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externalLinks/externalLink298.xml" ContentType="application/vnd.openxmlformats-officedocument.spreadsheetml.externalLink+xml"/>
  <Override PartName="/xl/externalLinks/externalLink299.xml" ContentType="application/vnd.openxmlformats-officedocument.spreadsheetml.externalLink+xml"/>
  <Override PartName="/xl/externalLinks/externalLink300.xml" ContentType="application/vnd.openxmlformats-officedocument.spreadsheetml.externalLink+xml"/>
  <Override PartName="/xl/externalLinks/externalLink301.xml" ContentType="application/vnd.openxmlformats-officedocument.spreadsheetml.externalLink+xml"/>
  <Override PartName="/xl/externalLinks/externalLink302.xml" ContentType="application/vnd.openxmlformats-officedocument.spreadsheetml.externalLink+xml"/>
  <Override PartName="/xl/externalLinks/externalLink303.xml" ContentType="application/vnd.openxmlformats-officedocument.spreadsheetml.externalLink+xml"/>
  <Override PartName="/xl/externalLinks/externalLink304.xml" ContentType="application/vnd.openxmlformats-officedocument.spreadsheetml.externalLink+xml"/>
  <Override PartName="/xl/externalLinks/externalLink305.xml" ContentType="application/vnd.openxmlformats-officedocument.spreadsheetml.externalLink+xml"/>
  <Override PartName="/xl/externalLinks/externalLink306.xml" ContentType="application/vnd.openxmlformats-officedocument.spreadsheetml.externalLink+xml"/>
  <Override PartName="/xl/externalLinks/externalLink307.xml" ContentType="application/vnd.openxmlformats-officedocument.spreadsheetml.externalLink+xml"/>
  <Override PartName="/xl/externalLinks/externalLink308.xml" ContentType="application/vnd.openxmlformats-officedocument.spreadsheetml.externalLink+xml"/>
  <Override PartName="/xl/externalLinks/externalLink309.xml" ContentType="application/vnd.openxmlformats-officedocument.spreadsheetml.externalLink+xml"/>
  <Override PartName="/xl/externalLinks/externalLink310.xml" ContentType="application/vnd.openxmlformats-officedocument.spreadsheetml.externalLink+xml"/>
  <Override PartName="/xl/externalLinks/externalLink311.xml" ContentType="application/vnd.openxmlformats-officedocument.spreadsheetml.externalLink+xml"/>
  <Override PartName="/xl/externalLinks/externalLink312.xml" ContentType="application/vnd.openxmlformats-officedocument.spreadsheetml.externalLink+xml"/>
  <Override PartName="/xl/externalLinks/externalLink313.xml" ContentType="application/vnd.openxmlformats-officedocument.spreadsheetml.externalLink+xml"/>
  <Override PartName="/xl/externalLinks/externalLink314.xml" ContentType="application/vnd.openxmlformats-officedocument.spreadsheetml.externalLink+xml"/>
  <Override PartName="/xl/externalLinks/externalLink315.xml" ContentType="application/vnd.openxmlformats-officedocument.spreadsheetml.externalLink+xml"/>
  <Override PartName="/xl/externalLinks/externalLink316.xml" ContentType="application/vnd.openxmlformats-officedocument.spreadsheetml.externalLink+xml"/>
  <Override PartName="/xl/externalLinks/externalLink317.xml" ContentType="application/vnd.openxmlformats-officedocument.spreadsheetml.externalLink+xml"/>
  <Override PartName="/xl/externalLinks/externalLink318.xml" ContentType="application/vnd.openxmlformats-officedocument.spreadsheetml.externalLink+xml"/>
  <Override PartName="/xl/externalLinks/externalLink319.xml" ContentType="application/vnd.openxmlformats-officedocument.spreadsheetml.externalLink+xml"/>
  <Override PartName="/xl/externalLinks/externalLink320.xml" ContentType="application/vnd.openxmlformats-officedocument.spreadsheetml.externalLink+xml"/>
  <Override PartName="/xl/externalLinks/externalLink321.xml" ContentType="application/vnd.openxmlformats-officedocument.spreadsheetml.externalLink+xml"/>
  <Override PartName="/xl/externalLinks/externalLink322.xml" ContentType="application/vnd.openxmlformats-officedocument.spreadsheetml.externalLink+xml"/>
  <Override PartName="/xl/externalLinks/externalLink323.xml" ContentType="application/vnd.openxmlformats-officedocument.spreadsheetml.externalLink+xml"/>
  <Override PartName="/xl/externalLinks/externalLink324.xml" ContentType="application/vnd.openxmlformats-officedocument.spreadsheetml.externalLink+xml"/>
  <Override PartName="/xl/externalLinks/externalLink325.xml" ContentType="application/vnd.openxmlformats-officedocument.spreadsheetml.externalLink+xml"/>
  <Override PartName="/xl/externalLinks/externalLink326.xml" ContentType="application/vnd.openxmlformats-officedocument.spreadsheetml.externalLink+xml"/>
  <Override PartName="/xl/externalLinks/externalLink327.xml" ContentType="application/vnd.openxmlformats-officedocument.spreadsheetml.externalLink+xml"/>
  <Override PartName="/xl/externalLinks/externalLink328.xml" ContentType="application/vnd.openxmlformats-officedocument.spreadsheetml.externalLink+xml"/>
  <Override PartName="/xl/externalLinks/externalLink329.xml" ContentType="application/vnd.openxmlformats-officedocument.spreadsheetml.externalLink+xml"/>
  <Override PartName="/xl/externalLinks/externalLink330.xml" ContentType="application/vnd.openxmlformats-officedocument.spreadsheetml.externalLink+xml"/>
  <Override PartName="/xl/externalLinks/externalLink331.xml" ContentType="application/vnd.openxmlformats-officedocument.spreadsheetml.externalLink+xml"/>
  <Override PartName="/xl/externalLinks/externalLink332.xml" ContentType="application/vnd.openxmlformats-officedocument.spreadsheetml.externalLink+xml"/>
  <Override PartName="/xl/externalLinks/externalLink333.xml" ContentType="application/vnd.openxmlformats-officedocument.spreadsheetml.externalLink+xml"/>
  <Override PartName="/xl/externalLinks/externalLink334.xml" ContentType="application/vnd.openxmlformats-officedocument.spreadsheetml.externalLink+xml"/>
  <Override PartName="/xl/externalLinks/externalLink335.xml" ContentType="application/vnd.openxmlformats-officedocument.spreadsheetml.externalLink+xml"/>
  <Override PartName="/xl/externalLinks/externalLink336.xml" ContentType="application/vnd.openxmlformats-officedocument.spreadsheetml.externalLink+xml"/>
  <Override PartName="/xl/externalLinks/externalLink337.xml" ContentType="application/vnd.openxmlformats-officedocument.spreadsheetml.externalLink+xml"/>
  <Override PartName="/xl/externalLinks/externalLink338.xml" ContentType="application/vnd.openxmlformats-officedocument.spreadsheetml.externalLink+xml"/>
  <Override PartName="/xl/externalLinks/externalLink339.xml" ContentType="application/vnd.openxmlformats-officedocument.spreadsheetml.externalLink+xml"/>
  <Override PartName="/xl/externalLinks/externalLink340.xml" ContentType="application/vnd.openxmlformats-officedocument.spreadsheetml.externalLink+xml"/>
  <Override PartName="/xl/externalLinks/externalLink341.xml" ContentType="application/vnd.openxmlformats-officedocument.spreadsheetml.externalLink+xml"/>
  <Override PartName="/xl/externalLinks/externalLink342.xml" ContentType="application/vnd.openxmlformats-officedocument.spreadsheetml.externalLink+xml"/>
  <Override PartName="/xl/externalLinks/externalLink343.xml" ContentType="application/vnd.openxmlformats-officedocument.spreadsheetml.externalLink+xml"/>
  <Override PartName="/xl/externalLinks/externalLink344.xml" ContentType="application/vnd.openxmlformats-officedocument.spreadsheetml.externalLink+xml"/>
  <Override PartName="/xl/externalLinks/externalLink345.xml" ContentType="application/vnd.openxmlformats-officedocument.spreadsheetml.externalLink+xml"/>
  <Override PartName="/xl/externalLinks/externalLink346.xml" ContentType="application/vnd.openxmlformats-officedocument.spreadsheetml.externalLink+xml"/>
  <Override PartName="/xl/externalLinks/externalLink347.xml" ContentType="application/vnd.openxmlformats-officedocument.spreadsheetml.externalLink+xml"/>
  <Override PartName="/xl/externalLinks/externalLink348.xml" ContentType="application/vnd.openxmlformats-officedocument.spreadsheetml.externalLink+xml"/>
  <Override PartName="/xl/externalLinks/externalLink349.xml" ContentType="application/vnd.openxmlformats-officedocument.spreadsheetml.externalLink+xml"/>
  <Override PartName="/xl/externalLinks/externalLink350.xml" ContentType="application/vnd.openxmlformats-officedocument.spreadsheetml.externalLink+xml"/>
  <Override PartName="/xl/externalLinks/externalLink351.xml" ContentType="application/vnd.openxmlformats-officedocument.spreadsheetml.externalLink+xml"/>
  <Override PartName="/xl/externalLinks/externalLink352.xml" ContentType="application/vnd.openxmlformats-officedocument.spreadsheetml.externalLink+xml"/>
  <Override PartName="/xl/externalLinks/externalLink353.xml" ContentType="application/vnd.openxmlformats-officedocument.spreadsheetml.externalLink+xml"/>
  <Override PartName="/xl/externalLinks/externalLink354.xml" ContentType="application/vnd.openxmlformats-officedocument.spreadsheetml.externalLink+xml"/>
  <Override PartName="/xl/externalLinks/externalLink355.xml" ContentType="application/vnd.openxmlformats-officedocument.spreadsheetml.externalLink+xml"/>
  <Override PartName="/xl/externalLinks/externalLink356.xml" ContentType="application/vnd.openxmlformats-officedocument.spreadsheetml.externalLink+xml"/>
  <Override PartName="/xl/externalLinks/externalLink357.xml" ContentType="application/vnd.openxmlformats-officedocument.spreadsheetml.externalLink+xml"/>
  <Override PartName="/xl/externalLinks/externalLink358.xml" ContentType="application/vnd.openxmlformats-officedocument.spreadsheetml.externalLink+xml"/>
  <Override PartName="/xl/externalLinks/externalLink359.xml" ContentType="application/vnd.openxmlformats-officedocument.spreadsheetml.externalLink+xml"/>
  <Override PartName="/xl/externalLinks/externalLink360.xml" ContentType="application/vnd.openxmlformats-officedocument.spreadsheetml.externalLink+xml"/>
  <Override PartName="/xl/externalLinks/externalLink361.xml" ContentType="application/vnd.openxmlformats-officedocument.spreadsheetml.externalLink+xml"/>
  <Override PartName="/xl/externalLinks/externalLink362.xml" ContentType="application/vnd.openxmlformats-officedocument.spreadsheetml.externalLink+xml"/>
  <Override PartName="/xl/externalLinks/externalLink363.xml" ContentType="application/vnd.openxmlformats-officedocument.spreadsheetml.externalLink+xml"/>
  <Override PartName="/xl/externalLinks/externalLink364.xml" ContentType="application/vnd.openxmlformats-officedocument.spreadsheetml.externalLink+xml"/>
  <Override PartName="/xl/externalLinks/externalLink365.xml" ContentType="application/vnd.openxmlformats-officedocument.spreadsheetml.externalLink+xml"/>
  <Override PartName="/xl/externalLinks/externalLink366.xml" ContentType="application/vnd.openxmlformats-officedocument.spreadsheetml.externalLink+xml"/>
  <Override PartName="/xl/externalLinks/externalLink367.xml" ContentType="application/vnd.openxmlformats-officedocument.spreadsheetml.externalLink+xml"/>
  <Override PartName="/xl/externalLinks/externalLink368.xml" ContentType="application/vnd.openxmlformats-officedocument.spreadsheetml.externalLink+xml"/>
  <Override PartName="/xl/externalLinks/externalLink369.xml" ContentType="application/vnd.openxmlformats-officedocument.spreadsheetml.externalLink+xml"/>
  <Override PartName="/xl/externalLinks/externalLink370.xml" ContentType="application/vnd.openxmlformats-officedocument.spreadsheetml.externalLink+xml"/>
  <Override PartName="/xl/externalLinks/externalLink371.xml" ContentType="application/vnd.openxmlformats-officedocument.spreadsheetml.externalLink+xml"/>
  <Override PartName="/xl/externalLinks/externalLink372.xml" ContentType="application/vnd.openxmlformats-officedocument.spreadsheetml.externalLink+xml"/>
  <Override PartName="/xl/externalLinks/externalLink373.xml" ContentType="application/vnd.openxmlformats-officedocument.spreadsheetml.externalLink+xml"/>
  <Override PartName="/xl/externalLinks/externalLink374.xml" ContentType="application/vnd.openxmlformats-officedocument.spreadsheetml.externalLink+xml"/>
  <Override PartName="/xl/externalLinks/externalLink375.xml" ContentType="application/vnd.openxmlformats-officedocument.spreadsheetml.externalLink+xml"/>
  <Override PartName="/xl/externalLinks/externalLink376.xml" ContentType="application/vnd.openxmlformats-officedocument.spreadsheetml.externalLink+xml"/>
  <Override PartName="/xl/externalLinks/externalLink377.xml" ContentType="application/vnd.openxmlformats-officedocument.spreadsheetml.externalLink+xml"/>
  <Override PartName="/xl/externalLinks/externalLink378.xml" ContentType="application/vnd.openxmlformats-officedocument.spreadsheetml.externalLink+xml"/>
  <Override PartName="/xl/externalLinks/externalLink379.xml" ContentType="application/vnd.openxmlformats-officedocument.spreadsheetml.externalLink+xml"/>
  <Override PartName="/xl/externalLinks/externalLink380.xml" ContentType="application/vnd.openxmlformats-officedocument.spreadsheetml.externalLink+xml"/>
  <Override PartName="/xl/externalLinks/externalLink381.xml" ContentType="application/vnd.openxmlformats-officedocument.spreadsheetml.externalLink+xml"/>
  <Override PartName="/xl/externalLinks/externalLink382.xml" ContentType="application/vnd.openxmlformats-officedocument.spreadsheetml.externalLink+xml"/>
  <Override PartName="/xl/externalLinks/externalLink383.xml" ContentType="application/vnd.openxmlformats-officedocument.spreadsheetml.externalLink+xml"/>
  <Override PartName="/xl/externalLinks/externalLink384.xml" ContentType="application/vnd.openxmlformats-officedocument.spreadsheetml.externalLink+xml"/>
  <Override PartName="/xl/externalLinks/externalLink385.xml" ContentType="application/vnd.openxmlformats-officedocument.spreadsheetml.externalLink+xml"/>
  <Override PartName="/xl/externalLinks/externalLink386.xml" ContentType="application/vnd.openxmlformats-officedocument.spreadsheetml.externalLink+xml"/>
  <Override PartName="/xl/externalLinks/externalLink387.xml" ContentType="application/vnd.openxmlformats-officedocument.spreadsheetml.externalLink+xml"/>
  <Override PartName="/xl/externalLinks/externalLink388.xml" ContentType="application/vnd.openxmlformats-officedocument.spreadsheetml.externalLink+xml"/>
  <Override PartName="/xl/externalLinks/externalLink389.xml" ContentType="application/vnd.openxmlformats-officedocument.spreadsheetml.externalLink+xml"/>
  <Override PartName="/xl/externalLinks/externalLink390.xml" ContentType="application/vnd.openxmlformats-officedocument.spreadsheetml.externalLink+xml"/>
  <Override PartName="/xl/externalLinks/externalLink391.xml" ContentType="application/vnd.openxmlformats-officedocument.spreadsheetml.externalLink+xml"/>
  <Override PartName="/xl/externalLinks/externalLink392.xml" ContentType="application/vnd.openxmlformats-officedocument.spreadsheetml.externalLink+xml"/>
  <Override PartName="/xl/externalLinks/externalLink393.xml" ContentType="application/vnd.openxmlformats-officedocument.spreadsheetml.externalLink+xml"/>
  <Override PartName="/xl/externalLinks/externalLink394.xml" ContentType="application/vnd.openxmlformats-officedocument.spreadsheetml.externalLink+xml"/>
  <Override PartName="/xl/externalLinks/externalLink395.xml" ContentType="application/vnd.openxmlformats-officedocument.spreadsheetml.externalLink+xml"/>
  <Override PartName="/xl/externalLinks/externalLink396.xml" ContentType="application/vnd.openxmlformats-officedocument.spreadsheetml.externalLink+xml"/>
  <Override PartName="/xl/externalLinks/externalLink397.xml" ContentType="application/vnd.openxmlformats-officedocument.spreadsheetml.externalLink+xml"/>
  <Override PartName="/xl/externalLinks/externalLink398.xml" ContentType="application/vnd.openxmlformats-officedocument.spreadsheetml.externalLink+xml"/>
  <Override PartName="/xl/externalLinks/externalLink399.xml" ContentType="application/vnd.openxmlformats-officedocument.spreadsheetml.externalLink+xml"/>
  <Override PartName="/xl/externalLinks/externalLink400.xml" ContentType="application/vnd.openxmlformats-officedocument.spreadsheetml.externalLink+xml"/>
  <Override PartName="/xl/externalLinks/externalLink401.xml" ContentType="application/vnd.openxmlformats-officedocument.spreadsheetml.externalLink+xml"/>
  <Override PartName="/xl/externalLinks/externalLink402.xml" ContentType="application/vnd.openxmlformats-officedocument.spreadsheetml.externalLink+xml"/>
  <Override PartName="/xl/externalLinks/externalLink403.xml" ContentType="application/vnd.openxmlformats-officedocument.spreadsheetml.externalLink+xml"/>
  <Override PartName="/xl/externalLinks/externalLink404.xml" ContentType="application/vnd.openxmlformats-officedocument.spreadsheetml.externalLink+xml"/>
  <Override PartName="/xl/externalLinks/externalLink405.xml" ContentType="application/vnd.openxmlformats-officedocument.spreadsheetml.externalLink+xml"/>
  <Override PartName="/xl/externalLinks/externalLink406.xml" ContentType="application/vnd.openxmlformats-officedocument.spreadsheetml.externalLink+xml"/>
  <Override PartName="/xl/externalLinks/externalLink407.xml" ContentType="application/vnd.openxmlformats-officedocument.spreadsheetml.externalLink+xml"/>
  <Override PartName="/xl/externalLinks/externalLink408.xml" ContentType="application/vnd.openxmlformats-officedocument.spreadsheetml.externalLink+xml"/>
  <Override PartName="/xl/externalLinks/externalLink409.xml" ContentType="application/vnd.openxmlformats-officedocument.spreadsheetml.externalLink+xml"/>
  <Override PartName="/xl/externalLinks/externalLink410.xml" ContentType="application/vnd.openxmlformats-officedocument.spreadsheetml.externalLink+xml"/>
  <Override PartName="/xl/externalLinks/externalLink411.xml" ContentType="application/vnd.openxmlformats-officedocument.spreadsheetml.externalLink+xml"/>
  <Override PartName="/xl/externalLinks/externalLink412.xml" ContentType="application/vnd.openxmlformats-officedocument.spreadsheetml.externalLink+xml"/>
  <Override PartName="/xl/externalLinks/externalLink413.xml" ContentType="application/vnd.openxmlformats-officedocument.spreadsheetml.externalLink+xml"/>
  <Override PartName="/xl/externalLinks/externalLink414.xml" ContentType="application/vnd.openxmlformats-officedocument.spreadsheetml.externalLink+xml"/>
  <Override PartName="/xl/externalLinks/externalLink415.xml" ContentType="application/vnd.openxmlformats-officedocument.spreadsheetml.externalLink+xml"/>
  <Override PartName="/xl/externalLinks/externalLink416.xml" ContentType="application/vnd.openxmlformats-officedocument.spreadsheetml.externalLink+xml"/>
  <Override PartName="/xl/externalLinks/externalLink417.xml" ContentType="application/vnd.openxmlformats-officedocument.spreadsheetml.externalLink+xml"/>
  <Override PartName="/xl/externalLinks/externalLink418.xml" ContentType="application/vnd.openxmlformats-officedocument.spreadsheetml.externalLink+xml"/>
  <Override PartName="/xl/externalLinks/externalLink419.xml" ContentType="application/vnd.openxmlformats-officedocument.spreadsheetml.externalLink+xml"/>
  <Override PartName="/xl/externalLinks/externalLink420.xml" ContentType="application/vnd.openxmlformats-officedocument.spreadsheetml.externalLink+xml"/>
  <Override PartName="/xl/externalLinks/externalLink421.xml" ContentType="application/vnd.openxmlformats-officedocument.spreadsheetml.externalLink+xml"/>
  <Override PartName="/xl/externalLinks/externalLink422.xml" ContentType="application/vnd.openxmlformats-officedocument.spreadsheetml.externalLink+xml"/>
  <Override PartName="/xl/externalLinks/externalLink423.xml" ContentType="application/vnd.openxmlformats-officedocument.spreadsheetml.externalLink+xml"/>
  <Override PartName="/xl/externalLinks/externalLink424.xml" ContentType="application/vnd.openxmlformats-officedocument.spreadsheetml.externalLink+xml"/>
  <Override PartName="/xl/externalLinks/externalLink425.xml" ContentType="application/vnd.openxmlformats-officedocument.spreadsheetml.externalLink+xml"/>
  <Override PartName="/xl/externalLinks/externalLink426.xml" ContentType="application/vnd.openxmlformats-officedocument.spreadsheetml.externalLink+xml"/>
  <Override PartName="/xl/externalLinks/externalLink427.xml" ContentType="application/vnd.openxmlformats-officedocument.spreadsheetml.externalLink+xml"/>
  <Override PartName="/xl/externalLinks/externalLink428.xml" ContentType="application/vnd.openxmlformats-officedocument.spreadsheetml.externalLink+xml"/>
  <Override PartName="/xl/externalLinks/externalLink429.xml" ContentType="application/vnd.openxmlformats-officedocument.spreadsheetml.externalLink+xml"/>
  <Override PartName="/xl/externalLinks/externalLink430.xml" ContentType="application/vnd.openxmlformats-officedocument.spreadsheetml.externalLink+xml"/>
  <Override PartName="/xl/externalLinks/externalLink431.xml" ContentType="application/vnd.openxmlformats-officedocument.spreadsheetml.externalLink+xml"/>
  <Override PartName="/xl/externalLinks/externalLink432.xml" ContentType="application/vnd.openxmlformats-officedocument.spreadsheetml.externalLink+xml"/>
  <Override PartName="/xl/externalLinks/externalLink433.xml" ContentType="application/vnd.openxmlformats-officedocument.spreadsheetml.externalLink+xml"/>
  <Override PartName="/xl/externalLinks/externalLink434.xml" ContentType="application/vnd.openxmlformats-officedocument.spreadsheetml.externalLink+xml"/>
  <Override PartName="/xl/externalLinks/externalLink435.xml" ContentType="application/vnd.openxmlformats-officedocument.spreadsheetml.externalLink+xml"/>
  <Override PartName="/xl/externalLinks/externalLink436.xml" ContentType="application/vnd.openxmlformats-officedocument.spreadsheetml.externalLink+xml"/>
  <Override PartName="/xl/externalLinks/externalLink437.xml" ContentType="application/vnd.openxmlformats-officedocument.spreadsheetml.externalLink+xml"/>
  <Override PartName="/xl/externalLinks/externalLink438.xml" ContentType="application/vnd.openxmlformats-officedocument.spreadsheetml.externalLink+xml"/>
  <Override PartName="/xl/externalLinks/externalLink439.xml" ContentType="application/vnd.openxmlformats-officedocument.spreadsheetml.externalLink+xml"/>
  <Override PartName="/xl/externalLinks/externalLink440.xml" ContentType="application/vnd.openxmlformats-officedocument.spreadsheetml.externalLink+xml"/>
  <Override PartName="/xl/externalLinks/externalLink441.xml" ContentType="application/vnd.openxmlformats-officedocument.spreadsheetml.externalLink+xml"/>
  <Override PartName="/xl/externalLinks/externalLink442.xml" ContentType="application/vnd.openxmlformats-officedocument.spreadsheetml.externalLink+xml"/>
  <Override PartName="/xl/externalLinks/externalLink443.xml" ContentType="application/vnd.openxmlformats-officedocument.spreadsheetml.externalLink+xml"/>
  <Override PartName="/xl/externalLinks/externalLink444.xml" ContentType="application/vnd.openxmlformats-officedocument.spreadsheetml.externalLink+xml"/>
  <Override PartName="/xl/externalLinks/externalLink445.xml" ContentType="application/vnd.openxmlformats-officedocument.spreadsheetml.externalLink+xml"/>
  <Override PartName="/xl/externalLinks/externalLink446.xml" ContentType="application/vnd.openxmlformats-officedocument.spreadsheetml.externalLink+xml"/>
  <Override PartName="/xl/externalLinks/externalLink44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連絡ファイル\施設整備Ｇ\新谷\工事\R5\ｾﾞﾛｴﾐｯｼｮﾝ新営\質疑回答・変更指示\"/>
    </mc:Choice>
  </mc:AlternateContent>
  <xr:revisionPtr revIDLastSave="0" documentId="13_ncr:1_{501905D5-0AEF-4A3B-A590-B3EAB1B0CC56}" xr6:coauthVersionLast="47" xr6:coauthVersionMax="47" xr10:uidLastSave="{00000000-0000-0000-0000-000000000000}"/>
  <bookViews>
    <workbookView xWindow="-120" yWindow="-120" windowWidth="29040" windowHeight="15840" tabRatio="985" firstSheet="6" activeTab="6" xr2:uid="{00000000-000D-0000-FFFF-FFFF00000000}"/>
  </bookViews>
  <sheets>
    <sheet name="工事情報" sheetId="142" state="hidden" r:id="rId1"/>
    <sheet name="A-1" sheetId="137" state="hidden" r:id="rId2"/>
    <sheet name="A-2" sheetId="138" state="hidden" r:id="rId3"/>
    <sheet name="A-3" sheetId="139" state="hidden" r:id="rId4"/>
    <sheet name="最低標準価格算出" sheetId="140" state="hidden" r:id="rId5"/>
    <sheet name="最低標準価格" sheetId="141" state="hidden" r:id="rId6"/>
    <sheet name="表紙(参考)" sheetId="156" r:id="rId7"/>
    <sheet name="表紙" sheetId="129" state="hidden" r:id="rId8"/>
    <sheet name="種目別内訳書" sheetId="125" r:id="rId9"/>
    <sheet name="科目別内訳書" sheetId="6" r:id="rId10"/>
    <sheet name="中科目別内訳書" sheetId="123" r:id="rId11"/>
    <sheet name="細目" sheetId="17" r:id="rId12"/>
    <sheet name="別紙明細" sheetId="124" r:id="rId13"/>
    <sheet name="代価表" sheetId="148" state="hidden" r:id="rId14"/>
    <sheet name="比較" sheetId="151" state="hidden" r:id="rId15"/>
    <sheet name="別紙明細・撤去(B2)" sheetId="157" state="hidden" r:id="rId16"/>
    <sheet name="別紙明細・発生材処分" sheetId="158" state="hidden" r:id="rId17"/>
    <sheet name="別紙明細・撤去" sheetId="145" state="hidden" r:id="rId18"/>
    <sheet name="別紙明細・取外し再取付" sheetId="154" state="hidden" r:id="rId19"/>
    <sheet name="別紙明細・廃材処理" sheetId="155" state="hidden" r:id="rId20"/>
    <sheet name="トイレ呼出" sheetId="165" state="hidden" r:id="rId21"/>
    <sheet name="撤去 " sheetId="159" state="hidden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  <externalReference r:id="rId309"/>
    <externalReference r:id="rId310"/>
    <externalReference r:id="rId311"/>
    <externalReference r:id="rId312"/>
    <externalReference r:id="rId313"/>
    <externalReference r:id="rId314"/>
    <externalReference r:id="rId315"/>
    <externalReference r:id="rId316"/>
    <externalReference r:id="rId317"/>
    <externalReference r:id="rId318"/>
    <externalReference r:id="rId319"/>
    <externalReference r:id="rId320"/>
    <externalReference r:id="rId321"/>
    <externalReference r:id="rId322"/>
    <externalReference r:id="rId323"/>
    <externalReference r:id="rId324"/>
    <externalReference r:id="rId325"/>
    <externalReference r:id="rId326"/>
    <externalReference r:id="rId327"/>
    <externalReference r:id="rId328"/>
    <externalReference r:id="rId329"/>
    <externalReference r:id="rId330"/>
    <externalReference r:id="rId331"/>
    <externalReference r:id="rId332"/>
    <externalReference r:id="rId333"/>
    <externalReference r:id="rId334"/>
    <externalReference r:id="rId335"/>
    <externalReference r:id="rId336"/>
    <externalReference r:id="rId337"/>
    <externalReference r:id="rId338"/>
    <externalReference r:id="rId339"/>
    <externalReference r:id="rId340"/>
    <externalReference r:id="rId341"/>
    <externalReference r:id="rId342"/>
    <externalReference r:id="rId343"/>
    <externalReference r:id="rId344"/>
    <externalReference r:id="rId345"/>
    <externalReference r:id="rId346"/>
    <externalReference r:id="rId347"/>
    <externalReference r:id="rId348"/>
    <externalReference r:id="rId349"/>
    <externalReference r:id="rId350"/>
    <externalReference r:id="rId351"/>
    <externalReference r:id="rId352"/>
    <externalReference r:id="rId353"/>
    <externalReference r:id="rId354"/>
    <externalReference r:id="rId355"/>
    <externalReference r:id="rId356"/>
    <externalReference r:id="rId357"/>
    <externalReference r:id="rId358"/>
    <externalReference r:id="rId359"/>
    <externalReference r:id="rId360"/>
    <externalReference r:id="rId361"/>
    <externalReference r:id="rId362"/>
    <externalReference r:id="rId363"/>
    <externalReference r:id="rId364"/>
    <externalReference r:id="rId365"/>
    <externalReference r:id="rId366"/>
    <externalReference r:id="rId367"/>
    <externalReference r:id="rId368"/>
    <externalReference r:id="rId369"/>
    <externalReference r:id="rId370"/>
    <externalReference r:id="rId371"/>
    <externalReference r:id="rId372"/>
    <externalReference r:id="rId373"/>
    <externalReference r:id="rId374"/>
    <externalReference r:id="rId375"/>
    <externalReference r:id="rId376"/>
    <externalReference r:id="rId377"/>
    <externalReference r:id="rId378"/>
    <externalReference r:id="rId379"/>
    <externalReference r:id="rId380"/>
    <externalReference r:id="rId381"/>
    <externalReference r:id="rId382"/>
    <externalReference r:id="rId383"/>
    <externalReference r:id="rId384"/>
    <externalReference r:id="rId385"/>
    <externalReference r:id="rId386"/>
    <externalReference r:id="rId387"/>
    <externalReference r:id="rId388"/>
    <externalReference r:id="rId389"/>
    <externalReference r:id="rId390"/>
    <externalReference r:id="rId391"/>
    <externalReference r:id="rId392"/>
    <externalReference r:id="rId393"/>
    <externalReference r:id="rId394"/>
    <externalReference r:id="rId395"/>
    <externalReference r:id="rId396"/>
    <externalReference r:id="rId397"/>
    <externalReference r:id="rId398"/>
    <externalReference r:id="rId399"/>
    <externalReference r:id="rId400"/>
    <externalReference r:id="rId401"/>
    <externalReference r:id="rId402"/>
    <externalReference r:id="rId403"/>
    <externalReference r:id="rId404"/>
    <externalReference r:id="rId405"/>
    <externalReference r:id="rId406"/>
    <externalReference r:id="rId407"/>
    <externalReference r:id="rId408"/>
    <externalReference r:id="rId409"/>
    <externalReference r:id="rId410"/>
    <externalReference r:id="rId411"/>
    <externalReference r:id="rId412"/>
    <externalReference r:id="rId413"/>
    <externalReference r:id="rId414"/>
    <externalReference r:id="rId415"/>
    <externalReference r:id="rId416"/>
    <externalReference r:id="rId417"/>
    <externalReference r:id="rId418"/>
    <externalReference r:id="rId419"/>
    <externalReference r:id="rId420"/>
    <externalReference r:id="rId421"/>
    <externalReference r:id="rId422"/>
    <externalReference r:id="rId423"/>
    <externalReference r:id="rId424"/>
    <externalReference r:id="rId425"/>
    <externalReference r:id="rId426"/>
    <externalReference r:id="rId427"/>
    <externalReference r:id="rId428"/>
    <externalReference r:id="rId429"/>
    <externalReference r:id="rId430"/>
    <externalReference r:id="rId431"/>
    <externalReference r:id="rId432"/>
    <externalReference r:id="rId433"/>
    <externalReference r:id="rId434"/>
    <externalReference r:id="rId435"/>
    <externalReference r:id="rId436"/>
    <externalReference r:id="rId437"/>
    <externalReference r:id="rId438"/>
    <externalReference r:id="rId439"/>
    <externalReference r:id="rId440"/>
    <externalReference r:id="rId441"/>
    <externalReference r:id="rId442"/>
    <externalReference r:id="rId443"/>
    <externalReference r:id="rId444"/>
    <externalReference r:id="rId445"/>
    <externalReference r:id="rId446"/>
    <externalReference r:id="rId447"/>
    <externalReference r:id="rId448"/>
    <externalReference r:id="rId449"/>
    <externalReference r:id="rId450"/>
    <externalReference r:id="rId451"/>
    <externalReference r:id="rId452"/>
    <externalReference r:id="rId453"/>
    <externalReference r:id="rId454"/>
    <externalReference r:id="rId455"/>
    <externalReference r:id="rId456"/>
    <externalReference r:id="rId457"/>
    <externalReference r:id="rId458"/>
    <externalReference r:id="rId459"/>
    <externalReference r:id="rId460"/>
    <externalReference r:id="rId461"/>
    <externalReference r:id="rId462"/>
    <externalReference r:id="rId463"/>
    <externalReference r:id="rId464"/>
    <externalReference r:id="rId465"/>
    <externalReference r:id="rId466"/>
    <externalReference r:id="rId467"/>
    <externalReference r:id="rId468"/>
    <externalReference r:id="rId469"/>
  </externalReferences>
  <definedNames>
    <definedName name="_" localSheetId="20">[1]平成１1!#REF!</definedName>
    <definedName name="_" localSheetId="21">[2]見積仕様書!#REF!</definedName>
    <definedName name="_" localSheetId="6">#REF!</definedName>
    <definedName name="_">#REF!</definedName>
    <definedName name="________________b2">#N/A</definedName>
    <definedName name="________________PP20">#REF!</definedName>
    <definedName name="_______________b2">#N/A</definedName>
    <definedName name="_______________C300200">[3]資材単価!$G$9</definedName>
    <definedName name="_______________C303800">[3]資材単価!$G$25</definedName>
    <definedName name="_______________C370003">[3]資材単価!$G$46</definedName>
    <definedName name="_______________C370135">[3]資材単価!$G$47</definedName>
    <definedName name="_______________C370240">[3]資材単価!$G$48</definedName>
    <definedName name="_______________C370500">[3]資材単価!$G$51</definedName>
    <definedName name="_______________C370600">[3]資材単価!$G$52</definedName>
    <definedName name="_______________C371625">[3]資材単価!$G$57</definedName>
    <definedName name="_______________C371630">[3]資材単価!$G$58</definedName>
    <definedName name="_______________C371640">[3]資材単価!$G$59</definedName>
    <definedName name="_______________C371650">[3]資材単価!$G$60</definedName>
    <definedName name="_______________C371725">[3]資材単価!$G$61</definedName>
    <definedName name="_______________C371730">[3]資材単価!$G$62</definedName>
    <definedName name="_______________C371740">[3]資材単価!$G$63</definedName>
    <definedName name="_______________C371750">[3]資材単価!$G$64</definedName>
    <definedName name="_______________C460211">[3]資材単価!$G$107</definedName>
    <definedName name="_______________C480900">[3]資材単価!$G$114</definedName>
    <definedName name="_______________C481000">[3]資材単価!$G$115</definedName>
    <definedName name="______________b2">#N/A</definedName>
    <definedName name="______________C300200">[3]資材単価!$G$9</definedName>
    <definedName name="______________C303800">[3]資材単価!$G$25</definedName>
    <definedName name="______________C370003">[3]資材単価!$G$46</definedName>
    <definedName name="______________C370135">[3]資材単価!$G$47</definedName>
    <definedName name="______________C370240">[3]資材単価!$G$48</definedName>
    <definedName name="______________C370500">[3]資材単価!$G$51</definedName>
    <definedName name="______________C370600">[3]資材単価!$G$52</definedName>
    <definedName name="______________C371625">[3]資材単価!$G$57</definedName>
    <definedName name="______________C371630">[3]資材単価!$G$58</definedName>
    <definedName name="______________C371640">[3]資材単価!$G$59</definedName>
    <definedName name="______________C371650">[3]資材単価!$G$60</definedName>
    <definedName name="______________C371725">[3]資材単価!$G$61</definedName>
    <definedName name="______________C371730">[3]資材単価!$G$62</definedName>
    <definedName name="______________C371740">[3]資材単価!$G$63</definedName>
    <definedName name="______________C371750">[3]資材単価!$G$64</definedName>
    <definedName name="______________C460211">[3]資材単価!$G$107</definedName>
    <definedName name="______________C480900">[3]資材単価!$G$114</definedName>
    <definedName name="______________C481000">[3]資材単価!$G$115</definedName>
    <definedName name="______________PP20">#REF!</definedName>
    <definedName name="_____________a1" localSheetId="6">#REF!</definedName>
    <definedName name="_____________a1">#REF!</definedName>
    <definedName name="_____________ANS1">#REF!</definedName>
    <definedName name="_____________b2" localSheetId="13">代価表!_____________b2</definedName>
    <definedName name="_____________b2" localSheetId="6">#N/A</definedName>
    <definedName name="_____________b2">[0]!_____________b2</definedName>
    <definedName name="_____________C300200">[3]資材単価!$G$9</definedName>
    <definedName name="_____________C303800">[3]資材単価!$G$25</definedName>
    <definedName name="_____________C370003">[3]資材単価!$G$46</definedName>
    <definedName name="_____________C370135">[3]資材単価!$G$47</definedName>
    <definedName name="_____________C370240">[3]資材単価!$G$48</definedName>
    <definedName name="_____________C370500">[3]資材単価!$G$51</definedName>
    <definedName name="_____________C370600">[3]資材単価!$G$52</definedName>
    <definedName name="_____________C371625">[3]資材単価!$G$57</definedName>
    <definedName name="_____________C371630">[3]資材単価!$G$58</definedName>
    <definedName name="_____________C371640">[3]資材単価!$G$59</definedName>
    <definedName name="_____________C371650">[3]資材単価!$G$60</definedName>
    <definedName name="_____________C371725">[3]資材単価!$G$61</definedName>
    <definedName name="_____________C371730">[3]資材単価!$G$62</definedName>
    <definedName name="_____________C371740">[3]資材単価!$G$63</definedName>
    <definedName name="_____________C371750">[3]資材単価!$G$64</definedName>
    <definedName name="_____________C460211">[3]資材単価!$G$107</definedName>
    <definedName name="_____________C480900">[3]資材単価!$G$114</definedName>
    <definedName name="_____________C481000">[3]資材単価!$G$115</definedName>
    <definedName name="_____________PP20" localSheetId="6">#REF!</definedName>
    <definedName name="_____________PP20">#REF!</definedName>
    <definedName name="____________ANS1">#REF!</definedName>
    <definedName name="____________b2">#N/A</definedName>
    <definedName name="____________C300200">[3]資材単価!$G$9</definedName>
    <definedName name="____________C303800">[3]資材単価!$G$25</definedName>
    <definedName name="____________C370003">[3]資材単価!$G$46</definedName>
    <definedName name="____________C370135">[3]資材単価!$G$47</definedName>
    <definedName name="____________C370240">[3]資材単価!$G$48</definedName>
    <definedName name="____________C370500">[3]資材単価!$G$51</definedName>
    <definedName name="____________C370600">[3]資材単価!$G$52</definedName>
    <definedName name="____________C371625">[3]資材単価!$G$57</definedName>
    <definedName name="____________C371630">[3]資材単価!$G$58</definedName>
    <definedName name="____________C371640">[3]資材単価!$G$59</definedName>
    <definedName name="____________C371650">[3]資材単価!$G$60</definedName>
    <definedName name="____________C371725">[3]資材単価!$G$61</definedName>
    <definedName name="____________C371730">[3]資材単価!$G$62</definedName>
    <definedName name="____________C371740">[3]資材単価!$G$63</definedName>
    <definedName name="____________C371750">[3]資材単価!$G$64</definedName>
    <definedName name="____________C460211">[3]資材単価!$G$107</definedName>
    <definedName name="____________C480900">[3]資材単価!$G$114</definedName>
    <definedName name="____________C481000">[3]資材単価!$G$115</definedName>
    <definedName name="___________ANS1" localSheetId="20">#REF!</definedName>
    <definedName name="___________ANS1">#REF!</definedName>
    <definedName name="___________ANS2" localSheetId="20">#REF!</definedName>
    <definedName name="___________ANS2">#REF!</definedName>
    <definedName name="___________b2">#N/A</definedName>
    <definedName name="___________C300200" localSheetId="21">[3]資材単価!$G$9</definedName>
    <definedName name="___________C300200" localSheetId="6">[3]資材単価!$G$9</definedName>
    <definedName name="___________C300200">#REF!</definedName>
    <definedName name="___________C303800" localSheetId="21">[3]資材単価!$G$25</definedName>
    <definedName name="___________C303800" localSheetId="6">[3]資材単価!$G$25</definedName>
    <definedName name="___________C303800">#REF!</definedName>
    <definedName name="___________C370003" localSheetId="21">[3]資材単価!$G$46</definedName>
    <definedName name="___________C370003" localSheetId="6">[3]資材単価!$G$46</definedName>
    <definedName name="___________C370003">#REF!</definedName>
    <definedName name="___________C370135" localSheetId="21">[3]資材単価!$G$47</definedName>
    <definedName name="___________C370135" localSheetId="6">[3]資材単価!$G$47</definedName>
    <definedName name="___________C370135">#REF!</definedName>
    <definedName name="___________C370240" localSheetId="21">[3]資材単価!$G$48</definedName>
    <definedName name="___________C370240" localSheetId="6">[3]資材単価!$G$48</definedName>
    <definedName name="___________C370240">#REF!</definedName>
    <definedName name="___________C370500" localSheetId="21">[3]資材単価!$G$51</definedName>
    <definedName name="___________C370500" localSheetId="6">[3]資材単価!$G$51</definedName>
    <definedName name="___________C370500">#REF!</definedName>
    <definedName name="___________C370600" localSheetId="21">[3]資材単価!$G$52</definedName>
    <definedName name="___________C370600" localSheetId="6">[3]資材単価!$G$52</definedName>
    <definedName name="___________C370600">#REF!</definedName>
    <definedName name="___________C371625" localSheetId="21">[3]資材単価!$G$57</definedName>
    <definedName name="___________C371625" localSheetId="6">[3]資材単価!$G$57</definedName>
    <definedName name="___________C371625">#REF!</definedName>
    <definedName name="___________C371630" localSheetId="21">[3]資材単価!$G$58</definedName>
    <definedName name="___________C371630" localSheetId="6">[3]資材単価!$G$58</definedName>
    <definedName name="___________C371630">#REF!</definedName>
    <definedName name="___________C371640" localSheetId="21">[3]資材単価!$G$59</definedName>
    <definedName name="___________C371640" localSheetId="6">[3]資材単価!$G$59</definedName>
    <definedName name="___________C371640">#REF!</definedName>
    <definedName name="___________C371650" localSheetId="21">[3]資材単価!$G$60</definedName>
    <definedName name="___________C371650" localSheetId="6">[3]資材単価!$G$60</definedName>
    <definedName name="___________C371650">#REF!</definedName>
    <definedName name="___________C371725" localSheetId="21">[3]資材単価!$G$61</definedName>
    <definedName name="___________C371725" localSheetId="6">[3]資材単価!$G$61</definedName>
    <definedName name="___________C371725">#REF!</definedName>
    <definedName name="___________C371730" localSheetId="21">[3]資材単価!$G$62</definedName>
    <definedName name="___________C371730" localSheetId="6">[3]資材単価!$G$62</definedName>
    <definedName name="___________C371730">#REF!</definedName>
    <definedName name="___________C371740" localSheetId="21">[3]資材単価!$G$63</definedName>
    <definedName name="___________C371740" localSheetId="6">[3]資材単価!$G$63</definedName>
    <definedName name="___________C371740">#REF!</definedName>
    <definedName name="___________C371750" localSheetId="21">[3]資材単価!$G$64</definedName>
    <definedName name="___________C371750" localSheetId="6">[3]資材単価!$G$64</definedName>
    <definedName name="___________C371750">#REF!</definedName>
    <definedName name="___________C460211" localSheetId="21">[3]資材単価!$G$107</definedName>
    <definedName name="___________C460211" localSheetId="6">[3]資材単価!$G$107</definedName>
    <definedName name="___________C460211">#REF!</definedName>
    <definedName name="___________C480900" localSheetId="21">[3]資材単価!$G$114</definedName>
    <definedName name="___________C480900" localSheetId="6">[3]資材単価!$G$114</definedName>
    <definedName name="___________C480900">#REF!</definedName>
    <definedName name="___________C481000" localSheetId="21">[3]資材単価!$G$115</definedName>
    <definedName name="___________C481000" localSheetId="6">[3]資材単価!$G$115</definedName>
    <definedName name="___________C481000">#REF!</definedName>
    <definedName name="___________PP20" localSheetId="6">#REF!</definedName>
    <definedName name="___________PP20">#REF!</definedName>
    <definedName name="__________A655336" localSheetId="20">#REF!</definedName>
    <definedName name="__________A655336">#REF!</definedName>
    <definedName name="__________ANS1" localSheetId="20">#REF!</definedName>
    <definedName name="__________ANS1">#REF!</definedName>
    <definedName name="__________ANS2" localSheetId="20">#REF!</definedName>
    <definedName name="__________ANS2">#REF!</definedName>
    <definedName name="__________b2">#N/A</definedName>
    <definedName name="__________C300200" localSheetId="21">[3]資材単価!$G$9</definedName>
    <definedName name="__________C300200" localSheetId="6">[3]資材単価!$G$9</definedName>
    <definedName name="__________C300200">#REF!</definedName>
    <definedName name="__________C303800" localSheetId="21">[3]資材単価!$G$25</definedName>
    <definedName name="__________C303800" localSheetId="6">[3]資材単価!$G$25</definedName>
    <definedName name="__________C303800">#REF!</definedName>
    <definedName name="__________C370003" localSheetId="21">[3]資材単価!$G$46</definedName>
    <definedName name="__________C370003" localSheetId="6">[3]資材単価!$G$46</definedName>
    <definedName name="__________C370003">#REF!</definedName>
    <definedName name="__________C370135" localSheetId="21">[3]資材単価!$G$47</definedName>
    <definedName name="__________C370135" localSheetId="6">[3]資材単価!$G$47</definedName>
    <definedName name="__________C370135">#REF!</definedName>
    <definedName name="__________C370240" localSheetId="21">[3]資材単価!$G$48</definedName>
    <definedName name="__________C370240" localSheetId="6">[3]資材単価!$G$48</definedName>
    <definedName name="__________C370240">#REF!</definedName>
    <definedName name="__________C370500" localSheetId="21">[3]資材単価!$G$51</definedName>
    <definedName name="__________C370500" localSheetId="6">[3]資材単価!$G$51</definedName>
    <definedName name="__________C370500">#REF!</definedName>
    <definedName name="__________C370600" localSheetId="21">[3]資材単価!$G$52</definedName>
    <definedName name="__________C370600" localSheetId="6">[3]資材単価!$G$52</definedName>
    <definedName name="__________C370600">#REF!</definedName>
    <definedName name="__________C371625" localSheetId="21">[3]資材単価!$G$57</definedName>
    <definedName name="__________C371625" localSheetId="6">[3]資材単価!$G$57</definedName>
    <definedName name="__________C371625">#REF!</definedName>
    <definedName name="__________C371630" localSheetId="21">[3]資材単価!$G$58</definedName>
    <definedName name="__________C371630" localSheetId="6">[3]資材単価!$G$58</definedName>
    <definedName name="__________C371630">#REF!</definedName>
    <definedName name="__________C371640" localSheetId="21">[3]資材単価!$G$59</definedName>
    <definedName name="__________C371640" localSheetId="6">[3]資材単価!$G$59</definedName>
    <definedName name="__________C371640">#REF!</definedName>
    <definedName name="__________C371650" localSheetId="21">[3]資材単価!$G$60</definedName>
    <definedName name="__________C371650" localSheetId="6">[3]資材単価!$G$60</definedName>
    <definedName name="__________C371650">#REF!</definedName>
    <definedName name="__________C371725" localSheetId="21">[3]資材単価!$G$61</definedName>
    <definedName name="__________C371725" localSheetId="6">[3]資材単価!$G$61</definedName>
    <definedName name="__________C371725">#REF!</definedName>
    <definedName name="__________C371730" localSheetId="21">[3]資材単価!$G$62</definedName>
    <definedName name="__________C371730" localSheetId="6">[3]資材単価!$G$62</definedName>
    <definedName name="__________C371730">#REF!</definedName>
    <definedName name="__________C371740" localSheetId="21">[3]資材単価!$G$63</definedName>
    <definedName name="__________C371740" localSheetId="6">[3]資材単価!$G$63</definedName>
    <definedName name="__________C371740">#REF!</definedName>
    <definedName name="__________C371750" localSheetId="21">[3]資材単価!$G$64</definedName>
    <definedName name="__________C371750" localSheetId="6">[3]資材単価!$G$64</definedName>
    <definedName name="__________C371750">#REF!</definedName>
    <definedName name="__________C460211" localSheetId="21">[3]資材単価!$G$107</definedName>
    <definedName name="__________C460211" localSheetId="6">[3]資材単価!$G$107</definedName>
    <definedName name="__________C460211">#REF!</definedName>
    <definedName name="__________C480900" localSheetId="21">[3]資材単価!$G$114</definedName>
    <definedName name="__________C480900" localSheetId="6">[3]資材単価!$G$114</definedName>
    <definedName name="__________C480900">#REF!</definedName>
    <definedName name="__________C481000" localSheetId="21">[3]資材単価!$G$115</definedName>
    <definedName name="__________C481000" localSheetId="6">[3]資材単価!$G$115</definedName>
    <definedName name="__________C481000">#REF!</definedName>
    <definedName name="__________PP20" localSheetId="6">#REF!</definedName>
    <definedName name="__________PP20">#REF!</definedName>
    <definedName name="_________ANS1" localSheetId="20">#REF!</definedName>
    <definedName name="_________ANS1">#REF!</definedName>
    <definedName name="_________ANS2" localSheetId="20">#REF!</definedName>
    <definedName name="_________ANS2">#REF!</definedName>
    <definedName name="_________b2">#N/A</definedName>
    <definedName name="_________C300200" localSheetId="21">[3]資材単価!$G$9</definedName>
    <definedName name="_________C300200" localSheetId="6">[3]資材単価!$G$9</definedName>
    <definedName name="_________C300200">#REF!</definedName>
    <definedName name="_________C303800" localSheetId="21">[3]資材単価!$G$25</definedName>
    <definedName name="_________C303800" localSheetId="6">[3]資材単価!$G$25</definedName>
    <definedName name="_________C303800">#REF!</definedName>
    <definedName name="_________C370003" localSheetId="21">[3]資材単価!$G$46</definedName>
    <definedName name="_________C370003" localSheetId="6">[3]資材単価!$G$46</definedName>
    <definedName name="_________C370003">#REF!</definedName>
    <definedName name="_________C370135" localSheetId="21">[3]資材単価!$G$47</definedName>
    <definedName name="_________C370135" localSheetId="6">[3]資材単価!$G$47</definedName>
    <definedName name="_________C370135">#REF!</definedName>
    <definedName name="_________C370240" localSheetId="21">[3]資材単価!$G$48</definedName>
    <definedName name="_________C370240" localSheetId="6">[3]資材単価!$G$48</definedName>
    <definedName name="_________C370240">#REF!</definedName>
    <definedName name="_________C370500" localSheetId="21">[3]資材単価!$G$51</definedName>
    <definedName name="_________C370500" localSheetId="6">[3]資材単価!$G$51</definedName>
    <definedName name="_________C370500">#REF!</definedName>
    <definedName name="_________C370600" localSheetId="21">[3]資材単価!$G$52</definedName>
    <definedName name="_________C370600" localSheetId="6">[3]資材単価!$G$52</definedName>
    <definedName name="_________C370600">#REF!</definedName>
    <definedName name="_________C371625" localSheetId="21">[3]資材単価!$G$57</definedName>
    <definedName name="_________C371625" localSheetId="6">[3]資材単価!$G$57</definedName>
    <definedName name="_________C371625">#REF!</definedName>
    <definedName name="_________C371630" localSheetId="21">[3]資材単価!$G$58</definedName>
    <definedName name="_________C371630" localSheetId="6">[3]資材単価!$G$58</definedName>
    <definedName name="_________C371630">#REF!</definedName>
    <definedName name="_________C371640" localSheetId="21">[3]資材単価!$G$59</definedName>
    <definedName name="_________C371640" localSheetId="6">[3]資材単価!$G$59</definedName>
    <definedName name="_________C371640">#REF!</definedName>
    <definedName name="_________C371650" localSheetId="21">[3]資材単価!$G$60</definedName>
    <definedName name="_________C371650" localSheetId="6">[3]資材単価!$G$60</definedName>
    <definedName name="_________C371650">#REF!</definedName>
    <definedName name="_________C371725" localSheetId="21">[3]資材単価!$G$61</definedName>
    <definedName name="_________C371725" localSheetId="6">[3]資材単価!$G$61</definedName>
    <definedName name="_________C371725">#REF!</definedName>
    <definedName name="_________C371730" localSheetId="21">[3]資材単価!$G$62</definedName>
    <definedName name="_________C371730" localSheetId="6">[3]資材単価!$G$62</definedName>
    <definedName name="_________C371730">#REF!</definedName>
    <definedName name="_________C371740" localSheetId="21">[3]資材単価!$G$63</definedName>
    <definedName name="_________C371740" localSheetId="6">[3]資材単価!$G$63</definedName>
    <definedName name="_________C371740">#REF!</definedName>
    <definedName name="_________C371750" localSheetId="21">[3]資材単価!$G$64</definedName>
    <definedName name="_________C371750" localSheetId="6">[3]資材単価!$G$64</definedName>
    <definedName name="_________C371750">#REF!</definedName>
    <definedName name="_________C460211" localSheetId="21">[3]資材単価!$G$107</definedName>
    <definedName name="_________C460211" localSheetId="6">[3]資材単価!$G$107</definedName>
    <definedName name="_________C460211">#REF!</definedName>
    <definedName name="_________C480900" localSheetId="21">[3]資材単価!$G$114</definedName>
    <definedName name="_________C480900" localSheetId="6">[3]資材単価!$G$114</definedName>
    <definedName name="_________C480900">#REF!</definedName>
    <definedName name="_________C481000" localSheetId="21">[3]資材単価!$G$115</definedName>
    <definedName name="_________C481000" localSheetId="6">[3]資材単価!$G$115</definedName>
    <definedName name="_________C481000">#REF!</definedName>
    <definedName name="_________P01" localSheetId="20">#REF!</definedName>
    <definedName name="_________P01">#REF!</definedName>
    <definedName name="_________P16" localSheetId="20">#REF!</definedName>
    <definedName name="_________P16">#REF!</definedName>
    <definedName name="_________P17" localSheetId="20">#REF!</definedName>
    <definedName name="_________P17">#REF!</definedName>
    <definedName name="_________P18" localSheetId="20">#REF!</definedName>
    <definedName name="_________P18">#REF!</definedName>
    <definedName name="_________P19" localSheetId="20">#REF!</definedName>
    <definedName name="_________P19">#REF!</definedName>
    <definedName name="_________PP20" localSheetId="6">#REF!</definedName>
    <definedName name="_________PP20">#REF!</definedName>
    <definedName name="________ANS1" localSheetId="20">#REF!</definedName>
    <definedName name="________ANS1">#REF!</definedName>
    <definedName name="________ANS2" localSheetId="20">#REF!</definedName>
    <definedName name="________ANS2">#REF!</definedName>
    <definedName name="________b2">#N/A</definedName>
    <definedName name="________C300200">[3]資材単価!$G$9</definedName>
    <definedName name="________C303800">[3]資材単価!$G$25</definedName>
    <definedName name="________C370003">[3]資材単価!$G$46</definedName>
    <definedName name="________C370135">[3]資材単価!$G$47</definedName>
    <definedName name="________C370240">[3]資材単価!$G$48</definedName>
    <definedName name="________C370500">[3]資材単価!$G$51</definedName>
    <definedName name="________C370600">[3]資材単価!$G$52</definedName>
    <definedName name="________C371625">[3]資材単価!$G$57</definedName>
    <definedName name="________C371630">[3]資材単価!$G$58</definedName>
    <definedName name="________C371640">[3]資材単価!$G$59</definedName>
    <definedName name="________C371650">[3]資材単価!$G$60</definedName>
    <definedName name="________C371725">[3]資材単価!$G$61</definedName>
    <definedName name="________C371730">[3]資材単価!$G$62</definedName>
    <definedName name="________C371740">[3]資材単価!$G$63</definedName>
    <definedName name="________C371750">[3]資材単価!$G$64</definedName>
    <definedName name="________C460211">[3]資材単価!$G$107</definedName>
    <definedName name="________C480900">[3]資材単価!$G$114</definedName>
    <definedName name="________C481000">[3]資材単価!$G$115</definedName>
    <definedName name="________H1">'[4]#REF'!#REF!</definedName>
    <definedName name="________PP20" localSheetId="6">#REF!</definedName>
    <definedName name="________PP20">#REF!</definedName>
    <definedName name="________W2" localSheetId="14">#REF!</definedName>
    <definedName name="________W2">#REF!</definedName>
    <definedName name="_______ANS1" localSheetId="20">#REF!</definedName>
    <definedName name="_______ANS1" localSheetId="21">#REF!</definedName>
    <definedName name="_______ANS1" localSheetId="6">#REF!</definedName>
    <definedName name="_______ANS1">#REF!</definedName>
    <definedName name="_______ANS2" localSheetId="20">#REF!</definedName>
    <definedName name="_______ANS2" localSheetId="21">#REF!</definedName>
    <definedName name="_______ANS2" localSheetId="6">#REF!</definedName>
    <definedName name="_______ANS2">#REF!</definedName>
    <definedName name="_______b2">#N/A</definedName>
    <definedName name="_______C300200" localSheetId="21">[3]資材単価!$G$9</definedName>
    <definedName name="_______C300200">#REF!</definedName>
    <definedName name="_______C303800" localSheetId="21">[3]資材単価!$G$25</definedName>
    <definedName name="_______C303800">#REF!</definedName>
    <definedName name="_______C370003" localSheetId="21">[3]資材単価!$G$46</definedName>
    <definedName name="_______C370003">#REF!</definedName>
    <definedName name="_______C370135" localSheetId="21">[3]資材単価!$G$47</definedName>
    <definedName name="_______C370135">#REF!</definedName>
    <definedName name="_______C370240" localSheetId="21">[3]資材単価!$G$48</definedName>
    <definedName name="_______C370240">#REF!</definedName>
    <definedName name="_______C370500" localSheetId="21">[3]資材単価!$G$51</definedName>
    <definedName name="_______C370500">#REF!</definedName>
    <definedName name="_______C370600" localSheetId="21">[3]資材単価!$G$52</definedName>
    <definedName name="_______C370600">#REF!</definedName>
    <definedName name="_______C371625" localSheetId="21">[3]資材単価!$G$57</definedName>
    <definedName name="_______C371625">#REF!</definedName>
    <definedName name="_______C371630" localSheetId="21">[3]資材単価!$G$58</definedName>
    <definedName name="_______C371630">#REF!</definedName>
    <definedName name="_______C371640" localSheetId="21">[3]資材単価!$G$59</definedName>
    <definedName name="_______C371640">#REF!</definedName>
    <definedName name="_______C371650" localSheetId="21">[3]資材単価!$G$60</definedName>
    <definedName name="_______C371650">#REF!</definedName>
    <definedName name="_______C371725" localSheetId="21">[3]資材単価!$G$61</definedName>
    <definedName name="_______C371725">#REF!</definedName>
    <definedName name="_______C371730" localSheetId="21">[3]資材単価!$G$62</definedName>
    <definedName name="_______C371730">#REF!</definedName>
    <definedName name="_______C371740" localSheetId="21">[3]資材単価!$G$63</definedName>
    <definedName name="_______C371740">#REF!</definedName>
    <definedName name="_______C371750" localSheetId="21">[3]資材単価!$G$64</definedName>
    <definedName name="_______C371750">#REF!</definedName>
    <definedName name="_______C460211" localSheetId="21">[3]資材単価!$G$107</definedName>
    <definedName name="_______C460211">#REF!</definedName>
    <definedName name="_______C480900" localSheetId="21">[3]資材単価!$G$114</definedName>
    <definedName name="_______C480900">#REF!</definedName>
    <definedName name="_______C481000" localSheetId="21">[3]資材単価!$G$115</definedName>
    <definedName name="_______C481000">#REF!</definedName>
    <definedName name="_______LGS65">[5]金属工事!$B$4</definedName>
    <definedName name="_______PE1" localSheetId="20">#REF!</definedName>
    <definedName name="_______PE1">#REF!</definedName>
    <definedName name="_______PP20">#REF!</definedName>
    <definedName name="_______W2" localSheetId="14">#REF!</definedName>
    <definedName name="_______W2">#REF!</definedName>
    <definedName name="______all1" localSheetId="20">#REF!</definedName>
    <definedName name="______all1">#REF!</definedName>
    <definedName name="______ANS1" localSheetId="20">#REF!</definedName>
    <definedName name="______ANS1" localSheetId="21">#REF!</definedName>
    <definedName name="______ANS1" localSheetId="6">#REF!</definedName>
    <definedName name="______ANS1">#REF!</definedName>
    <definedName name="______ANS2" localSheetId="20">#REF!</definedName>
    <definedName name="______ANS2" localSheetId="21">#REF!</definedName>
    <definedName name="______ANS2" localSheetId="6">#REF!</definedName>
    <definedName name="______ANS2">#REF!</definedName>
    <definedName name="______b2">#N/A</definedName>
    <definedName name="______C300200" localSheetId="21">[3]資材単価!$G$9</definedName>
    <definedName name="______C300200" localSheetId="6">[3]資材単価!$G$9</definedName>
    <definedName name="______C300200">#REF!</definedName>
    <definedName name="______C303800" localSheetId="21">[3]資材単価!$G$25</definedName>
    <definedName name="______C303800" localSheetId="6">[3]資材単価!$G$25</definedName>
    <definedName name="______C303800">#REF!</definedName>
    <definedName name="______C370003" localSheetId="21">[3]資材単価!$G$46</definedName>
    <definedName name="______C370003" localSheetId="6">[3]資材単価!$G$46</definedName>
    <definedName name="______C370003">#REF!</definedName>
    <definedName name="______C370135" localSheetId="21">[3]資材単価!$G$47</definedName>
    <definedName name="______C370135" localSheetId="6">[3]資材単価!$G$47</definedName>
    <definedName name="______C370135">#REF!</definedName>
    <definedName name="______C370240" localSheetId="21">[3]資材単価!$G$48</definedName>
    <definedName name="______C370240" localSheetId="6">[3]資材単価!$G$48</definedName>
    <definedName name="______C370240">#REF!</definedName>
    <definedName name="______C370500" localSheetId="21">[3]資材単価!$G$51</definedName>
    <definedName name="______C370500" localSheetId="6">[3]資材単価!$G$51</definedName>
    <definedName name="______C370500">#REF!</definedName>
    <definedName name="______C370600" localSheetId="21">[3]資材単価!$G$52</definedName>
    <definedName name="______C370600" localSheetId="6">[3]資材単価!$G$52</definedName>
    <definedName name="______C370600">#REF!</definedName>
    <definedName name="______C371625" localSheetId="21">[3]資材単価!$G$57</definedName>
    <definedName name="______C371625" localSheetId="6">[3]資材単価!$G$57</definedName>
    <definedName name="______C371625">#REF!</definedName>
    <definedName name="______C371630" localSheetId="21">[3]資材単価!$G$58</definedName>
    <definedName name="______C371630" localSheetId="6">[3]資材単価!$G$58</definedName>
    <definedName name="______C371630">#REF!</definedName>
    <definedName name="______C371640" localSheetId="21">[3]資材単価!$G$59</definedName>
    <definedName name="______C371640" localSheetId="6">[3]資材単価!$G$59</definedName>
    <definedName name="______C371640">#REF!</definedName>
    <definedName name="______C371650" localSheetId="21">[3]資材単価!$G$60</definedName>
    <definedName name="______C371650" localSheetId="6">[3]資材単価!$G$60</definedName>
    <definedName name="______C371650">#REF!</definedName>
    <definedName name="______C371725" localSheetId="21">[3]資材単価!$G$61</definedName>
    <definedName name="______C371725" localSheetId="6">[3]資材単価!$G$61</definedName>
    <definedName name="______C371725">#REF!</definedName>
    <definedName name="______C371730" localSheetId="21">[3]資材単価!$G$62</definedName>
    <definedName name="______C371730" localSheetId="6">[3]資材単価!$G$62</definedName>
    <definedName name="______C371730">#REF!</definedName>
    <definedName name="______C371740" localSheetId="21">[3]資材単価!$G$63</definedName>
    <definedName name="______C371740" localSheetId="6">[3]資材単価!$G$63</definedName>
    <definedName name="______C371740">#REF!</definedName>
    <definedName name="______C371750" localSheetId="21">[3]資材単価!$G$64</definedName>
    <definedName name="______C371750" localSheetId="6">[3]資材単価!$G$64</definedName>
    <definedName name="______C371750">#REF!</definedName>
    <definedName name="______C460211" localSheetId="21">[3]資材単価!$G$107</definedName>
    <definedName name="______C460211" localSheetId="6">[3]資材単価!$G$107</definedName>
    <definedName name="______C460211">#REF!</definedName>
    <definedName name="______C480900" localSheetId="21">[3]資材単価!$G$114</definedName>
    <definedName name="______C480900" localSheetId="6">[3]資材単価!$G$114</definedName>
    <definedName name="______C480900">#REF!</definedName>
    <definedName name="______C481000" localSheetId="21">[3]資材単価!$G$115</definedName>
    <definedName name="______C481000" localSheetId="6">[3]資材単価!$G$115</definedName>
    <definedName name="______C481000">#REF!</definedName>
    <definedName name="______LGS65">[5]金属工事!$B$4</definedName>
    <definedName name="______PE1" localSheetId="20">#REF!</definedName>
    <definedName name="______PE1">#REF!</definedName>
    <definedName name="______PP01" localSheetId="6">#REF!</definedName>
    <definedName name="______PP01">#REF!</definedName>
    <definedName name="______PP02" localSheetId="6">#REF!</definedName>
    <definedName name="______PP02">#REF!</definedName>
    <definedName name="______W2" localSheetId="14">#REF!</definedName>
    <definedName name="______W2">#REF!</definedName>
    <definedName name="_____AB100000" localSheetId="6">#REF!</definedName>
    <definedName name="_____AB100000">#REF!</definedName>
    <definedName name="_____AB67474">#REF!</definedName>
    <definedName name="_____AB70047">#REF!</definedName>
    <definedName name="_____all1">#REF!</definedName>
    <definedName name="_____ANS1" localSheetId="20">#REF!</definedName>
    <definedName name="_____ANS1" localSheetId="21">#REF!</definedName>
    <definedName name="_____ANS1">#REF!</definedName>
    <definedName name="_____ANS2" localSheetId="20">#REF!</definedName>
    <definedName name="_____ANS2" localSheetId="21">#REF!</definedName>
    <definedName name="_____ANS2">#REF!</definedName>
    <definedName name="_____b2">#N/A</definedName>
    <definedName name="_____C300200" localSheetId="21">[3]資材単価!$G$9</definedName>
    <definedName name="_____C300200" localSheetId="6">[3]資材単価!$G$9</definedName>
    <definedName name="_____C300200">#REF!</definedName>
    <definedName name="_____C303800" localSheetId="21">[3]資材単価!$G$25</definedName>
    <definedName name="_____C303800" localSheetId="6">[3]資材単価!$G$25</definedName>
    <definedName name="_____C303800">#REF!</definedName>
    <definedName name="_____C370003" localSheetId="21">[3]資材単価!$G$46</definedName>
    <definedName name="_____C370003" localSheetId="6">[3]資材単価!$G$46</definedName>
    <definedName name="_____C370003">#REF!</definedName>
    <definedName name="_____C370135" localSheetId="21">[3]資材単価!$G$47</definedName>
    <definedName name="_____C370135" localSheetId="6">[3]資材単価!$G$47</definedName>
    <definedName name="_____C370135">#REF!</definedName>
    <definedName name="_____C370240" localSheetId="21">[3]資材単価!$G$48</definedName>
    <definedName name="_____C370240" localSheetId="6">[3]資材単価!$G$48</definedName>
    <definedName name="_____C370240">#REF!</definedName>
    <definedName name="_____C370450">[6]資材単価!#REF!</definedName>
    <definedName name="_____C370500" localSheetId="21">[3]資材単価!$G$51</definedName>
    <definedName name="_____C370500" localSheetId="6">[3]資材単価!$G$51</definedName>
    <definedName name="_____C370500">#REF!</definedName>
    <definedName name="_____C370501" localSheetId="6">#REF!</definedName>
    <definedName name="_____C370501">#REF!</definedName>
    <definedName name="_____C370600" localSheetId="21">[3]資材単価!$G$52</definedName>
    <definedName name="_____C370600" localSheetId="6">[3]資材単価!$G$52</definedName>
    <definedName name="_____C370600">#REF!</definedName>
    <definedName name="_____C370601" localSheetId="6">#REF!</definedName>
    <definedName name="_____C370601">#REF!</definedName>
    <definedName name="_____C371625" localSheetId="21">[3]資材単価!$G$57</definedName>
    <definedName name="_____C371625" localSheetId="6">[3]資材単価!$G$57</definedName>
    <definedName name="_____C371625">#REF!</definedName>
    <definedName name="_____C371630" localSheetId="21">[3]資材単価!$G$58</definedName>
    <definedName name="_____C371630" localSheetId="6">[3]資材単価!$G$58</definedName>
    <definedName name="_____C371630">#REF!</definedName>
    <definedName name="_____C371640" localSheetId="21">[3]資材単価!$G$59</definedName>
    <definedName name="_____C371640" localSheetId="6">[3]資材単価!$G$59</definedName>
    <definedName name="_____C371640">#REF!</definedName>
    <definedName name="_____C371641" localSheetId="6">#REF!</definedName>
    <definedName name="_____C371641">#REF!</definedName>
    <definedName name="_____C371650" localSheetId="21">[3]資材単価!$G$60</definedName>
    <definedName name="_____C371650" localSheetId="6">[3]資材単価!$G$60</definedName>
    <definedName name="_____C371650">#REF!</definedName>
    <definedName name="_____C371651" localSheetId="6">#REF!</definedName>
    <definedName name="_____C371651">#REF!</definedName>
    <definedName name="_____C371725" localSheetId="21">[3]資材単価!$G$61</definedName>
    <definedName name="_____C371725" localSheetId="6">[3]資材単価!$G$61</definedName>
    <definedName name="_____C371725">#REF!</definedName>
    <definedName name="_____C371726" localSheetId="6">#REF!</definedName>
    <definedName name="_____C371726">#REF!</definedName>
    <definedName name="_____C371730" localSheetId="21">[3]資材単価!$G$62</definedName>
    <definedName name="_____C371730" localSheetId="6">[3]資材単価!$G$62</definedName>
    <definedName name="_____C371730">#REF!</definedName>
    <definedName name="_____C371731" localSheetId="6">#REF!</definedName>
    <definedName name="_____C371731">#REF!</definedName>
    <definedName name="_____C371740" localSheetId="21">[3]資材単価!$G$63</definedName>
    <definedName name="_____C371740" localSheetId="6">[3]資材単価!$G$63</definedName>
    <definedName name="_____C371740">#REF!</definedName>
    <definedName name="_____C371741" localSheetId="6">#REF!</definedName>
    <definedName name="_____C371741">#REF!</definedName>
    <definedName name="_____C371750" localSheetId="21">[3]資材単価!$G$64</definedName>
    <definedName name="_____C371750" localSheetId="6">[3]資材単価!$G$64</definedName>
    <definedName name="_____C371750">#REF!</definedName>
    <definedName name="_____C371751" localSheetId="6">#REF!</definedName>
    <definedName name="_____C371751">#REF!</definedName>
    <definedName name="_____C460211" localSheetId="21">[3]資材単価!$G$107</definedName>
    <definedName name="_____C460211" localSheetId="6">[3]資材単価!$G$107</definedName>
    <definedName name="_____C460211">#REF!</definedName>
    <definedName name="_____C460212" localSheetId="6">#REF!</definedName>
    <definedName name="_____C460212">#REF!</definedName>
    <definedName name="_____C480900" localSheetId="21">[3]資材単価!$G$114</definedName>
    <definedName name="_____C480900" localSheetId="6">[3]資材単価!$G$114</definedName>
    <definedName name="_____C480900">#REF!</definedName>
    <definedName name="_____C480901" localSheetId="6">#REF!</definedName>
    <definedName name="_____C480901">#REF!</definedName>
    <definedName name="_____C481000" localSheetId="21">[3]資材単価!$G$115</definedName>
    <definedName name="_____C481000" localSheetId="6">[3]資材単価!$G$115</definedName>
    <definedName name="_____C481000">#REF!</definedName>
    <definedName name="_____C481001" localSheetId="6">#REF!</definedName>
    <definedName name="_____C481001">#REF!</definedName>
    <definedName name="_____H1">#REF!</definedName>
    <definedName name="_____HTS1">#REF!</definedName>
    <definedName name="_____HTS2">#REF!</definedName>
    <definedName name="_____LGS65">[5]金属工事!$B$4</definedName>
    <definedName name="_____P02" localSheetId="20">#REF!</definedName>
    <definedName name="_____P02">#REF!</definedName>
    <definedName name="_____P03" localSheetId="20">#REF!</definedName>
    <definedName name="_____P03">#REF!</definedName>
    <definedName name="_____P04" localSheetId="20">#REF!</definedName>
    <definedName name="_____P04">#REF!</definedName>
    <definedName name="_____P05" localSheetId="20">#REF!</definedName>
    <definedName name="_____P05">#REF!</definedName>
    <definedName name="_____P06" localSheetId="20">#REF!</definedName>
    <definedName name="_____P06">#REF!</definedName>
    <definedName name="_____P07" localSheetId="20">#REF!</definedName>
    <definedName name="_____P07">#REF!</definedName>
    <definedName name="_____P08" localSheetId="20">#REF!</definedName>
    <definedName name="_____P08">#REF!</definedName>
    <definedName name="_____P09" localSheetId="20">#REF!</definedName>
    <definedName name="_____P09">#REF!</definedName>
    <definedName name="_____P10" localSheetId="20">#REF!</definedName>
    <definedName name="_____P10">#REF!</definedName>
    <definedName name="_____P11" localSheetId="20">#REF!</definedName>
    <definedName name="_____P11">#REF!</definedName>
    <definedName name="_____P12" localSheetId="20">#REF!</definedName>
    <definedName name="_____P12">#REF!</definedName>
    <definedName name="_____P13" localSheetId="20">#REF!</definedName>
    <definedName name="_____P13">#REF!</definedName>
    <definedName name="_____P14" localSheetId="20">#REF!</definedName>
    <definedName name="_____P14">#REF!</definedName>
    <definedName name="_____P15" localSheetId="20">#REF!</definedName>
    <definedName name="_____P15">#REF!</definedName>
    <definedName name="_____P31" localSheetId="20">#REF!</definedName>
    <definedName name="_____P31">#REF!</definedName>
    <definedName name="_____PE1" localSheetId="20">#REF!</definedName>
    <definedName name="_____PE1">#REF!</definedName>
    <definedName name="_____PP01" localSheetId="6">#REF!</definedName>
    <definedName name="_____PP01">#REF!</definedName>
    <definedName name="_____PP02" localSheetId="6">#REF!</definedName>
    <definedName name="_____PP02">#REF!</definedName>
    <definedName name="_____PP20">#REF!</definedName>
    <definedName name="_____SUB1">#N/A</definedName>
    <definedName name="_____SUB2">#N/A</definedName>
    <definedName name="_____SUB3">#N/A</definedName>
    <definedName name="_____SUB4">#N/A</definedName>
    <definedName name="_____TS1">#REF!</definedName>
    <definedName name="_____TS2">#REF!</definedName>
    <definedName name="_____VU150">#REF!</definedName>
    <definedName name="_____W2" localSheetId="21">#REF!</definedName>
    <definedName name="_____W2" localSheetId="14">#REF!</definedName>
    <definedName name="_____W2">#REF!</definedName>
    <definedName name="____A655336" localSheetId="20">#REF!</definedName>
    <definedName name="____A655336">#REF!</definedName>
    <definedName name="____AB100000" localSheetId="6">#REF!</definedName>
    <definedName name="____AB100000">#REF!</definedName>
    <definedName name="____AB67474" localSheetId="6">#REF!</definedName>
    <definedName name="____AB67474">#REF!</definedName>
    <definedName name="____AB70047" localSheetId="6">#REF!</definedName>
    <definedName name="____AB70047">#REF!</definedName>
    <definedName name="____akb48">#REF!</definedName>
    <definedName name="____all1" localSheetId="21">#REF!</definedName>
    <definedName name="____all1">#REF!</definedName>
    <definedName name="____ANS1" localSheetId="20">#REF!</definedName>
    <definedName name="____ANS1" localSheetId="21">#REF!</definedName>
    <definedName name="____ANS1">#REF!</definedName>
    <definedName name="____ANS2" localSheetId="20">#REF!</definedName>
    <definedName name="____ANS2" localSheetId="21">#REF!</definedName>
    <definedName name="____ANS2">#REF!</definedName>
    <definedName name="____b1">[7]非放単価!#REF!</definedName>
    <definedName name="____b2" localSheetId="21">[7]照明単価!#REF!</definedName>
    <definedName name="____b2">#N/A</definedName>
    <definedName name="____C300200" localSheetId="21">[3]資材単価!$G$9</definedName>
    <definedName name="____C300200" localSheetId="6">[3]資材単価!$G$9</definedName>
    <definedName name="____C300200">#REF!</definedName>
    <definedName name="____C303800" localSheetId="21">[3]資材単価!$G$25</definedName>
    <definedName name="____C303800" localSheetId="6">[3]資材単価!$G$25</definedName>
    <definedName name="____C303800">#REF!</definedName>
    <definedName name="____C370003" localSheetId="21">[3]資材単価!$G$46</definedName>
    <definedName name="____C370003" localSheetId="6">[3]資材単価!$G$46</definedName>
    <definedName name="____C370003">#REF!</definedName>
    <definedName name="____C370135" localSheetId="21">[3]資材単価!$G$47</definedName>
    <definedName name="____C370135" localSheetId="6">[3]資材単価!$G$47</definedName>
    <definedName name="____C370135">#REF!</definedName>
    <definedName name="____C370240" localSheetId="21">[3]資材単価!$G$48</definedName>
    <definedName name="____C370240" localSheetId="6">[3]資材単価!$G$48</definedName>
    <definedName name="____C370240">#REF!</definedName>
    <definedName name="____C370500" localSheetId="21">[3]資材単価!$G$51</definedName>
    <definedName name="____C370500" localSheetId="6">[3]資材単価!$G$51</definedName>
    <definedName name="____C370500">#REF!</definedName>
    <definedName name="____C370501" localSheetId="6">#REF!</definedName>
    <definedName name="____C370501">#REF!</definedName>
    <definedName name="____C370600" localSheetId="21">[3]資材単価!$G$52</definedName>
    <definedName name="____C370600" localSheetId="6">[3]資材単価!$G$52</definedName>
    <definedName name="____C370600">#REF!</definedName>
    <definedName name="____C370601" localSheetId="6">#REF!</definedName>
    <definedName name="____C370601">#REF!</definedName>
    <definedName name="____C371625" localSheetId="21">[3]資材単価!$G$57</definedName>
    <definedName name="____C371625" localSheetId="6">[3]資材単価!$G$57</definedName>
    <definedName name="____C371625">#REF!</definedName>
    <definedName name="____C371630" localSheetId="21">[3]資材単価!$G$58</definedName>
    <definedName name="____C371630" localSheetId="6">[3]資材単価!$G$58</definedName>
    <definedName name="____C371630">#REF!</definedName>
    <definedName name="____C371640" localSheetId="21">[3]資材単価!$G$59</definedName>
    <definedName name="____C371640" localSheetId="6">[3]資材単価!$G$59</definedName>
    <definedName name="____C371640">#REF!</definedName>
    <definedName name="____C371641" localSheetId="6">#REF!</definedName>
    <definedName name="____C371641">#REF!</definedName>
    <definedName name="____C371650" localSheetId="21">[3]資材単価!$G$60</definedName>
    <definedName name="____C371650" localSheetId="6">[3]資材単価!$G$60</definedName>
    <definedName name="____C371650">#REF!</definedName>
    <definedName name="____C371651" localSheetId="6">#REF!</definedName>
    <definedName name="____C371651">#REF!</definedName>
    <definedName name="____C371725" localSheetId="21">[3]資材単価!$G$61</definedName>
    <definedName name="____C371725" localSheetId="6">[3]資材単価!$G$61</definedName>
    <definedName name="____C371725">#REF!</definedName>
    <definedName name="____C371726" localSheetId="6">#REF!</definedName>
    <definedName name="____C371726">#REF!</definedName>
    <definedName name="____C371730" localSheetId="21">[3]資材単価!$G$62</definedName>
    <definedName name="____C371730" localSheetId="6">[3]資材単価!$G$62</definedName>
    <definedName name="____C371730">#REF!</definedName>
    <definedName name="____C371731" localSheetId="6">#REF!</definedName>
    <definedName name="____C371731">#REF!</definedName>
    <definedName name="____C371740" localSheetId="21">[3]資材単価!$G$63</definedName>
    <definedName name="____C371740" localSheetId="6">[3]資材単価!$G$63</definedName>
    <definedName name="____C371740">#REF!</definedName>
    <definedName name="____C371741" localSheetId="6">#REF!</definedName>
    <definedName name="____C371741">#REF!</definedName>
    <definedName name="____C371750" localSheetId="21">[3]資材単価!$G$64</definedName>
    <definedName name="____C371750" localSheetId="6">[3]資材単価!$G$64</definedName>
    <definedName name="____C371750">#REF!</definedName>
    <definedName name="____C371751" localSheetId="6">#REF!</definedName>
    <definedName name="____C371751">#REF!</definedName>
    <definedName name="____C460211" localSheetId="21">[3]資材単価!$G$107</definedName>
    <definedName name="____C460211" localSheetId="6">[3]資材単価!$G$107</definedName>
    <definedName name="____C460211">#REF!</definedName>
    <definedName name="____C460212" localSheetId="6">#REF!</definedName>
    <definedName name="____C460212">#REF!</definedName>
    <definedName name="____C480900" localSheetId="21">[3]資材単価!$G$114</definedName>
    <definedName name="____C480900" localSheetId="6">[3]資材単価!$G$114</definedName>
    <definedName name="____C480900">#REF!</definedName>
    <definedName name="____C480901" localSheetId="6">#REF!</definedName>
    <definedName name="____C480901">#REF!</definedName>
    <definedName name="____C481000" localSheetId="21">[3]資材単価!$G$115</definedName>
    <definedName name="____C481000" localSheetId="6">[3]資材単価!$G$115</definedName>
    <definedName name="____C481000">#REF!</definedName>
    <definedName name="____C481001" localSheetId="6">#REF!</definedName>
    <definedName name="____C481001">#REF!</definedName>
    <definedName name="____ECO01">#REF!</definedName>
    <definedName name="____H1" localSheetId="6">#REF!</definedName>
    <definedName name="____H1">#REF!</definedName>
    <definedName name="____HTS1">#REF!</definedName>
    <definedName name="____HTS2">#REF!</definedName>
    <definedName name="____ISI01">#REF!</definedName>
    <definedName name="____KCO01">#REF!</definedName>
    <definedName name="____LGS65" localSheetId="6">[5]金属工事!$B$4</definedName>
    <definedName name="____LGS65">[5]金属工事!$B$4</definedName>
    <definedName name="____LOO01">#REF!</definedName>
    <definedName name="____LOO02">#REF!</definedName>
    <definedName name="____LOO03">#REF!</definedName>
    <definedName name="____PE1" localSheetId="20">#REF!</definedName>
    <definedName name="____PE1">#REF!</definedName>
    <definedName name="____PP01" localSheetId="20">#REF!</definedName>
    <definedName name="____PP01" localSheetId="21">#REF!</definedName>
    <definedName name="____PP01" localSheetId="6">#REF!</definedName>
    <definedName name="____PP01">#REF!</definedName>
    <definedName name="____PP02" localSheetId="20">#REF!</definedName>
    <definedName name="____PP02" localSheetId="21">#REF!</definedName>
    <definedName name="____PP02" localSheetId="6">#REF!</definedName>
    <definedName name="____PP02">#REF!</definedName>
    <definedName name="____PP20">#REF!</definedName>
    <definedName name="____RE2">[8]複合単価!#REF!</definedName>
    <definedName name="____SU01">#REF!</definedName>
    <definedName name="____SU02">#REF!</definedName>
    <definedName name="____SU03">#REF!</definedName>
    <definedName name="____SUB01">#REF!</definedName>
    <definedName name="____SUB1" localSheetId="21">#REF!</definedName>
    <definedName name="____SUB1">#N/A</definedName>
    <definedName name="____SUB2" localSheetId="20">[8]複合単価!#REF!</definedName>
    <definedName name="____SUB2" localSheetId="21">#REF!</definedName>
    <definedName name="____SUB2">#N/A</definedName>
    <definedName name="____SUB3" localSheetId="21">[8]複合単価!#REF!</definedName>
    <definedName name="____SUB3">#N/A</definedName>
    <definedName name="____SUB4" localSheetId="21">[8]複合単価!#REF!</definedName>
    <definedName name="____SUB4">#N/A</definedName>
    <definedName name="____TS1">#REF!</definedName>
    <definedName name="____TS2">#REF!</definedName>
    <definedName name="____VU150">#REF!</definedName>
    <definedName name="____VU200">#REF!</definedName>
    <definedName name="____W2" localSheetId="21">#REF!</definedName>
    <definedName name="____W2" localSheetId="14">#REF!</definedName>
    <definedName name="____W2">#REF!</definedName>
    <definedName name="___a135">[9]!___a135</definedName>
    <definedName name="___a147">[9]!___a147</definedName>
    <definedName name="___a2" localSheetId="21" hidden="1">[7]照明単価!#REF!</definedName>
    <definedName name="___a2" localSheetId="6">#REF!</definedName>
    <definedName name="___a2">#REF!</definedName>
    <definedName name="___AB100000" localSheetId="6">#REF!</definedName>
    <definedName name="___AB100000">#REF!</definedName>
    <definedName name="___AB67474" localSheetId="6">#REF!</definedName>
    <definedName name="___AB67474">#REF!</definedName>
    <definedName name="___AB70047">#REF!</definedName>
    <definedName name="___akb48">#REF!</definedName>
    <definedName name="___all1" localSheetId="20">#REF!</definedName>
    <definedName name="___all1">#REF!</definedName>
    <definedName name="___ANS1" localSheetId="20">#REF!</definedName>
    <definedName name="___ANS1" localSheetId="21">#REF!</definedName>
    <definedName name="___ANS1">#REF!</definedName>
    <definedName name="___ANS2" localSheetId="20">#REF!</definedName>
    <definedName name="___ANS2" localSheetId="21">#REF!</definedName>
    <definedName name="___ANS2">#REF!</definedName>
    <definedName name="___b2">#N/A</definedName>
    <definedName name="___C300200" localSheetId="21">[3]資材単価!$G$9</definedName>
    <definedName name="___C300200" localSheetId="6">[3]資材単価!$G$9</definedName>
    <definedName name="___C300200">#REF!</definedName>
    <definedName name="___C303800" localSheetId="21">[3]資材単価!$G$25</definedName>
    <definedName name="___C303800" localSheetId="6">[3]資材単価!$G$25</definedName>
    <definedName name="___C303800">#REF!</definedName>
    <definedName name="___C370003" localSheetId="21">[3]資材単価!$G$46</definedName>
    <definedName name="___C370003" localSheetId="6">[3]資材単価!$G$46</definedName>
    <definedName name="___C370003">#REF!</definedName>
    <definedName name="___C370135" localSheetId="21">[3]資材単価!$G$47</definedName>
    <definedName name="___C370135" localSheetId="6">[3]資材単価!$G$47</definedName>
    <definedName name="___C370135">#REF!</definedName>
    <definedName name="___C370240" localSheetId="21">[3]資材単価!$G$48</definedName>
    <definedName name="___C370240" localSheetId="6">[3]資材単価!$G$48</definedName>
    <definedName name="___C370240">#REF!</definedName>
    <definedName name="___C370320">[6]資材単価!$I$48</definedName>
    <definedName name="___C370400">[6]資材単価!$I$49</definedName>
    <definedName name="___C370450">[6]資材単価!#REF!</definedName>
    <definedName name="___C370500" localSheetId="21">[3]資材単価!$G$51</definedName>
    <definedName name="___C370500" localSheetId="6">[3]資材単価!$G$51</definedName>
    <definedName name="___C370500">#REF!</definedName>
    <definedName name="___C370501" localSheetId="6">#REF!</definedName>
    <definedName name="___C370501">#REF!</definedName>
    <definedName name="___C370600" localSheetId="21">[3]資材単価!$G$52</definedName>
    <definedName name="___C370600" localSheetId="6">[3]資材単価!$G$52</definedName>
    <definedName name="___C370600">#REF!</definedName>
    <definedName name="___C370601" localSheetId="6">#REF!</definedName>
    <definedName name="___C370601">#REF!</definedName>
    <definedName name="___C370800">[6]資材単価!$I$52</definedName>
    <definedName name="___C371100">[6]資材単価!$I$53</definedName>
    <definedName name="___C371200">[6]資材単価!$I$54</definedName>
    <definedName name="___C371300">[6]資材単価!$I$55</definedName>
    <definedName name="___C371625" localSheetId="21">[3]資材単価!$G$57</definedName>
    <definedName name="___C371625" localSheetId="6">[3]資材単価!$G$57</definedName>
    <definedName name="___C371625">#REF!</definedName>
    <definedName name="___C371630" localSheetId="21">[3]資材単価!$G$58</definedName>
    <definedName name="___C371630" localSheetId="6">[3]資材単価!$G$58</definedName>
    <definedName name="___C371630">#REF!</definedName>
    <definedName name="___C371640" localSheetId="21">[3]資材単価!$G$59</definedName>
    <definedName name="___C371640" localSheetId="6">[3]資材単価!$G$59</definedName>
    <definedName name="___C371640">#REF!</definedName>
    <definedName name="___C371641" localSheetId="6">#REF!</definedName>
    <definedName name="___C371641">#REF!</definedName>
    <definedName name="___C371650" localSheetId="21">[3]資材単価!$G$60</definedName>
    <definedName name="___C371650" localSheetId="6">[3]資材単価!$G$60</definedName>
    <definedName name="___C371650">#REF!</definedName>
    <definedName name="___C371651" localSheetId="6">#REF!</definedName>
    <definedName name="___C371651">#REF!</definedName>
    <definedName name="___C371725" localSheetId="21">[3]資材単価!$G$61</definedName>
    <definedName name="___C371725" localSheetId="6">[3]資材単価!$G$61</definedName>
    <definedName name="___C371725">#REF!</definedName>
    <definedName name="___C371726" localSheetId="6">#REF!</definedName>
    <definedName name="___C371726">#REF!</definedName>
    <definedName name="___C371730" localSheetId="21">[3]資材単価!$G$62</definedName>
    <definedName name="___C371730" localSheetId="6">[3]資材単価!$G$62</definedName>
    <definedName name="___C371730">#REF!</definedName>
    <definedName name="___C371731" localSheetId="6">#REF!</definedName>
    <definedName name="___C371731">#REF!</definedName>
    <definedName name="___C371740" localSheetId="21">[3]資材単価!$G$63</definedName>
    <definedName name="___C371740" localSheetId="6">[3]資材単価!$G$63</definedName>
    <definedName name="___C371740">#REF!</definedName>
    <definedName name="___C371741" localSheetId="6">#REF!</definedName>
    <definedName name="___C371741">#REF!</definedName>
    <definedName name="___C371750" localSheetId="21">[3]資材単価!$G$64</definedName>
    <definedName name="___C371750" localSheetId="6">[3]資材単価!$G$64</definedName>
    <definedName name="___C371750">#REF!</definedName>
    <definedName name="___C371751" localSheetId="6">#REF!</definedName>
    <definedName name="___C371751">#REF!</definedName>
    <definedName name="___C460211" localSheetId="21">[3]資材単価!$G$107</definedName>
    <definedName name="___C460211" localSheetId="6">[3]資材単価!$G$107</definedName>
    <definedName name="___C460211">#REF!</definedName>
    <definedName name="___C460212" localSheetId="6">#REF!</definedName>
    <definedName name="___C460212">#REF!</definedName>
    <definedName name="___C480900" localSheetId="21">[3]資材単価!$G$114</definedName>
    <definedName name="___C480900" localSheetId="6">[3]資材単価!$G$114</definedName>
    <definedName name="___C480900">#REF!</definedName>
    <definedName name="___C480901" localSheetId="6">#REF!</definedName>
    <definedName name="___C480901">#REF!</definedName>
    <definedName name="___C481000" localSheetId="21">[3]資材単価!$G$115</definedName>
    <definedName name="___C481000" localSheetId="6">[3]資材単価!$G$115</definedName>
    <definedName name="___C481000">#REF!</definedName>
    <definedName name="___C481001" localSheetId="6">#REF!</definedName>
    <definedName name="___C481001">#REF!</definedName>
    <definedName name="___ECO01">#REF!</definedName>
    <definedName name="___ｇ2" hidden="1">[7]照明２単価!#REF!</definedName>
    <definedName name="___ｈ1" hidden="1">{#N/A,#N/A,FALSE,"Sheet16";#N/A,#N/A,FALSE,"Sheet16"}</definedName>
    <definedName name="___ｈ2">[7]照明２単価!#REF!</definedName>
    <definedName name="___HTS1">#REF!</definedName>
    <definedName name="___HTS2">#REF!</definedName>
    <definedName name="___ISI01">#REF!</definedName>
    <definedName name="___ｋ01">[9]!___ｋ01</definedName>
    <definedName name="___ｋ02">[9]!___ｋ02</definedName>
    <definedName name="___ｋ3">[9]!___ｋ3</definedName>
    <definedName name="___ｋ4">[9]!___ｋ4</definedName>
    <definedName name="___KCO01">#REF!</definedName>
    <definedName name="___kQ2">[9]!___kQ2</definedName>
    <definedName name="___LGS65" localSheetId="6">[5]金属工事!$B$4</definedName>
    <definedName name="___LGS65">[5]金属工事!$B$4</definedName>
    <definedName name="___LOO01">#REF!</definedName>
    <definedName name="___LOO02">#REF!</definedName>
    <definedName name="___LOO03">#REF!</definedName>
    <definedName name="___m1" hidden="1">[7]ＡＶ２単価!#REF!</definedName>
    <definedName name="___ＭＭＳ05" hidden="1">{#N/A,#N/A,FALSE,"Sheet16";#N/A,#N/A,FALSE,"Sheet16"}</definedName>
    <definedName name="___ＭＰ２" localSheetId="6">[10]保温塗装!$A$35:$H$4000</definedName>
    <definedName name="___ＭＰ２">#REF!</definedName>
    <definedName name="___n1">[7]ＡＶ２単価!#REF!</definedName>
    <definedName name="___OK1" localSheetId="14">#N/A</definedName>
    <definedName name="___OK1">#N/A</definedName>
    <definedName name="___PE1" localSheetId="20">#REF!</definedName>
    <definedName name="___PE1">#REF!</definedName>
    <definedName name="___PP01" localSheetId="20">#REF!</definedName>
    <definedName name="___PP01" localSheetId="21">#REF!</definedName>
    <definedName name="___PP01" localSheetId="6">#REF!</definedName>
    <definedName name="___PP01">#REF!</definedName>
    <definedName name="___PP02" localSheetId="20">#REF!</definedName>
    <definedName name="___PP02" localSheetId="21">#REF!</definedName>
    <definedName name="___PP02" localSheetId="6">#REF!</definedName>
    <definedName name="___PP02">#REF!</definedName>
    <definedName name="___rrr1">[9]!___rrr1</definedName>
    <definedName name="___ＳＥＥ１" localSheetId="6">[11]共通86白!$DG$8:$DS$33</definedName>
    <definedName name="___ＳＥＥ１">#REF!</definedName>
    <definedName name="___SU01">#REF!</definedName>
    <definedName name="___SU02">#REF!</definedName>
    <definedName name="___SU03">#REF!</definedName>
    <definedName name="___SUB01">#REF!</definedName>
    <definedName name="___SUB1" localSheetId="21">#REF!</definedName>
    <definedName name="___SUB1">#N/A</definedName>
    <definedName name="___SUB2" localSheetId="21">#REF!</definedName>
    <definedName name="___SUB2">#N/A</definedName>
    <definedName name="___SUB3">#N/A</definedName>
    <definedName name="___SUB4">#N/A</definedName>
    <definedName name="___TS1">#REF!</definedName>
    <definedName name="___TS2">#REF!</definedName>
    <definedName name="___v1" hidden="1">[7]ＡＶ１単価!#REF!</definedName>
    <definedName name="___VU150" localSheetId="6">#REF!</definedName>
    <definedName name="___VU150">#REF!</definedName>
    <definedName name="___VU200" localSheetId="6">#REF!</definedName>
    <definedName name="___VU200">#REF!</definedName>
    <definedName name="___w1">[7]ＡＶ１単価!#REF!</definedName>
    <definedName name="___W2" localSheetId="21">#REF!</definedName>
    <definedName name="___W2" localSheetId="14">#REF!</definedName>
    <definedName name="___W2">#REF!</definedName>
    <definedName name="___WRM18" hidden="1">{#N/A,#N/A,FALSE,"Sheet16";#N/A,#N/A,FALSE,"Sheet16"}</definedName>
    <definedName name="__123Graph_A外装" localSheetId="20" hidden="1">[12]仮設躯体!#REF!</definedName>
    <definedName name="__123Graph_A外装" hidden="1">[12]仮設躯体!#REF!</definedName>
    <definedName name="__123Graph_A躯体" localSheetId="20" hidden="1">[12]仮設躯体!#REF!</definedName>
    <definedName name="__123Graph_A躯体" hidden="1">[12]仮設躯体!#REF!</definedName>
    <definedName name="__123Graph_A建築" hidden="1">[12]仮設躯体!#REF!</definedName>
    <definedName name="__123Graph_A室内" hidden="1">[12]仮設躯体!#REF!</definedName>
    <definedName name="__123Graph_A土工" hidden="1">[12]仮設躯体!#REF!</definedName>
    <definedName name="__123Graph_A内装" hidden="1">[12]仮設躯体!#REF!</definedName>
    <definedName name="__123Graph_X" localSheetId="13" hidden="1">#REF!</definedName>
    <definedName name="__123Graph_X" localSheetId="21" hidden="1">#REF!</definedName>
    <definedName name="__123Graph_X" localSheetId="6" hidden="1">#REF!</definedName>
    <definedName name="__123Graph_X" localSheetId="18" hidden="1">#REF!</definedName>
    <definedName name="__123Graph_X" localSheetId="17" hidden="1">#REF!</definedName>
    <definedName name="__123Graph_X" localSheetId="15" hidden="1">#REF!</definedName>
    <definedName name="__123Graph_X" localSheetId="19" hidden="1">#REF!</definedName>
    <definedName name="__123Graph_X" localSheetId="16" hidden="1">#REF!</definedName>
    <definedName name="__123Graph_X" hidden="1">#REF!</definedName>
    <definedName name="__123Graph_X2" localSheetId="21" hidden="1">#REF!</definedName>
    <definedName name="__123Graph_X2" localSheetId="6" hidden="1">#REF!</definedName>
    <definedName name="__123Graph_X2" localSheetId="18" hidden="1">#REF!</definedName>
    <definedName name="__123Graph_X2" localSheetId="17" hidden="1">#REF!</definedName>
    <definedName name="__123Graph_X2" localSheetId="15" hidden="1">#REF!</definedName>
    <definedName name="__123Graph_X2" localSheetId="19" hidden="1">#REF!</definedName>
    <definedName name="__123Graph_X2" localSheetId="16" hidden="1">#REF!</definedName>
    <definedName name="__123Graph_X2" hidden="1">#REF!</definedName>
    <definedName name="__123Graph_X外装" hidden="1">[12]仮設躯体!#REF!</definedName>
    <definedName name="__123Graph_X躯体" hidden="1">[12]仮設躯体!#REF!</definedName>
    <definedName name="__123Graph_X建築" hidden="1">[12]仮設躯体!#REF!</definedName>
    <definedName name="__123Graph_X室内" hidden="1">[12]仮設躯体!#REF!</definedName>
    <definedName name="__123Graph_X土工" hidden="1">[12]仮設躯体!#REF!</definedName>
    <definedName name="__123Graph_X内装" hidden="1">[12]仮設躯体!#REF!</definedName>
    <definedName name="__1A_1" localSheetId="20">#REF!</definedName>
    <definedName name="__1A_1" localSheetId="21">#REF!</definedName>
    <definedName name="__1A_1" localSheetId="6">#REF!</definedName>
    <definedName name="__1A_1">#REF!</definedName>
    <definedName name="__1Ａ１_">'[13]代価表 '!$A$1</definedName>
    <definedName name="__1W2_">#REF!</definedName>
    <definedName name="__2A_2" localSheetId="20">#REF!</definedName>
    <definedName name="__2A_2" localSheetId="21">#REF!</definedName>
    <definedName name="__2A_2" localSheetId="6">#REF!</definedName>
    <definedName name="__2A_2">#REF!</definedName>
    <definedName name="__3A_3" localSheetId="20">#REF!</definedName>
    <definedName name="__3A_3" localSheetId="21">#REF!</definedName>
    <definedName name="__3A_3" localSheetId="6">#REF!</definedName>
    <definedName name="__3A_3">#REF!</definedName>
    <definedName name="__a1" localSheetId="21" hidden="1">[7]非放単価!#REF!</definedName>
    <definedName name="__a1">#REF!</definedName>
    <definedName name="__a135">[9]!__a135</definedName>
    <definedName name="__a147">[9]!__a147</definedName>
    <definedName name="__a2">#REF!</definedName>
    <definedName name="__A655336" localSheetId="20">#REF!</definedName>
    <definedName name="__A655336">#REF!</definedName>
    <definedName name="__AB100000" localSheetId="20">#REF!</definedName>
    <definedName name="__AB100000" localSheetId="21">#REF!</definedName>
    <definedName name="__AB100000">#REF!</definedName>
    <definedName name="__AB1601">[14]ガラリ!#REF!</definedName>
    <definedName name="__AB67474" localSheetId="20">#REF!</definedName>
    <definedName name="__AB67474" localSheetId="21">#REF!</definedName>
    <definedName name="__AB67474">#REF!</definedName>
    <definedName name="__AB70047" localSheetId="20">#REF!</definedName>
    <definedName name="__AB70047" localSheetId="21">#REF!</definedName>
    <definedName name="__AB70047">#REF!</definedName>
    <definedName name="__akb48">#REF!</definedName>
    <definedName name="__all1" localSheetId="20">#REF!</definedName>
    <definedName name="__all1" localSheetId="21">#REF!</definedName>
    <definedName name="__all1">#REF!</definedName>
    <definedName name="__ANS1" localSheetId="20">#REF!</definedName>
    <definedName name="__ANS1" localSheetId="21">#REF!</definedName>
    <definedName name="__ANS1">#REF!</definedName>
    <definedName name="__ANS2" localSheetId="20">#REF!</definedName>
    <definedName name="__ANS2" localSheetId="21">#REF!</definedName>
    <definedName name="__ANS2">#REF!</definedName>
    <definedName name="__b1">[7]非放単価!#REF!</definedName>
    <definedName name="__b2" localSheetId="21">[7]照明単価!#REF!</definedName>
    <definedName name="__b2">#N/A</definedName>
    <definedName name="__C300200" localSheetId="21">[3]資材単価!$G$9</definedName>
    <definedName name="__C300200" localSheetId="6">[3]資材単価!$G$9</definedName>
    <definedName name="__C300200">#REF!</definedName>
    <definedName name="__C303800" localSheetId="21">[3]資材単価!$G$25</definedName>
    <definedName name="__C303800" localSheetId="6">[3]資材単価!$G$25</definedName>
    <definedName name="__C303800">#REF!</definedName>
    <definedName name="__C370003" localSheetId="21">[3]資材単価!$G$46</definedName>
    <definedName name="__C370003" localSheetId="6">[3]資材単価!$G$46</definedName>
    <definedName name="__C370003">#REF!</definedName>
    <definedName name="__C370135" localSheetId="21">[3]資材単価!$G$47</definedName>
    <definedName name="__C370135" localSheetId="6">[3]資材単価!$G$47</definedName>
    <definedName name="__C370135">#REF!</definedName>
    <definedName name="__C370240" localSheetId="21">[3]資材単価!$G$48</definedName>
    <definedName name="__C370240" localSheetId="6">[3]資材単価!$G$48</definedName>
    <definedName name="__C370240">#REF!</definedName>
    <definedName name="__C370320">[6]資材単価!$I$48</definedName>
    <definedName name="__C370400">[6]資材単価!$I$49</definedName>
    <definedName name="__C370450">[6]資材単価!#REF!</definedName>
    <definedName name="__C370500" localSheetId="21">[3]資材単価!$G$51</definedName>
    <definedName name="__C370500" localSheetId="6">[3]資材単価!$G$51</definedName>
    <definedName name="__C370500">#REF!</definedName>
    <definedName name="__C370501" localSheetId="6">#REF!</definedName>
    <definedName name="__C370501">#REF!</definedName>
    <definedName name="__C370600" localSheetId="21">[3]資材単価!$G$52</definedName>
    <definedName name="__C370600" localSheetId="6">[3]資材単価!$G$52</definedName>
    <definedName name="__C370600">#REF!</definedName>
    <definedName name="__C370601" localSheetId="6">#REF!</definedName>
    <definedName name="__C370601">#REF!</definedName>
    <definedName name="__C370800">[6]資材単価!$I$52</definedName>
    <definedName name="__C371100">[6]資材単価!$I$53</definedName>
    <definedName name="__C371200">[6]資材単価!$I$54</definedName>
    <definedName name="__C371300">[6]資材単価!$I$55</definedName>
    <definedName name="__C371625" localSheetId="21">[3]資材単価!$G$57</definedName>
    <definedName name="__C371625" localSheetId="6">[3]資材単価!$G$57</definedName>
    <definedName name="__C371625">#REF!</definedName>
    <definedName name="__C371630" localSheetId="21">[3]資材単価!$G$58</definedName>
    <definedName name="__C371630" localSheetId="6">[3]資材単価!$G$58</definedName>
    <definedName name="__C371630">#REF!</definedName>
    <definedName name="__C371640" localSheetId="21">[3]資材単価!$G$59</definedName>
    <definedName name="__C371640" localSheetId="6">[3]資材単価!$G$59</definedName>
    <definedName name="__C371640">#REF!</definedName>
    <definedName name="__C371641" localSheetId="6">#REF!</definedName>
    <definedName name="__C371641">#REF!</definedName>
    <definedName name="__C371650" localSheetId="21">[3]資材単価!$G$60</definedName>
    <definedName name="__C371650" localSheetId="6">[3]資材単価!$G$60</definedName>
    <definedName name="__C371650">#REF!</definedName>
    <definedName name="__C371651" localSheetId="6">#REF!</definedName>
    <definedName name="__C371651">#REF!</definedName>
    <definedName name="__C371725" localSheetId="21">[3]資材単価!$G$61</definedName>
    <definedName name="__C371725" localSheetId="6">[3]資材単価!$G$61</definedName>
    <definedName name="__C371725">#REF!</definedName>
    <definedName name="__C371726" localSheetId="6">#REF!</definedName>
    <definedName name="__C371726">#REF!</definedName>
    <definedName name="__C371730" localSheetId="21">[3]資材単価!$G$62</definedName>
    <definedName name="__C371730" localSheetId="6">[3]資材単価!$G$62</definedName>
    <definedName name="__C371730">#REF!</definedName>
    <definedName name="__C371731" localSheetId="6">#REF!</definedName>
    <definedName name="__C371731">#REF!</definedName>
    <definedName name="__C371740" localSheetId="21">[3]資材単価!$G$63</definedName>
    <definedName name="__C371740" localSheetId="6">[3]資材単価!$G$63</definedName>
    <definedName name="__C371740">#REF!</definedName>
    <definedName name="__C371741" localSheetId="6">#REF!</definedName>
    <definedName name="__C371741">#REF!</definedName>
    <definedName name="__C371750" localSheetId="21">[3]資材単価!$G$64</definedName>
    <definedName name="__C371750" localSheetId="6">[3]資材単価!$G$64</definedName>
    <definedName name="__C371750">#REF!</definedName>
    <definedName name="__C371751" localSheetId="6">#REF!</definedName>
    <definedName name="__C371751">#REF!</definedName>
    <definedName name="__C460211" localSheetId="21">[3]資材単価!$G$107</definedName>
    <definedName name="__C460211" localSheetId="6">[3]資材単価!$G$107</definedName>
    <definedName name="__C460211">#REF!</definedName>
    <definedName name="__C460212" localSheetId="6">#REF!</definedName>
    <definedName name="__C460212">#REF!</definedName>
    <definedName name="__C480900" localSheetId="21">[3]資材単価!$G$114</definedName>
    <definedName name="__C480900" localSheetId="6">[3]資材単価!$G$114</definedName>
    <definedName name="__C480900">#REF!</definedName>
    <definedName name="__C480901" localSheetId="6">#REF!</definedName>
    <definedName name="__C480901">#REF!</definedName>
    <definedName name="__C481000" localSheetId="21">[3]資材単価!$G$115</definedName>
    <definedName name="__C481000" localSheetId="6">[3]資材単価!$G$115</definedName>
    <definedName name="__C481000">#REF!</definedName>
    <definedName name="__C481001" localSheetId="6">#REF!</definedName>
    <definedName name="__C481001">#REF!</definedName>
    <definedName name="__DAT1" localSheetId="6">#REF!</definedName>
    <definedName name="__DAT1">#REF!</definedName>
    <definedName name="__DAT10" localSheetId="6">#REF!</definedName>
    <definedName name="__DAT10">#REF!</definedName>
    <definedName name="__DAT11" localSheetId="6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ECO01">#REF!</definedName>
    <definedName name="__H1" localSheetId="21">'[4]#REF'!#REF!</definedName>
    <definedName name="__H1">#REF!</definedName>
    <definedName name="__HTS1">#REF!</definedName>
    <definedName name="__HTS2">#REF!</definedName>
    <definedName name="__ISI01">#REF!</definedName>
    <definedName name="__ｋ01">[9]!__ｋ01</definedName>
    <definedName name="__ｋ02">[9]!__ｋ02</definedName>
    <definedName name="__ｋ03">#REF!</definedName>
    <definedName name="__ｋ1">#REF!</definedName>
    <definedName name="__ｋ3">[9]!__ｋ3</definedName>
    <definedName name="__ｋ4">[9]!__ｋ4</definedName>
    <definedName name="__KCO01">#REF!</definedName>
    <definedName name="__kQ2">[9]!__kQ2</definedName>
    <definedName name="__LGS65" localSheetId="6">[5]金属工事!$B$4</definedName>
    <definedName name="__LGS65">[5]金属工事!$B$4</definedName>
    <definedName name="__LOO01">#REF!</definedName>
    <definedName name="__LOO02">#REF!</definedName>
    <definedName name="__LOO03">#REF!</definedName>
    <definedName name="__NO1">#REF!</definedName>
    <definedName name="__P01" localSheetId="20">#REF!</definedName>
    <definedName name="__P01">#REF!</definedName>
    <definedName name="__P02" localSheetId="20">#REF!</definedName>
    <definedName name="__P02">#REF!</definedName>
    <definedName name="__P03" localSheetId="20">#REF!</definedName>
    <definedName name="__P03">#REF!</definedName>
    <definedName name="__P04" localSheetId="20">#REF!</definedName>
    <definedName name="__P04">#REF!</definedName>
    <definedName name="__P05" localSheetId="20">#REF!</definedName>
    <definedName name="__P05">#REF!</definedName>
    <definedName name="__P06" localSheetId="20">#REF!</definedName>
    <definedName name="__P06">#REF!</definedName>
    <definedName name="__P07" localSheetId="20">#REF!</definedName>
    <definedName name="__P07">#REF!</definedName>
    <definedName name="__P08" localSheetId="20">#REF!</definedName>
    <definedName name="__P08">#REF!</definedName>
    <definedName name="__P09" localSheetId="20">#REF!</definedName>
    <definedName name="__P09">#REF!</definedName>
    <definedName name="__P10" localSheetId="20">#REF!</definedName>
    <definedName name="__P10">#REF!</definedName>
    <definedName name="__P11" localSheetId="20">#REF!</definedName>
    <definedName name="__P11">#REF!</definedName>
    <definedName name="__P12" localSheetId="20">#REF!</definedName>
    <definedName name="__P12">#REF!</definedName>
    <definedName name="__P123456" localSheetId="6">#REF!</definedName>
    <definedName name="__P123456">#REF!</definedName>
    <definedName name="__P13" localSheetId="20">#REF!</definedName>
    <definedName name="__P13">#REF!</definedName>
    <definedName name="__P14" localSheetId="20">#REF!</definedName>
    <definedName name="__P14">#REF!</definedName>
    <definedName name="__P15" localSheetId="20">#REF!</definedName>
    <definedName name="__P15">#REF!</definedName>
    <definedName name="__P16" localSheetId="20">#REF!</definedName>
    <definedName name="__P16">#REF!</definedName>
    <definedName name="__P17" localSheetId="20">#REF!</definedName>
    <definedName name="__P17">#REF!</definedName>
    <definedName name="__P18" localSheetId="20">#REF!</definedName>
    <definedName name="__P18">#REF!</definedName>
    <definedName name="__P19" localSheetId="20">#REF!</definedName>
    <definedName name="__P19">#REF!</definedName>
    <definedName name="__P31" localSheetId="20">#REF!</definedName>
    <definedName name="__P31">#REF!</definedName>
    <definedName name="__PE1" localSheetId="20">#REF!</definedName>
    <definedName name="__PE1">#REF!</definedName>
    <definedName name="__PP01" localSheetId="20">#REF!</definedName>
    <definedName name="__PP01" localSheetId="21">#REF!</definedName>
    <definedName name="__PP01" localSheetId="6">#REF!</definedName>
    <definedName name="__PP01">#REF!</definedName>
    <definedName name="__PP02" localSheetId="20">#REF!</definedName>
    <definedName name="__PP02" localSheetId="21">#REF!</definedName>
    <definedName name="__PP02" localSheetId="6">#REF!</definedName>
    <definedName name="__PP02">#REF!</definedName>
    <definedName name="__PP20">#REF!</definedName>
    <definedName name="__RE2" localSheetId="20">#REF!</definedName>
    <definedName name="__RE2">#REF!</definedName>
    <definedName name="__rrr1">[9]!__rrr1</definedName>
    <definedName name="__SU01">#REF!</definedName>
    <definedName name="__SU02">#REF!</definedName>
    <definedName name="__SU03">#REF!</definedName>
    <definedName name="__SUB01">#REF!</definedName>
    <definedName name="__SUB1" localSheetId="21">#REF!</definedName>
    <definedName name="__SUB1">#N/A</definedName>
    <definedName name="__SUB2" localSheetId="20">#REF!</definedName>
    <definedName name="__SUB2" localSheetId="21">#REF!</definedName>
    <definedName name="__SUB2">#N/A</definedName>
    <definedName name="__SUB3" localSheetId="20">#REF!</definedName>
    <definedName name="__SUB3" localSheetId="21">#REF!</definedName>
    <definedName name="__SUB3">#N/A</definedName>
    <definedName name="__SUB4" localSheetId="20">#REF!</definedName>
    <definedName name="__SUB4" localSheetId="21">#REF!</definedName>
    <definedName name="__SUB4">#N/A</definedName>
    <definedName name="__TS1">#REF!</definedName>
    <definedName name="__TS2">#REF!</definedName>
    <definedName name="__VU150">#REF!</definedName>
    <definedName name="__VU200">#REF!</definedName>
    <definedName name="__W2" localSheetId="21">#REF!</definedName>
    <definedName name="__W2" localSheetId="14">#REF!</definedName>
    <definedName name="__W2" localSheetId="6">#REF!</definedName>
    <definedName name="__W2">#REF!</definedName>
    <definedName name="_0" localSheetId="20">#REF!</definedName>
    <definedName name="_0">#REF!</definedName>
    <definedName name="_0_BRAG135..AG1" localSheetId="20">[15]種目!#REF!</definedName>
    <definedName name="_0_BRAG135..AG1" localSheetId="21">[16]種目!#REF!</definedName>
    <definedName name="_0_BRAG135..AG1" localSheetId="6">[16]種目!#REF!</definedName>
    <definedName name="_0_BRAG135..AG1">#REF!</definedName>
    <definedName name="_000Check_細目">0</definedName>
    <definedName name="_000Check_別紙">0</definedName>
    <definedName name="_001科目№0">ROW(#REF!)</definedName>
    <definedName name="_002耐震細目№0">ROW(#REF!)</definedName>
    <definedName name="_01" localSheetId="20">#REF!</definedName>
    <definedName name="_01" localSheetId="21">#REF!</definedName>
    <definedName name="_01" localSheetId="14">#REF!</definedName>
    <definedName name="_01" localSheetId="6">#REF!</definedName>
    <definedName name="_01">#REF!</definedName>
    <definedName name="_01_001" localSheetId="21">#REF!</definedName>
    <definedName name="_01_001">#REF!</definedName>
    <definedName name="_01頁">"P-"</definedName>
    <definedName name="_01別紙頁">"別"</definedName>
    <definedName name="_01別単頁">"単"</definedName>
    <definedName name="_02">#REF!</definedName>
    <definedName name="_02科目終頁">#REF!</definedName>
    <definedName name="_02科目初頁">1</definedName>
    <definedName name="_02別紙初頁">1</definedName>
    <definedName name="_02別紙単価初頁">1</definedName>
    <definedName name="_03">#REF!</definedName>
    <definedName name="_03行数">20</definedName>
    <definedName name="_04表題初行">1</definedName>
    <definedName name="_05初行">2</definedName>
    <definedName name="_06初列">12</definedName>
    <definedName name="_1" localSheetId="20">#REF!</definedName>
    <definedName name="_1" localSheetId="21">#REF!</definedName>
    <definedName name="_1" localSheetId="14">#REF!</definedName>
    <definedName name="_1" localSheetId="6">#REF!</definedName>
    <definedName name="_1">#REF!</definedName>
    <definedName name="_1.ファン" localSheetId="20">#REF!</definedName>
    <definedName name="_1.ファン" localSheetId="21">#REF!</definedName>
    <definedName name="_1.ファン" localSheetId="6">#REF!</definedName>
    <definedName name="_1.ファン">#REF!</definedName>
    <definedName name="_1___1_">#N/A</definedName>
    <definedName name="_1___2_">#N/A</definedName>
    <definedName name="_1__123Graph_Aｸﾞﾗﾌ_1" hidden="1">[17]経費計算表!$C$37:$C$41</definedName>
    <definedName name="_1_1">#REF!</definedName>
    <definedName name="_1_基本総合_一般">[18]費率!$B$8:$F$69</definedName>
    <definedName name="_10" localSheetId="20">#REF!</definedName>
    <definedName name="_10">#REF!</definedName>
    <definedName name="_101P19_" localSheetId="20">#REF!</definedName>
    <definedName name="_101P19_">#REF!</definedName>
    <definedName name="_104P31_" localSheetId="20">#REF!</definedName>
    <definedName name="_104P31_">#REF!</definedName>
    <definedName name="_10A率">#REF!</definedName>
    <definedName name="_10B率">#REF!</definedName>
    <definedName name="_10C率">#REF!</definedName>
    <definedName name="_10D率">#REF!</definedName>
    <definedName name="_10P" localSheetId="6">#REF!</definedName>
    <definedName name="_10P">#REF!</definedName>
    <definedName name="_10P04_" localSheetId="20">#REF!</definedName>
    <definedName name="_10P04_">#REF!</definedName>
    <definedName name="_10Print_Area">#REF!</definedName>
    <definedName name="_10Print_Area_06">#REF!</definedName>
    <definedName name="_10管径">#REF!</definedName>
    <definedName name="_10配管名">#REF!</definedName>
    <definedName name="_10文復_BOX類" localSheetId="6">#REF!</definedName>
    <definedName name="_10文復_BOX類">#REF!</definedName>
    <definedName name="_10文復_EM_CEE" localSheetId="20">#REF!</definedName>
    <definedName name="_10文復_EM_CEE" localSheetId="21">#REF!</definedName>
    <definedName name="_10文復_EM_CEE" localSheetId="6">#REF!</definedName>
    <definedName name="_10文復_EM_CEE">#REF!</definedName>
    <definedName name="_10文復_EM_FCPEE" localSheetId="20">#REF!</definedName>
    <definedName name="_10文復_EM_FCPEE">#REF!</definedName>
    <definedName name="_11" localSheetId="20">#REF!</definedName>
    <definedName name="_11" localSheetId="21">#REF!</definedName>
    <definedName name="_11">#REF!</definedName>
    <definedName name="_111">#N/A</definedName>
    <definedName name="_1ｰ2ｰ1">#REF!</definedName>
    <definedName name="_1ー2ー2">#REF!</definedName>
    <definedName name="_1ｰ3ｰ1">#REF!</definedName>
    <definedName name="_1ｰ3ｰ2">#REF!</definedName>
    <definedName name="_1ｰ3ｰ3">#REF!</definedName>
    <definedName name="_1ー3ー3ー1">#REF!</definedName>
    <definedName name="_1ー3ー3ー10">#REF!</definedName>
    <definedName name="_1ー3ー3ー11">#REF!</definedName>
    <definedName name="_1ー3ー3ー12">#REF!</definedName>
    <definedName name="_1ー3ー3ー13">#REF!</definedName>
    <definedName name="_1ー3ー3ー14">#REF!</definedName>
    <definedName name="_1ー3ー3ー15">#REF!</definedName>
    <definedName name="_1ー3ー3ー16">#REF!</definedName>
    <definedName name="_1ー3ー3ー17">#REF!</definedName>
    <definedName name="_1ー3ー3ー18">#REF!</definedName>
    <definedName name="_1ー3ー3ー19">#REF!</definedName>
    <definedName name="_1ー3ー3ー2">#REF!</definedName>
    <definedName name="_1ー3ー3ー20">#REF!</definedName>
    <definedName name="_1ー3ー3ー21">#REF!</definedName>
    <definedName name="_1ー3ー3ー22" hidden="1">#REF!</definedName>
    <definedName name="_1ー3ー3ー23">#REF!</definedName>
    <definedName name="_1ー3ー3ー24">#REF!</definedName>
    <definedName name="_1ー3ー3ー25">#REF!</definedName>
    <definedName name="_1ー3ー3ー26">#REF!</definedName>
    <definedName name="_1ー3ー3ー27">#REF!</definedName>
    <definedName name="_1ー3ー3ー28">#REF!</definedName>
    <definedName name="_1ー3ー3ー29">#REF!</definedName>
    <definedName name="_1ー3ー3ー3">#REF!</definedName>
    <definedName name="_1ー3ー3ー30" hidden="1">#REF!</definedName>
    <definedName name="_1ー3ー3ー31">#REF!</definedName>
    <definedName name="_1ー3ー3ー32">#REF!</definedName>
    <definedName name="_1ー3ー3ー33">#REF!</definedName>
    <definedName name="_1ー3ー3ー34">#REF!</definedName>
    <definedName name="_1ー3ー3ー35">#REF!</definedName>
    <definedName name="_1ー3ー3ー36">#REF!</definedName>
    <definedName name="_1ー3ー3ー37">#REF!</definedName>
    <definedName name="_1ー3ー3ー38">#REF!</definedName>
    <definedName name="_1ー3ー3ー4">#REF!</definedName>
    <definedName name="_1ー3ー3ー40">#REF!</definedName>
    <definedName name="_1ー3ー3ー41">#REF!</definedName>
    <definedName name="_1ー3ー3ー42">#REF!</definedName>
    <definedName name="_1ー3ー3ー43">#REF!</definedName>
    <definedName name="_1ー3ー3ー44">#REF!</definedName>
    <definedName name="_1ー3ー3ー45">#REF!</definedName>
    <definedName name="_1ー3ー3ー46" hidden="1">#REF!</definedName>
    <definedName name="_1ー3ー3ー47">#REF!</definedName>
    <definedName name="_1ー3ー3ー48">#REF!</definedName>
    <definedName name="_1ー3ー3ー49">#REF!</definedName>
    <definedName name="_1ー3ー3ー5">#REF!</definedName>
    <definedName name="_1ー3ー3ー50">#REF!</definedName>
    <definedName name="_1ー3ー3ー51">#REF!</definedName>
    <definedName name="_1ー3ー3ー52">#REF!</definedName>
    <definedName name="_1ー3ー3ー53">#REF!</definedName>
    <definedName name="_1ー3ー3ー54">#REF!</definedName>
    <definedName name="_1ー3ー3ー55">#REF!</definedName>
    <definedName name="_1ー3ー3ー56">#REF!</definedName>
    <definedName name="_1ー3ー3ー57">#REF!</definedName>
    <definedName name="_1ー3ー3ー58">#REF!</definedName>
    <definedName name="_1ー3ー3ー59">#REF!</definedName>
    <definedName name="_1ー3ー3ー6">#REF!</definedName>
    <definedName name="_1ー3ー3ー60">#REF!</definedName>
    <definedName name="_1ー3ー3ー7">#REF!</definedName>
    <definedName name="_1ー3ー3ー8">#REF!</definedName>
    <definedName name="_1ー3ー3ー9">#REF!</definedName>
    <definedName name="_1ｰ3ｰ4">#REF!</definedName>
    <definedName name="_1ｰ3ｰ5">#REF!</definedName>
    <definedName name="_1ｰ3ｰ6">#REF!</definedName>
    <definedName name="_116" localSheetId="20">#REF!</definedName>
    <definedName name="_116">#REF!</definedName>
    <definedName name="_117" localSheetId="20">#REF!</definedName>
    <definedName name="_117">#REF!</definedName>
    <definedName name="_118" localSheetId="20">#REF!</definedName>
    <definedName name="_118">#REF!</definedName>
    <definedName name="_119" localSheetId="20">#REF!</definedName>
    <definedName name="_119">#REF!</definedName>
    <definedName name="_11A率">#REF!</definedName>
    <definedName name="_11B率">#REF!</definedName>
    <definedName name="_11C率">#REF!</definedName>
    <definedName name="_11D率">#REF!</definedName>
    <definedName name="_11P">#REF!</definedName>
    <definedName name="_11P05_" localSheetId="20">#REF!</definedName>
    <definedName name="_11P05_">#REF!</definedName>
    <definedName name="_11管径">#REF!</definedName>
    <definedName name="_11基本総合_一般">[18]費率!$B$8:$F$69</definedName>
    <definedName name="_11配管名">#REF!</definedName>
    <definedName name="_11文復_EM_CCP_AP">#REF!</definedName>
    <definedName name="_11文復_EM_CEE_S" localSheetId="20">#REF!</definedName>
    <definedName name="_11文復_EM_CEE_S" localSheetId="21">#REF!</definedName>
    <definedName name="_11文復_EM_CEE_S">#REF!</definedName>
    <definedName name="_11文復_EM_FCPEES" localSheetId="20">#REF!</definedName>
    <definedName name="_11文復_EM_FCPEES">#REF!</definedName>
    <definedName name="_12" localSheetId="20">#REF!</definedName>
    <definedName name="_12">#REF!</definedName>
    <definedName name="_120" localSheetId="20">#REF!</definedName>
    <definedName name="_120">#REF!</definedName>
    <definedName name="_121" localSheetId="20">#REF!</definedName>
    <definedName name="_121">#REF!</definedName>
    <definedName name="_122" localSheetId="20">#REF!</definedName>
    <definedName name="_122">#REF!</definedName>
    <definedName name="_123" localSheetId="20">#REF!</definedName>
    <definedName name="_123">#REF!</definedName>
    <definedName name="_12A_3" localSheetId="20">#REF!</definedName>
    <definedName name="_12A_3">#REF!</definedName>
    <definedName name="_12H1_" localSheetId="20">'[4]#REF'!#REF!</definedName>
    <definedName name="_12H1_">'[4]#REF'!#REF!</definedName>
    <definedName name="_12P">#REF!</definedName>
    <definedName name="_12P06_" localSheetId="20">#REF!</definedName>
    <definedName name="_12P06_">#REF!</definedName>
    <definedName name="_12基本総合_改修">[18]費率!$H$8:$L$47</definedName>
    <definedName name="_12機器据付">#REF!</definedName>
    <definedName name="_12文復_EM_CEE">#REF!</definedName>
    <definedName name="_12文復_EM_EEF" localSheetId="20">#REF!</definedName>
    <definedName name="_12文復_EM_EEF" localSheetId="21">#REF!</definedName>
    <definedName name="_12文復_EM_EEF">#REF!</definedName>
    <definedName name="_12文復_EM_FP_C" localSheetId="20">#REF!</definedName>
    <definedName name="_12文復_EM_FP_C">#REF!</definedName>
    <definedName name="_13">#REF!</definedName>
    <definedName name="_13_0機器据付" localSheetId="20">#REF!</definedName>
    <definedName name="_13_0機器据付">#REF!</definedName>
    <definedName name="_13_1" localSheetId="20">#REF!</definedName>
    <definedName name="_13_1">#REF!</definedName>
    <definedName name="_13_2" localSheetId="20">#REF!</definedName>
    <definedName name="_13_2">#REF!</definedName>
    <definedName name="_13A2率">#REF!</definedName>
    <definedName name="_13A人工">#REF!</definedName>
    <definedName name="_13A率">#REF!</definedName>
    <definedName name="_13B人工">#REF!</definedName>
    <definedName name="_13B率">#REF!</definedName>
    <definedName name="_13C人工">#REF!</definedName>
    <definedName name="_13C率">#REF!</definedName>
    <definedName name="_13H1_">#REF!</definedName>
    <definedName name="_13P">#REF!</definedName>
    <definedName name="_13P07_" localSheetId="20">#REF!</definedName>
    <definedName name="_13P07_">#REF!</definedName>
    <definedName name="_13配管名">#REF!</definedName>
    <definedName name="_13文復_EM_CEE_S">#REF!</definedName>
    <definedName name="_13文復_EM_FCPEE" localSheetId="20">#REF!</definedName>
    <definedName name="_13文復_EM_FCPEE" localSheetId="21">#REF!</definedName>
    <definedName name="_13文復_EM_FCPEE">#REF!</definedName>
    <definedName name="_13文復_EM_HP" localSheetId="20">#REF!</definedName>
    <definedName name="_13文復_EM_HP">#REF!</definedName>
    <definedName name="_14" localSheetId="20">#REF!</definedName>
    <definedName name="_14">#REF!</definedName>
    <definedName name="_14H1_">#REF!</definedName>
    <definedName name="_14P">#REF!</definedName>
    <definedName name="_14P08_" localSheetId="20">#REF!</definedName>
    <definedName name="_14P08_">#REF!</definedName>
    <definedName name="_14文復_EM_EEF">#REF!</definedName>
    <definedName name="_14文復_EM_FCPEES" localSheetId="20">#REF!</definedName>
    <definedName name="_14文復_EM_FCPEES" localSheetId="21">#REF!</definedName>
    <definedName name="_14文復_EM_FCPEES">#REF!</definedName>
    <definedName name="_14文復_EM_IE" localSheetId="20">#REF!</definedName>
    <definedName name="_14文復_EM_IE">#REF!</definedName>
    <definedName name="_15" localSheetId="20">#REF!</definedName>
    <definedName name="_15">#REF!</definedName>
    <definedName name="_15H1_">#REF!</definedName>
    <definedName name="_15P">#REF!</definedName>
    <definedName name="_15P09_" localSheetId="20">#REF!</definedName>
    <definedName name="_15P09_">#REF!</definedName>
    <definedName name="_15文復_EM_FCPEE">#REF!</definedName>
    <definedName name="_15文復_EM_FP_C" localSheetId="20">#REF!</definedName>
    <definedName name="_15文復_EM_FP_C" localSheetId="21">#REF!</definedName>
    <definedName name="_15文復_EM_FP_C">#REF!</definedName>
    <definedName name="_15文復_EM_TKEE" localSheetId="20">#REF!</definedName>
    <definedName name="_15文復_EM_TKEE">#REF!</definedName>
    <definedName name="_16" localSheetId="20">#REF!</definedName>
    <definedName name="_16">#REF!</definedName>
    <definedName name="_16P">#REF!</definedName>
    <definedName name="_16P10_" localSheetId="20">#REF!</definedName>
    <definedName name="_16P10_">#REF!</definedName>
    <definedName name="_16SGP_VD">#REF!</definedName>
    <definedName name="_16文復_EM_FCPEES">#REF!</definedName>
    <definedName name="_16文復_EM_HP" localSheetId="20">#REF!</definedName>
    <definedName name="_16文復_EM_HP" localSheetId="21">#REF!</definedName>
    <definedName name="_16文復_EM_HP">#REF!</definedName>
    <definedName name="_16文復_F･FEP" localSheetId="20">#REF!</definedName>
    <definedName name="_16文復_F･FEP">#REF!</definedName>
    <definedName name="_17" localSheetId="20">#REF!</definedName>
    <definedName name="_17">#REF!</definedName>
    <definedName name="_17P">#REF!</definedName>
    <definedName name="_17P11_" localSheetId="20">#REF!</definedName>
    <definedName name="_17P11_">#REF!</definedName>
    <definedName name="_17W2_">#REF!</definedName>
    <definedName name="_17文復_EM_FP_C">#REF!</definedName>
    <definedName name="_17文復_EM_IE" localSheetId="20">#REF!</definedName>
    <definedName name="_17文復_EM_IE" localSheetId="21">#REF!</definedName>
    <definedName name="_17文復_EM_IE">#REF!</definedName>
    <definedName name="_17文復_F2電線管" localSheetId="20">#REF!</definedName>
    <definedName name="_17文復_F2電線管">#REF!</definedName>
    <definedName name="_18" localSheetId="20">#REF!</definedName>
    <definedName name="_18">#REF!</definedName>
    <definedName name="_18P">#REF!</definedName>
    <definedName name="_18P01_" localSheetId="20">#REF!</definedName>
    <definedName name="_18P01_">#REF!</definedName>
    <definedName name="_18P12_" localSheetId="20">#REF!</definedName>
    <definedName name="_18P12_">#REF!</definedName>
    <definedName name="_18文復_EM_HP">#REF!</definedName>
    <definedName name="_18文復_EM_TKEE" localSheetId="20">#REF!</definedName>
    <definedName name="_18文復_EM_TKEE" localSheetId="21">#REF!</definedName>
    <definedName name="_18文復_EM_TKEE">#REF!</definedName>
    <definedName name="_18文復_TV" localSheetId="20">#REF!</definedName>
    <definedName name="_18文復_TV">#REF!</definedName>
    <definedName name="_19" localSheetId="20">#REF!</definedName>
    <definedName name="_19">#REF!</definedName>
    <definedName name="_19_1" localSheetId="20">#REF!</definedName>
    <definedName name="_19_1">#REF!</definedName>
    <definedName name="_19_2" localSheetId="20">#REF!</definedName>
    <definedName name="_19_2">#REF!</definedName>
    <definedName name="_19A2率">#REF!</definedName>
    <definedName name="_19A率">#REF!</definedName>
    <definedName name="_19B率">#REF!</definedName>
    <definedName name="_19C率">#REF!</definedName>
    <definedName name="_19H1_" localSheetId="20">'[4]#REF'!#REF!</definedName>
    <definedName name="_19H1_">'[4]#REF'!#REF!</definedName>
    <definedName name="_19P">#REF!</definedName>
    <definedName name="_19P02_" localSheetId="20">#REF!</definedName>
    <definedName name="_19P02_">#REF!</definedName>
    <definedName name="_19P13_" localSheetId="20">#REF!</definedName>
    <definedName name="_19P13_">#REF!</definedName>
    <definedName name="_19配管名">#REF!</definedName>
    <definedName name="_19文復_EM_IE">#REF!</definedName>
    <definedName name="_19文復_F･FEP" localSheetId="20">#REF!</definedName>
    <definedName name="_19文復_F･FEP" localSheetId="21">#REF!</definedName>
    <definedName name="_19文復_F･FEP">#REF!</definedName>
    <definedName name="_19文復_UTP" localSheetId="20">#REF!</definedName>
    <definedName name="_19文復_UTP">#REF!</definedName>
    <definedName name="_1A_1" localSheetId="20">#REF!</definedName>
    <definedName name="_1A_1" localSheetId="21">#REF!</definedName>
    <definedName name="_1A_1" localSheetId="14">#REF!</definedName>
    <definedName name="_1A_1" localSheetId="6">#REF!</definedName>
    <definedName name="_1A_1">#REF!</definedName>
    <definedName name="_1Ａ１_">'[13]代価表 '!$A$1</definedName>
    <definedName name="_1H1_">#REF!</definedName>
    <definedName name="_1K" localSheetId="6" hidden="1">#REF!</definedName>
    <definedName name="_1K" hidden="1">#REF!</definedName>
    <definedName name="_1Print_Area_02">#REF!</definedName>
    <definedName name="_1W2_">#REF!</definedName>
    <definedName name="_1ﾍﾟｰｼﾞ">#REF!</definedName>
    <definedName name="_1基本総合_一般">[18]費率!$B$8:$F$69</definedName>
    <definedName name="_1機器据付" localSheetId="20">#REF!</definedName>
    <definedName name="_1機器据付">#REF!</definedName>
    <definedName name="_1文復_06EM_CE" localSheetId="20">#REF!</definedName>
    <definedName name="_1文復_06EM_CE">#REF!</definedName>
    <definedName name="_2" localSheetId="21">#N/A</definedName>
    <definedName name="_2" localSheetId="14">#REF!</definedName>
    <definedName name="_2" localSheetId="6">#N/A</definedName>
    <definedName name="_2">#REF!</definedName>
    <definedName name="_2.排煙口" localSheetId="20">#REF!</definedName>
    <definedName name="_2.排煙口" localSheetId="21">#REF!</definedName>
    <definedName name="_2.排煙口" localSheetId="6">#REF!</definedName>
    <definedName name="_2.排煙口">#REF!</definedName>
    <definedName name="_2__123Graph_Aｸﾞﾗﾌ_2" hidden="1">[17]経費計算表!$C$54:$C$58</definedName>
    <definedName name="_2_0Print_Area">#REF!</definedName>
    <definedName name="_2_基本総合_改修">[18]費率!$H$8:$L$47</definedName>
    <definedName name="_20" localSheetId="20">#REF!</definedName>
    <definedName name="_20">#REF!</definedName>
    <definedName name="_20P" localSheetId="6">#REF!</definedName>
    <definedName name="_20P">#REF!</definedName>
    <definedName name="_20P03_" localSheetId="20">#REF!</definedName>
    <definedName name="_20P03_">#REF!</definedName>
    <definedName name="_20P14_" localSheetId="20">#REF!</definedName>
    <definedName name="_20P14_">#REF!</definedName>
    <definedName name="_20文復_EM_TKEE" localSheetId="6">#REF!</definedName>
    <definedName name="_20文復_EM_TKEE">#REF!</definedName>
    <definedName name="_20文復_F2電線管" localSheetId="20">#REF!</definedName>
    <definedName name="_20文復_F2電線管" localSheetId="21">#REF!</definedName>
    <definedName name="_20文復_F2電線管">#REF!</definedName>
    <definedName name="_20文復_ｱﾙﾐﾗｯｸ" localSheetId="20">#REF!</definedName>
    <definedName name="_20文復_ｱﾙﾐﾗｯｸ">#REF!</definedName>
    <definedName name="_21" localSheetId="20">#REF!</definedName>
    <definedName name="_21">#REF!</definedName>
    <definedName name="_216" localSheetId="20">#REF!</definedName>
    <definedName name="_216">#REF!</definedName>
    <definedName name="_217" localSheetId="20">#REF!</definedName>
    <definedName name="_217">#REF!</definedName>
    <definedName name="_218" localSheetId="20">#REF!</definedName>
    <definedName name="_218">#REF!</definedName>
    <definedName name="_219" localSheetId="20">#REF!</definedName>
    <definedName name="_219">#REF!</definedName>
    <definedName name="_21P">#REF!</definedName>
    <definedName name="_21P04_" localSheetId="20">#REF!</definedName>
    <definedName name="_21P04_">#REF!</definedName>
    <definedName name="_21P15_" localSheetId="20">#REF!</definedName>
    <definedName name="_21P15_">#REF!</definedName>
    <definedName name="_21文復_F･FEP">#REF!</definedName>
    <definedName name="_21文復_TV" localSheetId="20">#REF!</definedName>
    <definedName name="_21文復_TV" localSheetId="21">#REF!</definedName>
    <definedName name="_21文復_TV">#REF!</definedName>
    <definedName name="_21文復_ｹｰﾌﾞﾙ札" localSheetId="20">#REF!</definedName>
    <definedName name="_21文復_ｹｰﾌﾞﾙ札">#REF!</definedName>
    <definedName name="_22" localSheetId="20">#REF!</definedName>
    <definedName name="_22">#REF!</definedName>
    <definedName name="_220" localSheetId="20">#REF!</definedName>
    <definedName name="_220">#REF!</definedName>
    <definedName name="_221" localSheetId="20">#REF!</definedName>
    <definedName name="_221">#REF!</definedName>
    <definedName name="_222" localSheetId="20">#REF!</definedName>
    <definedName name="_222">#REF!</definedName>
    <definedName name="_223" localSheetId="20">#REF!</definedName>
    <definedName name="_223">#REF!</definedName>
    <definedName name="_22A人工">#REF!</definedName>
    <definedName name="_22A率">#REF!</definedName>
    <definedName name="_22B人工">#REF!</definedName>
    <definedName name="_22B率">#REF!</definedName>
    <definedName name="_22C1率">#REF!</definedName>
    <definedName name="_22C人工">#REF!</definedName>
    <definedName name="_22C率">#REF!</definedName>
    <definedName name="_22P">#REF!</definedName>
    <definedName name="_22P05_" localSheetId="20">#REF!</definedName>
    <definedName name="_22P05_">#REF!</definedName>
    <definedName name="_22配管名">#REF!</definedName>
    <definedName name="_22文復_F2電線管">#REF!</definedName>
    <definedName name="_22文復_UTP" localSheetId="20">#REF!</definedName>
    <definedName name="_22文復_UTP" localSheetId="21">#REF!</definedName>
    <definedName name="_22文復_UTP">#REF!</definedName>
    <definedName name="_22文復_ｺﾝｾﾝﾄ" localSheetId="20">#REF!</definedName>
    <definedName name="_22文復_ｺﾝｾﾝﾄ">#REF!</definedName>
    <definedName name="_23" localSheetId="20">#REF!</definedName>
    <definedName name="_23">#REF!</definedName>
    <definedName name="_23_1" localSheetId="20">#REF!</definedName>
    <definedName name="_23_1">#REF!</definedName>
    <definedName name="_23_2" localSheetId="20">#REF!</definedName>
    <definedName name="_23_2">#REF!</definedName>
    <definedName name="_23P">#REF!</definedName>
    <definedName name="_23P06_" localSheetId="20">#REF!</definedName>
    <definedName name="_23P06_">#REF!</definedName>
    <definedName name="_23P16_" localSheetId="20">#REF!</definedName>
    <definedName name="_23P16_">#REF!</definedName>
    <definedName name="_23印刷範囲_2">#REF!</definedName>
    <definedName name="_23文復_TV">#REF!</definedName>
    <definedName name="_23文復_ｱﾙﾐﾗｯｸ" localSheetId="20">#REF!</definedName>
    <definedName name="_23文復_ｱﾙﾐﾗｯｸ" localSheetId="21">#REF!</definedName>
    <definedName name="_23文復_ｱﾙﾐﾗｯｸ">#REF!</definedName>
    <definedName name="_23文復_ｽｲｯﾁ" localSheetId="20">#REF!</definedName>
    <definedName name="_23文復_ｽｲｯﾁ">#REF!</definedName>
    <definedName name="_24" localSheetId="20">#REF!</definedName>
    <definedName name="_24">#REF!</definedName>
    <definedName name="_24P">#REF!</definedName>
    <definedName name="_24P07_" localSheetId="20">#REF!</definedName>
    <definedName name="_24P07_">#REF!</definedName>
    <definedName name="_24文復_UTP">#REF!</definedName>
    <definedName name="_24文復_ｹｰﾌﾞﾙ札" localSheetId="20">#REF!</definedName>
    <definedName name="_24文復_ｹｰﾌﾞﾙ札" localSheetId="21">#REF!</definedName>
    <definedName name="_24文復_ｹｰﾌﾞﾙ札">#REF!</definedName>
    <definedName name="_24文復_ﾌﾟﾙﾎﾞｯｸｽ" localSheetId="20">#REF!</definedName>
    <definedName name="_24文復_ﾌﾟﾙﾎﾞｯｸｽ">#REF!</definedName>
    <definedName name="_25" localSheetId="20">#REF!</definedName>
    <definedName name="_25">#REF!</definedName>
    <definedName name="_25P">#REF!</definedName>
    <definedName name="_25P08_" localSheetId="20">#REF!</definedName>
    <definedName name="_25P08_">#REF!</definedName>
    <definedName name="_25P17_" localSheetId="20">#REF!</definedName>
    <definedName name="_25P17_">#REF!</definedName>
    <definedName name="_25文復_ｱﾙﾐﾗｯｸ">#REF!</definedName>
    <definedName name="_25文復_ｺﾝｾﾝﾄ" localSheetId="20">#REF!</definedName>
    <definedName name="_25文復_ｺﾝｾﾝﾄ" localSheetId="21">#REF!</definedName>
    <definedName name="_25文復_ｺﾝｾﾝﾄ">#REF!</definedName>
    <definedName name="_25文復_ﾌﾟﾚｰﾄ" localSheetId="20">#REF!</definedName>
    <definedName name="_25文復_ﾌﾟﾚｰﾄ">#REF!</definedName>
    <definedName name="_26" localSheetId="20">#REF!</definedName>
    <definedName name="_26">#REF!</definedName>
    <definedName name="_26A2率">#REF!</definedName>
    <definedName name="_26A率">#REF!</definedName>
    <definedName name="_26B率">#REF!</definedName>
    <definedName name="_26C率">#REF!</definedName>
    <definedName name="_26P">#REF!</definedName>
    <definedName name="_26P09_" localSheetId="20">#REF!</definedName>
    <definedName name="_26P09_">#REF!</definedName>
    <definedName name="_26配管名">#REF!</definedName>
    <definedName name="_26文復_ｹｰﾌﾞﾙ札">#REF!</definedName>
    <definedName name="_26文復_ｽｲｯﾁ" localSheetId="20">#REF!</definedName>
    <definedName name="_26文復_ｽｲｯﾁ" localSheetId="21">#REF!</definedName>
    <definedName name="_26文復_ｽｲｯﾁ">#REF!</definedName>
    <definedName name="_26文復_ﾎﾞﾀﾝ電話" localSheetId="20">#REF!</definedName>
    <definedName name="_26文復_ﾎﾞﾀﾝ電話">#REF!</definedName>
    <definedName name="_27" localSheetId="20">#REF!</definedName>
    <definedName name="_27">#REF!</definedName>
    <definedName name="_27P">#REF!</definedName>
    <definedName name="_27P01_" localSheetId="20">#REF!</definedName>
    <definedName name="_27P01_">#REF!</definedName>
    <definedName name="_27P10_" localSheetId="20">#REF!</definedName>
    <definedName name="_27P10_">#REF!</definedName>
    <definedName name="_27P18_" localSheetId="20">#REF!</definedName>
    <definedName name="_27P18_">#REF!</definedName>
    <definedName name="_27文復_ｺﾝｾﾝﾄ">#REF!</definedName>
    <definedName name="_27文復_ﾌﾟﾙﾎﾞｯｸｽ" localSheetId="20">#REF!</definedName>
    <definedName name="_27文復_ﾌﾟﾙﾎﾞｯｸｽ" localSheetId="21">#REF!</definedName>
    <definedName name="_27文復_ﾌﾟﾙﾎﾞｯｸｽ">#REF!</definedName>
    <definedName name="_27文復_ﾓｰﾙﾄﾞ分岐" localSheetId="20">#REF!</definedName>
    <definedName name="_27文復_ﾓｰﾙﾄﾞ分岐">#REF!</definedName>
    <definedName name="_28" localSheetId="20">#REF!</definedName>
    <definedName name="_28">#REF!</definedName>
    <definedName name="_28P">#REF!</definedName>
    <definedName name="_28P11_" localSheetId="20">#REF!</definedName>
    <definedName name="_28P11_">#REF!</definedName>
    <definedName name="_28文復_ｽｲｯﾁ">#REF!</definedName>
    <definedName name="_28文復_ﾌﾟﾚｰﾄ" localSheetId="20">#REF!</definedName>
    <definedName name="_28文復_ﾌﾟﾚｰﾄ" localSheetId="21">#REF!</definedName>
    <definedName name="_28文復_ﾌﾟﾚｰﾄ">#REF!</definedName>
    <definedName name="_28文復_ﾗｯｸ亜鉛" localSheetId="20">#REF!</definedName>
    <definedName name="_28文復_ﾗｯｸ亜鉛">#REF!</definedName>
    <definedName name="_29" localSheetId="20">#REF!</definedName>
    <definedName name="_29">#REF!</definedName>
    <definedName name="_29P">#REF!</definedName>
    <definedName name="_29P12_" localSheetId="20">#REF!</definedName>
    <definedName name="_29P12_">#REF!</definedName>
    <definedName name="_29P19_" localSheetId="20">#REF!</definedName>
    <definedName name="_29P19_">#REF!</definedName>
    <definedName name="_29文復_ﾌﾟﾙﾎﾞｯｸｽ">#REF!</definedName>
    <definedName name="_29文復_ﾎﾞﾀﾝ電話" localSheetId="20">#REF!</definedName>
    <definedName name="_29文復_ﾎﾞﾀﾝ電話" localSheetId="21">#REF!</definedName>
    <definedName name="_29文復_ﾎﾞﾀﾝ電話">#REF!</definedName>
    <definedName name="_29文復_ﾗｯｸ合成樹" localSheetId="20">#REF!</definedName>
    <definedName name="_29文復_ﾗｯｸ合成樹">#REF!</definedName>
    <definedName name="_2A_1" localSheetId="20">#REF!</definedName>
    <definedName name="_2A_1" localSheetId="21">#REF!</definedName>
    <definedName name="_2A_1">#REF!</definedName>
    <definedName name="_2A_2" localSheetId="20">#REF!</definedName>
    <definedName name="_2A_2" localSheetId="21">#REF!</definedName>
    <definedName name="_2A_2" localSheetId="14">#REF!</definedName>
    <definedName name="_2A_2" localSheetId="6">#REF!</definedName>
    <definedName name="_2A_2">#REF!</definedName>
    <definedName name="_2H1_">#REF!</definedName>
    <definedName name="_2Print_Area_03">#REF!</definedName>
    <definedName name="_2S" localSheetId="6" hidden="1">#REF!</definedName>
    <definedName name="_2S" hidden="1">#REF!</definedName>
    <definedName name="_2ページ">#REF!</definedName>
    <definedName name="_2ページまで">#REF!</definedName>
    <definedName name="_2基本総合_改修">[18]費率!$H$8:$L$47</definedName>
    <definedName name="_2機器据付" localSheetId="20">#REF!</definedName>
    <definedName name="_2機器据付">#REF!</definedName>
    <definedName name="_2文復_06EM_CE_T" localSheetId="20">#REF!</definedName>
    <definedName name="_2文復_06EM_CE_T">#REF!</definedName>
    <definedName name="_3" localSheetId="20">#REF!</definedName>
    <definedName name="_3" localSheetId="21">#REF!</definedName>
    <definedName name="_3" localSheetId="14">#REF!</definedName>
    <definedName name="_3" localSheetId="6">#REF!</definedName>
    <definedName name="_3">#REF!</definedName>
    <definedName name="_3__123Graph_Xｸﾞﾗﾌ_1" hidden="1">[17]経費計算表!$B$37:$B$41</definedName>
    <definedName name="_30" localSheetId="20">#REF!</definedName>
    <definedName name="_30">#REF!</definedName>
    <definedName name="_30P">#REF!</definedName>
    <definedName name="_30P02_" localSheetId="20">#REF!</definedName>
    <definedName name="_30P02_">#REF!</definedName>
    <definedName name="_30P13_" localSheetId="20">#REF!</definedName>
    <definedName name="_30P13_">#REF!</definedName>
    <definedName name="_30P31_" localSheetId="20">#REF!</definedName>
    <definedName name="_30P31_">#REF!</definedName>
    <definedName name="_30文復_ﾌﾟﾚｰﾄ">#REF!</definedName>
    <definedName name="_30文復_ﾓｰﾙﾄﾞ分岐" localSheetId="20">#REF!</definedName>
    <definedName name="_30文復_ﾓｰﾙﾄﾞ分岐" localSheetId="21">#REF!</definedName>
    <definedName name="_30文復_ﾓｰﾙﾄﾞ分岐">#REF!</definedName>
    <definedName name="_30文復_医療用" localSheetId="20">#REF!</definedName>
    <definedName name="_30文復_医療用">#REF!</definedName>
    <definedName name="_31" localSheetId="20">#REF!</definedName>
    <definedName name="_31">#REF!</definedName>
    <definedName name="_31P14_" localSheetId="20">#REF!</definedName>
    <definedName name="_31P14_">#REF!</definedName>
    <definedName name="_31文復_ﾎﾞﾀﾝ電話">#REF!</definedName>
    <definedName name="_31文復_ﾗｯｸ亜鉛" localSheetId="20">#REF!</definedName>
    <definedName name="_31文復_ﾗｯｸ亜鉛" localSheetId="21">#REF!</definedName>
    <definedName name="_31文復_ﾗｯｸ亜鉛">#REF!</definedName>
    <definedName name="_31文復_外灯BOX" localSheetId="20">#REF!</definedName>
    <definedName name="_31文復_外灯BOX">#REF!</definedName>
    <definedName name="_32" localSheetId="20">#REF!</definedName>
    <definedName name="_32">#REF!</definedName>
    <definedName name="_32P15_" localSheetId="20">#REF!</definedName>
    <definedName name="_32P15_">#REF!</definedName>
    <definedName name="_32文復_ﾓｰﾙﾄﾞ分岐">#REF!</definedName>
    <definedName name="_32文復_ﾗｯｸ合成樹" localSheetId="20">#REF!</definedName>
    <definedName name="_32文復_ﾗｯｸ合成樹" localSheetId="21">#REF!</definedName>
    <definedName name="_32文復_ﾗｯｸ合成樹">#REF!</definedName>
    <definedName name="_32文復_学内単価" localSheetId="20">#REF!</definedName>
    <definedName name="_32文復_学内単価">#REF!</definedName>
    <definedName name="_33" localSheetId="20">#REF!</definedName>
    <definedName name="_33">#REF!</definedName>
    <definedName name="_33P03_" localSheetId="20">#REF!</definedName>
    <definedName name="_33P03_">#REF!</definedName>
    <definedName name="_33文復_ﾗｯｸ亜鉛">#REF!</definedName>
    <definedName name="_33文復_医療用" localSheetId="20">#REF!</definedName>
    <definedName name="_33文復_医療用" localSheetId="21">#REF!</definedName>
    <definedName name="_33文復_医療用">#REF!</definedName>
    <definedName name="_33文復_基準単価" localSheetId="20">#REF!</definedName>
    <definedName name="_33文復_基準単価">#REF!</definedName>
    <definedName name="_34" localSheetId="20">#REF!</definedName>
    <definedName name="_34">#REF!</definedName>
    <definedName name="_34文復_ﾗｯｸ合成樹">#REF!</definedName>
    <definedName name="_34文復_外灯BOX" localSheetId="20">#REF!</definedName>
    <definedName name="_34文復_外灯BOX" localSheetId="21">#REF!</definedName>
    <definedName name="_34文復_外灯BOX">#REF!</definedName>
    <definedName name="_34文復_金属ﾀﾞｸﾄ" localSheetId="20">#REF!</definedName>
    <definedName name="_34文復_金属ﾀﾞｸﾄ">#REF!</definedName>
    <definedName name="_35" localSheetId="20">#REF!</definedName>
    <definedName name="_35">#REF!</definedName>
    <definedName name="_35文復_医療用">#REF!</definedName>
    <definedName name="_35文復_学内単価" localSheetId="20">#REF!</definedName>
    <definedName name="_35文復_学内単価" localSheetId="21">#REF!</definedName>
    <definedName name="_35文復_学内単価">#REF!</definedName>
    <definedName name="_35文復_呼出" localSheetId="20">#REF!</definedName>
    <definedName name="_35文復_呼出">#REF!</definedName>
    <definedName name="_36" localSheetId="20">#REF!</definedName>
    <definedName name="_36">#REF!</definedName>
    <definedName name="_36A人工">#REF!</definedName>
    <definedName name="_36A率">#REF!</definedName>
    <definedName name="_36B人工">#REF!</definedName>
    <definedName name="_36B率">#REF!</definedName>
    <definedName name="_36C人工">#REF!</definedName>
    <definedName name="_36C率">#REF!</definedName>
    <definedName name="_36D人工">#REF!</definedName>
    <definedName name="_36D率">#REF!</definedName>
    <definedName name="_36P04_" localSheetId="20">#REF!</definedName>
    <definedName name="_36P04_">#REF!</definedName>
    <definedName name="_36管径">#REF!</definedName>
    <definedName name="_36配管名">#REF!</definedName>
    <definedName name="_36文復_外灯BOX">#REF!</definedName>
    <definedName name="_36文復_基準単価" localSheetId="20">#REF!</definedName>
    <definedName name="_36文復_基準単価" localSheetId="21">#REF!</definedName>
    <definedName name="_36文復_基準単価">#REF!</definedName>
    <definedName name="_36文復_高圧端末" localSheetId="20">#REF!</definedName>
    <definedName name="_36文復_高圧端末">#REF!</definedName>
    <definedName name="_37" localSheetId="20">#REF!</definedName>
    <definedName name="_37">#REF!</definedName>
    <definedName name="_37文復_学内単価">#REF!</definedName>
    <definedName name="_37文復_金属ﾀﾞｸﾄ" localSheetId="20">#REF!</definedName>
    <definedName name="_37文復_金属ﾀﾞｸﾄ" localSheetId="21">#REF!</definedName>
    <definedName name="_37文復_金属ﾀﾞｸﾄ">#REF!</definedName>
    <definedName name="_37文復_手元開閉" localSheetId="20">#REF!</definedName>
    <definedName name="_37文復_手元開閉">#REF!</definedName>
    <definedName name="_38" localSheetId="20">#REF!</definedName>
    <definedName name="_38">#REF!</definedName>
    <definedName name="_38P16_" localSheetId="20">#REF!</definedName>
    <definedName name="_38P16_">#REF!</definedName>
    <definedName name="_38文復_基準単価">#REF!</definedName>
    <definedName name="_38文復_呼出" localSheetId="20">#REF!</definedName>
    <definedName name="_38文復_呼出" localSheetId="21">#REF!</definedName>
    <definedName name="_38文復_呼出">#REF!</definedName>
    <definedName name="_38文復_照明器具" localSheetId="20">#REF!</definedName>
    <definedName name="_38文復_照明器具">#REF!</definedName>
    <definedName name="_39" localSheetId="20">#REF!</definedName>
    <definedName name="_39">#REF!</definedName>
    <definedName name="_39P05_" localSheetId="20">#REF!</definedName>
    <definedName name="_39P05_">#REF!</definedName>
    <definedName name="_39文復_金属ﾀﾞｸﾄ">#REF!</definedName>
    <definedName name="_39文復_高圧端末" localSheetId="20">#REF!</definedName>
    <definedName name="_39文復_高圧端末" localSheetId="21">#REF!</definedName>
    <definedName name="_39文復_高圧端末">#REF!</definedName>
    <definedName name="_39文復_人感" localSheetId="20">#REF!</definedName>
    <definedName name="_39文復_人感">#REF!</definedName>
    <definedName name="_3A_1">#REF!</definedName>
    <definedName name="_3A_2">#REF!</definedName>
    <definedName name="_3A_3" localSheetId="20">#REF!</definedName>
    <definedName name="_3A_3" localSheetId="21">#REF!</definedName>
    <definedName name="_3A_3" localSheetId="14">#REF!</definedName>
    <definedName name="_3A_3" localSheetId="6">#REF!</definedName>
    <definedName name="_3A_3">#REF!</definedName>
    <definedName name="_3Print_Area_02">#REF!</definedName>
    <definedName name="_3ﾍﾟｰｼﾞ">#REF!</definedName>
    <definedName name="_3ページまで">#REF!</definedName>
    <definedName name="_3機器据付">#REF!</definedName>
    <definedName name="_3行挿入" localSheetId="20">#REF!</definedName>
    <definedName name="_3行挿入">#REF!</definedName>
    <definedName name="_3文復_6KEM_CE_T" localSheetId="20">#REF!</definedName>
    <definedName name="_3文復_6KEM_CE_T">#REF!</definedName>
    <definedName name="_4" localSheetId="20">#REF!</definedName>
    <definedName name="_4" localSheetId="21">#REF!</definedName>
    <definedName name="_4" localSheetId="14">#REF!</definedName>
    <definedName name="_4" localSheetId="6">#REF!</definedName>
    <definedName name="_4">#REF!</definedName>
    <definedName name="_4__123Graph_Xｸﾞﾗﾌ_2" hidden="1">[17]経費計算表!$B$54:$B$58</definedName>
    <definedName name="_40" localSheetId="20">#REF!</definedName>
    <definedName name="_40">#REF!</definedName>
    <definedName name="_40A人工">#REF!</definedName>
    <definedName name="_40A率">#REF!</definedName>
    <definedName name="_40B人工">#REF!</definedName>
    <definedName name="_40B率">#REF!</definedName>
    <definedName name="_40C人工">#REF!</definedName>
    <definedName name="_40C率">#REF!</definedName>
    <definedName name="_40D人工">#REF!</definedName>
    <definedName name="_40D率">#REF!</definedName>
    <definedName name="_40管径">#REF!</definedName>
    <definedName name="_40配管名">#REF!</definedName>
    <definedName name="_40文復_呼出">#REF!</definedName>
    <definedName name="_40文復_手元開閉" localSheetId="20">#REF!</definedName>
    <definedName name="_40文復_手元開閉" localSheetId="21">#REF!</definedName>
    <definedName name="_40文復_手元開閉">#REF!</definedName>
    <definedName name="_40文復_成端処理" localSheetId="20">#REF!</definedName>
    <definedName name="_40文復_成端処理">#REF!</definedName>
    <definedName name="_41" localSheetId="20">#REF!</definedName>
    <definedName name="_41">#REF!</definedName>
    <definedName name="_41A人工">#REF!</definedName>
    <definedName name="_41A率">#REF!</definedName>
    <definedName name="_41B人工">#REF!</definedName>
    <definedName name="_41B率">#REF!</definedName>
    <definedName name="_41C人工">#REF!</definedName>
    <definedName name="_41C率">#REF!</definedName>
    <definedName name="_41D人工">#REF!</definedName>
    <definedName name="_41D率">#REF!</definedName>
    <definedName name="_41管径">#REF!</definedName>
    <definedName name="_41配管名">#REF!</definedName>
    <definedName name="_41文復_高圧端末">#REF!</definedName>
    <definedName name="_41文復_照明器具" localSheetId="20">#REF!</definedName>
    <definedName name="_41文復_照明器具" localSheetId="21">#REF!</definedName>
    <definedName name="_41文復_照明器具">#REF!</definedName>
    <definedName name="_41文復_接地" localSheetId="20">#REF!</definedName>
    <definedName name="_41文復_接地">#REF!</definedName>
    <definedName name="_42" localSheetId="20">#REF!</definedName>
    <definedName name="_42">#REF!</definedName>
    <definedName name="_42P06_" localSheetId="20">#REF!</definedName>
    <definedName name="_42P06_">#REF!</definedName>
    <definedName name="_42文復_手元開閉">#REF!</definedName>
    <definedName name="_42文復_人感" localSheetId="20">#REF!</definedName>
    <definedName name="_42文復_人感" localSheetId="21">#REF!</definedName>
    <definedName name="_42文復_人感">#REF!</definedName>
    <definedName name="_42文復_線ぴ1" localSheetId="20">#REF!</definedName>
    <definedName name="_42文復_線ぴ1">#REF!</definedName>
    <definedName name="_43" localSheetId="20">#REF!</definedName>
    <definedName name="_43">#REF!</definedName>
    <definedName name="_43文復_照明器具">#REF!</definedName>
    <definedName name="_43文復_成端処理" localSheetId="20">#REF!</definedName>
    <definedName name="_43文復_成端処理" localSheetId="21">#REF!</definedName>
    <definedName name="_43文復_成端処理">#REF!</definedName>
    <definedName name="_43文復_線ぴ2" localSheetId="20">#REF!</definedName>
    <definedName name="_43文復_線ぴ2">#REF!</definedName>
    <definedName name="_44" localSheetId="20">#REF!</definedName>
    <definedName name="_44">#REF!</definedName>
    <definedName name="_44P17_" localSheetId="20">#REF!</definedName>
    <definedName name="_44P17_">#REF!</definedName>
    <definedName name="_44文復_人感">#REF!</definedName>
    <definedName name="_44文復_接地" localSheetId="20">#REF!</definedName>
    <definedName name="_44文復_接地" localSheetId="21">#REF!</definedName>
    <definedName name="_44文復_接地">#REF!</definedName>
    <definedName name="_44文復_地中" localSheetId="20">#REF!</definedName>
    <definedName name="_44文復_地中">#REF!</definedName>
    <definedName name="_45_1" localSheetId="20">#REF!</definedName>
    <definedName name="_45_1">#REF!</definedName>
    <definedName name="_45_2" localSheetId="20">#REF!</definedName>
    <definedName name="_45_2">#REF!</definedName>
    <definedName name="_45_3" localSheetId="20">#REF!</definedName>
    <definedName name="_45_3">#REF!</definedName>
    <definedName name="_45_4" localSheetId="20">#REF!</definedName>
    <definedName name="_45_4">#REF!</definedName>
    <definedName name="_45GOURYU" localSheetId="20">#REF!</definedName>
    <definedName name="_45GOURYU" localSheetId="21">#REF!</definedName>
    <definedName name="_45GOURYU">#REF!</definedName>
    <definedName name="_45P07_" localSheetId="20">#REF!</definedName>
    <definedName name="_45P07_">#REF!</definedName>
    <definedName name="_45SOUJI" localSheetId="20">#REF!</definedName>
    <definedName name="_45SOUJI" localSheetId="21">#REF!</definedName>
    <definedName name="_45SOUJI">#REF!</definedName>
    <definedName name="_45TYOKU" localSheetId="20">#REF!</definedName>
    <definedName name="_45TYOKU" localSheetId="21">#REF!</definedName>
    <definedName name="_45TYOKU">#REF!</definedName>
    <definedName name="_45文復_成端処理">#REF!</definedName>
    <definedName name="_45文復_線ぴ1" localSheetId="20">#REF!</definedName>
    <definedName name="_45文復_線ぴ1" localSheetId="21">#REF!</definedName>
    <definedName name="_45文復_線ぴ1">#REF!</definedName>
    <definedName name="_45文復_地中箱" localSheetId="20">#REF!</definedName>
    <definedName name="_45文復_地中箱">#REF!</definedName>
    <definedName name="_46_1" localSheetId="20">#REF!</definedName>
    <definedName name="_46_1">#REF!</definedName>
    <definedName name="_46_2" localSheetId="20">#REF!</definedName>
    <definedName name="_46_2">#REF!</definedName>
    <definedName name="_46_3" localSheetId="20">#REF!</definedName>
    <definedName name="_46_3">#REF!</definedName>
    <definedName name="_46_4" localSheetId="20">#REF!</definedName>
    <definedName name="_46_4">#REF!</definedName>
    <definedName name="_46印刷範囲_3">#REF!</definedName>
    <definedName name="_46文復_接地">#REF!</definedName>
    <definedName name="_46文復_線ぴ2" localSheetId="20">#REF!</definedName>
    <definedName name="_46文復_線ぴ2" localSheetId="21">#REF!</definedName>
    <definedName name="_46文復_線ぴ2">#REF!</definedName>
    <definedName name="_46文復_通信成端" localSheetId="20">#REF!</definedName>
    <definedName name="_46文復_通信成端">#REF!</definedName>
    <definedName name="_47_1" localSheetId="20">#REF!</definedName>
    <definedName name="_47_1">#REF!</definedName>
    <definedName name="_47_2" localSheetId="20">#REF!</definedName>
    <definedName name="_47_2">#REF!</definedName>
    <definedName name="_47_3" localSheetId="20">#REF!</definedName>
    <definedName name="_47_3">#REF!</definedName>
    <definedName name="_47文復_線ぴ1">#REF!</definedName>
    <definedName name="_47文復_地中" localSheetId="20">#REF!</definedName>
    <definedName name="_47文復_地中" localSheetId="21">#REF!</definedName>
    <definedName name="_47文復_地中">#REF!</definedName>
    <definedName name="_47文復_電線管" localSheetId="20">#REF!</definedName>
    <definedName name="_47文復_電線管">#REF!</definedName>
    <definedName name="_48" localSheetId="20">#REF!</definedName>
    <definedName name="_48">#REF!</definedName>
    <definedName name="_48P08_" localSheetId="20">#REF!</definedName>
    <definedName name="_48P08_">#REF!</definedName>
    <definedName name="_48文復_線ぴ2">#REF!</definedName>
    <definedName name="_48文復_地中箱" localSheetId="20">#REF!</definedName>
    <definedName name="_48文復_地中箱" localSheetId="21">#REF!</definedName>
    <definedName name="_48文復_地中箱">#REF!</definedName>
    <definedName name="_48文復_塗装" localSheetId="20">#REF!</definedName>
    <definedName name="_48文復_塗装">#REF!</definedName>
    <definedName name="_49" localSheetId="20">#REF!</definedName>
    <definedName name="_49">#REF!</definedName>
    <definedName name="_49文復_地中">#REF!</definedName>
    <definedName name="_49文復_通信成端" localSheetId="20">#REF!</definedName>
    <definedName name="_49文復_通信成端" localSheetId="21">#REF!</definedName>
    <definedName name="_49文復_通信成端">#REF!</definedName>
    <definedName name="_49文復_土工" localSheetId="20">#REF!</definedName>
    <definedName name="_49文復_土工">#REF!</definedName>
    <definedName name="_4A_1" localSheetId="20">#REF!</definedName>
    <definedName name="_4A_1">#REF!</definedName>
    <definedName name="_4A_2" localSheetId="20">#REF!</definedName>
    <definedName name="_4A_2">#REF!</definedName>
    <definedName name="_4A_3">#REF!</definedName>
    <definedName name="_4A人工">#REF!</definedName>
    <definedName name="_4A率">#REF!</definedName>
    <definedName name="_4b2_">#N/A</definedName>
    <definedName name="_4B人工">#REF!</definedName>
    <definedName name="_4B率">#REF!</definedName>
    <definedName name="_4C人工">#REF!</definedName>
    <definedName name="_4C率">#REF!</definedName>
    <definedName name="_4D人工">#REF!</definedName>
    <definedName name="_4D率">#REF!</definedName>
    <definedName name="_4WORD_RESTRICT">#N/A</definedName>
    <definedName name="_4ﾍﾟｰｼﾞ" localSheetId="6">#REF!</definedName>
    <definedName name="_4ﾍﾟｰｼﾞ">#REF!</definedName>
    <definedName name="_4ページまで">#REF!</definedName>
    <definedName name="_4印刷範囲_2">#REF!</definedName>
    <definedName name="_4管径">#REF!</definedName>
    <definedName name="_4配管名">#REF!</definedName>
    <definedName name="_4文復_06EM_CE" localSheetId="20">#REF!</definedName>
    <definedName name="_4文復_06EM_CE" localSheetId="21">#REF!</definedName>
    <definedName name="_4文復_06EM_CE" localSheetId="6">#REF!</definedName>
    <definedName name="_4文復_06EM_CE">#REF!</definedName>
    <definedName name="_4文復_AE" localSheetId="20">#REF!</definedName>
    <definedName name="_4文復_AE">#REF!</definedName>
    <definedName name="_5" localSheetId="20">#REF!</definedName>
    <definedName name="_5" localSheetId="21">#REF!</definedName>
    <definedName name="_5">#REF!</definedName>
    <definedName name="_50" localSheetId="20">#REF!</definedName>
    <definedName name="_50">#REF!</definedName>
    <definedName name="_50P18_" localSheetId="20">#REF!</definedName>
    <definedName name="_50P18_">#REF!</definedName>
    <definedName name="_50文復_地中箱" localSheetId="6">#REF!</definedName>
    <definedName name="_50文復_地中箱">#REF!</definedName>
    <definedName name="_50文復_電線管" localSheetId="20">#REF!</definedName>
    <definedName name="_50文復_電線管" localSheetId="21">#REF!</definedName>
    <definedName name="_50文復_電線管">#REF!</definedName>
    <definedName name="_50文復_同軸" localSheetId="20">#REF!</definedName>
    <definedName name="_50文復_同軸">#REF!</definedName>
    <definedName name="_51P09_" localSheetId="20">#REF!</definedName>
    <definedName name="_51P09_">#REF!</definedName>
    <definedName name="_51文復_通信成端">#REF!</definedName>
    <definedName name="_51文復_塗装" localSheetId="20">#REF!</definedName>
    <definedName name="_51文復_塗装" localSheetId="21">#REF!</definedName>
    <definedName name="_51文復_塗装">#REF!</definedName>
    <definedName name="_51文復_道入線" localSheetId="20">#REF!</definedName>
    <definedName name="_51文復_道入線">#REF!</definedName>
    <definedName name="_52文復_電線管">#REF!</definedName>
    <definedName name="_52文復_土工" localSheetId="20">#REF!</definedName>
    <definedName name="_52文復_土工" localSheetId="21">#REF!</definedName>
    <definedName name="_52文復_土工">#REF!</definedName>
    <definedName name="_52文復_分電盤樹" localSheetId="20">#REF!</definedName>
    <definedName name="_52文復_分電盤樹">#REF!</definedName>
    <definedName name="_53文復_塗装">#REF!</definedName>
    <definedName name="_53文復_同軸" localSheetId="20">#REF!</definedName>
    <definedName name="_53文復_同軸" localSheetId="21">#REF!</definedName>
    <definedName name="_53文復_同軸">#REF!</definedName>
    <definedName name="_53文復_変電" localSheetId="20">#REF!</definedName>
    <definedName name="_53文復_変電">#REF!</definedName>
    <definedName name="_54P10_" localSheetId="20">#REF!</definedName>
    <definedName name="_54P10_">#REF!</definedName>
    <definedName name="_54文復_土工">#REF!</definedName>
    <definedName name="_54文復_道入線" localSheetId="20">#REF!</definedName>
    <definedName name="_54文復_道入線" localSheetId="21">#REF!</definedName>
    <definedName name="_54文復_道入線">#REF!</definedName>
    <definedName name="_54文復_放送" localSheetId="20">#REF!</definedName>
    <definedName name="_54文復_放送">#REF!</definedName>
    <definedName name="_55" localSheetId="20">#REF!</definedName>
    <definedName name="_55">#REF!</definedName>
    <definedName name="_55文復_同軸">#REF!</definedName>
    <definedName name="_55文復_分電盤樹" localSheetId="20">#REF!</definedName>
    <definedName name="_55文復_分電盤樹" localSheetId="21">#REF!</definedName>
    <definedName name="_55文復_分電盤樹">#REF!</definedName>
    <definedName name="_55文復_防災" localSheetId="20">#REF!</definedName>
    <definedName name="_55文復_防災">#REF!</definedName>
    <definedName name="_56P19_" localSheetId="20">#REF!</definedName>
    <definedName name="_56P19_">#REF!</definedName>
    <definedName name="_56文復_道入線">#REF!</definedName>
    <definedName name="_56文復_変電" localSheetId="20">#REF!</definedName>
    <definedName name="_56文復_変電" localSheetId="21">#REF!</definedName>
    <definedName name="_56文復_変電">#REF!</definedName>
    <definedName name="_57P11_" localSheetId="20">#REF!</definedName>
    <definedName name="_57P11_">#REF!</definedName>
    <definedName name="_57P31_" localSheetId="20">#REF!</definedName>
    <definedName name="_57P31_">#REF!</definedName>
    <definedName name="_57文復_分電盤樹">#REF!</definedName>
    <definedName name="_57文復_放送" localSheetId="20">#REF!</definedName>
    <definedName name="_57文復_放送" localSheetId="21">#REF!</definedName>
    <definedName name="_57文復_放送">#REF!</definedName>
    <definedName name="_58文復_変電">#REF!</definedName>
    <definedName name="_58文復_防災" localSheetId="20">#REF!</definedName>
    <definedName name="_58文復_防災" localSheetId="21">#REF!</definedName>
    <definedName name="_58文復_防災">#REF!</definedName>
    <definedName name="_59文復_放送">#REF!</definedName>
    <definedName name="_5A_3">#REF!</definedName>
    <definedName name="_5A率">#REF!</definedName>
    <definedName name="_5b2_">#N/A</definedName>
    <definedName name="_5B率">#REF!</definedName>
    <definedName name="_5C率">#REF!</definedName>
    <definedName name="_5D率">#REF!</definedName>
    <definedName name="_5H1_" localSheetId="20">'[4]#REF'!#REF!</definedName>
    <definedName name="_5H1_">'[4]#REF'!#REF!</definedName>
    <definedName name="_5ﾍﾟｰｼﾞ" localSheetId="6">#REF!</definedName>
    <definedName name="_5ﾍﾟｰｼﾞ">#REF!</definedName>
    <definedName name="_5ページまで">#REF!</definedName>
    <definedName name="_5管径">#REF!</definedName>
    <definedName name="_5配管名">#REF!</definedName>
    <definedName name="_5文復_06EM_CE_T" localSheetId="20">#REF!</definedName>
    <definedName name="_5文復_06EM_CE_T" localSheetId="21">#REF!</definedName>
    <definedName name="_5文復_06EM_CE_T" localSheetId="6">#REF!</definedName>
    <definedName name="_5文復_06EM_CE_T">#REF!</definedName>
    <definedName name="_5文復_BOX類" localSheetId="20">#REF!</definedName>
    <definedName name="_5文復_BOX類">#REF!</definedName>
    <definedName name="_6" localSheetId="20">#REF!</definedName>
    <definedName name="_6" localSheetId="21">#REF!</definedName>
    <definedName name="_6">#REF!</definedName>
    <definedName name="_6_0Print_Area" localSheetId="20">#REF!</definedName>
    <definedName name="_6_0Print_Area">#REF!</definedName>
    <definedName name="_6_0機器据付">#REF!</definedName>
    <definedName name="_60P12_" localSheetId="20">#REF!</definedName>
    <definedName name="_60P12_">#REF!</definedName>
    <definedName name="_60文復_防災" localSheetId="6">#REF!</definedName>
    <definedName name="_60文復_防災">#REF!</definedName>
    <definedName name="_63P13_" localSheetId="20">#REF!</definedName>
    <definedName name="_63P13_">#REF!</definedName>
    <definedName name="_66" localSheetId="20">#REF!</definedName>
    <definedName name="_66">#REF!</definedName>
    <definedName name="_66P14_" localSheetId="20">#REF!</definedName>
    <definedName name="_66P14_">#REF!</definedName>
    <definedName name="_69P15_" localSheetId="20">#REF!</definedName>
    <definedName name="_69P15_">#REF!</definedName>
    <definedName name="_6A_3" localSheetId="20">#REF!</definedName>
    <definedName name="_6A_3">#REF!</definedName>
    <definedName name="_6H1_">#REF!</definedName>
    <definedName name="_6kVEM_CET">[19]材料一覧!$AL$1:$AL$65536</definedName>
    <definedName name="_6Print_Area_02">'[20]#REF'!$A$1:$AC$175</definedName>
    <definedName name="_6ﾍﾟｰｼﾞ">#REF!</definedName>
    <definedName name="_6ページまで">#REF!</definedName>
    <definedName name="_6文復_06EM_CE">#REF!</definedName>
    <definedName name="_6文復_6KEM_CE_T" localSheetId="20">#REF!</definedName>
    <definedName name="_6文復_6KEM_CE_T" localSheetId="21">#REF!</definedName>
    <definedName name="_6文復_6KEM_CE_T">#REF!</definedName>
    <definedName name="_6文復_EM_CCP_AP" localSheetId="20">#REF!</definedName>
    <definedName name="_6文復_EM_CCP_AP">#REF!</definedName>
    <definedName name="_7" localSheetId="20">#REF!</definedName>
    <definedName name="_7" localSheetId="21">#REF!</definedName>
    <definedName name="_7">#REF!</definedName>
    <definedName name="_7_0機器据付">#REF!</definedName>
    <definedName name="_77P16_" localSheetId="20">#REF!</definedName>
    <definedName name="_77P16_">#REF!</definedName>
    <definedName name="_7P01_" localSheetId="20">#REF!</definedName>
    <definedName name="_7P01_">#REF!</definedName>
    <definedName name="_7Print_Area_02">#REF!</definedName>
    <definedName name="_7Print_Area_03">#REF!</definedName>
    <definedName name="_7ﾍﾟｰｼﾞ">#REF!</definedName>
    <definedName name="_7ページまで">#REF!</definedName>
    <definedName name="_7文復_06EM_CE_T">#REF!</definedName>
    <definedName name="_7文復_AE" localSheetId="20">#REF!</definedName>
    <definedName name="_7文復_AE" localSheetId="21">#REF!</definedName>
    <definedName name="_7文復_AE">#REF!</definedName>
    <definedName name="_7文復_EM_CEE" localSheetId="20">#REF!</definedName>
    <definedName name="_7文復_EM_CEE">#REF!</definedName>
    <definedName name="_8" localSheetId="20">#REF!</definedName>
    <definedName name="_8" localSheetId="21">#REF!</definedName>
    <definedName name="_8">#REF!</definedName>
    <definedName name="_85P17_" localSheetId="20">#REF!</definedName>
    <definedName name="_85P17_">#REF!</definedName>
    <definedName name="_88" localSheetId="20">#REF!</definedName>
    <definedName name="_88">#REF!</definedName>
    <definedName name="_8A_2" localSheetId="20">#REF!</definedName>
    <definedName name="_8A_2">#REF!</definedName>
    <definedName name="_8P02_" localSheetId="20">#REF!</definedName>
    <definedName name="_8P02_">#REF!</definedName>
    <definedName name="_8P2_">#REF!</definedName>
    <definedName name="_8Print_Area_04">#REF!</definedName>
    <definedName name="_8印刷範囲_3">#REF!</definedName>
    <definedName name="_8文復_6KEM_CE_T">#REF!</definedName>
    <definedName name="_8文復_BOX類" localSheetId="20">#REF!</definedName>
    <definedName name="_8文復_BOX類" localSheetId="21">#REF!</definedName>
    <definedName name="_8文復_BOX類">#REF!</definedName>
    <definedName name="_8文復_EM_CEE_S" localSheetId="20">#REF!</definedName>
    <definedName name="_8文復_EM_CEE_S">#REF!</definedName>
    <definedName name="_9" localSheetId="20">#REF!</definedName>
    <definedName name="_9">#REF!</definedName>
    <definedName name="_90GOURYU" localSheetId="20">#REF!</definedName>
    <definedName name="_90GOURYU" localSheetId="21">#REF!</definedName>
    <definedName name="_90GOURYU">#REF!</definedName>
    <definedName name="_90SOUJI" localSheetId="20">#REF!</definedName>
    <definedName name="_90SOUJI" localSheetId="21">#REF!</definedName>
    <definedName name="_90SOUJI">#REF!</definedName>
    <definedName name="_90TYOKU" localSheetId="20">#REF!</definedName>
    <definedName name="_90TYOKU" localSheetId="21">#REF!</definedName>
    <definedName name="_90TYOKU">#REF!</definedName>
    <definedName name="_93P18_" localSheetId="20">#REF!</definedName>
    <definedName name="_93P18_">#REF!</definedName>
    <definedName name="_95繁殖羊_ｺﾝｾﾝﾄ">#REF!</definedName>
    <definedName name="_95繁殖羊_火災報知">#REF!</definedName>
    <definedName name="_95繁殖羊_構内">#REF!</definedName>
    <definedName name="_95繁殖羊_構内配電">#REF!</definedName>
    <definedName name="_95繁殖羊_弱電">#REF!</definedName>
    <definedName name="_95繁殖羊_照明">#REF!</definedName>
    <definedName name="_95繁殖羊２．幹線">#REF!</definedName>
    <definedName name="_95繁殖羊3.動力">#REF!</definedName>
    <definedName name="_95繁殖羊イｺﾝｾﾝﾄ">#REF!</definedName>
    <definedName name="_99" localSheetId="20">#REF!</definedName>
    <definedName name="_99">#REF!</definedName>
    <definedName name="_9P03_" localSheetId="20">#REF!</definedName>
    <definedName name="_9P03_">#REF!</definedName>
    <definedName name="_9Print_Area_05">#REF!</definedName>
    <definedName name="_9文復_AE">#REF!</definedName>
    <definedName name="_9文復_EM_CCP_AP" localSheetId="20">#REF!</definedName>
    <definedName name="_9文復_EM_CCP_AP" localSheetId="21">#REF!</definedName>
    <definedName name="_9文復_EM_CCP_AP">#REF!</definedName>
    <definedName name="_9文復_EM_EEF" localSheetId="20">#REF!</definedName>
    <definedName name="_9文復_EM_EEF">#REF!</definedName>
    <definedName name="_A" localSheetId="20">#REF!</definedName>
    <definedName name="_A" localSheetId="21">#REF!</definedName>
    <definedName name="_A" localSheetId="6">[21]種目内訳!$BT$1</definedName>
    <definedName name="_A">#REF!</definedName>
    <definedName name="_a1" localSheetId="6">#REF!</definedName>
    <definedName name="_a1">#REF!</definedName>
    <definedName name="_a135">[9]!_a135</definedName>
    <definedName name="_a147">[9]!_a147</definedName>
    <definedName name="_a2" localSheetId="21" hidden="1">[7]照明単価!#REF!</definedName>
    <definedName name="_a2" localSheetId="6">#REF!</definedName>
    <definedName name="_a2">#REF!</definedName>
    <definedName name="_A655336" localSheetId="20">#REF!</definedName>
    <definedName name="_A655336">#REF!</definedName>
    <definedName name="_AB100000" localSheetId="20">#REF!</definedName>
    <definedName name="_AB100000" localSheetId="21">#REF!</definedName>
    <definedName name="_AB100000" localSheetId="6">#REF!</definedName>
    <definedName name="_AB100000">#REF!</definedName>
    <definedName name="_AB67474" localSheetId="20">#REF!</definedName>
    <definedName name="_AB67474" localSheetId="21">#REF!</definedName>
    <definedName name="_AB67474">#REF!</definedName>
    <definedName name="_AB70047" localSheetId="20">#REF!</definedName>
    <definedName name="_AB70047" localSheetId="21">#REF!</definedName>
    <definedName name="_AB70047">#REF!</definedName>
    <definedName name="_akb48" localSheetId="20">#REF!</definedName>
    <definedName name="_akb48" localSheetId="21">#REF!</definedName>
    <definedName name="_akb48">#REF!</definedName>
    <definedName name="_all1" localSheetId="20">#REF!</definedName>
    <definedName name="_all1" localSheetId="21">#REF!</definedName>
    <definedName name="_all1">#REF!</definedName>
    <definedName name="_ANS1" localSheetId="20">#REF!</definedName>
    <definedName name="_ANS1" localSheetId="21">#REF!</definedName>
    <definedName name="_ANS1">#REF!</definedName>
    <definedName name="_ANS2" localSheetId="20">#REF!</definedName>
    <definedName name="_ANS2" localSheetId="21">#REF!</definedName>
    <definedName name="_ANS2">#REF!</definedName>
    <definedName name="_ASI1">#REF!</definedName>
    <definedName name="_ASI2">#REF!</definedName>
    <definedName name="_B">#REF!</definedName>
    <definedName name="_Ｂ１">#REF!</definedName>
    <definedName name="_b2" localSheetId="20">#N/A</definedName>
    <definedName name="_b2" localSheetId="21">'撤去 '!_b2</definedName>
    <definedName name="_b2">#N/A</definedName>
    <definedName name="_BAN1" localSheetId="20">#REF!</definedName>
    <definedName name="_BAN1" localSheetId="21">#REF!</definedName>
    <definedName name="_BAN1" localSheetId="6">#REF!</definedName>
    <definedName name="_BAN1">#REF!</definedName>
    <definedName name="_BAN11" localSheetId="20">#REF!</definedName>
    <definedName name="_BAN11">#REF!</definedName>
    <definedName name="_BAN12" localSheetId="20">#REF!</definedName>
    <definedName name="_BAN12">#REF!</definedName>
    <definedName name="_BAN2" localSheetId="20">#REF!</definedName>
    <definedName name="_BAN2">#REF!</definedName>
    <definedName name="_BAN3" localSheetId="20">#REF!</definedName>
    <definedName name="_BAN3">#REF!</definedName>
    <definedName name="_BAN31" localSheetId="20">#REF!</definedName>
    <definedName name="_BAN31">#REF!</definedName>
    <definedName name="_BAN32" localSheetId="20">#REF!</definedName>
    <definedName name="_BAN32">#REF!</definedName>
    <definedName name="_BAN33" localSheetId="20">#REF!</definedName>
    <definedName name="_BAN33">#REF!</definedName>
    <definedName name="_BAN4" localSheetId="20">#REF!</definedName>
    <definedName name="_BAN4">#REF!</definedName>
    <definedName name="_BAN41" localSheetId="20">#REF!</definedName>
    <definedName name="_BAN41">#REF!</definedName>
    <definedName name="_BAN42" localSheetId="20">#REF!</definedName>
    <definedName name="_BAN42">#REF!</definedName>
    <definedName name="_BAN44" localSheetId="20">#REF!</definedName>
    <definedName name="_BAN44">#REF!</definedName>
    <definedName name="_BORDERSOFF_">#REF!</definedName>
    <definedName name="_BOX01" localSheetId="20">#REF!</definedName>
    <definedName name="_BOX01">#REF!</definedName>
    <definedName name="_BOX02" localSheetId="20">#REF!</definedName>
    <definedName name="_BOX02">#REF!</definedName>
    <definedName name="_BOX03" localSheetId="20">#REF!</definedName>
    <definedName name="_BOX03">#REF!</definedName>
    <definedName name="_BRANCH_印刷_">#REF!</definedName>
    <definedName name="_BRANCH_印刷設">#REF!</definedName>
    <definedName name="_BRANCH_呼出_">#REF!</definedName>
    <definedName name="_BRANCH_新規保">#REF!</definedName>
    <definedName name="_BRANCH_入力_">#REF!</definedName>
    <definedName name="_BRANCH_保存_">#REF!</definedName>
    <definedName name="_BREAK__">#REF!</definedName>
    <definedName name="_C" localSheetId="20">#REF!</definedName>
    <definedName name="_C" localSheetId="21">#REF!</definedName>
    <definedName name="_C" localSheetId="6">#REF!</definedName>
    <definedName name="_C">#REF!</definedName>
    <definedName name="_Ｃ１_１_１_掘削_機械掘削" localSheetId="6">#REF!</definedName>
    <definedName name="_Ｃ１_１_１_掘削_機械掘削">#REF!</definedName>
    <definedName name="_C1率">#REF!</definedName>
    <definedName name="_C300200" localSheetId="21">[3]資材単価!$G$9</definedName>
    <definedName name="_C300200" localSheetId="6">[3]資材単価!$G$9</definedName>
    <definedName name="_C300200">#REF!</definedName>
    <definedName name="_C303800" localSheetId="21">[3]資材単価!$G$25</definedName>
    <definedName name="_C303800" localSheetId="6">[3]資材単価!$G$25</definedName>
    <definedName name="_C303800">#REF!</definedName>
    <definedName name="_C370003" localSheetId="21">[3]資材単価!$G$46</definedName>
    <definedName name="_C370003" localSheetId="6">[3]資材単価!$G$46</definedName>
    <definedName name="_C370003">#REF!</definedName>
    <definedName name="_C370135" localSheetId="21">[3]資材単価!$G$47</definedName>
    <definedName name="_C370135" localSheetId="6">[3]資材単価!$G$47</definedName>
    <definedName name="_C370135">#REF!</definedName>
    <definedName name="_C370240" localSheetId="21">[3]資材単価!$G$48</definedName>
    <definedName name="_C370240" localSheetId="6">[3]資材単価!$G$48</definedName>
    <definedName name="_C370240">#REF!</definedName>
    <definedName name="_C370320">[22]資材単価!$I$48</definedName>
    <definedName name="_C370400">[22]資材単価!$I$49</definedName>
    <definedName name="_C370450">[22]資材単価!#REF!</definedName>
    <definedName name="_C370451">[22]資材単価!#REF!</definedName>
    <definedName name="_C370500" localSheetId="21">[3]資材単価!$G$51</definedName>
    <definedName name="_C370500" localSheetId="6">[3]資材単価!$G$51</definedName>
    <definedName name="_C370500">#REF!</definedName>
    <definedName name="_C370501" localSheetId="6">#REF!</definedName>
    <definedName name="_C370501">#REF!</definedName>
    <definedName name="_C370600" localSheetId="21">[3]資材単価!$G$52</definedName>
    <definedName name="_C370600" localSheetId="6">[3]資材単価!$G$52</definedName>
    <definedName name="_C370600">#REF!</definedName>
    <definedName name="_C370601" localSheetId="6">#REF!</definedName>
    <definedName name="_C370601">#REF!</definedName>
    <definedName name="_C370800">[22]資材単価!$I$52</definedName>
    <definedName name="_C371100">[22]資材単価!$I$53</definedName>
    <definedName name="_C371200">[22]資材単価!$I$54</definedName>
    <definedName name="_C371300">[22]資材単価!$I$55</definedName>
    <definedName name="_C371625" localSheetId="21">[3]資材単価!$G$57</definedName>
    <definedName name="_C371625" localSheetId="6">[3]資材単価!$G$57</definedName>
    <definedName name="_C371625">#REF!</definedName>
    <definedName name="_C371630" localSheetId="21">[3]資材単価!$G$58</definedName>
    <definedName name="_C371630" localSheetId="6">[3]資材単価!$G$58</definedName>
    <definedName name="_C371630">#REF!</definedName>
    <definedName name="_C371640" localSheetId="21">[3]資材単価!$G$59</definedName>
    <definedName name="_C371640" localSheetId="6">[3]資材単価!$G$59</definedName>
    <definedName name="_C371640">#REF!</definedName>
    <definedName name="_C371641" localSheetId="6">#REF!</definedName>
    <definedName name="_C371641">#REF!</definedName>
    <definedName name="_C371650" localSheetId="21">[3]資材単価!$G$60</definedName>
    <definedName name="_C371650" localSheetId="6">[3]資材単価!$G$60</definedName>
    <definedName name="_C371650">#REF!</definedName>
    <definedName name="_C371651" localSheetId="6">#REF!</definedName>
    <definedName name="_C371651">#REF!</definedName>
    <definedName name="_C371725" localSheetId="21">[3]資材単価!$G$61</definedName>
    <definedName name="_C371725" localSheetId="6">[3]資材単価!$G$61</definedName>
    <definedName name="_C371725">#REF!</definedName>
    <definedName name="_C371726" localSheetId="6">#REF!</definedName>
    <definedName name="_C371726">#REF!</definedName>
    <definedName name="_C371730" localSheetId="21">[3]資材単価!$G$62</definedName>
    <definedName name="_C371730" localSheetId="6">[3]資材単価!$G$62</definedName>
    <definedName name="_C371730">#REF!</definedName>
    <definedName name="_C371731" localSheetId="6">#REF!</definedName>
    <definedName name="_C371731">#REF!</definedName>
    <definedName name="_C371740" localSheetId="21">[3]資材単価!$G$63</definedName>
    <definedName name="_C371740" localSheetId="6">[3]資材単価!$G$63</definedName>
    <definedName name="_C371740">#REF!</definedName>
    <definedName name="_C371741" localSheetId="6">#REF!</definedName>
    <definedName name="_C371741">#REF!</definedName>
    <definedName name="_C371750" localSheetId="21">[3]資材単価!$G$64</definedName>
    <definedName name="_C371750" localSheetId="6">[3]資材単価!$G$64</definedName>
    <definedName name="_C371750">#REF!</definedName>
    <definedName name="_C371751" localSheetId="6">#REF!</definedName>
    <definedName name="_C371751">#REF!</definedName>
    <definedName name="_C460211" localSheetId="21">[3]資材単価!$G$107</definedName>
    <definedName name="_C460211" localSheetId="6">[3]資材単価!$G$107</definedName>
    <definedName name="_C460211">#REF!</definedName>
    <definedName name="_C460212" localSheetId="6">#REF!</definedName>
    <definedName name="_C460212">#REF!</definedName>
    <definedName name="_C480900" localSheetId="21">[3]資材単価!$G$114</definedName>
    <definedName name="_C480900" localSheetId="6">[3]資材単価!$G$114</definedName>
    <definedName name="_C480900">#REF!</definedName>
    <definedName name="_C480901" localSheetId="6">#REF!</definedName>
    <definedName name="_C480901">#REF!</definedName>
    <definedName name="_C481000" localSheetId="21">[3]資材単価!$G$115</definedName>
    <definedName name="_C481000" localSheetId="6">[3]資材単価!$G$115</definedName>
    <definedName name="_C481000">#REF!</definedName>
    <definedName name="_C481001" localSheetId="6">#REF!</definedName>
    <definedName name="_C481001">#REF!</definedName>
    <definedName name="_Ｄ１１" localSheetId="21">#REF!</definedName>
    <definedName name="_Ｄ１１" localSheetId="6">#REF!</definedName>
    <definedName name="_Ｄ１１">#REF!</definedName>
    <definedName name="_Ｄ１２" localSheetId="21">#REF!</definedName>
    <definedName name="_Ｄ１２" localSheetId="6">#REF!</definedName>
    <definedName name="_Ｄ１２">#REF!</definedName>
    <definedName name="_Ｄ１３" localSheetId="21">#REF!</definedName>
    <definedName name="_Ｄ１３" localSheetId="6">#REF!</definedName>
    <definedName name="_Ｄ１３">#REF!</definedName>
    <definedName name="_Ｄ１４" localSheetId="21">#REF!</definedName>
    <definedName name="_Ｄ１４">#REF!</definedName>
    <definedName name="_Ｄ１５" localSheetId="21">#REF!</definedName>
    <definedName name="_Ｄ１５">#REF!</definedName>
    <definedName name="_Ｄ１６" localSheetId="21">#REF!</definedName>
    <definedName name="_Ｄ１６">#REF!</definedName>
    <definedName name="_Ｄ１７" localSheetId="21">#REF!</definedName>
    <definedName name="_Ｄ１７">#REF!</definedName>
    <definedName name="_Ｄ１８" localSheetId="21">#REF!</definedName>
    <definedName name="_Ｄ１８">#REF!</definedName>
    <definedName name="_Ｄ１９" localSheetId="21">#REF!</definedName>
    <definedName name="_Ｄ１９">#REF!</definedName>
    <definedName name="_Ｄ２０" localSheetId="21">#REF!</definedName>
    <definedName name="_Ｄ２０">#REF!</definedName>
    <definedName name="_Ｄ３" localSheetId="21">#REF!</definedName>
    <definedName name="_Ｄ３">#REF!</definedName>
    <definedName name="_Ｄ４" localSheetId="21">#REF!</definedName>
    <definedName name="_Ｄ４">#REF!</definedName>
    <definedName name="_Ｄ５" localSheetId="21">#REF!</definedName>
    <definedName name="_Ｄ５">#REF!</definedName>
    <definedName name="_Ｄ６" localSheetId="21">#REF!</definedName>
    <definedName name="_Ｄ６">#REF!</definedName>
    <definedName name="_Ｄ７" localSheetId="21">#REF!</definedName>
    <definedName name="_Ｄ７">#REF!</definedName>
    <definedName name="_Ｄ８" localSheetId="21">#REF!</definedName>
    <definedName name="_Ｄ８">#REF!</definedName>
    <definedName name="_Ｄ９" localSheetId="21">#REF!</definedName>
    <definedName name="_Ｄ９">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ataBase" localSheetId="20">#REF!</definedName>
    <definedName name="_dataBase" localSheetId="21">#REF!</definedName>
    <definedName name="_dataBase">#REF!</definedName>
    <definedName name="_Dist_Values" localSheetId="20" hidden="1">#REF!</definedName>
    <definedName name="_Dist_Values" localSheetId="10" hidden="1">#REF!</definedName>
    <definedName name="_Dist_Values" localSheetId="21" hidden="1">#REF!</definedName>
    <definedName name="_Dist_Values" localSheetId="6" hidden="1">#REF!</definedName>
    <definedName name="_Dist_Values" localSheetId="12" hidden="1">#REF!</definedName>
    <definedName name="_Dist_Values" localSheetId="18" hidden="1">#REF!</definedName>
    <definedName name="_Dist_Values" localSheetId="17" hidden="1">#REF!</definedName>
    <definedName name="_Dist_Values" localSheetId="15" hidden="1">#REF!</definedName>
    <definedName name="_Dist_Values" localSheetId="19" hidden="1">#REF!</definedName>
    <definedName name="_Dist_Values" localSheetId="16" hidden="1">#REF!</definedName>
    <definedName name="_Dist_Values" hidden="1">#REF!</definedName>
    <definedName name="_ECO01">#REF!</definedName>
    <definedName name="_ＦＢ1">#REF!</definedName>
    <definedName name="_ＦＢ2">#REF!</definedName>
    <definedName name="_Fill" localSheetId="20" hidden="1">#REF!</definedName>
    <definedName name="_Fill" localSheetId="10" hidden="1">#REF!</definedName>
    <definedName name="_Fill" localSheetId="21" hidden="1">#REF!</definedName>
    <definedName name="_Fill" localSheetId="14" hidden="1">#REF!</definedName>
    <definedName name="_Fill" localSheetId="7" hidden="1">#REF!</definedName>
    <definedName name="_Fill" localSheetId="6" hidden="1">#REF!</definedName>
    <definedName name="_Fill" localSheetId="12" hidden="1">#REF!</definedName>
    <definedName name="_Fill" localSheetId="18" hidden="1">#REF!</definedName>
    <definedName name="_Fill" localSheetId="17" hidden="1">#REF!</definedName>
    <definedName name="_Fill" localSheetId="15" hidden="1">#REF!</definedName>
    <definedName name="_Fill" localSheetId="19" hidden="1">#REF!</definedName>
    <definedName name="_Fill" localSheetId="16" hidden="1">#REF!</definedName>
    <definedName name="_Fill" hidden="1">#REF!</definedName>
    <definedName name="_Fill2" localSheetId="21">#REF!</definedName>
    <definedName name="_fill2" localSheetId="6" hidden="1">#REF!</definedName>
    <definedName name="_fill2" localSheetId="18" hidden="1">#REF!</definedName>
    <definedName name="_fill2" localSheetId="17" hidden="1">#REF!</definedName>
    <definedName name="_fill2" localSheetId="15" hidden="1">#REF!</definedName>
    <definedName name="_fill2" localSheetId="19" hidden="1">#REF!</definedName>
    <definedName name="_fill2" localSheetId="16" hidden="1">#REF!</definedName>
    <definedName name="_fill2" hidden="1">#REF!</definedName>
    <definedName name="_xlnm._FilterDatabase" localSheetId="20" hidden="1">#REF!</definedName>
    <definedName name="_xlnm._FilterDatabase" localSheetId="11" hidden="1">細目!$D$1:$D$605</definedName>
    <definedName name="_xlnm._FilterDatabase" localSheetId="12" hidden="1">別紙明細!$D$1:$D$532</definedName>
    <definedName name="_xlnm._FilterDatabase" localSheetId="18" hidden="1">別紙明細・取外し再取付!$C$1:$C$1090</definedName>
    <definedName name="_xlnm._FilterDatabase" localSheetId="17" hidden="1">別紙明細・撤去!$C$1:$C$1029</definedName>
    <definedName name="_xlnm._FilterDatabase" localSheetId="15" hidden="1">'別紙明細・撤去(B2)'!$C$1:$C$956</definedName>
    <definedName name="_xlnm._FilterDatabase" localSheetId="19" hidden="1">別紙明細・廃材処理!$C$1:$C$1103</definedName>
    <definedName name="_xlnm._FilterDatabase" localSheetId="16" hidden="1">別紙明細・発生材処分!$C$1:$C$956</definedName>
    <definedName name="_xlnm._FilterDatabase" hidden="1">#REF!</definedName>
    <definedName name="_FIR1">#REF!</definedName>
    <definedName name="_FR_ESC__ESC_C_" localSheetId="6">#REF!</definedName>
    <definedName name="_FR_ESC__ESC_C_">#REF!</definedName>
    <definedName name="_FR_ESC__ESC_L_" localSheetId="6">#REF!</definedName>
    <definedName name="_FR_ESC__ESC_L_">#REF!</definedName>
    <definedName name="_FS_?__" localSheetId="6">#REF!</definedName>
    <definedName name="_FS_?__">#REF!</definedName>
    <definedName name="_FS_R_">#REF!</definedName>
    <definedName name="_ｇ2" hidden="1">[7]照明２単価!#REF!</definedName>
    <definedName name="_GAI1" localSheetId="20">#REF!</definedName>
    <definedName name="_GAI1">#REF!</definedName>
    <definedName name="_GAI2" localSheetId="20">#REF!</definedName>
    <definedName name="_GAI2">#REF!</definedName>
    <definedName name="_GAI3" localSheetId="20">#REF!</definedName>
    <definedName name="_GAI3">#REF!</definedName>
    <definedName name="_GAI31" localSheetId="20">#REF!</definedName>
    <definedName name="_GAI31">#REF!</definedName>
    <definedName name="_GAI4" localSheetId="20">#REF!</definedName>
    <definedName name="_GAI4">#REF!</definedName>
    <definedName name="_GAI5" localSheetId="20">#REF!</definedName>
    <definedName name="_GAI5">#REF!</definedName>
    <definedName name="_GAI6" localSheetId="20">#REF!</definedName>
    <definedName name="_GAI6">#REF!</definedName>
    <definedName name="_GMO1" localSheetId="20">#REF!</definedName>
    <definedName name="_GMO1">#REF!</definedName>
    <definedName name="_GOTO_A6_">#REF!</definedName>
    <definedName name="_H1" localSheetId="20">'[4]#REF'!#REF!</definedName>
    <definedName name="_H1" localSheetId="21">'[4]#REF'!#REF!</definedName>
    <definedName name="_H1">#REF!</definedName>
    <definedName name="_ｈ2">[7]照明２単価!#REF!</definedName>
    <definedName name="_HHH2">#REF!</definedName>
    <definedName name="_HOME_">#REF!</definedName>
    <definedName name="_ｈｐｃ２">[23]共通費算出表!$F$21</definedName>
    <definedName name="_HTS1">#REF!</definedName>
    <definedName name="_HTS2">#REF!</definedName>
    <definedName name="_IF_L56_0__BRAN" localSheetId="20">#REF!</definedName>
    <definedName name="_IF_L56_0__BRAN" localSheetId="21">#REF!</definedName>
    <definedName name="_IF_L56_0__BRAN" localSheetId="6">#REF!</definedName>
    <definedName name="_IF_L56_0__BRAN">#REF!</definedName>
    <definedName name="_ISI01">#REF!</definedName>
    <definedName name="_ｋ01">[9]!_ｋ01</definedName>
    <definedName name="_ｋ02">[9]!_ｋ02</definedName>
    <definedName name="_ｋ03">#REF!</definedName>
    <definedName name="_ｋ1">#REF!</definedName>
    <definedName name="_ｋ3">[9]!_ｋ3</definedName>
    <definedName name="_ｋ4">[9]!_ｋ4</definedName>
    <definedName name="_KCO01">#REF!</definedName>
    <definedName name="_Key1" localSheetId="20" hidden="1">#REF!</definedName>
    <definedName name="_Key1" localSheetId="10" hidden="1">#REF!</definedName>
    <definedName name="_Key1" localSheetId="21" hidden="1">#REF!</definedName>
    <definedName name="_Key1" localSheetId="14" hidden="1">#REF!</definedName>
    <definedName name="_Key1" localSheetId="6" hidden="1">#REF!</definedName>
    <definedName name="_Key1" localSheetId="12" hidden="1">#REF!</definedName>
    <definedName name="_Key1" localSheetId="18" hidden="1">#REF!</definedName>
    <definedName name="_Key1" localSheetId="17" hidden="1">#REF!</definedName>
    <definedName name="_Key1" localSheetId="15" hidden="1">#REF!</definedName>
    <definedName name="_Key1" localSheetId="19" hidden="1">#REF!</definedName>
    <definedName name="_Key1" localSheetId="16" hidden="1">#REF!</definedName>
    <definedName name="_Key1" hidden="1">#REF!</definedName>
    <definedName name="_Key2" localSheetId="20" hidden="1">#REF!</definedName>
    <definedName name="_Key2" localSheetId="21" hidden="1">#REF!</definedName>
    <definedName name="_Key2" localSheetId="14" hidden="1">#REF!</definedName>
    <definedName name="_Key2" localSheetId="6" hidden="1">#REF!</definedName>
    <definedName name="_Key2" localSheetId="18" hidden="1">#REF!</definedName>
    <definedName name="_Key2" localSheetId="17" hidden="1">#REF!</definedName>
    <definedName name="_Key2" localSheetId="15" hidden="1">#REF!</definedName>
    <definedName name="_Key2" localSheetId="19" hidden="1">#REF!</definedName>
    <definedName name="_Key2" localSheetId="16" hidden="1">#REF!</definedName>
    <definedName name="_Key2" hidden="1">#REF!</definedName>
    <definedName name="_KHH1" localSheetId="20">#REF!</definedName>
    <definedName name="_KHH1">#REF!</definedName>
    <definedName name="_KHH21" localSheetId="20">#REF!</definedName>
    <definedName name="_KHH21">#REF!</definedName>
    <definedName name="_kQ2">[9]!_kQ2</definedName>
    <definedName name="_LGS65" localSheetId="6">[5]金属工事!$B$4</definedName>
    <definedName name="_LGS65">[5]金属工事!$B$4</definedName>
    <definedName name="_LOO01">#REF!</definedName>
    <definedName name="_LOO02">#REF!</definedName>
    <definedName name="_LOO03">#REF!</definedName>
    <definedName name="_ＬＳＤ1">#REF!</definedName>
    <definedName name="_ＬＳＤ２">#REF!</definedName>
    <definedName name="_M" localSheetId="20">#REF!</definedName>
    <definedName name="_M">#REF!</definedName>
    <definedName name="_m1" hidden="1">[7]ＡＶ２単価!#REF!</definedName>
    <definedName name="_MatMult_A" localSheetId="6" hidden="1">#REF!</definedName>
    <definedName name="_MatMult_A" hidden="1">#REF!</definedName>
    <definedName name="_MatMult_AxB" localSheetId="6" hidden="1">#REF!</definedName>
    <definedName name="_MatMult_AxB" hidden="1">#REF!</definedName>
    <definedName name="_MatMult_B" localSheetId="6" hidden="1">#REF!</definedName>
    <definedName name="_MatMult_B" hidden="1">#REF!</definedName>
    <definedName name="_MENU_PPAK29.BA" localSheetId="20">#REF!</definedName>
    <definedName name="_MENU_PPAK29.BA" localSheetId="21">#REF!</definedName>
    <definedName name="_MENU_PPAK29.BA" localSheetId="6">#REF!</definedName>
    <definedName name="_MENU_PPAK29.BA">#REF!</definedName>
    <definedName name="_MENU_PPBC29.BJ" localSheetId="20">#REF!</definedName>
    <definedName name="_MENU_PPBC29.BJ" localSheetId="21">#REF!</definedName>
    <definedName name="_MENU_PPBC29.BJ" localSheetId="6">#REF!</definedName>
    <definedName name="_MENU_PPBC29.BJ">#REF!</definedName>
    <definedName name="_MENU_PPCAOEN1N" localSheetId="20">#REF!</definedName>
    <definedName name="_MENU_PPCAOEN1N" localSheetId="21">#REF!</definedName>
    <definedName name="_MENU_PPCAOEN1N" localSheetId="6">#REF!</definedName>
    <definedName name="_MENU_PPCAOEN1N">#REF!</definedName>
    <definedName name="_MENU_PPCARAH13" localSheetId="20">[15]種目!#REF!</definedName>
    <definedName name="_MENU_PPCARAH13" localSheetId="21">[16]種目!#REF!</definedName>
    <definedName name="_MENU_PPCARAH13" localSheetId="6">[16]種目!#REF!</definedName>
    <definedName name="_MENU_PPCARAH13">#REF!</definedName>
    <definedName name="_MENU_PPOIC0__E" localSheetId="20">[24]諸経費!#REF!</definedName>
    <definedName name="_MENU_PPOIC0__E" localSheetId="21">#REF!</definedName>
    <definedName name="_MENU_PPOIC0__E" localSheetId="6">[25]諸経費!#REF!</definedName>
    <definedName name="_MENU_PPOIC0__E">#REF!</definedName>
    <definedName name="_MENU_PPOMR169_" localSheetId="20">[24]諸経費!#REF!</definedName>
    <definedName name="_MENU_PPOMR169_" localSheetId="21">#REF!</definedName>
    <definedName name="_MENU_PPOMR169_" localSheetId="6">[25]諸経費!#REF!</definedName>
    <definedName name="_MENU_PPOMR169_">#REF!</definedName>
    <definedName name="_MENU_PPOP46_ML" localSheetId="20">#REF!</definedName>
    <definedName name="_MENU_PPOP46_ML" localSheetId="21">#REF!</definedName>
    <definedName name="_MENU_PPOP46_ML" localSheetId="6">#REF!</definedName>
    <definedName name="_MENU_PPOP46_ML">#REF!</definedName>
    <definedName name="_MENU_PPRA29..A" localSheetId="20">[24]諸経費!#REF!</definedName>
    <definedName name="_MENU_PPRA29..A" localSheetId="21">#REF!</definedName>
    <definedName name="_MENU_PPRA29..A" localSheetId="6">[25]諸経費!#REF!</definedName>
    <definedName name="_MENU_PPRA29..A">#REF!</definedName>
    <definedName name="_MENU_PPRAK29.B" localSheetId="20">#REF!</definedName>
    <definedName name="_MENU_PPRAK29.B" localSheetId="21">#REF!</definedName>
    <definedName name="_MENU_PPRAK29.B" localSheetId="6">#REF!</definedName>
    <definedName name="_MENU_PPRAK29.B">#REF!</definedName>
    <definedName name="_MENU_PPRAP33.." localSheetId="20">[24]諸経費!#REF!</definedName>
    <definedName name="_MENU_PPRAP33.." localSheetId="21">#REF!</definedName>
    <definedName name="_MENU_PPRAP33.." localSheetId="6">[25]諸経費!#REF!</definedName>
    <definedName name="_MENU_PPRAP33..">#REF!</definedName>
    <definedName name="_MENU_PPRAP90.." localSheetId="20">[24]諸経費!#REF!</definedName>
    <definedName name="_MENU_PPRAP90.." localSheetId="21">#REF!</definedName>
    <definedName name="_MENU_PPRAP90.." localSheetId="6">[25]諸経費!#REF!</definedName>
    <definedName name="_MENU_PPRAP90..">#REF!</definedName>
    <definedName name="_MENU_PPRBC29.B" localSheetId="20">#REF!</definedName>
    <definedName name="_MENU_PPRBC29.B" localSheetId="21">#REF!</definedName>
    <definedName name="_MENU_PPRBC29.B" localSheetId="6">#REF!</definedName>
    <definedName name="_MENU_PPRBC29.B">#REF!</definedName>
    <definedName name="_MENU_PPRBS31.." localSheetId="20">[24]諸経費!#REF!</definedName>
    <definedName name="_MENU_PPRBS31.." localSheetId="21">#REF!</definedName>
    <definedName name="_MENU_PPRBS31.." localSheetId="6">[25]諸経費!#REF!</definedName>
    <definedName name="_MENU_PPRBS31..">#REF!</definedName>
    <definedName name="_MENU_PPRO50.X8" localSheetId="20">#REF!</definedName>
    <definedName name="_MENU_PPRO50.X8" localSheetId="21">#REF!</definedName>
    <definedName name="_MENU_PPRO50.X8" localSheetId="6">#REF!</definedName>
    <definedName name="_MENU_PPRO50.X8">#REF!</definedName>
    <definedName name="_MENU_PPRO8.X47" localSheetId="20">#REF!</definedName>
    <definedName name="_MENU_PPRO8.X47" localSheetId="21">#REF!</definedName>
    <definedName name="_MENU_PPRO8.X47" localSheetId="6">#REF!</definedName>
    <definedName name="_MENU_PPRO8.X47">#REF!</definedName>
    <definedName name="_MENU_PPRO92.X1" localSheetId="20">#REF!</definedName>
    <definedName name="_MENU_PPRO92.X1" localSheetId="21">#REF!</definedName>
    <definedName name="_MENU_PPRO92.X1" localSheetId="6">#REF!</definedName>
    <definedName name="_MENU_PPRO92.X1">#REF!</definedName>
    <definedName name="_MENU_PPRZ8.AH4" localSheetId="20">#REF!</definedName>
    <definedName name="_MENU_PPRZ8.AH4" localSheetId="21">#REF!</definedName>
    <definedName name="_MENU_PPRZ8.AH4">#REF!</definedName>
    <definedName name="_MENUCALL_DB5_">#REF!</definedName>
    <definedName name="_ＭＭＳ05" hidden="1">{#N/A,#N/A,FALSE,"Sheet16";#N/A,#N/A,FALSE,"Sheet16"}</definedName>
    <definedName name="_ＭＰ２" localSheetId="6">[10]保温塗装!$A$35:$H$4000</definedName>
    <definedName name="_ＭＰ２">#REF!</definedName>
    <definedName name="_n1">[7]ＡＶ２単価!#REF!</definedName>
    <definedName name="_Order1" localSheetId="20" hidden="1">0</definedName>
    <definedName name="_Order1" localSheetId="21" hidden="1">255</definedName>
    <definedName name="_Order1" localSheetId="7" hidden="1">255</definedName>
    <definedName name="_Order1" localSheetId="6" hidden="1">255</definedName>
    <definedName name="_Order1" hidden="1">1</definedName>
    <definedName name="_Order2" localSheetId="20" hidden="1">0</definedName>
    <definedName name="_Order2" localSheetId="21" hidden="1">255</definedName>
    <definedName name="_Order2" localSheetId="14" hidden="1">1</definedName>
    <definedName name="_Order2" localSheetId="6" hidden="1">0</definedName>
    <definedName name="_Order2" hidden="1">255</definedName>
    <definedName name="_P" localSheetId="20">#REF!</definedName>
    <definedName name="_P">#REF!</definedName>
    <definedName name="_P01" localSheetId="20">#REF!</definedName>
    <definedName name="_P01">#REF!</definedName>
    <definedName name="_P02" localSheetId="20">#REF!</definedName>
    <definedName name="_P02">#REF!</definedName>
    <definedName name="_P03" localSheetId="20">#REF!</definedName>
    <definedName name="_P03">#REF!</definedName>
    <definedName name="_P04" localSheetId="20">#REF!</definedName>
    <definedName name="_P04">#REF!</definedName>
    <definedName name="_P05" localSheetId="20">#REF!</definedName>
    <definedName name="_P05">#REF!</definedName>
    <definedName name="_P06" localSheetId="20">#REF!</definedName>
    <definedName name="_P06">#REF!</definedName>
    <definedName name="_P07" localSheetId="20">#REF!</definedName>
    <definedName name="_P07">#REF!</definedName>
    <definedName name="_P08" localSheetId="20">#REF!</definedName>
    <definedName name="_P08">#REF!</definedName>
    <definedName name="_P09" localSheetId="20">#REF!</definedName>
    <definedName name="_P09">#REF!</definedName>
    <definedName name="_P1" localSheetId="20">#REF!</definedName>
    <definedName name="_P1">#REF!</definedName>
    <definedName name="_P10" localSheetId="20">#REF!</definedName>
    <definedName name="_P10">#REF!</definedName>
    <definedName name="_P11" localSheetId="20">#REF!</definedName>
    <definedName name="_P11">#REF!</definedName>
    <definedName name="_P12" localSheetId="20">#REF!</definedName>
    <definedName name="_P12">#REF!</definedName>
    <definedName name="_P123456" localSheetId="6">#REF!</definedName>
    <definedName name="_P123456">#REF!</definedName>
    <definedName name="_P13" localSheetId="20">#REF!</definedName>
    <definedName name="_P13">#REF!</definedName>
    <definedName name="_P14" localSheetId="20">#REF!</definedName>
    <definedName name="_P14">#REF!</definedName>
    <definedName name="_P15" localSheetId="20">#REF!</definedName>
    <definedName name="_P15">#REF!</definedName>
    <definedName name="_P16" localSheetId="20">#REF!</definedName>
    <definedName name="_P16">#REF!</definedName>
    <definedName name="_P17" localSheetId="20">#REF!</definedName>
    <definedName name="_P17">#REF!</definedName>
    <definedName name="_P18" localSheetId="20">#REF!</definedName>
    <definedName name="_P18">#REF!</definedName>
    <definedName name="_P19" localSheetId="20">#REF!</definedName>
    <definedName name="_P19">#REF!</definedName>
    <definedName name="_P2" localSheetId="20">#REF!</definedName>
    <definedName name="_P2">#REF!</definedName>
    <definedName name="_P3" localSheetId="20">#REF!</definedName>
    <definedName name="_P3">#REF!</definedName>
    <definedName name="_P31" localSheetId="20">#REF!</definedName>
    <definedName name="_P31">#REF!</definedName>
    <definedName name="_P4" localSheetId="20">#REF!</definedName>
    <definedName name="_P4">#REF!</definedName>
    <definedName name="_P5" localSheetId="20">#REF!</definedName>
    <definedName name="_P5">#REF!</definedName>
    <definedName name="_P6" localSheetId="20">#REF!</definedName>
    <definedName name="_P6">#REF!</definedName>
    <definedName name="_P7" localSheetId="20">#REF!</definedName>
    <definedName name="_P7">#REF!</definedName>
    <definedName name="_P8" localSheetId="20">#REF!</definedName>
    <definedName name="_P8">#REF!</definedName>
    <definedName name="_P9" localSheetId="20">#REF!</definedName>
    <definedName name="_P9">#REF!</definedName>
    <definedName name="_PA1" localSheetId="20">#REF!</definedName>
    <definedName name="_PA1">#REF!</definedName>
    <definedName name="_Parse_In" localSheetId="20" hidden="1">[26]ﾌｰﾄﾞ複単!#REF!</definedName>
    <definedName name="_Parse_In" localSheetId="13" hidden="1">#REF!</definedName>
    <definedName name="_Parse_In" localSheetId="21" hidden="1">[26]ﾌｰﾄﾞ複単!#REF!</definedName>
    <definedName name="_Parse_In" localSheetId="6" hidden="1">[26]ﾌｰﾄﾞ複単!#REF!</definedName>
    <definedName name="_Parse_In" localSheetId="18" hidden="1">#REF!</definedName>
    <definedName name="_Parse_In" localSheetId="17" hidden="1">#REF!</definedName>
    <definedName name="_Parse_In" localSheetId="15" hidden="1">#REF!</definedName>
    <definedName name="_Parse_In" localSheetId="19" hidden="1">#REF!</definedName>
    <definedName name="_Parse_In" localSheetId="16" hidden="1">#REF!</definedName>
    <definedName name="_Parse_In" hidden="1">#REF!</definedName>
    <definedName name="_Parse_Out" localSheetId="20" hidden="1">#REF!</definedName>
    <definedName name="_Parse_Out" localSheetId="21" hidden="1">#REF!</definedName>
    <definedName name="_Parse_Out" localSheetId="6" hidden="1">#REF!</definedName>
    <definedName name="_Parse_Out" localSheetId="18" hidden="1">#REF!</definedName>
    <definedName name="_Parse_Out" localSheetId="17" hidden="1">#REF!</definedName>
    <definedName name="_Parse_Out" localSheetId="15" hidden="1">#REF!</definedName>
    <definedName name="_Parse_Out" localSheetId="19" hidden="1">#REF!</definedName>
    <definedName name="_Parse_Out" localSheetId="16" hidden="1">#REF!</definedName>
    <definedName name="_Parse_Out" hidden="1">#REF!</definedName>
    <definedName name="_PB2" localSheetId="20">#REF!</definedName>
    <definedName name="_PB2">#REF!</definedName>
    <definedName name="_PBB1" localSheetId="20">#REF!</definedName>
    <definedName name="_PBB1">#REF!</definedName>
    <definedName name="_PBB2" localSheetId="20">#REF!</definedName>
    <definedName name="_PBB2">#REF!</definedName>
    <definedName name="_PBC1" localSheetId="20">#REF!</definedName>
    <definedName name="_PBC1">#REF!</definedName>
    <definedName name="_PBK1" localSheetId="20">#REF!</definedName>
    <definedName name="_PBK1">#REF!</definedName>
    <definedName name="_PBL1" localSheetId="20">#REF!</definedName>
    <definedName name="_PBL1">#REF!</definedName>
    <definedName name="_PC3" localSheetId="20">#REF!</definedName>
    <definedName name="_PC3">#REF!</definedName>
    <definedName name="_PD4" localSheetId="20">#REF!</definedName>
    <definedName name="_PD4">#REF!</definedName>
    <definedName name="_PE1" localSheetId="20">#REF!</definedName>
    <definedName name="_PE1">#REF!</definedName>
    <definedName name="_PE5" localSheetId="20">#REF!</definedName>
    <definedName name="_PE5">#REF!</definedName>
    <definedName name="_PF6" localSheetId="20">#REF!</definedName>
    <definedName name="_PF6">#REF!</definedName>
    <definedName name="_PP01" localSheetId="20">#REF!</definedName>
    <definedName name="_PP01" localSheetId="21">#REF!</definedName>
    <definedName name="_PP01" localSheetId="6">#REF!</definedName>
    <definedName name="_PP01">#REF!</definedName>
    <definedName name="_PP02" localSheetId="20">#REF!</definedName>
    <definedName name="_PP02" localSheetId="21">#REF!</definedName>
    <definedName name="_PP02" localSheetId="6">#REF!</definedName>
    <definedName name="_PP02">#REF!</definedName>
    <definedName name="_PP20">#REF!</definedName>
    <definedName name="_PPCRRA1..T54_A">#REF!</definedName>
    <definedName name="_PPCRRAA1..AW54">#REF!</definedName>
    <definedName name="_PPCRRAA61..AW1">#REF!</definedName>
    <definedName name="_PPO">#REF!</definedName>
    <definedName name="_PPOIC_?_0___ES" localSheetId="20">[27]搬入費!#REF!</definedName>
    <definedName name="_PPOIC_?_0___ES" localSheetId="21">[28]搬入費!#REF!</definedName>
    <definedName name="_PPOIC_?_0___ES" localSheetId="6">[29]搬入費!#REF!</definedName>
    <definedName name="_PPOIC_?_0___ES">#REF!</definedName>
    <definedName name="_PPRA1_K46_AGQ" localSheetId="20">#REF!</definedName>
    <definedName name="_PPRA1_K46_AGQ" localSheetId="21">#REF!</definedName>
    <definedName name="_PPRA1_K46_AGQ" localSheetId="6">#REF!</definedName>
    <definedName name="_PPRA1_K46_AGQ">#REF!</definedName>
    <definedName name="_qa" localSheetId="20">#REF!</definedName>
    <definedName name="_qa" localSheetId="21">#REF!</definedName>
    <definedName name="_qa" localSheetId="6">#REF!</definedName>
    <definedName name="_qa">#REF!</definedName>
    <definedName name="_QUIT_">#REF!</definedName>
    <definedName name="_R" localSheetId="20">#REF!</definedName>
    <definedName name="_R">#REF!</definedName>
    <definedName name="_R240_">#REF!</definedName>
    <definedName name="_RE" localSheetId="20">#REF!</definedName>
    <definedName name="_RE" localSheetId="21">#REF!</definedName>
    <definedName name="_RE" localSheetId="6">#REF!</definedName>
    <definedName name="_RE">#REF!</definedName>
    <definedName name="_RE2" localSheetId="20">#REF!</definedName>
    <definedName name="_RE2">#REF!</definedName>
    <definedName name="_Regression_Int" hidden="1">1</definedName>
    <definedName name="_RP" localSheetId="20">#REF!</definedName>
    <definedName name="_RP" localSheetId="21">#REF!</definedName>
    <definedName name="_RP" localSheetId="6">#REF!</definedName>
    <definedName name="_RP">#REF!</definedName>
    <definedName name="_rrr1">[9]!_rrr1</definedName>
    <definedName name="_RU" localSheetId="20">#REF!</definedName>
    <definedName name="_RU" localSheetId="21">#REF!</definedName>
    <definedName name="_RU" localSheetId="6">#REF!</definedName>
    <definedName name="_RU">#REF!</definedName>
    <definedName name="_ｓｄ1">#REF!</definedName>
    <definedName name="_ＳＤ２">#REF!</definedName>
    <definedName name="_SEC1">#REF!</definedName>
    <definedName name="_ＳＥＥ１" localSheetId="6">[11]共通86白!$DG$8:$DS$33</definedName>
    <definedName name="_ＳＥＥ１">#REF!</definedName>
    <definedName name="_ＳＬＷ1">#REF!</definedName>
    <definedName name="_ＳＬＷ２">#REF!</definedName>
    <definedName name="_Sort" localSheetId="20" hidden="1">#REF!</definedName>
    <definedName name="_Sort" localSheetId="21" hidden="1">#REF!</definedName>
    <definedName name="_Sort" localSheetId="14" hidden="1">#REF!</definedName>
    <definedName name="_Sort" localSheetId="6" hidden="1">#REF!</definedName>
    <definedName name="_Sort" localSheetId="18" hidden="1">#REF!</definedName>
    <definedName name="_Sort" localSheetId="17" hidden="1">#REF!</definedName>
    <definedName name="_Sort" localSheetId="15" hidden="1">#REF!</definedName>
    <definedName name="_Sort" localSheetId="19" hidden="1">#REF!</definedName>
    <definedName name="_Sort" localSheetId="16" hidden="1">#REF!</definedName>
    <definedName name="_Sort" hidden="1">#REF!</definedName>
    <definedName name="_ＳＰＷ1">#REF!</definedName>
    <definedName name="_ＳＰＷ2">#REF!</definedName>
    <definedName name="_ＳＳ1">#REF!</definedName>
    <definedName name="_ＳＳ２">#REF!</definedName>
    <definedName name="_SU01">#REF!</definedName>
    <definedName name="_SU02">#REF!</definedName>
    <definedName name="_SU03">#REF!</definedName>
    <definedName name="_SUB01">#REF!</definedName>
    <definedName name="_SUB1" localSheetId="20">#REF!</definedName>
    <definedName name="_SUB1" localSheetId="21">#REF!</definedName>
    <definedName name="_SUB1">#N/A</definedName>
    <definedName name="_SUB2" localSheetId="20">[30]様式２号!#REF!</definedName>
    <definedName name="_SUB2" localSheetId="21">#REF!</definedName>
    <definedName name="_SUB2">#N/A</definedName>
    <definedName name="_SUB3" localSheetId="20">#REF!</definedName>
    <definedName name="_SUB3" localSheetId="21">#REF!</definedName>
    <definedName name="_SUB3">#N/A</definedName>
    <definedName name="_SUB4" localSheetId="20">#REF!</definedName>
    <definedName name="_SUB4" localSheetId="21">#REF!</definedName>
    <definedName name="_SUB4">#N/A</definedName>
    <definedName name="_SUB5">#REF!</definedName>
    <definedName name="_SUB6">#REF!</definedName>
    <definedName name="_SUM1">#REF!</definedName>
    <definedName name="_SUM2">#REF!</definedName>
    <definedName name="_SUM3">#REF!</definedName>
    <definedName name="_SUM4">#REF!</definedName>
    <definedName name="_T1">#REF!</definedName>
    <definedName name="_T2">#REF!</definedName>
    <definedName name="_T3">#REF!</definedName>
    <definedName name="_T4">#REF!</definedName>
    <definedName name="_T5">#REF!</definedName>
    <definedName name="_Table1_In1" localSheetId="20" hidden="1">#REF!</definedName>
    <definedName name="_Table1_In1" localSheetId="21" hidden="1">#REF!</definedName>
    <definedName name="_Table1_In1" localSheetId="14" hidden="1">#REF!</definedName>
    <definedName name="_Table1_In1" localSheetId="6" hidden="1">#REF!</definedName>
    <definedName name="_Table1_In1" hidden="1">#REF!</definedName>
    <definedName name="_Table1_Out" localSheetId="20" hidden="1">#REF!</definedName>
    <definedName name="_Table1_Out" localSheetId="21" hidden="1">#REF!</definedName>
    <definedName name="_Table1_Out" localSheetId="14" hidden="1">#REF!</definedName>
    <definedName name="_Table1_Out" localSheetId="6" hidden="1">#REF!</definedName>
    <definedName name="_Table1_Out" hidden="1">#REF!</definedName>
    <definedName name="_Table2_In1" localSheetId="20" hidden="1">#REF!</definedName>
    <definedName name="_Table2_In1" localSheetId="21" hidden="1">[31]アングル高圧!#REF!</definedName>
    <definedName name="_Table2_In1" localSheetId="6" hidden="1">#REF!</definedName>
    <definedName name="_Table2_In1" hidden="1">#REF!</definedName>
    <definedName name="_Table2_In2" hidden="1">[31]アングル高圧!#REF!</definedName>
    <definedName name="_Table2_Out" hidden="1">[31]アングル高圧!#REF!</definedName>
    <definedName name="_TAN1">#REF!</definedName>
    <definedName name="_TAN10">#REF!</definedName>
    <definedName name="_TAN11">#REF!</definedName>
    <definedName name="_TAN12">#REF!</definedName>
    <definedName name="_TAN2">#REF!</definedName>
    <definedName name="_TAN3">#REF!</definedName>
    <definedName name="_TAN4">#REF!</definedName>
    <definedName name="_TAN5">#REF!</definedName>
    <definedName name="_TAN6">#REF!</definedName>
    <definedName name="_TAN7">#REF!</definedName>
    <definedName name="_TAN8">#REF!</definedName>
    <definedName name="_TAN9">#REF!</definedName>
    <definedName name="_test" localSheetId="6" hidden="1">#REF!</definedName>
    <definedName name="_test" hidden="1">#REF!</definedName>
    <definedName name="_TNK2" localSheetId="6">#REF!</definedName>
    <definedName name="_TNK2">#REF!</definedName>
    <definedName name="_TS1">#REF!</definedName>
    <definedName name="_TS2">#REF!</definedName>
    <definedName name="_v1" hidden="1">[7]ＡＶ１単価!#REF!</definedName>
    <definedName name="_VALUE_">#REF!</definedName>
    <definedName name="_VU150">#REF!</definedName>
    <definedName name="_VU200">#REF!</definedName>
    <definedName name="_W">[32]種目!$BS$45</definedName>
    <definedName name="_w1">[7]ＡＶ１単価!#REF!</definedName>
    <definedName name="_W2" localSheetId="20">#REF!</definedName>
    <definedName name="_W2" localSheetId="21">#REF!</definedName>
    <definedName name="_W2" localSheetId="14">#REF!</definedName>
    <definedName name="_W2" localSheetId="6">#REF!</definedName>
    <definedName name="_W2">#REF!</definedName>
    <definedName name="_WCS" localSheetId="20">#REF!</definedName>
    <definedName name="_WCS" localSheetId="21">#REF!</definedName>
    <definedName name="_WCS">#REF!</definedName>
    <definedName name="_WDR">#REF!</definedName>
    <definedName name="_WGDP">#REF!</definedName>
    <definedName name="_WIR">#REF!</definedName>
    <definedName name="_WRM18" hidden="1">{#N/A,#N/A,FALSE,"Sheet16";#N/A,#N/A,FALSE,"Sheet16"}</definedName>
    <definedName name="_WXC" localSheetId="20">#REF!</definedName>
    <definedName name="_WXC" localSheetId="21">#REF!</definedName>
    <definedName name="_WXC">#REF!</definedName>
    <definedName name="_WXR" localSheetId="20">#REF!</definedName>
    <definedName name="_WXR" localSheetId="21">#REF!</definedName>
    <definedName name="_WXR">#REF!</definedName>
    <definedName name="_WXT" localSheetId="20">#REF!</definedName>
    <definedName name="_WXT" localSheetId="21">#REF!</definedName>
    <definedName name="_WXT">#REF!</definedName>
    <definedName name="_外構設備">#REF!</definedName>
    <definedName name="_基本総合_一般">[18]費率!$B$8:$F$69</definedName>
    <definedName name="_基本総合_改修">[18]費率!$H$8:$L$47</definedName>
    <definedName name="_終了" localSheetId="20">#REF!</definedName>
    <definedName name="_終了" localSheetId="21">#REF!</definedName>
    <definedName name="_終了">#REF!</definedName>
    <definedName name="\" localSheetId="20">#REF!</definedName>
    <definedName name="￥" localSheetId="21">[33]表紙!#REF!</definedName>
    <definedName name="\">#REF!</definedName>
    <definedName name="\\" localSheetId="20">[34]改修工事!#REF!</definedName>
    <definedName name="\\">[34]改修工事!#REF!</definedName>
    <definedName name="\0" localSheetId="20">#REF!</definedName>
    <definedName name="\0" localSheetId="21">#REF!</definedName>
    <definedName name="\0" localSheetId="14">#REF!</definedName>
    <definedName name="\0" localSheetId="6">#REF!</definedName>
    <definedName name="\0">#REF!</definedName>
    <definedName name="\1" localSheetId="20">#N/A</definedName>
    <definedName name="\1" localSheetId="21">#REF!</definedName>
    <definedName name="\1">#N/A</definedName>
    <definedName name="\10">#N/A</definedName>
    <definedName name="\100">#REF!</definedName>
    <definedName name="\101">#REF!</definedName>
    <definedName name="\102">#REF!</definedName>
    <definedName name="\103">#REF!</definedName>
    <definedName name="\104">#REF!</definedName>
    <definedName name="\105">#REF!</definedName>
    <definedName name="\106">#REF!</definedName>
    <definedName name="\107">#REF!</definedName>
    <definedName name="\108">#REF!</definedName>
    <definedName name="\109">#REF!</definedName>
    <definedName name="\11">#N/A</definedName>
    <definedName name="\12">#N/A</definedName>
    <definedName name="\13">#REF!</definedName>
    <definedName name="\1b">#REF!</definedName>
    <definedName name="\2" localSheetId="20">#N/A</definedName>
    <definedName name="\2" localSheetId="21">#REF!</definedName>
    <definedName name="\2">#N/A</definedName>
    <definedName name="\20">#REF!</definedName>
    <definedName name="\21">#N/A</definedName>
    <definedName name="\22">#N/A</definedName>
    <definedName name="\23">#N/A</definedName>
    <definedName name="\24">#N/A</definedName>
    <definedName name="\25">#N/A</definedName>
    <definedName name="\26">#N/A</definedName>
    <definedName name="\27">#N/A</definedName>
    <definedName name="\28">#N/A</definedName>
    <definedName name="\29">#N/A</definedName>
    <definedName name="\3">#N/A</definedName>
    <definedName name="\30">#N/A</definedName>
    <definedName name="\31">#N/A</definedName>
    <definedName name="\311">#REF!</definedName>
    <definedName name="\312">#REF!</definedName>
    <definedName name="\313">#REF!</definedName>
    <definedName name="\314">#REF!</definedName>
    <definedName name="\315">#REF!</definedName>
    <definedName name="\316">#REF!</definedName>
    <definedName name="\317">#REF!</definedName>
    <definedName name="\318">#REF!</definedName>
    <definedName name="\319">#REF!</definedName>
    <definedName name="\32">#N/A</definedName>
    <definedName name="\320">#REF!</definedName>
    <definedName name="\321">#REF!</definedName>
    <definedName name="\322">#REF!</definedName>
    <definedName name="\323">#REF!</definedName>
    <definedName name="\324">#REF!</definedName>
    <definedName name="\325">#REF!</definedName>
    <definedName name="\326">#REF!</definedName>
    <definedName name="\327">#REF!</definedName>
    <definedName name="\328">#REF!</definedName>
    <definedName name="\329">#REF!</definedName>
    <definedName name="\33">#REF!</definedName>
    <definedName name="\330">#REF!</definedName>
    <definedName name="\331">#REF!</definedName>
    <definedName name="\332">#REF!</definedName>
    <definedName name="\333">#REF!</definedName>
    <definedName name="\334">#REF!</definedName>
    <definedName name="\335">#REF!</definedName>
    <definedName name="\336">#REF!</definedName>
    <definedName name="\337">#REF!</definedName>
    <definedName name="\338">#REF!</definedName>
    <definedName name="\339">#REF!</definedName>
    <definedName name="\34">#REF!</definedName>
    <definedName name="\340">#REF!</definedName>
    <definedName name="\341">#REF!</definedName>
    <definedName name="\342">#REF!</definedName>
    <definedName name="\343">#REF!</definedName>
    <definedName name="\344">#REF!</definedName>
    <definedName name="\345">#REF!</definedName>
    <definedName name="\346">#REF!</definedName>
    <definedName name="\347">#REF!</definedName>
    <definedName name="\348">#REF!</definedName>
    <definedName name="\349">#REF!</definedName>
    <definedName name="\35">#REF!</definedName>
    <definedName name="\350">#REF!</definedName>
    <definedName name="\351">#REF!</definedName>
    <definedName name="\352">#REF!</definedName>
    <definedName name="\353">#REF!</definedName>
    <definedName name="\354">#REF!</definedName>
    <definedName name="\355">#REF!</definedName>
    <definedName name="\356">#REF!</definedName>
    <definedName name="\357">#REF!</definedName>
    <definedName name="\358">#REF!</definedName>
    <definedName name="\359">#REF!</definedName>
    <definedName name="\36">#REF!</definedName>
    <definedName name="\360">#REF!</definedName>
    <definedName name="\361">#REF!</definedName>
    <definedName name="\362">#REF!</definedName>
    <definedName name="\363">#REF!</definedName>
    <definedName name="\364">#REF!</definedName>
    <definedName name="\365">#REF!</definedName>
    <definedName name="\366">#REF!</definedName>
    <definedName name="\367">#REF!</definedName>
    <definedName name="\368">#REF!</definedName>
    <definedName name="\369">#REF!</definedName>
    <definedName name="\37">#REF!</definedName>
    <definedName name="\370">#REF!</definedName>
    <definedName name="\371">#REF!</definedName>
    <definedName name="\372">#REF!</definedName>
    <definedName name="\373">#REF!</definedName>
    <definedName name="\374">#REF!</definedName>
    <definedName name="\375">#REF!</definedName>
    <definedName name="\376">#REF!</definedName>
    <definedName name="\377">#REF!</definedName>
    <definedName name="\378">#REF!</definedName>
    <definedName name="\379">#REF!</definedName>
    <definedName name="\38">#REF!</definedName>
    <definedName name="\380">#REF!</definedName>
    <definedName name="\381">#REF!</definedName>
    <definedName name="\382">#REF!</definedName>
    <definedName name="\383">#REF!</definedName>
    <definedName name="\384">#REF!</definedName>
    <definedName name="\385">#REF!</definedName>
    <definedName name="\386">#REF!</definedName>
    <definedName name="\387">#REF!</definedName>
    <definedName name="\388">#REF!</definedName>
    <definedName name="\389">#REF!</definedName>
    <definedName name="\39">#REF!</definedName>
    <definedName name="\390">#REF!</definedName>
    <definedName name="\391">#REF!</definedName>
    <definedName name="\392">#REF!</definedName>
    <definedName name="\393">#REF!</definedName>
    <definedName name="\394">#REF!</definedName>
    <definedName name="\395">#REF!</definedName>
    <definedName name="\396">#REF!</definedName>
    <definedName name="\397">#REF!</definedName>
    <definedName name="\4">#N/A</definedName>
    <definedName name="\40">#REF!</definedName>
    <definedName name="\401">#REF!</definedName>
    <definedName name="\402">#REF!</definedName>
    <definedName name="\403">#REF!</definedName>
    <definedName name="\404">#REF!</definedName>
    <definedName name="\405">#REF!</definedName>
    <definedName name="\406">#REF!</definedName>
    <definedName name="\407">#REF!</definedName>
    <definedName name="\408">#REF!</definedName>
    <definedName name="\409">#REF!</definedName>
    <definedName name="\41">#REF!</definedName>
    <definedName name="\410">#REF!</definedName>
    <definedName name="\411">#REF!</definedName>
    <definedName name="\412">#REF!</definedName>
    <definedName name="\413">#REF!</definedName>
    <definedName name="\414">#REF!</definedName>
    <definedName name="\415">#REF!</definedName>
    <definedName name="\416">#REF!</definedName>
    <definedName name="\417">#REF!</definedName>
    <definedName name="\418">#REF!</definedName>
    <definedName name="\419">#REF!</definedName>
    <definedName name="\420">#REF!</definedName>
    <definedName name="\421">#REF!</definedName>
    <definedName name="\422">#REF!</definedName>
    <definedName name="\423">#REF!</definedName>
    <definedName name="\424">#REF!</definedName>
    <definedName name="\425">#REF!</definedName>
    <definedName name="\426">#REF!</definedName>
    <definedName name="\427">#REF!</definedName>
    <definedName name="\428">#REF!</definedName>
    <definedName name="\429">#REF!</definedName>
    <definedName name="\430">#REF!</definedName>
    <definedName name="\431">#REF!</definedName>
    <definedName name="\432">#REF!</definedName>
    <definedName name="\433">#REF!</definedName>
    <definedName name="\45">#REF!</definedName>
    <definedName name="\46">#REF!</definedName>
    <definedName name="\47">#REF!</definedName>
    <definedName name="\48">#REF!</definedName>
    <definedName name="\49">#REF!</definedName>
    <definedName name="\5">#N/A</definedName>
    <definedName name="\50">#REF!</definedName>
    <definedName name="\51">#REF!</definedName>
    <definedName name="\52">#REF!</definedName>
    <definedName name="\53">#REF!</definedName>
    <definedName name="\54">#REF!</definedName>
    <definedName name="\55">#REF!</definedName>
    <definedName name="\56">#REF!</definedName>
    <definedName name="\6">#N/A</definedName>
    <definedName name="\7">#N/A</definedName>
    <definedName name="\8">#N/A</definedName>
    <definedName name="\9">#N/A</definedName>
    <definedName name="\A" localSheetId="20">#REF!</definedName>
    <definedName name="\a" localSheetId="21">#REF!</definedName>
    <definedName name="\a" localSheetId="14">'[35]搬（屋外）'!#REF!</definedName>
    <definedName name="\a" localSheetId="6">#N/A</definedName>
    <definedName name="\a">'[35]搬（屋外）'!#REF!</definedName>
    <definedName name="\A01" localSheetId="20">#REF!</definedName>
    <definedName name="\A01" localSheetId="21">#REF!</definedName>
    <definedName name="\A01" localSheetId="6">#REF!</definedName>
    <definedName name="\A01">#REF!</definedName>
    <definedName name="\A0102" localSheetId="20">#REF!</definedName>
    <definedName name="\A0102" localSheetId="21">#REF!</definedName>
    <definedName name="\A0102" localSheetId="6">#REF!</definedName>
    <definedName name="\A0102">#REF!</definedName>
    <definedName name="\A01020304" localSheetId="20">#REF!</definedName>
    <definedName name="\A01020304" localSheetId="21">#REF!</definedName>
    <definedName name="\A01020304" localSheetId="6">#REF!</definedName>
    <definedName name="\A01020304">#REF!</definedName>
    <definedName name="\A0102030409" localSheetId="20">#REF!</definedName>
    <definedName name="\A0102030409" localSheetId="21">#REF!</definedName>
    <definedName name="\A0102030409">#REF!</definedName>
    <definedName name="\A1" localSheetId="20">#REF!</definedName>
    <definedName name="\A1" localSheetId="21">#REF!</definedName>
    <definedName name="\A1">#REF!</definedName>
    <definedName name="\A2" localSheetId="20">#REF!</definedName>
    <definedName name="\A2" localSheetId="21">#REF!</definedName>
    <definedName name="\A2">#REF!</definedName>
    <definedName name="\AA">#REF!</definedName>
    <definedName name="\AA0">#REF!</definedName>
    <definedName name="\AA00">#REF!</definedName>
    <definedName name="\AA01">#REF!</definedName>
    <definedName name="\AA02">#REF!</definedName>
    <definedName name="\AA02A">#REF!</definedName>
    <definedName name="\AA02B">#REF!</definedName>
    <definedName name="\AA02C">#REF!</definedName>
    <definedName name="\AA02D">#REF!</definedName>
    <definedName name="\AA02E">#REF!</definedName>
    <definedName name="\AA02F">#REF!</definedName>
    <definedName name="\AA1">#REF!</definedName>
    <definedName name="\AA12">#REF!</definedName>
    <definedName name="\AA12A">#REF!</definedName>
    <definedName name="\AA12B">#REF!</definedName>
    <definedName name="\AA12C">#REF!</definedName>
    <definedName name="\AA12D">#REF!</definedName>
    <definedName name="\AA12E">#REF!</definedName>
    <definedName name="\AA12F">#REF!</definedName>
    <definedName name="\AA12G">#REF!</definedName>
    <definedName name="\AA12H">#REF!</definedName>
    <definedName name="\AA12I">#REF!</definedName>
    <definedName name="\AA12J">#REF!</definedName>
    <definedName name="\AA12K">#REF!</definedName>
    <definedName name="\AA12L">#REF!</definedName>
    <definedName name="\AA12M">#REF!</definedName>
    <definedName name="\AA12N">#REF!</definedName>
    <definedName name="\AA12O">#REF!</definedName>
    <definedName name="\AA12P">#REF!</definedName>
    <definedName name="\AA12Q">#REF!</definedName>
    <definedName name="\AA12R">#REF!</definedName>
    <definedName name="\AA12S">#REF!</definedName>
    <definedName name="\AA12T">#REF!</definedName>
    <definedName name="\AA12U">#REF!</definedName>
    <definedName name="\AA12V">#REF!</definedName>
    <definedName name="\AA12W">#REF!</definedName>
    <definedName name="\AA12X">#REF!</definedName>
    <definedName name="\AA12Y">#REF!</definedName>
    <definedName name="\AA13">#REF!</definedName>
    <definedName name="\AA13A">#REF!</definedName>
    <definedName name="\AA13B">#REF!</definedName>
    <definedName name="\AA13C">#REF!</definedName>
    <definedName name="\AA14">#REF!</definedName>
    <definedName name="\AA14A">#REF!</definedName>
    <definedName name="\AA14B">#REF!</definedName>
    <definedName name="\AA14C">#REF!</definedName>
    <definedName name="\AA14D">#REF!</definedName>
    <definedName name="\AA14E">#REF!</definedName>
    <definedName name="\AA14F">#REF!</definedName>
    <definedName name="\AA14G">#REF!</definedName>
    <definedName name="\AA14H">#REF!</definedName>
    <definedName name="\AA14I">#REF!</definedName>
    <definedName name="\AA14J">#REF!</definedName>
    <definedName name="\AA14K">#REF!</definedName>
    <definedName name="\AA14L">#REF!</definedName>
    <definedName name="\AA14M">#REF!</definedName>
    <definedName name="\AA14N">#REF!</definedName>
    <definedName name="\AA14O">#REF!</definedName>
    <definedName name="\AA16">#REF!</definedName>
    <definedName name="\AA16A">#REF!</definedName>
    <definedName name="\AA16B">#REF!</definedName>
    <definedName name="\AA16C">#REF!</definedName>
    <definedName name="\AA16D">#REF!</definedName>
    <definedName name="\AA16E">#REF!</definedName>
    <definedName name="\AA16F">#REF!</definedName>
    <definedName name="\AA16G">#REF!</definedName>
    <definedName name="\AA16H">#REF!</definedName>
    <definedName name="\AA16I">#REF!</definedName>
    <definedName name="\AA16J">#REF!</definedName>
    <definedName name="\AA16K">#REF!</definedName>
    <definedName name="\AA16L">#REF!</definedName>
    <definedName name="\AA16M">#REF!</definedName>
    <definedName name="\AA16N">#REF!</definedName>
    <definedName name="\AA16O">#REF!</definedName>
    <definedName name="\AA16P">#REF!</definedName>
    <definedName name="\AA16Q">#REF!</definedName>
    <definedName name="\AA16R">#REF!</definedName>
    <definedName name="\AA16S">#REF!</definedName>
    <definedName name="\AA16T">#REF!</definedName>
    <definedName name="\AA16U">#REF!</definedName>
    <definedName name="\AA18">#REF!</definedName>
    <definedName name="\AA18A">#REF!</definedName>
    <definedName name="\AA18B">#REF!</definedName>
    <definedName name="\AA18C">#REF!</definedName>
    <definedName name="\AA18D">#REF!</definedName>
    <definedName name="\AA18E">#REF!</definedName>
    <definedName name="\AA18F">#REF!</definedName>
    <definedName name="\AA18G">#REF!</definedName>
    <definedName name="\AA18H">#REF!</definedName>
    <definedName name="\AA19">#REF!</definedName>
    <definedName name="\AA19A">#REF!</definedName>
    <definedName name="\AA19B">#REF!</definedName>
    <definedName name="\AA19C">#REF!</definedName>
    <definedName name="\AA19D">#REF!</definedName>
    <definedName name="\AA19E">#REF!</definedName>
    <definedName name="\AA19F">#REF!</definedName>
    <definedName name="\AA19G">#REF!</definedName>
    <definedName name="\AA19H">#REF!</definedName>
    <definedName name="\AA19I">#REF!</definedName>
    <definedName name="\AA19J">#REF!</definedName>
    <definedName name="\AA19K">#REF!</definedName>
    <definedName name="\AA19L">#REF!</definedName>
    <definedName name="\AA19M">#REF!</definedName>
    <definedName name="\AA2">#REF!</definedName>
    <definedName name="\AA21">#REF!</definedName>
    <definedName name="\AA21A">#REF!</definedName>
    <definedName name="\AA21B">#REF!</definedName>
    <definedName name="\AA21C">#REF!</definedName>
    <definedName name="\AA21D">#REF!</definedName>
    <definedName name="\AA21E">#REF!</definedName>
    <definedName name="\AA21F">#REF!</definedName>
    <definedName name="\AA21G">#REF!</definedName>
    <definedName name="\AA21H">#REF!</definedName>
    <definedName name="\AA21I">#REF!</definedName>
    <definedName name="\AA21J">#REF!</definedName>
    <definedName name="\AA21K">#REF!</definedName>
    <definedName name="\AA21L">#REF!</definedName>
    <definedName name="\AA21M">#REF!</definedName>
    <definedName name="\AA21N">#REF!</definedName>
    <definedName name="\AA21O">#REF!</definedName>
    <definedName name="\AA21P">#REF!</definedName>
    <definedName name="\AA21Q">#REF!</definedName>
    <definedName name="\AA21R">#REF!</definedName>
    <definedName name="\AA23">#REF!</definedName>
    <definedName name="\AA23A">#REF!</definedName>
    <definedName name="\AA23B">#REF!</definedName>
    <definedName name="\AA23C">#REF!</definedName>
    <definedName name="\AA2A">#REF!</definedName>
    <definedName name="\AA2B">#REF!</definedName>
    <definedName name="\AA2C">#REF!</definedName>
    <definedName name="\AA2D">#REF!</definedName>
    <definedName name="\AA2E">#REF!</definedName>
    <definedName name="\AA2F">#REF!</definedName>
    <definedName name="\AA2G">#REF!</definedName>
    <definedName name="\AA2H">#REF!</definedName>
    <definedName name="\AA2I">#REF!</definedName>
    <definedName name="\AA2J">#REF!</definedName>
    <definedName name="\AA2K">#REF!</definedName>
    <definedName name="\AA2L">#REF!</definedName>
    <definedName name="\AA3">#REF!</definedName>
    <definedName name="\AA3A">#REF!</definedName>
    <definedName name="\AA3B">#REF!</definedName>
    <definedName name="\AA3C">#REF!</definedName>
    <definedName name="\AA3D">#REF!</definedName>
    <definedName name="\AA3E">#REF!</definedName>
    <definedName name="\AA3F">#REF!</definedName>
    <definedName name="\AA3G">#REF!</definedName>
    <definedName name="\AA3H">#REF!</definedName>
    <definedName name="\AA3I">#REF!</definedName>
    <definedName name="\AA3J">#REF!</definedName>
    <definedName name="\AA3K">#REF!</definedName>
    <definedName name="\AA4">#REF!</definedName>
    <definedName name="\AA4A">#REF!</definedName>
    <definedName name="\AA4B">#REF!</definedName>
    <definedName name="\AA4C">#REF!</definedName>
    <definedName name="\AA4D">#REF!</definedName>
    <definedName name="\AA4E">#REF!</definedName>
    <definedName name="\AA4F">#REF!</definedName>
    <definedName name="\AA5">#REF!</definedName>
    <definedName name="\AA5A">#REF!</definedName>
    <definedName name="\AA5B">#REF!</definedName>
    <definedName name="\AA5C">#REF!</definedName>
    <definedName name="\AA5D">#REF!</definedName>
    <definedName name="\AA5E">#REF!</definedName>
    <definedName name="\AA5F">#REF!</definedName>
    <definedName name="\AA5G">#REF!</definedName>
    <definedName name="\AA6">#REF!</definedName>
    <definedName name="\AA6A">#REF!</definedName>
    <definedName name="\AA6B">#REF!</definedName>
    <definedName name="\AA7">#REF!</definedName>
    <definedName name="\AA7A">#REF!</definedName>
    <definedName name="\AA7B">#REF!</definedName>
    <definedName name="\AA7C">#REF!</definedName>
    <definedName name="\AA7D">#REF!</definedName>
    <definedName name="\AA7E">#REF!</definedName>
    <definedName name="\AA7F">#REF!</definedName>
    <definedName name="\AA7G">#REF!</definedName>
    <definedName name="\AA7H">#REF!</definedName>
    <definedName name="\AA7I">#REF!</definedName>
    <definedName name="\AA7J">#REF!</definedName>
    <definedName name="\AA7K">#REF!</definedName>
    <definedName name="\AA7L">#REF!</definedName>
    <definedName name="\AA9">#REF!</definedName>
    <definedName name="\AA9A">#REF!</definedName>
    <definedName name="\AA9B">#REF!</definedName>
    <definedName name="\AA9C">#REF!</definedName>
    <definedName name="\AA9D">#REF!</definedName>
    <definedName name="\AA9E">#REF!</definedName>
    <definedName name="\AA9F">#REF!</definedName>
    <definedName name="\AAA">#REF!</definedName>
    <definedName name="\as">#REF!</definedName>
    <definedName name="\b" localSheetId="20">[15]種目!#REF!</definedName>
    <definedName name="\b" localSheetId="21">#N/A</definedName>
    <definedName name="\b" localSheetId="14">[36]排水ポンプ!#REF!</definedName>
    <definedName name="\B" localSheetId="6">#REF!</definedName>
    <definedName name="\b">[36]排水ポンプ!#REF!</definedName>
    <definedName name="\B0102" localSheetId="20">#REF!</definedName>
    <definedName name="\B0102" localSheetId="21">#REF!</definedName>
    <definedName name="\B0102">#REF!</definedName>
    <definedName name="\B01020304" localSheetId="20">#REF!</definedName>
    <definedName name="\B01020304" localSheetId="21">#REF!</definedName>
    <definedName name="\B01020304">#REF!</definedName>
    <definedName name="\B0102030409" localSheetId="20">#REF!</definedName>
    <definedName name="\B0102030409" localSheetId="21">#REF!</definedName>
    <definedName name="\B0102030409">#REF!</definedName>
    <definedName name="\c" localSheetId="20">[15]種目!#REF!</definedName>
    <definedName name="\c" localSheetId="21">#REF!</definedName>
    <definedName name="\C" localSheetId="6">#REF!</definedName>
    <definedName name="\c">[37]照明!$U$56</definedName>
    <definedName name="\C01" localSheetId="20">#REF!</definedName>
    <definedName name="\C01" localSheetId="21">#REF!</definedName>
    <definedName name="\C01">#REF!</definedName>
    <definedName name="\C0102" localSheetId="20">#REF!</definedName>
    <definedName name="\C0102" localSheetId="21">#REF!</definedName>
    <definedName name="\C0102">#REF!</definedName>
    <definedName name="\C01020304" localSheetId="20">#REF!</definedName>
    <definedName name="\C01020304" localSheetId="21">#REF!</definedName>
    <definedName name="\C01020304">#REF!</definedName>
    <definedName name="\C0102030409" localSheetId="20">#REF!</definedName>
    <definedName name="\C0102030409" localSheetId="21">#REF!</definedName>
    <definedName name="\C0102030409">#REF!</definedName>
    <definedName name="\C1" localSheetId="20">#REF!</definedName>
    <definedName name="\C1" localSheetId="21">#REF!</definedName>
    <definedName name="\C1">#REF!</definedName>
    <definedName name="\D" localSheetId="20">#REF!</definedName>
    <definedName name="\D" localSheetId="21">#REF!</definedName>
    <definedName name="\d" localSheetId="14">'[35]搬（屋外）'!#REF!</definedName>
    <definedName name="\D" localSheetId="6">#REF!</definedName>
    <definedName name="\d">'[35]搬（屋外）'!#REF!</definedName>
    <definedName name="\DC" localSheetId="20">#REF!</definedName>
    <definedName name="\DC">#REF!</definedName>
    <definedName name="\DD" localSheetId="20">#REF!</definedName>
    <definedName name="\DD">#REF!</definedName>
    <definedName name="\DH" localSheetId="20">#REF!</definedName>
    <definedName name="\DH">#REF!</definedName>
    <definedName name="\DK" localSheetId="20">#REF!</definedName>
    <definedName name="\DK">#REF!</definedName>
    <definedName name="￥ＤＳ">#REF!</definedName>
    <definedName name="\DT" localSheetId="20">#REF!</definedName>
    <definedName name="\DT">#REF!</definedName>
    <definedName name="\E" localSheetId="20">#REF!</definedName>
    <definedName name="\e" localSheetId="21">#REF!</definedName>
    <definedName name="\E" localSheetId="6">#REF!</definedName>
    <definedName name="\e">[37]照明!$W$56</definedName>
    <definedName name="\E1">#REF!</definedName>
    <definedName name="\E10">#REF!</definedName>
    <definedName name="\E100">#REF!</definedName>
    <definedName name="\E101">#REF!</definedName>
    <definedName name="\E102">#REF!</definedName>
    <definedName name="\E103">#REF!</definedName>
    <definedName name="\E104">#REF!</definedName>
    <definedName name="\E105">#REF!</definedName>
    <definedName name="\E106">#REF!</definedName>
    <definedName name="\E107">#REF!</definedName>
    <definedName name="\E108">#REF!</definedName>
    <definedName name="\E109">#REF!</definedName>
    <definedName name="\E109A">#REF!</definedName>
    <definedName name="\E109B">#REF!</definedName>
    <definedName name="\E109C">#REF!</definedName>
    <definedName name="\E109D">#REF!</definedName>
    <definedName name="\E11">#REF!</definedName>
    <definedName name="\E110">#REF!</definedName>
    <definedName name="\E111">#REF!</definedName>
    <definedName name="\E112">#REF!</definedName>
    <definedName name="\E113">#REF!</definedName>
    <definedName name="\E114">#REF!</definedName>
    <definedName name="\E115">#REF!</definedName>
    <definedName name="\E116">#REF!</definedName>
    <definedName name="\E117">#REF!</definedName>
    <definedName name="\E118">#REF!</definedName>
    <definedName name="\E119">#REF!</definedName>
    <definedName name="\E12">#REF!</definedName>
    <definedName name="\E120">#REF!</definedName>
    <definedName name="\E121">#REF!</definedName>
    <definedName name="\E122">#REF!</definedName>
    <definedName name="\E123">#REF!</definedName>
    <definedName name="\E124">#REF!</definedName>
    <definedName name="\E125">#REF!</definedName>
    <definedName name="\E126">#REF!</definedName>
    <definedName name="\E127">#REF!</definedName>
    <definedName name="\E128">#REF!</definedName>
    <definedName name="\E129">#REF!</definedName>
    <definedName name="\E13">#REF!</definedName>
    <definedName name="\E130">#REF!</definedName>
    <definedName name="\E131">#REF!</definedName>
    <definedName name="\E132">#REF!</definedName>
    <definedName name="\E133">#REF!</definedName>
    <definedName name="\E134">#REF!</definedName>
    <definedName name="\E135">#REF!</definedName>
    <definedName name="\E136">#REF!</definedName>
    <definedName name="\E137">#REF!</definedName>
    <definedName name="\E138">#REF!</definedName>
    <definedName name="\E139">#REF!</definedName>
    <definedName name="\E14">#REF!</definedName>
    <definedName name="\E140">#REF!</definedName>
    <definedName name="\E141">#REF!</definedName>
    <definedName name="\E142">#REF!</definedName>
    <definedName name="\E143">#REF!</definedName>
    <definedName name="\E144">#REF!</definedName>
    <definedName name="\E145">#REF!</definedName>
    <definedName name="\E146">#REF!</definedName>
    <definedName name="\E147">#REF!</definedName>
    <definedName name="\E148">#REF!</definedName>
    <definedName name="\E149">#REF!</definedName>
    <definedName name="\E15">#REF!</definedName>
    <definedName name="\E150">#REF!</definedName>
    <definedName name="\E151">#REF!</definedName>
    <definedName name="\E152">#REF!</definedName>
    <definedName name="\E153">#REF!</definedName>
    <definedName name="\E154">#REF!</definedName>
    <definedName name="\E155">#REF!</definedName>
    <definedName name="\E156">#REF!</definedName>
    <definedName name="\E157">#REF!</definedName>
    <definedName name="\E158">#REF!</definedName>
    <definedName name="\E159">#REF!</definedName>
    <definedName name="\E16">#REF!</definedName>
    <definedName name="\E160">#REF!</definedName>
    <definedName name="\E161">#REF!</definedName>
    <definedName name="\E162">#REF!</definedName>
    <definedName name="\E163">#REF!</definedName>
    <definedName name="\E164">#REF!</definedName>
    <definedName name="\E165">#REF!</definedName>
    <definedName name="\E166">#REF!</definedName>
    <definedName name="\E167">#REF!</definedName>
    <definedName name="\E168">#REF!</definedName>
    <definedName name="\E169">#REF!</definedName>
    <definedName name="\E17">#REF!</definedName>
    <definedName name="\E170">#REF!</definedName>
    <definedName name="\E171">#REF!</definedName>
    <definedName name="\E172">#REF!</definedName>
    <definedName name="\E173">#REF!</definedName>
    <definedName name="\E174">#REF!</definedName>
    <definedName name="\E175">#REF!</definedName>
    <definedName name="\E176">#REF!</definedName>
    <definedName name="\E177">#REF!</definedName>
    <definedName name="\E178">#REF!</definedName>
    <definedName name="\E179">#REF!</definedName>
    <definedName name="\E18">#REF!</definedName>
    <definedName name="\E180">#REF!</definedName>
    <definedName name="\E181">#REF!</definedName>
    <definedName name="\E182">#REF!</definedName>
    <definedName name="\E183">#REF!</definedName>
    <definedName name="\E184">#REF!</definedName>
    <definedName name="\E185">#REF!</definedName>
    <definedName name="\E186">#REF!</definedName>
    <definedName name="\E187">#REF!</definedName>
    <definedName name="\E188">#REF!</definedName>
    <definedName name="\E189">#REF!</definedName>
    <definedName name="\E19">#REF!</definedName>
    <definedName name="\E190">#REF!</definedName>
    <definedName name="\E191">#REF!</definedName>
    <definedName name="\E192">#REF!</definedName>
    <definedName name="\E193">#REF!</definedName>
    <definedName name="\E194">#REF!</definedName>
    <definedName name="\E195">#REF!</definedName>
    <definedName name="\E196">#REF!</definedName>
    <definedName name="\E197">#REF!</definedName>
    <definedName name="\E198">#REF!</definedName>
    <definedName name="\E199">#REF!</definedName>
    <definedName name="\E2">#REF!</definedName>
    <definedName name="\E20">#REF!</definedName>
    <definedName name="\E200">#REF!</definedName>
    <definedName name="\E201">#REF!</definedName>
    <definedName name="\E202">#REF!</definedName>
    <definedName name="\E203">#REF!</definedName>
    <definedName name="\E204">#REF!</definedName>
    <definedName name="\E205">#REF!</definedName>
    <definedName name="\E206">#REF!</definedName>
    <definedName name="\E207">#REF!</definedName>
    <definedName name="\E208">#REF!</definedName>
    <definedName name="\E209">#REF!</definedName>
    <definedName name="\E21">#REF!</definedName>
    <definedName name="\E210">#REF!</definedName>
    <definedName name="\E211">#REF!</definedName>
    <definedName name="\E212">#REF!</definedName>
    <definedName name="\E213">#REF!</definedName>
    <definedName name="\E214">#REF!</definedName>
    <definedName name="\E215">#REF!</definedName>
    <definedName name="\E216">#REF!</definedName>
    <definedName name="\E217">#REF!</definedName>
    <definedName name="\E218">#REF!</definedName>
    <definedName name="\E219">#REF!</definedName>
    <definedName name="\E22">#REF!</definedName>
    <definedName name="\E220">#REF!</definedName>
    <definedName name="\E221">#REF!</definedName>
    <definedName name="\E222">#REF!</definedName>
    <definedName name="\E223">#REF!</definedName>
    <definedName name="\E224">#REF!</definedName>
    <definedName name="\E225">#REF!</definedName>
    <definedName name="\E226">#REF!</definedName>
    <definedName name="\E227">#REF!</definedName>
    <definedName name="\E228">#REF!</definedName>
    <definedName name="\E229">#REF!</definedName>
    <definedName name="\E23">#REF!</definedName>
    <definedName name="\E230">#REF!</definedName>
    <definedName name="\E231">#REF!</definedName>
    <definedName name="\E232">#REF!</definedName>
    <definedName name="\E233">#REF!</definedName>
    <definedName name="\E234">#REF!</definedName>
    <definedName name="\E235">#REF!</definedName>
    <definedName name="\E236">#REF!</definedName>
    <definedName name="\E24">#REF!</definedName>
    <definedName name="\E25">#REF!</definedName>
    <definedName name="\E26">#REF!</definedName>
    <definedName name="\E27">#REF!</definedName>
    <definedName name="\E28">#REF!</definedName>
    <definedName name="\E29">#REF!</definedName>
    <definedName name="\E3">#REF!</definedName>
    <definedName name="\E30">#REF!</definedName>
    <definedName name="\E300">#REF!</definedName>
    <definedName name="\E301">#REF!</definedName>
    <definedName name="\E302">#REF!</definedName>
    <definedName name="\E303">#REF!</definedName>
    <definedName name="\E31">#REF!</definedName>
    <definedName name="\E32">#REF!</definedName>
    <definedName name="\E33">#REF!</definedName>
    <definedName name="\E34">#REF!</definedName>
    <definedName name="\EA" localSheetId="20">#REF!</definedName>
    <definedName name="\EA">#REF!</definedName>
    <definedName name="\EH" localSheetId="20">#REF!</definedName>
    <definedName name="\EH">#REF!</definedName>
    <definedName name="\EK" localSheetId="20">#REF!</definedName>
    <definedName name="\EK">#REF!</definedName>
    <definedName name="\ET" localSheetId="20">#REF!</definedName>
    <definedName name="\ET">#REF!</definedName>
    <definedName name="\f" localSheetId="20">[38]見積比較!#REF!</definedName>
    <definedName name="\f" localSheetId="21">#REF!</definedName>
    <definedName name="\F" localSheetId="14">#REF!</definedName>
    <definedName name="\F" localSheetId="6">#REF!</definedName>
    <definedName name="\F">#REF!</definedName>
    <definedName name="\FH" localSheetId="20">#REF!</definedName>
    <definedName name="\FH">#REF!</definedName>
    <definedName name="\FR" localSheetId="20">#REF!</definedName>
    <definedName name="\FR">#REF!</definedName>
    <definedName name="\FR1" localSheetId="20">#REF!</definedName>
    <definedName name="\FR1">#REF!</definedName>
    <definedName name="\FS" localSheetId="20">#REF!</definedName>
    <definedName name="\FS">#REF!</definedName>
    <definedName name="\FSN" localSheetId="20">#REF!</definedName>
    <definedName name="\FSN">#REF!</definedName>
    <definedName name="\FSR" localSheetId="20">#REF!</definedName>
    <definedName name="\FSR">#REF!</definedName>
    <definedName name="\FSZ" localSheetId="20">#REF!</definedName>
    <definedName name="\FSZ">#REF!</definedName>
    <definedName name="\FUKU">#REF!</definedName>
    <definedName name="\g" localSheetId="20">#REF!</definedName>
    <definedName name="\g" localSheetId="21">#REF!</definedName>
    <definedName name="\g" localSheetId="14">'[35]搬（屋外）'!#REF!</definedName>
    <definedName name="\g" localSheetId="6">#REF!</definedName>
    <definedName name="\g">'[35]搬（屋外）'!#REF!</definedName>
    <definedName name="\G01">#REF!</definedName>
    <definedName name="\G02">#REF!</definedName>
    <definedName name="\G03">#REF!</definedName>
    <definedName name="\G1">#REF!</definedName>
    <definedName name="\h" localSheetId="20">#REF!</definedName>
    <definedName name="\h" localSheetId="21">#REF!</definedName>
    <definedName name="\h" localSheetId="14">#REF!</definedName>
    <definedName name="\H" localSheetId="6">#REF!</definedName>
    <definedName name="\h">#REF!</definedName>
    <definedName name="\H1">#REF!</definedName>
    <definedName name="\H2">#REF!</definedName>
    <definedName name="\H24">#REF!</definedName>
    <definedName name="\H25">#REF!</definedName>
    <definedName name="\H26">#REF!</definedName>
    <definedName name="\H27">#REF!</definedName>
    <definedName name="\H28">#REF!</definedName>
    <definedName name="\H29">#REF!</definedName>
    <definedName name="\i" localSheetId="20">#REF!</definedName>
    <definedName name="\i" localSheetId="21">#REF!</definedName>
    <definedName name="\I">#REF!</definedName>
    <definedName name="\IC" localSheetId="20">#REF!</definedName>
    <definedName name="\IC" localSheetId="21">#REF!</definedName>
    <definedName name="\IC">#REF!</definedName>
    <definedName name="\IR" localSheetId="20">#REF!</definedName>
    <definedName name="\IR" localSheetId="21">#REF!</definedName>
    <definedName name="\IR">#REF!</definedName>
    <definedName name="\j" localSheetId="20">[30]様式２号!#REF!</definedName>
    <definedName name="\j" localSheetId="21">#N/A</definedName>
    <definedName name="\J" localSheetId="6">#REF!</definedName>
    <definedName name="\J">#REF!</definedName>
    <definedName name="\k" localSheetId="20">#REF!</definedName>
    <definedName name="\k" localSheetId="21">#REF!</definedName>
    <definedName name="\K">#REF!</definedName>
    <definedName name="\L" localSheetId="20">#REF!</definedName>
    <definedName name="\l" localSheetId="21">#REF!</definedName>
    <definedName name="\L">#REF!</definedName>
    <definedName name="\LOOK1" localSheetId="20">#REF!</definedName>
    <definedName name="\LOOK1" localSheetId="21">#REF!</definedName>
    <definedName name="\LOOK1">#REF!</definedName>
    <definedName name="\LOOK2" localSheetId="20">#REF!</definedName>
    <definedName name="\LOOK2" localSheetId="21">#REF!</definedName>
    <definedName name="\LOOK2">#REF!</definedName>
    <definedName name="\LOOK3" localSheetId="20">[39]配線IE!#REF!</definedName>
    <definedName name="\LOOK3" localSheetId="21">[39]配線IE!#REF!</definedName>
    <definedName name="\LOOK3" localSheetId="6">[40]配線IE!#REF!</definedName>
    <definedName name="\LOOK3">#REF!</definedName>
    <definedName name="\LOOK4" localSheetId="20">[39]配線IE!#REF!</definedName>
    <definedName name="\LOOK4" localSheetId="21">[39]配線IE!#REF!</definedName>
    <definedName name="\LOOK4" localSheetId="6">[40]配線IE!#REF!</definedName>
    <definedName name="\LOOK4">#REF!</definedName>
    <definedName name="\LOOK5" localSheetId="21">[39]配線IE!#REF!</definedName>
    <definedName name="\LOOK5" localSheetId="6">[40]配線IE!#REF!</definedName>
    <definedName name="\LOOK5">#REF!</definedName>
    <definedName name="\LOOK6" localSheetId="20">#REF!</definedName>
    <definedName name="\LOOK6" localSheetId="21">#REF!</definedName>
    <definedName name="\LOOK6" localSheetId="6">#REF!</definedName>
    <definedName name="\LOOK6">#REF!</definedName>
    <definedName name="\m" localSheetId="20">#REF!</definedName>
    <definedName name="\m" localSheetId="21">#REF!</definedName>
    <definedName name="\M" localSheetId="6">#REF!</definedName>
    <definedName name="\M">#REF!</definedName>
    <definedName name="\n" localSheetId="20">#REF!</definedName>
    <definedName name="\n" localSheetId="21">#REF!</definedName>
    <definedName name="\N" localSheetId="6">#REF!</definedName>
    <definedName name="\N">#REF!</definedName>
    <definedName name="\o" localSheetId="20">#REF!</definedName>
    <definedName name="\o" localSheetId="21">#REF!</definedName>
    <definedName name="\O">#REF!</definedName>
    <definedName name="\p" localSheetId="20">#REF!</definedName>
    <definedName name="\p" localSheetId="13">[34]改修工事!#REF!</definedName>
    <definedName name="\p" localSheetId="21">[34]改修工事!#REF!</definedName>
    <definedName name="\p" localSheetId="14">#REF!</definedName>
    <definedName name="\P" localSheetId="6">#REF!</definedName>
    <definedName name="\p">[34]改修工事!#REF!</definedName>
    <definedName name="\P1" localSheetId="20">#REF!</definedName>
    <definedName name="\P1">#REF!</definedName>
    <definedName name="\P2" localSheetId="20">#REF!</definedName>
    <definedName name="\P2">#REF!</definedName>
    <definedName name="\P3" localSheetId="20">#REF!</definedName>
    <definedName name="\P3">#REF!</definedName>
    <definedName name="\PE" localSheetId="20">#REF!</definedName>
    <definedName name="\PE">#REF!</definedName>
    <definedName name="\PH" localSheetId="20">#REF!</definedName>
    <definedName name="\PH">#REF!</definedName>
    <definedName name="\PM" localSheetId="20">#REF!</definedName>
    <definedName name="\PM">#REF!</definedName>
    <definedName name="\PP">#REF!</definedName>
    <definedName name="\PS" localSheetId="20">#REF!</definedName>
    <definedName name="\PS">#REF!</definedName>
    <definedName name="\PW" localSheetId="20">#REF!</definedName>
    <definedName name="\PW">#REF!</definedName>
    <definedName name="\q" localSheetId="20">#REF!</definedName>
    <definedName name="\q" localSheetId="21">#REF!</definedName>
    <definedName name="\Q">#REF!</definedName>
    <definedName name="\Q1">#REF!</definedName>
    <definedName name="\Q2">#REF!</definedName>
    <definedName name="\R" localSheetId="20">#REF!</definedName>
    <definedName name="\R" localSheetId="21">#REF!</definedName>
    <definedName name="\R">#REF!</definedName>
    <definedName name="\r1" localSheetId="20">[41]内訳書!#REF!</definedName>
    <definedName name="\r1" localSheetId="21">[41]内訳書!#REF!</definedName>
    <definedName name="\R1">#REF!</definedName>
    <definedName name="\r2" localSheetId="21">[42]内訳書!#REF!</definedName>
    <definedName name="\R2">#REF!</definedName>
    <definedName name="\S" localSheetId="20">#REF!</definedName>
    <definedName name="\S" localSheetId="21">#REF!</definedName>
    <definedName name="\s" localSheetId="14">#REF!</definedName>
    <definedName name="\S" localSheetId="6">#REF!</definedName>
    <definedName name="\s">#REF!</definedName>
    <definedName name="\S0">#REF!</definedName>
    <definedName name="\S1">#REF!</definedName>
    <definedName name="\S10">#REF!</definedName>
    <definedName name="\S2">#REF!</definedName>
    <definedName name="\S3">#REF!</definedName>
    <definedName name="\S4">#REF!</definedName>
    <definedName name="\S5">#REF!</definedName>
    <definedName name="\S6">#REF!</definedName>
    <definedName name="\S7">#REF!</definedName>
    <definedName name="\S8">#REF!</definedName>
    <definedName name="\T" localSheetId="20">#REF!</definedName>
    <definedName name="\T" localSheetId="21">#REF!</definedName>
    <definedName name="\t" localSheetId="14">#REF!</definedName>
    <definedName name="\T" localSheetId="6">#REF!</definedName>
    <definedName name="\t">#REF!</definedName>
    <definedName name="\U" localSheetId="20">#REF!</definedName>
    <definedName name="\U" localSheetId="21">#REF!</definedName>
    <definedName name="\u">#REF!</definedName>
    <definedName name="\v" localSheetId="20">[30]様式２号!#REF!</definedName>
    <definedName name="\v" localSheetId="21">#N/A</definedName>
    <definedName name="\v">#REF!</definedName>
    <definedName name="\W" localSheetId="20">#REF!</definedName>
    <definedName name="\W" localSheetId="21">#REF!</definedName>
    <definedName name="\w">#REF!</definedName>
    <definedName name="\x" localSheetId="20">[30]様式２号!#REF!</definedName>
    <definedName name="\x" localSheetId="21">[43]表紙!#REF!</definedName>
    <definedName name="\x" localSheetId="6">[44]内訳!#REF!</definedName>
    <definedName name="\x">#REF!</definedName>
    <definedName name="\x_2">[45]表紙!#REF!</definedName>
    <definedName name="\xx">[46]表紙!#REF!</definedName>
    <definedName name="\xx_2">[47]表紙!#REF!</definedName>
    <definedName name="\y" localSheetId="20">[30]様式２号!#REF!</definedName>
    <definedName name="\Y" localSheetId="21">#REF!</definedName>
    <definedName name="\y" localSheetId="6">#REF!</definedName>
    <definedName name="\y">#REF!</definedName>
    <definedName name="\y_2">[45]表紙!#REF!</definedName>
    <definedName name="\yy">[46]表紙!#REF!</definedName>
    <definedName name="\yy_2">[47]表紙!#REF!</definedName>
    <definedName name="\z" localSheetId="20">#REF!</definedName>
    <definedName name="\z" localSheetId="21">#REF!</definedName>
    <definedName name="\Z" localSheetId="6">#REF!</definedName>
    <definedName name="\Z">#REF!</definedName>
    <definedName name="\z_2">[45]表紙!#REF!</definedName>
    <definedName name="\zx">#N/A</definedName>
    <definedName name="\zz">[46]表紙!#REF!</definedName>
    <definedName name="\zz_2">[47]表紙!#REF!</definedName>
    <definedName name="\ｲﾝｻﾂ">#REF!</definedName>
    <definedName name="\ｶｾﾂ">#REF!</definedName>
    <definedName name="\ｶﾚﾝﾄ__">#REF!</definedName>
    <definedName name="\ﾃﾞｨﾚｸﾄﾘｰ">#REF!</definedName>
    <definedName name="\ﾄｸﾃｲ">#REF!</definedName>
    <definedName name="\ﾌｧｲﾙ名">#REF!</definedName>
    <definedName name="\印刷" localSheetId="6">#REF!</definedName>
    <definedName name="\印刷">#REF!</definedName>
    <definedName name="【諸経費･消費税相当額の算出】" localSheetId="20">#REF!</definedName>
    <definedName name="【諸経費･消費税相当額の算出】" localSheetId="21">#REF!</definedName>
    <definedName name="【諸経費･消費税相当額の算出】">#REF!</definedName>
    <definedName name="●ｽｲｯﾁ" localSheetId="20">#REF!</definedName>
    <definedName name="●ｽｲｯﾁ">#REF!</definedName>
    <definedName name="・・・" localSheetId="6">[48]単価一覧表!$C$3:$J$1030</definedName>
    <definedName name="・・・">#REF!</definedName>
    <definedName name="・０１章" localSheetId="6">#REF!</definedName>
    <definedName name="・０１章">#REF!</definedName>
    <definedName name="・０２章" localSheetId="6">#REF!</definedName>
    <definedName name="・０２章">#REF!</definedName>
    <definedName name="・０３章">#REF!</definedName>
    <definedName name="・０４章">#REF!</definedName>
    <definedName name="・０５章">#REF!</definedName>
    <definedName name="・０６章">#REF!</definedName>
    <definedName name="・０７章">#REF!</definedName>
    <definedName name="・０８章">#REF!</definedName>
    <definedName name="・０９章">#REF!</definedName>
    <definedName name="・１０章">#REF!</definedName>
    <definedName name="・１１章">#REF!</definedName>
    <definedName name="・１２章">#REF!</definedName>
    <definedName name="・１３章">#REF!</definedName>
    <definedName name="・１４章">#REF!</definedName>
    <definedName name="・１５章">#REF!</definedName>
    <definedName name="・１６章">#REF!</definedName>
    <definedName name="・１７章">#REF!</definedName>
    <definedName name="・１８章">#REF!</definedName>
    <definedName name="・１９章">#REF!</definedName>
    <definedName name="・２０章">#REF!</definedName>
    <definedName name="・２１章">#REF!</definedName>
    <definedName name="・２２章">#REF!</definedName>
    <definedName name="・２３章">#REF!</definedName>
    <definedName name="・２４章">#REF!</definedName>
    <definedName name="・２５章">#REF!</definedName>
    <definedName name="・２６章">#REF!</definedName>
    <definedName name="・２７章">#REF!</definedName>
    <definedName name="・２８章">#REF!</definedName>
    <definedName name="※T11" localSheetId="20">#REF!</definedName>
    <definedName name="※T11">#REF!</definedName>
    <definedName name="※T13" localSheetId="20">#REF!</definedName>
    <definedName name="※T13">#REF!</definedName>
    <definedName name="※T3" localSheetId="20">#REF!</definedName>
    <definedName name="※T3">#REF!</definedName>
    <definedName name="※T6" localSheetId="20">#REF!</definedName>
    <definedName name="※T6">#REF!</definedName>
    <definedName name="①" localSheetId="20">#REF!</definedName>
    <definedName name="①" localSheetId="21">#REF!</definedName>
    <definedName name="①">#REF!</definedName>
    <definedName name="①ａ" localSheetId="20">#REF!</definedName>
    <definedName name="①ａ" localSheetId="21">#REF!</definedName>
    <definedName name="①ａ" localSheetId="6">#REF!</definedName>
    <definedName name="①ａ">#REF!</definedName>
    <definedName name="①ｃ" localSheetId="20">#REF!</definedName>
    <definedName name="①ｃ" localSheetId="21">#REF!</definedName>
    <definedName name="①ｃ" localSheetId="6">#REF!</definedName>
    <definedName name="①ｃ">#REF!</definedName>
    <definedName name="①ｅ" localSheetId="20">#REF!</definedName>
    <definedName name="①ｅ" localSheetId="21">#REF!</definedName>
    <definedName name="①ｅ" localSheetId="6">#REF!</definedName>
    <definedName name="①ｅ">#REF!</definedName>
    <definedName name="①ｆ" localSheetId="20">#REF!</definedName>
    <definedName name="①ｆ" localSheetId="21">#REF!</definedName>
    <definedName name="①ｆ">#REF!</definedName>
    <definedName name="①ｇ" localSheetId="20">#REF!</definedName>
    <definedName name="①ｇ" localSheetId="21">#REF!</definedName>
    <definedName name="①ｇ">#REF!</definedName>
    <definedName name="②" localSheetId="20">#REF!</definedName>
    <definedName name="②" localSheetId="21">#REF!</definedName>
    <definedName name="②">#REF!</definedName>
    <definedName name="②ａ" localSheetId="20">#REF!</definedName>
    <definedName name="②ａ" localSheetId="21">#REF!</definedName>
    <definedName name="②ａ">#REF!</definedName>
    <definedName name="②ｃ" localSheetId="20">#REF!</definedName>
    <definedName name="②ｃ" localSheetId="21">#REF!</definedName>
    <definedName name="②ｃ">#REF!</definedName>
    <definedName name="②ｅ" localSheetId="20">#REF!</definedName>
    <definedName name="②ｅ" localSheetId="21">#REF!</definedName>
    <definedName name="②ｅ">#REF!</definedName>
    <definedName name="②ｆ" localSheetId="20">#REF!</definedName>
    <definedName name="②ｆ" localSheetId="21">#REF!</definedName>
    <definedName name="②ｆ">#REF!</definedName>
    <definedName name="②ｇ" localSheetId="20">#REF!</definedName>
    <definedName name="②ｇ" localSheetId="21">#REF!</definedName>
    <definedName name="②ｇ">#REF!</definedName>
    <definedName name="②小計">[49]細目!$F$21</definedName>
    <definedName name="③" localSheetId="20">#REF!</definedName>
    <definedName name="③">#REF!</definedName>
    <definedName name="③もどき" localSheetId="20">#REF!</definedName>
    <definedName name="③もどき">#REF!</definedName>
    <definedName name="③小計">[49]細目!$F$26</definedName>
    <definedName name="④" localSheetId="20">#REF!</definedName>
    <definedName name="④">#REF!</definedName>
    <definedName name="④小計">[49]細目!$F$42</definedName>
    <definedName name="⑤" localSheetId="20">#REF!</definedName>
    <definedName name="⑤">#REF!</definedName>
    <definedName name="⑤小計">[49]細目!$F$57</definedName>
    <definedName name="⑥" localSheetId="20">#REF!</definedName>
    <definedName name="⑥">#REF!</definedName>
    <definedName name="⑥もどき" localSheetId="20">#REF!</definedName>
    <definedName name="⑥もどき">#REF!</definedName>
    <definedName name="⑥小計">[49]細目!$F$61</definedName>
    <definedName name="⑦" localSheetId="20">#REF!</definedName>
    <definedName name="⑦">#REF!</definedName>
    <definedName name="⑦小計">[49]細目!$F$70</definedName>
    <definedName name="⑧" localSheetId="20">#REF!</definedName>
    <definedName name="⑧" localSheetId="21">#REF!</definedName>
    <definedName name="⑧">#REF!</definedName>
    <definedName name="⑧もどき" localSheetId="20">#REF!</definedName>
    <definedName name="⑧もどき">#REF!</definedName>
    <definedName name="⑨もどき" localSheetId="20">#REF!</definedName>
    <definedName name="⑨もどき">#REF!</definedName>
    <definedName name="⑩" localSheetId="20">#REF!</definedName>
    <definedName name="⑩">#REF!</definedName>
    <definedName name="⑫" localSheetId="20">#REF!</definedName>
    <definedName name="⑫" localSheetId="21">#REF!</definedName>
    <definedName name="⑫">#REF!</definedName>
    <definedName name="⑱" localSheetId="20">#REF!</definedName>
    <definedName name="⑱" localSheetId="21">#REF!</definedName>
    <definedName name="⑱">#REF!</definedName>
    <definedName name="Ⅰ期頭">[50]工事概要!$F$4</definedName>
    <definedName name="Ⅱ排水" localSheetId="20">#REF!</definedName>
    <definedName name="Ⅱ排水" localSheetId="21">#REF!</definedName>
    <definedName name="Ⅱ排水">#REF!</definedName>
    <definedName name="a" localSheetId="20">#REF!</definedName>
    <definedName name="A" localSheetId="21">#REF!</definedName>
    <definedName name="A" localSheetId="14">#REF!</definedName>
    <definedName name="a" localSheetId="6">#REF!</definedName>
    <definedName name="A">#REF!</definedName>
    <definedName name="A.GENBA.SIN" localSheetId="20">#REF!</definedName>
    <definedName name="A.GENBA.SIN">#REF!</definedName>
    <definedName name="A.IPPAN" localSheetId="20">#REF!</definedName>
    <definedName name="A.IPPAN">#REF!</definedName>
    <definedName name="A.KYOUTUU.SIN" localSheetId="20">#REF!</definedName>
    <definedName name="A.KYOUTUU.SIN">#REF!</definedName>
    <definedName name="A_A1..A_K31" localSheetId="6">#REF!</definedName>
    <definedName name="A_A1..A_K31">#REF!</definedName>
    <definedName name="A_アセチレン" localSheetId="20">#REF!</definedName>
    <definedName name="A_アセチレン" localSheetId="21">#REF!</definedName>
    <definedName name="A_アセチレン" localSheetId="6">#REF!</definedName>
    <definedName name="A_アセチレン">#REF!</definedName>
    <definedName name="A_プロパンガス" localSheetId="20">#REF!</definedName>
    <definedName name="A_プロパンガス" localSheetId="21">#REF!</definedName>
    <definedName name="A_プロパンガス">#REF!</definedName>
    <definedName name="A_種目別内訳" localSheetId="20">#REF!</definedName>
    <definedName name="A_種目別内訳" localSheetId="21">#REF!</definedName>
    <definedName name="A_種目別内訳">#REF!</definedName>
    <definedName name="A_直接仮設" localSheetId="20">#REF!</definedName>
    <definedName name="A_直接仮設" localSheetId="21">#REF!</definedName>
    <definedName name="A_直接仮設" localSheetId="14">#REF!</definedName>
    <definedName name="A_直接仮設" localSheetId="6">#REF!</definedName>
    <definedName name="A_直接仮設">#REF!</definedName>
    <definedName name="A_入力">#REF!</definedName>
    <definedName name="A000_直接工事費" localSheetId="20">#REF!</definedName>
    <definedName name="A000_直接工事費">#REF!</definedName>
    <definedName name="A1..ZZ2000">#REF!</definedName>
    <definedName name="A1_" localSheetId="20">#REF!</definedName>
    <definedName name="A1_" localSheetId="21">#REF!</definedName>
    <definedName name="A1_">#REF!</definedName>
    <definedName name="A100_24号館改修" localSheetId="20">#REF!</definedName>
    <definedName name="A100_24号館改修">#REF!</definedName>
    <definedName name="A101_直接仮設工事" localSheetId="20">#REF!</definedName>
    <definedName name="A101_直接仮設工事">#REF!</definedName>
    <definedName name="A102_土工事" localSheetId="20">#REF!</definedName>
    <definedName name="A102_土工事">#REF!</definedName>
    <definedName name="A103_地業工事" localSheetId="20">#REF!</definedName>
    <definedName name="A103_地業工事">#REF!</definedName>
    <definedName name="A104_鉄筋工事" localSheetId="20">#REF!</definedName>
    <definedName name="A104_鉄筋工事">#REF!</definedName>
    <definedName name="A105_コンクリート工事" localSheetId="20">#REF!</definedName>
    <definedName name="A105_コンクリート工事">#REF!</definedName>
    <definedName name="A106_鉄骨工事" localSheetId="20">#REF!</definedName>
    <definedName name="A106_鉄骨工事">#REF!</definedName>
    <definedName name="A107_耐震補強工事" localSheetId="20">#REF!</definedName>
    <definedName name="A107_耐震補強工事">#REF!</definedName>
    <definedName name="A108_既製コンクリート工事" localSheetId="20">#REF!</definedName>
    <definedName name="A108_既製コンクリート工事">#REF!</definedName>
    <definedName name="A109_防水工事" localSheetId="20">#REF!</definedName>
    <definedName name="A109_防水工事">#REF!</definedName>
    <definedName name="A110_石工事" localSheetId="20">#REF!</definedName>
    <definedName name="A110_石工事">#REF!</definedName>
    <definedName name="A111_タイル工事" localSheetId="20">#REF!</definedName>
    <definedName name="A111_タイル工事">#REF!</definedName>
    <definedName name="A112_木工事" localSheetId="20">#REF!</definedName>
    <definedName name="A112_木工事">#REF!</definedName>
    <definedName name="A113_屋根及びとい工事" localSheetId="20">#REF!</definedName>
    <definedName name="A113_屋根及びとい工事">#REF!</definedName>
    <definedName name="A114_金属工事" localSheetId="20">#REF!</definedName>
    <definedName name="A114_金属工事">#REF!</definedName>
    <definedName name="A115_左官工事" localSheetId="20">#REF!</definedName>
    <definedName name="A115_左官工事">#REF!</definedName>
    <definedName name="A116_建具工事" localSheetId="20">#REF!</definedName>
    <definedName name="A116_建具工事">#REF!</definedName>
    <definedName name="A11601_アルミニウム製建具" localSheetId="20">#REF!</definedName>
    <definedName name="A11601_アルミニウム製建具">#REF!</definedName>
    <definedName name="A11602_鋼製建具" localSheetId="20">#REF!</definedName>
    <definedName name="A11602_鋼製建具">#REF!</definedName>
    <definedName name="A11603_鋼製軽量建具" localSheetId="20">#REF!</definedName>
    <definedName name="A11603_鋼製軽量建具">#REF!</definedName>
    <definedName name="A11604_ステンレス製建具" localSheetId="20">#REF!</definedName>
    <definedName name="A11604_ステンレス製建具">#REF!</definedName>
    <definedName name="A11605_重量シャッター" localSheetId="20">#REF!</definedName>
    <definedName name="A11605_重量シャッター">#REF!</definedName>
    <definedName name="A11606_可動間仕切" localSheetId="20">#REF!</definedName>
    <definedName name="A11606_可動間仕切">#REF!</definedName>
    <definedName name="A11607_移動間仕切" localSheetId="20">#REF!</definedName>
    <definedName name="A11607_移動間仕切">#REF!</definedName>
    <definedName name="A11608_トイレブース" localSheetId="20">#REF!</definedName>
    <definedName name="A11608_トイレブース">#REF!</definedName>
    <definedName name="A11609_硝子" localSheetId="20">#REF!</definedName>
    <definedName name="A11609_硝子">#REF!</definedName>
    <definedName name="A117_カーテンウォール工事" localSheetId="20">#REF!</definedName>
    <definedName name="A117_カーテンウォール工事">#REF!</definedName>
    <definedName name="A118_塗装工事" localSheetId="20">#REF!</definedName>
    <definedName name="A118_塗装工事">#REF!</definedName>
    <definedName name="A119_内装工事" localSheetId="20">#REF!</definedName>
    <definedName name="A119_内装工事">#REF!</definedName>
    <definedName name="A120_ユニット及びその他工事" localSheetId="20">#REF!</definedName>
    <definedName name="A120_ユニット及びその他工事">#REF!</definedName>
    <definedName name="A121_排水工事" localSheetId="20">#REF!</definedName>
    <definedName name="A121_排水工事">#REF!</definedName>
    <definedName name="A122_舗装工事" localSheetId="20">#REF!</definedName>
    <definedName name="A122_舗装工事">#REF!</definedName>
    <definedName name="A123_植栽工事" localSheetId="20">#REF!</definedName>
    <definedName name="A123_植栽工事">#REF!</definedName>
    <definedName name="A123給湯" localSheetId="20">#REF!</definedName>
    <definedName name="A123給湯" localSheetId="21">#REF!</definedName>
    <definedName name="A123給湯" localSheetId="14">#REF!</definedName>
    <definedName name="A123給湯" localSheetId="6">#REF!</definedName>
    <definedName name="A123給湯">#REF!</definedName>
    <definedName name="A123暖房" localSheetId="20">#REF!</definedName>
    <definedName name="A123暖房" localSheetId="21">#REF!</definedName>
    <definedName name="A123暖房" localSheetId="14">#REF!</definedName>
    <definedName name="A123暖房" localSheetId="6">#REF!</definedName>
    <definedName name="A123暖房">#REF!</definedName>
    <definedName name="A124_既設撤去工事" localSheetId="20">#REF!</definedName>
    <definedName name="A124_既設撤去工事">#REF!</definedName>
    <definedName name="A134給水" localSheetId="20">#REF!</definedName>
    <definedName name="A134給水" localSheetId="21">#REF!</definedName>
    <definedName name="A134給水" localSheetId="14">#REF!</definedName>
    <definedName name="A134給水" localSheetId="6">#REF!</definedName>
    <definedName name="A134給水">#REF!</definedName>
    <definedName name="A16..ZZ2000">#REF!</definedName>
    <definedName name="A16382あ１" localSheetId="20">[51]A01!#REF!</definedName>
    <definedName name="A16382あ１">[51]A01!#REF!</definedName>
    <definedName name="A169排水" localSheetId="20">#REF!</definedName>
    <definedName name="A169排水" localSheetId="21">#REF!</definedName>
    <definedName name="A169排水" localSheetId="14">#REF!</definedName>
    <definedName name="A169排水" localSheetId="6">#REF!</definedName>
    <definedName name="A169排水">#REF!</definedName>
    <definedName name="A1A" localSheetId="21">#REF!</definedName>
    <definedName name="A1A">#REF!</definedName>
    <definedName name="A1B" localSheetId="21">#REF!</definedName>
    <definedName name="A1B">#REF!</definedName>
    <definedName name="A1C" localSheetId="21">#REF!</definedName>
    <definedName name="A1C">#REF!</definedName>
    <definedName name="A２２×１５９６" localSheetId="20">#REF!</definedName>
    <definedName name="A２２×１５９６" localSheetId="21">#REF!</definedName>
    <definedName name="A２２×１５９６">#REF!</definedName>
    <definedName name="A２２×Ａ１５９５" localSheetId="20">#REF!</definedName>
    <definedName name="A２２×Ａ１５９５" localSheetId="21">#REF!</definedName>
    <definedName name="A２２×Ａ１５９５">#REF!</definedName>
    <definedName name="A225器具" localSheetId="20">#REF!</definedName>
    <definedName name="A225器具" localSheetId="21">#REF!</definedName>
    <definedName name="A225器具" localSheetId="14">#REF!</definedName>
    <definedName name="A225器具" localSheetId="6">#REF!</definedName>
    <definedName name="A225器具">#REF!</definedName>
    <definedName name="A240消火" localSheetId="20">#REF!</definedName>
    <definedName name="A240消火" localSheetId="21">#REF!</definedName>
    <definedName name="A240消火" localSheetId="14">#REF!</definedName>
    <definedName name="A240消火" localSheetId="6">#REF!</definedName>
    <definedName name="A240消火">#REF!</definedName>
    <definedName name="A291ＯＭ" localSheetId="20">#REF!</definedName>
    <definedName name="A291ＯＭ" localSheetId="21">#REF!</definedName>
    <definedName name="A291ＯＭ" localSheetId="14">#REF!</definedName>
    <definedName name="A291ＯＭ" localSheetId="6">#REF!</definedName>
    <definedName name="A291ＯＭ">#REF!</definedName>
    <definedName name="A2A" localSheetId="21">#REF!</definedName>
    <definedName name="A2A">#REF!</definedName>
    <definedName name="A2B" localSheetId="21">#REF!</definedName>
    <definedName name="A2B">#REF!</definedName>
    <definedName name="A2C" localSheetId="21">#REF!</definedName>
    <definedName name="A2C">#REF!</definedName>
    <definedName name="A2率">#REF!</definedName>
    <definedName name="A302管理棟給水改修" localSheetId="20">#REF!</definedName>
    <definedName name="A302管理棟給水改修" localSheetId="21">#REF!</definedName>
    <definedName name="A302管理棟給水改修" localSheetId="14">#REF!</definedName>
    <definedName name="A302管理棟給水改修" localSheetId="6">#REF!</definedName>
    <definedName name="A302管理棟給水改修">#REF!</definedName>
    <definedName name="A315物質給水" localSheetId="20">#REF!</definedName>
    <definedName name="A315物質給水" localSheetId="21">#REF!</definedName>
    <definedName name="A315物質給水" localSheetId="14">#REF!</definedName>
    <definedName name="A315物質給水" localSheetId="6">#REF!</definedName>
    <definedName name="A315物質給水">#REF!</definedName>
    <definedName name="A328電気給水" localSheetId="20">#REF!</definedName>
    <definedName name="A328電気給水" localSheetId="21">#REF!</definedName>
    <definedName name="A328電気給水" localSheetId="14">#REF!</definedName>
    <definedName name="A328電気給水" localSheetId="6">#REF!</definedName>
    <definedName name="A328電気給水">#REF!</definedName>
    <definedName name="A353屋外暖房" localSheetId="20">#REF!</definedName>
    <definedName name="A353屋外暖房" localSheetId="21">#REF!</definedName>
    <definedName name="A353屋外暖房" localSheetId="14">#REF!</definedName>
    <definedName name="A353屋外暖房" localSheetId="6">#REF!</definedName>
    <definedName name="A353屋外暖房">#REF!</definedName>
    <definedName name="A381屋外給水" localSheetId="20">#REF!</definedName>
    <definedName name="A381屋外給水" localSheetId="21">#REF!</definedName>
    <definedName name="A381屋外給水" localSheetId="14">#REF!</definedName>
    <definedName name="A381屋外給水" localSheetId="6">#REF!</definedName>
    <definedName name="A381屋外給水">#REF!</definedName>
    <definedName name="A425屋外排水" localSheetId="20">#REF!</definedName>
    <definedName name="A425屋外排水" localSheetId="21">#REF!</definedName>
    <definedName name="A425屋外排水" localSheetId="14">#REF!</definedName>
    <definedName name="A425屋外排水" localSheetId="6">#REF!</definedName>
    <definedName name="A425屋外排水">#REF!</definedName>
    <definedName name="A44T" localSheetId="20" hidden="1">{"49)～52)代価表",#N/A,FALSE,"49)～52)";"49)～52)一覧表",#N/A,FALSE,"49)～52)"}</definedName>
    <definedName name="A44T" localSheetId="13" hidden="1">{"49)～52)代価表",#N/A,FALSE,"49)～52)";"49)～52)一覧表",#N/A,FALSE,"49)～52)"}</definedName>
    <definedName name="A44T" localSheetId="21" hidden="1">{"49)～52)代価表",#N/A,FALSE,"49)～52)";"49)～52)一覧表",#N/A,FALSE,"49)～52)"}</definedName>
    <definedName name="A44T" localSheetId="6" hidden="1">{"49)～52)代価表",#N/A,FALSE,"49)～52)";"49)～52)一覧表",#N/A,FALSE,"49)～52)"}</definedName>
    <definedName name="A44T" hidden="1">{"49)～52)代価表",#N/A,FALSE,"49)～52)";"49)～52)一覧表",#N/A,FALSE,"49)～52)"}</definedName>
    <definedName name="A460屋外消火" localSheetId="20">#REF!</definedName>
    <definedName name="A460屋外消火" localSheetId="21">#REF!</definedName>
    <definedName name="A460屋外消火" localSheetId="14">#REF!</definedName>
    <definedName name="A460屋外消火" localSheetId="6">#REF!</definedName>
    <definedName name="A460屋外消火">#REF!</definedName>
    <definedName name="A465屋外ガス" localSheetId="20">#REF!</definedName>
    <definedName name="A465屋外ガス" localSheetId="21">#REF!</definedName>
    <definedName name="A465屋外ガス" localSheetId="14">#REF!</definedName>
    <definedName name="A465屋外ガス" localSheetId="6">#REF!</definedName>
    <definedName name="A465屋外ガス">#REF!</definedName>
    <definedName name="A46空調配管" localSheetId="20">#REF!</definedName>
    <definedName name="A46空調配管" localSheetId="21">#REF!</definedName>
    <definedName name="A46空調配管" localSheetId="14">#REF!</definedName>
    <definedName name="A46空調配管" localSheetId="6">#REF!</definedName>
    <definedName name="A46空調配管">#REF!</definedName>
    <definedName name="A486屋外電気" localSheetId="20">#REF!</definedName>
    <definedName name="A486屋外電気" localSheetId="21">#REF!</definedName>
    <definedName name="A486屋外電気" localSheetId="14">#REF!</definedName>
    <definedName name="A486屋外電気" localSheetId="6">#REF!</definedName>
    <definedName name="A486屋外電気">#REF!</definedName>
    <definedName name="A4空調機器" localSheetId="20">#REF!</definedName>
    <definedName name="A4空調機器" localSheetId="21">#REF!</definedName>
    <definedName name="A4空調機器" localSheetId="14">#REF!</definedName>
    <definedName name="A4空調機器" localSheetId="6">#REF!</definedName>
    <definedName name="A4空調機器">#REF!</definedName>
    <definedName name="A69換気" localSheetId="20">#REF!</definedName>
    <definedName name="A69換気" localSheetId="21">#REF!</definedName>
    <definedName name="A69換気" localSheetId="14">#REF!</definedName>
    <definedName name="A69換気" localSheetId="6">#REF!</definedName>
    <definedName name="A69換気">#REF!</definedName>
    <definedName name="AA" localSheetId="20">#REF!</definedName>
    <definedName name="AA" localSheetId="21">#REF!</definedName>
    <definedName name="aa">#REF!</definedName>
    <definedName name="aaa" localSheetId="20">#REF!</definedName>
    <definedName name="aaa" localSheetId="21">#REF!</definedName>
    <definedName name="aaa" localSheetId="6">[52]細目!#REF!</definedName>
    <definedName name="aaa">[53]科目!$N$1:$S$1</definedName>
    <definedName name="aaaa" localSheetId="20">[54]細目!$B$3:$R$662</definedName>
    <definedName name="AAAA" localSheetId="21">#REF!</definedName>
    <definedName name="aaaa">#N/A</definedName>
    <definedName name="AAAAA" localSheetId="20">#REF!</definedName>
    <definedName name="aaaaa" localSheetId="13" hidden="1">#REF!</definedName>
    <definedName name="aaaaa" localSheetId="21" hidden="1">#REF!</definedName>
    <definedName name="aaaaa" localSheetId="6" hidden="1">#REF!</definedName>
    <definedName name="aaaaa" localSheetId="18" hidden="1">#REF!</definedName>
    <definedName name="aaaaa" localSheetId="17" hidden="1">#REF!</definedName>
    <definedName name="aaaaa" localSheetId="15" hidden="1">#REF!</definedName>
    <definedName name="aaaaa" localSheetId="19" hidden="1">#REF!</definedName>
    <definedName name="aaaaa" localSheetId="16" hidden="1">#REF!</definedName>
    <definedName name="aaaaa" hidden="1">#REF!</definedName>
    <definedName name="aaaaaa" localSheetId="20">#REF!</definedName>
    <definedName name="aaaaaa" localSheetId="21">#REF!</definedName>
    <definedName name="aaaaaa" localSheetId="6">#REF!</definedName>
    <definedName name="aaaaaa">#REF!</definedName>
    <definedName name="aaaaAaa" localSheetId="20">[55]細目!#REF!</definedName>
    <definedName name="aaaaAaa" localSheetId="21">[55]細目!#REF!</definedName>
    <definedName name="aaaaAaa" localSheetId="6">[52]細目!#REF!</definedName>
    <definedName name="aaaaAaa">#REF!</definedName>
    <definedName name="AAAAAAAA" localSheetId="20">#REF!</definedName>
    <definedName name="AAAAAAAA" localSheetId="21">#REF!</definedName>
    <definedName name="aaaaaaaa" localSheetId="6">#REF!</definedName>
    <definedName name="aaaaaaaa">#REF!</definedName>
    <definedName name="AAAAAAAAA" localSheetId="20">#REF!</definedName>
    <definedName name="AAAAAAAAA" localSheetId="21">#REF!</definedName>
    <definedName name="aaaaaaaaa" localSheetId="6" hidden="1">#REF!</definedName>
    <definedName name="aaaaaaaaa" hidden="1">#REF!</definedName>
    <definedName name="AAAAAAAAAA" localSheetId="20">#REF!</definedName>
    <definedName name="AAAAAAAAAA">#REF!</definedName>
    <definedName name="AAAAAAAAAAA" localSheetId="20">#REF!</definedName>
    <definedName name="AAAAAAAAAAA">#REF!</definedName>
    <definedName name="ＡＡＡＡＡＡＡＡＡＡＡＡ">[56]物価･資料!$IT$662:$IT$662</definedName>
    <definedName name="aaaaaaaaaaaaa">#REF!</definedName>
    <definedName name="aaaaaaaaaaaaaaa" localSheetId="6" hidden="1">#REF!</definedName>
    <definedName name="aaaaaaaaaaaaaaa" localSheetId="18" hidden="1">#REF!</definedName>
    <definedName name="aaaaaaaaaaaaaaa" localSheetId="17" hidden="1">#REF!</definedName>
    <definedName name="aaaaaaaaaaaaaaa" localSheetId="15" hidden="1">#REF!</definedName>
    <definedName name="aaaaaaaaaaaaaaa" localSheetId="19" hidden="1">#REF!</definedName>
    <definedName name="aaaaaaaaaaaaaaa" localSheetId="16" hidden="1">#REF!</definedName>
    <definedName name="aaaaaaaaaaaaaaa" hidden="1">#REF!</definedName>
    <definedName name="aaaaaaaaaaaaaaaaaaaaaa">[57]物価･資料!$IT$662:$IT$662</definedName>
    <definedName name="aaaaaaaaaaaaaaaaaaaaaaaaaaaaaaaaaaaaaa" localSheetId="20">#REF!</definedName>
    <definedName name="aaaaaaaaaaaaaaaaaaaaaaaaaaaaaaaaaaaaaa" localSheetId="21">#REF!</definedName>
    <definedName name="aaaaaaaaaaaaaaaaaaaaaaaaaaaaaaaaaaaaaa" localSheetId="6">#REF!</definedName>
    <definedName name="aaaaaaaaaaaaaaaaaaaaaaaaaaaaaaaaaaaaaa">#REF!</definedName>
    <definedName name="aaaaaaaaaaaaaaaabbbb" localSheetId="6" hidden="1">#REF!</definedName>
    <definedName name="aaaaaaaaaaaaaaaabbbb" hidden="1">#REF!</definedName>
    <definedName name="aaabaaaaaaaaaaaaaaaaaaaaaa" localSheetId="20" hidden="1">#REF!</definedName>
    <definedName name="aaabaaaaaaaaaaaaaaaaaaaaaa" localSheetId="21" hidden="1">#REF!</definedName>
    <definedName name="aaabaaaaaaaaaaaaaaaaaaaaaa" localSheetId="6" hidden="1">#REF!</definedName>
    <definedName name="aaabaaaaaaaaaaaaaaaaaaaaaa" hidden="1">#REF!</definedName>
    <definedName name="aaao" localSheetId="20">#REF!</definedName>
    <definedName name="aaao" localSheetId="21">#REF!</definedName>
    <definedName name="aaao">#REF!</definedName>
    <definedName name="aaああああ" localSheetId="20">#REF!</definedName>
    <definedName name="aaああああ" localSheetId="21">#REF!</definedName>
    <definedName name="aaああああ">#REF!</definedName>
    <definedName name="AAﾀｲﾌﾟ" localSheetId="20">[58]細目!#REF!</definedName>
    <definedName name="AAﾀｲﾌﾟ" localSheetId="21">[58]細目!#REF!</definedName>
    <definedName name="AAﾀｲﾌﾟ" localSheetId="6">[59]細目!#REF!</definedName>
    <definedName name="AAﾀｲﾌﾟ">#REF!</definedName>
    <definedName name="AB">#REF!</definedName>
    <definedName name="AB1601..AB1602_" localSheetId="20">[60]ガラリ!#REF!</definedName>
    <definedName name="AB1601..AB1602_" localSheetId="21">[60]ガラリ!#REF!</definedName>
    <definedName name="AB1601..AB1602_" localSheetId="6">[60]ガラリ!#REF!</definedName>
    <definedName name="AB1601..AB1602_">#REF!</definedName>
    <definedName name="aba" localSheetId="6">#REF!</definedName>
    <definedName name="aba">#REF!</definedName>
    <definedName name="ababababababababaaaaaaaaaaaaaaaaaaa" localSheetId="21">'[61]  表シート  '!$G$107</definedName>
    <definedName name="ababababababababaaaaaaaaaaaaaaaaaaa" localSheetId="6">'[61]  表シート  '!$G$107</definedName>
    <definedName name="ababababababababaaaaaaaaaaaaaaaaaaa">#REF!</definedName>
    <definedName name="abb" localSheetId="6">#REF!</definedName>
    <definedName name="abb">#REF!</definedName>
    <definedName name="ａｂｃ" localSheetId="20">[62]細目!#REF!</definedName>
    <definedName name="ABC" localSheetId="21">#REF!</definedName>
    <definedName name="ABC" localSheetId="14">#REF!</definedName>
    <definedName name="ABC" localSheetId="6">#REF!</definedName>
    <definedName name="ABC">#REF!</definedName>
    <definedName name="abcd">#REF!</definedName>
    <definedName name="abcdefg">#REF!</definedName>
    <definedName name="ABCDEFGHIJK" localSheetId="21">#REF!</definedName>
    <definedName name="abcdefghijk">#REF!</definedName>
    <definedName name="abp" localSheetId="6">#REF!</definedName>
    <definedName name="abp">#REF!</definedName>
    <definedName name="AC">[63]電気２!#REF!</definedName>
    <definedName name="acccca" localSheetId="20">#REF!</definedName>
    <definedName name="acccca" localSheetId="21">#REF!</definedName>
    <definedName name="acccca">#REF!</definedName>
    <definedName name="AccessDatabase" hidden="1">"C:\My Documents\キンニャモニャセンター計算集計1.mdb"</definedName>
    <definedName name="AD" localSheetId="20">[63]電気４!#REF!</definedName>
    <definedName name="ad">[64]概算!#REF!</definedName>
    <definedName name="AE">[63]電気２!#REF!</definedName>
    <definedName name="AER" localSheetId="20" hidden="1">{"1)～27)一覧表",#N/A,FALSE,"1)～27)";"1)～27)代価表",#N/A,FALSE,"1)～27)"}</definedName>
    <definedName name="AER" localSheetId="13" hidden="1">{"1)～27)一覧表",#N/A,FALSE,"1)～27)";"1)～27)代価表",#N/A,FALSE,"1)～27)"}</definedName>
    <definedName name="AER" localSheetId="21" hidden="1">{"1)～27)一覧表",#N/A,FALSE,"1)～27)";"1)～27)代価表",#N/A,FALSE,"1)～27)"}</definedName>
    <definedName name="AER" localSheetId="6" hidden="1">{"1)～27)一覧表",#N/A,FALSE,"1)～27)";"1)～27)代価表",#N/A,FALSE,"1)～27)"}</definedName>
    <definedName name="AER" hidden="1">{"1)～27)一覧表",#N/A,FALSE,"1)～27)";"1)～27)代価表",#N/A,FALSE,"1)～27)"}</definedName>
    <definedName name="AERT" localSheetId="20" hidden="1">{"54)～56)一覧表",#N/A,FALSE,"54)～56)";"５４）～56)代価表",#N/A,FALSE,"54)～56)"}</definedName>
    <definedName name="AERT" localSheetId="13" hidden="1">{"54)～56)一覧表",#N/A,FALSE,"54)～56)";"５４）～56)代価表",#N/A,FALSE,"54)～56)"}</definedName>
    <definedName name="AERT" localSheetId="21" hidden="1">{"54)～56)一覧表",#N/A,FALSE,"54)～56)";"５４）～56)代価表",#N/A,FALSE,"54)～56)"}</definedName>
    <definedName name="AERT" localSheetId="6" hidden="1">{"54)～56)一覧表",#N/A,FALSE,"54)～56)";"５４）～56)代価表",#N/A,FALSE,"54)～56)"}</definedName>
    <definedName name="AERT" hidden="1">{"54)～56)一覧表",#N/A,FALSE,"54)～56)";"５４）～56)代価表",#N/A,FALSE,"54)～56)"}</definedName>
    <definedName name="AF">[63]電気２!#REF!</definedName>
    <definedName name="AFA">[65]代価表!$K$38</definedName>
    <definedName name="AFD">[65]代価表!$K$133</definedName>
    <definedName name="AFDAEW">[65]代価表!$K$209</definedName>
    <definedName name="AFDAN">[65]代価表!$K$57</definedName>
    <definedName name="AG">[63]電気２!#REF!</definedName>
    <definedName name="AGAW">[65]代価表!$K$57</definedName>
    <definedName name="AGW">[65]内訳書２!$K$532</definedName>
    <definedName name="AGWA">[65]代価表!$K$114</definedName>
    <definedName name="AH">[63]電気４!#REF!</definedName>
    <definedName name="aho">[66]細目!$R$5:$R$548</definedName>
    <definedName name="AI">#REF!</definedName>
    <definedName name="AJ">[63]電気２!#REF!</definedName>
    <definedName name="AK" localSheetId="20">#REF!</definedName>
    <definedName name="AK">#REF!</definedName>
    <definedName name="akb" localSheetId="20">#N/A</definedName>
    <definedName name="akb" localSheetId="21">'撤去 '!akb</definedName>
    <definedName name="akb">#N/A</definedName>
    <definedName name="akhueihf">#REF!</definedName>
    <definedName name="al">[64]概算!#REF!</definedName>
    <definedName name="all" localSheetId="20">#REF!</definedName>
    <definedName name="all" localSheetId="21">#REF!</definedName>
    <definedName name="all" localSheetId="6">#REF!</definedName>
    <definedName name="all">#REF!</definedName>
    <definedName name="Ａｌｌｌ">[56]物価･資料!$IT$660:$IT$660</definedName>
    <definedName name="Anzen" localSheetId="6">[67]!Anzen</definedName>
    <definedName name="Anzen">#REF!</definedName>
    <definedName name="aoa" localSheetId="20">#REF!</definedName>
    <definedName name="aoa" localSheetId="21">#REF!</definedName>
    <definedName name="aoa" localSheetId="6">#REF!</definedName>
    <definedName name="aoa">#REF!</definedName>
    <definedName name="aoaao" localSheetId="20">#REF!</definedName>
    <definedName name="aoaao" localSheetId="21">#REF!</definedName>
    <definedName name="aoaao" localSheetId="6">#REF!</definedName>
    <definedName name="aoaao">#REF!</definedName>
    <definedName name="APRNOUT" localSheetId="20">[68]!APRNOUT</definedName>
    <definedName name="APRNOUT" localSheetId="21">[68]!APRNOUT</definedName>
    <definedName name="APRNOUT" localSheetId="6">[68]!APRNOUT</definedName>
    <definedName name="APRNOUT">#REF!</definedName>
    <definedName name="aq" localSheetId="20">#REF!</definedName>
    <definedName name="aq" localSheetId="21">#REF!</definedName>
    <definedName name="aq" localSheetId="6">#REF!</definedName>
    <definedName name="aq">#REF!</definedName>
    <definedName name="AREA" localSheetId="20">[69]×!#REF!</definedName>
    <definedName name="AREA" localSheetId="21">[69]×!#REF!</definedName>
    <definedName name="AREA" localSheetId="6">[69]×!#REF!</definedName>
    <definedName name="AREA">#REF!</definedName>
    <definedName name="AREA_1" localSheetId="6">#REF!</definedName>
    <definedName name="AREA_1">#REF!</definedName>
    <definedName name="AREA_2" localSheetId="6">#REF!</definedName>
    <definedName name="AREA_2">#REF!</definedName>
    <definedName name="AREA_3" localSheetId="6">#REF!</definedName>
    <definedName name="AREA_3">#REF!</definedName>
    <definedName name="AREA_4">#REF!</definedName>
    <definedName name="Area_A">#REF!</definedName>
    <definedName name="Area_B">#REF!</definedName>
    <definedName name="Area_C">#REF!</definedName>
    <definedName name="Area_D">#REF!</definedName>
    <definedName name="AS" localSheetId="20">#REF!</definedName>
    <definedName name="as" localSheetId="13" hidden="1">#REF!</definedName>
    <definedName name="as" localSheetId="21" hidden="1">#REF!</definedName>
    <definedName name="as" localSheetId="6">#REF!</definedName>
    <definedName name="as" hidden="1">#REF!</definedName>
    <definedName name="asas">#N/A</definedName>
    <definedName name="asasdksdui">#REF!</definedName>
    <definedName name="asdf" localSheetId="20">#N/A</definedName>
    <definedName name="asdf" localSheetId="21">'撤去 '!asdf</definedName>
    <definedName name="asdf">#N/A</definedName>
    <definedName name="ASDVIUI" localSheetId="20">#REF!</definedName>
    <definedName name="ASDVIUI">#REF!</definedName>
    <definedName name="ASGWE">[65]代価表!$K$133</definedName>
    <definedName name="ASI">#REF!</definedName>
    <definedName name="ATC_工事名" localSheetId="14">#REF!</definedName>
    <definedName name="ATC_工事名" localSheetId="6">#REF!</definedName>
    <definedName name="ATC_工事名">#REF!</definedName>
    <definedName name="atuc" localSheetId="20">#REF!</definedName>
    <definedName name="atuc">#REF!</definedName>
    <definedName name="AUTOEXEC">#REF!</definedName>
    <definedName name="AWA" localSheetId="20">#REF!</definedName>
    <definedName name="AWA">#REF!</definedName>
    <definedName name="AWB" localSheetId="20">#REF!</definedName>
    <definedName name="AWB">#REF!</definedName>
    <definedName name="AWE" localSheetId="20" hidden="1">{"49)～52)代価表",#N/A,FALSE,"49)～52)";"49)～52)一覧表",#N/A,FALSE,"49)～52)"}</definedName>
    <definedName name="AWE" localSheetId="13" hidden="1">{"49)～52)代価表",#N/A,FALSE,"49)～52)";"49)～52)一覧表",#N/A,FALSE,"49)～52)"}</definedName>
    <definedName name="AWE" localSheetId="21" hidden="1">{"49)～52)代価表",#N/A,FALSE,"49)～52)";"49)～52)一覧表",#N/A,FALSE,"49)～52)"}</definedName>
    <definedName name="AWE" localSheetId="6" hidden="1">{"49)～52)代価表",#N/A,FALSE,"49)～52)";"49)～52)一覧表",#N/A,FALSE,"49)～52)"}</definedName>
    <definedName name="AWE" hidden="1">{"49)～52)代価表",#N/A,FALSE,"49)～52)";"49)～52)一覧表",#N/A,FALSE,"49)～52)"}</definedName>
    <definedName name="AWER" localSheetId="20" hidden="1">{"44)～46)一覧表印刷",#N/A,FALSE,"44)～46)";"44)～46)代価表印刷",#N/A,FALSE,"44)～46)"}</definedName>
    <definedName name="AWER" localSheetId="13" hidden="1">{"44)～46)一覧表印刷",#N/A,FALSE,"44)～46)";"44)～46)代価表印刷",#N/A,FALSE,"44)～46)"}</definedName>
    <definedName name="AWER" localSheetId="21" hidden="1">{"44)～46)一覧表印刷",#N/A,FALSE,"44)～46)";"44)～46)代価表印刷",#N/A,FALSE,"44)～46)"}</definedName>
    <definedName name="AWER" localSheetId="6" hidden="1">{"44)～46)一覧表印刷",#N/A,FALSE,"44)～46)";"44)～46)代価表印刷",#N/A,FALSE,"44)～46)"}</definedName>
    <definedName name="AWER" hidden="1">{"44)～46)一覧表印刷",#N/A,FALSE,"44)～46)";"44)～46)代価表印刷",#N/A,FALSE,"44)～46)"}</definedName>
    <definedName name="AWGAW">[65]代価表!$K$209</definedName>
    <definedName name="AWGW">[65]内訳書２!$K$209</definedName>
    <definedName name="AWGWA">[65]内訳書２!$K$361</definedName>
    <definedName name="AWS">[65]内訳書２!$K$37</definedName>
    <definedName name="AWX">#REF!</definedName>
    <definedName name="ax" localSheetId="13" hidden="1">#REF!</definedName>
    <definedName name="ax" localSheetId="6" hidden="1">#REF!</definedName>
    <definedName name="ax" localSheetId="18" hidden="1">#REF!</definedName>
    <definedName name="ax" localSheetId="17" hidden="1">#REF!</definedName>
    <definedName name="ax" localSheetId="15" hidden="1">#REF!</definedName>
    <definedName name="ax" localSheetId="19" hidden="1">#REF!</definedName>
    <definedName name="ax" localSheetId="16" hidden="1">#REF!</definedName>
    <definedName name="ax" hidden="1">#REF!</definedName>
    <definedName name="AXIA">#REF!</definedName>
    <definedName name="ayj" localSheetId="20">#REF!</definedName>
    <definedName name="ayj">#REF!</definedName>
    <definedName name="AZ" localSheetId="20">#REF!</definedName>
    <definedName name="AZ" localSheetId="21">#REF!</definedName>
    <definedName name="az" hidden="1">#REF!</definedName>
    <definedName name="azai">#REF!</definedName>
    <definedName name="Ａあ">#REF!</definedName>
    <definedName name="Aｺﾝ" localSheetId="20">#REF!</definedName>
    <definedName name="Aｺﾝ" localSheetId="21">#REF!</definedName>
    <definedName name="Aｺﾝ" localSheetId="14">#REF!</definedName>
    <definedName name="Aｺﾝ" localSheetId="6">#REF!</definedName>
    <definedName name="Aｺﾝ">#REF!</definedName>
    <definedName name="Aﾀｲﾌﾟ" localSheetId="20">[58]細目!#REF!</definedName>
    <definedName name="Aﾀｲﾌﾟ" localSheetId="21">[58]細目!#REF!</definedName>
    <definedName name="Aﾀｲﾌﾟ" localSheetId="6">[59]細目!#REF!</definedName>
    <definedName name="Aﾀｲﾌﾟ">#REF!</definedName>
    <definedName name="Aの1">#REF!</definedName>
    <definedName name="Aの2">#REF!</definedName>
    <definedName name="A屋根" localSheetId="20">#REF!</definedName>
    <definedName name="A屋根" localSheetId="21">#REF!</definedName>
    <definedName name="A屋根" localSheetId="14">#REF!</definedName>
    <definedName name="A屋根" localSheetId="6">#REF!</definedName>
    <definedName name="A屋根">#REF!</definedName>
    <definedName name="A仮設" localSheetId="20">#REF!</definedName>
    <definedName name="A仮設" localSheetId="21">#REF!</definedName>
    <definedName name="A仮設" localSheetId="14">#REF!</definedName>
    <definedName name="A仮設" localSheetId="6">#REF!</definedName>
    <definedName name="A仮設">#REF!</definedName>
    <definedName name="A科目印刷設事" localSheetId="20">[58]細目!#REF!</definedName>
    <definedName name="A科目印刷設事" localSheetId="21">[58]細目!#REF!</definedName>
    <definedName name="A科目印刷設事" localSheetId="6">[59]細目!#REF!</definedName>
    <definedName name="A科目印刷設事">#REF!</definedName>
    <definedName name="A外建" localSheetId="20">#REF!</definedName>
    <definedName name="A外建" localSheetId="21">#REF!</definedName>
    <definedName name="A外建" localSheetId="14">#REF!</definedName>
    <definedName name="A外建" localSheetId="6">#REF!</definedName>
    <definedName name="A外建">#REF!</definedName>
    <definedName name="A外構" localSheetId="20">#REF!</definedName>
    <definedName name="A外構" localSheetId="21">#REF!</definedName>
    <definedName name="A外構" localSheetId="14">#REF!</definedName>
    <definedName name="A外構" localSheetId="6">#REF!</definedName>
    <definedName name="A外構">#REF!</definedName>
    <definedName name="Ａ金額" localSheetId="20">#REF!</definedName>
    <definedName name="Ａ金額" localSheetId="21">#REF!</definedName>
    <definedName name="Ａ金額" localSheetId="6">#REF!</definedName>
    <definedName name="Ａ金額">#REF!</definedName>
    <definedName name="A金属" localSheetId="20">#REF!</definedName>
    <definedName name="A金属" localSheetId="21">#REF!</definedName>
    <definedName name="A金属" localSheetId="14">#REF!</definedName>
    <definedName name="A金属" localSheetId="6">#REF!</definedName>
    <definedName name="A金属">#REF!</definedName>
    <definedName name="A型枠" localSheetId="20">#REF!</definedName>
    <definedName name="A型枠" localSheetId="21">#REF!</definedName>
    <definedName name="A型枠" localSheetId="14">#REF!</definedName>
    <definedName name="A型枠" localSheetId="6">#REF!</definedName>
    <definedName name="A型枠">#REF!</definedName>
    <definedName name="Ａ契約" localSheetId="20">#REF!</definedName>
    <definedName name="Ａ契約" localSheetId="21">#REF!</definedName>
    <definedName name="Ａ契約">#REF!</definedName>
    <definedName name="Ａ経費" localSheetId="20">#REF!</definedName>
    <definedName name="Ａ経費" localSheetId="21">#REF!</definedName>
    <definedName name="Ａ経費">#REF!</definedName>
    <definedName name="Ａ経費撤去_器具" localSheetId="20">#REF!</definedName>
    <definedName name="Ａ経費撤去_器具" localSheetId="21">#REF!</definedName>
    <definedName name="Ａ経費撤去_器具">#REF!</definedName>
    <definedName name="Ａ経費撤去_配線" localSheetId="20">#REF!</definedName>
    <definedName name="Ａ経費撤去_配線" localSheetId="21">#REF!</definedName>
    <definedName name="Ａ経費撤去_配線">#REF!</definedName>
    <definedName name="A杭" localSheetId="20">#REF!</definedName>
    <definedName name="A杭" localSheetId="21">#REF!</definedName>
    <definedName name="A杭" localSheetId="14">#REF!</definedName>
    <definedName name="A杭" localSheetId="6">#REF!</definedName>
    <definedName name="A杭">#REF!</definedName>
    <definedName name="Ａ合計金額" localSheetId="20">#REF!</definedName>
    <definedName name="Ａ合計金額" localSheetId="21">#REF!</definedName>
    <definedName name="Ａ合計金額">#REF!</definedName>
    <definedName name="A左官" localSheetId="20">#REF!</definedName>
    <definedName name="A左官" localSheetId="21">#REF!</definedName>
    <definedName name="A左官" localSheetId="14">#REF!</definedName>
    <definedName name="A左官" localSheetId="6">#REF!</definedName>
    <definedName name="A左官">#REF!</definedName>
    <definedName name="A細内印刷設事" localSheetId="20">[58]細目!#REF!</definedName>
    <definedName name="A細内印刷設事" localSheetId="21">[58]細目!#REF!</definedName>
    <definedName name="A細内印刷設事" localSheetId="6">[59]細目!#REF!</definedName>
    <definedName name="A細内印刷設事">#REF!</definedName>
    <definedName name="Ａ材検討">#REF!</definedName>
    <definedName name="A雑" localSheetId="20">#REF!</definedName>
    <definedName name="A雑" localSheetId="21">#REF!</definedName>
    <definedName name="A雑" localSheetId="14">#REF!</definedName>
    <definedName name="A雑" localSheetId="6">#REF!</definedName>
    <definedName name="A雑">#REF!</definedName>
    <definedName name="A社">#REF!</definedName>
    <definedName name="A人工">#REF!</definedName>
    <definedName name="A設1" localSheetId="20">#REF!</definedName>
    <definedName name="A設1" localSheetId="21">#REF!</definedName>
    <definedName name="A設1" localSheetId="14">#REF!</definedName>
    <definedName name="A設1" localSheetId="6">#REF!</definedName>
    <definedName name="A設1">#REF!</definedName>
    <definedName name="A設2" localSheetId="20">#REF!</definedName>
    <definedName name="A設2" localSheetId="21">#REF!</definedName>
    <definedName name="A設2" localSheetId="14">#REF!</definedName>
    <definedName name="A設2" localSheetId="6">#REF!</definedName>
    <definedName name="A設2">#REF!</definedName>
    <definedName name="A設3" localSheetId="20">#REF!</definedName>
    <definedName name="A設3" localSheetId="21">#REF!</definedName>
    <definedName name="A設3" localSheetId="14">#REF!</definedName>
    <definedName name="A設3" localSheetId="6">#REF!</definedName>
    <definedName name="A設3">#REF!</definedName>
    <definedName name="A設4" localSheetId="20">#REF!</definedName>
    <definedName name="A設4" localSheetId="21">#REF!</definedName>
    <definedName name="A設4" localSheetId="14">#REF!</definedName>
    <definedName name="A設4" localSheetId="6">#REF!</definedName>
    <definedName name="A設4">#REF!</definedName>
    <definedName name="A設5" localSheetId="20">#REF!</definedName>
    <definedName name="A設5" localSheetId="21">#REF!</definedName>
    <definedName name="A設5" localSheetId="14">#REF!</definedName>
    <definedName name="A設5" localSheetId="6">#REF!</definedName>
    <definedName name="A設5">#REF!</definedName>
    <definedName name="A設6" localSheetId="20">#REF!</definedName>
    <definedName name="A設6" localSheetId="21">#REF!</definedName>
    <definedName name="A設6" localSheetId="14">#REF!</definedName>
    <definedName name="A設6" localSheetId="6">#REF!</definedName>
    <definedName name="A設6">#REF!</definedName>
    <definedName name="A組積" localSheetId="20">#REF!</definedName>
    <definedName name="A組積" localSheetId="21">#REF!</definedName>
    <definedName name="A組積" localSheetId="14">#REF!</definedName>
    <definedName name="A組積" localSheetId="6">#REF!</definedName>
    <definedName name="A組積">#REF!</definedName>
    <definedName name="Ａ総合仮設" localSheetId="20">#REF!</definedName>
    <definedName name="Ａ総合仮設" localSheetId="21">#REF!</definedName>
    <definedName name="Ａ総合仮設">#REF!</definedName>
    <definedName name="A断熱" localSheetId="20">#REF!</definedName>
    <definedName name="A断熱" localSheetId="21">#REF!</definedName>
    <definedName name="A断熱" localSheetId="14">#REF!</definedName>
    <definedName name="A断熱" localSheetId="6">#REF!</definedName>
    <definedName name="A断熱">#REF!</definedName>
    <definedName name="Ａ撤去_器具" localSheetId="20">#REF!</definedName>
    <definedName name="Ａ撤去_器具" localSheetId="21">#REF!</definedName>
    <definedName name="Ａ撤去_器具">#REF!</definedName>
    <definedName name="Ａ撤去_配線" localSheetId="20">#REF!</definedName>
    <definedName name="Ａ撤去_配線" localSheetId="21">#REF!</definedName>
    <definedName name="Ａ撤去_配線">#REF!</definedName>
    <definedName name="A鉄筋" localSheetId="20">#REF!</definedName>
    <definedName name="A鉄筋" localSheetId="21">#REF!</definedName>
    <definedName name="A鉄筋" localSheetId="14">#REF!</definedName>
    <definedName name="A鉄筋" localSheetId="6">#REF!</definedName>
    <definedName name="A鉄筋">#REF!</definedName>
    <definedName name="A鉄骨" localSheetId="20">#REF!</definedName>
    <definedName name="A鉄骨" localSheetId="21">#REF!</definedName>
    <definedName name="A鉄骨" localSheetId="14">#REF!</definedName>
    <definedName name="A鉄骨" localSheetId="6">#REF!</definedName>
    <definedName name="A鉄骨">#REF!</definedName>
    <definedName name="A電1" localSheetId="20">#REF!</definedName>
    <definedName name="A電1" localSheetId="21">#REF!</definedName>
    <definedName name="A電1" localSheetId="14">#REF!</definedName>
    <definedName name="A電1" localSheetId="6">#REF!</definedName>
    <definedName name="A電1">#REF!</definedName>
    <definedName name="A電2" localSheetId="20">#REF!</definedName>
    <definedName name="A電2" localSheetId="21">#REF!</definedName>
    <definedName name="A電2" localSheetId="14">#REF!</definedName>
    <definedName name="A電2" localSheetId="6">#REF!</definedName>
    <definedName name="A電2">#REF!</definedName>
    <definedName name="A電3" localSheetId="20">#REF!</definedName>
    <definedName name="A電3" localSheetId="21">#REF!</definedName>
    <definedName name="A電3" localSheetId="14">#REF!</definedName>
    <definedName name="A電3" localSheetId="6">#REF!</definedName>
    <definedName name="A電3">#REF!</definedName>
    <definedName name="A電4" localSheetId="20">#REF!</definedName>
    <definedName name="A電4" localSheetId="21">#REF!</definedName>
    <definedName name="A電4" localSheetId="14">#REF!</definedName>
    <definedName name="A電4" localSheetId="6">#REF!</definedName>
    <definedName name="A電4">#REF!</definedName>
    <definedName name="A電5" localSheetId="20">#REF!</definedName>
    <definedName name="A電5" localSheetId="21">#REF!</definedName>
    <definedName name="A電5" localSheetId="14">#REF!</definedName>
    <definedName name="A電5" localSheetId="6">#REF!</definedName>
    <definedName name="A電5">#REF!</definedName>
    <definedName name="A電6" localSheetId="20">#REF!</definedName>
    <definedName name="A電6" localSheetId="21">#REF!</definedName>
    <definedName name="A電6" localSheetId="14">#REF!</definedName>
    <definedName name="A電6" localSheetId="6">#REF!</definedName>
    <definedName name="A電6">#REF!</definedName>
    <definedName name="A電7" localSheetId="20">#REF!</definedName>
    <definedName name="A電7" localSheetId="21">#REF!</definedName>
    <definedName name="A電7" localSheetId="14">#REF!</definedName>
    <definedName name="A電7" localSheetId="6">#REF!</definedName>
    <definedName name="A電7">#REF!</definedName>
    <definedName name="A電8" localSheetId="20">#REF!</definedName>
    <definedName name="A電8" localSheetId="21">#REF!</definedName>
    <definedName name="A電8" localSheetId="14">#REF!</definedName>
    <definedName name="A電8" localSheetId="6">#REF!</definedName>
    <definedName name="A電8">#REF!</definedName>
    <definedName name="A塗装" localSheetId="20">#REF!</definedName>
    <definedName name="A塗装" localSheetId="21">#REF!</definedName>
    <definedName name="A塗装" localSheetId="14">#REF!</definedName>
    <definedName name="A塗装" localSheetId="6">#REF!</definedName>
    <definedName name="A塗装">#REF!</definedName>
    <definedName name="Ａ渡り廊下" localSheetId="20">#REF!</definedName>
    <definedName name="Ａ渡り廊下" localSheetId="21">#REF!</definedName>
    <definedName name="Ａ渡り廊下" localSheetId="14">#REF!</definedName>
    <definedName name="Ａ渡り廊下" localSheetId="6">#REF!</definedName>
    <definedName name="Ａ渡り廊下">#REF!</definedName>
    <definedName name="A土" localSheetId="20">#REF!</definedName>
    <definedName name="A土" localSheetId="21">#REF!</definedName>
    <definedName name="A土" localSheetId="14">#REF!</definedName>
    <definedName name="A土" localSheetId="6">#REF!</definedName>
    <definedName name="A土">#REF!</definedName>
    <definedName name="A内建" localSheetId="20">#REF!</definedName>
    <definedName name="A内建" localSheetId="21">#REF!</definedName>
    <definedName name="A内建" localSheetId="14">#REF!</definedName>
    <definedName name="A内建" localSheetId="6">#REF!</definedName>
    <definedName name="A内建">#REF!</definedName>
    <definedName name="A内装" localSheetId="20">#REF!</definedName>
    <definedName name="A内装" localSheetId="21">#REF!</definedName>
    <definedName name="A内装" localSheetId="14">#REF!</definedName>
    <definedName name="A内装" localSheetId="6">#REF!</definedName>
    <definedName name="A内装">#REF!</definedName>
    <definedName name="A木" localSheetId="20">#REF!</definedName>
    <definedName name="A木" localSheetId="21">#REF!</definedName>
    <definedName name="A木" localSheetId="14">#REF!</definedName>
    <definedName name="A木" localSheetId="6">#REF!</definedName>
    <definedName name="A木">#REF!</definedName>
    <definedName name="A率">#REF!</definedName>
    <definedName name="B" localSheetId="20">[38]見積比較!#REF!</definedName>
    <definedName name="B" localSheetId="21">#REF!</definedName>
    <definedName name="B" localSheetId="14">#REF!</definedName>
    <definedName name="B" localSheetId="6">#REF!</definedName>
    <definedName name="B">#REF!</definedName>
    <definedName name="Ｂ．電気設備工事" localSheetId="20">#REF!</definedName>
    <definedName name="Ｂ．電気設備工事" localSheetId="21">#REF!</definedName>
    <definedName name="Ｂ．電気設備工事" localSheetId="14">#REF!</definedName>
    <definedName name="Ｂ．電気設備工事" localSheetId="6">#REF!</definedName>
    <definedName name="Ｂ．電気設備工事">#REF!</definedName>
    <definedName name="B_1" localSheetId="6">#REF!</definedName>
    <definedName name="B_1">#REF!</definedName>
    <definedName name="B_2">#REF!</definedName>
    <definedName name="B_LIST">#REF!</definedName>
    <definedName name="B_NO">#REF!</definedName>
    <definedName name="B_科目別内訳" localSheetId="20">#REF!</definedName>
    <definedName name="B_科目別内訳" localSheetId="21">#REF!</definedName>
    <definedName name="B_科目別内訳">#REF!</definedName>
    <definedName name="B_荷揚運搬" localSheetId="20">#REF!</definedName>
    <definedName name="B_荷揚運搬" localSheetId="21">#REF!</definedName>
    <definedName name="B_荷揚運搬" localSheetId="14">#REF!</definedName>
    <definedName name="B_荷揚運搬" localSheetId="6">#REF!</definedName>
    <definedName name="B_荷揚運搬">#REF!</definedName>
    <definedName name="B_呼出">#REF!</definedName>
    <definedName name="B000_共通費" localSheetId="20">#REF!</definedName>
    <definedName name="B000_共通費">#REF!</definedName>
    <definedName name="B1A" localSheetId="21">#REF!</definedName>
    <definedName name="B1A">#REF!</definedName>
    <definedName name="B1B" localSheetId="21">#REF!</definedName>
    <definedName name="B1B">#REF!</definedName>
    <definedName name="B1C" localSheetId="21">#REF!</definedName>
    <definedName name="B1C">#REF!</definedName>
    <definedName name="B2A" localSheetId="21">#REF!</definedName>
    <definedName name="B2A">#REF!</definedName>
    <definedName name="B2B" localSheetId="21">#REF!</definedName>
    <definedName name="B2B">#REF!</definedName>
    <definedName name="B2C" localSheetId="21">#REF!</definedName>
    <definedName name="B2C">#REF!</definedName>
    <definedName name="b2仮設" localSheetId="20">#REF!</definedName>
    <definedName name="b2仮設" localSheetId="21">#REF!</definedName>
    <definedName name="b2仮設" localSheetId="14">#REF!</definedName>
    <definedName name="b2仮設" localSheetId="6">#REF!</definedName>
    <definedName name="b2仮設">#REF!</definedName>
    <definedName name="B459直工" localSheetId="20">#REF!</definedName>
    <definedName name="B459直工" localSheetId="21">#REF!</definedName>
    <definedName name="B459直工" localSheetId="14">#REF!</definedName>
    <definedName name="B459直工" localSheetId="6">#REF!</definedName>
    <definedName name="B459直工">#REF!</definedName>
    <definedName name="B4OUT" localSheetId="20">#REF!</definedName>
    <definedName name="B4OUT">#REF!</definedName>
    <definedName name="B5OUT" localSheetId="20">#REF!</definedName>
    <definedName name="B5OUT">#REF!</definedName>
    <definedName name="BAB">#REF!</definedName>
    <definedName name="babababbbbbbbbbbbbbbbbbbbbb" localSheetId="20">#REF!</definedName>
    <definedName name="babababbbbbbbbbbbbbbbbbbbbb" localSheetId="21">#REF!</definedName>
    <definedName name="babababbbbbbbbbbbbbbbbbbbbb">#REF!</definedName>
    <definedName name="BAN" localSheetId="20">#REF!</definedName>
    <definedName name="BAN" localSheetId="21">#REF!</definedName>
    <definedName name="BAN">#REF!</definedName>
    <definedName name="BAN_1">#REF!</definedName>
    <definedName name="BAN_2">#REF!</definedName>
    <definedName name="BAN_3">#REF!</definedName>
    <definedName name="BAN_4">#REF!</definedName>
    <definedName name="BAN_5">#REF!</definedName>
    <definedName name="BAN_6">#REF!</definedName>
    <definedName name="BAN_7">#REF!</definedName>
    <definedName name="BANGOU" localSheetId="20">#REF!</definedName>
    <definedName name="BANGOU">#REF!</definedName>
    <definedName name="BANM" localSheetId="20">#REF!</definedName>
    <definedName name="BANM">#REF!</definedName>
    <definedName name="BANN" localSheetId="21">[70]見積比較_盤!#REF!</definedName>
    <definedName name="bann">#REF!</definedName>
    <definedName name="BB" localSheetId="20">#REF!</definedName>
    <definedName name="bb" localSheetId="13" hidden="1">{#N/A,#N/A,FALSE,"内訳書";#N/A,#N/A,FALSE,"見積比較表";#N/A,#N/A,FALSE,"複合単価";#N/A,#N/A,FALSE,"拾出表"}</definedName>
    <definedName name="BB" localSheetId="21">#REF!</definedName>
    <definedName name="bb" localSheetId="6">#REF!</definedName>
    <definedName name="bb" hidden="1">{#N/A,#N/A,FALSE,"内訳書";#N/A,#N/A,FALSE,"見積比較表";#N/A,#N/A,FALSE,"複合単価";#N/A,#N/A,FALSE,"拾出表"}</definedName>
    <definedName name="BBB" localSheetId="20">#REF!</definedName>
    <definedName name="bbb" localSheetId="21">#REF!</definedName>
    <definedName name="ｂｂｂ">#N/A</definedName>
    <definedName name="BBBB" localSheetId="20">#REF!</definedName>
    <definedName name="bbbb">[71]GV!#REF!</definedName>
    <definedName name="BBBBB" localSheetId="20">#REF!</definedName>
    <definedName name="BBBBB">#REF!</definedName>
    <definedName name="BBBBBB" localSheetId="20">#REF!</definedName>
    <definedName name="BBBBBB" localSheetId="21">#REF!</definedName>
    <definedName name="bbbbbb" localSheetId="6">#REF!</definedName>
    <definedName name="bbbbbb">#REF!</definedName>
    <definedName name="BBBBBBB" localSheetId="20">#REF!</definedName>
    <definedName name="BBBBBBB">#REF!</definedName>
    <definedName name="BC">#REF!</definedName>
    <definedName name="BCD" localSheetId="20">#REF!</definedName>
    <definedName name="BCD" localSheetId="21">#REF!</definedName>
    <definedName name="BCD" localSheetId="6">#REF!</definedName>
    <definedName name="BCD">#REF!</definedName>
    <definedName name="BCOUNT" localSheetId="20">[68]!BCOUNT</definedName>
    <definedName name="BCOUNT" localSheetId="21">[68]!BCOUNT</definedName>
    <definedName name="BCOUNT" localSheetId="6">[68]!BCOUNT</definedName>
    <definedName name="BCOUNT">#REF!</definedName>
    <definedName name="ＢＤ" hidden="1">[60]ガラリ!#REF!</definedName>
    <definedName name="ＢＧＭ設備工事" localSheetId="20">#REF!</definedName>
    <definedName name="ＢＧＭ設備工事" localSheetId="21">#REF!</definedName>
    <definedName name="ＢＧＭ設備工事" localSheetId="14">#REF!</definedName>
    <definedName name="ＢＧＭ設備工事" localSheetId="6">#REF!</definedName>
    <definedName name="ＢＧＭ設備工事">#REF!</definedName>
    <definedName name="BI" localSheetId="20">#REF!</definedName>
    <definedName name="BI">#REF!</definedName>
    <definedName name="BK" localSheetId="20">#REF!</definedName>
    <definedName name="BK">#REF!</definedName>
    <definedName name="BMAINMENU" localSheetId="20">#REF!</definedName>
    <definedName name="BMAINMENU" localSheetId="21">#REF!</definedName>
    <definedName name="BMAINMENU" localSheetId="6">#REF!</definedName>
    <definedName name="BMAINMENU">#REF!</definedName>
    <definedName name="BNAM2" localSheetId="6">#REF!</definedName>
    <definedName name="BNAM2">#REF!</definedName>
    <definedName name="BNM" localSheetId="20" hidden="1">{"53)一覧表",#N/A,FALSE,"53)";"53)代価表",#N/A,FALSE,"53)"}</definedName>
    <definedName name="BNM" localSheetId="13" hidden="1">{"53)一覧表",#N/A,FALSE,"53)";"53)代価表",#N/A,FALSE,"53)"}</definedName>
    <definedName name="BNM" localSheetId="21" hidden="1">{"53)一覧表",#N/A,FALSE,"53)";"53)代価表",#N/A,FALSE,"53)"}</definedName>
    <definedName name="BNM" localSheetId="6" hidden="1">{"53)一覧表",#N/A,FALSE,"53)";"53)代価表",#N/A,FALSE,"53)"}</definedName>
    <definedName name="BNM" hidden="1">{"53)一覧表",#N/A,FALSE,"53)";"53)代価表",#N/A,FALSE,"53)"}</definedName>
    <definedName name="BOKA1" localSheetId="20">#REF!</definedName>
    <definedName name="BOKA1">#REF!</definedName>
    <definedName name="BOKA2" localSheetId="20">#REF!</definedName>
    <definedName name="BOKA2">#REF!</definedName>
    <definedName name="BOKA21" localSheetId="20">#REF!</definedName>
    <definedName name="BOKA21">#REF!</definedName>
    <definedName name="BOKA22" localSheetId="20">#REF!</definedName>
    <definedName name="BOKA22">#REF!</definedName>
    <definedName name="BOU">[71]GV!#REF!</definedName>
    <definedName name="BOX類" localSheetId="6">#REF!</definedName>
    <definedName name="BOX類">#REF!</definedName>
    <definedName name="ＢＴＩＥＥ">#REF!</definedName>
    <definedName name="BU">#REF!</definedName>
    <definedName name="BU_CHOOSE" localSheetId="6">#REF!</definedName>
    <definedName name="BU_CHOOSE">#REF!</definedName>
    <definedName name="Bukka" localSheetId="20">#REF!</definedName>
    <definedName name="Bukka" localSheetId="21">#REF!</definedName>
    <definedName name="Bukka" localSheetId="6">#REF!</definedName>
    <definedName name="Bukka">#REF!</definedName>
    <definedName name="BUN" localSheetId="20">#REF!</definedName>
    <definedName name="BUN">#REF!</definedName>
    <definedName name="BUNDEN" localSheetId="20">#REF!</definedName>
    <definedName name="BUNDEN" localSheetId="21">#REF!</definedName>
    <definedName name="BUNDEN">#REF!</definedName>
    <definedName name="BUZAI_NAME">#REF!</definedName>
    <definedName name="BV">#REF!</definedName>
    <definedName name="BZ" localSheetId="20">#REF!</definedName>
    <definedName name="BZ">#REF!</definedName>
    <definedName name="Bｺﾝ" localSheetId="20">#REF!</definedName>
    <definedName name="Bｺﾝ" localSheetId="21">#REF!</definedName>
    <definedName name="Bｺﾝ" localSheetId="14">#REF!</definedName>
    <definedName name="Bｺﾝ" localSheetId="6">#REF!</definedName>
    <definedName name="Bｺﾝ">#REF!</definedName>
    <definedName name="Bﾀｲﾌﾟ" localSheetId="20">[58]細目!#REF!</definedName>
    <definedName name="Bﾀｲﾌﾟ" localSheetId="21">[58]細目!#REF!</definedName>
    <definedName name="Bﾀｲﾌﾟ" localSheetId="6">[59]細目!#REF!</definedName>
    <definedName name="Bﾀｲﾌﾟ">#REF!</definedName>
    <definedName name="B一式印刷" localSheetId="20">#REF!</definedName>
    <definedName name="B一式印刷" localSheetId="21">#REF!</definedName>
    <definedName name="B一式印刷" localSheetId="6">#REF!</definedName>
    <definedName name="B一式印刷">#REF!</definedName>
    <definedName name="B屋根" localSheetId="20">#REF!</definedName>
    <definedName name="B屋根" localSheetId="21">#REF!</definedName>
    <definedName name="B屋根" localSheetId="14">#REF!</definedName>
    <definedName name="B屋根" localSheetId="6">#REF!</definedName>
    <definedName name="B屋根">#REF!</definedName>
    <definedName name="Ｂ屋内運動場" localSheetId="6">#N/A</definedName>
    <definedName name="Ｂ屋内運動場">#N/A</definedName>
    <definedName name="B仮設" localSheetId="20">#REF!</definedName>
    <definedName name="B仮設" localSheetId="21">#REF!</definedName>
    <definedName name="B仮設" localSheetId="14">#REF!</definedName>
    <definedName name="B仮設" localSheetId="6">#REF!</definedName>
    <definedName name="B仮設">#REF!</definedName>
    <definedName name="B外建" localSheetId="20">#REF!</definedName>
    <definedName name="B外建" localSheetId="21">#REF!</definedName>
    <definedName name="B外建" localSheetId="14">#REF!</definedName>
    <definedName name="B外建" localSheetId="6">#REF!</definedName>
    <definedName name="B外建">#REF!</definedName>
    <definedName name="B外構" localSheetId="20">#REF!</definedName>
    <definedName name="B外構" localSheetId="21">#REF!</definedName>
    <definedName name="B外構" localSheetId="14">#REF!</definedName>
    <definedName name="B外構" localSheetId="6">#REF!</definedName>
    <definedName name="B外構">#REF!</definedName>
    <definedName name="B共通仮設" localSheetId="20">#REF!</definedName>
    <definedName name="B共通仮設" localSheetId="21">#REF!</definedName>
    <definedName name="B共通仮設" localSheetId="14">#REF!</definedName>
    <definedName name="B共通仮設" localSheetId="6">#REF!</definedName>
    <definedName name="B共通仮設">#REF!</definedName>
    <definedName name="Ｂ金額" localSheetId="20">#REF!</definedName>
    <definedName name="Ｂ金額" localSheetId="21">#REF!</definedName>
    <definedName name="Ｂ金額">#REF!</definedName>
    <definedName name="B金属" localSheetId="20">#REF!</definedName>
    <definedName name="B金属" localSheetId="21">#REF!</definedName>
    <definedName name="B金属" localSheetId="14">#REF!</definedName>
    <definedName name="B金属" localSheetId="6">#REF!</definedName>
    <definedName name="B金属">#REF!</definedName>
    <definedName name="B型枠" localSheetId="20">#REF!</definedName>
    <definedName name="B型枠" localSheetId="21">#REF!</definedName>
    <definedName name="B型枠" localSheetId="14">#REF!</definedName>
    <definedName name="B型枠" localSheetId="6">#REF!</definedName>
    <definedName name="B型枠">#REF!</definedName>
    <definedName name="Ｂ契約" localSheetId="20">#REF!</definedName>
    <definedName name="Ｂ契約" localSheetId="21">#REF!</definedName>
    <definedName name="Ｂ契約">#REF!</definedName>
    <definedName name="Ｂ経費" localSheetId="20">#REF!</definedName>
    <definedName name="Ｂ経費" localSheetId="21">#REF!</definedName>
    <definedName name="Ｂ経費">#REF!</definedName>
    <definedName name="Ｂ経費撤去_器具" localSheetId="20">#REF!</definedName>
    <definedName name="Ｂ経費撤去_器具" localSheetId="21">#REF!</definedName>
    <definedName name="Ｂ経費撤去_器具">#REF!</definedName>
    <definedName name="Ｂ経費撤去_配線" localSheetId="20">#REF!</definedName>
    <definedName name="Ｂ経費撤去_配線" localSheetId="21">#REF!</definedName>
    <definedName name="Ｂ経費撤去_配線">#REF!</definedName>
    <definedName name="B見資上L1" localSheetId="20">#REF!</definedName>
    <definedName name="B見資上L1" localSheetId="21">#REF!</definedName>
    <definedName name="B見資上L1">#REF!</definedName>
    <definedName name="B見資挿L1" localSheetId="20">#REF!</definedName>
    <definedName name="B見資挿L1" localSheetId="21">#REF!</definedName>
    <definedName name="B見資挿L1">#REF!</definedName>
    <definedName name="B見積資材上書" localSheetId="20">#REF!</definedName>
    <definedName name="B見積資材上書" localSheetId="21">#REF!</definedName>
    <definedName name="B見積資材上書">#REF!</definedName>
    <definedName name="B見積資材挿入" localSheetId="20">#REF!</definedName>
    <definedName name="B見積資材挿入" localSheetId="21">#REF!</definedName>
    <definedName name="B見積資材挿入">#REF!</definedName>
    <definedName name="B見積複単上書" localSheetId="20">#REF!</definedName>
    <definedName name="B見積複単上書" localSheetId="21">#REF!</definedName>
    <definedName name="B見積複単上書">#REF!</definedName>
    <definedName name="B見積複単挿入" localSheetId="20">#REF!</definedName>
    <definedName name="B見積複単挿入" localSheetId="21">#REF!</definedName>
    <definedName name="B見積複単挿入">#REF!</definedName>
    <definedName name="B見複上L1" localSheetId="20">#REF!</definedName>
    <definedName name="B見複上L1" localSheetId="21">#REF!</definedName>
    <definedName name="B見複上L1">#REF!</definedName>
    <definedName name="B見複挿L1" localSheetId="20">#REF!</definedName>
    <definedName name="B見複挿L1" localSheetId="21">#REF!</definedName>
    <definedName name="B見複挿L1">#REF!</definedName>
    <definedName name="B杭" localSheetId="20">#REF!</definedName>
    <definedName name="B杭" localSheetId="21">#REF!</definedName>
    <definedName name="B杭" localSheetId="14">#REF!</definedName>
    <definedName name="B杭" localSheetId="6">#REF!</definedName>
    <definedName name="B杭">#REF!</definedName>
    <definedName name="Ｂ合計金額" localSheetId="20">#REF!</definedName>
    <definedName name="Ｂ合計金額" localSheetId="21">#REF!</definedName>
    <definedName name="Ｂ合計金額">#REF!</definedName>
    <definedName name="B根拠例再選択" localSheetId="20">#REF!</definedName>
    <definedName name="B根拠例再選択" localSheetId="21">#REF!</definedName>
    <definedName name="B根拠例再選択">#REF!</definedName>
    <definedName name="B根拠例再入力" localSheetId="20">#REF!</definedName>
    <definedName name="B根拠例再入力" localSheetId="21">#REF!</definedName>
    <definedName name="B根拠例再入力">#REF!</definedName>
    <definedName name="B根拠例入力" localSheetId="20">#REF!</definedName>
    <definedName name="B根拠例入力" localSheetId="21">#REF!</definedName>
    <definedName name="B根拠例入力">#REF!</definedName>
    <definedName name="B左官" localSheetId="20">#REF!</definedName>
    <definedName name="B左官" localSheetId="21">#REF!</definedName>
    <definedName name="B左官" localSheetId="14">#REF!</definedName>
    <definedName name="B左官" localSheetId="6">#REF!</definedName>
    <definedName name="B左官">#REF!</definedName>
    <definedName name="B雑" localSheetId="20">#REF!</definedName>
    <definedName name="B雑" localSheetId="21">#REF!</definedName>
    <definedName name="B雑" localSheetId="14">#REF!</definedName>
    <definedName name="B雑" localSheetId="6">#REF!</definedName>
    <definedName name="B雑">#REF!</definedName>
    <definedName name="B資単入力" localSheetId="20">#REF!</definedName>
    <definedName name="B資単入力" localSheetId="21">#REF!</definedName>
    <definedName name="B資単入力">#REF!</definedName>
    <definedName name="B資単連再入力" localSheetId="20">#REF!</definedName>
    <definedName name="B資単連再入力" localSheetId="21">#REF!</definedName>
    <definedName name="B資単連再入力">#REF!</definedName>
    <definedName name="Ｂ社">#REF!</definedName>
    <definedName name="Ｂ書式" localSheetId="14">#REF!</definedName>
    <definedName name="Ｂ書式">#REF!</definedName>
    <definedName name="B上窓選択" localSheetId="20">#REF!</definedName>
    <definedName name="B上窓選択" localSheetId="21">#REF!</definedName>
    <definedName name="B上窓選択">#REF!</definedName>
    <definedName name="B人工">#REF!</definedName>
    <definedName name="B設1" localSheetId="20">#REF!</definedName>
    <definedName name="B設1" localSheetId="21">#REF!</definedName>
    <definedName name="B設1" localSheetId="14">#REF!</definedName>
    <definedName name="B設1" localSheetId="6">#REF!</definedName>
    <definedName name="B設1">#REF!</definedName>
    <definedName name="B設2" localSheetId="20">#REF!</definedName>
    <definedName name="B設2" localSheetId="21">#REF!</definedName>
    <definedName name="B設2" localSheetId="14">#REF!</definedName>
    <definedName name="B設2" localSheetId="6">#REF!</definedName>
    <definedName name="B設2">#REF!</definedName>
    <definedName name="B設3" localSheetId="20">#REF!</definedName>
    <definedName name="B設3" localSheetId="21">#REF!</definedName>
    <definedName name="B設3" localSheetId="14">#REF!</definedName>
    <definedName name="B設3" localSheetId="6">#REF!</definedName>
    <definedName name="B設3">#REF!</definedName>
    <definedName name="B設4" localSheetId="20">#REF!</definedName>
    <definedName name="B設4" localSheetId="21">#REF!</definedName>
    <definedName name="B設4" localSheetId="14">#REF!</definedName>
    <definedName name="B設4" localSheetId="6">#REF!</definedName>
    <definedName name="B設4">#REF!</definedName>
    <definedName name="B設5" localSheetId="20">#REF!</definedName>
    <definedName name="B設5" localSheetId="21">#REF!</definedName>
    <definedName name="B設5" localSheetId="14">#REF!</definedName>
    <definedName name="B設5" localSheetId="6">#REF!</definedName>
    <definedName name="B設5">#REF!</definedName>
    <definedName name="B設6" localSheetId="20">#REF!</definedName>
    <definedName name="B設6" localSheetId="21">#REF!</definedName>
    <definedName name="B設6" localSheetId="14">#REF!</definedName>
    <definedName name="B設6" localSheetId="6">#REF!</definedName>
    <definedName name="B設6">#REF!</definedName>
    <definedName name="B組積" localSheetId="20">#REF!</definedName>
    <definedName name="B組積" localSheetId="21">#REF!</definedName>
    <definedName name="B組積" localSheetId="14">#REF!</definedName>
    <definedName name="B組積" localSheetId="6">#REF!</definedName>
    <definedName name="B組積">#REF!</definedName>
    <definedName name="Ｂ総合仮設" localSheetId="20">#REF!</definedName>
    <definedName name="Ｂ総合仮設" localSheetId="21">#REF!</definedName>
    <definedName name="Ｂ総合仮設">#REF!</definedName>
    <definedName name="B単価入力MENU" localSheetId="20">#REF!</definedName>
    <definedName name="B単価入力MENU" localSheetId="21">#REF!</definedName>
    <definedName name="B単価入力MENU">#REF!</definedName>
    <definedName name="B断熱" localSheetId="20">#REF!</definedName>
    <definedName name="B断熱" localSheetId="21">#REF!</definedName>
    <definedName name="B断熱" localSheetId="14">#REF!</definedName>
    <definedName name="B断熱" localSheetId="6">#REF!</definedName>
    <definedName name="B断熱">#REF!</definedName>
    <definedName name="Ｂ撤去_器具" localSheetId="20">#REF!</definedName>
    <definedName name="Ｂ撤去_器具" localSheetId="21">#REF!</definedName>
    <definedName name="Ｂ撤去_器具">#REF!</definedName>
    <definedName name="Ｂ撤去_配線" localSheetId="20">#REF!</definedName>
    <definedName name="Ｂ撤去_配線" localSheetId="21">#REF!</definedName>
    <definedName name="Ｂ撤去_配線">#REF!</definedName>
    <definedName name="B鉄筋" localSheetId="20">#REF!</definedName>
    <definedName name="B鉄筋" localSheetId="21">#REF!</definedName>
    <definedName name="B鉄筋" localSheetId="14">#REF!</definedName>
    <definedName name="B鉄筋" localSheetId="6">#REF!</definedName>
    <definedName name="B鉄筋">#REF!</definedName>
    <definedName name="B鉄骨" localSheetId="20">#REF!</definedName>
    <definedName name="B鉄骨" localSheetId="21">#REF!</definedName>
    <definedName name="B鉄骨" localSheetId="14">#REF!</definedName>
    <definedName name="B鉄骨" localSheetId="6">#REF!</definedName>
    <definedName name="B鉄骨">#REF!</definedName>
    <definedName name="B電1" localSheetId="20">#REF!</definedName>
    <definedName name="B電1" localSheetId="21">#REF!</definedName>
    <definedName name="B電1" localSheetId="14">#REF!</definedName>
    <definedName name="B電1" localSheetId="6">#REF!</definedName>
    <definedName name="B電1">#REF!</definedName>
    <definedName name="B電2" localSheetId="20">#REF!</definedName>
    <definedName name="B電2" localSheetId="21">#REF!</definedName>
    <definedName name="B電2" localSheetId="14">#REF!</definedName>
    <definedName name="B電2" localSheetId="6">#REF!</definedName>
    <definedName name="B電2">#REF!</definedName>
    <definedName name="B電3" localSheetId="20">#REF!</definedName>
    <definedName name="B電3" localSheetId="21">#REF!</definedName>
    <definedName name="B電3" localSheetId="14">#REF!</definedName>
    <definedName name="B電3" localSheetId="6">#REF!</definedName>
    <definedName name="B電3">#REF!</definedName>
    <definedName name="B電4" localSheetId="20">#REF!</definedName>
    <definedName name="B電4" localSheetId="21">#REF!</definedName>
    <definedName name="B電4" localSheetId="14">#REF!</definedName>
    <definedName name="B電4" localSheetId="6">#REF!</definedName>
    <definedName name="B電4">#REF!</definedName>
    <definedName name="B電5" localSheetId="20">#REF!</definedName>
    <definedName name="B電5" localSheetId="21">#REF!</definedName>
    <definedName name="B電5" localSheetId="14">#REF!</definedName>
    <definedName name="B電5" localSheetId="6">#REF!</definedName>
    <definedName name="B電5">#REF!</definedName>
    <definedName name="B電6" localSheetId="20">#REF!</definedName>
    <definedName name="B電6" localSheetId="21">#REF!</definedName>
    <definedName name="B電6" localSheetId="14">#REF!</definedName>
    <definedName name="B電6" localSheetId="6">#REF!</definedName>
    <definedName name="B電6">#REF!</definedName>
    <definedName name="B電7" localSheetId="20">#REF!</definedName>
    <definedName name="B電7" localSheetId="21">#REF!</definedName>
    <definedName name="B電7" localSheetId="14">#REF!</definedName>
    <definedName name="B電7" localSheetId="6">#REF!</definedName>
    <definedName name="B電7">#REF!</definedName>
    <definedName name="B電8" localSheetId="20">#REF!</definedName>
    <definedName name="B電8" localSheetId="21">#REF!</definedName>
    <definedName name="B電8" localSheetId="14">#REF!</definedName>
    <definedName name="B電8" localSheetId="6">#REF!</definedName>
    <definedName name="B電8">#REF!</definedName>
    <definedName name="B塗装" localSheetId="20">#REF!</definedName>
    <definedName name="B塗装" localSheetId="21">#REF!</definedName>
    <definedName name="B塗装" localSheetId="14">#REF!</definedName>
    <definedName name="B塗装" localSheetId="6">#REF!</definedName>
    <definedName name="B塗装">#REF!</definedName>
    <definedName name="Ｂ渡り廊下" localSheetId="20">#REF!</definedName>
    <definedName name="Ｂ渡り廊下" localSheetId="21">#REF!</definedName>
    <definedName name="Ｂ渡り廊下" localSheetId="14">#REF!</definedName>
    <definedName name="Ｂ渡り廊下" localSheetId="6">#REF!</definedName>
    <definedName name="Ｂ渡り廊下">#REF!</definedName>
    <definedName name="B土" localSheetId="20">#REF!</definedName>
    <definedName name="B土" localSheetId="21">#REF!</definedName>
    <definedName name="B土" localSheetId="14">#REF!</definedName>
    <definedName name="B土" localSheetId="6">#REF!</definedName>
    <definedName name="B土">#REF!</definedName>
    <definedName name="B内建" localSheetId="20">#REF!</definedName>
    <definedName name="B内建" localSheetId="21">#REF!</definedName>
    <definedName name="B内建" localSheetId="14">#REF!</definedName>
    <definedName name="B内建" localSheetId="6">#REF!</definedName>
    <definedName name="B内建">#REF!</definedName>
    <definedName name="B内装" localSheetId="20">#REF!</definedName>
    <definedName name="B内装" localSheetId="21">#REF!</definedName>
    <definedName name="B内装" localSheetId="14">#REF!</definedName>
    <definedName name="B内装" localSheetId="6">#REF!</definedName>
    <definedName name="B内装">#REF!</definedName>
    <definedName name="B搬入参考" localSheetId="20">#REF!</definedName>
    <definedName name="B搬入参考" localSheetId="21">#REF!</definedName>
    <definedName name="B搬入参考">#REF!</definedName>
    <definedName name="B搬入参考終" localSheetId="20">#REF!</definedName>
    <definedName name="B搬入参考終" localSheetId="21">#REF!</definedName>
    <definedName name="B搬入参考終">#REF!</definedName>
    <definedName name="B搬入参連続" localSheetId="20">#REF!</definedName>
    <definedName name="B搬入参連続" localSheetId="21">#REF!</definedName>
    <definedName name="B搬入参連続">#REF!</definedName>
    <definedName name="B搬入書式" localSheetId="20">#REF!</definedName>
    <definedName name="B搬入書式" localSheetId="21">#REF!</definedName>
    <definedName name="B搬入書式">#REF!</definedName>
    <definedName name="B搬入費MENU" localSheetId="20">#REF!</definedName>
    <definedName name="B搬入費MENU" localSheetId="21">#REF!</definedName>
    <definedName name="B搬入費MENU">#REF!</definedName>
    <definedName name="B搬入費入力" localSheetId="20">#REF!</definedName>
    <definedName name="B搬入費入力" localSheetId="21">#REF!</definedName>
    <definedName name="B搬入費入力">#REF!</definedName>
    <definedName name="B番地移動" localSheetId="20">#REF!</definedName>
    <definedName name="B番地移動" localSheetId="21">#REF!</definedName>
    <definedName name="B番地移動">#REF!</definedName>
    <definedName name="B番地記憶" localSheetId="20">#REF!</definedName>
    <definedName name="B番地記憶" localSheetId="21">#REF!</definedName>
    <definedName name="B番地記憶">#REF!</definedName>
    <definedName name="B表題B1" localSheetId="20">#REF!</definedName>
    <definedName name="B表題B1" localSheetId="21">#REF!</definedName>
    <definedName name="B表題B1">#REF!</definedName>
    <definedName name="B表題B2" localSheetId="20">#REF!</definedName>
    <definedName name="B表題B2" localSheetId="21">#REF!</definedName>
    <definedName name="B表題B2">#REF!</definedName>
    <definedName name="B表題H" localSheetId="20">#REF!</definedName>
    <definedName name="B表題H" localSheetId="21">#REF!</definedName>
    <definedName name="B表題H">#REF!</definedName>
    <definedName name="B木" localSheetId="20">#REF!</definedName>
    <definedName name="B木" localSheetId="21">#REF!</definedName>
    <definedName name="B木" localSheetId="14">#REF!</definedName>
    <definedName name="B木" localSheetId="6">#REF!</definedName>
    <definedName name="B木">#REF!</definedName>
    <definedName name="B率">#REF!</definedName>
    <definedName name="B連続再入力" localSheetId="20">#REF!</definedName>
    <definedName name="B連続再入力" localSheetId="21">#REF!</definedName>
    <definedName name="B連続再入力">#REF!</definedName>
    <definedName name="B連続入力" localSheetId="20">#REF!</definedName>
    <definedName name="B連続入力" localSheetId="21">#REF!</definedName>
    <definedName name="B連続入力">#REF!</definedName>
    <definedName name="B連続入力終" localSheetId="20">#REF!</definedName>
    <definedName name="B連続入力終" localSheetId="21">#REF!</definedName>
    <definedName name="B連続入力終">#REF!</definedName>
    <definedName name="C_" localSheetId="20">#REF!</definedName>
    <definedName name="C_" localSheetId="21">#REF!</definedName>
    <definedName name="C_">#REF!</definedName>
    <definedName name="C_1">#REF!</definedName>
    <definedName name="C_2">#REF!</definedName>
    <definedName name="C_細目別内訳">#N/A</definedName>
    <definedName name="C_保存">#REF!</definedName>
    <definedName name="C0_">#REF!</definedName>
    <definedName name="CABIB" localSheetId="20">#REF!</definedName>
    <definedName name="CABIB">#REF!</definedName>
    <definedName name="CAMO" localSheetId="6">[72]PRTFORMAT_A!#REF!</definedName>
    <definedName name="CAMO">#REF!</definedName>
    <definedName name="ＣＢＡ" localSheetId="20">[62]細目!#REF!</definedName>
    <definedName name="ＣＢＡ" localSheetId="21">[62]細目!#REF!</definedName>
    <definedName name="ＣＢＡ" localSheetId="6">[73]細目!#REF!</definedName>
    <definedName name="ＣＢＡ">#REF!</definedName>
    <definedName name="cbbababababbbbbbbbbbbbbbbbb" localSheetId="20">#REF!</definedName>
    <definedName name="cbbababababbbbbbbbbbbbbbbbb" localSheetId="21">#REF!</definedName>
    <definedName name="cbbababababbbbbbbbbbbbbbbbb" localSheetId="6">#REF!</definedName>
    <definedName name="cbbababababbbbbbbbbbbbbbbbb">#REF!</definedName>
    <definedName name="CC" localSheetId="20">#REF!</definedName>
    <definedName name="cc" localSheetId="13" hidden="1">{#N/A,#N/A,FALSE,"内訳書";#N/A,#N/A,FALSE,"見積比較表";#N/A,#N/A,FALSE,"複合単価";#N/A,#N/A,FALSE,"拾出表"}</definedName>
    <definedName name="CC" localSheetId="21">#REF!</definedName>
    <definedName name="cc" localSheetId="6" hidden="1">{#N/A,#N/A,FALSE,"内訳書";#N/A,#N/A,FALSE,"見積比較表";#N/A,#N/A,FALSE,"複合単価";#N/A,#N/A,FALSE,"拾出表"}</definedName>
    <definedName name="cc" hidden="1">{#N/A,#N/A,FALSE,"内訳書";#N/A,#N/A,FALSE,"見積比較表";#N/A,#N/A,FALSE,"複合単価";#N/A,#N/A,FALSE,"拾出表"}</definedName>
    <definedName name="CCC" localSheetId="20">#REF!</definedName>
    <definedName name="ccc" localSheetId="21">#REF!</definedName>
    <definedName name="ccc" localSheetId="6">#REF!</definedName>
    <definedName name="ccc">#REF!</definedName>
    <definedName name="CCCC" localSheetId="20">#REF!</definedName>
    <definedName name="cccc" localSheetId="21">[71]GV!#REF!</definedName>
    <definedName name="CCCC" localSheetId="6">#REF!</definedName>
    <definedName name="CCCC">#REF!</definedName>
    <definedName name="CCCCC" localSheetId="20">#REF!</definedName>
    <definedName name="CCCCC" localSheetId="21">#REF!</definedName>
    <definedName name="ccccc">#REF!</definedName>
    <definedName name="CCCCCC" localSheetId="20">#REF!</definedName>
    <definedName name="CCCCCC">#REF!</definedName>
    <definedName name="CCCCCCC" localSheetId="20">#REF!</definedName>
    <definedName name="CCCCCCC">#REF!</definedName>
    <definedName name="CCCCCCCC" localSheetId="20">#REF!</definedName>
    <definedName name="CCCCCCCC">#REF!</definedName>
    <definedName name="CCCCCCCCC" localSheetId="20">#REF!</definedName>
    <definedName name="CCCCCCCCC">#REF!</definedName>
    <definedName name="CCCCCCCCCC" localSheetId="20">#REF!</definedName>
    <definedName name="CCCCCCCCCC">#REF!</definedName>
    <definedName name="ＣＣＰ＿ＡＰ">#REF!</definedName>
    <definedName name="cd">[71]GV!#REF!</definedName>
    <definedName name="ＣＥ">#REF!</definedName>
    <definedName name="ＣＥ＿Ｔ">#REF!</definedName>
    <definedName name="ＣＥ＿Ｔ＿６ｋｖ">#REF!</definedName>
    <definedName name="ＣＥＥ">#REF!</definedName>
    <definedName name="ＣＥＥ＿Ｓ">#REF!</definedName>
    <definedName name="CELLNOTE0">#REF!</definedName>
    <definedName name="CFT" localSheetId="20" hidden="1">{"54)～56)一覧表",#N/A,FALSE,"54)～56)";"５４）～56)代価表",#N/A,FALSE,"54)～56)"}</definedName>
    <definedName name="CFT" localSheetId="13" hidden="1">{"54)～56)一覧表",#N/A,FALSE,"54)～56)";"５４）～56)代価表",#N/A,FALSE,"54)～56)"}</definedName>
    <definedName name="CFT" localSheetId="21" hidden="1">{"54)～56)一覧表",#N/A,FALSE,"54)～56)";"５４）～56)代価表",#N/A,FALSE,"54)～56)"}</definedName>
    <definedName name="CFT" localSheetId="6" hidden="1">{"54)～56)一覧表",#N/A,FALSE,"54)～56)";"５４）～56)代価表",#N/A,FALSE,"54)～56)"}</definedName>
    <definedName name="CFT" hidden="1">{"54)～56)一覧表",#N/A,FALSE,"54)～56)";"５４）～56)代価表",#N/A,FALSE,"54)～56)"}</definedName>
    <definedName name="ＣＧ" localSheetId="20">#REF!</definedName>
    <definedName name="ＣＧ" localSheetId="21">#REF!</definedName>
    <definedName name="ＣＧ" localSheetId="6">#REF!</definedName>
    <definedName name="ＣＧ">#REF!</definedName>
    <definedName name="CH" localSheetId="6">#REF!</definedName>
    <definedName name="CH">#REF!</definedName>
    <definedName name="CHECK1">#REF!</definedName>
    <definedName name="CHECK2">#REF!</definedName>
    <definedName name="CHECK3">#REF!</definedName>
    <definedName name="CHECK4">#REF!</definedName>
    <definedName name="CHK" localSheetId="20">#REF!</definedName>
    <definedName name="CHK" localSheetId="21">#REF!</definedName>
    <definedName name="CHK" localSheetId="6">#REF!</definedName>
    <definedName name="CHK">#REF!</definedName>
    <definedName name="CHOKKO" localSheetId="20">#REF!</definedName>
    <definedName name="CHOKKO">#REF!</definedName>
    <definedName name="CHOOSE1">#REF!</definedName>
    <definedName name="CI" localSheetId="20">#REF!</definedName>
    <definedName name="CI">#REF!</definedName>
    <definedName name="cip">[74]CIP!$B$7:$T$8</definedName>
    <definedName name="cipはつり補修">[74]CIP!$B$23:$T$24</definedName>
    <definedName name="cip継手">[74]CIP!$B$11:$T$12</definedName>
    <definedName name="cip支持金物">[74]CIP!$B$15:$T$16</definedName>
    <definedName name="cip配管工">[74]CIP!$B$19:$T$20</definedName>
    <definedName name="cip列">[74]CIP!$B$5:$T$6</definedName>
    <definedName name="CK" localSheetId="20">#REF!</definedName>
    <definedName name="CK">#REF!</definedName>
    <definedName name="CN">#REF!</definedName>
    <definedName name="co" localSheetId="20">#REF!</definedName>
    <definedName name="co" localSheetId="21">#REF!</definedName>
    <definedName name="co" localSheetId="14">#REF!</definedName>
    <definedName name="co" localSheetId="6">#REF!</definedName>
    <definedName name="co">#REF!</definedName>
    <definedName name="COA">[71]GV!#REF!</definedName>
    <definedName name="COB">[71]GV!#REF!</definedName>
    <definedName name="coc">[71]GV!#REF!</definedName>
    <definedName name="CODE">#REF!</definedName>
    <definedName name="CODE_起点">#REF!</definedName>
    <definedName name="COLF">#REF!</definedName>
    <definedName name="COLS" localSheetId="20">#REF!</definedName>
    <definedName name="COLS">#REF!</definedName>
    <definedName name="cono">[71]GV!#REF!</definedName>
    <definedName name="CONTENTS">#REF!</definedName>
    <definedName name="CONTENTS2">#REF!</definedName>
    <definedName name="COUNT" localSheetId="20">[68]!COUNT</definedName>
    <definedName name="COUNT" localSheetId="21">[68]!COUNT</definedName>
    <definedName name="COUNT" localSheetId="6">[68]!COUNT</definedName>
    <definedName name="COUNT">#REF!</definedName>
    <definedName name="COUNTER">#REF!</definedName>
    <definedName name="COUNTER2">#REF!</definedName>
    <definedName name="Cpm" localSheetId="6">#REF!</definedName>
    <definedName name="Cpm">#REF!</definedName>
    <definedName name="CPU" localSheetId="21">#REF!</definedName>
    <definedName name="CPU" localSheetId="6">#REF!</definedName>
    <definedName name="CPU">#REF!</definedName>
    <definedName name="_xlnm.Criteria" localSheetId="20">#REF!</definedName>
    <definedName name="_xlnm.Criteria" localSheetId="21">#REF!</definedName>
    <definedName name="_xlnm.Criteria" localSheetId="6">[75]東高校!#REF!</definedName>
    <definedName name="_xlnm.Criteria">#REF!</definedName>
    <definedName name="Criteria_MI" localSheetId="20">#REF!</definedName>
    <definedName name="Criteria_MI" localSheetId="21">#REF!</definedName>
    <definedName name="Criteria_MI" localSheetId="6">#REF!</definedName>
    <definedName name="Criteria_MI">#REF!</definedName>
    <definedName name="Criteria1" localSheetId="20">[76]細目!#REF!</definedName>
    <definedName name="Criteria1" localSheetId="21">[77]細目!#REF!</definedName>
    <definedName name="Criteria1" localSheetId="6">[76]細目!#REF!</definedName>
    <definedName name="Criteria1">#REF!</definedName>
    <definedName name="Criteria2">[78]細目!#REF!</definedName>
    <definedName name="CSSSS" localSheetId="6">#REF!</definedName>
    <definedName name="CSSSS">#REF!</definedName>
    <definedName name="CV" localSheetId="20">[19]材料一覧!$CH$1:$CH$65536</definedName>
    <definedName name="CV">[71]GV!$P$13</definedName>
    <definedName name="ｃｖｂ" localSheetId="20">#REF!</definedName>
    <definedName name="ｃｖｂ">#REF!</definedName>
    <definedName name="CVV">[19]材料一覧!$CI$1:$CI$65536</definedName>
    <definedName name="CYUUTETU" localSheetId="6">#REF!</definedName>
    <definedName name="CYUUTETU">#REF!</definedName>
    <definedName name="CZ" localSheetId="20">#REF!</definedName>
    <definedName name="CZ">#REF!</definedName>
    <definedName name="Ｃあと施工">'[79] 細目'!$G$181</definedName>
    <definedName name="Ｃあと施工計">'[79] 中科目'!$G$33</definedName>
    <definedName name="Ｃガラス">'[79] 細目'!$G$345</definedName>
    <definedName name="Ｃガラス計">'[79] 中科目'!$G$67</definedName>
    <definedName name="Cｺﾝ" localSheetId="20">#REF!</definedName>
    <definedName name="Cｺﾝ" localSheetId="21">#REF!</definedName>
    <definedName name="Cｺﾝ" localSheetId="14">#REF!</definedName>
    <definedName name="Cｺﾝ" localSheetId="6">#REF!</definedName>
    <definedName name="Cｺﾝ">#REF!</definedName>
    <definedName name="Ｃｺﾝｸﾘｰﾄ">'[79] 細目'!$G$55</definedName>
    <definedName name="Ｃｺﾝｸﾘｰﾄ計">'[79] 中科目'!$G$17</definedName>
    <definedName name="Cﾀｲﾌﾟ" localSheetId="20">[58]細目!#REF!</definedName>
    <definedName name="Cﾀｲﾌﾟ" localSheetId="21">[58]細目!#REF!</definedName>
    <definedName name="Cﾀｲﾌﾟ" localSheetId="6">[59]細目!#REF!</definedName>
    <definedName name="Cﾀｲﾌﾟ">#REF!</definedName>
    <definedName name="C屋根" localSheetId="20">#REF!</definedName>
    <definedName name="C屋根" localSheetId="21">#REF!</definedName>
    <definedName name="C屋根" localSheetId="14">#REF!</definedName>
    <definedName name="C屋根" localSheetId="6">#REF!</definedName>
    <definedName name="C屋根">#REF!</definedName>
    <definedName name="C仮設" localSheetId="20">#REF!</definedName>
    <definedName name="C仮設" localSheetId="21">#REF!</definedName>
    <definedName name="C仮設" localSheetId="14">#REF!</definedName>
    <definedName name="C仮設" localSheetId="6">#REF!</definedName>
    <definedName name="C仮設">#REF!</definedName>
    <definedName name="Ｃ解体外">'[79] 細目'!$G$459</definedName>
    <definedName name="Ｃ解体外構">'[79] 細目'!$G$499</definedName>
    <definedName name="Ｃ解体計">'[79] 中科目'!$G$93</definedName>
    <definedName name="Ｃ解体内">'[79] 細目'!$G$483</definedName>
    <definedName name="C外建" localSheetId="20">#REF!</definedName>
    <definedName name="C外建" localSheetId="21">#REF!</definedName>
    <definedName name="C外建" localSheetId="14">#REF!</definedName>
    <definedName name="C外建" localSheetId="6">#REF!</definedName>
    <definedName name="C外建">#REF!</definedName>
    <definedName name="C外構" localSheetId="20">#REF!</definedName>
    <definedName name="Ｃ外構" localSheetId="21">'[79] 細目'!$G$425</definedName>
    <definedName name="C外構" localSheetId="14">#REF!</definedName>
    <definedName name="C外構" localSheetId="6">#REF!</definedName>
    <definedName name="C外構">#REF!</definedName>
    <definedName name="Ｃ外構計">'[79] 中科目'!$G$85</definedName>
    <definedName name="Ｃ金額" localSheetId="20">#REF!</definedName>
    <definedName name="Ｃ金額" localSheetId="21">#REF!</definedName>
    <definedName name="Ｃ金額">#REF!</definedName>
    <definedName name="Ｃ金建">'[79] 細目'!$G$335</definedName>
    <definedName name="Ｃ金建計">'[79] 中科目'!$G$63</definedName>
    <definedName name="C金属" localSheetId="20">#REF!</definedName>
    <definedName name="C金属" localSheetId="21">#REF!</definedName>
    <definedName name="C金属" localSheetId="14">#REF!</definedName>
    <definedName name="C金属" localSheetId="6">#REF!</definedName>
    <definedName name="C金属">#REF!</definedName>
    <definedName name="Ｃ金属計">'[79] 中科目'!$G$53</definedName>
    <definedName name="Ｃ金属内">'[79] 細目'!$G$275</definedName>
    <definedName name="Ｃ躯体">'[79] 細目'!$G$67</definedName>
    <definedName name="C型枠" localSheetId="20">#REF!</definedName>
    <definedName name="C型枠" localSheetId="21">#REF!</definedName>
    <definedName name="C型枠" localSheetId="14">#REF!</definedName>
    <definedName name="C型枠" localSheetId="6">#REF!</definedName>
    <definedName name="C型枠">#REF!</definedName>
    <definedName name="Ｃ型枠計">'[79] 中科目'!$G$21</definedName>
    <definedName name="Ｃ契約" localSheetId="20">#REF!</definedName>
    <definedName name="Ｃ契約" localSheetId="21">#REF!</definedName>
    <definedName name="Ｃ契約">#REF!</definedName>
    <definedName name="Ｃ経費" localSheetId="20">#REF!</definedName>
    <definedName name="Ｃ経費" localSheetId="21">#REF!</definedName>
    <definedName name="Ｃ経費">#REF!</definedName>
    <definedName name="Ｃ経費撤去_器具" localSheetId="20">#REF!</definedName>
    <definedName name="Ｃ経費撤去_器具" localSheetId="21">#REF!</definedName>
    <definedName name="Ｃ経費撤去_器具">#REF!</definedName>
    <definedName name="Ｃ経費撤去_配線" localSheetId="20">#REF!</definedName>
    <definedName name="Ｃ経費撤去_配線" localSheetId="21">#REF!</definedName>
    <definedName name="Ｃ経費撤去_配線">#REF!</definedName>
    <definedName name="C杭" localSheetId="20">#REF!</definedName>
    <definedName name="C杭" localSheetId="21">#REF!</definedName>
    <definedName name="C杭" localSheetId="14">#REF!</definedName>
    <definedName name="C杭" localSheetId="6">#REF!</definedName>
    <definedName name="C杭">#REF!</definedName>
    <definedName name="Ｃ合計金額" localSheetId="20">#REF!</definedName>
    <definedName name="Ｃ合計金額" localSheetId="21">#REF!</definedName>
    <definedName name="Ｃ合計金額">#REF!</definedName>
    <definedName name="C左官" localSheetId="20">#REF!</definedName>
    <definedName name="C左官" localSheetId="21">#REF!</definedName>
    <definedName name="C左官" localSheetId="14">#REF!</definedName>
    <definedName name="C左官" localSheetId="6">#REF!</definedName>
    <definedName name="C左官">#REF!</definedName>
    <definedName name="Ｃ左官外">'[79] 細目'!$G$313</definedName>
    <definedName name="Ｃ左官計">'[79] 中科目'!$G$59</definedName>
    <definedName name="Ｃ左官内">'[79] 細目'!$G$325</definedName>
    <definedName name="C雑" localSheetId="20">#REF!</definedName>
    <definedName name="C雑" localSheetId="21">#REF!</definedName>
    <definedName name="C雑" localSheetId="14">#REF!</definedName>
    <definedName name="C雑" localSheetId="6">#REF!</definedName>
    <definedName name="C雑">#REF!</definedName>
    <definedName name="Ｃ仕上ﾕﾆｯﾄ">'[79] 細目'!$G$397</definedName>
    <definedName name="Ｃ仕上ﾕﾆｯﾄ計">'[79] 中科目'!$G$81</definedName>
    <definedName name="Ｃ社">#REF!</definedName>
    <definedName name="C人工">#REF!</definedName>
    <definedName name="C設1" localSheetId="20">#REF!</definedName>
    <definedName name="C設1" localSheetId="21">#REF!</definedName>
    <definedName name="C設1" localSheetId="14">#REF!</definedName>
    <definedName name="C設1" localSheetId="6">#REF!</definedName>
    <definedName name="C設1">#REF!</definedName>
    <definedName name="C設2" localSheetId="20">#REF!</definedName>
    <definedName name="C設2" localSheetId="21">#REF!</definedName>
    <definedName name="C設2" localSheetId="14">#REF!</definedName>
    <definedName name="C設2" localSheetId="6">#REF!</definedName>
    <definedName name="C設2">#REF!</definedName>
    <definedName name="C設3" localSheetId="20">#REF!</definedName>
    <definedName name="C設3" localSheetId="21">#REF!</definedName>
    <definedName name="C設3" localSheetId="14">#REF!</definedName>
    <definedName name="C設3" localSheetId="6">#REF!</definedName>
    <definedName name="C設3">#REF!</definedName>
    <definedName name="C設4" localSheetId="20">#REF!</definedName>
    <definedName name="C設4" localSheetId="21">#REF!</definedName>
    <definedName name="C設4" localSheetId="14">#REF!</definedName>
    <definedName name="C設4" localSheetId="6">#REF!</definedName>
    <definedName name="C設4">#REF!</definedName>
    <definedName name="C設5" localSheetId="20">#REF!</definedName>
    <definedName name="C設5" localSheetId="21">#REF!</definedName>
    <definedName name="C設5" localSheetId="14">#REF!</definedName>
    <definedName name="C設5" localSheetId="6">#REF!</definedName>
    <definedName name="C設5">#REF!</definedName>
    <definedName name="C設6" localSheetId="20">#REF!</definedName>
    <definedName name="C設6" localSheetId="21">#REF!</definedName>
    <definedName name="C設6" localSheetId="14">#REF!</definedName>
    <definedName name="C設6" localSheetId="6">#REF!</definedName>
    <definedName name="C設6">#REF!</definedName>
    <definedName name="C組積" localSheetId="20">#REF!</definedName>
    <definedName name="C組積" localSheetId="21">#REF!</definedName>
    <definedName name="C組積" localSheetId="14">#REF!</definedName>
    <definedName name="C組積" localSheetId="6">#REF!</definedName>
    <definedName name="C組積">#REF!</definedName>
    <definedName name="Ｃ総合仮設" localSheetId="20">#REF!</definedName>
    <definedName name="Ｃ総合仮設" localSheetId="21">#REF!</definedName>
    <definedName name="Ｃ総合仮設">#REF!</definedName>
    <definedName name="Ｃ他解体外構">'[79] 細目'!$G$1409</definedName>
    <definedName name="Ｃ他解体計">'[79] 中科目'!$G$289</definedName>
    <definedName name="Ｃ他解体内">'[79] 細目'!$G$1393</definedName>
    <definedName name="Ｃ他外構">'[79] 細目'!$G$1353</definedName>
    <definedName name="Ｃ他外構計">'[79] 中科目'!$G$283</definedName>
    <definedName name="Ｃ他金属">'[79] 細目'!$G$1249</definedName>
    <definedName name="Ｃ他金属計">'[79] 中科目'!$G$263</definedName>
    <definedName name="Ｃ他左官">'[79] 細目'!$G$1259</definedName>
    <definedName name="Ｃ他左官計">'[79] 中科目'!$G$267</definedName>
    <definedName name="Ｃ他仕上">'[79] 細目'!$G$1311</definedName>
    <definedName name="Ｃ他仕上計">'[79] 中科目'!$G$279</definedName>
    <definedName name="Ｃ他直接">'[79] 細目'!$G$1223</definedName>
    <definedName name="Ｃ他直接仮設計">'[79] 中科目'!$G$255</definedName>
    <definedName name="Ｃ他塗装">'[79] 細目'!$G$1281</definedName>
    <definedName name="Ｃ他塗装計">'[79] 中科目'!$G$271</definedName>
    <definedName name="Ｃ他内外装">'[79] 細目'!$G$1301</definedName>
    <definedName name="Ｃ他内外装計">'[79] 中科目'!$G$275</definedName>
    <definedName name="Ｃ他木工">'[79] 細目'!$G$1231</definedName>
    <definedName name="Ｃ他木工計">'[79] 中科目'!$G$259</definedName>
    <definedName name="C耐震スリット">'[79] 中科目'!$G$43</definedName>
    <definedName name="C断熱" localSheetId="20">#REF!</definedName>
    <definedName name="C断熱" localSheetId="21">#REF!</definedName>
    <definedName name="C断熱" localSheetId="14">#REF!</definedName>
    <definedName name="C断熱" localSheetId="6">#REF!</definedName>
    <definedName name="C断熱">#REF!</definedName>
    <definedName name="Ｃ直接仮設">'[79] 細目'!$G$21</definedName>
    <definedName name="Ｃ直接仮設計">'[79] 中科目'!$G$9</definedName>
    <definedName name="Ｃ撤去_器具" localSheetId="20">#REF!</definedName>
    <definedName name="Ｃ撤去_器具" localSheetId="21">#REF!</definedName>
    <definedName name="Ｃ撤去_器具">#REF!</definedName>
    <definedName name="Ｃ撤去_配線" localSheetId="20">#REF!</definedName>
    <definedName name="Ｃ撤去_配線" localSheetId="21">#REF!</definedName>
    <definedName name="Ｃ撤去_配線">#REF!</definedName>
    <definedName name="C鉄筋" localSheetId="20">#REF!</definedName>
    <definedName name="Ｃ鉄筋" localSheetId="21">'[79] 細目'!$G$93</definedName>
    <definedName name="C鉄筋" localSheetId="14">#REF!</definedName>
    <definedName name="C鉄筋" localSheetId="6">#REF!</definedName>
    <definedName name="C鉄筋">#REF!</definedName>
    <definedName name="Ｃ鉄筋計">'[79] 中科目'!$G$25</definedName>
    <definedName name="C鉄骨" localSheetId="20">#REF!</definedName>
    <definedName name="Ｃ鉄骨" localSheetId="21">'[79] 細目'!$G$133</definedName>
    <definedName name="C鉄骨" localSheetId="14">#REF!</definedName>
    <definedName name="C鉄骨" localSheetId="6">#REF!</definedName>
    <definedName name="C鉄骨">#REF!</definedName>
    <definedName name="Ｃ鉄骨計">'[79] 中科目'!$G$29</definedName>
    <definedName name="C電1" localSheetId="20">#REF!</definedName>
    <definedName name="C電1" localSheetId="21">#REF!</definedName>
    <definedName name="C電1" localSheetId="14">#REF!</definedName>
    <definedName name="C電1" localSheetId="6">#REF!</definedName>
    <definedName name="C電1">#REF!</definedName>
    <definedName name="C電2" localSheetId="20">#REF!</definedName>
    <definedName name="C電2" localSheetId="21">#REF!</definedName>
    <definedName name="C電2" localSheetId="14">#REF!</definedName>
    <definedName name="C電2" localSheetId="6">#REF!</definedName>
    <definedName name="C電2">#REF!</definedName>
    <definedName name="C電3" localSheetId="20">#REF!</definedName>
    <definedName name="C電3" localSheetId="21">#REF!</definedName>
    <definedName name="C電3" localSheetId="14">#REF!</definedName>
    <definedName name="C電3" localSheetId="6">#REF!</definedName>
    <definedName name="C電3">#REF!</definedName>
    <definedName name="C電4" localSheetId="20">#REF!</definedName>
    <definedName name="C電4" localSheetId="21">#REF!</definedName>
    <definedName name="C電4" localSheetId="14">#REF!</definedName>
    <definedName name="C電4" localSheetId="6">#REF!</definedName>
    <definedName name="C電4">#REF!</definedName>
    <definedName name="C電5" localSheetId="20">#REF!</definedName>
    <definedName name="C電5" localSheetId="21">#REF!</definedName>
    <definedName name="C電5" localSheetId="14">#REF!</definedName>
    <definedName name="C電5" localSheetId="6">#REF!</definedName>
    <definedName name="C電5">#REF!</definedName>
    <definedName name="C電6" localSheetId="20">#REF!</definedName>
    <definedName name="C電6" localSheetId="21">#REF!</definedName>
    <definedName name="C電6" localSheetId="14">#REF!</definedName>
    <definedName name="C電6" localSheetId="6">#REF!</definedName>
    <definedName name="C電6">#REF!</definedName>
    <definedName name="C電7" localSheetId="20">#REF!</definedName>
    <definedName name="C電7" localSheetId="21">#REF!</definedName>
    <definedName name="C電7" localSheetId="14">#REF!</definedName>
    <definedName name="C電7" localSheetId="6">#REF!</definedName>
    <definedName name="C電7">#REF!</definedName>
    <definedName name="C電8" localSheetId="20">#REF!</definedName>
    <definedName name="C電8" localSheetId="21">#REF!</definedName>
    <definedName name="C電8" localSheetId="14">#REF!</definedName>
    <definedName name="C電8" localSheetId="6">#REF!</definedName>
    <definedName name="C電8">#REF!</definedName>
    <definedName name="C電9" localSheetId="20">#REF!</definedName>
    <definedName name="C電9" localSheetId="21">#REF!</definedName>
    <definedName name="C電9" localSheetId="14">#REF!</definedName>
    <definedName name="C電9" localSheetId="6">#REF!</definedName>
    <definedName name="C電9">#REF!</definedName>
    <definedName name="C塗装" localSheetId="20">#REF!</definedName>
    <definedName name="C塗装" localSheetId="21">#REF!</definedName>
    <definedName name="C塗装" localSheetId="14">#REF!</definedName>
    <definedName name="C塗装" localSheetId="6">#REF!</definedName>
    <definedName name="C塗装">#REF!</definedName>
    <definedName name="Ｃ塗装外">'[79] 細目'!$G$355</definedName>
    <definedName name="Ｃ塗装計">'[79] 中科目'!$G$73</definedName>
    <definedName name="Ｃ塗装内">'[79] 細目'!$G$373</definedName>
    <definedName name="C土" localSheetId="20">#REF!</definedName>
    <definedName name="C土" localSheetId="21">#REF!</definedName>
    <definedName name="C土" localSheetId="14">#REF!</definedName>
    <definedName name="C土" localSheetId="6">#REF!</definedName>
    <definedName name="C土">#REF!</definedName>
    <definedName name="Ｃ土工">'[79] 細目'!$G$37</definedName>
    <definedName name="Ｃ土工計">'[79] 中科目'!$G$13</definedName>
    <definedName name="Ｃ棟">'[80] 科目'!$G$45</definedName>
    <definedName name="C棟1A" localSheetId="21">#REF!</definedName>
    <definedName name="C棟1A">#REF!</definedName>
    <definedName name="C棟1B" localSheetId="21">#REF!</definedName>
    <definedName name="C棟1B">#REF!</definedName>
    <definedName name="C棟1C" localSheetId="21">#REF!</definedName>
    <definedName name="C棟1C">#REF!</definedName>
    <definedName name="C棟2A" localSheetId="21">#REF!</definedName>
    <definedName name="C棟2A">#REF!</definedName>
    <definedName name="C棟2B" localSheetId="21">#REF!</definedName>
    <definedName name="C棟2B">#REF!</definedName>
    <definedName name="C棟2C" localSheetId="21">#REF!</definedName>
    <definedName name="C棟2C">#REF!</definedName>
    <definedName name="Ｃ棟その他">'[80] 科目'!$G$145</definedName>
    <definedName name="Ｃ内外装">'[79] 細目'!$G$387</definedName>
    <definedName name="Ｃ内外装計">'[79] 中科目'!$G$77</definedName>
    <definedName name="C内建" localSheetId="20">#REF!</definedName>
    <definedName name="C内建" localSheetId="21">#REF!</definedName>
    <definedName name="C内建" localSheetId="14">#REF!</definedName>
    <definedName name="C内建" localSheetId="6">#REF!</definedName>
    <definedName name="C内建">#REF!</definedName>
    <definedName name="C内装" localSheetId="20">#REF!</definedName>
    <definedName name="C内装" localSheetId="21">#REF!</definedName>
    <definedName name="C内装" localSheetId="14">#REF!</definedName>
    <definedName name="C内装" localSheetId="6">#REF!</definedName>
    <definedName name="C内装">#REF!</definedName>
    <definedName name="Ｃ防水">'[79] 細目'!$G$251</definedName>
    <definedName name="Ｃ防水計">'[79] 中科目'!$G$49</definedName>
    <definedName name="Ｃ防水内">'[79] 細目'!$G$259</definedName>
    <definedName name="Ｃ無収縮">'[79] 細目'!$G$213</definedName>
    <definedName name="Ｃ無収縮計">'[79] 中科目'!$G$37</definedName>
    <definedName name="C木" localSheetId="20">#REF!</definedName>
    <definedName name="C木" localSheetId="21">#REF!</definedName>
    <definedName name="C木" localSheetId="14">#REF!</definedName>
    <definedName name="C木" localSheetId="6">#REF!</definedName>
    <definedName name="C木">#REF!</definedName>
    <definedName name="C率">#REF!</definedName>
    <definedName name="D" localSheetId="20">[38]見積比較!#REF!</definedName>
    <definedName name="Ｄ" localSheetId="21">[81]表紙!#REF!</definedName>
    <definedName name="Ｄ" localSheetId="14">#REF!</definedName>
    <definedName name="D" localSheetId="6">#REF!</definedName>
    <definedName name="Ｄ">#REF!</definedName>
    <definedName name="D_SUB" localSheetId="21">#REF!</definedName>
    <definedName name="D_SUB" localSheetId="14">#REF!</definedName>
    <definedName name="D_SUB">#REF!</definedName>
    <definedName name="D_新規保存">#REF!</definedName>
    <definedName name="D_特定工事">#N/A</definedName>
    <definedName name="D010005_">#REF!</definedName>
    <definedName name="D10F">#REF!</definedName>
    <definedName name="D13F">#REF!</definedName>
    <definedName name="D16F">#REF!</definedName>
    <definedName name="D19F">#REF!</definedName>
    <definedName name="D22F">#REF!</definedName>
    <definedName name="D25F">#REF!</definedName>
    <definedName name="D29F">#REF!</definedName>
    <definedName name="D32F">#REF!</definedName>
    <definedName name="DA" localSheetId="20">#REF!</definedName>
    <definedName name="DA" localSheetId="21">#REF!</definedName>
    <definedName name="DA" localSheetId="6">#REF!</definedName>
    <definedName name="DA">#REF!</definedName>
    <definedName name="daika" localSheetId="21">[4]仮設代価!$B$4:$I$2826</definedName>
    <definedName name="daika" localSheetId="6">[82]仮設代価!$B$4:$I$614</definedName>
    <definedName name="daika">#REF!</definedName>
    <definedName name="Daika_kingaku" localSheetId="20">#REF!</definedName>
    <definedName name="Daika_kingaku" localSheetId="21">#REF!</definedName>
    <definedName name="Daika_kingaku" localSheetId="6">#REF!</definedName>
    <definedName name="Daika_kingaku">#REF!</definedName>
    <definedName name="daika1" localSheetId="21">[4]代価１!$B$4:$I$4408</definedName>
    <definedName name="daika1" localSheetId="6">[82]代価１!$B$4:$I$3038</definedName>
    <definedName name="daika1">#REF!</definedName>
    <definedName name="daika2" localSheetId="6">[83]代価２!$B$6:$I$500</definedName>
    <definedName name="daika2">#REF!</definedName>
    <definedName name="daika3" localSheetId="6">[83]代価３!$B$4:$I$500</definedName>
    <definedName name="daika3">#REF!</definedName>
    <definedName name="daika4" localSheetId="6">[84]代価３!$B$4:$I$500</definedName>
    <definedName name="daika4">#REF!</definedName>
    <definedName name="DAISU" localSheetId="20">#REF!</definedName>
    <definedName name="DAISU">#REF!</definedName>
    <definedName name="DATA" localSheetId="20">#REF!</definedName>
    <definedName name="DATA" localSheetId="21">[2]見積仕様書!$B$6:$F$1026</definedName>
    <definedName name="data" localSheetId="6">#REF!</definedName>
    <definedName name="data">#REF!</definedName>
    <definedName name="DATA1" localSheetId="21">#REF!</definedName>
    <definedName name="DATA1" localSheetId="14">#REF!</definedName>
    <definedName name="data1" localSheetId="6">#REF!</definedName>
    <definedName name="DATA1">#REF!</definedName>
    <definedName name="DATA2" localSheetId="21">#REF!</definedName>
    <definedName name="DATA2" localSheetId="14">#REF!</definedName>
    <definedName name="data2" localSheetId="6">#REF!</definedName>
    <definedName name="DATA2">#REF!</definedName>
    <definedName name="DATA3" localSheetId="21">#REF!</definedName>
    <definedName name="DATA3" localSheetId="14">#REF!</definedName>
    <definedName name="DATA3" localSheetId="6">#REF!</definedName>
    <definedName name="DATA3">#REF!</definedName>
    <definedName name="DATA4" localSheetId="21">#REF!</definedName>
    <definedName name="DATA4" localSheetId="14">#REF!</definedName>
    <definedName name="DATA4">#REF!</definedName>
    <definedName name="DATA5" localSheetId="21">#REF!</definedName>
    <definedName name="DATA5" localSheetId="14">#REF!</definedName>
    <definedName name="DATA5">#REF!</definedName>
    <definedName name="DATA6" localSheetId="21">#REF!</definedName>
    <definedName name="DATA6" localSheetId="14">#REF!</definedName>
    <definedName name="DATA6">#REF!</definedName>
    <definedName name="_xlnm.Database" localSheetId="20">#REF!</definedName>
    <definedName name="_xlnm.Database" localSheetId="21">#REF!</definedName>
    <definedName name="_xlnm.Database" localSheetId="6">[75]東高校!#REF!</definedName>
    <definedName name="_xlnm.Database">#REF!</definedName>
    <definedName name="Database_MI" localSheetId="20">#REF!</definedName>
    <definedName name="Database_MI" localSheetId="21">#REF!</definedName>
    <definedName name="Database_MI" localSheetId="6">#REF!</definedName>
    <definedName name="Database_MI">#REF!</definedName>
    <definedName name="Database1" localSheetId="20">[76]細目!$B$2:$H$804</definedName>
    <definedName name="Database1" localSheetId="21">[77]細目!$B$2:$H$804</definedName>
    <definedName name="Database1" localSheetId="6">[76]細目!$B$2:$H$804</definedName>
    <definedName name="Database1">#REF!</definedName>
    <definedName name="Database2">[78]細目!$B$2:$H$804</definedName>
    <definedName name="DATE" localSheetId="20">[69]×!#REF!</definedName>
    <definedName name="DATE" localSheetId="21">[69]×!#REF!</definedName>
    <definedName name="DATE" localSheetId="6">[69]×!#REF!</definedName>
    <definedName name="DATE">#REF!</definedName>
    <definedName name="Day" localSheetId="20">#REF!</definedName>
    <definedName name="Day">#REF!</definedName>
    <definedName name="dbababaaaaaaaaaaaaaaaaaaaaa" localSheetId="20" hidden="1">#REF!</definedName>
    <definedName name="dbababaaaaaaaaaaaaaaaaaaaaa" localSheetId="13" hidden="1">#REF!</definedName>
    <definedName name="dbababaaaaaaaaaaaaaaaaaaaaa" localSheetId="21" hidden="1">#REF!</definedName>
    <definedName name="dbababaaaaaaaaaaaaaaaaaaaaa" localSheetId="6" hidden="1">#REF!</definedName>
    <definedName name="dbababaaaaaaaaaaaaaaaaaaaaa" hidden="1">#REF!</definedName>
    <definedName name="DCK" localSheetId="20">#REF!</definedName>
    <definedName name="DCK" localSheetId="21">#REF!</definedName>
    <definedName name="DCK" localSheetId="6">#REF!</definedName>
    <definedName name="DCK">#REF!</definedName>
    <definedName name="DD" localSheetId="20">#REF!</definedName>
    <definedName name="DD">#REF!</definedName>
    <definedName name="ｄｄｄ" localSheetId="20">#REF!</definedName>
    <definedName name="ddd" localSheetId="21">#REF!</definedName>
    <definedName name="DDD" localSheetId="6">#REF!</definedName>
    <definedName name="DDD">#REF!</definedName>
    <definedName name="dddd" localSheetId="20">#N/A</definedName>
    <definedName name="dddd" localSheetId="21">'撤去 '!dddd</definedName>
    <definedName name="dddd">#REF!</definedName>
    <definedName name="deeudjds">#REF!</definedName>
    <definedName name="ｄｅｆ" localSheetId="20">[85]細目!#REF!</definedName>
    <definedName name="def" localSheetId="21" hidden="1">{"種目１",#N/A,FALSE,"種目";"種目２",#N/A,FALSE,"種目"}</definedName>
    <definedName name="ｄｅｆ" localSheetId="6">[85]細目!#REF!</definedName>
    <definedName name="ｄｅｆ">#REF!</definedName>
    <definedName name="DEGUTI" localSheetId="20">#REF!</definedName>
    <definedName name="DEGUTI" localSheetId="21">#REF!</definedName>
    <definedName name="DEGUTI" localSheetId="6">#REF!</definedName>
    <definedName name="DEGUTI">#REF!</definedName>
    <definedName name="dekwjue">#REF!</definedName>
    <definedName name="DEN">#REF!</definedName>
    <definedName name="DENKO" localSheetId="20">#REF!</definedName>
    <definedName name="DENKO">#REF!</definedName>
    <definedName name="dennki">#REF!</definedName>
    <definedName name="DENWA" localSheetId="20">#REF!</definedName>
    <definedName name="DENWA">#REF!</definedName>
    <definedName name="derffr">#REF!</definedName>
    <definedName name="deunfre">#REF!</definedName>
    <definedName name="ＤＦ" localSheetId="20" hidden="1">{"42代価表",#N/A,FALSE,"42塗装";"42一覧表",#N/A,FALSE,"42塗装"}</definedName>
    <definedName name="ＤＦ" localSheetId="21" hidden="1">{"42代価表",#N/A,FALSE,"42塗装";"42一覧表",#N/A,FALSE,"42塗装"}</definedName>
    <definedName name="ＤＦ" localSheetId="6">#REF!</definedName>
    <definedName name="ＤＦ">#REF!</definedName>
    <definedName name="ｄｆｇ" localSheetId="20">[86]細目!#REF!</definedName>
    <definedName name="DFG" localSheetId="13" hidden="1">{"49)～52)代価表",#N/A,FALSE,"49)～52)";"49)～52)一覧表",#N/A,FALSE,"49)～52)"}</definedName>
    <definedName name="DFG" localSheetId="21" hidden="1">{"49)～52)代価表",#N/A,FALSE,"49)～52)";"49)～52)一覧表",#N/A,FALSE,"49)～52)"}</definedName>
    <definedName name="DFG" localSheetId="6" hidden="1">{"49)～52)代価表",#N/A,FALSE,"49)～52)";"49)～52)一覧表",#N/A,FALSE,"49)～52)"}</definedName>
    <definedName name="DFG" hidden="1">{"49)～52)代価表",#N/A,FALSE,"49)～52)";"49)～52)一覧表",#N/A,FALSE,"49)～52)"}</definedName>
    <definedName name="DFTY" localSheetId="20" hidden="1">{"54)～56)一覧表",#N/A,FALSE,"54)～56)";"５４）～56)代価表",#N/A,FALSE,"54)～56)"}</definedName>
    <definedName name="DFTY" localSheetId="13" hidden="1">{"54)～56)一覧表",#N/A,FALSE,"54)～56)";"５４）～56)代価表",#N/A,FALSE,"54)～56)"}</definedName>
    <definedName name="DFTY" localSheetId="21" hidden="1">{"54)～56)一覧表",#N/A,FALSE,"54)～56)";"５４）～56)代価表",#N/A,FALSE,"54)～56)"}</definedName>
    <definedName name="DFTY" localSheetId="6" hidden="1">{"54)～56)一覧表",#N/A,FALSE,"54)～56)";"５４）～56)代価表",#N/A,FALSE,"54)～56)"}</definedName>
    <definedName name="DFTY" hidden="1">{"54)～56)一覧表",#N/A,FALSE,"54)～56)";"５４）～56)代価表",#N/A,FALSE,"54)～56)"}</definedName>
    <definedName name="DI" localSheetId="20">#REF!</definedName>
    <definedName name="DI">#REF!</definedName>
    <definedName name="DispDLG" localSheetId="6">'表紙(参考)'!DispDLG</definedName>
    <definedName name="DispDLG">[0]!DispDLG</definedName>
    <definedName name="DispWaitMsg" localSheetId="6">'表紙(参考)'!DispWaitMsg</definedName>
    <definedName name="DispWaitMsg">[0]!DispWaitMsg</definedName>
    <definedName name="DK" localSheetId="20">#REF!</definedName>
    <definedName name="DK" localSheetId="21">[71]GV!#REF!</definedName>
    <definedName name="DK" localSheetId="6">#REF!</definedName>
    <definedName name="DK">#REF!</definedName>
    <definedName name="dkeuw">#REF!</definedName>
    <definedName name="DKもどき" localSheetId="20">#REF!</definedName>
    <definedName name="DKもどき">#REF!</definedName>
    <definedName name="DNPAGE">[87]A38!#REF!</definedName>
    <definedName name="dobokufukutan" localSheetId="6">[88]複合単価表!$A$3:$H$700</definedName>
    <definedName name="dobokufukutan">#REF!</definedName>
    <definedName name="DOCU" localSheetId="6">[72]PRTFORMAT_A!#REF!</definedName>
    <definedName name="DOCU">#REF!</definedName>
    <definedName name="DOKO" localSheetId="20">#REF!</definedName>
    <definedName name="DOKO">#REF!</definedName>
    <definedName name="DOKOU" localSheetId="21">[2]見積仕様書!$A$21:$D$24</definedName>
    <definedName name="DOKOU" localSheetId="14">#REF!</definedName>
    <definedName name="DOKOU">#REF!</definedName>
    <definedName name="Doryoku" localSheetId="6">[67]!Doryoku</definedName>
    <definedName name="Doryoku">#REF!</definedName>
    <definedName name="DOUG" localSheetId="20">#REF!</definedName>
    <definedName name="DOUG">#REF!</definedName>
    <definedName name="ＤＳ" localSheetId="20">#REF!</definedName>
    <definedName name="ｄｓ">#N/A</definedName>
    <definedName name="DSATGH" localSheetId="20" hidden="1">{"47)48)一覧表",#N/A,FALSE,"47)､48)";"47)48)代価表",#N/A,FALSE,"47)､48)"}</definedName>
    <definedName name="DSATGH" localSheetId="13" hidden="1">{"47)48)一覧表",#N/A,FALSE,"47)､48)";"47)48)代価表",#N/A,FALSE,"47)､48)"}</definedName>
    <definedName name="DSATGH" localSheetId="21" hidden="1">{"47)48)一覧表",#N/A,FALSE,"47)､48)";"47)48)代価表",#N/A,FALSE,"47)､48)"}</definedName>
    <definedName name="DSATGH" localSheetId="6" hidden="1">{"47)48)一覧表",#N/A,FALSE,"47)､48)";"47)48)代価表",#N/A,FALSE,"47)､48)"}</definedName>
    <definedName name="DSATGH" hidden="1">{"47)48)一覧表",#N/A,FALSE,"47)､48)";"47)48)代価表",#N/A,FALSE,"47)､48)"}</definedName>
    <definedName name="dskdkeue">#REF!</definedName>
    <definedName name="DT4t0.35m3">#REF!</definedName>
    <definedName name="ｄｗｄｓｘ" localSheetId="21">#REF!</definedName>
    <definedName name="ｄｗｄｓｘ" localSheetId="6">#REF!</definedName>
    <definedName name="ｄｗｄｓｘ">#REF!</definedName>
    <definedName name="Ｄガラス">'[79] 細目'!$G$831</definedName>
    <definedName name="Ｄガラス計">'[79] 中科目'!$G$161</definedName>
    <definedName name="Ｄｺﾝｸﾘｰﾄ">'[79] 細目'!$G$553</definedName>
    <definedName name="Ｄｺﾝｸﾘｰﾄ計">'[79] 中科目'!$G$107</definedName>
    <definedName name="ｄさ" localSheetId="20">#REF!</definedName>
    <definedName name="ｄさ" localSheetId="21">#REF!</definedName>
    <definedName name="ｄさ" localSheetId="6">#REF!</definedName>
    <definedName name="ｄさ">#REF!</definedName>
    <definedName name="Dﾀｲﾌﾟ" localSheetId="20">[58]細目!#REF!</definedName>
    <definedName name="Dﾀｲﾌﾟ" localSheetId="21">[58]細目!#REF!</definedName>
    <definedName name="Dﾀｲﾌﾟ" localSheetId="6">[59]細目!#REF!</definedName>
    <definedName name="Dﾀｲﾌﾟ">#REF!</definedName>
    <definedName name="Ｄ解体外">'[79] 細目'!$G$963</definedName>
    <definedName name="Ｄ解体外構">'[79] 細目'!$G$1007</definedName>
    <definedName name="Ｄ解体計">'[79] 中科目'!$G$189</definedName>
    <definedName name="Ｄ解体内">'[79] 細目'!$G$985</definedName>
    <definedName name="Ｄ外構">'[79] 細目'!$G$923</definedName>
    <definedName name="Ｄ外構計">'[79] 中科目'!$G$181</definedName>
    <definedName name="Ｄ金建">'[79] 細目'!$G$819</definedName>
    <definedName name="Ｄ金建計">'[79] 中科目'!$G$157</definedName>
    <definedName name="Ｄ金属外">'[79] 細目'!$G$759</definedName>
    <definedName name="Ｄ金属計">'[79] 中科目'!$G$147</definedName>
    <definedName name="Ｄ型枠">'[79] 細目'!$G$565</definedName>
    <definedName name="Ｄ型枠計">'[79] 中科目'!$G$111</definedName>
    <definedName name="Ｄ後施工">'[79] 細目'!$G$661</definedName>
    <definedName name="Ｄ後施工計">'[79] 中科目'!$G$123</definedName>
    <definedName name="Ｄ左官外">'[79] 細目'!$G$799</definedName>
    <definedName name="Ｄ左官計">'[79] 中科目'!$G$153</definedName>
    <definedName name="Ｄ左官内">'[79] 細目'!$G$809</definedName>
    <definedName name="Ｄ仕上げ外">'[79] 細目'!$G$875</definedName>
    <definedName name="Ｄ仕上げ計">'[79] 中科目'!$G$177</definedName>
    <definedName name="Ｄ仕上げ内">'[79] 細目'!$G$883</definedName>
    <definedName name="D人工">#REF!</definedName>
    <definedName name="Ｄ他ガラス">'[79] 細目'!$G$1505</definedName>
    <definedName name="Ｄ他ガラス計">'[79] 中科目'!$G$319</definedName>
    <definedName name="Ｄ他解体外">'[79] 細目'!$G$1609</definedName>
    <definedName name="Ｄ他解体外構">'[79] 細目'!$G$1645</definedName>
    <definedName name="Ｄ他解体計">'[79] 中科目'!$G$339</definedName>
    <definedName name="Ｄ他解体内">'[79] 細目'!$G$1629</definedName>
    <definedName name="Ｄ他外構">'[79] 細目'!$G$1587</definedName>
    <definedName name="Ｄ他外構計">'[79] 中科目'!$G$331</definedName>
    <definedName name="Ｄ他金建">'[79] 細目'!$G$1491</definedName>
    <definedName name="Ｄ他金建計">'[79] 中科目'!$G$315</definedName>
    <definedName name="Ｄ他金属">'[79] 細目'!$G$1467</definedName>
    <definedName name="Ｄ他金属計">'[79] 中科目'!$G$307</definedName>
    <definedName name="Ｄ他左官">'[79] 細目'!$G$1477</definedName>
    <definedName name="Ｄ他左官計">'[79] 中科目'!$G$311</definedName>
    <definedName name="Ｄ他直接">'[79] 細目'!$G$1429</definedName>
    <definedName name="Ｄ他直接仮設計">'[79] 中科目'!$G$295</definedName>
    <definedName name="Ｄ他塗装">'[79] 細目'!$G$1521</definedName>
    <definedName name="Ｄ他塗装計">'[79] 中科目'!$G$323</definedName>
    <definedName name="Ｄ他内外装">'[79] 細目'!$G$1539</definedName>
    <definedName name="Ｄ他内外装計">'[79] 中科目'!$G$327</definedName>
    <definedName name="Ｄ他防水">'[79] 細目'!$G$1449</definedName>
    <definedName name="Ｄ他防水計">'[79] 中科目'!$G$303</definedName>
    <definedName name="Ｄ他木工">'[79] 細目'!$G$1439</definedName>
    <definedName name="Ｄ他木工計">'[79] 中科目'!$G$299</definedName>
    <definedName name="D耐震スリット計">'[79] 中科目'!$G$133</definedName>
    <definedName name="Ｄ直接">'[79] 細目'!$G$519</definedName>
    <definedName name="Ｄ直接仮設計">'[79] 中科目'!$G$99</definedName>
    <definedName name="Ｄ鉄筋">'[79] 細目'!$G$589</definedName>
    <definedName name="Ｄ鉄筋計">'[79] 中科目'!$G$115</definedName>
    <definedName name="Ｄ鉄骨">'[79] 細目'!$G$627</definedName>
    <definedName name="Ｄ鉄骨計">'[79] 中科目'!$G$119</definedName>
    <definedName name="Ｄ塗装外">'[79] 細目'!$G$841</definedName>
    <definedName name="Ｄ塗装計">'[79] 中科目'!$G$167</definedName>
    <definedName name="Ｄ塗装内">'[79] 細目'!$G$855</definedName>
    <definedName name="Ｄ土工">'[79] 細目'!$G$535</definedName>
    <definedName name="Ｄ土工計">'[79] 中科目'!$G$103</definedName>
    <definedName name="Ｄ棟">'[80] 科目'!$G$89</definedName>
    <definedName name="D棟その他">'[80] 科目'!$G$171</definedName>
    <definedName name="Ｄ内外装">'[79] 細目'!$G$865</definedName>
    <definedName name="Ｄ内外装計">'[79] 中科目'!$G$171</definedName>
    <definedName name="Ｄ防水">'[79] 細目'!$G$737</definedName>
    <definedName name="Ｄ防水外">'[79] 細目'!$G$729</definedName>
    <definedName name="Ｄ防水計">'[79] 中科目'!$G$139</definedName>
    <definedName name="Ｄ無収縮">'[79] 細目'!$G$693</definedName>
    <definedName name="Ｄ無収縮計">'[79] 中科目'!$G$127</definedName>
    <definedName name="Ｄ木工">'[79] 細目'!$G$747</definedName>
    <definedName name="Ｄ木工計">'[79] 中科目'!$G$143</definedName>
    <definedName name="D率">#REF!</definedName>
    <definedName name="E" localSheetId="20">[38]見積比較!#REF!</definedName>
    <definedName name="e" localSheetId="21">#REF!</definedName>
    <definedName name="E" localSheetId="6">#REF!</definedName>
    <definedName name="E">#REF!</definedName>
    <definedName name="E.GENBA.SIN" localSheetId="20">#REF!</definedName>
    <definedName name="E.GENBA.SIN">#REF!</definedName>
    <definedName name="E.IPPAN" localSheetId="20">#REF!</definedName>
    <definedName name="E.IPPAN">#REF!</definedName>
    <definedName name="E.KYOUTUU.SIN" localSheetId="20">#REF!</definedName>
    <definedName name="E.KYOUTUU.SIN">#REF!</definedName>
    <definedName name="E_?__QQQ_">#REF!</definedName>
    <definedName name="E_1">#REF!</definedName>
    <definedName name="E_2">#REF!</definedName>
    <definedName name="E_3">#REF!</definedName>
    <definedName name="E_4">#REF!</definedName>
    <definedName name="E_5">#REF!</definedName>
    <definedName name="E_6">#REF!</definedName>
    <definedName name="E_印刷">#REF!</definedName>
    <definedName name="E_建築総合仮設">#N/A</definedName>
    <definedName name="E16工事概要">#REF!</definedName>
    <definedName name="E18工事概要">#REF!</definedName>
    <definedName name="E20工事概要">#REF!</definedName>
    <definedName name="E23工事概要">#REF!</definedName>
    <definedName name="E25工事概要">#REF!</definedName>
    <definedName name="E27工事概要">#REF!</definedName>
    <definedName name="E29工事場所">#REF!</definedName>
    <definedName name="E60_">'[89]86動産'!$I$65</definedName>
    <definedName name="eaqwq">[71]GV!#REF!</definedName>
    <definedName name="ebnukm" localSheetId="20">#REF!</definedName>
    <definedName name="ebnukm">#REF!</definedName>
    <definedName name="EC" localSheetId="20">#REF!</definedName>
    <definedName name="EC">#REF!</definedName>
    <definedName name="ECOPY">#REF!</definedName>
    <definedName name="ECOUNT">[87]A38!#REF!</definedName>
    <definedName name="ED">[90]材料一覧!$AB$1:$AB$65536</definedName>
    <definedName name="edeeeeeeeeeeeeeeeeeeeeeeeeeeeeeeeeeeed" localSheetId="20">#REF!</definedName>
    <definedName name="edeeeeeeeeeeeeeeeeeeeeeeeeeeeeeeeeeeed" localSheetId="21">#REF!</definedName>
    <definedName name="edeeeeeeeeeeeeeeeeeeeeeeeeeeeeeeeeeeed" localSheetId="6">#REF!</definedName>
    <definedName name="edeeeeeeeeeeeeeeeeeeeeeeeeeeeeeeeeeeed">#REF!</definedName>
    <definedName name="EE" localSheetId="20">#REF!</definedName>
    <definedName name="EE" localSheetId="21">#REF!</definedName>
    <definedName name="EE" localSheetId="6">#REF!</definedName>
    <definedName name="EE">#REF!</definedName>
    <definedName name="eedds">[71]GV!#REF!</definedName>
    <definedName name="eee">#REF!</definedName>
    <definedName name="eeee" localSheetId="20">#N/A</definedName>
    <definedName name="eeee" localSheetId="21">[91]足場単価!#REF!</definedName>
    <definedName name="eeee">#N/A</definedName>
    <definedName name="EEEEE" localSheetId="20">#REF!</definedName>
    <definedName name="eeeee" localSheetId="21">[91]足場単価!#REF!</definedName>
    <definedName name="EEEEE" localSheetId="6">#REF!</definedName>
    <definedName name="EEEEE">#REF!</definedName>
    <definedName name="eeeeeeeeeeeeeeeeeeeeee" localSheetId="20">#REF!</definedName>
    <definedName name="eeeeeeeeeeeeeeeeeeeeee" localSheetId="21">#REF!</definedName>
    <definedName name="eeeeeeeeeeeeeeeeeeeeee" localSheetId="6">#REF!</definedName>
    <definedName name="eeeeeeeeeeeeeeeeeeeeee">#REF!</definedName>
    <definedName name="eeeeeeeeeeeeeeeeeeeeeee" localSheetId="20">[92]細目!#REF!</definedName>
    <definedName name="eeeeeeeeeeeeeeeeeeeeeee" localSheetId="21">[92]細目!#REF!</definedName>
    <definedName name="eeeeeeeeeeeeeeeeeeeeeee" localSheetId="6">[93]細目!#REF!</definedName>
    <definedName name="eeeeeeeeeeeeeeeeeeeeeee">#REF!</definedName>
    <definedName name="eeeeeeeeeeeeeeeeeeeeeeeeee" localSheetId="21">[94]細目!#REF!</definedName>
    <definedName name="eeeeeeeeeeeeeeeeeeeeeeeeee" localSheetId="6">[94]細目!#REF!</definedName>
    <definedName name="eeeeeeeeeeeeeeeeeeeeeeeeee">#REF!</definedName>
    <definedName name="ＥＥＦ">#REF!</definedName>
    <definedName name="eercsw">#REF!</definedName>
    <definedName name="eererer">#REF!</definedName>
    <definedName name="eerrewrwd">#REF!</definedName>
    <definedName name="eerrwddew">#REF!</definedName>
    <definedName name="eeuhc">[71]GV!#REF!</definedName>
    <definedName name="EF">[90]材料一覧!$AZ$1:$AZ$65536</definedName>
    <definedName name="EG" localSheetId="20">#REF!</definedName>
    <definedName name="EG" localSheetId="13" hidden="1">{"54)～56)一覧表",#N/A,FALSE,"54)～56)";"５４）～56)代価表",#N/A,FALSE,"54)～56)"}</definedName>
    <definedName name="EG" localSheetId="21" hidden="1">{"54)～56)一覧表",#N/A,FALSE,"54)～56)";"５４）～56)代価表",#N/A,FALSE,"54)～56)"}</definedName>
    <definedName name="EG" localSheetId="6" hidden="1">{"54)～56)一覧表",#N/A,FALSE,"54)～56)";"５４）～56)代価表",#N/A,FALSE,"54)～56)"}</definedName>
    <definedName name="EG" hidden="1">{"54)～56)一覧表",#N/A,FALSE,"54)～56)";"５４）～56)代価表",#N/A,FALSE,"54)～56)"}</definedName>
    <definedName name="ＥＨＰ機器" localSheetId="14">#REF!</definedName>
    <definedName name="ＥＨＰ機器">#REF!</definedName>
    <definedName name="EHYH" localSheetId="20" hidden="1">{"49)～52)代価表",#N/A,FALSE,"49)～52)";"49)～52)一覧表",#N/A,FALSE,"49)～52)"}</definedName>
    <definedName name="EHYH" localSheetId="13" hidden="1">{"49)～52)代価表",#N/A,FALSE,"49)～52)";"49)～52)一覧表",#N/A,FALSE,"49)～52)"}</definedName>
    <definedName name="EHYH" localSheetId="21" hidden="1">{"49)～52)代価表",#N/A,FALSE,"49)～52)";"49)～52)一覧表",#N/A,FALSE,"49)～52)"}</definedName>
    <definedName name="EHYH" localSheetId="6" hidden="1">{"49)～52)代価表",#N/A,FALSE,"49)～52)";"49)～52)一覧表",#N/A,FALSE,"49)～52)"}</definedName>
    <definedName name="EHYH" hidden="1">{"49)～52)代価表",#N/A,FALSE,"49)～52)";"49)～52)一覧表",#N/A,FALSE,"49)～52)"}</definedName>
    <definedName name="EI" localSheetId="20">#REF!</definedName>
    <definedName name="ei">#REF!</definedName>
    <definedName name="EK" localSheetId="20">#REF!</definedName>
    <definedName name="EK">#REF!</definedName>
    <definedName name="EM_AE" localSheetId="21">[19]材料一覧!$AX$1:$AX$65536</definedName>
    <definedName name="EM_AE" localSheetId="6">#REF!</definedName>
    <definedName name="EM_AE">#REF!</definedName>
    <definedName name="EM_CCP_AP" localSheetId="6">#REF!</definedName>
    <definedName name="EM_CCP_AP">#REF!</definedName>
    <definedName name="EM_CE" localSheetId="21">[19]材料一覧!$AD$1:$AD$65536</definedName>
    <definedName name="EM_CE" localSheetId="6">#REF!</definedName>
    <definedName name="EM_CE">#REF!</definedName>
    <definedName name="EM_CE_T">#REF!</definedName>
    <definedName name="EM_CEE" localSheetId="21">[19]材料一覧!$AN$1:$AN$65536</definedName>
    <definedName name="EM_CEE">#REF!</definedName>
    <definedName name="EM_CEE_Ｓ" localSheetId="21">[19]材料一覧!$AP$1:$AP$65536</definedName>
    <definedName name="EM_CEE_S">#REF!</definedName>
    <definedName name="EM_CET">[19]材料一覧!$AF$1:$AF$65536</definedName>
    <definedName name="EM_EEF" localSheetId="21">[19]材料一覧!$AB$1:$AB$65536</definedName>
    <definedName name="EM_EEF">#REF!</definedName>
    <definedName name="EM_FCPEE" localSheetId="21">[19]材料一覧!$AR$1:$AR$65536</definedName>
    <definedName name="EM_FCPEE">#REF!</definedName>
    <definedName name="EM_FCPEE_S">[19]材料一覧!$AT$1:$AT$65536</definedName>
    <definedName name="EM_FCPEES">#REF!</definedName>
    <definedName name="EM_FP_C">#REF!</definedName>
    <definedName name="EM_HP" localSheetId="21">[19]材料一覧!$AZ$1:$AZ$65536</definedName>
    <definedName name="EM_HP">#REF!</definedName>
    <definedName name="EM_IE">#REF!</definedName>
    <definedName name="EM_TKEE">#REF!</definedName>
    <definedName name="EM_UTP">#REF!</definedName>
    <definedName name="EM電線">[19]材料一覧!$V$1:$V$65536</definedName>
    <definedName name="EM電線その2">[19]材料一覧!$Z$1:$Z$65536</definedName>
    <definedName name="EN" localSheetId="21">[95]ダクト拾･集計!$AA$3</definedName>
    <definedName name="EN" localSheetId="6">[95]ダクト拾･集計!$AA$3</definedName>
    <definedName name="EN">#REF!</definedName>
    <definedName name="END" localSheetId="20">#REF!</definedName>
    <definedName name="END" localSheetId="21">#REF!</definedName>
    <definedName name="END" localSheetId="14">#REF!</definedName>
    <definedName name="END">#REF!</definedName>
    <definedName name="endline_No" localSheetId="20">#REF!</definedName>
    <definedName name="endline_No">#REF!</definedName>
    <definedName name="ENDOU" localSheetId="20">#REF!</definedName>
    <definedName name="ENDOU" localSheetId="21">#REF!</definedName>
    <definedName name="ENDOU" localSheetId="6">#REF!</definedName>
    <definedName name="ENDOU">#REF!</definedName>
    <definedName name="ENKAKU" localSheetId="20">#REF!</definedName>
    <definedName name="ENKAKU" localSheetId="21">#REF!</definedName>
    <definedName name="ENKAKU" localSheetId="6">#REF!</definedName>
    <definedName name="ENKAKU">#REF!</definedName>
    <definedName name="ENKYOKU" localSheetId="20">#REF!</definedName>
    <definedName name="ENKYOKU" localSheetId="21">#REF!</definedName>
    <definedName name="ENKYOKU" localSheetId="6">#REF!</definedName>
    <definedName name="ENKYOKU">#REF!</definedName>
    <definedName name="ENPAGE">[87]A38!#REF!</definedName>
    <definedName name="ENTOTU" localSheetId="20">#REF!</definedName>
    <definedName name="ENTOTU" localSheetId="21">#REF!</definedName>
    <definedName name="ENTOTU">#REF!</definedName>
    <definedName name="EO_?__">#REF!</definedName>
    <definedName name="EQWE" localSheetId="20">[96]細目!#REF!</definedName>
    <definedName name="EQWE" localSheetId="21">[96]細目!#REF!</definedName>
    <definedName name="EQWE" localSheetId="6">[97]細目!#REF!</definedName>
    <definedName name="EQWE">#REF!</definedName>
    <definedName name="ERA" localSheetId="13" hidden="1">#REF!</definedName>
    <definedName name="ERA" localSheetId="21" hidden="1">#REF!</definedName>
    <definedName name="ERA" localSheetId="6" hidden="1">#REF!</definedName>
    <definedName name="ERA" hidden="1">#REF!</definedName>
    <definedName name="ERASE" localSheetId="20">#REF!</definedName>
    <definedName name="ERASE">#REF!</definedName>
    <definedName name="ere" localSheetId="20">[98]細目!#REF!</definedName>
    <definedName name="ERE" localSheetId="13" hidden="1">{"54)～56)一覧表",#N/A,FALSE,"54)～56)";"５４）～56)代価表",#N/A,FALSE,"54)～56)"}</definedName>
    <definedName name="ERE" localSheetId="21" hidden="1">{"54)～56)一覧表",#N/A,FALSE,"54)～56)";"５４）～56)代価表",#N/A,FALSE,"54)～56)"}</definedName>
    <definedName name="ere" localSheetId="6">[99]細目!#REF!</definedName>
    <definedName name="ERE" hidden="1">{"54)～56)一覧表",#N/A,FALSE,"54)～56)";"５４）～56)代価表",#N/A,FALSE,"54)～56)"}</definedName>
    <definedName name="erefdwwe">#REF!</definedName>
    <definedName name="ererff">#REF!</definedName>
    <definedName name="erewtf">#REF!</definedName>
    <definedName name="ERH" localSheetId="20" hidden="1">{"54)～56)一覧表",#N/A,FALSE,"54)～56)";"５４）～56)代価表",#N/A,FALSE,"54)～56)"}</definedName>
    <definedName name="ERH" localSheetId="13" hidden="1">{"54)～56)一覧表",#N/A,FALSE,"54)～56)";"５４）～56)代価表",#N/A,FALSE,"54)～56)"}</definedName>
    <definedName name="ERH" localSheetId="21" hidden="1">{"54)～56)一覧表",#N/A,FALSE,"54)～56)";"５４）～56)代価表",#N/A,FALSE,"54)～56)"}</definedName>
    <definedName name="ERH" localSheetId="6" hidden="1">{"54)～56)一覧表",#N/A,FALSE,"54)～56)";"５４）～56)代価表",#N/A,FALSE,"54)～56)"}</definedName>
    <definedName name="ERH" hidden="1">{"54)～56)一覧表",#N/A,FALSE,"54)～56)";"５４）～56)代価表",#N/A,FALSE,"54)～56)"}</definedName>
    <definedName name="ERQWE">[65]盤労務!$AN$44</definedName>
    <definedName name="erretfe">#REF!</definedName>
    <definedName name="errwfded">#REF!</definedName>
    <definedName name="ERT" localSheetId="20" hidden="1">{"49)～52)代価表",#N/A,FALSE,"49)～52)";"49)～52)一覧表",#N/A,FALSE,"49)～52)"}</definedName>
    <definedName name="ERT" localSheetId="13" hidden="1">{"49)～52)代価表",#N/A,FALSE,"49)～52)";"49)～52)一覧表",#N/A,FALSE,"49)～52)"}</definedName>
    <definedName name="ERT" localSheetId="21" hidden="1">{"49)～52)代価表",#N/A,FALSE,"49)～52)";"49)～52)一覧表",#N/A,FALSE,"49)～52)"}</definedName>
    <definedName name="ERT" localSheetId="6" hidden="1">{"49)～52)代価表",#N/A,FALSE,"49)～52)";"49)～52)一覧表",#N/A,FALSE,"49)～52)"}</definedName>
    <definedName name="ERT" hidden="1">{"49)～52)代価表",#N/A,FALSE,"49)～52)";"49)～52)一覧表",#N/A,FALSE,"49)～52)"}</definedName>
    <definedName name="ERTHHT" localSheetId="20" hidden="1">{"53)一覧表",#N/A,FALSE,"53)";"53)代価表",#N/A,FALSE,"53)"}</definedName>
    <definedName name="ERTHHT" localSheetId="13" hidden="1">{"53)一覧表",#N/A,FALSE,"53)";"53)代価表",#N/A,FALSE,"53)"}</definedName>
    <definedName name="ERTHHT" localSheetId="21" hidden="1">{"53)一覧表",#N/A,FALSE,"53)";"53)代価表",#N/A,FALSE,"53)"}</definedName>
    <definedName name="ERTHHT" localSheetId="6" hidden="1">{"53)一覧表",#N/A,FALSE,"53)";"53)代価表",#N/A,FALSE,"53)"}</definedName>
    <definedName name="ERTHHT" hidden="1">{"53)一覧表",#N/A,FALSE,"53)";"53)代価表",#N/A,FALSE,"53)"}</definedName>
    <definedName name="ERW">[65]内訳書２!$K$152</definedName>
    <definedName name="ERWQ" localSheetId="20" hidden="1">{"47)48)一覧表",#N/A,FALSE,"47)､48)";"47)48)代価表",#N/A,FALSE,"47)､48)"}</definedName>
    <definedName name="ERWQ" localSheetId="13" hidden="1">{"47)48)一覧表",#N/A,FALSE,"47)､48)";"47)48)代価表",#N/A,FALSE,"47)､48)"}</definedName>
    <definedName name="ERWQ" localSheetId="21" hidden="1">{"47)48)一覧表",#N/A,FALSE,"47)､48)";"47)48)代価表",#N/A,FALSE,"47)､48)"}</definedName>
    <definedName name="ERWQ" localSheetId="6" hidden="1">{"47)48)一覧表",#N/A,FALSE,"47)､48)";"47)48)代価表",#N/A,FALSE,"47)､48)"}</definedName>
    <definedName name="ERWQ" hidden="1">{"47)48)一覧表",#N/A,FALSE,"47)､48)";"47)48)代価表",#N/A,FALSE,"47)､48)"}</definedName>
    <definedName name="erwreedwdw">#REF!</definedName>
    <definedName name="erxsw">[71]GV!#REF!</definedName>
    <definedName name="ES" localSheetId="20">#REF!</definedName>
    <definedName name="ES">#REF!</definedName>
    <definedName name="EV" localSheetId="20">#REF!</definedName>
    <definedName name="EV">#REF!</definedName>
    <definedName name="ewererwe">#REF!</definedName>
    <definedName name="ewiuj">#REF!</definedName>
    <definedName name="ewqrwqrqwr">[71]GV!#REF!</definedName>
    <definedName name="ewrfgh">#REF!</definedName>
    <definedName name="EWRQ">[65]内訳書２!$K$437</definedName>
    <definedName name="ewrrfe">#REF!</definedName>
    <definedName name="ewweeewerf">#REF!</definedName>
    <definedName name="ewyzmdy">#REF!</definedName>
    <definedName name="EXJD">[71]GV!#REF!</definedName>
    <definedName name="exje">[71]GV!#REF!</definedName>
    <definedName name="ExtraCredit">#REF!</definedName>
    <definedName name="_xlnm.Extract" localSheetId="20">#REF!</definedName>
    <definedName name="_xlnm.Extract" localSheetId="21">#REF!</definedName>
    <definedName name="_xlnm.Extract" localSheetId="6">#REF!</definedName>
    <definedName name="_xlnm.Extract">#REF!</definedName>
    <definedName name="Extract_MI" localSheetId="20">#REF!</definedName>
    <definedName name="Extract_MI" localSheetId="21">#REF!</definedName>
    <definedName name="Extract_MI" localSheetId="6">#REF!</definedName>
    <definedName name="Extract_MI">#REF!</definedName>
    <definedName name="Extract5" localSheetId="20">[76]細目!#REF!</definedName>
    <definedName name="Extract5" localSheetId="21">[77]細目!#REF!</definedName>
    <definedName name="Extract5" localSheetId="6">[76]細目!#REF!</definedName>
    <definedName name="Extract5">#REF!</definedName>
    <definedName name="Extract6">[78]細目!#REF!</definedName>
    <definedName name="eyijn">#REF!</definedName>
    <definedName name="eyjifiu">#REF!</definedName>
    <definedName name="eyuui">#REF!</definedName>
    <definedName name="EZ" localSheetId="20">#REF!</definedName>
    <definedName name="EZ">#REF!</definedName>
    <definedName name="Eﾀｲﾌﾟ" localSheetId="20">[58]細目!#REF!</definedName>
    <definedName name="Eﾀｲﾌﾟ" localSheetId="21">[58]細目!#REF!</definedName>
    <definedName name="Eﾀｲﾌﾟ" localSheetId="6">[59]細目!#REF!</definedName>
    <definedName name="Eﾀｲﾌﾟ">#REF!</definedName>
    <definedName name="E番地移動" localSheetId="20">#REF!</definedName>
    <definedName name="E番地移動" localSheetId="21">#REF!</definedName>
    <definedName name="E番地移動" localSheetId="6">#REF!</definedName>
    <definedName name="E番地移動">#REF!</definedName>
    <definedName name="E番地記憶" localSheetId="20">#REF!</definedName>
    <definedName name="E番地記憶" localSheetId="21">#REF!</definedName>
    <definedName name="E番地記憶" localSheetId="6">#REF!</definedName>
    <definedName name="E番地記憶">#REF!</definedName>
    <definedName name="ｆ" localSheetId="20">[38]見積比較!#REF!</definedName>
    <definedName name="ｆ" localSheetId="21">[38]見積比較!#REF!</definedName>
    <definedName name="F" localSheetId="6">#REF!</definedName>
    <definedName name="F">#REF!</definedName>
    <definedName name="F_印刷設定">#REF!</definedName>
    <definedName name="F_建築諸経費">#N/A</definedName>
    <definedName name="Ｆ・ＦＥＰ">#REF!</definedName>
    <definedName name="Ｆ・ＦＥＰ管" localSheetId="6">#REF!</definedName>
    <definedName name="Ｆ・ＦＥＰ管">#REF!</definedName>
    <definedName name="Ｆ２電線管" localSheetId="6">#REF!</definedName>
    <definedName name="Ｆ２電線管">#REF!</definedName>
    <definedName name="F3発番年度">#REF!</definedName>
    <definedName name="FAE">[65]内訳書２!$K$532</definedName>
    <definedName name="FAIL">#REF!</definedName>
    <definedName name="FAN">[100]資料圧力扇!$A$3:$I$78</definedName>
    <definedName name="FCIDC">#REF!</definedName>
    <definedName name="FCK">#REF!</definedName>
    <definedName name="FCKDC">#REF!</definedName>
    <definedName name="ＦＣＰＥＥ">#REF!</definedName>
    <definedName name="ＦＣＰＥＥ＿Ｓ">#REF!</definedName>
    <definedName name="FD" localSheetId="20">#REF!</definedName>
    <definedName name="FD" localSheetId="21">#REF!</definedName>
    <definedName name="FD" localSheetId="14">#REF!</definedName>
    <definedName name="FD" localSheetId="6">#REF!</definedName>
    <definedName name="FD">#REF!</definedName>
    <definedName name="FDS" localSheetId="20" hidden="1">{"47)48)一覧表",#N/A,FALSE,"47)､48)";"47)48)代価表",#N/A,FALSE,"47)､48)"}</definedName>
    <definedName name="FDS" localSheetId="13" hidden="1">{"47)48)一覧表",#N/A,FALSE,"47)､48)";"47)48)代価表",#N/A,FALSE,"47)､48)"}</definedName>
    <definedName name="FDS" localSheetId="21" hidden="1">{"47)48)一覧表",#N/A,FALSE,"47)､48)";"47)48)代価表",#N/A,FALSE,"47)､48)"}</definedName>
    <definedName name="FDS" localSheetId="6" hidden="1">{"47)48)一覧表",#N/A,FALSE,"47)､48)";"47)48)代価表",#N/A,FALSE,"47)､48)"}</definedName>
    <definedName name="FDS" hidden="1">{"47)48)一覧表",#N/A,FALSE,"47)､48)";"47)48)代価表",#N/A,FALSE,"47)､48)"}</definedName>
    <definedName name="FEWEFAWE">[65]複合単価表!$O$1</definedName>
    <definedName name="ff" localSheetId="20" hidden="1">{"51-1代価表",#N/A,FALSE,"51-1排水桝";"51-1一覧表",#N/A,FALSE,"51-1排水桝"}</definedName>
    <definedName name="ff" localSheetId="13" hidden="1">{"51-1代価表",#N/A,FALSE,"51-1排水桝";"51-1一覧表",#N/A,FALSE,"51-1排水桝"}</definedName>
    <definedName name="ff" localSheetId="21" hidden="1">{"51-1代価表",#N/A,FALSE,"51-1排水桝";"51-1一覧表",#N/A,FALSE,"51-1排水桝"}</definedName>
    <definedName name="FF" localSheetId="6">#REF!</definedName>
    <definedName name="ff" hidden="1">{"51-1代価表",#N/A,FALSE,"51-1排水桝";"51-1一覧表",#N/A,FALSE,"51-1排水桝"}</definedName>
    <definedName name="FFF" localSheetId="20">#REF!</definedName>
    <definedName name="FFF" localSheetId="21">#REF!</definedName>
    <definedName name="FFF" localSheetId="6">#REF!</definedName>
    <definedName name="FFF">#REF!</definedName>
    <definedName name="FFFFF">#REF!</definedName>
    <definedName name="ffu">#REF!</definedName>
    <definedName name="FGH" localSheetId="20" hidden="1">{"54)～56)一覧表",#N/A,FALSE,"54)～56)";"５４）～56)代価表",#N/A,FALSE,"54)～56)"}</definedName>
    <definedName name="FGH" localSheetId="13" hidden="1">{"54)～56)一覧表",#N/A,FALSE,"54)～56)";"５４）～56)代価表",#N/A,FALSE,"54)～56)"}</definedName>
    <definedName name="FGH" localSheetId="21" hidden="1">{"54)～56)一覧表",#N/A,FALSE,"54)～56)";"５４）～56)代価表",#N/A,FALSE,"54)～56)"}</definedName>
    <definedName name="FGH" localSheetId="6" hidden="1">{"54)～56)一覧表",#N/A,FALSE,"54)～56)";"５４）～56)代価表",#N/A,FALSE,"54)～56)"}</definedName>
    <definedName name="FGH" hidden="1">{"54)～56)一覧表",#N/A,FALSE,"54)～56)";"５４）～56)代価表",#N/A,FALSE,"54)～56)"}</definedName>
    <definedName name="fghjk">#REF!</definedName>
    <definedName name="fhukoxv" localSheetId="20">#REF!</definedName>
    <definedName name="fhukoxv">#REF!</definedName>
    <definedName name="FI" localSheetId="20">#REF!</definedName>
    <definedName name="FI">#REF!</definedName>
    <definedName name="fij">[71]GV!#REF!</definedName>
    <definedName name="FILE" localSheetId="20">#REF!</definedName>
    <definedName name="FILE">#REF!</definedName>
    <definedName name="FILE_LIST00" localSheetId="20">#REF!</definedName>
    <definedName name="FILE_LIST00" localSheetId="21">#REF!</definedName>
    <definedName name="FILE_LIST00" localSheetId="6">#REF!</definedName>
    <definedName name="FILE_LIST00">#REF!</definedName>
    <definedName name="FILE_LIST01" localSheetId="20">#REF!</definedName>
    <definedName name="FILE_LIST01" localSheetId="21">#REF!</definedName>
    <definedName name="FILE_LIST01" localSheetId="6">#REF!</definedName>
    <definedName name="FILE_LIST01">#REF!</definedName>
    <definedName name="ＦＩＬＬ" localSheetId="13" hidden="1">#REF!</definedName>
    <definedName name="FILL" localSheetId="21" hidden="1">[60]ガラリ!#REF!</definedName>
    <definedName name="Fill" localSheetId="6" hidden="1">[60]ガラリ!#REF!</definedName>
    <definedName name="Fill" hidden="1">[60]ガラリ!#REF!</definedName>
    <definedName name="FILNAME" localSheetId="6">#REF!</definedName>
    <definedName name="FILNAME">#REF!</definedName>
    <definedName name="finalpage" localSheetId="20">#REF!</definedName>
    <definedName name="finalpage">#REF!</definedName>
    <definedName name="FIR">#REF!</definedName>
    <definedName name="FJ">[71]GV!#REF!</definedName>
    <definedName name="FK" localSheetId="20">#REF!</definedName>
    <definedName name="FK" localSheetId="21">#REF!</definedName>
    <definedName name="FK" localSheetId="6">#REF!</definedName>
    <definedName name="FK">#REF!</definedName>
    <definedName name="FL" localSheetId="6">#REF!</definedName>
    <definedName name="FL">#REF!</definedName>
    <definedName name="FNA">#REF!</definedName>
    <definedName name="FORMA0" localSheetId="6">[72]PRTFORMAT_A!#REF!</definedName>
    <definedName name="FORMA0">#REF!</definedName>
    <definedName name="FORMA1" localSheetId="6">[72]PRTFORMAT_A!#REF!</definedName>
    <definedName name="FORMA1">#REF!</definedName>
    <definedName name="FOR処置" localSheetId="6">#REF!</definedName>
    <definedName name="FOR処置">#REF!</definedName>
    <definedName name="FOR処理" localSheetId="6">#REF!</definedName>
    <definedName name="FOR処理">#REF!</definedName>
    <definedName name="FP">[19]材料一覧!$AJ$1:$AJ$65536</definedName>
    <definedName name="FP_C">[19]材料一覧!$AH$1:$AH$65536</definedName>
    <definedName name="freerfer">[71]GV!#REF!</definedName>
    <definedName name="frefer">[71]GV!#REF!</definedName>
    <definedName name="frefr">[71]GV!#REF!</definedName>
    <definedName name="frefre">[71]GV!#REF!</definedName>
    <definedName name="frerf">#REF!</definedName>
    <definedName name="frerfe">[71]GV!#REF!</definedName>
    <definedName name="frffdc">[71]GV!#REF!</definedName>
    <definedName name="ＦＳコン" localSheetId="20">[101]躯体!$F$85,[101]躯体!#REF!,[101]躯体!#REF!,[101]躯体!#REF!,[101]躯体!#REF!,[101]躯体!#REF!</definedName>
    <definedName name="ＦＳコン">[102]躯体!$F$85,[102]躯体!#REF!,[102]躯体!#REF!,[102]躯体!#REF!,[102]躯体!#REF!,[102]躯体!#REF!</definedName>
    <definedName name="ＦＳ鉄Ｄ１３" localSheetId="20">[101]躯体!$R$85,[101]躯体!#REF!,[101]躯体!#REF!,[101]躯体!#REF!,[101]躯体!#REF!,[101]躯体!#REF!</definedName>
    <definedName name="ＦＳ鉄Ｄ１３">[102]躯体!$R$85,[102]躯体!#REF!,[102]躯体!#REF!,[102]躯体!#REF!,[102]躯体!#REF!,[102]躯体!#REF!</definedName>
    <definedName name="FTH" localSheetId="20" hidden="1">{"53)一覧表",#N/A,FALSE,"53)";"53)代価表",#N/A,FALSE,"53)"}</definedName>
    <definedName name="FTH" localSheetId="13" hidden="1">{"53)一覧表",#N/A,FALSE,"53)";"53)代価表",#N/A,FALSE,"53)"}</definedName>
    <definedName name="FTH" localSheetId="21" hidden="1">{"53)一覧表",#N/A,FALSE,"53)";"53)代価表",#N/A,FALSE,"53)"}</definedName>
    <definedName name="FTH" localSheetId="6" hidden="1">{"53)一覧表",#N/A,FALSE,"53)";"53)代価表",#N/A,FALSE,"53)"}</definedName>
    <definedName name="FTH" hidden="1">{"53)一覧表",#N/A,FALSE,"53)";"53)代価表",#N/A,FALSE,"53)"}</definedName>
    <definedName name="fu">#REF!</definedName>
    <definedName name="FUKU1" localSheetId="20">#REF!</definedName>
    <definedName name="FUKU1" localSheetId="21">#REF!</definedName>
    <definedName name="FUKU1" localSheetId="6">#REF!</definedName>
    <definedName name="FUKU1">#REF!</definedName>
    <definedName name="FUKU2" localSheetId="20">[39]配線IE!#REF!</definedName>
    <definedName name="FUKU2" localSheetId="21">[39]配線IE!#REF!</definedName>
    <definedName name="FUKU2" localSheetId="6">[40]配線IE!#REF!</definedName>
    <definedName name="FUKU2">#REF!</definedName>
    <definedName name="FUKU3" localSheetId="21">[39]配線IE!#REF!</definedName>
    <definedName name="FUKU3" localSheetId="6">[40]配線IE!#REF!</definedName>
    <definedName name="FUKU3">#REF!</definedName>
    <definedName name="FUKU4" localSheetId="21">[39]配線IE!#REF!</definedName>
    <definedName name="FUKU4" localSheetId="6">[40]配線IE!#REF!</definedName>
    <definedName name="FUKU4">#REF!</definedName>
    <definedName name="FUKU5" localSheetId="20">#REF!</definedName>
    <definedName name="FUKU5" localSheetId="21">#REF!</definedName>
    <definedName name="FUKU5" localSheetId="6">#REF!</definedName>
    <definedName name="FUKU5">#REF!</definedName>
    <definedName name="fukutan" localSheetId="21">[4]AP010501!$A$1:$E$3000</definedName>
    <definedName name="fukutan" localSheetId="6">[103]複合単価表!$A$4:$H$1225</definedName>
    <definedName name="fukutan">#REF!</definedName>
    <definedName name="FUTU" localSheetId="6">#REF!</definedName>
    <definedName name="FUTU">#REF!</definedName>
    <definedName name="fwefew">#REF!</definedName>
    <definedName name="FZ" localSheetId="20">#REF!</definedName>
    <definedName name="FZ">#REF!</definedName>
    <definedName name="Fﾀｲﾌﾟ" localSheetId="20">[58]細目!#REF!</definedName>
    <definedName name="Fﾀｲﾌﾟ" localSheetId="21">[58]細目!#REF!</definedName>
    <definedName name="Fﾀｲﾌﾟ" localSheetId="6">[59]細目!#REF!</definedName>
    <definedName name="Fﾀｲﾌﾟ">#REF!</definedName>
    <definedName name="ｇ" localSheetId="20">[38]見積比較!#REF!</definedName>
    <definedName name="ｇ" localSheetId="21">[38]見積比較!#REF!</definedName>
    <definedName name="G" localSheetId="6">#REF!</definedName>
    <definedName name="G">#REF!</definedName>
    <definedName name="G_土木特定工事">#N/A</definedName>
    <definedName name="G9施行理由">#REF!</definedName>
    <definedName name="gaisyu" localSheetId="21">[104]土工事!$I$15</definedName>
    <definedName name="gaisyu" localSheetId="6">[104]土工事!$I$15</definedName>
    <definedName name="gaisyu">#REF!</definedName>
    <definedName name="GAL" localSheetId="20" hidden="1">{"1)～27)一覧表",#N/A,FALSE,"1)～27)";"1)～27)代価表",#N/A,FALSE,"1)～27)"}</definedName>
    <definedName name="GAL" localSheetId="13" hidden="1">{"1)～27)一覧表",#N/A,FALSE,"1)～27)";"1)～27)代価表",#N/A,FALSE,"1)～27)"}</definedName>
    <definedName name="GAL" localSheetId="21" hidden="1">{"1)～27)一覧表",#N/A,FALSE,"1)～27)";"1)～27)代価表",#N/A,FALSE,"1)～27)"}</definedName>
    <definedName name="GAL" localSheetId="6" hidden="1">{"1)～27)一覧表",#N/A,FALSE,"1)～27)";"1)～27)代価表",#N/A,FALSE,"1)～27)"}</definedName>
    <definedName name="GAL" hidden="1">{"1)～27)一覧表",#N/A,FALSE,"1)～27)";"1)～27)代価表",#N/A,FALSE,"1)～27)"}</definedName>
    <definedName name="GB">#REF!</definedName>
    <definedName name="GBS">#REF!</definedName>
    <definedName name="GDFG" localSheetId="21">[96]細目!#REF!</definedName>
    <definedName name="GDFG" localSheetId="6">[97]細目!#REF!</definedName>
    <definedName name="GDFG">#REF!</definedName>
    <definedName name="GE" localSheetId="20">#REF!</definedName>
    <definedName name="GE">#REF!</definedName>
    <definedName name="GENBAIN" localSheetId="20">#REF!</definedName>
    <definedName name="GENBAIN">#REF!</definedName>
    <definedName name="Genbakehi" localSheetId="6">[67]!Genbakehi</definedName>
    <definedName name="Genbakehi">#REF!</definedName>
    <definedName name="GENKA" localSheetId="20">#REF!</definedName>
    <definedName name="GENKA">#REF!</definedName>
    <definedName name="getef">[71]GV!#REF!</definedName>
    <definedName name="ＧＦＦＤＧ" localSheetId="6">#REF!</definedName>
    <definedName name="ＧＦＦＤＧ">#REF!</definedName>
    <definedName name="GFJ">[71]GV!#REF!</definedName>
    <definedName name="GG" localSheetId="20">#REF!</definedName>
    <definedName name="gg" localSheetId="13" hidden="1">{#N/A,#N/A,FALSE,"内訳書";#N/A,#N/A,FALSE,"見積比較表";#N/A,#N/A,FALSE,"複合単価";#N/A,#N/A,FALSE,"拾出表"}</definedName>
    <definedName name="GG" localSheetId="21">#REF!</definedName>
    <definedName name="gg" localSheetId="6" hidden="1">{#N/A,#N/A,FALSE,"内訳書";#N/A,#N/A,FALSE,"見積比較表";#N/A,#N/A,FALSE,"複合単価";#N/A,#N/A,FALSE,"拾出表"}</definedName>
    <definedName name="gg" hidden="1">{#N/A,#N/A,FALSE,"内訳書";#N/A,#N/A,FALSE,"見積比較表";#N/A,#N/A,FALSE,"複合単価";#N/A,#N/A,FALSE,"拾出表"}</definedName>
    <definedName name="ｇｇｇ">#REF!</definedName>
    <definedName name="GGGGG">#REF!</definedName>
    <definedName name="GGGHJ" localSheetId="20" hidden="1">{"44)～46)一覧表印刷",#N/A,FALSE,"44)～46)";"44)～46)代価表印刷",#N/A,FALSE,"44)～46)"}</definedName>
    <definedName name="GGGHJ" localSheetId="13" hidden="1">{"44)～46)一覧表印刷",#N/A,FALSE,"44)～46)";"44)～46)代価表印刷",#N/A,FALSE,"44)～46)"}</definedName>
    <definedName name="GGGHJ" localSheetId="21" hidden="1">{"44)～46)一覧表印刷",#N/A,FALSE,"44)～46)";"44)～46)代価表印刷",#N/A,FALSE,"44)～46)"}</definedName>
    <definedName name="GGGHJ" localSheetId="6" hidden="1">{"44)～46)一覧表印刷",#N/A,FALSE,"44)～46)";"44)～46)代価表印刷",#N/A,FALSE,"44)～46)"}</definedName>
    <definedName name="GGGHJ" hidden="1">{"44)～46)一覧表印刷",#N/A,FALSE,"44)～46)";"44)～46)代価表印刷",#N/A,FALSE,"44)～46)"}</definedName>
    <definedName name="GH" localSheetId="20" hidden="1">{"53)一覧表",#N/A,FALSE,"53)";"53)代価表",#N/A,FALSE,"53)"}</definedName>
    <definedName name="GH" localSheetId="13" hidden="1">{"53)一覧表",#N/A,FALSE,"53)";"53)代価表",#N/A,FALSE,"53)"}</definedName>
    <definedName name="GH" localSheetId="21" hidden="1">{"53)一覧表",#N/A,FALSE,"53)";"53)代価表",#N/A,FALSE,"53)"}</definedName>
    <definedName name="GH" localSheetId="6" hidden="1">{"53)一覧表",#N/A,FALSE,"53)";"53)代価表",#N/A,FALSE,"53)"}</definedName>
    <definedName name="GH" hidden="1">{"53)一覧表",#N/A,FALSE,"53)";"53)代価表",#N/A,FALSE,"53)"}</definedName>
    <definedName name="ghjl">[71]GV!#REF!</definedName>
    <definedName name="ＧＨＰ機器" localSheetId="14">#REF!</definedName>
    <definedName name="ＧＨＰ機器">#REF!</definedName>
    <definedName name="GHW" localSheetId="20" hidden="1">{"1)～27)一覧表",#N/A,FALSE,"1)～27)";"1)～27)代価表",#N/A,FALSE,"1)～27)"}</definedName>
    <definedName name="GHW" localSheetId="13" hidden="1">{"1)～27)一覧表",#N/A,FALSE,"1)～27)";"1)～27)代価表",#N/A,FALSE,"1)～27)"}</definedName>
    <definedName name="GHW" localSheetId="21" hidden="1">{"1)～27)一覧表",#N/A,FALSE,"1)～27)";"1)～27)代価表",#N/A,FALSE,"1)～27)"}</definedName>
    <definedName name="GHW" localSheetId="6" hidden="1">{"1)～27)一覧表",#N/A,FALSE,"1)～27)";"1)～27)代価表",#N/A,FALSE,"1)～27)"}</definedName>
    <definedName name="GHW" hidden="1">{"1)～27)一覧表",#N/A,FALSE,"1)～27)";"1)～27)代価表",#N/A,FALSE,"1)～27)"}</definedName>
    <definedName name="GI">#REF!</definedName>
    <definedName name="GJH" localSheetId="20" hidden="1">{"54)～56)一覧表",#N/A,FALSE,"54)～56)";"５４）～56)代価表",#N/A,FALSE,"54)～56)"}</definedName>
    <definedName name="GJH" localSheetId="13" hidden="1">{"54)～56)一覧表",#N/A,FALSE,"54)～56)";"５４）～56)代価表",#N/A,FALSE,"54)～56)"}</definedName>
    <definedName name="GJH" localSheetId="21" hidden="1">{"54)～56)一覧表",#N/A,FALSE,"54)～56)";"５４）～56)代価表",#N/A,FALSE,"54)～56)"}</definedName>
    <definedName name="GJH" localSheetId="6" hidden="1">{"54)～56)一覧表",#N/A,FALSE,"54)～56)";"５４）～56)代価表",#N/A,FALSE,"54)～56)"}</definedName>
    <definedName name="GJH" hidden="1">{"54)～56)一覧表",#N/A,FALSE,"54)～56)";"５４）～56)代価表",#N/A,FALSE,"54)～56)"}</definedName>
    <definedName name="GJHATU" localSheetId="20">#REF!</definedName>
    <definedName name="GJHATU">#REF!</definedName>
    <definedName name="GJKHH" localSheetId="20">#REF!</definedName>
    <definedName name="GJKHH">#REF!</definedName>
    <definedName name="GJKS" localSheetId="20">#REF!</definedName>
    <definedName name="GJKS">#REF!</definedName>
    <definedName name="GJKSET" localSheetId="20">#REF!</definedName>
    <definedName name="GJKSET">#REF!</definedName>
    <definedName name="ＧＪＴＧＦＤＳＧれＨ">#REF!</definedName>
    <definedName name="GK" localSheetId="20">#REF!</definedName>
    <definedName name="GK">#REF!</definedName>
    <definedName name="GKHH1" localSheetId="20">#REF!</definedName>
    <definedName name="GKHH1">#REF!</definedName>
    <definedName name="Gpm">#REF!</definedName>
    <definedName name="GRA" localSheetId="20" hidden="1">{"44)～46)一覧表印刷",#N/A,FALSE,"44)～46)";"44)～46)代価表印刷",#N/A,FALSE,"44)～46)"}</definedName>
    <definedName name="GRA" localSheetId="13" hidden="1">{"44)～46)一覧表印刷",#N/A,FALSE,"44)～46)";"44)～46)代価表印刷",#N/A,FALSE,"44)～46)"}</definedName>
    <definedName name="GRA" localSheetId="21" hidden="1">{"44)～46)一覧表印刷",#N/A,FALSE,"44)～46)";"44)～46)代価表印刷",#N/A,FALSE,"44)～46)"}</definedName>
    <definedName name="GRA" localSheetId="6" hidden="1">{"44)～46)一覧表印刷",#N/A,FALSE,"44)～46)";"44)～46)代価表印刷",#N/A,FALSE,"44)～46)"}</definedName>
    <definedName name="GRA" hidden="1">{"44)～46)一覧表印刷",#N/A,FALSE,"44)～46)";"44)～46)代価表印刷",#N/A,FALSE,"44)～46)"}</definedName>
    <definedName name="GRG" localSheetId="20" hidden="1">{"44)～46)一覧表印刷",#N/A,FALSE,"44)～46)";"44)～46)代価表印刷",#N/A,FALSE,"44)～46)"}</definedName>
    <definedName name="GRG" localSheetId="13" hidden="1">{"44)～46)一覧表印刷",#N/A,FALSE,"44)～46)";"44)～46)代価表印刷",#N/A,FALSE,"44)～46)"}</definedName>
    <definedName name="GRG" localSheetId="21" hidden="1">{"44)～46)一覧表印刷",#N/A,FALSE,"44)～46)";"44)～46)代価表印刷",#N/A,FALSE,"44)～46)"}</definedName>
    <definedName name="GRG" localSheetId="6" hidden="1">{"44)～46)一覧表印刷",#N/A,FALSE,"44)～46)";"44)～46)代価表印刷",#N/A,FALSE,"44)～46)"}</definedName>
    <definedName name="GRG" hidden="1">{"44)～46)一覧表印刷",#N/A,FALSE,"44)～46)";"44)～46)代価表印刷",#N/A,FALSE,"44)～46)"}</definedName>
    <definedName name="GRS" localSheetId="20" hidden="1">{"53)一覧表",#N/A,FALSE,"53)";"53)代価表",#N/A,FALSE,"53)"}</definedName>
    <definedName name="GRS" localSheetId="13" hidden="1">{"53)一覧表",#N/A,FALSE,"53)";"53)代価表",#N/A,FALSE,"53)"}</definedName>
    <definedName name="GRS" localSheetId="21" hidden="1">{"53)一覧表",#N/A,FALSE,"53)";"53)代価表",#N/A,FALSE,"53)"}</definedName>
    <definedName name="GRS" localSheetId="6" hidden="1">{"53)一覧表",#N/A,FALSE,"53)";"53)代価表",#N/A,FALSE,"53)"}</definedName>
    <definedName name="GRS" hidden="1">{"53)一覧表",#N/A,FALSE,"53)";"53)代価表",#N/A,FALSE,"53)"}</definedName>
    <definedName name="GSGFSGS" localSheetId="21">[96]細目!#REF!</definedName>
    <definedName name="GSGFSGS" localSheetId="6">[97]細目!#REF!</definedName>
    <definedName name="GSGFSGS">#REF!</definedName>
    <definedName name="GVL">[71]GV!$F$34</definedName>
    <definedName name="GWA">[65]内訳書２!$K$207</definedName>
    <definedName name="GYU" localSheetId="20" hidden="1">{"53)一覧表",#N/A,FALSE,"53)";"53)代価表",#N/A,FALSE,"53)"}</definedName>
    <definedName name="GYU" localSheetId="13" hidden="1">{"53)一覧表",#N/A,FALSE,"53)";"53)代価表",#N/A,FALSE,"53)"}</definedName>
    <definedName name="GYU" localSheetId="21" hidden="1">{"53)一覧表",#N/A,FALSE,"53)";"53)代価表",#N/A,FALSE,"53)"}</definedName>
    <definedName name="GYU" localSheetId="6" hidden="1">{"53)一覧表",#N/A,FALSE,"53)";"53)代価表",#N/A,FALSE,"53)"}</definedName>
    <definedName name="GYU" hidden="1">{"53)一覧表",#N/A,FALSE,"53)";"53)代価表",#N/A,FALSE,"53)"}</definedName>
    <definedName name="gyun" localSheetId="20">#REF!</definedName>
    <definedName name="gyun">#REF!</definedName>
    <definedName name="ｈ" localSheetId="20">[98]細目!#REF!</definedName>
    <definedName name="ｈ" localSheetId="21">[98]細目!#REF!</definedName>
    <definedName name="H" localSheetId="6">#REF!</definedName>
    <definedName name="H">#REF!</definedName>
    <definedName name="Ｈ_DATA">#REF!</definedName>
    <definedName name="H_土木総合仮設">#N/A</definedName>
    <definedName name="H10単価">[89]補償総括!$A$1:$F$3336</definedName>
    <definedName name="H11単価">[89]床仕上計算!$A$1:$G$3466</definedName>
    <definedName name="H12総括" localSheetId="20">#REF!</definedName>
    <definedName name="H12総括" localSheetId="21">#REF!</definedName>
    <definedName name="H12総括" localSheetId="14">#REF!</definedName>
    <definedName name="H12総括" localSheetId="6">#REF!</definedName>
    <definedName name="H12総括">#REF!</definedName>
    <definedName name="H12内訳・TOP" localSheetId="20">#REF!</definedName>
    <definedName name="H12内訳・TOP" localSheetId="21">#REF!</definedName>
    <definedName name="H12内訳・TOP" localSheetId="14">#REF!</definedName>
    <definedName name="H12内訳・TOP" localSheetId="6">#REF!</definedName>
    <definedName name="H12内訳・TOP">#REF!</definedName>
    <definedName name="H12内訳・共仮" localSheetId="20">#REF!</definedName>
    <definedName name="H12内訳・共仮" localSheetId="21">#REF!</definedName>
    <definedName name="H12内訳・共仮" localSheetId="14">#REF!</definedName>
    <definedName name="H12内訳・共仮" localSheetId="6">#REF!</definedName>
    <definedName name="H12内訳・共仮">#REF!</definedName>
    <definedName name="H1305資材単価" localSheetId="20">#REF!</definedName>
    <definedName name="H1305資材単価" localSheetId="21">#REF!</definedName>
    <definedName name="H1305資材単価">#REF!</definedName>
    <definedName name="H15工作物単価">[105]単価表!$A$5:$G$3033</definedName>
    <definedName name="H20.">#REF!</definedName>
    <definedName name="H22あて先">#REF!</definedName>
    <definedName name="H22工事件名">#REF!</definedName>
    <definedName name="H48項">#REF!</definedName>
    <definedName name="HA" localSheetId="20">#REF!</definedName>
    <definedName name="HA" localSheetId="13" hidden="1">#REF!</definedName>
    <definedName name="HA" localSheetId="21" hidden="1">#REF!</definedName>
    <definedName name="HA" localSheetId="6">#REF!</definedName>
    <definedName name="HA" hidden="1">#REF!</definedName>
    <definedName name="haeo">#REF!</definedName>
    <definedName name="hai">#REF!</definedName>
    <definedName name="HAIKAN1">#REF!</definedName>
    <definedName name="HAIKAN2">#REF!</definedName>
    <definedName name="haikan211">#REF!</definedName>
    <definedName name="HAIKI" localSheetId="20">#REF!</definedName>
    <definedName name="HAIKI">#REF!</definedName>
    <definedName name="HARON" localSheetId="20">#REF!</definedName>
    <definedName name="HARON">#REF!</definedName>
    <definedName name="HASUU" localSheetId="20">#REF!</definedName>
    <definedName name="HASUU" localSheetId="21">#REF!</definedName>
    <definedName name="HASUU">#REF!</definedName>
    <definedName name="HASUUSYORI" localSheetId="20">#REF!</definedName>
    <definedName name="HASUUSYORI">#REF!</definedName>
    <definedName name="HATE">#REF!</definedName>
    <definedName name="HATU" localSheetId="20">#REF!</definedName>
    <definedName name="HATU">#REF!</definedName>
    <definedName name="HATU1" localSheetId="20">#REF!</definedName>
    <definedName name="HATU1">#REF!</definedName>
    <definedName name="HATU2" localSheetId="20">#REF!</definedName>
    <definedName name="HATU2">#REF!</definedName>
    <definedName name="HATU21" localSheetId="20">#REF!</definedName>
    <definedName name="HATU21">#REF!</definedName>
    <definedName name="HATUB1" localSheetId="20">#REF!</definedName>
    <definedName name="HATUB1">#REF!</definedName>
    <definedName name="HATUC1" localSheetId="20">#REF!</definedName>
    <definedName name="HATUC1">#REF!</definedName>
    <definedName name="HATUDEN" localSheetId="20">#REF!</definedName>
    <definedName name="HATUDEN">#REF!</definedName>
    <definedName name="HATURI">#REF!</definedName>
    <definedName name="HB">#REF!</definedName>
    <definedName name="HBC">#REF!</definedName>
    <definedName name="HBU">#REF!</definedName>
    <definedName name="HCK" localSheetId="20">#REF!</definedName>
    <definedName name="HCK" localSheetId="21">#REF!</definedName>
    <definedName name="HCK">#REF!</definedName>
    <definedName name="HddSnHex80344F5" hidden="1">"A1"</definedName>
    <definedName name="HEAD" localSheetId="21">#REF!</definedName>
    <definedName name="HEAD" localSheetId="6">[72]PRTFORMAT_A!#REF!</definedName>
    <definedName name="HEAD">#REF!</definedName>
    <definedName name="HENNDENN">[106]細目!#REF!</definedName>
    <definedName name="hf" localSheetId="14">[107]FL40!#REF!</definedName>
    <definedName name="hf">[107]FL40!#REF!</definedName>
    <definedName name="HG">[65]代価表!$K$342</definedName>
    <definedName name="HGB">#REF!</definedName>
    <definedName name="HGBS">#REF!</definedName>
    <definedName name="ＨＧＦ" localSheetId="6">#REF!</definedName>
    <definedName name="ＨＧＦ">#REF!</definedName>
    <definedName name="HGFH" localSheetId="20">[96]細目!#REF!</definedName>
    <definedName name="HGFH" localSheetId="21">[96]細目!#REF!</definedName>
    <definedName name="HGFH" localSheetId="6">[97]細目!#REF!</definedName>
    <definedName name="HGFH">#REF!</definedName>
    <definedName name="HGK">#REF!</definedName>
    <definedName name="HGOKEI">#REF!</definedName>
    <definedName name="HGOKEI1">#REF!</definedName>
    <definedName name="HGOKEI2">#REF!</definedName>
    <definedName name="HGOKEI3">#REF!</definedName>
    <definedName name="HGOKEI4">#REF!</definedName>
    <definedName name="HGOKEI5">#REF!</definedName>
    <definedName name="hh" localSheetId="20" hidden="1">#REF!</definedName>
    <definedName name="hh" localSheetId="13" hidden="1">#REF!</definedName>
    <definedName name="hh" localSheetId="21" hidden="1">#REF!</definedName>
    <definedName name="HH" localSheetId="6">[108]柱!#REF!</definedName>
    <definedName name="hh" hidden="1">#REF!</definedName>
    <definedName name="HHYEW" localSheetId="20" hidden="1">{"49)～52)代価表",#N/A,FALSE,"49)～52)";"49)～52)一覧表",#N/A,FALSE,"49)～52)"}</definedName>
    <definedName name="HHYEW" localSheetId="13" hidden="1">{"49)～52)代価表",#N/A,FALSE,"49)～52)";"49)～52)一覧表",#N/A,FALSE,"49)～52)"}</definedName>
    <definedName name="HHYEW" localSheetId="21" hidden="1">{"49)～52)代価表",#N/A,FALSE,"49)～52)";"49)～52)一覧表",#N/A,FALSE,"49)～52)"}</definedName>
    <definedName name="HHYEW" localSheetId="6" hidden="1">{"49)～52)代価表",#N/A,FALSE,"49)～52)";"49)～52)一覧表",#N/A,FALSE,"49)～52)"}</definedName>
    <definedName name="HHYEW" hidden="1">{"49)～52)代価表",#N/A,FALSE,"49)～52)";"49)～52)一覧表",#N/A,FALSE,"49)～52)"}</definedName>
    <definedName name="HIGB">#REF!</definedName>
    <definedName name="HIGBR">#REF!</definedName>
    <definedName name="HIGK">#REF!</definedName>
    <definedName name="HIK">#REF!</definedName>
    <definedName name="HIP">#REF!</definedName>
    <definedName name="HIRO1">#REF!</definedName>
    <definedName name="HIRO10">#REF!</definedName>
    <definedName name="HIRO2">#REF!</definedName>
    <definedName name="HIRO3">#REF!</definedName>
    <definedName name="HIRO4">#REF!</definedName>
    <definedName name="HIRO5">#REF!</definedName>
    <definedName name="HIRO6">#REF!</definedName>
    <definedName name="HIRO7">#REF!</definedName>
    <definedName name="HIRO8">#REF!</definedName>
    <definedName name="HIRO9">#REF!</definedName>
    <definedName name="HIVP">#REF!</definedName>
    <definedName name="ｈｊｔじゅｔ">#REF!</definedName>
    <definedName name="HK" localSheetId="20">#REF!</definedName>
    <definedName name="ｈｋ" localSheetId="21">#REF!</definedName>
    <definedName name="HK" localSheetId="6">#REF!</definedName>
    <definedName name="HK">#REF!</definedName>
    <definedName name="HKA">#REF!</definedName>
    <definedName name="HKAR">#REF!</definedName>
    <definedName name="HKEI">#REF!</definedName>
    <definedName name="HKG">#REF!</definedName>
    <definedName name="HKJ">#REF!</definedName>
    <definedName name="HKJS">#REF!</definedName>
    <definedName name="HKK">#REF!</definedName>
    <definedName name="HKKS">#REF!</definedName>
    <definedName name="HKKTS">#REF!</definedName>
    <definedName name="HKOJIKAKAKU">#REF!</definedName>
    <definedName name="HKOJIKEI">#REF!</definedName>
    <definedName name="HKSET1" localSheetId="20">#REF!</definedName>
    <definedName name="HKSET1">#REF!</definedName>
    <definedName name="HKUI">#REF!</definedName>
    <definedName name="HKYOTUHI">#REF!</definedName>
    <definedName name="HKYOTUKASETU">#REF!</definedName>
    <definedName name="HL" localSheetId="6">#REF!</definedName>
    <definedName name="HL">#REF!</definedName>
    <definedName name="HNIJI">#REF!</definedName>
    <definedName name="HNIZI">#REF!</definedName>
    <definedName name="HO">#REF!</definedName>
    <definedName name="hoin" localSheetId="6">[109]保温塗装!$A$35:$H$4000</definedName>
    <definedName name="hoin">#REF!</definedName>
    <definedName name="HOKAN">#REF!</definedName>
    <definedName name="HOME" localSheetId="6">#REF!</definedName>
    <definedName name="HOME">#REF!</definedName>
    <definedName name="HOSEI">#REF!</definedName>
    <definedName name="HOSO" localSheetId="20">#REF!</definedName>
    <definedName name="HOSO">#REF!</definedName>
    <definedName name="HOU">#REF!</definedName>
    <definedName name="ＨＰ">#REF!</definedName>
    <definedName name="HPC">#REF!</definedName>
    <definedName name="HP埋控除" localSheetId="6">#REF!</definedName>
    <definedName name="HP埋控除">#REF!</definedName>
    <definedName name="HP埋戻高" localSheetId="6">#REF!</definedName>
    <definedName name="HP埋戻高">#REF!</definedName>
    <definedName name="ＨＲＦＪＨＴＫＹ">#REF!</definedName>
    <definedName name="HSGB">#REF!</definedName>
    <definedName name="HSGK">#REF!</definedName>
    <definedName name="HSOT">#REF!</definedName>
    <definedName name="HST">#REF!</definedName>
    <definedName name="HT">#REF!</definedName>
    <definedName name="HTHR" localSheetId="20" hidden="1">{"53)一覧表",#N/A,FALSE,"53)";"53)代価表",#N/A,FALSE,"53)"}</definedName>
    <definedName name="HTHR" localSheetId="13" hidden="1">{"53)一覧表",#N/A,FALSE,"53)";"53)代価表",#N/A,FALSE,"53)"}</definedName>
    <definedName name="HTHR" localSheetId="21" hidden="1">{"53)一覧表",#N/A,FALSE,"53)";"53)代価表",#N/A,FALSE,"53)"}</definedName>
    <definedName name="HTHR" localSheetId="6" hidden="1">{"53)一覧表",#N/A,FALSE,"53)";"53)代価表",#N/A,FALSE,"53)"}</definedName>
    <definedName name="HTHR" hidden="1">{"53)一覧表",#N/A,FALSE,"53)";"53)代価表",#N/A,FALSE,"53)"}</definedName>
    <definedName name="HTHT" localSheetId="6">#REF!</definedName>
    <definedName name="HTHT">#REF!</definedName>
    <definedName name="HTHTH" localSheetId="6">#REF!</definedName>
    <definedName name="HTHTH">#REF!</definedName>
    <definedName name="HTKJ">#REF!</definedName>
    <definedName name="HTMEN">#REF!</definedName>
    <definedName name="HTML_CodePage" hidden="1">932</definedName>
    <definedName name="HTML_Control" hidden="1">{"'予定表'!$A$1:$W$38"}</definedName>
    <definedName name="HTML_Description" hidden="1">""</definedName>
    <definedName name="HTML_Email" hidden="1">"masatoshi@togiya.net"</definedName>
    <definedName name="HTML_Header" hidden="1">"予定表"</definedName>
    <definedName name="HTML_LastUpdate" hidden="1">"01/02/01"</definedName>
    <definedName name="HTML_LineAfter" hidden="1">TRUE</definedName>
    <definedName name="HTML_LineBefore" hidden="1">TRUE</definedName>
    <definedName name="HTML_Name" hidden="1">"硎谷 将紀"</definedName>
    <definedName name="HTML_OBDlg2" hidden="1">TRUE</definedName>
    <definedName name="HTML_OBDlg4" hidden="1">TRUE</definedName>
    <definedName name="HTML_OS" hidden="1">0</definedName>
    <definedName name="HTML_PathFile" hidden="1">"A:\My Documents\ﾎｰﾑﾍﾟｰｼﾞ\予定.htm"</definedName>
    <definedName name="HTML_Title" hidden="1">"予定表"</definedName>
    <definedName name="HTML1_1" hidden="1">"[図面修正.xls]Sheet2!$B$5:$F$10"</definedName>
    <definedName name="HTML1_10" hidden="1">""</definedName>
    <definedName name="HTML1_11" hidden="1">1</definedName>
    <definedName name="HTML1_12" hidden="1">"C:\GYOUMU\ﾃﾞｽｸﾄｯﾌﾟ\MyHTML.htm"</definedName>
    <definedName name="HTML1_2" hidden="1">1</definedName>
    <definedName name="HTML1_3" hidden="1">"図面修正.xls"</definedName>
    <definedName name="HTML1_4" hidden="1">"Sheet2"</definedName>
    <definedName name="HTML1_5" hidden="1">""</definedName>
    <definedName name="HTML1_6" hidden="1">-4146</definedName>
    <definedName name="HTML1_7" hidden="1">-4146</definedName>
    <definedName name="HTML1_8" hidden="1">"97/04/17"</definedName>
    <definedName name="HTML1_9" hidden="1">"情報システム部"</definedName>
    <definedName name="HTMLCount" hidden="1">1</definedName>
    <definedName name="HTS">#REF!</definedName>
    <definedName name="HTTY" localSheetId="20" hidden="1">{"49)～52)代価表",#N/A,FALSE,"49)～52)";"49)～52)一覧表",#N/A,FALSE,"49)～52)"}</definedName>
    <definedName name="HTTY" localSheetId="13" hidden="1">{"49)～52)代価表",#N/A,FALSE,"49)～52)";"49)～52)一覧表",#N/A,FALSE,"49)～52)"}</definedName>
    <definedName name="HTTY" localSheetId="21" hidden="1">{"49)～52)代価表",#N/A,FALSE,"49)～52)";"49)～52)一覧表",#N/A,FALSE,"49)～52)"}</definedName>
    <definedName name="HTTY" localSheetId="6" hidden="1">{"49)～52)代価表",#N/A,FALSE,"49)～52)";"49)～52)一覧表",#N/A,FALSE,"49)～52)"}</definedName>
    <definedName name="HTTY" hidden="1">{"49)～52)代価表",#N/A,FALSE,"49)～52)";"49)～52)一覧表",#N/A,FALSE,"49)～52)"}</definedName>
    <definedName name="HTWR" localSheetId="20" hidden="1">{"44)～46)一覧表印刷",#N/A,FALSE,"44)～46)";"44)～46)代価表印刷",#N/A,FALSE,"44)～46)"}</definedName>
    <definedName name="HTWR" localSheetId="13" hidden="1">{"44)～46)一覧表印刷",#N/A,FALSE,"44)～46)";"44)～46)代価表印刷",#N/A,FALSE,"44)～46)"}</definedName>
    <definedName name="HTWR" localSheetId="21" hidden="1">{"44)～46)一覧表印刷",#N/A,FALSE,"44)～46)";"44)～46)代価表印刷",#N/A,FALSE,"44)～46)"}</definedName>
    <definedName name="HTWR" localSheetId="6" hidden="1">{"44)～46)一覧表印刷",#N/A,FALSE,"44)～46)";"44)～46)代価表印刷",#N/A,FALSE,"44)～46)"}</definedName>
    <definedName name="HTWR" hidden="1">{"44)～46)一覧表印刷",#N/A,FALSE,"44)～46)";"44)～46)代価表印刷",#N/A,FALSE,"44)～46)"}</definedName>
    <definedName name="HTYH" localSheetId="20" hidden="1">{"54)～56)一覧表",#N/A,FALSE,"54)～56)";"５４）～56)代価表",#N/A,FALSE,"54)～56)"}</definedName>
    <definedName name="HTYH" localSheetId="13" hidden="1">{"54)～56)一覧表",#N/A,FALSE,"54)～56)";"５４）～56)代価表",#N/A,FALSE,"54)～56)"}</definedName>
    <definedName name="HTYH" localSheetId="21" hidden="1">{"54)～56)一覧表",#N/A,FALSE,"54)～56)";"５４）～56)代価表",#N/A,FALSE,"54)～56)"}</definedName>
    <definedName name="HTYH" localSheetId="6" hidden="1">{"54)～56)一覧表",#N/A,FALSE,"54)～56)";"５４）～56)代価表",#N/A,FALSE,"54)～56)"}</definedName>
    <definedName name="HTYH" hidden="1">{"54)～56)一覧表",#N/A,FALSE,"54)～56)";"５４）～56)代価表",#N/A,FALSE,"54)～56)"}</definedName>
    <definedName name="HU" localSheetId="6">#REF!</definedName>
    <definedName name="HU">#REF!</definedName>
    <definedName name="HUJ" localSheetId="20" hidden="1">{"54)～56)一覧表",#N/A,FALSE,"54)～56)";"５４）～56)代価表",#N/A,FALSE,"54)～56)"}</definedName>
    <definedName name="HUJ" localSheetId="13" hidden="1">{"54)～56)一覧表",#N/A,FALSE,"54)～56)";"５４）～56)代価表",#N/A,FALSE,"54)～56)"}</definedName>
    <definedName name="HUJ" localSheetId="21" hidden="1">{"54)～56)一覧表",#N/A,FALSE,"54)～56)";"５４）～56)代価表",#N/A,FALSE,"54)～56)"}</definedName>
    <definedName name="HUJ" localSheetId="6" hidden="1">{"54)～56)一覧表",#N/A,FALSE,"54)～56)";"５４）～56)代価表",#N/A,FALSE,"54)～56)"}</definedName>
    <definedName name="HUJ" hidden="1">{"54)～56)一覧表",#N/A,FALSE,"54)～56)";"５４）～56)代価表",#N/A,FALSE,"54)～56)"}</definedName>
    <definedName name="HUKE">#REF!</definedName>
    <definedName name="HUKEOI">#REF!</definedName>
    <definedName name="HUKJ">#REF!</definedName>
    <definedName name="hutuu" localSheetId="20">#REF!</definedName>
    <definedName name="hutuu">#REF!</definedName>
    <definedName name="HWQ" localSheetId="20" hidden="1">{"47)48)一覧表",#N/A,FALSE,"47)､48)";"47)48)代価表",#N/A,FALSE,"47)､48)"}</definedName>
    <definedName name="HWQ" localSheetId="13" hidden="1">{"47)48)一覧表",#N/A,FALSE,"47)､48)";"47)48)代価表",#N/A,FALSE,"47)､48)"}</definedName>
    <definedName name="HWQ" localSheetId="21" hidden="1">{"47)48)一覧表",#N/A,FALSE,"47)､48)";"47)48)代価表",#N/A,FALSE,"47)､48)"}</definedName>
    <definedName name="HWQ" localSheetId="6" hidden="1">{"47)48)一覧表",#N/A,FALSE,"47)､48)";"47)48)代価表",#N/A,FALSE,"47)､48)"}</definedName>
    <definedName name="HWQ" hidden="1">{"47)48)一覧表",#N/A,FALSE,"47)､48)";"47)48)代価表",#N/A,FALSE,"47)､48)"}</definedName>
    <definedName name="HX">#REF!</definedName>
    <definedName name="HY" localSheetId="20" hidden="1">{"44)～46)一覧表印刷",#N/A,FALSE,"44)～46)";"44)～46)代価表印刷",#N/A,FALSE,"44)～46)"}</definedName>
    <definedName name="HY" localSheetId="13" hidden="1">{"44)～46)一覧表印刷",#N/A,FALSE,"44)～46)";"44)～46)代価表印刷",#N/A,FALSE,"44)～46)"}</definedName>
    <definedName name="HY" localSheetId="21" hidden="1">{"44)～46)一覧表印刷",#N/A,FALSE,"44)～46)";"44)～46)代価表印刷",#N/A,FALSE,"44)～46)"}</definedName>
    <definedName name="HY" localSheetId="6" hidden="1">{"44)～46)一覧表印刷",#N/A,FALSE,"44)～46)";"44)～46)代価表印刷",#N/A,FALSE,"44)～46)"}</definedName>
    <definedName name="HY" hidden="1">{"44)～46)一覧表印刷",#N/A,FALSE,"44)～46)";"44)～46)代価表印刷",#N/A,FALSE,"44)～46)"}</definedName>
    <definedName name="HYG" localSheetId="20" hidden="1">{"44)～46)一覧表印刷",#N/A,FALSE,"44)～46)";"44)～46)代価表印刷",#N/A,FALSE,"44)～46)"}</definedName>
    <definedName name="HYG" localSheetId="13" hidden="1">{"44)～46)一覧表印刷",#N/A,FALSE,"44)～46)";"44)～46)代価表印刷",#N/A,FALSE,"44)～46)"}</definedName>
    <definedName name="HYG" localSheetId="21" hidden="1">{"44)～46)一覧表印刷",#N/A,FALSE,"44)～46)";"44)～46)代価表印刷",#N/A,FALSE,"44)～46)"}</definedName>
    <definedName name="HYG" localSheetId="6" hidden="1">{"44)～46)一覧表印刷",#N/A,FALSE,"44)～46)";"44)～46)代価表印刷",#N/A,FALSE,"44)～46)"}</definedName>
    <definedName name="HYG" hidden="1">{"44)～46)一覧表印刷",#N/A,FALSE,"44)～46)";"44)～46)代価表印刷",#N/A,FALSE,"44)～46)"}</definedName>
    <definedName name="HYHR" localSheetId="20" hidden="1">{"54)～56)一覧表",#N/A,FALSE,"54)～56)";"５４）～56)代価表",#N/A,FALSE,"54)～56)"}</definedName>
    <definedName name="HYHR" localSheetId="13" hidden="1">{"54)～56)一覧表",#N/A,FALSE,"54)～56)";"５４）～56)代価表",#N/A,FALSE,"54)～56)"}</definedName>
    <definedName name="HYHR" localSheetId="21" hidden="1">{"54)～56)一覧表",#N/A,FALSE,"54)～56)";"５４）～56)代価表",#N/A,FALSE,"54)～56)"}</definedName>
    <definedName name="HYHR" localSheetId="6" hidden="1">{"54)～56)一覧表",#N/A,FALSE,"54)～56)";"５４）～56)代価表",#N/A,FALSE,"54)～56)"}</definedName>
    <definedName name="HYHR" hidden="1">{"54)～56)一覧表",#N/A,FALSE,"54)～56)";"５４）～56)代価表",#N/A,FALSE,"54)～56)"}</definedName>
    <definedName name="HYOU" localSheetId="20">#REF!</definedName>
    <definedName name="HYOU" localSheetId="21">#REF!</definedName>
    <definedName name="HYOU" localSheetId="6">#REF!</definedName>
    <definedName name="HYOU">#REF!</definedName>
    <definedName name="HYOU1">#REF!</definedName>
    <definedName name="HYOU2">#REF!</definedName>
    <definedName name="HYOU3">[110]桝1!$B$159:$IV$8192</definedName>
    <definedName name="HYOU4">[110]桝1!$B$237:$S$272</definedName>
    <definedName name="HYOUJI1" localSheetId="20">#REF!</definedName>
    <definedName name="HYOUJI1" localSheetId="21">#REF!</definedName>
    <definedName name="HYOUJI1" localSheetId="6">#REF!</definedName>
    <definedName name="HYOUJI1">#REF!</definedName>
    <definedName name="HYOUJI2" localSheetId="20">#REF!</definedName>
    <definedName name="HYOUJI2" localSheetId="21">#REF!</definedName>
    <definedName name="HYOUJI2" localSheetId="6">#REF!</definedName>
    <definedName name="HYOUJI2">#REF!</definedName>
    <definedName name="hyousi">[111]拾い書!#REF!</definedName>
    <definedName name="HYTRW" localSheetId="20" hidden="1">{"49)～52)代価表",#N/A,FALSE,"49)～52)";"49)～52)一覧表",#N/A,FALSE,"49)～52)"}</definedName>
    <definedName name="HYTRW" localSheetId="13" hidden="1">{"49)～52)代価表",#N/A,FALSE,"49)～52)";"49)～52)一覧表",#N/A,FALSE,"49)～52)"}</definedName>
    <definedName name="HYTRW" localSheetId="21" hidden="1">{"49)～52)代価表",#N/A,FALSE,"49)～52)";"49)～52)一覧表",#N/A,FALSE,"49)～52)"}</definedName>
    <definedName name="HYTRW" localSheetId="6" hidden="1">{"49)～52)代価表",#N/A,FALSE,"49)～52)";"49)～52)一覧表",#N/A,FALSE,"49)～52)"}</definedName>
    <definedName name="HYTRW" hidden="1">{"49)～52)代価表",#N/A,FALSE,"49)～52)";"49)～52)一覧表",#N/A,FALSE,"49)～52)"}</definedName>
    <definedName name="HYW" localSheetId="20" hidden="1">{"47)48)一覧表",#N/A,FALSE,"47)､48)";"47)48)代価表",#N/A,FALSE,"47)､48)"}</definedName>
    <definedName name="HYW" localSheetId="13" hidden="1">{"47)48)一覧表",#N/A,FALSE,"47)､48)";"47)48)代価表",#N/A,FALSE,"47)､48)"}</definedName>
    <definedName name="HYW" localSheetId="21" hidden="1">{"47)48)一覧表",#N/A,FALSE,"47)､48)";"47)48)代価表",#N/A,FALSE,"47)､48)"}</definedName>
    <definedName name="HYW" localSheetId="6" hidden="1">{"47)48)一覧表",#N/A,FALSE,"47)､48)";"47)48)代価表",#N/A,FALSE,"47)､48)"}</definedName>
    <definedName name="HYW" hidden="1">{"47)48)一覧表",#N/A,FALSE,"47)､48)";"47)48)代価表",#N/A,FALSE,"47)､48)"}</definedName>
    <definedName name="HZEI">#REF!</definedName>
    <definedName name="H型鋼" localSheetId="21">#REF!</definedName>
    <definedName name="H型鋼">#REF!</definedName>
    <definedName name="i" localSheetId="20">[38]見積比較!#REF!</definedName>
    <definedName name="i" localSheetId="21" hidden="1">{#N/A,#N/A,FALSE,"Sheet16";#N/A,#N/A,FALSE,"Sheet16"}</definedName>
    <definedName name="I" localSheetId="6">#REF!</definedName>
    <definedName name="I">#REF!</definedName>
    <definedName name="I_土木諸経費" localSheetId="20">#REF!</definedName>
    <definedName name="I_土木諸経費" localSheetId="21">#REF!</definedName>
    <definedName name="I_土木諸経費" localSheetId="6">#REF!</definedName>
    <definedName name="I_土木諸経費">#REF!</definedName>
    <definedName name="I16発信者名">#REF!</definedName>
    <definedName name="I43年度">#REF!</definedName>
    <definedName name="IAS" localSheetId="20">#REF!</definedName>
    <definedName name="IAS">#REF!</definedName>
    <definedName name="IC0_L0_HSFSSQQ" localSheetId="20">#REF!</definedName>
    <definedName name="IC0_L0_HSFSSQQ" localSheetId="21">#REF!</definedName>
    <definedName name="IC0_L0_HSFSSQQ">#REF!</definedName>
    <definedName name="IC1_L00_HSFSSQQ" localSheetId="20">#REF!</definedName>
    <definedName name="IC1_L00_HSFSSQQ" localSheetId="21">#REF!</definedName>
    <definedName name="IC1_L00_HSFSSQQ">#REF!</definedName>
    <definedName name="ID">#REF!</definedName>
    <definedName name="ＩＥ">#REF!</definedName>
    <definedName name="IF_?__">#REF!</definedName>
    <definedName name="IGB">#REF!</definedName>
    <definedName name="IGBR">#REF!</definedName>
    <definedName name="IGK">#REF!</definedName>
    <definedName name="IH_?__">#REF!</definedName>
    <definedName name="ii">[112]入力及び総括!$F$79</definedName>
    <definedName name="iii" localSheetId="20" hidden="1">{"53)一覧表",#N/A,FALSE,"53)";"53)代価表",#N/A,FALSE,"53)"}</definedName>
    <definedName name="iii" localSheetId="13" hidden="1">{"53)一覧表",#N/A,FALSE,"53)";"53)代価表",#N/A,FALSE,"53)"}</definedName>
    <definedName name="iii" localSheetId="21" hidden="1">{"53)一覧表",#N/A,FALSE,"53)";"53)代価表",#N/A,FALSE,"53)"}</definedName>
    <definedName name="iii" localSheetId="6" hidden="1">{"53)一覧表",#N/A,FALSE,"53)";"53)代価表",#N/A,FALSE,"53)"}</definedName>
    <definedName name="iii" hidden="1">{"53)一覧表",#N/A,FALSE,"53)";"53)代価表",#N/A,FALSE,"53)"}</definedName>
    <definedName name="iiii">[71]GV!#REF!</definedName>
    <definedName name="ijuyu">[71]GV!#REF!</definedName>
    <definedName name="IK">#REF!</definedName>
    <definedName name="IMA" localSheetId="6">#REF!</definedName>
    <definedName name="IMA">#REF!</definedName>
    <definedName name="IN_KNN">#REF!</definedName>
    <definedName name="INDEX_4B" localSheetId="6">#REF!</definedName>
    <definedName name="INDEX_4B">#REF!</definedName>
    <definedName name="INPUT" localSheetId="21">[58]細目!#REF!</definedName>
    <definedName name="INPUT" localSheetId="6">[59]細目!#REF!</definedName>
    <definedName name="INPUT">#REF!</definedName>
    <definedName name="INPUTMENU" localSheetId="21">[58]細目!#REF!</definedName>
    <definedName name="INPUTMENU" localSheetId="6">[59]細目!#REF!</definedName>
    <definedName name="INPUTMENU">#REF!</definedName>
    <definedName name="INSI" localSheetId="20">#REF!</definedName>
    <definedName name="INSI">#REF!</definedName>
    <definedName name="iokuu">#REF!</definedName>
    <definedName name="IOPJH" localSheetId="20" hidden="1">{"54)～56)一覧表",#N/A,FALSE,"54)～56)";"５４）～56)代価表",#N/A,FALSE,"54)～56)"}</definedName>
    <definedName name="IOPJH" localSheetId="13" hidden="1">{"54)～56)一覧表",#N/A,FALSE,"54)～56)";"５４）～56)代価表",#N/A,FALSE,"54)～56)"}</definedName>
    <definedName name="IOPJH" localSheetId="21" hidden="1">{"54)～56)一覧表",#N/A,FALSE,"54)～56)";"５４）～56)代価表",#N/A,FALSE,"54)～56)"}</definedName>
    <definedName name="IOPJH" localSheetId="6" hidden="1">{"54)～56)一覧表",#N/A,FALSE,"54)～56)";"５４）～56)代価表",#N/A,FALSE,"54)～56)"}</definedName>
    <definedName name="IOPJH" hidden="1">{"54)～56)一覧表",#N/A,FALSE,"54)～56)";"５４）～56)代価表",#N/A,FALSE,"54)～56)"}</definedName>
    <definedName name="IOUY" localSheetId="20" hidden="1">{"53)一覧表",#N/A,FALSE,"53)";"53)代価表",#N/A,FALSE,"53)"}</definedName>
    <definedName name="IOUY" localSheetId="13" hidden="1">{"53)一覧表",#N/A,FALSE,"53)";"53)代価表",#N/A,FALSE,"53)"}</definedName>
    <definedName name="IOUY" localSheetId="21" hidden="1">{"53)一覧表",#N/A,FALSE,"53)";"53)代価表",#N/A,FALSE,"53)"}</definedName>
    <definedName name="IOUY" localSheetId="6" hidden="1">{"53)一覧表",#N/A,FALSE,"53)";"53)代価表",#N/A,FALSE,"53)"}</definedName>
    <definedName name="IOUY" hidden="1">{"53)一覧表",#N/A,FALSE,"53)";"53)代価表",#N/A,FALSE,"53)"}</definedName>
    <definedName name="iouyyy">#REF!</definedName>
    <definedName name="IP">#REF!</definedName>
    <definedName name="IPPAN.HOSEI" localSheetId="20">#REF!</definedName>
    <definedName name="IPPAN.HOSEI">#REF!</definedName>
    <definedName name="Ippankanri" localSheetId="6">[67]!Ippankanri</definedName>
    <definedName name="Ippankanri">#REF!</definedName>
    <definedName name="IS_" localSheetId="6">#REF!</definedName>
    <definedName name="IS_">#REF!</definedName>
    <definedName name="ISIC0_L0_HSFSSQ" localSheetId="20">#REF!</definedName>
    <definedName name="ISIC0_L0_HSFSSQ" localSheetId="21">#REF!</definedName>
    <definedName name="ISIC0_L0_HSFSSQ" localSheetId="6">#REF!</definedName>
    <definedName name="ISIC0_L0_HSFSSQ">#REF!</definedName>
    <definedName name="ISIC1_L0_HSFSSM" localSheetId="20">#REF!</definedName>
    <definedName name="ISIC1_L0_HSFSSM" localSheetId="21">#REF!</definedName>
    <definedName name="ISIC1_L0_HSFSSM" localSheetId="6">#REF!</definedName>
    <definedName name="ISIC1_L0_HSFSSM">#REF!</definedName>
    <definedName name="ISIC1_L00_HSFSS" localSheetId="20">#REF!</definedName>
    <definedName name="ISIC1_L00_HSFSS" localSheetId="21">#REF!</definedName>
    <definedName name="ISIC1_L00_HSFSS" localSheetId="6">#REF!</definedName>
    <definedName name="ISIC1_L00_HSFSS">#REF!</definedName>
    <definedName name="ISIKI">#REF!</definedName>
    <definedName name="ItoChin" localSheetId="6">'[113]諸経費算定表（改修）'!$B$2:$H$40</definedName>
    <definedName name="ItoChin">#REF!</definedName>
    <definedName name="ITV" localSheetId="20">[114]明細!#REF!</definedName>
    <definedName name="ITV" localSheetId="21">[114]明細!#REF!</definedName>
    <definedName name="ITV" localSheetId="6">[114]明細!#REF!</definedName>
    <definedName name="ITV">#REF!</definedName>
    <definedName name="IV電線" localSheetId="20">[115]!IV電線</definedName>
    <definedName name="IV電線">[115]!IV電線</definedName>
    <definedName name="ｊ" localSheetId="20">#REF!</definedName>
    <definedName name="ｊ" localSheetId="21">#REF!</definedName>
    <definedName name="J" localSheetId="6">#REF!</definedName>
    <definedName name="J">#REF!</definedName>
    <definedName name="J_複合諸経費">#N/A</definedName>
    <definedName name="J30電話番号">#REF!</definedName>
    <definedName name="J36日間">#REF!</definedName>
    <definedName name="J3発番">#REF!</definedName>
    <definedName name="J3番">#REF!</definedName>
    <definedName name="J50目">#REF!</definedName>
    <definedName name="JETY" localSheetId="20" hidden="1">{"47)48)一覧表",#N/A,FALSE,"47)､48)";"47)48)代価表",#N/A,FALSE,"47)､48)"}</definedName>
    <definedName name="JETY" localSheetId="13" hidden="1">{"47)48)一覧表",#N/A,FALSE,"47)､48)";"47)48)代価表",#N/A,FALSE,"47)､48)"}</definedName>
    <definedName name="JETY" localSheetId="21" hidden="1">{"47)48)一覧表",#N/A,FALSE,"47)､48)";"47)48)代価表",#N/A,FALSE,"47)､48)"}</definedName>
    <definedName name="JETY" localSheetId="6" hidden="1">{"47)48)一覧表",#N/A,FALSE,"47)､48)";"47)48)代価表",#N/A,FALSE,"47)､48)"}</definedName>
    <definedName name="JETY" hidden="1">{"47)48)一覧表",#N/A,FALSE,"47)､48)";"47)48)代価表",#N/A,FALSE,"47)､48)"}</definedName>
    <definedName name="JEUKE" localSheetId="20" hidden="1">{"1)～27)一覧表",#N/A,FALSE,"1)～27)";"1)～27)代価表",#N/A,FALSE,"1)～27)"}</definedName>
    <definedName name="JEUKE" localSheetId="13" hidden="1">{"1)～27)一覧表",#N/A,FALSE,"1)～27)";"1)～27)代価表",#N/A,FALSE,"1)～27)"}</definedName>
    <definedName name="JEUKE" localSheetId="21" hidden="1">{"1)～27)一覧表",#N/A,FALSE,"1)～27)";"1)～27)代価表",#N/A,FALSE,"1)～27)"}</definedName>
    <definedName name="JEUKE" localSheetId="6" hidden="1">{"1)～27)一覧表",#N/A,FALSE,"1)～27)";"1)～27)代価表",#N/A,FALSE,"1)～27)"}</definedName>
    <definedName name="JEUKE" hidden="1">{"1)～27)一覧表",#N/A,FALSE,"1)～27)";"1)～27)代価表",#N/A,FALSE,"1)～27)"}</definedName>
    <definedName name="JFHGB" localSheetId="20" hidden="1">{"1)～27)一覧表",#N/A,FALSE,"1)～27)";"1)～27)代価表",#N/A,FALSE,"1)～27)"}</definedName>
    <definedName name="JFHGB" localSheetId="13" hidden="1">{"1)～27)一覧表",#N/A,FALSE,"1)～27)";"1)～27)代価表",#N/A,FALSE,"1)～27)"}</definedName>
    <definedName name="JFHGB" localSheetId="21" hidden="1">{"1)～27)一覧表",#N/A,FALSE,"1)～27)";"1)～27)代価表",#N/A,FALSE,"1)～27)"}</definedName>
    <definedName name="JFHGB" localSheetId="6" hidden="1">{"1)～27)一覧表",#N/A,FALSE,"1)～27)";"1)～27)代価表",#N/A,FALSE,"1)～27)"}</definedName>
    <definedName name="JFHGB" hidden="1">{"1)～27)一覧表",#N/A,FALSE,"1)～27)";"1)～27)代価表",#N/A,FALSE,"1)～27)"}</definedName>
    <definedName name="JHG" localSheetId="20" hidden="1">{"44)～46)一覧表印刷",#N/A,FALSE,"44)～46)";"44)～46)代価表印刷",#N/A,FALSE,"44)～46)"}</definedName>
    <definedName name="JHG" localSheetId="13" hidden="1">{"44)～46)一覧表印刷",#N/A,FALSE,"44)～46)";"44)～46)代価表印刷",#N/A,FALSE,"44)～46)"}</definedName>
    <definedName name="JHG" localSheetId="21" hidden="1">{"44)～46)一覧表印刷",#N/A,FALSE,"44)～46)";"44)～46)代価表印刷",#N/A,FALSE,"44)～46)"}</definedName>
    <definedName name="JHG" localSheetId="6" hidden="1">{"44)～46)一覧表印刷",#N/A,FALSE,"44)～46)";"44)～46)代価表印刷",#N/A,FALSE,"44)～46)"}</definedName>
    <definedName name="JHG" hidden="1">{"44)～46)一覧表印刷",#N/A,FALSE,"44)～46)";"44)～46)代価表印刷",#N/A,FALSE,"44)～46)"}</definedName>
    <definedName name="jhtytryt">#REF!</definedName>
    <definedName name="ｊｈんｇｆ">'[89]86動産'!$B$78</definedName>
    <definedName name="JI" localSheetId="20">#REF!</definedName>
    <definedName name="JI">#REF!</definedName>
    <definedName name="JIMUSHO" localSheetId="20">#REF!</definedName>
    <definedName name="JIMUSHO">#REF!</definedName>
    <definedName name="JINKEN" localSheetId="20">#REF!</definedName>
    <definedName name="JINKEN">#REF!</definedName>
    <definedName name="JIRG" localSheetId="20" hidden="1">{"49)～52)代価表",#N/A,FALSE,"49)～52)";"49)～52)一覧表",#N/A,FALSE,"49)～52)"}</definedName>
    <definedName name="JIRG" localSheetId="13" hidden="1">{"49)～52)代価表",#N/A,FALSE,"49)～52)";"49)～52)一覧表",#N/A,FALSE,"49)～52)"}</definedName>
    <definedName name="JIRG" localSheetId="21" hidden="1">{"49)～52)代価表",#N/A,FALSE,"49)～52)";"49)～52)一覧表",#N/A,FALSE,"49)～52)"}</definedName>
    <definedName name="JIRG" localSheetId="6" hidden="1">{"49)～52)代価表",#N/A,FALSE,"49)～52)";"49)～52)一覧表",#N/A,FALSE,"49)～52)"}</definedName>
    <definedName name="JIRG" hidden="1">{"49)～52)代価表",#N/A,FALSE,"49)～52)";"49)～52)一覧表",#N/A,FALSE,"49)～52)"}</definedName>
    <definedName name="ｊｊ" localSheetId="20" hidden="1">{"47)48)一覧表",#N/A,FALSE,"47)､48)";"47)48)代価表",#N/A,FALSE,"47)､48)"}</definedName>
    <definedName name="ｊｊ" localSheetId="13" hidden="1">{"47)48)一覧表",#N/A,FALSE,"47)､48)";"47)48)代価表",#N/A,FALSE,"47)､48)"}</definedName>
    <definedName name="ｊｊ" localSheetId="21" hidden="1">{"47)48)一覧表",#N/A,FALSE,"47)､48)";"47)48)代価表",#N/A,FALSE,"47)､48)"}</definedName>
    <definedName name="ｊｊ" localSheetId="6" hidden="1">{"47)48)一覧表",#N/A,FALSE,"47)､48)";"47)48)代価表",#N/A,FALSE,"47)､48)"}</definedName>
    <definedName name="ｊｊ" hidden="1">{"47)48)一覧表",#N/A,FALSE,"47)､48)";"47)48)代価表",#N/A,FALSE,"47)､48)"}</definedName>
    <definedName name="jjj">[91]特定工事!#REF!</definedName>
    <definedName name="jjjj">[91]足場単価!#REF!</definedName>
    <definedName name="jjjjjj">[91]改修仮設!#REF!</definedName>
    <definedName name="jjjjjjj">#REF!</definedName>
    <definedName name="JKL" localSheetId="20" hidden="1">{"1)～27)一覧表",#N/A,FALSE,"1)～27)";"1)～27)代価表",#N/A,FALSE,"1)～27)"}</definedName>
    <definedName name="JKL" localSheetId="13" hidden="1">{"1)～27)一覧表",#N/A,FALSE,"1)～27)";"1)～27)代価表",#N/A,FALSE,"1)～27)"}</definedName>
    <definedName name="JKL" localSheetId="21" hidden="1">{"1)～27)一覧表",#N/A,FALSE,"1)～27)";"1)～27)代価表",#N/A,FALSE,"1)～27)"}</definedName>
    <definedName name="JKL" localSheetId="6" hidden="1">{"1)～27)一覧表",#N/A,FALSE,"1)～27)";"1)～27)代価表",#N/A,FALSE,"1)～27)"}</definedName>
    <definedName name="JKL" hidden="1">{"1)～27)一覧表",#N/A,FALSE,"1)～27)";"1)～27)代価表",#N/A,FALSE,"1)～27)"}</definedName>
    <definedName name="JKUJE" localSheetId="20" hidden="1">{"54)～56)一覧表",#N/A,FALSE,"54)～56)";"５４）～56)代価表",#N/A,FALSE,"54)～56)"}</definedName>
    <definedName name="JKUJE" localSheetId="13" hidden="1">{"54)～56)一覧表",#N/A,FALSE,"54)～56)";"５４）～56)代価表",#N/A,FALSE,"54)～56)"}</definedName>
    <definedName name="JKUJE" localSheetId="21" hidden="1">{"54)～56)一覧表",#N/A,FALSE,"54)～56)";"５４）～56)代価表",#N/A,FALSE,"54)～56)"}</definedName>
    <definedName name="JKUJE" localSheetId="6" hidden="1">{"54)～56)一覧表",#N/A,FALSE,"54)～56)";"５４）～56)代価表",#N/A,FALSE,"54)～56)"}</definedName>
    <definedName name="JKUJE" hidden="1">{"54)～56)一覧表",#N/A,FALSE,"54)～56)";"５４）～56)代価表",#N/A,FALSE,"54)～56)"}</definedName>
    <definedName name="JLD" localSheetId="20" hidden="1">{"53)一覧表",#N/A,FALSE,"53)";"53)代価表",#N/A,FALSE,"53)"}</definedName>
    <definedName name="JLD" localSheetId="13" hidden="1">{"53)一覧表",#N/A,FALSE,"53)";"53)代価表",#N/A,FALSE,"53)"}</definedName>
    <definedName name="JLD" localSheetId="21" hidden="1">{"53)一覧表",#N/A,FALSE,"53)";"53)代価表",#N/A,FALSE,"53)"}</definedName>
    <definedName name="JLD" localSheetId="6" hidden="1">{"53)一覧表",#N/A,FALSE,"53)";"53)代価表",#N/A,FALSE,"53)"}</definedName>
    <definedName name="JLD" hidden="1">{"53)一覧表",#N/A,FALSE,"53)";"53)代価表",#N/A,FALSE,"53)"}</definedName>
    <definedName name="JOB" localSheetId="20" hidden="1">{"54)～56)一覧表",#N/A,FALSE,"54)～56)";"５４）～56)代価表",#N/A,FALSE,"54)～56)"}</definedName>
    <definedName name="JOB" localSheetId="13" hidden="1">{"54)～56)一覧表",#N/A,FALSE,"54)～56)";"５４）～56)代価表",#N/A,FALSE,"54)～56)"}</definedName>
    <definedName name="JOB" localSheetId="21" hidden="1">{"54)～56)一覧表",#N/A,FALSE,"54)～56)";"５４）～56)代価表",#N/A,FALSE,"54)～56)"}</definedName>
    <definedName name="JOB" localSheetId="6" hidden="1">{"54)～56)一覧表",#N/A,FALSE,"54)～56)";"５４）～56)代価表",#N/A,FALSE,"54)～56)"}</definedName>
    <definedName name="JOB" hidden="1">{"54)～56)一覧表",#N/A,FALSE,"54)～56)";"５４）～56)代価表",#N/A,FALSE,"54)～56)"}</definedName>
    <definedName name="Joken" localSheetId="20">#REF!</definedName>
    <definedName name="Joken">#REF!</definedName>
    <definedName name="Jom">#REF!</definedName>
    <definedName name="Jom_">#REF!</definedName>
    <definedName name="JRTY" localSheetId="20" hidden="1">{"47)48)一覧表",#N/A,FALSE,"47)､48)";"47)48)代価表",#N/A,FALSE,"47)､48)"}</definedName>
    <definedName name="JRTY" localSheetId="13" hidden="1">{"47)48)一覧表",#N/A,FALSE,"47)､48)";"47)48)代価表",#N/A,FALSE,"47)､48)"}</definedName>
    <definedName name="JRTY" localSheetId="21" hidden="1">{"47)48)一覧表",#N/A,FALSE,"47)､48)";"47)48)代価表",#N/A,FALSE,"47)､48)"}</definedName>
    <definedName name="JRTY" localSheetId="6" hidden="1">{"47)48)一覧表",#N/A,FALSE,"47)､48)";"47)48)代価表",#N/A,FALSE,"47)､48)"}</definedName>
    <definedName name="JRTY" hidden="1">{"47)48)一覧表",#N/A,FALSE,"47)､48)";"47)48)代価表",#N/A,FALSE,"47)､48)"}</definedName>
    <definedName name="JTN" localSheetId="20" hidden="1">{"53)一覧表",#N/A,FALSE,"53)";"53)代価表",#N/A,FALSE,"53)"}</definedName>
    <definedName name="JTN" localSheetId="13" hidden="1">{"53)一覧表",#N/A,FALSE,"53)";"53)代価表",#N/A,FALSE,"53)"}</definedName>
    <definedName name="JTN" localSheetId="21" hidden="1">{"53)一覧表",#N/A,FALSE,"53)";"53)代価表",#N/A,FALSE,"53)"}</definedName>
    <definedName name="JTN" localSheetId="6" hidden="1">{"53)一覧表",#N/A,FALSE,"53)";"53)代価表",#N/A,FALSE,"53)"}</definedName>
    <definedName name="JTN" hidden="1">{"53)一覧表",#N/A,FALSE,"53)";"53)代価表",#N/A,FALSE,"53)"}</definedName>
    <definedName name="JUE" localSheetId="20" hidden="1">{"44)～46)一覧表印刷",#N/A,FALSE,"44)～46)";"44)～46)代価表印刷",#N/A,FALSE,"44)～46)"}</definedName>
    <definedName name="JUE" localSheetId="13" hidden="1">{"44)～46)一覧表印刷",#N/A,FALSE,"44)～46)";"44)～46)代価表印刷",#N/A,FALSE,"44)～46)"}</definedName>
    <definedName name="JUE" localSheetId="21" hidden="1">{"44)～46)一覧表印刷",#N/A,FALSE,"44)～46)";"44)～46)代価表印刷",#N/A,FALSE,"44)～46)"}</definedName>
    <definedName name="JUE" localSheetId="6" hidden="1">{"44)～46)一覧表印刷",#N/A,FALSE,"44)～46)";"44)～46)代価表印刷",#N/A,FALSE,"44)～46)"}</definedName>
    <definedName name="JUE" hidden="1">{"44)～46)一覧表印刷",#N/A,FALSE,"44)～46)";"44)～46)代価表印刷",#N/A,FALSE,"44)～46)"}</definedName>
    <definedName name="juhyikm">#REF!</definedName>
    <definedName name="Junbi" localSheetId="6">[67]!Junbi</definedName>
    <definedName name="Junbi">#REF!</definedName>
    <definedName name="JUNKO" localSheetId="20">#REF!</definedName>
    <definedName name="JUNKO">#REF!</definedName>
    <definedName name="juryou" localSheetId="20">#REF!</definedName>
    <definedName name="juryou" localSheetId="21">#REF!</definedName>
    <definedName name="juryou" localSheetId="6">#REF!</definedName>
    <definedName name="juryou">#REF!</definedName>
    <definedName name="JUYEW" localSheetId="20" hidden="1">{"47)48)一覧表",#N/A,FALSE,"47)､48)";"47)48)代価表",#N/A,FALSE,"47)､48)"}</definedName>
    <definedName name="JUYEW" localSheetId="13" hidden="1">{"47)48)一覧表",#N/A,FALSE,"47)､48)";"47)48)代価表",#N/A,FALSE,"47)､48)"}</definedName>
    <definedName name="JUYEW" localSheetId="21" hidden="1">{"47)48)一覧表",#N/A,FALSE,"47)､48)";"47)48)代価表",#N/A,FALSE,"47)､48)"}</definedName>
    <definedName name="JUYEW" localSheetId="6" hidden="1">{"47)48)一覧表",#N/A,FALSE,"47)､48)";"47)48)代価表",#N/A,FALSE,"47)､48)"}</definedName>
    <definedName name="JUYEW" hidden="1">{"47)48)一覧表",#N/A,FALSE,"47)､48)";"47)48)代価表",#N/A,FALSE,"47)､48)"}</definedName>
    <definedName name="JYO">#REF!</definedName>
    <definedName name="JYRT" localSheetId="20" hidden="1">{"1)～27)一覧表",#N/A,FALSE,"1)～27)";"1)～27)代価表",#N/A,FALSE,"1)～27)"}</definedName>
    <definedName name="JYRT" localSheetId="13" hidden="1">{"1)～27)一覧表",#N/A,FALSE,"1)～27)";"1)～27)代価表",#N/A,FALSE,"1)～27)"}</definedName>
    <definedName name="JYRT" localSheetId="21" hidden="1">{"1)～27)一覧表",#N/A,FALSE,"1)～27)";"1)～27)代価表",#N/A,FALSE,"1)～27)"}</definedName>
    <definedName name="JYRT" localSheetId="6" hidden="1">{"1)～27)一覧表",#N/A,FALSE,"1)～27)";"1)～27)代価表",#N/A,FALSE,"1)～27)"}</definedName>
    <definedName name="JYRT" hidden="1">{"1)～27)一覧表",#N/A,FALSE,"1)～27)";"1)～27)代価表",#N/A,FALSE,"1)～27)"}</definedName>
    <definedName name="JYTWE" localSheetId="20" hidden="1">{"49)～52)代価表",#N/A,FALSE,"49)～52)";"49)～52)一覧表",#N/A,FALSE,"49)～52)"}</definedName>
    <definedName name="JYTWE" localSheetId="13" hidden="1">{"49)～52)代価表",#N/A,FALSE,"49)～52)";"49)～52)一覧表",#N/A,FALSE,"49)～52)"}</definedName>
    <definedName name="JYTWE" localSheetId="21" hidden="1">{"49)～52)代価表",#N/A,FALSE,"49)～52)";"49)～52)一覧表",#N/A,FALSE,"49)～52)"}</definedName>
    <definedName name="JYTWE" localSheetId="6" hidden="1">{"49)～52)代価表",#N/A,FALSE,"49)～52)";"49)～52)一覧表",#N/A,FALSE,"49)～52)"}</definedName>
    <definedName name="JYTWE" hidden="1">{"49)～52)代価表",#N/A,FALSE,"49)～52)";"49)～52)一覧表",#N/A,FALSE,"49)～52)"}</definedName>
    <definedName name="Jyuuryou">[116]割り増し!$B$1:$C$10</definedName>
    <definedName name="JYW" localSheetId="20" hidden="1">{"54)～56)一覧表",#N/A,FALSE,"54)～56)";"５４）～56)代価表",#N/A,FALSE,"54)～56)"}</definedName>
    <definedName name="JYW" localSheetId="13" hidden="1">{"54)～56)一覧表",#N/A,FALSE,"54)～56)";"５４）～56)代価表",#N/A,FALSE,"54)～56)"}</definedName>
    <definedName name="JYW" localSheetId="21" hidden="1">{"54)～56)一覧表",#N/A,FALSE,"54)～56)";"５４）～56)代価表",#N/A,FALSE,"54)～56)"}</definedName>
    <definedName name="JYW" localSheetId="6" hidden="1">{"54)～56)一覧表",#N/A,FALSE,"54)～56)";"５４）～56)代価表",#N/A,FALSE,"54)～56)"}</definedName>
    <definedName name="JYW" hidden="1">{"54)～56)一覧表",#N/A,FALSE,"54)～56)";"５４）～56)代価表",#N/A,FALSE,"54)～56)"}</definedName>
    <definedName name="JYWW" localSheetId="20" hidden="1">{"44)～46)一覧表印刷",#N/A,FALSE,"44)～46)";"44)～46)代価表印刷",#N/A,FALSE,"44)～46)"}</definedName>
    <definedName name="JYWW" localSheetId="13" hidden="1">{"44)～46)一覧表印刷",#N/A,FALSE,"44)～46)";"44)～46)代価表印刷",#N/A,FALSE,"44)～46)"}</definedName>
    <definedName name="JYWW" localSheetId="21" hidden="1">{"44)～46)一覧表印刷",#N/A,FALSE,"44)～46)";"44)～46)代価表印刷",#N/A,FALSE,"44)～46)"}</definedName>
    <definedName name="JYWW" localSheetId="6" hidden="1">{"44)～46)一覧表印刷",#N/A,FALSE,"44)～46)";"44)～46)代価表印刷",#N/A,FALSE,"44)～46)"}</definedName>
    <definedName name="JYWW" hidden="1">{"44)～46)一覧表印刷",#N/A,FALSE,"44)～46)";"44)～46)代価表印刷",#N/A,FALSE,"44)～46)"}</definedName>
    <definedName name="k" localSheetId="20">#REF!</definedName>
    <definedName name="k" localSheetId="21">#REF!</definedName>
    <definedName name="K" localSheetId="6">#REF!</definedName>
    <definedName name="K">#REF!</definedName>
    <definedName name="K_1" localSheetId="20">#REF!</definedName>
    <definedName name="K_1" localSheetId="21">#REF!</definedName>
    <definedName name="K_1" localSheetId="6">#REF!</definedName>
    <definedName name="K_1">#REF!</definedName>
    <definedName name="K_10" localSheetId="20">#REF!</definedName>
    <definedName name="K_10" localSheetId="21">#REF!</definedName>
    <definedName name="K_10">#REF!</definedName>
    <definedName name="K_11" localSheetId="20">#REF!</definedName>
    <definedName name="K_11" localSheetId="21">#REF!</definedName>
    <definedName name="K_11">#REF!</definedName>
    <definedName name="K_12" localSheetId="20">#REF!</definedName>
    <definedName name="K_12" localSheetId="21">#REF!</definedName>
    <definedName name="K_12">#REF!</definedName>
    <definedName name="K_13" localSheetId="20">#REF!</definedName>
    <definedName name="K_13" localSheetId="21">#REF!</definedName>
    <definedName name="K_13">#REF!</definedName>
    <definedName name="K_14" localSheetId="20">#REF!</definedName>
    <definedName name="K_14" localSheetId="21">#REF!</definedName>
    <definedName name="K_14">#REF!</definedName>
    <definedName name="K_15" localSheetId="20">#REF!</definedName>
    <definedName name="K_15" localSheetId="21">#REF!</definedName>
    <definedName name="K_15">#REF!</definedName>
    <definedName name="K_16" localSheetId="20">#REF!</definedName>
    <definedName name="K_16" localSheetId="21">#REF!</definedName>
    <definedName name="K_16">#REF!</definedName>
    <definedName name="K_2" localSheetId="20">#REF!</definedName>
    <definedName name="K_2" localSheetId="21">#REF!</definedName>
    <definedName name="K_2">#REF!</definedName>
    <definedName name="K_3" localSheetId="20">#REF!</definedName>
    <definedName name="K_3" localSheetId="21">#REF!</definedName>
    <definedName name="K_3">#REF!</definedName>
    <definedName name="K_4" localSheetId="20">#REF!</definedName>
    <definedName name="K_4" localSheetId="21">#REF!</definedName>
    <definedName name="K_4">#REF!</definedName>
    <definedName name="K_5" localSheetId="20">#REF!</definedName>
    <definedName name="K_5" localSheetId="21">#REF!</definedName>
    <definedName name="K_5">#REF!</definedName>
    <definedName name="K_6" localSheetId="20">#REF!</definedName>
    <definedName name="K_6" localSheetId="21">#REF!</definedName>
    <definedName name="K_6">#REF!</definedName>
    <definedName name="K_7" localSheetId="20">#REF!</definedName>
    <definedName name="K_7" localSheetId="21">#REF!</definedName>
    <definedName name="K_7">#REF!</definedName>
    <definedName name="K_8" localSheetId="20">#REF!</definedName>
    <definedName name="K_8" localSheetId="21">#REF!</definedName>
    <definedName name="K_8">#REF!</definedName>
    <definedName name="K_9" localSheetId="20">#REF!</definedName>
    <definedName name="K_9" localSheetId="21">#REF!</definedName>
    <definedName name="K_9">#REF!</definedName>
    <definedName name="K_ALL" localSheetId="20">#REF!</definedName>
    <definedName name="K_ALL" localSheetId="21">#REF!</definedName>
    <definedName name="K_ALL">#REF!</definedName>
    <definedName name="K_C" localSheetId="20">#REF!</definedName>
    <definedName name="K_C" localSheetId="21">#REF!</definedName>
    <definedName name="K_C">#REF!</definedName>
    <definedName name="K_LO" localSheetId="20">#REF!</definedName>
    <definedName name="K_LO" localSheetId="21">#REF!</definedName>
    <definedName name="K_LO">#REF!</definedName>
    <definedName name="K_MENU1" localSheetId="20">#REF!</definedName>
    <definedName name="K_MENU1" localSheetId="21">#REF!</definedName>
    <definedName name="K_MENU1">#REF!</definedName>
    <definedName name="K_P" localSheetId="20">#REF!</definedName>
    <definedName name="K_P" localSheetId="21">#REF!</definedName>
    <definedName name="K_P">#REF!</definedName>
    <definedName name="K_SE" localSheetId="20">#REF!</definedName>
    <definedName name="K_SE" localSheetId="21">#REF!</definedName>
    <definedName name="K_SE">#REF!</definedName>
    <definedName name="K_SYU2">#REF!</definedName>
    <definedName name="K_建築代価">#N/A</definedName>
    <definedName name="K3_" localSheetId="6">#REF!</definedName>
    <definedName name="K3_">#REF!</definedName>
    <definedName name="ka">[71]GV!#REF!</definedName>
    <definedName name="kagsyudiiey">#REF!</definedName>
    <definedName name="KAHO" localSheetId="20">#REF!</definedName>
    <definedName name="KAHO">#REF!</definedName>
    <definedName name="KAI">[0]!KAI</definedName>
    <definedName name="KAIMEN" localSheetId="20">#REF!</definedName>
    <definedName name="KAIMEN">#REF!</definedName>
    <definedName name="kaishu" localSheetId="21">[117]Sheet1!$A$4:$F$349</definedName>
    <definedName name="kaishu" localSheetId="6">#REF!</definedName>
    <definedName name="kaishu">#REF!</definedName>
    <definedName name="KAKE">#REF!</definedName>
    <definedName name="KAKO">#REF!</definedName>
    <definedName name="kamoku" localSheetId="20">#REF!</definedName>
    <definedName name="kamoku">#REF!</definedName>
    <definedName name="KAN">#REF!</definedName>
    <definedName name="KANCHOKKO" localSheetId="20">#REF!</definedName>
    <definedName name="KANCHOKKO">#REF!</definedName>
    <definedName name="KANGENKA" localSheetId="20">#REF!</definedName>
    <definedName name="KANGENKA">#REF!</definedName>
    <definedName name="KANJUNKO" localSheetId="20">#REF!</definedName>
    <definedName name="KANJUNKO">#REF!</definedName>
    <definedName name="kanko" localSheetId="21">[4]刊行物H13!$A$3:$E$3914</definedName>
    <definedName name="kanko" localSheetId="6">[118]刊行物H21.3!$A$4:$E$6331</definedName>
    <definedName name="kanko">#REF!</definedName>
    <definedName name="KANSETU" localSheetId="20">#REF!</definedName>
    <definedName name="KANSETU">#REF!</definedName>
    <definedName name="KAR">#REF!</definedName>
    <definedName name="kari">[119]東高校!#REF!</definedName>
    <definedName name="KASA" localSheetId="20">#REF!</definedName>
    <definedName name="KASA" localSheetId="21">#REF!</definedName>
    <definedName name="KASA" localSheetId="6">#REF!</definedName>
    <definedName name="KASA">#REF!</definedName>
    <definedName name="kasetsu" localSheetId="6">[67]!kasetsu</definedName>
    <definedName name="kasetsu">#REF!</definedName>
    <definedName name="kawasima">[9]!kawasima</definedName>
    <definedName name="KCOPY">#REF!</definedName>
    <definedName name="KD_OWN" localSheetId="20">#REF!</definedName>
    <definedName name="KD_OWN" localSheetId="21">#REF!</definedName>
    <definedName name="KD_OWN" localSheetId="6">#REF!</definedName>
    <definedName name="KD_OWN">#REF!</definedName>
    <definedName name="ＫＤＤＩ横浜ビル">#REF!</definedName>
    <definedName name="KE" localSheetId="21">'[120]#REF'!$EK$41:$ET$77,'[120]#REF'!$EU$1:$FD$117,'[120]#REF'!$FE$1:$FN$77</definedName>
    <definedName name="KE" localSheetId="6">'[120]#REF'!$EK$41:$ET$77,'[120]#REF'!$EU$1:$FD$117,'[120]#REF'!$FE$1:$FN$77</definedName>
    <definedName name="KE">#REF!,#REF!,#REF!</definedName>
    <definedName name="KEI">#REF!</definedName>
    <definedName name="KEISEN" localSheetId="20">#REF!</definedName>
    <definedName name="KEISEN" localSheetId="21">#REF!</definedName>
    <definedName name="KEISEN" localSheetId="6">#REF!</definedName>
    <definedName name="KEISEN">#REF!</definedName>
    <definedName name="KEIYAKU" localSheetId="20">#REF!</definedName>
    <definedName name="KEIYAKU">#REF!</definedName>
    <definedName name="KEN">#REF!</definedName>
    <definedName name="KENSAKU">#REF!</definedName>
    <definedName name="KEYNO" localSheetId="20">#REF!</definedName>
    <definedName name="KEYNO">#REF!</definedName>
    <definedName name="KEYNO2" localSheetId="20">#REF!</definedName>
    <definedName name="KEYNO2">#REF!</definedName>
    <definedName name="KG">#REF!</definedName>
    <definedName name="KI" localSheetId="20">#REF!</definedName>
    <definedName name="ki" localSheetId="21">[71]GV!#REF!</definedName>
    <definedName name="ki" localSheetId="6">[121]内訳書!#REF!</definedName>
    <definedName name="ki">#REF!</definedName>
    <definedName name="kihiiag">#REF!</definedName>
    <definedName name="kiisdffg">#REF!</definedName>
    <definedName name="kijyu">#REF!</definedName>
    <definedName name="kijyun">[71]GV!#REF!</definedName>
    <definedName name="kijyun6">#REF!</definedName>
    <definedName name="KIJYUNN">[71]GV!#REF!</definedName>
    <definedName name="kijyunnbun">#REF!</definedName>
    <definedName name="kijyunnn">#REF!</definedName>
    <definedName name="Kikai" localSheetId="6">[67]!Kikai</definedName>
    <definedName name="Kikai">#REF!</definedName>
    <definedName name="kiki">[122]外注工事!$B$9:$M$858</definedName>
    <definedName name="Kingaku_data" localSheetId="20">#REF!</definedName>
    <definedName name="Kingaku_data" localSheetId="21">#REF!</definedName>
    <definedName name="Kingaku_data" localSheetId="6">#REF!</definedName>
    <definedName name="Kingaku_data">#REF!</definedName>
    <definedName name="KINSATU" localSheetId="20">#REF!</definedName>
    <definedName name="KINSATU" localSheetId="21">#REF!</definedName>
    <definedName name="KINSATU" localSheetId="6">#REF!</definedName>
    <definedName name="KINSATU">#REF!</definedName>
    <definedName name="kinuyjhayu">#REF!</definedName>
    <definedName name="KJ" localSheetId="21">#REF!</definedName>
    <definedName name="kj">#REF!</definedName>
    <definedName name="KJH" localSheetId="20" hidden="1">{"1)～27)一覧表",#N/A,FALSE,"1)～27)";"1)～27)代価表",#N/A,FALSE,"1)～27)"}</definedName>
    <definedName name="KJH" localSheetId="13" hidden="1">{"1)～27)一覧表",#N/A,FALSE,"1)～27)";"1)～27)代価表",#N/A,FALSE,"1)～27)"}</definedName>
    <definedName name="KJH" localSheetId="21" hidden="1">{"1)～27)一覧表",#N/A,FALSE,"1)～27)";"1)～27)代価表",#N/A,FALSE,"1)～27)"}</definedName>
    <definedName name="KJH" localSheetId="6" hidden="1">{"1)～27)一覧表",#N/A,FALSE,"1)～27)";"1)～27)代価表",#N/A,FALSE,"1)～27)"}</definedName>
    <definedName name="KJH" hidden="1">{"1)～27)一覧表",#N/A,FALSE,"1)～27)";"1)～27)代価表",#N/A,FALSE,"1)～27)"}</definedName>
    <definedName name="KJS">#REF!</definedName>
    <definedName name="KK" localSheetId="20">#REF!</definedName>
    <definedName name="kk" localSheetId="13" hidden="1">#REF!</definedName>
    <definedName name="kk" localSheetId="21" hidden="1">#REF!</definedName>
    <definedName name="KK" localSheetId="6">#REF!</definedName>
    <definedName name="kk" hidden="1">#REF!</definedName>
    <definedName name="kka">[9]!kka</definedName>
    <definedName name="KKI" localSheetId="14">#REF!</definedName>
    <definedName name="KKI">#REF!</definedName>
    <definedName name="kkk" localSheetId="20">#REF!</definedName>
    <definedName name="KKK" localSheetId="21">#REF!</definedName>
    <definedName name="KKK" localSheetId="6">#REF!</definedName>
    <definedName name="KKK">#REF!</definedName>
    <definedName name="ｋｋｋｋ" localSheetId="20" hidden="1">{"54)～56)一覧表",#N/A,FALSE,"54)～56)";"５４）～56)代価表",#N/A,FALSE,"54)～56)"}</definedName>
    <definedName name="ｋｋｋｋ" localSheetId="13" hidden="1">{"54)～56)一覧表",#N/A,FALSE,"54)～56)";"５４）～56)代価表",#N/A,FALSE,"54)～56)"}</definedName>
    <definedName name="ｋｋｋｋ" localSheetId="21" hidden="1">{"54)～56)一覧表",#N/A,FALSE,"54)～56)";"５４）～56)代価表",#N/A,FALSE,"54)～56)"}</definedName>
    <definedName name="ｋｋｋｋ" localSheetId="6" hidden="1">{"54)～56)一覧表",#N/A,FALSE,"54)～56)";"５４）～56)代価表",#N/A,FALSE,"54)～56)"}</definedName>
    <definedName name="ｋｋｋｋ" hidden="1">{"54)～56)一覧表",#N/A,FALSE,"54)～56)";"５４）～56)代価表",#N/A,FALSE,"54)～56)"}</definedName>
    <definedName name="KKKKK" localSheetId="20">#REF!</definedName>
    <definedName name="KKKKK" localSheetId="21">#REF!</definedName>
    <definedName name="KKKKK" localSheetId="6">#REF!</definedName>
    <definedName name="KKKKK">#REF!</definedName>
    <definedName name="KKKKKK" localSheetId="6">#REF!</definedName>
    <definedName name="KKKKKK">#REF!</definedName>
    <definedName name="KKKKKKK" localSheetId="20" hidden="1">{"55代価表",#N/A,FALSE,"55空調機器";"55一覧表",#N/A,FALSE,"55空調機器"}</definedName>
    <definedName name="KKKKKKK" localSheetId="13" hidden="1">{"55代価表",#N/A,FALSE,"55空調機器";"55一覧表",#N/A,FALSE,"55空調機器"}</definedName>
    <definedName name="KKKKKKK" localSheetId="21" hidden="1">{"55代価表",#N/A,FALSE,"55空調機器";"55一覧表",#N/A,FALSE,"55空調機器"}</definedName>
    <definedName name="KKKKKKK" localSheetId="6" hidden="1">{"55代価表",#N/A,FALSE,"55空調機器";"55一覧表",#N/A,FALSE,"55空調機器"}</definedName>
    <definedName name="KKKKKKK" hidden="1">{"55代価表",#N/A,FALSE,"55空調機器";"55一覧表",#N/A,FALSE,"55空調機器"}</definedName>
    <definedName name="KKP" localSheetId="20" hidden="1">{"47)48)一覧表",#N/A,FALSE,"47)､48)";"47)48)代価表",#N/A,FALSE,"47)､48)"}</definedName>
    <definedName name="KKP" localSheetId="13" hidden="1">{"47)48)一覧表",#N/A,FALSE,"47)､48)";"47)48)代価表",#N/A,FALSE,"47)､48)"}</definedName>
    <definedName name="KKP" localSheetId="21" hidden="1">{"47)48)一覧表",#N/A,FALSE,"47)､48)";"47)48)代価表",#N/A,FALSE,"47)､48)"}</definedName>
    <definedName name="KKP" localSheetId="6" hidden="1">{"47)48)一覧表",#N/A,FALSE,"47)､48)";"47)48)代価表",#N/A,FALSE,"47)､48)"}</definedName>
    <definedName name="KKP" hidden="1">{"47)48)一覧表",#N/A,FALSE,"47)､48)";"47)48)代価表",#N/A,FALSE,"47)､48)"}</definedName>
    <definedName name="KKS">#REF!</definedName>
    <definedName name="KKTS">#REF!</definedName>
    <definedName name="KKUE" localSheetId="20" hidden="1">{"53)一覧表",#N/A,FALSE,"53)";"53)代価表",#N/A,FALSE,"53)"}</definedName>
    <definedName name="KKUE" localSheetId="13" hidden="1">{"53)一覧表",#N/A,FALSE,"53)";"53)代価表",#N/A,FALSE,"53)"}</definedName>
    <definedName name="KKUE" localSheetId="21" hidden="1">{"53)一覧表",#N/A,FALSE,"53)";"53)代価表",#N/A,FALSE,"53)"}</definedName>
    <definedName name="KKUE" localSheetId="6" hidden="1">{"53)一覧表",#N/A,FALSE,"53)";"53)代価表",#N/A,FALSE,"53)"}</definedName>
    <definedName name="KKUE" hidden="1">{"53)一覧表",#N/A,FALSE,"53)";"53)代価表",#N/A,FALSE,"53)"}</definedName>
    <definedName name="KMEN">#REF!</definedName>
    <definedName name="ko" localSheetId="6">#N/A</definedName>
    <definedName name="ko">[0]!ko</definedName>
    <definedName name="KojiMei" localSheetId="20">#REF!</definedName>
    <definedName name="KojiMei">#REF!</definedName>
    <definedName name="KOKI" localSheetId="20">#REF!</definedName>
    <definedName name="KOKI">#REF!</definedName>
    <definedName name="KOMI1" localSheetId="20">#REF!</definedName>
    <definedName name="KOMI1">#REF!</definedName>
    <definedName name="KOMI11" localSheetId="20">#REF!</definedName>
    <definedName name="KOMI11">#REF!</definedName>
    <definedName name="KOMI111" localSheetId="20">#REF!</definedName>
    <definedName name="KOMI111">#REF!</definedName>
    <definedName name="KOMI2" localSheetId="20">#REF!</definedName>
    <definedName name="KOMI2">#REF!</definedName>
    <definedName name="KOMI21" localSheetId="20">#REF!</definedName>
    <definedName name="KOMI21">#REF!</definedName>
    <definedName name="KOMI22" localSheetId="20">#REF!</definedName>
    <definedName name="KOMI22">#REF!</definedName>
    <definedName name="KOMI3" localSheetId="20">#REF!</definedName>
    <definedName name="KOMI3">#REF!</definedName>
    <definedName name="KOMI31" localSheetId="20">#REF!</definedName>
    <definedName name="KOMI31">#REF!</definedName>
    <definedName name="KOMI32" localSheetId="20">#REF!</definedName>
    <definedName name="KOMI32">#REF!</definedName>
    <definedName name="KOMI4" localSheetId="20">#REF!</definedName>
    <definedName name="KOMI4">#REF!</definedName>
    <definedName name="KOMI41" localSheetId="20">#REF!</definedName>
    <definedName name="KOMI41">#REF!</definedName>
    <definedName name="KOMI42" localSheetId="20">#REF!</definedName>
    <definedName name="KOMI42">#REF!</definedName>
    <definedName name="KOMI456" localSheetId="20">#REF!</definedName>
    <definedName name="KOMI456">#REF!</definedName>
    <definedName name="KOMI5" localSheetId="20">#REF!</definedName>
    <definedName name="KOMI5">#REF!</definedName>
    <definedName name="KOMI51" localSheetId="20">#REF!</definedName>
    <definedName name="KOMI51">#REF!</definedName>
    <definedName name="KOMI52" localSheetId="20">#REF!</definedName>
    <definedName name="KOMI52">#REF!</definedName>
    <definedName name="KOMI6" localSheetId="20">#REF!</definedName>
    <definedName name="KOMI6">#REF!</definedName>
    <definedName name="KOMI61" localSheetId="20">#REF!</definedName>
    <definedName name="KOMI61">#REF!</definedName>
    <definedName name="KOMI62" localSheetId="20">#REF!</definedName>
    <definedName name="KOMI62">#REF!</definedName>
    <definedName name="KOMI7" localSheetId="20">#REF!</definedName>
    <definedName name="KOMI7">#REF!</definedName>
    <definedName name="KOMI71" localSheetId="20">#REF!</definedName>
    <definedName name="KOMI71">#REF!</definedName>
    <definedName name="KOMI72" localSheetId="20">#REF!</definedName>
    <definedName name="KOMI72">#REF!</definedName>
    <definedName name="KOMI8" localSheetId="20">#REF!</definedName>
    <definedName name="KOMI8">#REF!</definedName>
    <definedName name="KOMIM" localSheetId="20">#REF!</definedName>
    <definedName name="KOMIM">#REF!</definedName>
    <definedName name="kouji" localSheetId="6">#REF!</definedName>
    <definedName name="kouji">#REF!</definedName>
    <definedName name="KP" localSheetId="6">#REF!</definedName>
    <definedName name="KP">#REF!</definedName>
    <definedName name="Krm">#REF!</definedName>
    <definedName name="Krm_">#REF!</definedName>
    <definedName name="KSET1" localSheetId="20">#REF!</definedName>
    <definedName name="KSET1">#REF!</definedName>
    <definedName name="KSET2" localSheetId="20">#REF!</definedName>
    <definedName name="KSET2">#REF!</definedName>
    <definedName name="KSET3" localSheetId="20">#REF!</definedName>
    <definedName name="KSET3">#REF!</definedName>
    <definedName name="KSET4" localSheetId="20">#REF!</definedName>
    <definedName name="KSET4">#REF!</definedName>
    <definedName name="KTUE" localSheetId="20" hidden="1">{"54)～56)一覧表",#N/A,FALSE,"54)～56)";"５４）～56)代価表",#N/A,FALSE,"54)～56)"}</definedName>
    <definedName name="KTUE" localSheetId="13" hidden="1">{"54)～56)一覧表",#N/A,FALSE,"54)～56)";"５４）～56)代価表",#N/A,FALSE,"54)～56)"}</definedName>
    <definedName name="KTUE" localSheetId="21" hidden="1">{"54)～56)一覧表",#N/A,FALSE,"54)～56)";"５４）～56)代価表",#N/A,FALSE,"54)～56)"}</definedName>
    <definedName name="KTUE" localSheetId="6" hidden="1">{"54)～56)一覧表",#N/A,FALSE,"54)～56)";"５４）～56)代価表",#N/A,FALSE,"54)～56)"}</definedName>
    <definedName name="KTUE" hidden="1">{"54)～56)一覧表",#N/A,FALSE,"54)～56)";"５４）～56)代価表",#N/A,FALSE,"54)～56)"}</definedName>
    <definedName name="KU">#REF!</definedName>
    <definedName name="kubunn" localSheetId="20">#REF!</definedName>
    <definedName name="kubunn">#REF!</definedName>
    <definedName name="kubunn1" localSheetId="20">#REF!</definedName>
    <definedName name="kubunn1">#REF!</definedName>
    <definedName name="KUE" localSheetId="20" hidden="1">{"44)～46)一覧表印刷",#N/A,FALSE,"44)～46)";"44)～46)代価表印刷",#N/A,FALSE,"44)～46)"}</definedName>
    <definedName name="KUE" localSheetId="13" hidden="1">{"44)～46)一覧表印刷",#N/A,FALSE,"44)～46)";"44)～46)代価表印刷",#N/A,FALSE,"44)～46)"}</definedName>
    <definedName name="KUE" localSheetId="21" hidden="1">{"44)～46)一覧表印刷",#N/A,FALSE,"44)～46)";"44)～46)代価表印刷",#N/A,FALSE,"44)～46)"}</definedName>
    <definedName name="KUE" localSheetId="6" hidden="1">{"44)～46)一覧表印刷",#N/A,FALSE,"44)～46)";"44)～46)代価表印刷",#N/A,FALSE,"44)～46)"}</definedName>
    <definedName name="KUE" hidden="1">{"44)～46)一覧表印刷",#N/A,FALSE,"44)～46)";"44)～46)代価表印刷",#N/A,FALSE,"44)～46)"}</definedName>
    <definedName name="KUET" localSheetId="20" hidden="1">{"53)一覧表",#N/A,FALSE,"53)";"53)代価表",#N/A,FALSE,"53)"}</definedName>
    <definedName name="KUET" localSheetId="13" hidden="1">{"53)一覧表",#N/A,FALSE,"53)";"53)代価表",#N/A,FALSE,"53)"}</definedName>
    <definedName name="KUET" localSheetId="21" hidden="1">{"53)一覧表",#N/A,FALSE,"53)";"53)代価表",#N/A,FALSE,"53)"}</definedName>
    <definedName name="KUET" localSheetId="6" hidden="1">{"53)一覧表",#N/A,FALSE,"53)";"53)代価表",#N/A,FALSE,"53)"}</definedName>
    <definedName name="KUET" hidden="1">{"53)一覧表",#N/A,FALSE,"53)";"53)代価表",#N/A,FALSE,"53)"}</definedName>
    <definedName name="KUI" localSheetId="20">#REF!</definedName>
    <definedName name="KUI" localSheetId="21">[2]見積仕様書!$A$18:$D$19</definedName>
    <definedName name="KUI" localSheetId="14">#REF!</definedName>
    <definedName name="KUI">#REF!</definedName>
    <definedName name="KUJ" localSheetId="20" hidden="1">{"1)～27)一覧表",#N/A,FALSE,"1)～27)";"1)～27)代価表",#N/A,FALSE,"1)～27)"}</definedName>
    <definedName name="KUJ" localSheetId="13" hidden="1">{"1)～27)一覧表",#N/A,FALSE,"1)～27)";"1)～27)代価表",#N/A,FALSE,"1)～27)"}</definedName>
    <definedName name="KUJ" localSheetId="21" hidden="1">{"1)～27)一覧表",#N/A,FALSE,"1)～27)";"1)～27)代価表",#N/A,FALSE,"1)～27)"}</definedName>
    <definedName name="KUJ" localSheetId="6" hidden="1">{"1)～27)一覧表",#N/A,FALSE,"1)～27)";"1)～27)代価表",#N/A,FALSE,"1)～27)"}</definedName>
    <definedName name="KUJ" hidden="1">{"1)～27)一覧表",#N/A,FALSE,"1)～27)";"1)～27)代価表",#N/A,FALSE,"1)～27)"}</definedName>
    <definedName name="KUK">#REF!</definedName>
    <definedName name="KUKAKU" localSheetId="20">#REF!</definedName>
    <definedName name="KUKAKU" localSheetId="21">#REF!</definedName>
    <definedName name="KUKAKU" localSheetId="6">#REF!</definedName>
    <definedName name="KUKAKU">#REF!</definedName>
    <definedName name="KUKU" localSheetId="20">#REF!</definedName>
    <definedName name="KUKU">#REF!</definedName>
    <definedName name="KUKYOKU" localSheetId="20">#REF!</definedName>
    <definedName name="KUKYOKU" localSheetId="21">#REF!</definedName>
    <definedName name="KUKYOKU" localSheetId="6">#REF!</definedName>
    <definedName name="KUKYOKU">#REF!</definedName>
    <definedName name="KUT" localSheetId="20" hidden="1">{"54)～56)一覧表",#N/A,FALSE,"54)～56)";"５４）～56)代価表",#N/A,FALSE,"54)～56)"}</definedName>
    <definedName name="KUT" localSheetId="13" hidden="1">{"54)～56)一覧表",#N/A,FALSE,"54)～56)";"５４）～56)代価表",#N/A,FALSE,"54)～56)"}</definedName>
    <definedName name="KUT" localSheetId="21" hidden="1">{"54)～56)一覧表",#N/A,FALSE,"54)～56)";"５４）～56)代価表",#N/A,FALSE,"54)～56)"}</definedName>
    <definedName name="KUT" localSheetId="6" hidden="1">{"54)～56)一覧表",#N/A,FALSE,"54)～56)";"５４）～56)代価表",#N/A,FALSE,"54)～56)"}</definedName>
    <definedName name="KUT" hidden="1">{"54)～56)一覧表",#N/A,FALSE,"54)～56)";"５４）～56)代価表",#N/A,FALSE,"54)～56)"}</definedName>
    <definedName name="KUTE" localSheetId="20" hidden="1">{"54)～56)一覧表",#N/A,FALSE,"54)～56)";"５４）～56)代価表",#N/A,FALSE,"54)～56)"}</definedName>
    <definedName name="KUTE" localSheetId="13" hidden="1">{"54)～56)一覧表",#N/A,FALSE,"54)～56)";"５４）～56)代価表",#N/A,FALSE,"54)～56)"}</definedName>
    <definedName name="KUTE" localSheetId="21" hidden="1">{"54)～56)一覧表",#N/A,FALSE,"54)～56)";"５４）～56)代価表",#N/A,FALSE,"54)～56)"}</definedName>
    <definedName name="KUTE" localSheetId="6" hidden="1">{"54)～56)一覧表",#N/A,FALSE,"54)～56)";"５４）～56)代価表",#N/A,FALSE,"54)～56)"}</definedName>
    <definedName name="KUTE" hidden="1">{"54)～56)一覧表",#N/A,FALSE,"54)～56)";"５４）～56)代価表",#N/A,FALSE,"54)～56)"}</definedName>
    <definedName name="KUU">#REF!</definedName>
    <definedName name="KUUU" localSheetId="20">#REF!</definedName>
    <definedName name="KUUU">#REF!</definedName>
    <definedName name="KUY" localSheetId="20" hidden="1">{"47)48)一覧表",#N/A,FALSE,"47)､48)";"47)48)代価表",#N/A,FALSE,"47)､48)"}</definedName>
    <definedName name="KUY" localSheetId="13" hidden="1">{"47)48)一覧表",#N/A,FALSE,"47)､48)";"47)48)代価表",#N/A,FALSE,"47)､48)"}</definedName>
    <definedName name="KUY" localSheetId="21" hidden="1">{"47)48)一覧表",#N/A,FALSE,"47)､48)";"47)48)代価表",#N/A,FALSE,"47)､48)"}</definedName>
    <definedName name="KUY" localSheetId="6" hidden="1">{"47)48)一覧表",#N/A,FALSE,"47)､48)";"47)48)代価表",#N/A,FALSE,"47)､48)"}</definedName>
    <definedName name="KUY" hidden="1">{"47)48)一覧表",#N/A,FALSE,"47)､48)";"47)48)代価表",#N/A,FALSE,"47)､48)"}</definedName>
    <definedName name="KUYR" localSheetId="20" hidden="1">{"44)～46)一覧表印刷",#N/A,FALSE,"44)～46)";"44)～46)代価表印刷",#N/A,FALSE,"44)～46)"}</definedName>
    <definedName name="KUYR" localSheetId="13" hidden="1">{"44)～46)一覧表印刷",#N/A,FALSE,"44)～46)";"44)～46)代価表印刷",#N/A,FALSE,"44)～46)"}</definedName>
    <definedName name="KUYR" localSheetId="21" hidden="1">{"44)～46)一覧表印刷",#N/A,FALSE,"44)～46)";"44)～46)代価表印刷",#N/A,FALSE,"44)～46)"}</definedName>
    <definedName name="KUYR" localSheetId="6" hidden="1">{"44)～46)一覧表印刷",#N/A,FALSE,"44)～46)";"44)～46)代価表印刷",#N/A,FALSE,"44)～46)"}</definedName>
    <definedName name="KUYR" hidden="1">{"44)～46)一覧表印刷",#N/A,FALSE,"44)～46)";"44)～46)代価表印刷",#N/A,FALSE,"44)～46)"}</definedName>
    <definedName name="KUYTE" localSheetId="20" hidden="1">{"44)～46)一覧表印刷",#N/A,FALSE,"44)～46)";"44)～46)代価表印刷",#N/A,FALSE,"44)～46)"}</definedName>
    <definedName name="KUYTE" localSheetId="13" hidden="1">{"44)～46)一覧表印刷",#N/A,FALSE,"44)～46)";"44)～46)代価表印刷",#N/A,FALSE,"44)～46)"}</definedName>
    <definedName name="KUYTE" localSheetId="21" hidden="1">{"44)～46)一覧表印刷",#N/A,FALSE,"44)～46)";"44)～46)代価表印刷",#N/A,FALSE,"44)～46)"}</definedName>
    <definedName name="KUYTE" localSheetId="6" hidden="1">{"44)～46)一覧表印刷",#N/A,FALSE,"44)～46)";"44)～46)代価表印刷",#N/A,FALSE,"44)～46)"}</definedName>
    <definedName name="KUYTE" hidden="1">{"44)～46)一覧表印刷",#N/A,FALSE,"44)～46)";"44)～46)代価表印刷",#N/A,FALSE,"44)～46)"}</definedName>
    <definedName name="KY">#REF!</definedName>
    <definedName name="kyoutuuhi">[123]細目!#REF!</definedName>
    <definedName name="KYREE" localSheetId="20" hidden="1">{"44)～46)一覧表印刷",#N/A,FALSE,"44)～46)";"44)～46)代価表印刷",#N/A,FALSE,"44)～46)"}</definedName>
    <definedName name="KYREE" localSheetId="13" hidden="1">{"44)～46)一覧表印刷",#N/A,FALSE,"44)～46)";"44)～46)代価表印刷",#N/A,FALSE,"44)～46)"}</definedName>
    <definedName name="KYREE" localSheetId="21" hidden="1">{"44)～46)一覧表印刷",#N/A,FALSE,"44)～46)";"44)～46)代価表印刷",#N/A,FALSE,"44)～46)"}</definedName>
    <definedName name="KYREE" localSheetId="6" hidden="1">{"44)～46)一覧表印刷",#N/A,FALSE,"44)～46)";"44)～46)代価表印刷",#N/A,FALSE,"44)～46)"}</definedName>
    <definedName name="KYREE" hidden="1">{"44)～46)一覧表印刷",#N/A,FALSE,"44)～46)";"44)～46)代価表印刷",#N/A,FALSE,"44)～46)"}</definedName>
    <definedName name="KYUYO" localSheetId="20">#REF!</definedName>
    <definedName name="KYUYO">#REF!</definedName>
    <definedName name="Kﾒﾆｭ1" localSheetId="20">#REF!</definedName>
    <definedName name="Kﾒﾆｭ1" localSheetId="21">#REF!</definedName>
    <definedName name="Kﾒﾆｭ1" localSheetId="6">#REF!</definedName>
    <definedName name="Kﾒﾆｭ1">#REF!</definedName>
    <definedName name="K印刷" localSheetId="20">#REF!</definedName>
    <definedName name="K印刷" localSheetId="21">#REF!</definedName>
    <definedName name="K印刷" localSheetId="6">#REF!</definedName>
    <definedName name="K印刷">#REF!</definedName>
    <definedName name="K仮設印刷1" localSheetId="20">#REF!</definedName>
    <definedName name="K仮設印刷1" localSheetId="21">#REF!</definedName>
    <definedName name="K仮設印刷1" localSheetId="6">#REF!</definedName>
    <definedName name="K仮設印刷1">#REF!</definedName>
    <definedName name="K仮設印刷2" localSheetId="20">#REF!</definedName>
    <definedName name="K仮設印刷2" localSheetId="21">#REF!</definedName>
    <definedName name="K仮設印刷2">#REF!</definedName>
    <definedName name="K共通印刷1" localSheetId="20">#REF!</definedName>
    <definedName name="K共通印刷1" localSheetId="21">#REF!</definedName>
    <definedName name="K共通印刷1">#REF!</definedName>
    <definedName name="K共通印刷2" localSheetId="20">#REF!</definedName>
    <definedName name="K共通印刷2" localSheetId="21">#REF!</definedName>
    <definedName name="K共通印刷2">#REF!</definedName>
    <definedName name="K減額印刷1" localSheetId="20">#REF!</definedName>
    <definedName name="K減額印刷1" localSheetId="21">#REF!</definedName>
    <definedName name="K減額印刷1">#REF!</definedName>
    <definedName name="K減額印刷2" localSheetId="20">#REF!</definedName>
    <definedName name="K減額印刷2" localSheetId="21">#REF!</definedName>
    <definedName name="K減額印刷2">#REF!</definedName>
    <definedName name="K参照" localSheetId="20">#REF!</definedName>
    <definedName name="K参照" localSheetId="21">#REF!</definedName>
    <definedName name="K参照">#REF!</definedName>
    <definedName name="K全1" localSheetId="20">#REF!</definedName>
    <definedName name="K全1" localSheetId="21">#REF!</definedName>
    <definedName name="K全1">#REF!</definedName>
    <definedName name="K全2" localSheetId="20">#REF!</definedName>
    <definedName name="K全2" localSheetId="21">#REF!</definedName>
    <definedName name="K全2">#REF!</definedName>
    <definedName name="K単印" localSheetId="20">#REF!</definedName>
    <definedName name="K単印" localSheetId="21">#REF!</definedName>
    <definedName name="K単印">#REF!</definedName>
    <definedName name="K追印" localSheetId="20">#REF!</definedName>
    <definedName name="K追印" localSheetId="21">#REF!</definedName>
    <definedName name="K追印">#REF!</definedName>
    <definedName name="K入単" localSheetId="20">#REF!</definedName>
    <definedName name="K入単" localSheetId="21">#REF!</definedName>
    <definedName name="K入単">#REF!</definedName>
    <definedName name="K入追" localSheetId="20">#REF!</definedName>
    <definedName name="K入追" localSheetId="21">#REF!</definedName>
    <definedName name="K入追">#REF!</definedName>
    <definedName name="K入力" localSheetId="20">#REF!</definedName>
    <definedName name="K入力" localSheetId="21">#REF!</definedName>
    <definedName name="K入力">#REF!</definedName>
    <definedName name="L" localSheetId="20">#REF!</definedName>
    <definedName name="L" localSheetId="21">#REF!</definedName>
    <definedName name="L">#REF!</definedName>
    <definedName name="L_NO_1">#REF!</definedName>
    <definedName name="L_NO_2">#REF!</definedName>
    <definedName name="L_土木代価">#N/A</definedName>
    <definedName name="L0_">#REF!</definedName>
    <definedName name="L52節">#REF!</definedName>
    <definedName name="LAN配管設備工事" localSheetId="20">#REF!</definedName>
    <definedName name="LAN配管設備工事" localSheetId="21">#REF!</definedName>
    <definedName name="LAN配管設備工事" localSheetId="14">#REF!</definedName>
    <definedName name="LAN配管設備工事" localSheetId="6">#REF!</definedName>
    <definedName name="LAN配管設備工事">#REF!</definedName>
    <definedName name="LAST">[87]A38!#REF!</definedName>
    <definedName name="LAST_COLUMN5">#REF!</definedName>
    <definedName name="LAST_ROW5">#REF!</definedName>
    <definedName name="LEFT" localSheetId="20">#REF!</definedName>
    <definedName name="LEFT" localSheetId="21">[124]機具類!#REF!</definedName>
    <definedName name="LEFT" localSheetId="6">[125]機具類!#REF!</definedName>
    <definedName name="LEFT">#REF!</definedName>
    <definedName name="LHK" localSheetId="20" hidden="1">{"1)～27)一覧表",#N/A,FALSE,"1)～27)";"1)～27)代価表",#N/A,FALSE,"1)～27)"}</definedName>
    <definedName name="LHK" localSheetId="13" hidden="1">{"1)～27)一覧表",#N/A,FALSE,"1)～27)";"1)～27)代価表",#N/A,FALSE,"1)～27)"}</definedName>
    <definedName name="LHK" localSheetId="21" hidden="1">{"1)～27)一覧表",#N/A,FALSE,"1)～27)";"1)～27)代価表",#N/A,FALSE,"1)～27)"}</definedName>
    <definedName name="LHK" localSheetId="6" hidden="1">{"1)～27)一覧表",#N/A,FALSE,"1)～27)";"1)～27)代価表",#N/A,FALSE,"1)～27)"}</definedName>
    <definedName name="LHK" hidden="1">{"1)～27)一覧表",#N/A,FALSE,"1)～27)";"1)～27)代価表",#N/A,FALSE,"1)～27)"}</definedName>
    <definedName name="LINE" localSheetId="6">#REF!</definedName>
    <definedName name="LINE">#REF!</definedName>
    <definedName name="LINK">#REF!</definedName>
    <definedName name="LINK1">#REF!</definedName>
    <definedName name="LIST" localSheetId="20">#REF!</definedName>
    <definedName name="LIST" localSheetId="21">#REF!</definedName>
    <definedName name="LIST" localSheetId="6">[126]Daika!$A$10:$I$86</definedName>
    <definedName name="LIST">#REF!</definedName>
    <definedName name="LIST_R" localSheetId="6">#REF!</definedName>
    <definedName name="LIST_R">#REF!</definedName>
    <definedName name="List1" localSheetId="20">#REF!</definedName>
    <definedName name="List1">#REF!</definedName>
    <definedName name="List2" localSheetId="20">#REF!</definedName>
    <definedName name="List2">#REF!</definedName>
    <definedName name="List3" localSheetId="20">#REF!</definedName>
    <definedName name="List3">#REF!</definedName>
    <definedName name="LJHFD" localSheetId="20" hidden="1">{"49)～52)代価表",#N/A,FALSE,"49)～52)";"49)～52)一覧表",#N/A,FALSE,"49)～52)"}</definedName>
    <definedName name="LJHFD" localSheetId="13" hidden="1">{"49)～52)代価表",#N/A,FALSE,"49)～52)";"49)～52)一覧表",#N/A,FALSE,"49)～52)"}</definedName>
    <definedName name="LJHFD" localSheetId="21" hidden="1">{"49)～52)代価表",#N/A,FALSE,"49)～52)";"49)～52)一覧表",#N/A,FALSE,"49)～52)"}</definedName>
    <definedName name="LJHFD" localSheetId="6" hidden="1">{"49)～52)代価表",#N/A,FALSE,"49)～52)";"49)～52)一覧表",#N/A,FALSE,"49)～52)"}</definedName>
    <definedName name="LJHFD" hidden="1">{"49)～52)代価表",#N/A,FALSE,"49)～52)";"49)～52)一覧表",#N/A,FALSE,"49)～52)"}</definedName>
    <definedName name="LKJ" localSheetId="20" hidden="1">{"1)～27)一覧表",#N/A,FALSE,"1)～27)";"1)～27)代価表",#N/A,FALSE,"1)～27)"}</definedName>
    <definedName name="LKJ" localSheetId="13" hidden="1">{"1)～27)一覧表",#N/A,FALSE,"1)～27)";"1)～27)代価表",#N/A,FALSE,"1)～27)"}</definedName>
    <definedName name="LKJ" localSheetId="21" hidden="1">{"1)～27)一覧表",#N/A,FALSE,"1)～27)";"1)～27)代価表",#N/A,FALSE,"1)～27)"}</definedName>
    <definedName name="LKJ" localSheetId="6" hidden="1">{"1)～27)一覧表",#N/A,FALSE,"1)～27)";"1)～27)代価表",#N/A,FALSE,"1)～27)"}</definedName>
    <definedName name="LKJ" hidden="1">{"1)～27)一覧表",#N/A,FALSE,"1)～27)";"1)～27)代価表",#N/A,FALSE,"1)～27)"}</definedName>
    <definedName name="ll" localSheetId="20">#REF!</definedName>
    <definedName name="ll" localSheetId="21">#REF!</definedName>
    <definedName name="ll" localSheetId="6">#REF!</definedName>
    <definedName name="ll">#REF!</definedName>
    <definedName name="ＬＬＬ" localSheetId="20">#REF!</definedName>
    <definedName name="lll" localSheetId="13" hidden="1">#REF!</definedName>
    <definedName name="lll" localSheetId="21" hidden="1">#REF!</definedName>
    <definedName name="ＬＬＬ" localSheetId="6">#REF!</definedName>
    <definedName name="lll" hidden="1">#REF!</definedName>
    <definedName name="LLLLL" localSheetId="20">#REF!</definedName>
    <definedName name="LLLLL" localSheetId="21">#REF!</definedName>
    <definedName name="LLLLL">#REF!</definedName>
    <definedName name="LLLLLLLLLL" localSheetId="20" hidden="1">{"44)～46)一覧表印刷",#N/A,FALSE,"44)～46)";"44)～46)代価表印刷",#N/A,FALSE,"44)～46)"}</definedName>
    <definedName name="LLLLLLLLLL" localSheetId="13" hidden="1">{"44)～46)一覧表印刷",#N/A,FALSE,"44)～46)";"44)～46)代価表印刷",#N/A,FALSE,"44)～46)"}</definedName>
    <definedName name="LLLLLLLLLL" localSheetId="21" hidden="1">{"44)～46)一覧表印刷",#N/A,FALSE,"44)～46)";"44)～46)代価表印刷",#N/A,FALSE,"44)～46)"}</definedName>
    <definedName name="LLLLLLLLLL" localSheetId="6" hidden="1">{"44)～46)一覧表印刷",#N/A,FALSE,"44)～46)";"44)～46)代価表印刷",#N/A,FALSE,"44)～46)"}</definedName>
    <definedName name="LLLLLLLLLL" hidden="1">{"44)～46)一覧表印刷",#N/A,FALSE,"44)～46)";"44)～46)代価表印刷",#N/A,FALSE,"44)～46)"}</definedName>
    <definedName name="LOCAT" localSheetId="6">[72]PRTFORMAT_A!#REF!</definedName>
    <definedName name="LOCAT">#REF!</definedName>
    <definedName name="LOOATT" localSheetId="6">#REF!</definedName>
    <definedName name="LOOATT">#REF!</definedName>
    <definedName name="LOOP" localSheetId="21">#REF!</definedName>
    <definedName name="LOOP">#REF!</definedName>
    <definedName name="LOOP1" localSheetId="21">#REF!</definedName>
    <definedName name="LOOP1" localSheetId="6">#REF!</definedName>
    <definedName name="LOOP1">#REF!</definedName>
    <definedName name="LOOP2" localSheetId="21">#REF!</definedName>
    <definedName name="LOOP2" localSheetId="6">#REF!</definedName>
    <definedName name="LOOP2">#REF!</definedName>
    <definedName name="LOOP3" localSheetId="20">[58]細目!#REF!</definedName>
    <definedName name="LOOP3" localSheetId="21">#REF!</definedName>
    <definedName name="LOOP3" localSheetId="6">[59]細目!#REF!</definedName>
    <definedName name="LOOP3">#REF!</definedName>
    <definedName name="LOOP4" localSheetId="21">[58]細目!#REF!</definedName>
    <definedName name="LOOP4" localSheetId="6">[59]細目!#REF!</definedName>
    <definedName name="LOOP4">#REF!</definedName>
    <definedName name="LOOP5" localSheetId="20">[58]細目!#REF!</definedName>
    <definedName name="LOOP5" localSheetId="21">#REF!</definedName>
    <definedName name="LOOP5" localSheetId="6">[59]細目!#REF!</definedName>
    <definedName name="LOOP5">#REF!</definedName>
    <definedName name="LOOP6" localSheetId="20">[58]細目!#REF!</definedName>
    <definedName name="LOOP6" localSheetId="21">#REF!</definedName>
    <definedName name="LOOP6" localSheetId="6">[59]細目!#REF!</definedName>
    <definedName name="LOOP6">#REF!</definedName>
    <definedName name="LOOP7" localSheetId="21">[58]細目!#REF!</definedName>
    <definedName name="LOOP7" localSheetId="6">[59]細目!#REF!</definedName>
    <definedName name="LOOP7">#REF!</definedName>
    <definedName name="LOOP8" localSheetId="21">[58]細目!#REF!</definedName>
    <definedName name="LOOP8" localSheetId="6">[59]細目!#REF!</definedName>
    <definedName name="LOOP8">#REF!</definedName>
    <definedName name="LOOPD">#REF!</definedName>
    <definedName name="LOOPN">[127]表紙!#REF!</definedName>
    <definedName name="LOOPS">#REF!</definedName>
    <definedName name="LOOPSET">#REF!</definedName>
    <definedName name="LOOPW">#REF!</definedName>
    <definedName name="LOOP印">#REF!</definedName>
    <definedName name="LOOP入">[127]表紙!#REF!</definedName>
    <definedName name="LOOP抜">[127]表紙!#REF!</definedName>
    <definedName name="lp">[74]LP!$B$5:$T$5</definedName>
    <definedName name="LPG" localSheetId="21">#REF!</definedName>
    <definedName name="LPG" localSheetId="6">#REF!</definedName>
    <definedName name="LPG">#REF!</definedName>
    <definedName name="lpはつり補修">[74]LP!$B$17:$T$17</definedName>
    <definedName name="lp支持金物">[74]LP!$B$11:$T$11</definedName>
    <definedName name="lp配管工">[74]LP!$B$14:$T$14</definedName>
    <definedName name="lp列">[74]LP!$B$3:$T$4</definedName>
    <definedName name="M" localSheetId="20">#REF!</definedName>
    <definedName name="M" localSheetId="21">#REF!</definedName>
    <definedName name="ｍ" localSheetId="6">[128]共通86白!$AO$8:$BF$44</definedName>
    <definedName name="ｍ">#REF!</definedName>
    <definedName name="M_1">#N/A</definedName>
    <definedName name="M_10">#N/A</definedName>
    <definedName name="M_11">#N/A</definedName>
    <definedName name="M_2">#N/A</definedName>
    <definedName name="M_3">#N/A</definedName>
    <definedName name="M_4">#N/A</definedName>
    <definedName name="M_5">#N/A</definedName>
    <definedName name="M_6">#N/A</definedName>
    <definedName name="M_7">#N/A</definedName>
    <definedName name="M_8">#N/A</definedName>
    <definedName name="M_9">#N/A</definedName>
    <definedName name="M_DATA">#REF!</definedName>
    <definedName name="MA">#REF!</definedName>
    <definedName name="MACRO" localSheetId="20">[30]様式２号!#REF!</definedName>
    <definedName name="MACRO">[30]様式２号!#REF!</definedName>
    <definedName name="MAIN" localSheetId="20">[30]様式２号!#REF!</definedName>
    <definedName name="MAIN" localSheetId="21">[30]様式２号!#REF!</definedName>
    <definedName name="MAIN">#N/A</definedName>
    <definedName name="MAIN_MENU">#N/A</definedName>
    <definedName name="MAINMENU" localSheetId="21">[58]細目!#REF!</definedName>
    <definedName name="MAINMENU" localSheetId="6">[59]細目!#REF!</definedName>
    <definedName name="MAINMENU">#REF!</definedName>
    <definedName name="MAKURO" localSheetId="20">#REF!</definedName>
    <definedName name="MAKURO">#REF!</definedName>
    <definedName name="MAKURO終了">[129]!マクロ終了</definedName>
    <definedName name="ｍａｒｕ" localSheetId="6">[130]共通86白!$AO$8:$BF$44</definedName>
    <definedName name="ｍａｒｕ">#REF!</definedName>
    <definedName name="MATCH" localSheetId="6">#REF!</definedName>
    <definedName name="MATCH">#REF!</definedName>
    <definedName name="MAX" localSheetId="6">#REF!</definedName>
    <definedName name="MAX">#REF!</definedName>
    <definedName name="MB0_">#REF!</definedName>
    <definedName name="MC">#REF!</definedName>
    <definedName name="Meisai" localSheetId="20">#REF!</definedName>
    <definedName name="Meisai">#REF!</definedName>
    <definedName name="MEISHO" localSheetId="20">#REF!</definedName>
    <definedName name="MEISHO">#REF!</definedName>
    <definedName name="MEISYOU" localSheetId="20">#REF!</definedName>
    <definedName name="MEISYOU">#REF!</definedName>
    <definedName name="MEN" localSheetId="21">#REF!</definedName>
    <definedName name="MEN">#REF!</definedName>
    <definedName name="MENSEKI" localSheetId="20">#REF!</definedName>
    <definedName name="MENSEKI">#REF!</definedName>
    <definedName name="MENU" localSheetId="20">#REF!</definedName>
    <definedName name="MENU" localSheetId="21">#REF!</definedName>
    <definedName name="MENU">#REF!</definedName>
    <definedName name="MENU1" localSheetId="20">#REF!</definedName>
    <definedName name="MENU1" localSheetId="21">#REF!</definedName>
    <definedName name="MENU1" localSheetId="6">#REF!</definedName>
    <definedName name="MENU1">#REF!</definedName>
    <definedName name="MENU2">#REF!</definedName>
    <definedName name="MENUA">[127]表紙!#REF!</definedName>
    <definedName name="MENUB">[127]表紙!#REF!</definedName>
    <definedName name="MENUE">#REF!</definedName>
    <definedName name="MENUK">#REF!</definedName>
    <definedName name="MENUM">#REF!</definedName>
    <definedName name="MENUO">#REF!</definedName>
    <definedName name="MENUP">[127]表紙!#REF!</definedName>
    <definedName name="MENUP2">[127]表紙!#REF!</definedName>
    <definedName name="MENUS">#REF!</definedName>
    <definedName name="MENUU">#REF!</definedName>
    <definedName name="MENU印">#REF!</definedName>
    <definedName name="MENYU01" localSheetId="20">#REF!</definedName>
    <definedName name="MENYU01" localSheetId="21">#REF!</definedName>
    <definedName name="MENYU01">#REF!</definedName>
    <definedName name="MENYU02" localSheetId="20">#REF!</definedName>
    <definedName name="MENYU02" localSheetId="21">#REF!</definedName>
    <definedName name="MENYU02">#REF!</definedName>
    <definedName name="MENYU0M" localSheetId="20">#REF!</definedName>
    <definedName name="MENYU0M" localSheetId="21">#REF!</definedName>
    <definedName name="MENYU0M">#REF!</definedName>
    <definedName name="MENYU11" localSheetId="20">#REF!</definedName>
    <definedName name="MENYU11" localSheetId="21">#REF!</definedName>
    <definedName name="MENYU11">#REF!</definedName>
    <definedName name="MENYU12" localSheetId="20">#REF!</definedName>
    <definedName name="MENYU12" localSheetId="21">#REF!</definedName>
    <definedName name="MENYU12">#REF!</definedName>
    <definedName name="MENYU13" localSheetId="20">#REF!</definedName>
    <definedName name="MENYU13" localSheetId="21">#REF!</definedName>
    <definedName name="MENYU13">#REF!</definedName>
    <definedName name="MENYU14" localSheetId="20">#REF!</definedName>
    <definedName name="MENYU14" localSheetId="21">#REF!</definedName>
    <definedName name="MENYU14">#REF!</definedName>
    <definedName name="MENYU15" localSheetId="20">#REF!</definedName>
    <definedName name="MENYU15" localSheetId="21">#REF!</definedName>
    <definedName name="MENYU15">#REF!</definedName>
    <definedName name="MG">#REF!</definedName>
    <definedName name="min" localSheetId="20">#REF!</definedName>
    <definedName name="MIN" localSheetId="21">#REF!</definedName>
    <definedName name="MIN" localSheetId="14">#REF!</definedName>
    <definedName name="MIN" localSheetId="6">#REF!</definedName>
    <definedName name="MIN">#REF!</definedName>
    <definedName name="MINCELL" localSheetId="20">#REF!</definedName>
    <definedName name="mincell" localSheetId="21">#REF!</definedName>
    <definedName name="mincell" localSheetId="14">#REF!</definedName>
    <definedName name="mincell" localSheetId="6">#REF!</definedName>
    <definedName name="mincell">#REF!</definedName>
    <definedName name="mini" localSheetId="20">#REF!</definedName>
    <definedName name="mini" localSheetId="21">#REF!</definedName>
    <definedName name="mini">#REF!</definedName>
    <definedName name="mitumori" localSheetId="21">[4]見積!$A$4:$R$4074</definedName>
    <definedName name="mitumori" localSheetId="6">'[131]見積（４号館）'!$A$4:$R$3435</definedName>
    <definedName name="mitumori">#REF!</definedName>
    <definedName name="mitumori1" localSheetId="6">'[132]見積（４号館）'!$A$4:$R$2534</definedName>
    <definedName name="mitumori1">#REF!</definedName>
    <definedName name="mitumori2" localSheetId="6">'[132]見積（硬蛋研）'!$A$4:$R$1207</definedName>
    <definedName name="mitumori2">#REF!</definedName>
    <definedName name="mitumori3" localSheetId="6">'[133]見積（渡り廊下（Ａ））'!$A$2:$R$620</definedName>
    <definedName name="mitumori3">#REF!</definedName>
    <definedName name="mitumori4" localSheetId="6">'[133]見積（渡り廊下（Ｂ））'!$A$2:$R$338</definedName>
    <definedName name="mitumori4">#REF!</definedName>
    <definedName name="mitumori5" localSheetId="6">#REF!</definedName>
    <definedName name="mitumori5">#REF!</definedName>
    <definedName name="miyamoto" localSheetId="6">#REF!</definedName>
    <definedName name="miyamoto">#REF!</definedName>
    <definedName name="miyazaki">#REF!</definedName>
    <definedName name="mjh" localSheetId="20">#REF!</definedName>
    <definedName name="mjh">#REF!</definedName>
    <definedName name="MJHT" localSheetId="20" hidden="1">{"54)～56)一覧表",#N/A,FALSE,"54)～56)";"５４）～56)代価表",#N/A,FALSE,"54)～56)"}</definedName>
    <definedName name="MJHT" localSheetId="13" hidden="1">{"54)～56)一覧表",#N/A,FALSE,"54)～56)";"５４）～56)代価表",#N/A,FALSE,"54)～56)"}</definedName>
    <definedName name="MJHT" localSheetId="21" hidden="1">{"54)～56)一覧表",#N/A,FALSE,"54)～56)";"５４）～56)代価表",#N/A,FALSE,"54)～56)"}</definedName>
    <definedName name="MJHT" localSheetId="6" hidden="1">{"54)～56)一覧表",#N/A,FALSE,"54)～56)";"５４）～56)代価表",#N/A,FALSE,"54)～56)"}</definedName>
    <definedName name="MJHT" hidden="1">{"54)～56)一覧表",#N/A,FALSE,"54)～56)";"５４）～56)代価表",#N/A,FALSE,"54)～56)"}</definedName>
    <definedName name="mjj" localSheetId="13" hidden="1">#REF!</definedName>
    <definedName name="mjj" localSheetId="6" hidden="1">#REF!</definedName>
    <definedName name="mjj" hidden="1">#REF!</definedName>
    <definedName name="MJU" localSheetId="20" hidden="1">{"49)～52)代価表",#N/A,FALSE,"49)～52)";"49)～52)一覧表",#N/A,FALSE,"49)～52)"}</definedName>
    <definedName name="MJU" localSheetId="13" hidden="1">{"49)～52)代価表",#N/A,FALSE,"49)～52)";"49)～52)一覧表",#N/A,FALSE,"49)～52)"}</definedName>
    <definedName name="MJU" localSheetId="21" hidden="1">{"49)～52)代価表",#N/A,FALSE,"49)～52)";"49)～52)一覧表",#N/A,FALSE,"49)～52)"}</definedName>
    <definedName name="MJU" localSheetId="6" hidden="1">{"49)～52)代価表",#N/A,FALSE,"49)～52)";"49)～52)一覧表",#N/A,FALSE,"49)～52)"}</definedName>
    <definedName name="MJU" hidden="1">{"49)～52)代価表",#N/A,FALSE,"49)～52)";"49)～52)一覧表",#N/A,FALSE,"49)～52)"}</definedName>
    <definedName name="MKO" localSheetId="20" hidden="1">{"1)～27)一覧表",#N/A,FALSE,"1)～27)";"1)～27)代価表",#N/A,FALSE,"1)～27)"}</definedName>
    <definedName name="MKO" localSheetId="13" hidden="1">{"1)～27)一覧表",#N/A,FALSE,"1)～27)";"1)～27)代価表",#N/A,FALSE,"1)～27)"}</definedName>
    <definedName name="MKO" localSheetId="21" hidden="1">{"1)～27)一覧表",#N/A,FALSE,"1)～27)";"1)～27)代価表",#N/A,FALSE,"1)～27)"}</definedName>
    <definedName name="MKO" localSheetId="6" hidden="1">{"1)～27)一覧表",#N/A,FALSE,"1)～27)";"1)～27)代価表",#N/A,FALSE,"1)～27)"}</definedName>
    <definedName name="MKO" hidden="1">{"1)～27)一覧表",#N/A,FALSE,"1)～27)";"1)～27)代価表",#N/A,FALSE,"1)～27)"}</definedName>
    <definedName name="ML" localSheetId="20" hidden="1">{"53)一覧表",#N/A,FALSE,"53)";"53)代価表",#N/A,FALSE,"53)"}</definedName>
    <definedName name="ML" localSheetId="13" hidden="1">{"53)一覧表",#N/A,FALSE,"53)";"53)代価表",#N/A,FALSE,"53)"}</definedName>
    <definedName name="ML" localSheetId="21" hidden="1">{"53)一覧表",#N/A,FALSE,"53)";"53)代価表",#N/A,FALSE,"53)"}</definedName>
    <definedName name="ML" localSheetId="6" hidden="1">{"53)一覧表",#N/A,FALSE,"53)";"53)代価表",#N/A,FALSE,"53)"}</definedName>
    <definedName name="ML" hidden="1">{"53)一覧表",#N/A,FALSE,"53)";"53)代価表",#N/A,FALSE,"53)"}</definedName>
    <definedName name="ML20_">#REF!</definedName>
    <definedName name="ｍｍ" localSheetId="20">#REF!</definedName>
    <definedName name="MM" localSheetId="21">#REF!</definedName>
    <definedName name="mm" localSheetId="6">[134]土砂運搬!$A$4:$L$2383</definedName>
    <definedName name="mm">#REF!</definedName>
    <definedName name="ｍｍｍ" localSheetId="21">[9]!ｍｍｍ</definedName>
    <definedName name="ＭＭＭ" localSheetId="6">#REF!</definedName>
    <definedName name="ＭＭＭ">#REF!</definedName>
    <definedName name="mmmm" localSheetId="21">[71]GV!#REF!</definedName>
    <definedName name="ｍｍｍｍ" localSheetId="6">[135]見積比較表!$A$1:$W$31</definedName>
    <definedName name="ｍｍｍｍ">#REF!</definedName>
    <definedName name="MMMMM" localSheetId="20">#REF!</definedName>
    <definedName name="MMMMM" localSheetId="21">#REF!</definedName>
    <definedName name="MMMMM" localSheetId="6">#REF!</definedName>
    <definedName name="MMMMM">#REF!</definedName>
    <definedName name="MMMMMMM" localSheetId="20" hidden="1">{"56代価表",#N/A,FALSE,"56風道";"56一覧表",#N/A,FALSE,"56風道"}</definedName>
    <definedName name="MMMMMMM" localSheetId="13" hidden="1">{"56代価表",#N/A,FALSE,"56風道";"56一覧表",#N/A,FALSE,"56風道"}</definedName>
    <definedName name="MMMMMMM" localSheetId="21" hidden="1">{"56代価表",#N/A,FALSE,"56風道";"56一覧表",#N/A,FALSE,"56風道"}</definedName>
    <definedName name="MMMMMMM" localSheetId="6" hidden="1">{"56代価表",#N/A,FALSE,"56風道";"56一覧表",#N/A,FALSE,"56風道"}</definedName>
    <definedName name="MMMMMMM" hidden="1">{"56代価表",#N/A,FALSE,"56風道";"56一覧表",#N/A,FALSE,"56風道"}</definedName>
    <definedName name="ｍｍｍｍｍｍｍｍｍｍｍ" localSheetId="6">#REF!</definedName>
    <definedName name="ｍｍｍｍｍｍｍｍｍｍｍ">#REF!</definedName>
    <definedName name="ｍｍｍｍｍｍｍｍｍｍｍｍｍｍｍｍｍｍｍ" localSheetId="6">#REF!</definedName>
    <definedName name="ｍｍｍｍｍｍｍｍｍｍｍｍｍｍｍｍｍｍｍ">#REF!</definedName>
    <definedName name="MN_">#REF!</definedName>
    <definedName name="MO">#REF!</definedName>
    <definedName name="Module1.SAIZU" localSheetId="6">#N/A</definedName>
    <definedName name="Module1.SAIZU">[0]!Module1.SAIZU</definedName>
    <definedName name="Module12.キャンセル" localSheetId="20">[136]!Module12.キャンセル</definedName>
    <definedName name="Module12.キャンセル">[136]!Module12.キャンセル</definedName>
    <definedName name="Module18.並べ替え">[137]!Module18.並べ替え</definedName>
    <definedName name="MOLK1" localSheetId="20">#REF!</definedName>
    <definedName name="MOLK1">#REF!</definedName>
    <definedName name="MoreFruit">#REF!</definedName>
    <definedName name="MoreItem">#REF!</definedName>
    <definedName name="MoreItems">#REF!</definedName>
    <definedName name="MORI">#REF!</definedName>
    <definedName name="MOVE_R1" localSheetId="20">#REF!</definedName>
    <definedName name="MOVE_R1" localSheetId="21">#REF!</definedName>
    <definedName name="MOVE_R1" localSheetId="6">#REF!</definedName>
    <definedName name="MOVE_R1">#REF!</definedName>
    <definedName name="MOVE_R2" localSheetId="20">#REF!</definedName>
    <definedName name="MOVE_R2" localSheetId="21">#REF!</definedName>
    <definedName name="MOVE_R2" localSheetId="6">#REF!</definedName>
    <definedName name="MOVE_R2">#REF!</definedName>
    <definedName name="ＭＰ" localSheetId="6">[138]共通86白!$AO$8:$BF$44</definedName>
    <definedName name="ＭＰ">#REF!</definedName>
    <definedName name="MS">#REF!</definedName>
    <definedName name="MsgSample" localSheetId="6">'表紙(参考)'!MsgSample</definedName>
    <definedName name="MsgSample">[0]!MsgSample</definedName>
    <definedName name="MT">#REF!</definedName>
    <definedName name="MTUY" localSheetId="20" hidden="1">{"47)48)一覧表",#N/A,FALSE,"47)､48)";"47)48)代価表",#N/A,FALSE,"47)､48)"}</definedName>
    <definedName name="MTUY" localSheetId="13" hidden="1">{"47)48)一覧表",#N/A,FALSE,"47)､48)";"47)48)代価表",#N/A,FALSE,"47)､48)"}</definedName>
    <definedName name="MTUY" localSheetId="21" hidden="1">{"47)48)一覧表",#N/A,FALSE,"47)､48)";"47)48)代価表",#N/A,FALSE,"47)､48)"}</definedName>
    <definedName name="MTUY" localSheetId="6" hidden="1">{"47)48)一覧表",#N/A,FALSE,"47)､48)";"47)48)代価表",#N/A,FALSE,"47)､48)"}</definedName>
    <definedName name="MTUY" hidden="1">{"47)48)一覧表",#N/A,FALSE,"47)､48)";"47)48)代価表",#N/A,FALSE,"47)､48)"}</definedName>
    <definedName name="muwnjsue">#REF!</definedName>
    <definedName name="MV">#REF!</definedName>
    <definedName name="MWE">[65]代価表!$K$361</definedName>
    <definedName name="mwude">#REF!</definedName>
    <definedName name="n" localSheetId="21">#REF!</definedName>
    <definedName name="N" localSheetId="6">#REF!</definedName>
    <definedName name="N">#REF!</definedName>
    <definedName name="N_1" localSheetId="20">#REF!</definedName>
    <definedName name="N_1" localSheetId="21">#REF!</definedName>
    <definedName name="N_1" localSheetId="14">#REF!</definedName>
    <definedName name="N_1" localSheetId="6">#REF!</definedName>
    <definedName name="N_1">#REF!</definedName>
    <definedName name="N_2" localSheetId="20">#REF!</definedName>
    <definedName name="N_2" localSheetId="21">#REF!</definedName>
    <definedName name="N_2" localSheetId="14">#REF!</definedName>
    <definedName name="N_2" localSheetId="6">#REF!</definedName>
    <definedName name="N_2">#REF!</definedName>
    <definedName name="N_3" localSheetId="20">#REF!</definedName>
    <definedName name="N_3" localSheetId="21">#REF!</definedName>
    <definedName name="N_3">#REF!</definedName>
    <definedName name="N_4" localSheetId="20">#REF!</definedName>
    <definedName name="N_4" localSheetId="21">#REF!</definedName>
    <definedName name="N_4">#REF!</definedName>
    <definedName name="na">#REF!</definedName>
    <definedName name="NAFD">[65]代価表!$K$114</definedName>
    <definedName name="NAIYOU" localSheetId="20">#REF!</definedName>
    <definedName name="NAIYOU">#REF!</definedName>
    <definedName name="name_1">#REF!</definedName>
    <definedName name="NASI" localSheetId="6">[139]科目!$N$1:$S$1</definedName>
    <definedName name="NASI">[139]科目!$N$1:$S$1</definedName>
    <definedName name="NE" localSheetId="6">#REF!</definedName>
    <definedName name="NE">#REF!</definedName>
    <definedName name="negiri" localSheetId="20">#REF!</definedName>
    <definedName name="negiri" localSheetId="21">#REF!</definedName>
    <definedName name="negiri" localSheetId="6">#REF!</definedName>
    <definedName name="negiri">#REF!</definedName>
    <definedName name="NENRYOU" localSheetId="20">#REF!</definedName>
    <definedName name="NENRYOU" localSheetId="21">#REF!</definedName>
    <definedName name="NENRYOU" localSheetId="6">#REF!</definedName>
    <definedName name="NENRYOU">#REF!</definedName>
    <definedName name="NHNY" localSheetId="20" hidden="1">{"44)～46)一覧表印刷",#N/A,FALSE,"44)～46)";"44)～46)代価表印刷",#N/A,FALSE,"44)～46)"}</definedName>
    <definedName name="NHNY" localSheetId="13" hidden="1">{"44)～46)一覧表印刷",#N/A,FALSE,"44)～46)";"44)～46)代価表印刷",#N/A,FALSE,"44)～46)"}</definedName>
    <definedName name="NHNY" localSheetId="21" hidden="1">{"44)～46)一覧表印刷",#N/A,FALSE,"44)～46)";"44)～46)代価表印刷",#N/A,FALSE,"44)～46)"}</definedName>
    <definedName name="NHNY" localSheetId="6" hidden="1">{"44)～46)一覧表印刷",#N/A,FALSE,"44)～46)";"44)～46)代価表印刷",#N/A,FALSE,"44)～46)"}</definedName>
    <definedName name="NHNY" hidden="1">{"44)～46)一覧表印刷",#N/A,FALSE,"44)～46)";"44)～46)代価表印刷",#N/A,FALSE,"44)～46)"}</definedName>
    <definedName name="NHS">[65]盤労務!$AN$44</definedName>
    <definedName name="ｎｉｉｍｉ">#REF!</definedName>
    <definedName name="NIJI">#REF!</definedName>
    <definedName name="NISSU" localSheetId="20">#REF!</definedName>
    <definedName name="NISSU">#REF!</definedName>
    <definedName name="NIZI">#REF!</definedName>
    <definedName name="ＮＪ" localSheetId="20">#REF!</definedName>
    <definedName name="ＮＪ" localSheetId="21">#REF!</definedName>
    <definedName name="ＮＪ" localSheetId="6">#REF!</definedName>
    <definedName name="ＮＪ">#REF!</definedName>
    <definedName name="NJI" localSheetId="20" hidden="1">{"53)一覧表",#N/A,FALSE,"53)";"53)代価表",#N/A,FALSE,"53)"}</definedName>
    <definedName name="NJI" localSheetId="13" hidden="1">{"53)一覧表",#N/A,FALSE,"53)";"53)代価表",#N/A,FALSE,"53)"}</definedName>
    <definedName name="NJI" localSheetId="21" hidden="1">{"53)一覧表",#N/A,FALSE,"53)";"53)代価表",#N/A,FALSE,"53)"}</definedName>
    <definedName name="NJI" localSheetId="6" hidden="1">{"53)一覧表",#N/A,FALSE,"53)";"53)代価表",#N/A,FALSE,"53)"}</definedName>
    <definedName name="NJI" hidden="1">{"53)一覧表",#N/A,FALSE,"53)";"53)代価表",#N/A,FALSE,"53)"}</definedName>
    <definedName name="ＮＮ">[140]表紙!#REF!</definedName>
    <definedName name="nnn">#REF!</definedName>
    <definedName name="NNNN" localSheetId="20">#REF!</definedName>
    <definedName name="nnnn" localSheetId="21">#REF!</definedName>
    <definedName name="NNNN" localSheetId="6">#REF!</definedName>
    <definedName name="NNNN">#REF!</definedName>
    <definedName name="NNNNN" localSheetId="6">#REF!</definedName>
    <definedName name="NNNNN">[34]改修工事!#REF!</definedName>
    <definedName name="nnnnnn">#REF!</definedName>
    <definedName name="NO">#REF!</definedName>
    <definedName name="NO_1" localSheetId="6">#REF!</definedName>
    <definedName name="NO_1">#REF!</definedName>
    <definedName name="NO_2">#REF!</definedName>
    <definedName name="NO_3">#REF!</definedName>
    <definedName name="NO_4">#REF!</definedName>
    <definedName name="NO_5">#REF!</definedName>
    <definedName name="NO_6">#REF!</definedName>
    <definedName name="NO_7">#REF!</definedName>
    <definedName name="NOBEMEN" localSheetId="20">#REF!</definedName>
    <definedName name="NOBEMEN">#REF!</definedName>
    <definedName name="NODA">#REF!</definedName>
    <definedName name="NODATA">#REF!</definedName>
    <definedName name="NODB">#REF!</definedName>
    <definedName name="NODBF">#REF!</definedName>
    <definedName name="none" localSheetId="20">#REF!</definedName>
    <definedName name="none">#REF!</definedName>
    <definedName name="NOW" localSheetId="20">#REF!</definedName>
    <definedName name="NOW">#REF!</definedName>
    <definedName name="NP">#REF!</definedName>
    <definedName name="Npm">#REF!</definedName>
    <definedName name="NUMBER">#REF!</definedName>
    <definedName name="NUMBER2">#REF!</definedName>
    <definedName name="NYH" localSheetId="20" hidden="1">{"53)一覧表",#N/A,FALSE,"53)";"53)代価表",#N/A,FALSE,"53)"}</definedName>
    <definedName name="NYH" localSheetId="13" hidden="1">{"53)一覧表",#N/A,FALSE,"53)";"53)代価表",#N/A,FALSE,"53)"}</definedName>
    <definedName name="NYH" localSheetId="21" hidden="1">{"53)一覧表",#N/A,FALSE,"53)";"53)代価表",#N/A,FALSE,"53)"}</definedName>
    <definedName name="NYH" localSheetId="6" hidden="1">{"53)一覧表",#N/A,FALSE,"53)";"53)代価表",#N/A,FALSE,"53)"}</definedName>
    <definedName name="NYH" hidden="1">{"53)一覧表",#N/A,FALSE,"53)";"53)代価表",#N/A,FALSE,"53)"}</definedName>
    <definedName name="№" localSheetId="6">#REF!</definedName>
    <definedName name="№">#REF!</definedName>
    <definedName name="o" localSheetId="20">#REF!</definedName>
    <definedName name="o" localSheetId="21">[141]表紙!$AT$4788</definedName>
    <definedName name="O" localSheetId="6">#REF!</definedName>
    <definedName name="O">#REF!</definedName>
    <definedName name="O_A" localSheetId="6">#REF!</definedName>
    <definedName name="O_A">#REF!</definedName>
    <definedName name="O_土木細目">#N/A</definedName>
    <definedName name="O1保存年限">#REF!</definedName>
    <definedName name="O36工期年">#REF!</definedName>
    <definedName name="ＯＡ器具" localSheetId="6">#REF!</definedName>
    <definedName name="ＯＡ器具">#REF!</definedName>
    <definedName name="OFF" localSheetId="20">[30]様式２号!#REF!</definedName>
    <definedName name="OFF">[30]様式２号!#REF!</definedName>
    <definedName name="oid">[71]GV!#REF!</definedName>
    <definedName name="OIJHN" localSheetId="20" hidden="1">{"47)48)一覧表",#N/A,FALSE,"47)､48)";"47)48)代価表",#N/A,FALSE,"47)､48)"}</definedName>
    <definedName name="OIJHN" localSheetId="13" hidden="1">{"47)48)一覧表",#N/A,FALSE,"47)､48)";"47)48)代価表",#N/A,FALSE,"47)､48)"}</definedName>
    <definedName name="OIJHN" localSheetId="21" hidden="1">{"47)48)一覧表",#N/A,FALSE,"47)､48)";"47)48)代価表",#N/A,FALSE,"47)､48)"}</definedName>
    <definedName name="OIJHN" localSheetId="6" hidden="1">{"47)48)一覧表",#N/A,FALSE,"47)､48)";"47)48)代価表",#N/A,FALSE,"47)､48)"}</definedName>
    <definedName name="OIJHN" hidden="1">{"47)48)一覧表",#N/A,FALSE,"47)､48)";"47)48)代価表",#N/A,FALSE,"47)､48)"}</definedName>
    <definedName name="oiku">[71]GV!#REF!</definedName>
    <definedName name="OIU" localSheetId="20" hidden="1">{"44)～46)一覧表印刷",#N/A,FALSE,"44)～46)";"44)～46)代価表印刷",#N/A,FALSE,"44)～46)"}</definedName>
    <definedName name="OIU" localSheetId="13" hidden="1">{"44)～46)一覧表印刷",#N/A,FALSE,"44)～46)";"44)～46)代価表印刷",#N/A,FALSE,"44)～46)"}</definedName>
    <definedName name="OIU" localSheetId="21" hidden="1">{"44)～46)一覧表印刷",#N/A,FALSE,"44)～46)";"44)～46)代価表印刷",#N/A,FALSE,"44)～46)"}</definedName>
    <definedName name="OIU" localSheetId="6" hidden="1">{"44)～46)一覧表印刷",#N/A,FALSE,"44)～46)";"44)～46)代価表印刷",#N/A,FALSE,"44)～46)"}</definedName>
    <definedName name="OIU" hidden="1">{"44)～46)一覧表印刷",#N/A,FALSE,"44)～46)";"44)～46)代価表印刷",#N/A,FALSE,"44)～46)"}</definedName>
    <definedName name="OIY" localSheetId="20" hidden="1">{"44)～46)一覧表印刷",#N/A,FALSE,"44)～46)";"44)～46)代価表印刷",#N/A,FALSE,"44)～46)"}</definedName>
    <definedName name="OIY" localSheetId="13" hidden="1">{"44)～46)一覧表印刷",#N/A,FALSE,"44)～46)";"44)～46)代価表印刷",#N/A,FALSE,"44)～46)"}</definedName>
    <definedName name="OIY" localSheetId="21" hidden="1">{"44)～46)一覧表印刷",#N/A,FALSE,"44)～46)";"44)～46)代価表印刷",#N/A,FALSE,"44)～46)"}</definedName>
    <definedName name="OIY" localSheetId="6" hidden="1">{"44)～46)一覧表印刷",#N/A,FALSE,"44)～46)";"44)～46)代価表印刷",#N/A,FALSE,"44)～46)"}</definedName>
    <definedName name="OIY" hidden="1">{"44)～46)一覧表印刷",#N/A,FALSE,"44)～46)";"44)～46)代価表印刷",#N/A,FALSE,"44)～46)"}</definedName>
    <definedName name="okugai1a" localSheetId="21">#REF!</definedName>
    <definedName name="okugai1a" localSheetId="6">#REF!</definedName>
    <definedName name="okugai1a">#REF!</definedName>
    <definedName name="okugai1b" localSheetId="21">#REF!</definedName>
    <definedName name="okugai1b" localSheetId="6">#REF!</definedName>
    <definedName name="okugai1b">#REF!</definedName>
    <definedName name="okugai1c" localSheetId="21">#REF!</definedName>
    <definedName name="okugai1c">#REF!</definedName>
    <definedName name="okumhyud">#REF!</definedName>
    <definedName name="ON">[30]様式２号!#REF!</definedName>
    <definedName name="oo">#REF!</definedName>
    <definedName name="ooo">[142]内部計算!$A$91:$U$119</definedName>
    <definedName name="oooo">[71]GV!#REF!</definedName>
    <definedName name="OOOOO" localSheetId="20">#REF!</definedName>
    <definedName name="ooooo" localSheetId="21">#REF!</definedName>
    <definedName name="OOOOO">#REF!</definedName>
    <definedName name="opppp">#REF!</definedName>
    <definedName name="oquwmewuy">[71]GV!#REF!</definedName>
    <definedName name="order3" hidden="1">0</definedName>
    <definedName name="OU">#REF!</definedName>
    <definedName name="oukfee">#REF!</definedName>
    <definedName name="OVRANGE">#REF!</definedName>
    <definedName name="OVRANGE1">#REF!</definedName>
    <definedName name="OYUO">[143]!マクロ終了</definedName>
    <definedName name="P" localSheetId="20">#REF!</definedName>
    <definedName name="ｐ" localSheetId="21">[144]表紙!$AT$4795</definedName>
    <definedName name="P" localSheetId="14">#REF!</definedName>
    <definedName name="P" localSheetId="6">#REF!</definedName>
    <definedName name="P">#REF!</definedName>
    <definedName name="P.Area">'[145]経費（営繕）'!$A$1:$L$53</definedName>
    <definedName name="P.B仕上げ">[19]材料一覧!$T$1:$T$65536</definedName>
    <definedName name="P.GENBA.SIN" localSheetId="20">#REF!</definedName>
    <definedName name="P.GENBA.SIN">#REF!</definedName>
    <definedName name="P.IPPAN" localSheetId="20">#REF!</definedName>
    <definedName name="P.IPPAN">#REF!</definedName>
    <definedName name="P.KYOUTUU.SIN" localSheetId="20">#REF!</definedName>
    <definedName name="P.KYOUTUU.SIN">#REF!</definedName>
    <definedName name="P_1" localSheetId="20">#REF!</definedName>
    <definedName name="P_1" localSheetId="21">#REF!</definedName>
    <definedName name="P_1" localSheetId="14">#REF!</definedName>
    <definedName name="P_1" localSheetId="6">#REF!</definedName>
    <definedName name="P_1">#REF!</definedName>
    <definedName name="P_改修代価">#N/A</definedName>
    <definedName name="P_女子寮" localSheetId="20">#REF!</definedName>
    <definedName name="P_女子寮" localSheetId="21">#REF!</definedName>
    <definedName name="P_女子寮" localSheetId="6">#REF!</definedName>
    <definedName name="P_女子寮">#REF!</definedName>
    <definedName name="P\" localSheetId="20">#REF!</definedName>
    <definedName name="P\" localSheetId="21">#REF!</definedName>
    <definedName name="P\" localSheetId="6">#REF!</definedName>
    <definedName name="P\">#REF!</definedName>
    <definedName name="P1_">#REF!</definedName>
    <definedName name="P100_">#REF!</definedName>
    <definedName name="Ｐ３８・最後" localSheetId="6">#REF!</definedName>
    <definedName name="Ｐ３８・最後">#REF!</definedName>
    <definedName name="PA" localSheetId="20">#REF!</definedName>
    <definedName name="PA">#REF!</definedName>
    <definedName name="page" localSheetId="21">#REF!</definedName>
    <definedName name="page">#REF!</definedName>
    <definedName name="PAGE.1" localSheetId="20">#REF!</definedName>
    <definedName name="PAGE.1" localSheetId="21">#REF!</definedName>
    <definedName name="PAGE.1">#REF!</definedName>
    <definedName name="PAGE01">#REF!</definedName>
    <definedName name="PAGE1" localSheetId="21">#REF!</definedName>
    <definedName name="page1">#REF!</definedName>
    <definedName name="page10">#REF!</definedName>
    <definedName name="page2">#REF!</definedName>
    <definedName name="PAGE23">#REF!</definedName>
    <definedName name="PAGE24">#REF!</definedName>
    <definedName name="PAGE26">#REF!</definedName>
    <definedName name="PAGE27">#REF!</definedName>
    <definedName name="PAGE28">#REF!</definedName>
    <definedName name="PAGE29">#REF!</definedName>
    <definedName name="page3">#REF!</definedName>
    <definedName name="page4">#REF!</definedName>
    <definedName name="page5">#REF!</definedName>
    <definedName name="PAGEBREAK" localSheetId="14">#REF!</definedName>
    <definedName name="PAGEBREAK" localSheetId="6">#REF!</definedName>
    <definedName name="PAGEBREAK">#REF!</definedName>
    <definedName name="PAGEL">#REF!</definedName>
    <definedName name="PAGER">#REF!</definedName>
    <definedName name="PB" localSheetId="20">#REF!</definedName>
    <definedName name="PB">#REF!</definedName>
    <definedName name="PBA" localSheetId="20">#REF!</definedName>
    <definedName name="PBA">#REF!</definedName>
    <definedName name="PC" localSheetId="20">#REF!</definedName>
    <definedName name="PC">#REF!</definedName>
    <definedName name="PD">#REF!</definedName>
    <definedName name="ＰＨＳ" localSheetId="20">[146]細目!#REF!</definedName>
    <definedName name="ＰＨＳ" localSheetId="21">[106]細目!#REF!</definedName>
    <definedName name="ＰＨＳ">#REF!</definedName>
    <definedName name="ＰＨＳ計" localSheetId="20">[146]細目!#REF!</definedName>
    <definedName name="ＰＨＳ計" localSheetId="21">[106]細目!#REF!</definedName>
    <definedName name="ＰＨＳ計">#REF!</definedName>
    <definedName name="PIOJ" localSheetId="20" hidden="1">{"1)～27)一覧表",#N/A,FALSE,"1)～27)";"1)～27)代価表",#N/A,FALSE,"1)～27)"}</definedName>
    <definedName name="PIOJ" localSheetId="13" hidden="1">{"1)～27)一覧表",#N/A,FALSE,"1)～27)";"1)～27)代価表",#N/A,FALSE,"1)～27)"}</definedName>
    <definedName name="PIOJ" localSheetId="21" hidden="1">{"1)～27)一覧表",#N/A,FALSE,"1)～27)";"1)～27)代価表",#N/A,FALSE,"1)～27)"}</definedName>
    <definedName name="PIOJ" localSheetId="6" hidden="1">{"1)～27)一覧表",#N/A,FALSE,"1)～27)";"1)～27)代価表",#N/A,FALSE,"1)～27)"}</definedName>
    <definedName name="PIOJ" hidden="1">{"1)～27)一覧表",#N/A,FALSE,"1)～27)";"1)～27)代価表",#N/A,FALSE,"1)～27)"}</definedName>
    <definedName name="ＰＫ" localSheetId="20">#REF!</definedName>
    <definedName name="ＰＫ" localSheetId="21">#REF!</definedName>
    <definedName name="PK" localSheetId="6">#REF!</definedName>
    <definedName name="PK">#REF!</definedName>
    <definedName name="PLUS">#REF!</definedName>
    <definedName name="PLUS1">#REF!</definedName>
    <definedName name="PLUS2">#REF!</definedName>
    <definedName name="PLUS3">#REF!</definedName>
    <definedName name="PLUS4">#REF!</definedName>
    <definedName name="PLUS5">#REF!</definedName>
    <definedName name="PLUS6">#REF!</definedName>
    <definedName name="PLUS7">#REF!</definedName>
    <definedName name="PLUS8">#REF!</definedName>
    <definedName name="Pm" localSheetId="6">#REF!</definedName>
    <definedName name="Pm">#REF!</definedName>
    <definedName name="POCHI2" localSheetId="6">#REF!</definedName>
    <definedName name="POCHI2">#REF!</definedName>
    <definedName name="ｐｐ" localSheetId="20">#REF!</definedName>
    <definedName name="ｐｐ" localSheetId="21">#REF!</definedName>
    <definedName name="pp">#REF!</definedName>
    <definedName name="PP1_2">#REF!</definedName>
    <definedName name="PP1_3">#REF!</definedName>
    <definedName name="PPP">#REF!</definedName>
    <definedName name="pppp">[71]GV!#REF!</definedName>
    <definedName name="PPPPP" localSheetId="20">#REF!</definedName>
    <definedName name="PPPPP" localSheetId="21">#REF!</definedName>
    <definedName name="PPPPP">#REF!</definedName>
    <definedName name="PR_1" localSheetId="20">#REF!</definedName>
    <definedName name="PR_1" localSheetId="21">#REF!</definedName>
    <definedName name="PR_1" localSheetId="14">#REF!</definedName>
    <definedName name="PR_1" localSheetId="6">#REF!</definedName>
    <definedName name="PR_1">#REF!</definedName>
    <definedName name="PR_2" localSheetId="20">#REF!</definedName>
    <definedName name="PR_2" localSheetId="21">#REF!</definedName>
    <definedName name="PR_2">#REF!</definedName>
    <definedName name="PR_KBN">#REF!</definedName>
    <definedName name="PR_MSG">#REF!</definedName>
    <definedName name="Price_A">#REF!</definedName>
    <definedName name="Price_B">#REF!</definedName>
    <definedName name="Price_C">#REF!</definedName>
    <definedName name="Price_D">#REF!</definedName>
    <definedName name="Price_E">#REF!</definedName>
    <definedName name="Price_F">#REF!</definedName>
    <definedName name="Price_G">#REF!</definedName>
    <definedName name="Price_H">#REF!</definedName>
    <definedName name="Price_I">#REF!</definedName>
    <definedName name="Price_J">#REF!</definedName>
    <definedName name="Price_K">#REF!</definedName>
    <definedName name="Price_L">#REF!</definedName>
    <definedName name="Price_M">#REF!</definedName>
    <definedName name="Price_N">#REF!</definedName>
    <definedName name="Price_O">#REF!</definedName>
    <definedName name="prinnt">#REF!</definedName>
    <definedName name="PRINT" localSheetId="20">#REF!</definedName>
    <definedName name="PRINT" localSheetId="21">#REF!</definedName>
    <definedName name="PRINT" localSheetId="14">#REF!</definedName>
    <definedName name="PRINT" localSheetId="6">#REF!</definedName>
    <definedName name="PRINT">#REF!</definedName>
    <definedName name="Print_" localSheetId="14">#REF!</definedName>
    <definedName name="Print_">#REF!</definedName>
    <definedName name="PRINT_A">#REF!</definedName>
    <definedName name="PRINT_AR01" localSheetId="20">#REF!</definedName>
    <definedName name="PRINT_AR01" localSheetId="21">#REF!</definedName>
    <definedName name="PRINT_AR01" localSheetId="14">#REF!</definedName>
    <definedName name="PRINT_AR01" localSheetId="6">#REF!</definedName>
    <definedName name="PRINT_AR01">#REF!</definedName>
    <definedName name="PRINT_AR02" localSheetId="20">#REF!</definedName>
    <definedName name="PRINT_AR02" localSheetId="21">#REF!</definedName>
    <definedName name="PRINT_AR02" localSheetId="14">#REF!</definedName>
    <definedName name="PRINT_AR02" localSheetId="6">#REF!</definedName>
    <definedName name="PRINT_AR02">#REF!</definedName>
    <definedName name="PRINT_AR03" localSheetId="20">#REF!</definedName>
    <definedName name="PRINT_AR03" localSheetId="21">#REF!</definedName>
    <definedName name="PRINT_AR03" localSheetId="14">#REF!</definedName>
    <definedName name="PRINT_AR03" localSheetId="6">#REF!</definedName>
    <definedName name="PRINT_AR03">#REF!</definedName>
    <definedName name="PRINT_AR04" localSheetId="20">#REF!</definedName>
    <definedName name="PRINT_AR04" localSheetId="21">#REF!</definedName>
    <definedName name="PRINT_AR04" localSheetId="14">#REF!</definedName>
    <definedName name="PRINT_AR04" localSheetId="6">#REF!</definedName>
    <definedName name="PRINT_AR04">#REF!</definedName>
    <definedName name="PRINT_AR05" localSheetId="20">#REF!</definedName>
    <definedName name="PRINT_AR05" localSheetId="21">#REF!</definedName>
    <definedName name="PRINT_AR05" localSheetId="14">#REF!</definedName>
    <definedName name="PRINT_AR05" localSheetId="6">#REF!</definedName>
    <definedName name="PRINT_AR05">#REF!</definedName>
    <definedName name="PRINT_AR06" localSheetId="20">#REF!</definedName>
    <definedName name="PRINT_AR06" localSheetId="21">#REF!</definedName>
    <definedName name="PRINT_AR06" localSheetId="14">#REF!</definedName>
    <definedName name="PRINT_AR06" localSheetId="6">#REF!</definedName>
    <definedName name="PRINT_AR06">#REF!</definedName>
    <definedName name="PRINT_AR07" localSheetId="20">#REF!</definedName>
    <definedName name="PRINT_AR07" localSheetId="21">#REF!</definedName>
    <definedName name="PRINT_AR07" localSheetId="14">#REF!</definedName>
    <definedName name="PRINT_AR07" localSheetId="6">#REF!</definedName>
    <definedName name="PRINT_AR07">#REF!</definedName>
    <definedName name="PRINT_AR08" localSheetId="20">#REF!</definedName>
    <definedName name="PRINT_AR08" localSheetId="21">#REF!</definedName>
    <definedName name="PRINT_AR08" localSheetId="14">#REF!</definedName>
    <definedName name="PRINT_AR08" localSheetId="6">#REF!</definedName>
    <definedName name="PRINT_AR08">#REF!</definedName>
    <definedName name="_xlnm.Print_Area" localSheetId="1">'A-1'!$A$1:$P$41</definedName>
    <definedName name="_xlnm.Print_Area" localSheetId="2">'A-2'!$A$1:$T$36</definedName>
    <definedName name="_xlnm.Print_Area" localSheetId="3">'A-3'!$A$1:$U$37</definedName>
    <definedName name="_xlnm.Print_Area" localSheetId="20">トイレ呼出!$B$11:$Y$58</definedName>
    <definedName name="_xlnm.Print_Area" localSheetId="9">科目別内訳書!$B$2:$I$41</definedName>
    <definedName name="_xlnm.Print_Area" localSheetId="5">最低標準価格!$A$1:$K$34</definedName>
    <definedName name="_xlnm.Print_Area" localSheetId="4">最低標準価格算出!$A$1:$I$33</definedName>
    <definedName name="_xlnm.Print_Area" localSheetId="11">細目!$B$1:$J$621</definedName>
    <definedName name="_xlnm.Print_Area" localSheetId="8">種目別内訳書!$B$1:$Y$46</definedName>
    <definedName name="_xlnm.Print_Area" localSheetId="13">代価表!$B$6:$AA$190</definedName>
    <definedName name="_xlnm.Print_Area" localSheetId="10">中科目別内訳書!$B$2:$I$61</definedName>
    <definedName name="_xlnm.Print_Area" localSheetId="21">'撤去 '!$A$1:$T$468</definedName>
    <definedName name="_xlnm.Print_Area" localSheetId="14">比較!$B$4:$R$131</definedName>
    <definedName name="_xlnm.Print_Area" localSheetId="6">#REF!</definedName>
    <definedName name="_xlnm.Print_Area" localSheetId="12">別紙明細!$B$1:$I$61</definedName>
    <definedName name="_xlnm.Print_Area" localSheetId="18">別紙明細・取外し再取付!$A$1:$H$21</definedName>
    <definedName name="_xlnm.Print_Area" localSheetId="17">別紙明細・撤去!$A$1:$H$201</definedName>
    <definedName name="_xlnm.Print_Area" localSheetId="15">'別紙明細・撤去(B2)'!$A$1:$H$61</definedName>
    <definedName name="_xlnm.Print_Area" localSheetId="19">別紙明細・廃材処理!$A$1:$H$21</definedName>
    <definedName name="_xlnm.Print_Area" localSheetId="16">別紙明細・発生材処分!$A$1:$H$61</definedName>
    <definedName name="_xlnm.Print_Area">'A-3'!$A$1:$U$44</definedName>
    <definedName name="PRINT_AREA_01" localSheetId="20">#REF!</definedName>
    <definedName name="PRINT_AREA_01" localSheetId="21">#REF!</definedName>
    <definedName name="PRINT_AREA_01" localSheetId="14">#REF!</definedName>
    <definedName name="PRINT_AREA_01" localSheetId="6">#REF!</definedName>
    <definedName name="PRINT_AREA_01">#REF!</definedName>
    <definedName name="PRINT_AREA_02" localSheetId="20">#REF!</definedName>
    <definedName name="PRINT_AREA_02" localSheetId="21">#REF!</definedName>
    <definedName name="PRINT_AREA_02" localSheetId="6">#REF!</definedName>
    <definedName name="PRINT_AREA_02">#REF!</definedName>
    <definedName name="PRINT_AREA_03" localSheetId="20">#REF!</definedName>
    <definedName name="PRINT_AREA_03" localSheetId="21">#REF!</definedName>
    <definedName name="PRINT_AREA_03">#REF!</definedName>
    <definedName name="PRINT_AREA_05" localSheetId="20">#REF!</definedName>
    <definedName name="PRINT_AREA_05" localSheetId="21">#REF!</definedName>
    <definedName name="PRINT_AREA_05">#REF!</definedName>
    <definedName name="Print_Area_a">#REF!</definedName>
    <definedName name="Print_Area_A4">#REF!</definedName>
    <definedName name="Print_Area_B4">#REF!</definedName>
    <definedName name="Print_Area_MI" localSheetId="20">#REF!</definedName>
    <definedName name="Print_Area_MI" localSheetId="21">#REF!</definedName>
    <definedName name="Print_Area_MI" localSheetId="14">#REF!</definedName>
    <definedName name="Print_Area_MI" localSheetId="6">#REF!</definedName>
    <definedName name="Print_Area_MI">#REF!</definedName>
    <definedName name="Print_Area_MI_2" localSheetId="20">#REF!</definedName>
    <definedName name="Print_Area_MI_2">#REF!</definedName>
    <definedName name="PRINT_AREA_MI1" localSheetId="20">[147]見積依頼書!#REF!</definedName>
    <definedName name="PRINT_AREA_MI1" localSheetId="21">[147]見積依頼書!#REF!</definedName>
    <definedName name="PRINT_AREA_MI1" localSheetId="6">[147]見積依頼書!#REF!</definedName>
    <definedName name="PRINT_AREA_MI1">#REF!</definedName>
    <definedName name="Print_Area1" localSheetId="20">#REF!</definedName>
    <definedName name="Print_Area1" localSheetId="21">#REF!</definedName>
    <definedName name="PRINT_AREA1" localSheetId="6">[147]見積依頼書!#REF!</definedName>
    <definedName name="PRINT_AREA1">#REF!</definedName>
    <definedName name="Print_Area2" localSheetId="20">#REF!</definedName>
    <definedName name="Print_Area2" localSheetId="21">#REF!</definedName>
    <definedName name="Print_Area2" localSheetId="6">#REF!</definedName>
    <definedName name="Print_Area2">#REF!</definedName>
    <definedName name="Print_Area3" localSheetId="20">#REF!</definedName>
    <definedName name="Print_Area3" localSheetId="21">#REF!</definedName>
    <definedName name="Print_Area3" localSheetId="6">#REF!</definedName>
    <definedName name="Print_Area3">#REF!</definedName>
    <definedName name="Print_Area4" localSheetId="20">#REF!</definedName>
    <definedName name="Print_Area4" localSheetId="21">#REF!</definedName>
    <definedName name="Print_Area4" localSheetId="6">#REF!</definedName>
    <definedName name="Print_Area4">#REF!</definedName>
    <definedName name="Print_Area5" localSheetId="20">#REF!</definedName>
    <definedName name="Print_Area5" localSheetId="21">#REF!</definedName>
    <definedName name="Print_Area5">#REF!</definedName>
    <definedName name="print_Aria2">[148]ﾅｶﾉ工房!#REF!</definedName>
    <definedName name="PRINT_L">#REF!</definedName>
    <definedName name="PRINT_R">#REF!</definedName>
    <definedName name="PRINT_TITL01" localSheetId="20">#REF!</definedName>
    <definedName name="PRINT_TITL01" localSheetId="21">#REF!</definedName>
    <definedName name="PRINT_TITL01">#REF!</definedName>
    <definedName name="PRINT_TITL02" localSheetId="20">#REF!</definedName>
    <definedName name="PRINT_TITL02" localSheetId="21">#REF!</definedName>
    <definedName name="PRINT_TITL02">#REF!</definedName>
    <definedName name="Print_Title" localSheetId="20">#REF!</definedName>
    <definedName name="Print_Title">#REF!</definedName>
    <definedName name="_xlnm.Print_Titles" localSheetId="20">トイレ呼出!$7:$10</definedName>
    <definedName name="_xlnm.Print_Titles" localSheetId="9">科目別内訳書!$1:$1</definedName>
    <definedName name="_xlnm.Print_Titles" localSheetId="11">細目!$1:$1</definedName>
    <definedName name="_xlnm.Print_Titles" localSheetId="8">種目別内訳書!$1:$12</definedName>
    <definedName name="_xlnm.Print_Titles" localSheetId="13">代価表!$6:$6</definedName>
    <definedName name="_xlnm.Print_Titles" localSheetId="10">中科目別内訳書!$1:$1</definedName>
    <definedName name="_xlnm.Print_Titles" localSheetId="21">#REF!</definedName>
    <definedName name="_xlnm.Print_Titles" localSheetId="14">比較!$3:$3</definedName>
    <definedName name="_xlnm.Print_Titles" localSheetId="12">別紙明細!$1:$1</definedName>
    <definedName name="_xlnm.Print_Titles" localSheetId="18">別紙明細・取外し再取付!$1:$1</definedName>
    <definedName name="_xlnm.Print_Titles" localSheetId="17">別紙明細・撤去!$1:$1</definedName>
    <definedName name="_xlnm.Print_Titles" localSheetId="15">'別紙明細・撤去(B2)'!$1:$1</definedName>
    <definedName name="_xlnm.Print_Titles" localSheetId="19">別紙明細・廃材処理!$1:$1</definedName>
    <definedName name="_xlnm.Print_Titles" localSheetId="16">別紙明細・発生材処分!$1:$1</definedName>
    <definedName name="_xlnm.Print_Titles">#N/A</definedName>
    <definedName name="PRINT_TITLES_01" localSheetId="20">#REF!</definedName>
    <definedName name="PRINT_TITLES_01" localSheetId="21">#REF!</definedName>
    <definedName name="PRINT_TITLES_01" localSheetId="6">#REF!</definedName>
    <definedName name="PRINT_TITLES_01">#REF!</definedName>
    <definedName name="PRINT_TITLES_02" localSheetId="20">#REF!</definedName>
    <definedName name="PRINT_TITLES_02" localSheetId="21">#REF!</definedName>
    <definedName name="PRINT_TITLES_02" localSheetId="6">#REF!</definedName>
    <definedName name="PRINT_TITLES_02">#REF!</definedName>
    <definedName name="PRINT_TITLES_03" localSheetId="20">#REF!</definedName>
    <definedName name="PRINT_TITLES_03" localSheetId="21">#REF!</definedName>
    <definedName name="PRINT_TITLES_03" localSheetId="6">#REF!</definedName>
    <definedName name="PRINT_TITLES_03">#REF!</definedName>
    <definedName name="PRINT_TITLES_05" localSheetId="20">#REF!</definedName>
    <definedName name="PRINT_TITLES_05" localSheetId="21">#REF!</definedName>
    <definedName name="PRINT_TITLES_05">#REF!</definedName>
    <definedName name="Print_Titles_MI" localSheetId="20">#REF!</definedName>
    <definedName name="Print_Titles_MI" localSheetId="21">#REF!</definedName>
    <definedName name="PRINT_TITLES_MI" localSheetId="6">#REF!</definedName>
    <definedName name="PRINT_TITLES_MI">[149]電気設備工事内訳書!#REF!</definedName>
    <definedName name="Print_Titles_MI_2" localSheetId="20">#REF!</definedName>
    <definedName name="Print_Titles_MI_2">#REF!</definedName>
    <definedName name="print_Titles1" localSheetId="14">#REF!</definedName>
    <definedName name="print_Titles1" localSheetId="6">#REF!</definedName>
    <definedName name="print_Titles1">#REF!</definedName>
    <definedName name="Print_Tytles" localSheetId="20">#REF!</definedName>
    <definedName name="Print_Tytles">#REF!</definedName>
    <definedName name="Print_タイトル">#REF!</definedName>
    <definedName name="PRINT00" localSheetId="6">[72]PRTFORMAT_A!#REF!</definedName>
    <definedName name="PRINT00">#REF!</definedName>
    <definedName name="PRINT01" localSheetId="20">#REF!</definedName>
    <definedName name="PRINT01" localSheetId="21">#REF!</definedName>
    <definedName name="PRINT01" localSheetId="6">[72]PRTFORMAT_A!#REF!</definedName>
    <definedName name="PRINT01">#REF!</definedName>
    <definedName name="PRINT02" localSheetId="6">[72]PRTFORMAT_A!#REF!</definedName>
    <definedName name="PRINT02">#REF!</definedName>
    <definedName name="PRINT1" localSheetId="20">#REF!</definedName>
    <definedName name="PRINT1">#REF!</definedName>
    <definedName name="PRINT2" localSheetId="20">#REF!</definedName>
    <definedName name="print2">#REF!</definedName>
    <definedName name="print3">#REF!</definedName>
    <definedName name="print4">#REF!</definedName>
    <definedName name="PrintArieaB" localSheetId="6">#REF!</definedName>
    <definedName name="PrintArieaB">#REF!</definedName>
    <definedName name="PRINTSUB_1">#N/A</definedName>
    <definedName name="PRINTSUB_2">#N/A</definedName>
    <definedName name="PRINTSUB_3" localSheetId="20">#REF!</definedName>
    <definedName name="PRINTSUB_3" localSheetId="21">#REF!</definedName>
    <definedName name="PRINTSUB_3" localSheetId="6">#REF!</definedName>
    <definedName name="PRINTSUB_3">#REF!</definedName>
    <definedName name="PRINTSUB_4">#N/A</definedName>
    <definedName name="PRT" localSheetId="20">#REF!</definedName>
    <definedName name="PRT" localSheetId="21">#REF!</definedName>
    <definedName name="PRT" localSheetId="6">#REF!</definedName>
    <definedName name="PRT">#REF!</definedName>
    <definedName name="PT">[71]GV!#REF!</definedName>
    <definedName name="ptum">[71]GV!#REF!</definedName>
    <definedName name="PU" localSheetId="6">#REF!</definedName>
    <definedName name="PU">#REF!</definedName>
    <definedName name="Ｑ" localSheetId="20">#REF!</definedName>
    <definedName name="Ｑ" localSheetId="13" hidden="1">{"1)～27)一覧表",#N/A,FALSE,"1)～27)";"1)～27)代価表",#N/A,FALSE,"1)～27)"}</definedName>
    <definedName name="Ｑ" localSheetId="21" hidden="1">{"1)～27)一覧表",#N/A,FALSE,"1)～27)";"1)～27)代価表",#N/A,FALSE,"1)～27)"}</definedName>
    <definedName name="q" localSheetId="6">#REF!</definedName>
    <definedName name="Ｑ" hidden="1">{"1)～27)一覧表",#N/A,FALSE,"1)～27)";"1)～27)代価表",#N/A,FALSE,"1)～27)"}</definedName>
    <definedName name="Q_男子寮">#N/A</definedName>
    <definedName name="Q36工期月">#REF!</definedName>
    <definedName name="Ｑ４８「" localSheetId="20">#REF!</definedName>
    <definedName name="Ｑ４８「">#REF!</definedName>
    <definedName name="Q4T" localSheetId="20" hidden="1">{"44)～46)一覧表印刷",#N/A,FALSE,"44)～46)";"44)～46)代価表印刷",#N/A,FALSE,"44)～46)"}</definedName>
    <definedName name="Q4T" localSheetId="13" hidden="1">{"44)～46)一覧表印刷",#N/A,FALSE,"44)～46)";"44)～46)代価表印刷",#N/A,FALSE,"44)～46)"}</definedName>
    <definedName name="Q4T" localSheetId="21" hidden="1">{"44)～46)一覧表印刷",#N/A,FALSE,"44)～46)";"44)～46)代価表印刷",#N/A,FALSE,"44)～46)"}</definedName>
    <definedName name="Q4T" localSheetId="6" hidden="1">{"44)～46)一覧表印刷",#N/A,FALSE,"44)～46)";"44)～46)代価表印刷",#N/A,FALSE,"44)～46)"}</definedName>
    <definedName name="Q4T" hidden="1">{"44)～46)一覧表印刷",#N/A,FALSE,"44)～46)";"44)～46)代価表印刷",#N/A,FALSE,"44)～46)"}</definedName>
    <definedName name="QD">#REF!</definedName>
    <definedName name="qe">#REF!</definedName>
    <definedName name="QERT" localSheetId="20" hidden="1">{"53)一覧表",#N/A,FALSE,"53)";"53)代価表",#N/A,FALSE,"53)"}</definedName>
    <definedName name="QERT" localSheetId="13" hidden="1">{"53)一覧表",#N/A,FALSE,"53)";"53)代価表",#N/A,FALSE,"53)"}</definedName>
    <definedName name="QERT" localSheetId="21" hidden="1">{"53)一覧表",#N/A,FALSE,"53)";"53)代価表",#N/A,FALSE,"53)"}</definedName>
    <definedName name="QERT" localSheetId="6" hidden="1">{"53)一覧表",#N/A,FALSE,"53)";"53)代価表",#N/A,FALSE,"53)"}</definedName>
    <definedName name="QERT" hidden="1">{"53)一覧表",#N/A,FALSE,"53)";"53)代価表",#N/A,FALSE,"53)"}</definedName>
    <definedName name="QEY" localSheetId="20" hidden="1">{"44)～46)一覧表印刷",#N/A,FALSE,"44)～46)";"44)～46)代価表印刷",#N/A,FALSE,"44)～46)"}</definedName>
    <definedName name="QEY" localSheetId="13" hidden="1">{"44)～46)一覧表印刷",#N/A,FALSE,"44)～46)";"44)～46)代価表印刷",#N/A,FALSE,"44)～46)"}</definedName>
    <definedName name="QEY" localSheetId="21" hidden="1">{"44)～46)一覧表印刷",#N/A,FALSE,"44)～46)";"44)～46)代価表印刷",#N/A,FALSE,"44)～46)"}</definedName>
    <definedName name="QEY" localSheetId="6" hidden="1">{"44)～46)一覧表印刷",#N/A,FALSE,"44)～46)";"44)～46)代価表印刷",#N/A,FALSE,"44)～46)"}</definedName>
    <definedName name="QEY" hidden="1">{"44)～46)一覧表印刷",#N/A,FALSE,"44)～46)";"44)～46)代価表印刷",#N/A,FALSE,"44)～46)"}</definedName>
    <definedName name="QH">#REF!</definedName>
    <definedName name="QP46_ML20_MR168" localSheetId="20">#REF!</definedName>
    <definedName name="QP46_ML20_MR168" localSheetId="21">#REF!</definedName>
    <definedName name="QP46_ML20_MR168" localSheetId="6">#REF!</definedName>
    <definedName name="QP46_ML20_MR168">#REF!</definedName>
    <definedName name="QP46_ML3_MR146_" localSheetId="20">#REF!</definedName>
    <definedName name="QP46_ML3_MR146_" localSheetId="21">#REF!</definedName>
    <definedName name="QP46_ML3_MR146_" localSheetId="6">#REF!</definedName>
    <definedName name="QP46_ML3_MR146_">#REF!</definedName>
    <definedName name="QP46_ML7_MR168_" localSheetId="20">#REF!</definedName>
    <definedName name="QP46_ML7_MR168_" localSheetId="21">#REF!</definedName>
    <definedName name="QP46_ML7_MR168_" localSheetId="6">#REF!</definedName>
    <definedName name="QP46_ML7_MR168_">#REF!</definedName>
    <definedName name="qq" localSheetId="20" hidden="1">{"51-1代価表",#N/A,FALSE,"51-1排水桝";"51-1一覧表",#N/A,FALSE,"51-1排水桝"}</definedName>
    <definedName name="ｑｑ">#REF!</definedName>
    <definedName name="ｑｑｑ" localSheetId="20">#REF!</definedName>
    <definedName name="ｑｑｑ" localSheetId="21">#REF!</definedName>
    <definedName name="ｑｑｑ">#REF!</definedName>
    <definedName name="qqqq" localSheetId="20">[71]GV!#REF!</definedName>
    <definedName name="QQQQ" hidden="1">{"47)48)一覧表",#N/A,FALSE,"47)､48)";"47)48)代価表",#N/A,FALSE,"47)､48)"}</definedName>
    <definedName name="qr" localSheetId="13" hidden="1">#REF!</definedName>
    <definedName name="qr" localSheetId="6" hidden="1">#REF!</definedName>
    <definedName name="qr" localSheetId="18" hidden="1">#REF!</definedName>
    <definedName name="qr" localSheetId="17" hidden="1">#REF!</definedName>
    <definedName name="qr" localSheetId="15" hidden="1">#REF!</definedName>
    <definedName name="qr" localSheetId="19" hidden="1">#REF!</definedName>
    <definedName name="qr" localSheetId="16" hidden="1">#REF!</definedName>
    <definedName name="qr" hidden="1">#REF!</definedName>
    <definedName name="QT" localSheetId="20" hidden="1">{"49)～52)代価表",#N/A,FALSE,"49)～52)";"49)～52)一覧表",#N/A,FALSE,"49)～52)"}</definedName>
    <definedName name="QT" localSheetId="21" hidden="1">{"49)～52)代価表",#N/A,FALSE,"49)～52)";"49)～52)一覧表",#N/A,FALSE,"49)～52)"}</definedName>
    <definedName name="qt" localSheetId="6" hidden="1">#REF!</definedName>
    <definedName name="qt" localSheetId="18" hidden="1">#REF!</definedName>
    <definedName name="qt" localSheetId="17" hidden="1">#REF!</definedName>
    <definedName name="qt" localSheetId="15" hidden="1">#REF!</definedName>
    <definedName name="qt" localSheetId="19" hidden="1">#REF!</definedName>
    <definedName name="qt" localSheetId="16" hidden="1">#REF!</definedName>
    <definedName name="qt" hidden="1">#REF!</definedName>
    <definedName name="QTG" localSheetId="20" hidden="1">{"1)～27)一覧表",#N/A,FALSE,"1)～27)";"1)～27)代価表",#N/A,FALSE,"1)～27)"}</definedName>
    <definedName name="QTG" localSheetId="13" hidden="1">{"1)～27)一覧表",#N/A,FALSE,"1)～27)";"1)～27)代価表",#N/A,FALSE,"1)～27)"}</definedName>
    <definedName name="QTG" localSheetId="21" hidden="1">{"1)～27)一覧表",#N/A,FALSE,"1)～27)";"1)～27)代価表",#N/A,FALSE,"1)～27)"}</definedName>
    <definedName name="QTG" localSheetId="6" hidden="1">{"1)～27)一覧表",#N/A,FALSE,"1)～27)";"1)～27)代価表",#N/A,FALSE,"1)～27)"}</definedName>
    <definedName name="QTG" hidden="1">{"1)～27)一覧表",#N/A,FALSE,"1)～27)";"1)～27)代価表",#N/A,FALSE,"1)～27)"}</definedName>
    <definedName name="qw">[112]入力及び総括!$F$79</definedName>
    <definedName name="QWE" localSheetId="20" hidden="1">{"44)～46)一覧表印刷",#N/A,FALSE,"44)～46)";"44)～46)代価表印刷",#N/A,FALSE,"44)～46)"}</definedName>
    <definedName name="QWE" localSheetId="13" hidden="1">{"44)～46)一覧表印刷",#N/A,FALSE,"44)～46)";"44)～46)代価表印刷",#N/A,FALSE,"44)～46)"}</definedName>
    <definedName name="QWE" localSheetId="21" hidden="1">{"44)～46)一覧表印刷",#N/A,FALSE,"44)～46)";"44)～46)代価表印刷",#N/A,FALSE,"44)～46)"}</definedName>
    <definedName name="QWE" localSheetId="6" hidden="1">{"44)～46)一覧表印刷",#N/A,FALSE,"44)～46)";"44)～46)代価表印刷",#N/A,FALSE,"44)～46)"}</definedName>
    <definedName name="QWE" hidden="1">{"44)～46)一覧表印刷",#N/A,FALSE,"44)～46)";"44)～46)代価表印刷",#N/A,FALSE,"44)～46)"}</definedName>
    <definedName name="QWER" localSheetId="20" hidden="1">{"1)～27)一覧表",#N/A,FALSE,"1)～27)";"1)～27)代価表",#N/A,FALSE,"1)～27)"}</definedName>
    <definedName name="QWER" localSheetId="13" hidden="1">{"1)～27)一覧表",#N/A,FALSE,"1)～27)";"1)～27)代価表",#N/A,FALSE,"1)～27)"}</definedName>
    <definedName name="QWER" localSheetId="21" hidden="1">{"1)～27)一覧表",#N/A,FALSE,"1)～27)";"1)～27)代価表",#N/A,FALSE,"1)～27)"}</definedName>
    <definedName name="QWER" localSheetId="6" hidden="1">{"1)～27)一覧表",#N/A,FALSE,"1)～27)";"1)～27)代価表",#N/A,FALSE,"1)～27)"}</definedName>
    <definedName name="QWER" hidden="1">{"1)～27)一覧表",#N/A,FALSE,"1)～27)";"1)～27)代価表",#N/A,FALSE,"1)～27)"}</definedName>
    <definedName name="R_" localSheetId="6">#REF!</definedName>
    <definedName name="R_">#REF!</definedName>
    <definedName name="R_とび工" localSheetId="20">#REF!</definedName>
    <definedName name="R_とび工" localSheetId="21">#REF!</definedName>
    <definedName name="R_とび工" localSheetId="6">#REF!</definedName>
    <definedName name="R_とび工">#REF!</definedName>
    <definedName name="R_共用棟">#N/A</definedName>
    <definedName name="R_型枠工" localSheetId="20">#REF!</definedName>
    <definedName name="R_型枠工" localSheetId="21">#REF!</definedName>
    <definedName name="R_型枠工" localSheetId="6">#REF!</definedName>
    <definedName name="R_型枠工">#REF!</definedName>
    <definedName name="RANGE">#REF!</definedName>
    <definedName name="ＲＢ" localSheetId="20">#REF!</definedName>
    <definedName name="ＲＢ">#REF!</definedName>
    <definedName name="RE" localSheetId="20">#REF!</definedName>
    <definedName name="RE">#REF!</definedName>
    <definedName name="RECORD">#REF!</definedName>
    <definedName name="Record1" localSheetId="20">[68]!Record1</definedName>
    <definedName name="Record1" localSheetId="21">[68]!Record1</definedName>
    <definedName name="Record1" localSheetId="6">[68]!Record1</definedName>
    <definedName name="Record1">#REF!</definedName>
    <definedName name="Record16" localSheetId="20">[136]!Record16</definedName>
    <definedName name="Record16">[136]!Record16</definedName>
    <definedName name="Record2" localSheetId="20">[150]!Record2</definedName>
    <definedName name="Record2" localSheetId="21">[150]!Record2</definedName>
    <definedName name="record2" localSheetId="6">#N/A</definedName>
    <definedName name="record2">[0]!record2</definedName>
    <definedName name="Record3" localSheetId="20">[150]!Record3</definedName>
    <definedName name="Record3">[150]!Record3</definedName>
    <definedName name="Record4" localSheetId="20">#N/A</definedName>
    <definedName name="Record4" localSheetId="21">'撤去 '!Record4</definedName>
    <definedName name="Record4">#N/A</definedName>
    <definedName name="record5" localSheetId="20">#N/A</definedName>
    <definedName name="record5" localSheetId="21">'撤去 '!record5</definedName>
    <definedName name="record5">#N/A</definedName>
    <definedName name="record6">[9]!record6</definedName>
    <definedName name="_xlnm.Recorder" localSheetId="20">#REF!</definedName>
    <definedName name="_xlnm.Recorder" localSheetId="21">#REF!</definedName>
    <definedName name="_xlnm.Recorder" localSheetId="6">#REF!</definedName>
    <definedName name="_xlnm.Recorder">#REF!</definedName>
    <definedName name="Recorder1" localSheetId="20">#REF!</definedName>
    <definedName name="Recorder1" localSheetId="21">#REF!</definedName>
    <definedName name="Recorder1" localSheetId="6">#REF!</definedName>
    <definedName name="Recorder1">#REF!</definedName>
    <definedName name="reeer" localSheetId="20">[92]細目!#REF!</definedName>
    <definedName name="reeer" localSheetId="21">[92]細目!#REF!</definedName>
    <definedName name="reeer" localSheetId="6">[93]細目!#REF!</definedName>
    <definedName name="reeer">#REF!</definedName>
    <definedName name="refrerf">[71]GV!#REF!</definedName>
    <definedName name="RENP">#REF!</definedName>
    <definedName name="rer" localSheetId="21">[98]細目!#REF!</definedName>
    <definedName name="rer" localSheetId="6">[99]細目!#REF!</definedName>
    <definedName name="rer">#REF!</definedName>
    <definedName name="rere" localSheetId="21">[151]細目!#REF!</definedName>
    <definedName name="rere" localSheetId="6">[151]細目!#REF!</definedName>
    <definedName name="rere">#REF!</definedName>
    <definedName name="rerere" localSheetId="21">[94]細目!#REF!</definedName>
    <definedName name="rerere" localSheetId="6">[94]細目!#REF!</definedName>
    <definedName name="rerere">#REF!</definedName>
    <definedName name="rererer" localSheetId="21">[98]細目!#REF!</definedName>
    <definedName name="rererer" localSheetId="6">[99]細目!#REF!</definedName>
    <definedName name="rererer">#REF!</definedName>
    <definedName name="REWRRWE" hidden="1">{#N/A,#N/A,FALSE,"Sheet16";#N/A,#N/A,FALSE,"Sheet16"}</definedName>
    <definedName name="RF" localSheetId="20">#REF!</definedName>
    <definedName name="RF" localSheetId="21">#REF!</definedName>
    <definedName name="RF" localSheetId="6">#REF!</definedName>
    <definedName name="RF">#REF!</definedName>
    <definedName name="RIGHT">#N/A</definedName>
    <definedName name="rijferu">#REF!</definedName>
    <definedName name="RITU" localSheetId="20">#REF!</definedName>
    <definedName name="RITU" localSheetId="21">#REF!</definedName>
    <definedName name="RITU" localSheetId="14">#REF!</definedName>
    <definedName name="RITU" localSheetId="6">#REF!</definedName>
    <definedName name="RITU">#REF!</definedName>
    <definedName name="ＲＩ設備">#REF!</definedName>
    <definedName name="rniyh" localSheetId="20">#REF!</definedName>
    <definedName name="rniyh">#REF!</definedName>
    <definedName name="ROM" localSheetId="6">#REF!</definedName>
    <definedName name="ROM">#REF!</definedName>
    <definedName name="roumu" localSheetId="20">#REF!</definedName>
    <definedName name="roumu" localSheetId="21">#REF!</definedName>
    <definedName name="ROUMU" localSheetId="6">#REF!</definedName>
    <definedName name="ROUMU">#REF!</definedName>
    <definedName name="roumusizai" localSheetId="6">[152]労務資材単価表!$A$2:$H$300</definedName>
    <definedName name="roumusizai">#REF!</definedName>
    <definedName name="rr">[71]GV!#REF!</definedName>
    <definedName name="rrer">#REF!</definedName>
    <definedName name="rrerwedf">#REF!</definedName>
    <definedName name="rrr" localSheetId="20">[38]見積比較!#REF!</definedName>
    <definedName name="rrr" localSheetId="21">#REF!</definedName>
    <definedName name="rrr" localSheetId="6">[38]見積比較!#REF!</definedName>
    <definedName name="rrr">#REF!</definedName>
    <definedName name="rrrr" localSheetId="20">[92]細目!#REF!</definedName>
    <definedName name="rrrr" localSheetId="21">[92]細目!#REF!</definedName>
    <definedName name="rrrr" localSheetId="6">[93]細目!#REF!</definedName>
    <definedName name="rrrr">#REF!</definedName>
    <definedName name="RRRRR" localSheetId="6">#REF!</definedName>
    <definedName name="RRRRR">#REF!</definedName>
    <definedName name="ｒｒｒｒｒｒ" localSheetId="20" hidden="1">{"53代価表",#N/A,FALSE,"53給湯";"53一覧表",#N/A,FALSE,"53給湯"}</definedName>
    <definedName name="ｒｒｒｒｒｒ" localSheetId="13" hidden="1">{"53代価表",#N/A,FALSE,"53給湯";"53一覧表",#N/A,FALSE,"53給湯"}</definedName>
    <definedName name="ｒｒｒｒｒｒ" localSheetId="21" hidden="1">{"53代価表",#N/A,FALSE,"53給湯";"53一覧表",#N/A,FALSE,"53給湯"}</definedName>
    <definedName name="ｒｒｒｒｒｒ" localSheetId="6" hidden="1">{"53代価表",#N/A,FALSE,"53給湯";"53一覧表",#N/A,FALSE,"53給湯"}</definedName>
    <definedName name="ｒｒｒｒｒｒ" hidden="1">{"53代価表",#N/A,FALSE,"53給湯";"53一覧表",#N/A,FALSE,"53給湯"}</definedName>
    <definedName name="ｒｒｔｔｒ">#REF!</definedName>
    <definedName name="rrttyy">[71]GV!#REF!</definedName>
    <definedName name="RS">#REF!</definedName>
    <definedName name="RTY" localSheetId="20" hidden="1">{"44)～46)一覧表印刷",#N/A,FALSE,"44)～46)";"44)～46)代価表印刷",#N/A,FALSE,"44)～46)"}</definedName>
    <definedName name="RTY" localSheetId="13" hidden="1">{"44)～46)一覧表印刷",#N/A,FALSE,"44)～46)";"44)～46)代価表印刷",#N/A,FALSE,"44)～46)"}</definedName>
    <definedName name="RTY" localSheetId="21" hidden="1">{"44)～46)一覧表印刷",#N/A,FALSE,"44)～46)";"44)～46)代価表印刷",#N/A,FALSE,"44)～46)"}</definedName>
    <definedName name="RTY" localSheetId="6" hidden="1">{"44)～46)一覧表印刷",#N/A,FALSE,"44)～46)";"44)～46)代価表印刷",#N/A,FALSE,"44)～46)"}</definedName>
    <definedName name="RTY" hidden="1">{"44)～46)一覧表印刷",#N/A,FALSE,"44)～46)";"44)～46)代価表印刷",#N/A,FALSE,"44)～46)"}</definedName>
    <definedName name="ruicn">#REF!</definedName>
    <definedName name="RUT" localSheetId="20" hidden="1">{"49)～52)代価表",#N/A,FALSE,"49)～52)";"49)～52)一覧表",#N/A,FALSE,"49)～52)"}</definedName>
    <definedName name="RUT" localSheetId="13" hidden="1">{"49)～52)代価表",#N/A,FALSE,"49)～52)";"49)～52)一覧表",#N/A,FALSE,"49)～52)"}</definedName>
    <definedName name="RUT" localSheetId="21" hidden="1">{"49)～52)代価表",#N/A,FALSE,"49)～52)";"49)～52)一覧表",#N/A,FALSE,"49)～52)"}</definedName>
    <definedName name="RUT" localSheetId="6" hidden="1">{"49)～52)代価表",#N/A,FALSE,"49)～52)";"49)～52)一覧表",#N/A,FALSE,"49)～52)"}</definedName>
    <definedName name="RUT" hidden="1">{"49)～52)代価表",#N/A,FALSE,"49)～52)";"49)～52)一覧表",#N/A,FALSE,"49)～52)"}</definedName>
    <definedName name="RV">#REF!</definedName>
    <definedName name="RWH" localSheetId="20" hidden="1">{"53)一覧表",#N/A,FALSE,"53)";"53)代価表",#N/A,FALSE,"53)"}</definedName>
    <definedName name="RWH" localSheetId="13" hidden="1">{"53)一覧表",#N/A,FALSE,"53)";"53)代価表",#N/A,FALSE,"53)"}</definedName>
    <definedName name="RWH" localSheetId="21" hidden="1">{"53)一覧表",#N/A,FALSE,"53)";"53)代価表",#N/A,FALSE,"53)"}</definedName>
    <definedName name="RWH" localSheetId="6" hidden="1">{"53)一覧表",#N/A,FALSE,"53)";"53)代価表",#N/A,FALSE,"53)"}</definedName>
    <definedName name="RWH" hidden="1">{"53)一覧表",#N/A,FALSE,"53)";"53)代価表",#N/A,FALSE,"53)"}</definedName>
    <definedName name="RWRQWE">[65]内訳書２!$K$209</definedName>
    <definedName name="rww">#REF!</definedName>
    <definedName name="RYOIKI" localSheetId="20">#REF!</definedName>
    <definedName name="RYOIKI">#REF!</definedName>
    <definedName name="ｓ" localSheetId="20">#REF!</definedName>
    <definedName name="s" localSheetId="21">#REF!</definedName>
    <definedName name="s" localSheetId="6" hidden="1">'[153]細目内訳パ－ト２'!$A$1:$A$496</definedName>
    <definedName name="s" hidden="1">'[153]細目内訳パ－ト２'!$A$1:$A$496</definedName>
    <definedName name="S.GENBA" localSheetId="20">#REF!</definedName>
    <definedName name="S.GENBA">#REF!</definedName>
    <definedName name="S.HOSEI..KYOUTUU" localSheetId="20">#REF!</definedName>
    <definedName name="S.HOSEI..KYOUTUU">#REF!</definedName>
    <definedName name="S.KYOUTUU" localSheetId="20">#REF!</definedName>
    <definedName name="S.KYOUTUU">#REF!</definedName>
    <definedName name="S_?__" localSheetId="6">#REF!</definedName>
    <definedName name="S_?__">#REF!</definedName>
    <definedName name="S_1" localSheetId="20">[154]細目別内訳!#REF!</definedName>
    <definedName name="S_1" localSheetId="21">#REF!</definedName>
    <definedName name="S_1" localSheetId="14">[154]細目別内訳!#REF!</definedName>
    <definedName name="S_1" localSheetId="6">[155]細目別内訳!#REF!</definedName>
    <definedName name="S_1">[154]細目別内訳!#REF!</definedName>
    <definedName name="S_2" localSheetId="20">[154]細目別内訳!#REF!</definedName>
    <definedName name="S_2" localSheetId="21">#REF!</definedName>
    <definedName name="S_2" localSheetId="14">[154]細目別内訳!#REF!</definedName>
    <definedName name="S_2" localSheetId="6">[155]細目別内訳!#REF!</definedName>
    <definedName name="S_2">[154]細目別内訳!#REF!</definedName>
    <definedName name="S_3" localSheetId="20">#REF!</definedName>
    <definedName name="S_3" localSheetId="21">#REF!</definedName>
    <definedName name="S_3" localSheetId="6">[155]細目別内訳!#REF!</definedName>
    <definedName name="S_3">[154]細目別内訳!#REF!</definedName>
    <definedName name="S_4" localSheetId="20">#REF!</definedName>
    <definedName name="S_4" localSheetId="21">#REF!</definedName>
    <definedName name="S_4" localSheetId="6">[155]細目別内訳!#REF!</definedName>
    <definedName name="S_4">[154]細目別内訳!#REF!</definedName>
    <definedName name="S_P" localSheetId="21">#REF!</definedName>
    <definedName name="S_P" localSheetId="14">#REF!</definedName>
    <definedName name="S_P">#REF!</definedName>
    <definedName name="S_渡り廊下">#N/A</definedName>
    <definedName name="S10起案年">#REF!</definedName>
    <definedName name="S8施行年">#REF!</definedName>
    <definedName name="SAB" localSheetId="20">#REF!</definedName>
    <definedName name="SAB">#REF!</definedName>
    <definedName name="SADF" localSheetId="20" hidden="1">{"49)～52)代価表",#N/A,FALSE,"49)～52)";"49)～52)一覧表",#N/A,FALSE,"49)～52)"}</definedName>
    <definedName name="SADF" localSheetId="13" hidden="1">{"49)～52)代価表",#N/A,FALSE,"49)～52)";"49)～52)一覧表",#N/A,FALSE,"49)～52)"}</definedName>
    <definedName name="SADF" localSheetId="21" hidden="1">{"49)～52)代価表",#N/A,FALSE,"49)～52)";"49)～52)一覧表",#N/A,FALSE,"49)～52)"}</definedName>
    <definedName name="SADF" localSheetId="6" hidden="1">{"49)～52)代価表",#N/A,FALSE,"49)～52)";"49)～52)一覧表",#N/A,FALSE,"49)～52)"}</definedName>
    <definedName name="SADF" hidden="1">{"49)～52)代価表",#N/A,FALSE,"49)～52)";"49)～52)一覧表",#N/A,FALSE,"49)～52)"}</definedName>
    <definedName name="SAEF" localSheetId="20" hidden="1">{"47)48)一覧表",#N/A,FALSE,"47)､48)";"47)48)代価表",#N/A,FALSE,"47)､48)"}</definedName>
    <definedName name="SAEF" localSheetId="13" hidden="1">{"47)48)一覧表",#N/A,FALSE,"47)､48)";"47)48)代価表",#N/A,FALSE,"47)､48)"}</definedName>
    <definedName name="SAEF" localSheetId="21" hidden="1">{"47)48)一覧表",#N/A,FALSE,"47)､48)";"47)48)代価表",#N/A,FALSE,"47)､48)"}</definedName>
    <definedName name="SAEF" localSheetId="6" hidden="1">{"47)48)一覧表",#N/A,FALSE,"47)､48)";"47)48)代価表",#N/A,FALSE,"47)､48)"}</definedName>
    <definedName name="SAEF" hidden="1">{"47)48)一覧表",#N/A,FALSE,"47)､48)";"47)48)代価表",#N/A,FALSE,"47)､48)"}</definedName>
    <definedName name="SAEY" localSheetId="20" hidden="1">{"53)一覧表",#N/A,FALSE,"53)";"53)代価表",#N/A,FALSE,"53)"}</definedName>
    <definedName name="SAEY" localSheetId="13" hidden="1">{"53)一覧表",#N/A,FALSE,"53)";"53)代価表",#N/A,FALSE,"53)"}</definedName>
    <definedName name="SAEY" localSheetId="21" hidden="1">{"53)一覧表",#N/A,FALSE,"53)";"53)代価表",#N/A,FALSE,"53)"}</definedName>
    <definedName name="SAEY" localSheetId="6" hidden="1">{"53)一覧表",#N/A,FALSE,"53)";"53)代価表",#N/A,FALSE,"53)"}</definedName>
    <definedName name="SAEY" hidden="1">{"53)一覧表",#N/A,FALSE,"53)";"53)代価表",#N/A,FALSE,"53)"}</definedName>
    <definedName name="SAFA">[65]内訳書２!$K$608</definedName>
    <definedName name="SAGYOIN" localSheetId="20">#REF!</definedName>
    <definedName name="SAGYOIN">#REF!</definedName>
    <definedName name="sai">#REF!</definedName>
    <definedName name="Sai_kingaku" localSheetId="20">#REF!</definedName>
    <definedName name="Sai_kingaku" localSheetId="21">#REF!</definedName>
    <definedName name="Sai_kingaku" localSheetId="6">#REF!</definedName>
    <definedName name="Sai_kingaku">#REF!</definedName>
    <definedName name="saimoku" localSheetId="21">#REF!</definedName>
    <definedName name="saimoku" localSheetId="6">#REF!</definedName>
    <definedName name="saimoku">#REF!</definedName>
    <definedName name="SAIZU" localSheetId="6">#N/A</definedName>
    <definedName name="SAIZU">[0]!SAIZU</definedName>
    <definedName name="ｓａｎ" localSheetId="20">#REF!</definedName>
    <definedName name="ｓａｎ" localSheetId="21">#REF!</definedName>
    <definedName name="ｓａｎ" localSheetId="6">#REF!</definedName>
    <definedName name="ｓａｎ">#REF!</definedName>
    <definedName name="SB" localSheetId="20">#REF!</definedName>
    <definedName name="SB">#REF!</definedName>
    <definedName name="SCV" localSheetId="20">#REF!</definedName>
    <definedName name="SCV">#REF!</definedName>
    <definedName name="sd" localSheetId="20">#REF!</definedName>
    <definedName name="sd" localSheetId="21">#REF!</definedName>
    <definedName name="sd" localSheetId="6">#REF!</definedName>
    <definedName name="sd">#REF!</definedName>
    <definedName name="ｓｄｆ" localSheetId="20" hidden="1">{#N/A,#N/A,FALSE,"Sheet1"}</definedName>
    <definedName name="SDF" localSheetId="13" hidden="1">{"49)～52)代価表",#N/A,FALSE,"49)～52)";"49)～52)一覧表",#N/A,FALSE,"49)～52)"}</definedName>
    <definedName name="SDF" localSheetId="21" hidden="1">{"49)～52)代価表",#N/A,FALSE,"49)～52)";"49)～52)一覧表",#N/A,FALSE,"49)～52)"}</definedName>
    <definedName name="SDF" localSheetId="6" hidden="1">{"49)～52)代価表",#N/A,FALSE,"49)～52)";"49)～52)一覧表",#N/A,FALSE,"49)～52)"}</definedName>
    <definedName name="SDF" hidden="1">{"49)～52)代価表",#N/A,FALSE,"49)～52)";"49)～52)一覧表",#N/A,FALSE,"49)～52)"}</definedName>
    <definedName name="SDFA">[65]代価表!$K$171</definedName>
    <definedName name="ｓｄｆほあいすｄｐぐあｓぽいｄｓｓ">#REF!</definedName>
    <definedName name="SDGAW">[65]代価表!$K$38</definedName>
    <definedName name="SDX">#REF!</definedName>
    <definedName name="SDZ">[65]代価表!$K$342</definedName>
    <definedName name="SE" localSheetId="20">#REF!</definedName>
    <definedName name="SE" localSheetId="21">#REF!</definedName>
    <definedName name="se" localSheetId="6">[128]共通86白!$DG$8:$DS$33</definedName>
    <definedName name="se">#REF!</definedName>
    <definedName name="SE5Y" localSheetId="20" hidden="1">{"47)48)一覧表",#N/A,FALSE,"47)､48)";"47)48)代価表",#N/A,FALSE,"47)､48)"}</definedName>
    <definedName name="SE5Y" localSheetId="13" hidden="1">{"47)48)一覧表",#N/A,FALSE,"47)､48)";"47)48)代価表",#N/A,FALSE,"47)､48)"}</definedName>
    <definedName name="SE5Y" localSheetId="21" hidden="1">{"47)48)一覧表",#N/A,FALSE,"47)､48)";"47)48)代価表",#N/A,FALSE,"47)､48)"}</definedName>
    <definedName name="SE5Y" localSheetId="6" hidden="1">{"47)48)一覧表",#N/A,FALSE,"47)､48)";"47)48)代価表",#N/A,FALSE,"47)､48)"}</definedName>
    <definedName name="SE5Y" hidden="1">{"47)48)一覧表",#N/A,FALSE,"47)､48)";"47)48)代価表",#N/A,FALSE,"47)､48)"}</definedName>
    <definedName name="SEC">#REF!</definedName>
    <definedName name="sed" localSheetId="20" hidden="1">{#N/A,#N/A,FALSE,"Sheet16";#N/A,#N/A,FALSE,"Sheet16"}</definedName>
    <definedName name="sed" hidden="1">{#N/A,#N/A,FALSE,"Sheet16";#N/A,#N/A,FALSE,"Sheet16"}</definedName>
    <definedName name="see" localSheetId="21">[156]共通86白!$DG$8:$DS$33</definedName>
    <definedName name="see" localSheetId="6">[157]共通86白!$DG$8:$DS$33</definedName>
    <definedName name="see">#REF!</definedName>
    <definedName name="SEIGYO" localSheetId="20">#REF!</definedName>
    <definedName name="SEIGYO" localSheetId="21">#REF!</definedName>
    <definedName name="SEIGYO" localSheetId="6">#REF!</definedName>
    <definedName name="SEIGYO">#REF!</definedName>
    <definedName name="Seiso" localSheetId="6">[67]!Seiso</definedName>
    <definedName name="Seiso">#REF!</definedName>
    <definedName name="seitanka" localSheetId="14">#REF!</definedName>
    <definedName name="seitanka">#REF!</definedName>
    <definedName name="SER" localSheetId="20" hidden="1">{"54)～56)一覧表",#N/A,FALSE,"54)～56)";"５４）～56)代価表",#N/A,FALSE,"54)～56)"}</definedName>
    <definedName name="SER" localSheetId="13" hidden="1">{"54)～56)一覧表",#N/A,FALSE,"54)～56)";"５４）～56)代価表",#N/A,FALSE,"54)～56)"}</definedName>
    <definedName name="SER" localSheetId="21" hidden="1">{"54)～56)一覧表",#N/A,FALSE,"54)～56)";"５４）～56)代価表",#N/A,FALSE,"54)～56)"}</definedName>
    <definedName name="SER" localSheetId="6" hidden="1">{"54)～56)一覧表",#N/A,FALSE,"54)～56)";"５４）～56)代価表",#N/A,FALSE,"54)～56)"}</definedName>
    <definedName name="SER" hidden="1">{"54)～56)一覧表",#N/A,FALSE,"54)～56)";"５４）～56)代価表",#N/A,FALSE,"54)～56)"}</definedName>
    <definedName name="SERY" localSheetId="20" hidden="1">{"1)～27)一覧表",#N/A,FALSE,"1)～27)";"1)～27)代価表",#N/A,FALSE,"1)～27)"}</definedName>
    <definedName name="SERY" localSheetId="13" hidden="1">{"1)～27)一覧表",#N/A,FALSE,"1)～27)";"1)～27)代価表",#N/A,FALSE,"1)～27)"}</definedName>
    <definedName name="SERY" localSheetId="21" hidden="1">{"1)～27)一覧表",#N/A,FALSE,"1)～27)";"1)～27)代価表",#N/A,FALSE,"1)～27)"}</definedName>
    <definedName name="SERY" localSheetId="6" hidden="1">{"1)～27)一覧表",#N/A,FALSE,"1)～27)";"1)～27)代価表",#N/A,FALSE,"1)～27)"}</definedName>
    <definedName name="SERY" hidden="1">{"1)～27)一覧表",#N/A,FALSE,"1)～27)";"1)～27)代価表",#N/A,FALSE,"1)～27)"}</definedName>
    <definedName name="SERYY" localSheetId="20" hidden="1">{"49)～52)代価表",#N/A,FALSE,"49)～52)";"49)～52)一覧表",#N/A,FALSE,"49)～52)"}</definedName>
    <definedName name="SERYY" localSheetId="13" hidden="1">{"49)～52)代価表",#N/A,FALSE,"49)～52)";"49)～52)一覧表",#N/A,FALSE,"49)～52)"}</definedName>
    <definedName name="SERYY" localSheetId="21" hidden="1">{"49)～52)代価表",#N/A,FALSE,"49)～52)";"49)～52)一覧表",#N/A,FALSE,"49)～52)"}</definedName>
    <definedName name="SERYY" localSheetId="6" hidden="1">{"49)～52)代価表",#N/A,FALSE,"49)～52)";"49)～52)一覧表",#N/A,FALSE,"49)～52)"}</definedName>
    <definedName name="SERYY" hidden="1">{"49)～52)代価表",#N/A,FALSE,"49)～52)";"49)～52)一覧表",#N/A,FALSE,"49)～52)"}</definedName>
    <definedName name="SET">#REF!</definedName>
    <definedName name="SetColor" localSheetId="6">'表紙(参考)'!SetColor</definedName>
    <definedName name="SetColor">[0]!SetColor</definedName>
    <definedName name="SETTI" localSheetId="20">#REF!</definedName>
    <definedName name="SETTI">#REF!</definedName>
    <definedName name="SETUBI07">#REF!</definedName>
    <definedName name="SETUBI08">#REF!</definedName>
    <definedName name="SETUBI10">#REF!</definedName>
    <definedName name="SETUBI12">#REF!</definedName>
    <definedName name="SETUBI13">#REF!</definedName>
    <definedName name="SETUZOKU" localSheetId="20">#REF!</definedName>
    <definedName name="SETUZOKU" localSheetId="21">#REF!</definedName>
    <definedName name="SETUZOKU" localSheetId="6">#REF!</definedName>
    <definedName name="SETUZOKU">#REF!</definedName>
    <definedName name="sewa" localSheetId="20">#REF!</definedName>
    <definedName name="sewa">#REF!</definedName>
    <definedName name="SF">#N/A</definedName>
    <definedName name="SFGG" localSheetId="20" hidden="1">{"49)～52)代価表",#N/A,FALSE,"49)～52)";"49)～52)一覧表",#N/A,FALSE,"49)～52)"}</definedName>
    <definedName name="SFGG" localSheetId="13" hidden="1">{"49)～52)代価表",#N/A,FALSE,"49)～52)";"49)～52)一覧表",#N/A,FALSE,"49)～52)"}</definedName>
    <definedName name="SFGG" localSheetId="21" hidden="1">{"49)～52)代価表",#N/A,FALSE,"49)～52)";"49)～52)一覧表",#N/A,FALSE,"49)～52)"}</definedName>
    <definedName name="SFGG" localSheetId="6" hidden="1">{"49)～52)代価表",#N/A,FALSE,"49)～52)";"49)～52)一覧表",#N/A,FALSE,"49)～52)"}</definedName>
    <definedName name="SFGG" hidden="1">{"49)～52)代価表",#N/A,FALSE,"49)～52)";"49)～52)一覧表",#N/A,FALSE,"49)～52)"}</definedName>
    <definedName name="SGB">#REF!</definedName>
    <definedName name="SGH" localSheetId="20" hidden="1">{"53)一覧表",#N/A,FALSE,"53)";"53)代価表",#N/A,FALSE,"53)"}</definedName>
    <definedName name="SGH" localSheetId="13" hidden="1">{"53)一覧表",#N/A,FALSE,"53)";"53)代価表",#N/A,FALSE,"53)"}</definedName>
    <definedName name="SGH" localSheetId="21" hidden="1">{"53)一覧表",#N/A,FALSE,"53)";"53)代価表",#N/A,FALSE,"53)"}</definedName>
    <definedName name="SGH" localSheetId="6" hidden="1">{"53)一覧表",#N/A,FALSE,"53)";"53)代価表",#N/A,FALSE,"53)"}</definedName>
    <definedName name="SGH" hidden="1">{"53)一覧表",#N/A,FALSE,"53)";"53)代価表",#N/A,FALSE,"53)"}</definedName>
    <definedName name="SGHY" localSheetId="20" hidden="1">{"1)～27)一覧表",#N/A,FALSE,"1)～27)";"1)～27)代価表",#N/A,FALSE,"1)～27)"}</definedName>
    <definedName name="SGHY" localSheetId="13" hidden="1">{"1)～27)一覧表",#N/A,FALSE,"1)～27)";"1)～27)代価表",#N/A,FALSE,"1)～27)"}</definedName>
    <definedName name="SGHY" localSheetId="21" hidden="1">{"1)～27)一覧表",#N/A,FALSE,"1)～27)";"1)～27)代価表",#N/A,FALSE,"1)～27)"}</definedName>
    <definedName name="SGHY" localSheetId="6" hidden="1">{"1)～27)一覧表",#N/A,FALSE,"1)～27)";"1)～27)代価表",#N/A,FALSE,"1)～27)"}</definedName>
    <definedName name="SGHY" hidden="1">{"1)～27)一覧表",#N/A,FALSE,"1)～27)";"1)～27)代価表",#N/A,FALSE,"1)～27)"}</definedName>
    <definedName name="SGK">#REF!</definedName>
    <definedName name="sgrni">#REF!</definedName>
    <definedName name="ＳＧＳＨＲＤＨＪＹＴＦＪＹＧ">#REF!</definedName>
    <definedName name="SGWE">[65]内訳書２!$K$152</definedName>
    <definedName name="SH" localSheetId="20">#REF!</definedName>
    <definedName name="SH">#REF!</definedName>
    <definedName name="SHFから温度差">#REF!</definedName>
    <definedName name="Shiken" localSheetId="6">[67]!Shiken</definedName>
    <definedName name="Shiken">#REF!</definedName>
    <definedName name="Shizai" localSheetId="6">#REF!</definedName>
    <definedName name="SHIZAI">[158]AM961101!$A$1:$E$500</definedName>
    <definedName name="ＳＨＳＨＪＹつ">#REF!</definedName>
    <definedName name="ＳＨＳＨＲＴＤＪＹＴＦＪ">#REF!</definedName>
    <definedName name="sibuya" localSheetId="20" hidden="1">{#N/A,#N/A,FALSE,"Sheet16";#N/A,#N/A,FALSE,"Sheet16"}</definedName>
    <definedName name="sibuya" localSheetId="13" hidden="1">{#N/A,#N/A,FALSE,"Sheet16";#N/A,#N/A,FALSE,"Sheet16"}</definedName>
    <definedName name="sibuya" localSheetId="21" hidden="1">{#N/A,#N/A,FALSE,"Sheet16";#N/A,#N/A,FALSE,"Sheet16"}</definedName>
    <definedName name="sibuya" localSheetId="6" hidden="1">{#N/A,#N/A,FALSE,"Sheet16";#N/A,#N/A,FALSE,"Sheet16"}</definedName>
    <definedName name="sibuya" hidden="1">{#N/A,#N/A,FALSE,"Sheet16";#N/A,#N/A,FALSE,"Sheet16"}</definedName>
    <definedName name="SIKEN" localSheetId="20">#REF!</definedName>
    <definedName name="SIKEN">#REF!</definedName>
    <definedName name="SIKITI" localSheetId="20">#REF!</definedName>
    <definedName name="SIKITI">#REF!</definedName>
    <definedName name="SIMA">#REF!</definedName>
    <definedName name="simodo" localSheetId="20" hidden="1">{#N/A,#N/A,FALSE,"Sheet16";#N/A,#N/A,FALSE,"Sheet16"}</definedName>
    <definedName name="simodo" hidden="1">{#N/A,#N/A,FALSE,"Sheet16";#N/A,#N/A,FALSE,"Sheet16"}</definedName>
    <definedName name="siteinasi" localSheetId="6" hidden="1">'[159]細目内訳パ－ト２'!$A$1:$A$496</definedName>
    <definedName name="siteinasi" hidden="1">'[159]細目内訳パ－ト２'!$A$1:$A$496</definedName>
    <definedName name="SIZAI" localSheetId="21">#REF!</definedName>
    <definedName name="sizai" localSheetId="6">#REF!</definedName>
    <definedName name="sizai">#REF!</definedName>
    <definedName name="SIZE_B4" localSheetId="20">#REF!</definedName>
    <definedName name="SIZE_B4" localSheetId="21">[124]機具類!#REF!</definedName>
    <definedName name="SIZE_B4" localSheetId="6">[125]機具類!#REF!</definedName>
    <definedName name="SIZE_B4">#REF!</definedName>
    <definedName name="SIZE_B5" localSheetId="20">#REF!</definedName>
    <definedName name="SIZE_B5" localSheetId="21">[124]機具類!#REF!</definedName>
    <definedName name="SIZE_B5" localSheetId="6">[125]機具類!#REF!</definedName>
    <definedName name="SIZE_B5">#REF!</definedName>
    <definedName name="SIZE_MENU" localSheetId="20">#REF!</definedName>
    <definedName name="SIZE_MENU" localSheetId="21">[124]機具類!#REF!</definedName>
    <definedName name="SIZE_MENU" localSheetId="6">[125]機具類!#REF!</definedName>
    <definedName name="SIZE_MENU">#REF!</definedName>
    <definedName name="SJ">#N/A</definedName>
    <definedName name="SK" localSheetId="20">#REF!</definedName>
    <definedName name="ＳＫ" localSheetId="21">#REF!</definedName>
    <definedName name="SK" localSheetId="6">#REF!</definedName>
    <definedName name="SK">#REF!</definedName>
    <definedName name="SKIP">#REF!</definedName>
    <definedName name="SONO1" localSheetId="20">#REF!</definedName>
    <definedName name="SONO1" localSheetId="21">#REF!</definedName>
    <definedName name="SONO1" localSheetId="6">#REF!</definedName>
    <definedName name="SONO1">#REF!</definedName>
    <definedName name="SONO2" localSheetId="20">[160]細目!#REF!</definedName>
    <definedName name="SONO2" localSheetId="21">#REF!</definedName>
    <definedName name="SONO2" localSheetId="6">[161]細目!#REF!</definedName>
    <definedName name="SONO2">#REF!</definedName>
    <definedName name="SONO22">#REF!</definedName>
    <definedName name="SONO3" localSheetId="20">#REF!</definedName>
    <definedName name="SONO3" localSheetId="21">#REF!</definedName>
    <definedName name="SONO3" localSheetId="6">#REF!</definedName>
    <definedName name="SONO3">#REF!</definedName>
    <definedName name="SONO6" localSheetId="20">#REF!</definedName>
    <definedName name="SONO6" localSheetId="21">#REF!</definedName>
    <definedName name="SONO6" localSheetId="6">#REF!</definedName>
    <definedName name="SONO6">#REF!</definedName>
    <definedName name="Sonota" localSheetId="6">[67]!Sonota</definedName>
    <definedName name="Sonota">#REF!</definedName>
    <definedName name="ＳＯＰ鉄部" localSheetId="20">#REF!,#REF!</definedName>
    <definedName name="ＳＯＰ鉄部">#REF!,#REF!</definedName>
    <definedName name="SORT1" localSheetId="6">#REF!</definedName>
    <definedName name="SORT1">#REF!</definedName>
    <definedName name="SORT1_SUB" localSheetId="6">#REF!</definedName>
    <definedName name="SORT1_SUB">#REF!</definedName>
    <definedName name="SORT2" localSheetId="6">#REF!</definedName>
    <definedName name="SORT2">#REF!</definedName>
    <definedName name="SORT2_SUB">#REF!</definedName>
    <definedName name="SOT">#REF!</definedName>
    <definedName name="SOTE">#REF!</definedName>
    <definedName name="SOU" localSheetId="20">#REF!</definedName>
    <definedName name="SOU">#REF!</definedName>
    <definedName name="SOUKO" localSheetId="20">#REF!</definedName>
    <definedName name="SOUKO">#REF!</definedName>
    <definedName name="sout11">#REF!</definedName>
    <definedName name="sout22">#REF!</definedName>
    <definedName name="SOUTI">#REF!</definedName>
    <definedName name="SOUTI2">#REF!</definedName>
    <definedName name="SOUTI3">#REF!</definedName>
    <definedName name="sp" localSheetId="20">'[162]ssﾀﾞｸﾄ拾い(1)'!$A$20:$AB$65</definedName>
    <definedName name="sp" localSheetId="21">'[163]ssﾀﾞｸﾄ拾い(1)'!$A$20:$AB$65</definedName>
    <definedName name="ＳＰ">#REF!</definedName>
    <definedName name="SPIN1_Select">[0]!SPIN1_Select</definedName>
    <definedName name="spin10">[0]!spin10</definedName>
    <definedName name="SPIN10_Select">[0]!SPIN10_Select</definedName>
    <definedName name="SPIN100">[0]!SPIN100</definedName>
    <definedName name="SPIN2_Select">[0]!SPIN2_Select</definedName>
    <definedName name="SPIN3_Select">[0]!SPIN3_Select</definedName>
    <definedName name="SPIN4_Select">[0]!SPIN4_Select</definedName>
    <definedName name="spin5">[0]!spin5</definedName>
    <definedName name="SPIN5_Select">[0]!SPIN5_Select</definedName>
    <definedName name="SPIN6">[0]!SPIN6</definedName>
    <definedName name="SPIN6_Select">[0]!SPIN6_Select</definedName>
    <definedName name="SPIN7_Select">[0]!SPIN7_Select</definedName>
    <definedName name="SPIN8_Select">[0]!SPIN8_Select</definedName>
    <definedName name="SPIN9_Select">[0]!SPIN9_Select</definedName>
    <definedName name="SQUQ" localSheetId="21">[16]種目!#REF!</definedName>
    <definedName name="SQUQ" localSheetId="6">[16]種目!#REF!</definedName>
    <definedName name="SQUQ">#REF!</definedName>
    <definedName name="SR5Y" localSheetId="20" hidden="1">{"44)～46)一覧表印刷",#N/A,FALSE,"44)～46)";"44)～46)代価表印刷",#N/A,FALSE,"44)～46)"}</definedName>
    <definedName name="SR5Y" localSheetId="13" hidden="1">{"44)～46)一覧表印刷",#N/A,FALSE,"44)～46)";"44)～46)代価表印刷",#N/A,FALSE,"44)～46)"}</definedName>
    <definedName name="SR5Y" localSheetId="21" hidden="1">{"44)～46)一覧表印刷",#N/A,FALSE,"44)～46)";"44)～46)代価表印刷",#N/A,FALSE,"44)～46)"}</definedName>
    <definedName name="SR5Y" localSheetId="6" hidden="1">{"44)～46)一覧表印刷",#N/A,FALSE,"44)～46)";"44)～46)代価表印刷",#N/A,FALSE,"44)～46)"}</definedName>
    <definedName name="SR5Y" hidden="1">{"44)～46)一覧表印刷",#N/A,FALSE,"44)～46)";"44)～46)代価表印刷",#N/A,FALSE,"44)～46)"}</definedName>
    <definedName name="SRT" localSheetId="20" hidden="1">{"53)一覧表",#N/A,FALSE,"53)";"53)代価表",#N/A,FALSE,"53)"}</definedName>
    <definedName name="SRT" localSheetId="13" hidden="1">{"53)一覧表",#N/A,FALSE,"53)";"53)代価表",#N/A,FALSE,"53)"}</definedName>
    <definedName name="SRT" localSheetId="21" hidden="1">{"53)一覧表",#N/A,FALSE,"53)";"53)代価表",#N/A,FALSE,"53)"}</definedName>
    <definedName name="SRT" localSheetId="6" hidden="1">{"53)一覧表",#N/A,FALSE,"53)";"53)代価表",#N/A,FALSE,"53)"}</definedName>
    <definedName name="SRT" hidden="1">{"53)一覧表",#N/A,FALSE,"53)";"53)代価表",#N/A,FALSE,"53)"}</definedName>
    <definedName name="ｓｓ" localSheetId="20">[23]共通費算出表!$J$22</definedName>
    <definedName name="ss">[91]特定工事!#REF!</definedName>
    <definedName name="sss" localSheetId="20">[164]細目!#REF!</definedName>
    <definedName name="SSS" localSheetId="13" hidden="1">{"54)～56)一覧表",#N/A,FALSE,"54)～56)";"５４）～56)代価表",#N/A,FALSE,"54)～56)"}</definedName>
    <definedName name="SSS" localSheetId="21" hidden="1">{"54)～56)一覧表",#N/A,FALSE,"54)～56)";"５４）～56)代価表",#N/A,FALSE,"54)～56)"}</definedName>
    <definedName name="sss" localSheetId="14">[164]細目!#REF!</definedName>
    <definedName name="sss" localSheetId="6">#N/A</definedName>
    <definedName name="SSS" hidden="1">{"54)～56)一覧表",#N/A,FALSE,"54)～56)";"５４）～56)代価表",#N/A,FALSE,"54)～56)"}</definedName>
    <definedName name="ｓｓｓｓ" localSheetId="20">[165]大項目!$B$1:$N$80</definedName>
    <definedName name="ssss" localSheetId="21">[91]足場単価!#REF!</definedName>
    <definedName name="ｓｓｓｓ" localSheetId="6">[165]大項目!$B$1:$N$80</definedName>
    <definedName name="ｓｓｓｓ">#REF!</definedName>
    <definedName name="SSSSS" localSheetId="20">#REF!</definedName>
    <definedName name="SSSSS" localSheetId="21">#REF!</definedName>
    <definedName name="SSSSS" localSheetId="6">#REF!</definedName>
    <definedName name="SSSSS">#REF!</definedName>
    <definedName name="ssssss">[9]!ssssss</definedName>
    <definedName name="SSSSSSSSSS" localSheetId="20" hidden="1">{"47)48)一覧表",#N/A,FALSE,"47)､48)";"47)48)代価表",#N/A,FALSE,"47)､48)"}</definedName>
    <definedName name="SSSSSSSSSS" localSheetId="13" hidden="1">{"47)48)一覧表",#N/A,FALSE,"47)､48)";"47)48)代価表",#N/A,FALSE,"47)､48)"}</definedName>
    <definedName name="SSSSSSSSSS" localSheetId="21" hidden="1">{"47)48)一覧表",#N/A,FALSE,"47)､48)";"47)48)代価表",#N/A,FALSE,"47)､48)"}</definedName>
    <definedName name="SSSSSSSSSS" localSheetId="6" hidden="1">{"47)48)一覧表",#N/A,FALSE,"47)､48)";"47)48)代価表",#N/A,FALSE,"47)､48)"}</definedName>
    <definedName name="SSSSSSSSSS" hidden="1">{"47)48)一覧表",#N/A,FALSE,"47)､48)";"47)48)代価表",#N/A,FALSE,"47)､48)"}</definedName>
    <definedName name="ST" localSheetId="20">#REF!</definedName>
    <definedName name="ST" localSheetId="21">#REF!</definedName>
    <definedName name="ST" localSheetId="6">#REF!</definedName>
    <definedName name="ST">#REF!</definedName>
    <definedName name="ST_1" localSheetId="21">#REF!</definedName>
    <definedName name="ST_1" localSheetId="14">#REF!</definedName>
    <definedName name="ST_1">#REF!</definedName>
    <definedName name="STH" localSheetId="20" hidden="1">{"49)～52)代価表",#N/A,FALSE,"49)～52)";"49)～52)一覧表",#N/A,FALSE,"49)～52)"}</definedName>
    <definedName name="STH" localSheetId="13" hidden="1">{"49)～52)代価表",#N/A,FALSE,"49)～52)";"49)～52)一覧表",#N/A,FALSE,"49)～52)"}</definedName>
    <definedName name="STH" localSheetId="21" hidden="1">{"49)～52)代価表",#N/A,FALSE,"49)～52)";"49)～52)一覧表",#N/A,FALSE,"49)～52)"}</definedName>
    <definedName name="STH" localSheetId="6" hidden="1">{"49)～52)代価表",#N/A,FALSE,"49)～52)";"49)～52)一覧表",#N/A,FALSE,"49)～52)"}</definedName>
    <definedName name="STH" hidden="1">{"49)～52)代価表",#N/A,FALSE,"49)～52)";"49)～52)一覧表",#N/A,FALSE,"49)～52)"}</definedName>
    <definedName name="STPAGE">[87]A38!#REF!</definedName>
    <definedName name="STUBI11">#REF!</definedName>
    <definedName name="STY" localSheetId="20" hidden="1">{"49)～52)代価表",#N/A,FALSE,"49)～52)";"49)～52)一覧表",#N/A,FALSE,"49)～52)"}</definedName>
    <definedName name="STY" localSheetId="13" hidden="1">{"49)～52)代価表",#N/A,FALSE,"49)～52)";"49)～52)一覧表",#N/A,FALSE,"49)～52)"}</definedName>
    <definedName name="STY" localSheetId="21" hidden="1">{"49)～52)代価表",#N/A,FALSE,"49)～52)";"49)～52)一覧表",#N/A,FALSE,"49)～52)"}</definedName>
    <definedName name="STY" localSheetId="6" hidden="1">{"49)～52)代価表",#N/A,FALSE,"49)～52)";"49)～52)一覧表",#N/A,FALSE,"49)～52)"}</definedName>
    <definedName name="STY" hidden="1">{"49)～52)代価表",#N/A,FALSE,"49)～52)";"49)～52)一覧表",#N/A,FALSE,"49)～52)"}</definedName>
    <definedName name="sua">#REF!</definedName>
    <definedName name="SUB">[30]様式２号!#REF!</definedName>
    <definedName name="SUB_F1" localSheetId="6">#REF!</definedName>
    <definedName name="SUB_F1">#REF!</definedName>
    <definedName name="SUB_F10" localSheetId="6">#REF!</definedName>
    <definedName name="SUB_F10">#REF!</definedName>
    <definedName name="SUB_F20">#REF!</definedName>
    <definedName name="SUB_F6">#REF!</definedName>
    <definedName name="SUB_G1">#REF!</definedName>
    <definedName name="SUB_G6">#REF!</definedName>
    <definedName name="SUB_M1">#REF!</definedName>
    <definedName name="SUB_M2">#REF!</definedName>
    <definedName name="SUB_O1">#REF!</definedName>
    <definedName name="SUB_O2">#REF!</definedName>
    <definedName name="SUB_P1">#REF!</definedName>
    <definedName name="SUB_P2">#REF!</definedName>
    <definedName name="SUB_T1">#REF!</definedName>
    <definedName name="SUB_T2">#REF!</definedName>
    <definedName name="SUB0">#N/A</definedName>
    <definedName name="SUBC">#REF!</definedName>
    <definedName name="SUBC2">#REF!</definedName>
    <definedName name="sue" localSheetId="6">[109]据付費!$A$35:$D$1997</definedName>
    <definedName name="sue">#REF!</definedName>
    <definedName name="SUM">#REF!</definedName>
    <definedName name="SUMExtraCredit">#REF!</definedName>
    <definedName name="SUMIF">#REF!</definedName>
    <definedName name="SUMIFExtraCredit">#REF!</definedName>
    <definedName name="susはつり補修屋内一般">[74]SUS!$B$116:$T$119</definedName>
    <definedName name="susはつり補修機械室・便所">[74]SUS!$B$122:$T$125</definedName>
    <definedName name="sus屋外配管">[74]SUS!$B$18:$T$21</definedName>
    <definedName name="sus屋内一般配管">[74]SUS!$B$6:$T$9</definedName>
    <definedName name="sus機械室・便所配管">[74]SUS!$B$12:$T$15</definedName>
    <definedName name="sus継手屋外配管">[74]SUS!$B$41:$T$44</definedName>
    <definedName name="sus継手屋内一般">[74]SUS!$B$29:$T$32</definedName>
    <definedName name="sus継手機械室・便所">[74]SUS!$B$35:$T$38</definedName>
    <definedName name="sus継手地中">[74]SUS!$B$47:$T$49</definedName>
    <definedName name="sus支持金物屋外">[74]SUS!$B$87:$T$90</definedName>
    <definedName name="sus支持金物屋内一般">[74]SUS!$B$75:$T$78</definedName>
    <definedName name="sus支持金物機械室・便所">[74]SUS!$B$81:$T$84</definedName>
    <definedName name="sus接合材屋外">[74]SUS!$B$64:$T$67</definedName>
    <definedName name="sus接合材屋内一般">[74]SUS!$B$52:$T$55</definedName>
    <definedName name="sus接合材機械室・便所">[74]SUS!$B$58:$T$61</definedName>
    <definedName name="sus接合材地中">[74]SUS!$B$70:$T$72</definedName>
    <definedName name="sus地中配管">[74]SUS!$B$24:$T$26</definedName>
    <definedName name="sus配管工屋外">[74]SUS!$B$105:$T$108</definedName>
    <definedName name="sus配管工屋内一般">[74]SUS!$B$93:$T$96</definedName>
    <definedName name="sus配管工機械室・便所">[74]SUS!$B$99:$T$102</definedName>
    <definedName name="sus配管工地中">[74]SUS!$B$111:$T$113</definedName>
    <definedName name="sus列">[74]SUS!$B$4:$T$5</definedName>
    <definedName name="SUU">#REF!</definedName>
    <definedName name="SUZE_B5" localSheetId="20">#REF!</definedName>
    <definedName name="SUZE_B5" localSheetId="21">#REF!</definedName>
    <definedName name="SUZE_B5" localSheetId="6">#REF!</definedName>
    <definedName name="SUZE_B5">#REF!</definedName>
    <definedName name="SY" localSheetId="20">#REF!</definedName>
    <definedName name="SY">#REF!</definedName>
    <definedName name="SYO" localSheetId="20">#REF!</definedName>
    <definedName name="SYO">#REF!</definedName>
    <definedName name="SYO_1">[166]!SYO_1</definedName>
    <definedName name="SYO_2">[166]!SYO_2</definedName>
    <definedName name="SYO_3">[166]!SYO_3</definedName>
    <definedName name="syumoku" localSheetId="20" hidden="1">{#N/A,#N/A,FALSE,"Sheet16";#N/A,#N/A,FALSE,"Sheet16"}</definedName>
    <definedName name="syumoku" localSheetId="13" hidden="1">{#N/A,#N/A,FALSE,"Sheet16";#N/A,#N/A,FALSE,"Sheet16"}</definedName>
    <definedName name="syumoku" localSheetId="21" hidden="1">{#N/A,#N/A,FALSE,"Sheet16";#N/A,#N/A,FALSE,"Sheet16"}</definedName>
    <definedName name="syumoku" localSheetId="6" hidden="1">{#N/A,#N/A,FALSE,"Sheet16";#N/A,#N/A,FALSE,"Sheet16"}</definedName>
    <definedName name="syumoku" hidden="1">{#N/A,#N/A,FALSE,"Sheet16";#N/A,#N/A,FALSE,"Sheet16"}</definedName>
    <definedName name="SYUMOKU1">#REF!</definedName>
    <definedName name="SYUMOKU2">#REF!</definedName>
    <definedName name="SYUMOKU3">#REF!</definedName>
    <definedName name="SYUMOKU4">#REF!</definedName>
    <definedName name="SYUMOKU5">#REF!</definedName>
    <definedName name="syuzai" localSheetId="21">[4]主要材料H13!$A$4:$E$3116</definedName>
    <definedName name="syuzai" localSheetId="6">[118]主要資材H21.3!$A$3:$E$1260</definedName>
    <definedName name="syuzai">#REF!</definedName>
    <definedName name="SZG">[65]内訳書２!$K$570</definedName>
    <definedName name="ｓぴん６">[0]!ｓぴん６</definedName>
    <definedName name="ｔ" localSheetId="20">#REF!</definedName>
    <definedName name="ｔ" localSheetId="21">#REF!</definedName>
    <definedName name="T" localSheetId="14">#REF!</definedName>
    <definedName name="T" localSheetId="6">#REF!</definedName>
    <definedName name="T">#REF!</definedName>
    <definedName name="T_1" localSheetId="20">[154]細目別内訳!#REF!</definedName>
    <definedName name="T_1" localSheetId="14">[154]細目別内訳!#REF!</definedName>
    <definedName name="T_1" localSheetId="6">[155]細目別内訳!#REF!</definedName>
    <definedName name="T_1">[154]細目別内訳!#REF!</definedName>
    <definedName name="T_2" localSheetId="20">[154]細目別内訳!#REF!</definedName>
    <definedName name="T_2" localSheetId="14">[154]細目別内訳!#REF!</definedName>
    <definedName name="T_2" localSheetId="6">[155]細目別内訳!#REF!</definedName>
    <definedName name="T_2">[154]細目別内訳!#REF!</definedName>
    <definedName name="T2_" localSheetId="6">#REF!</definedName>
    <definedName name="T2_">#REF!</definedName>
    <definedName name="TA" localSheetId="6">#REF!</definedName>
    <definedName name="TA">#REF!</definedName>
    <definedName name="table1" localSheetId="20">#REF!</definedName>
    <definedName name="table1">#REF!</definedName>
    <definedName name="table2" localSheetId="20">#REF!</definedName>
    <definedName name="table2">#REF!</definedName>
    <definedName name="taitoru">#REF!</definedName>
    <definedName name="tanka" localSheetId="21">[2]見積仕様書!$C$5:$I$2471</definedName>
    <definedName name="tanka" localSheetId="14">#REF!</definedName>
    <definedName name="tanka">#REF!</definedName>
    <definedName name="TANKA01">#REF!</definedName>
    <definedName name="TANKA1">#REF!</definedName>
    <definedName name="TANKA2">#REF!</definedName>
    <definedName name="TANKA3">#REF!</definedName>
    <definedName name="TANKA4">#REF!</definedName>
    <definedName name="TANKA5">#REF!</definedName>
    <definedName name="TANKA6">#REF!</definedName>
    <definedName name="TANNKA" localSheetId="20">#REF!</definedName>
    <definedName name="TANNKA">#REF!</definedName>
    <definedName name="tannka3">#REF!</definedName>
    <definedName name="tannka444">#REF!</definedName>
    <definedName name="tannka555">#REF!</definedName>
    <definedName name="tannka666">#REF!</definedName>
    <definedName name="TAPPA" localSheetId="20">#REF!</definedName>
    <definedName name="TAPPA">#REF!</definedName>
    <definedName name="ＴＢＬ複写元" localSheetId="14">#REF!</definedName>
    <definedName name="ＴＢＬ複写元">#REF!</definedName>
    <definedName name="TEMP">#REF!</definedName>
    <definedName name="TERT" localSheetId="20" hidden="1">{"49)～52)代価表",#N/A,FALSE,"49)～52)";"49)～52)一覧表",#N/A,FALSE,"49)～52)"}</definedName>
    <definedName name="TERT" localSheetId="13" hidden="1">{"49)～52)代価表",#N/A,FALSE,"49)～52)";"49)～52)一覧表",#N/A,FALSE,"49)～52)"}</definedName>
    <definedName name="TERT" localSheetId="21" hidden="1">{"49)～52)代価表",#N/A,FALSE,"49)～52)";"49)～52)一覧表",#N/A,FALSE,"49)～52)"}</definedName>
    <definedName name="TERT" localSheetId="6" hidden="1">{"49)～52)代価表",#N/A,FALSE,"49)～52)";"49)～52)一覧表",#N/A,FALSE,"49)～52)"}</definedName>
    <definedName name="TERT" hidden="1">{"49)～52)代価表",#N/A,FALSE,"49)～52)";"49)～52)一覧表",#N/A,FALSE,"49)～52)"}</definedName>
    <definedName name="TEST" hidden="1">#REF!</definedName>
    <definedName name="TF">#REF!</definedName>
    <definedName name="TGH" localSheetId="20" hidden="1">{"44)～46)一覧表印刷",#N/A,FALSE,"44)～46)";"44)～46)代価表印刷",#N/A,FALSE,"44)～46)"}</definedName>
    <definedName name="TGH" localSheetId="13" hidden="1">{"44)～46)一覧表印刷",#N/A,FALSE,"44)～46)";"44)～46)代価表印刷",#N/A,FALSE,"44)～46)"}</definedName>
    <definedName name="TGH" localSheetId="21" hidden="1">{"44)～46)一覧表印刷",#N/A,FALSE,"44)～46)";"44)～46)代価表印刷",#N/A,FALSE,"44)～46)"}</definedName>
    <definedName name="TGH" localSheetId="6" hidden="1">{"44)～46)一覧表印刷",#N/A,FALSE,"44)～46)";"44)～46)代価表印刷",#N/A,FALSE,"44)～46)"}</definedName>
    <definedName name="TGH" hidden="1">{"44)～46)一覧表印刷",#N/A,FALSE,"44)～46)";"44)～46)代価表印刷",#N/A,FALSE,"44)～46)"}</definedName>
    <definedName name="TGOKEI">#REF!</definedName>
    <definedName name="TGOKEI1">#REF!</definedName>
    <definedName name="TGOKEI2">#REF!</definedName>
    <definedName name="TGOKEI3">#REF!</definedName>
    <definedName name="TGOKEI4">#REF!</definedName>
    <definedName name="TGOKEI5">#REF!</definedName>
    <definedName name="THP" localSheetId="6">#REF!</definedName>
    <definedName name="THP">#REF!</definedName>
    <definedName name="thyjru">[71]GV!#REF!</definedName>
    <definedName name="TIKUDEN" localSheetId="20">#REF!</definedName>
    <definedName name="TIKUDEN">#REF!</definedName>
    <definedName name="TITLE">#REF!</definedName>
    <definedName name="TK" localSheetId="20">#REF!</definedName>
    <definedName name="TK" localSheetId="21">#REF!</definedName>
    <definedName name="TK" localSheetId="6">#REF!</definedName>
    <definedName name="TK">#REF!</definedName>
    <definedName name="ＴＫＥＥ">#REF!</definedName>
    <definedName name="TKG" localSheetId="20" hidden="1">{"44)～46)一覧表印刷",#N/A,FALSE,"44)～46)";"44)～46)代価表印刷",#N/A,FALSE,"44)～46)"}</definedName>
    <definedName name="TKG" localSheetId="13" hidden="1">{"44)～46)一覧表印刷",#N/A,FALSE,"44)～46)";"44)～46)代価表印刷",#N/A,FALSE,"44)～46)"}</definedName>
    <definedName name="TKG" localSheetId="21" hidden="1">{"44)～46)一覧表印刷",#N/A,FALSE,"44)～46)";"44)～46)代価表印刷",#N/A,FALSE,"44)～46)"}</definedName>
    <definedName name="TKG" localSheetId="6" hidden="1">{"44)～46)一覧表印刷",#N/A,FALSE,"44)～46)";"44)～46)代価表印刷",#N/A,FALSE,"44)～46)"}</definedName>
    <definedName name="TKG" hidden="1">{"44)～46)一覧表印刷",#N/A,FALSE,"44)～46)";"44)～46)代価表印刷",#N/A,FALSE,"44)～46)"}</definedName>
    <definedName name="TKJ">#REF!</definedName>
    <definedName name="TKOJIKAKAKU">#REF!</definedName>
    <definedName name="TKOJIKEI">#REF!</definedName>
    <definedName name="TKYOTUHI">#REF!</definedName>
    <definedName name="TKYOTUKASETU">#REF!</definedName>
    <definedName name="Tm">#REF!</definedName>
    <definedName name="TMEN">#REF!</definedName>
    <definedName name="TNEN">#REF!</definedName>
    <definedName name="TOHM" localSheetId="20" hidden="1">{"1)～27)一覧表",#N/A,FALSE,"1)～27)";"1)～27)代価表",#N/A,FALSE,"1)～27)"}</definedName>
    <definedName name="TOHM" localSheetId="13" hidden="1">{"1)～27)一覧表",#N/A,FALSE,"1)～27)";"1)～27)代価表",#N/A,FALSE,"1)～27)"}</definedName>
    <definedName name="TOHM" localSheetId="21" hidden="1">{"1)～27)一覧表",#N/A,FALSE,"1)～27)";"1)～27)代価表",#N/A,FALSE,"1)～27)"}</definedName>
    <definedName name="TOHM" localSheetId="6" hidden="1">{"1)～27)一覧表",#N/A,FALSE,"1)～27)";"1)～27)代価表",#N/A,FALSE,"1)～27)"}</definedName>
    <definedName name="TOHM" hidden="1">{"1)～27)一覧表",#N/A,FALSE,"1)～27)";"1)～27)代価表",#N/A,FALSE,"1)～27)"}</definedName>
    <definedName name="toire" localSheetId="6">[167]代価２!$B$6:$I$500</definedName>
    <definedName name="toire">#REF!</definedName>
    <definedName name="TOKU" localSheetId="6">#REF!</definedName>
    <definedName name="TOKU">#REF!</definedName>
    <definedName name="tokusyu" localSheetId="20">#REF!</definedName>
    <definedName name="tokusyu">#REF!</definedName>
    <definedName name="TOKUTEI" localSheetId="21">[168]見積比較!#REF!</definedName>
    <definedName name="TOKUTEI" localSheetId="6">[168]見積比較!#REF!</definedName>
    <definedName name="TOKUTEI">#REF!</definedName>
    <definedName name="TOP" localSheetId="6">#REF!</definedName>
    <definedName name="TOP">#REF!</definedName>
    <definedName name="torikowasi">#N/A</definedName>
    <definedName name="TOSO1" localSheetId="20">#REF!</definedName>
    <definedName name="TOSO1">#REF!</definedName>
    <definedName name="TOSO2" localSheetId="20">#REF!</definedName>
    <definedName name="TOSO2">#REF!</definedName>
    <definedName name="TOSO21" localSheetId="20">#REF!</definedName>
    <definedName name="TOSO21">#REF!</definedName>
    <definedName name="TOSO22" localSheetId="20">#REF!</definedName>
    <definedName name="TOSO22">#REF!</definedName>
    <definedName name="TOSO3" localSheetId="20">#REF!</definedName>
    <definedName name="TOSO3">#REF!</definedName>
    <definedName name="TOSOA" localSheetId="20">#REF!</definedName>
    <definedName name="TOSOA">#REF!</definedName>
    <definedName name="TOSOC1" localSheetId="20">#REF!</definedName>
    <definedName name="TOSOC1">#REF!</definedName>
    <definedName name="TOTAL" localSheetId="6">#REF!</definedName>
    <definedName name="TOTAL">#REF!</definedName>
    <definedName name="toukyou" localSheetId="20">#REF!</definedName>
    <definedName name="toukyou" localSheetId="21">#REF!</definedName>
    <definedName name="toukyou" localSheetId="6">#REF!</definedName>
    <definedName name="toukyou">#REF!</definedName>
    <definedName name="trfre">[71]GV!#REF!</definedName>
    <definedName name="TS">#REF!</definedName>
    <definedName name="tt" localSheetId="6">#REF!</definedName>
    <definedName name="tt">#REF!</definedName>
    <definedName name="ｔｔｔ" localSheetId="20">#REF!</definedName>
    <definedName name="ttt">#REF!</definedName>
    <definedName name="tttt">#REF!</definedName>
    <definedName name="TU">#REF!</definedName>
    <definedName name="TUKEOI">#REF!</definedName>
    <definedName name="TUKI">#REF!</definedName>
    <definedName name="TUMESHO" localSheetId="20">#REF!</definedName>
    <definedName name="TUMESHO">#REF!</definedName>
    <definedName name="Tumi_data" localSheetId="20">#REF!</definedName>
    <definedName name="Tumi_data" localSheetId="21">#REF!</definedName>
    <definedName name="Tumi_data">#REF!</definedName>
    <definedName name="Tumi_kingaku" localSheetId="20">#REF!</definedName>
    <definedName name="Tumi_kingaku" localSheetId="21">#REF!</definedName>
    <definedName name="Tumi_kingaku">#REF!</definedName>
    <definedName name="tumiage" localSheetId="21">[4]積上!$A$4:$K$5152</definedName>
    <definedName name="tumiage" localSheetId="6">[169]積上!$A$4:$K$4600</definedName>
    <definedName name="tumiage">#REF!</definedName>
    <definedName name="TUY" localSheetId="20" hidden="1">{"53)一覧表",#N/A,FALSE,"53)";"53)代価表",#N/A,FALSE,"53)"}</definedName>
    <definedName name="TUY" localSheetId="13" hidden="1">{"53)一覧表",#N/A,FALSE,"53)";"53)代価表",#N/A,FALSE,"53)"}</definedName>
    <definedName name="TUY" localSheetId="21" hidden="1">{"53)一覧表",#N/A,FALSE,"53)";"53)代価表",#N/A,FALSE,"53)"}</definedName>
    <definedName name="TUY" localSheetId="6" hidden="1">{"53)一覧表",#N/A,FALSE,"53)";"53)代価表",#N/A,FALSE,"53)"}</definedName>
    <definedName name="TUY" hidden="1">{"53)一覧表",#N/A,FALSE,"53)";"53)代価表",#N/A,FALSE,"53)"}</definedName>
    <definedName name="TV" localSheetId="20">#REF!</definedName>
    <definedName name="TV" localSheetId="21">#REF!</definedName>
    <definedName name="TV" localSheetId="6">#REF!</definedName>
    <definedName name="TV">#REF!</definedName>
    <definedName name="ＴＶ機器" localSheetId="6">#REF!</definedName>
    <definedName name="ＴＶ機器">#REF!</definedName>
    <definedName name="TYU" localSheetId="20" hidden="1">{"49)～52)代価表",#N/A,FALSE,"49)～52)";"49)～52)一覧表",#N/A,FALSE,"49)～52)"}</definedName>
    <definedName name="TYU" localSheetId="13" hidden="1">{"49)～52)代価表",#N/A,FALSE,"49)～52)";"49)～52)一覧表",#N/A,FALSE,"49)～52)"}</definedName>
    <definedName name="TYU" localSheetId="21" hidden="1">{"49)～52)代価表",#N/A,FALSE,"49)～52)";"49)～52)一覧表",#N/A,FALSE,"49)～52)"}</definedName>
    <definedName name="TYU" localSheetId="6" hidden="1">{"49)～52)代価表",#N/A,FALSE,"49)～52)";"49)～52)一覧表",#N/A,FALSE,"49)～52)"}</definedName>
    <definedName name="TYU" hidden="1">{"49)～52)代価表",#N/A,FALSE,"49)～52)";"49)～52)一覧表",#N/A,FALSE,"49)～52)"}</definedName>
    <definedName name="tyuhfrd">[71]GV!#REF!</definedName>
    <definedName name="tyuu">#REF!</definedName>
    <definedName name="TZEI">#REF!</definedName>
    <definedName name="t単価1" localSheetId="6">#REF!</definedName>
    <definedName name="t単価1">#REF!</definedName>
    <definedName name="u" localSheetId="21">[94]細目!#REF!</definedName>
    <definedName name="u" localSheetId="6">[128]共通86白!$AO$8:$BF$44</definedName>
    <definedName name="u">#REF!</definedName>
    <definedName name="U10起案月">#REF!</definedName>
    <definedName name="U7E" localSheetId="20" hidden="1">{"49)～52)代価表",#N/A,FALSE,"49)～52)";"49)～52)一覧表",#N/A,FALSE,"49)～52)"}</definedName>
    <definedName name="U7E" localSheetId="13" hidden="1">{"49)～52)代価表",#N/A,FALSE,"49)～52)";"49)～52)一覧表",#N/A,FALSE,"49)～52)"}</definedName>
    <definedName name="U7E" localSheetId="21" hidden="1">{"49)～52)代価表",#N/A,FALSE,"49)～52)";"49)～52)一覧表",#N/A,FALSE,"49)～52)"}</definedName>
    <definedName name="U7E" localSheetId="6" hidden="1">{"49)～52)代価表",#N/A,FALSE,"49)～52)";"49)～52)一覧表",#N/A,FALSE,"49)～52)"}</definedName>
    <definedName name="U7E" hidden="1">{"49)～52)代価表",#N/A,FALSE,"49)～52)";"49)～52)一覧表",#N/A,FALSE,"49)～52)"}</definedName>
    <definedName name="U8行月">#REF!</definedName>
    <definedName name="U8施行月">#REF!</definedName>
    <definedName name="UB">#REF!</definedName>
    <definedName name="UD">#REF!</definedName>
    <definedName name="UG" localSheetId="20">#REF!</definedName>
    <definedName name="UG">#REF!</definedName>
    <definedName name="uhtrr">[71]GV!#REF!</definedName>
    <definedName name="UHY" localSheetId="20">#REF!</definedName>
    <definedName name="UHY">#REF!</definedName>
    <definedName name="ui">[112]入力及び総括!$F$79</definedName>
    <definedName name="uiojku">#REF!</definedName>
    <definedName name="UIOL" localSheetId="20" hidden="1">{"1)～27)一覧表",#N/A,FALSE,"1)～27)";"1)～27)代価表",#N/A,FALSE,"1)～27)"}</definedName>
    <definedName name="UIOL" localSheetId="13" hidden="1">{"1)～27)一覧表",#N/A,FALSE,"1)～27)";"1)～27)代価表",#N/A,FALSE,"1)～27)"}</definedName>
    <definedName name="UIOL" localSheetId="21" hidden="1">{"1)～27)一覧表",#N/A,FALSE,"1)～27)";"1)～27)代価表",#N/A,FALSE,"1)～27)"}</definedName>
    <definedName name="UIOL" localSheetId="6" hidden="1">{"1)～27)一覧表",#N/A,FALSE,"1)～27)";"1)～27)代価表",#N/A,FALSE,"1)～27)"}</definedName>
    <definedName name="UIOL" hidden="1">{"1)～27)一覧表",#N/A,FALSE,"1)～27)";"1)～27)代価表",#N/A,FALSE,"1)～27)"}</definedName>
    <definedName name="uiottg">[71]GV!#REF!</definedName>
    <definedName name="uioyyh">#REF!</definedName>
    <definedName name="ujkmhgt">#REF!</definedName>
    <definedName name="UKE">#REF!</definedName>
    <definedName name="UKET" localSheetId="20" hidden="1">{"49)～52)代価表",#N/A,FALSE,"49)～52)";"49)～52)一覧表",#N/A,FALSE,"49)～52)"}</definedName>
    <definedName name="UKET" localSheetId="13" hidden="1">{"49)～52)代価表",#N/A,FALSE,"49)～52)";"49)～52)一覧表",#N/A,FALSE,"49)～52)"}</definedName>
    <definedName name="UKET" localSheetId="21" hidden="1">{"49)～52)代価表",#N/A,FALSE,"49)～52)";"49)～52)一覧表",#N/A,FALSE,"49)～52)"}</definedName>
    <definedName name="UKET" localSheetId="6" hidden="1">{"49)～52)代価表",#N/A,FALSE,"49)～52)";"49)～52)一覧表",#N/A,FALSE,"49)～52)"}</definedName>
    <definedName name="UKET" hidden="1">{"49)～52)代価表",#N/A,FALSE,"49)～52)";"49)～52)一覧表",#N/A,FALSE,"49)～52)"}</definedName>
    <definedName name="UKJ">#REF!</definedName>
    <definedName name="UME">#REF!</definedName>
    <definedName name="umhu">[71]GV!#REF!</definedName>
    <definedName name="umuukmwu">#REF!</definedName>
    <definedName name="unnko">[141]表紙!$AT$4788</definedName>
    <definedName name="unnkom">[141]共通費!$W$42</definedName>
    <definedName name="unpan" localSheetId="21">[170]土砂運搬!$A$4:$L$2383</definedName>
    <definedName name="unpan" localSheetId="6">[171]土砂運搬!$A$4:$L$2383</definedName>
    <definedName name="unpan">#REF!</definedName>
    <definedName name="uokmjh">#REF!</definedName>
    <definedName name="UP率" localSheetId="20">[115]!UP率</definedName>
    <definedName name="UP率">[115]!UP率</definedName>
    <definedName name="ＵＴＰ">#REF!</definedName>
    <definedName name="UTPｹｰﾌﾞﾙ">[19]材料一覧!$AV$1:$AV$65536</definedName>
    <definedName name="uuu" localSheetId="20">#REF!</definedName>
    <definedName name="uuu">#REF!</definedName>
    <definedName name="uuuu">#REF!</definedName>
    <definedName name="UUUUU" localSheetId="6">#REF!</definedName>
    <definedName name="UUUUU">#REF!</definedName>
    <definedName name="uuyjjm">#REF!</definedName>
    <definedName name="uuyqtw">#REF!</definedName>
    <definedName name="UYE" localSheetId="20" hidden="1">{"53)一覧表",#N/A,FALSE,"53)";"53)代価表",#N/A,FALSE,"53)"}</definedName>
    <definedName name="UYE" localSheetId="13" hidden="1">{"53)一覧表",#N/A,FALSE,"53)";"53)代価表",#N/A,FALSE,"53)"}</definedName>
    <definedName name="UYE" localSheetId="21" hidden="1">{"53)一覧表",#N/A,FALSE,"53)";"53)代価表",#N/A,FALSE,"53)"}</definedName>
    <definedName name="UYE" localSheetId="6" hidden="1">{"53)一覧表",#N/A,FALSE,"53)";"53)代価表",#N/A,FALSE,"53)"}</definedName>
    <definedName name="UYE" hidden="1">{"53)一覧表",#N/A,FALSE,"53)";"53)代価表",#N/A,FALSE,"53)"}</definedName>
    <definedName name="UYT" localSheetId="20" hidden="1">{"49)～52)代価表",#N/A,FALSE,"49)～52)";"49)～52)一覧表",#N/A,FALSE,"49)～52)"}</definedName>
    <definedName name="UYT" localSheetId="13" hidden="1">{"49)～52)代価表",#N/A,FALSE,"49)～52)";"49)～52)一覧表",#N/A,FALSE,"49)～52)"}</definedName>
    <definedName name="UYT" localSheetId="21" hidden="1">{"49)～52)代価表",#N/A,FALSE,"49)～52)";"49)～52)一覧表",#N/A,FALSE,"49)～52)"}</definedName>
    <definedName name="UYT" localSheetId="6" hidden="1">{"49)～52)代価表",#N/A,FALSE,"49)～52)";"49)～52)一覧表",#N/A,FALSE,"49)～52)"}</definedName>
    <definedName name="UYT" hidden="1">{"49)～52)代価表",#N/A,FALSE,"49)～52)";"49)～52)一覧表",#N/A,FALSE,"49)～52)"}</definedName>
    <definedName name="ｖ" localSheetId="21">[38]見積比較!#REF!</definedName>
    <definedName name="V" localSheetId="14">#REF!</definedName>
    <definedName name="V" localSheetId="6">#REF!</definedName>
    <definedName name="V">#REF!</definedName>
    <definedName name="V10案日">#REF!</definedName>
    <definedName name="V1分類番号">#REF!</definedName>
    <definedName name="V55業種">#REF!</definedName>
    <definedName name="V8行日">#REF!</definedName>
    <definedName name="ＶＡＶ・ＣＡＶ">#REF!</definedName>
    <definedName name="VB">#REF!</definedName>
    <definedName name="VBN" localSheetId="20" hidden="1">{"54)～56)一覧表",#N/A,FALSE,"54)～56)";"５４）～56)代価表",#N/A,FALSE,"54)～56)"}</definedName>
    <definedName name="VBN" localSheetId="13" hidden="1">{"54)～56)一覧表",#N/A,FALSE,"54)～56)";"５４）～56)代価表",#N/A,FALSE,"54)～56)"}</definedName>
    <definedName name="VBN" localSheetId="21" hidden="1">{"54)～56)一覧表",#N/A,FALSE,"54)～56)";"５４）～56)代価表",#N/A,FALSE,"54)～56)"}</definedName>
    <definedName name="VBN" localSheetId="6" hidden="1">{"54)～56)一覧表",#N/A,FALSE,"54)～56)";"５４）～56)代価表",#N/A,FALSE,"54)～56)"}</definedName>
    <definedName name="VBN" hidden="1">{"54)～56)一覧表",#N/A,FALSE,"54)～56)";"５４）～56)代価表",#N/A,FALSE,"54)～56)"}</definedName>
    <definedName name="VC">[71]GV!#REF!</definedName>
    <definedName name="VD" localSheetId="20">#REF!</definedName>
    <definedName name="VD" localSheetId="21">#REF!</definedName>
    <definedName name="VD" localSheetId="6">#REF!</definedName>
    <definedName name="VD">#REF!</definedName>
    <definedName name="VLOOK" localSheetId="20">#REF!</definedName>
    <definedName name="VLOOK" localSheetId="21">#REF!</definedName>
    <definedName name="VLOOK" localSheetId="6">#REF!</definedName>
    <definedName name="VLOOK">#REF!</definedName>
    <definedName name="vlup1">[172]諸元!$B$15:$F$39</definedName>
    <definedName name="vlup2">[172]諸元!$B$44:$C$47</definedName>
    <definedName name="vlup3">[172]諸元!$B$55:$H$65</definedName>
    <definedName name="VNJ" localSheetId="20">#REF!</definedName>
    <definedName name="VNJ">#REF!</definedName>
    <definedName name="vo継手屋外">[74]VP!$B$31:$T$32</definedName>
    <definedName name="vo継手屋内一般">[74]VP!$B$23:$T$24</definedName>
    <definedName name="vo継手機械室・便所">[74]VP!$B$27:$T$28</definedName>
    <definedName name="vo継手地中">[74]VP!$B$35:$T$36</definedName>
    <definedName name="VP">#REF!</definedName>
    <definedName name="VP40屋内" localSheetId="20">#REF!</definedName>
    <definedName name="VP40屋内" localSheetId="21">#REF!</definedName>
    <definedName name="VP40屋内">#REF!</definedName>
    <definedName name="vpはつり補修屋内一般">[74]VP!$B$83:$T$84</definedName>
    <definedName name="vpはつり補修機械室・便所">[74]VP!$B$87:$T$88</definedName>
    <definedName name="vp屋外配管">[74]VP!$B$15:$T$16</definedName>
    <definedName name="vp屋内一般配管">[74]VP!$B$7:$T$8</definedName>
    <definedName name="vp機械室・便所配管">[74]VP!$B$11:$T$12</definedName>
    <definedName name="vp支持金物屋外">[74]VP!$B$63:$T$64</definedName>
    <definedName name="vp支持金物屋内一般">[74]VP!$B$55:$T$56</definedName>
    <definedName name="vp支持金物機械室・便所">[74]VP!$B$59:$T$60</definedName>
    <definedName name="vp接合材屋外">[74]VP!$B$47:$T$48</definedName>
    <definedName name="vp接合材屋内一般">[74]VP!$B$39:$T$40</definedName>
    <definedName name="vp接合材機械室・便所">[74]VP!$B$43:$T$44</definedName>
    <definedName name="vp接合材地中">[74]VP!$B$51:$T$52</definedName>
    <definedName name="vp地中配管">[74]VP!$B$19:$T$20</definedName>
    <definedName name="vp配管工屋外">[74]VP!$B$75:$T$76</definedName>
    <definedName name="vp配管工屋内一般">[74]VP!$B$67:$T$68</definedName>
    <definedName name="vp配管工機械室・便所">[74]VP!$B$71:$T$72</definedName>
    <definedName name="vp配管工地中">[74]VP!$B$79:$T$80</definedName>
    <definedName name="vp列">[74]VP!$B$4:$T$5</definedName>
    <definedName name="VU">#REF!</definedName>
    <definedName name="ｖｖｖ">[9]!ｖｖｖ</definedName>
    <definedName name="vvvv">[71]GV!#REF!</definedName>
    <definedName name="ｗ" localSheetId="20">[92]細目!#REF!</definedName>
    <definedName name="w" localSheetId="21">[71]GV!#REF!</definedName>
    <definedName name="W">#REF!</definedName>
    <definedName name="W_?__">#REF!</definedName>
    <definedName name="W5Y" localSheetId="20" hidden="1">{"1)～27)一覧表",#N/A,FALSE,"1)～27)";"1)～27)代価表",#N/A,FALSE,"1)～27)"}</definedName>
    <definedName name="W5Y" localSheetId="13" hidden="1">{"1)～27)一覧表",#N/A,FALSE,"1)～27)";"1)～27)代価表",#N/A,FALSE,"1)～27)"}</definedName>
    <definedName name="W5Y" localSheetId="21" hidden="1">{"1)～27)一覧表",#N/A,FALSE,"1)～27)";"1)～27)代価表",#N/A,FALSE,"1)～27)"}</definedName>
    <definedName name="W5Y" localSheetId="6" hidden="1">{"1)～27)一覧表",#N/A,FALSE,"1)～27)";"1)～27)代価表",#N/A,FALSE,"1)～27)"}</definedName>
    <definedName name="W5Y" hidden="1">{"1)～27)一覧表",#N/A,FALSE,"1)～27)";"1)～27)代価表",#N/A,FALSE,"1)～27)"}</definedName>
    <definedName name="WA" localSheetId="20">#REF!</definedName>
    <definedName name="WA">#REF!</definedName>
    <definedName name="WATASI">#REF!</definedName>
    <definedName name="WAWGE">[65]内訳書２!$K$76</definedName>
    <definedName name="WDB" localSheetId="20">#REF!</definedName>
    <definedName name="WDB">#REF!</definedName>
    <definedName name="WDX" localSheetId="20">#REF!</definedName>
    <definedName name="WDX">#REF!</definedName>
    <definedName name="we">#REF!</definedName>
    <definedName name="webu" localSheetId="20">#REF!</definedName>
    <definedName name="webu">#REF!</definedName>
    <definedName name="weerddwe">[71]GV!#REF!</definedName>
    <definedName name="WEFAWE">[65]複合単価表!$P$1</definedName>
    <definedName name="WER" localSheetId="20" hidden="1">{"1)～27)一覧表",#N/A,FALSE,"1)～27)";"1)～27)代価表",#N/A,FALSE,"1)～27)"}</definedName>
    <definedName name="WER" localSheetId="13" hidden="1">{"1)～27)一覧表",#N/A,FALSE,"1)～27)";"1)～27)代価表",#N/A,FALSE,"1)～27)"}</definedName>
    <definedName name="WER" localSheetId="21" hidden="1">{"1)～27)一覧表",#N/A,FALSE,"1)～27)";"1)～27)代価表",#N/A,FALSE,"1)～27)"}</definedName>
    <definedName name="WER" localSheetId="6" hidden="1">{"1)～27)一覧表",#N/A,FALSE,"1)～27)";"1)～27)代価表",#N/A,FALSE,"1)～27)"}</definedName>
    <definedName name="WER" hidden="1">{"1)～27)一覧表",#N/A,FALSE,"1)～27)";"1)～27)代価表",#N/A,FALSE,"1)～27)"}</definedName>
    <definedName name="WERT" localSheetId="20" hidden="1">{"47)48)一覧表",#N/A,FALSE,"47)､48)";"47)48)代価表",#N/A,FALSE,"47)､48)"}</definedName>
    <definedName name="WERT" localSheetId="13" hidden="1">{"47)48)一覧表",#N/A,FALSE,"47)､48)";"47)48)代価表",#N/A,FALSE,"47)､48)"}</definedName>
    <definedName name="WERT" localSheetId="21" hidden="1">{"47)48)一覧表",#N/A,FALSE,"47)､48)";"47)48)代価表",#N/A,FALSE,"47)､48)"}</definedName>
    <definedName name="WERT" localSheetId="6" hidden="1">{"47)48)一覧表",#N/A,FALSE,"47)､48)";"47)48)代価表",#N/A,FALSE,"47)､48)"}</definedName>
    <definedName name="WERT" hidden="1">{"47)48)一覧表",#N/A,FALSE,"47)､48)";"47)48)代価表",#N/A,FALSE,"47)､48)"}</definedName>
    <definedName name="wertyty">#REF!</definedName>
    <definedName name="WERW34">[65]内訳書２!$K$76</definedName>
    <definedName name="wewre">#REF!</definedName>
    <definedName name="wgyuio">#REF!</definedName>
    <definedName name="WIDTH">#REF!</definedName>
    <definedName name="win" localSheetId="6" hidden="1">{"53)一覧表",#N/A,FALSE,"53)";"53)代価表",#N/A,FALSE,"53)"}</definedName>
    <definedName name="win" hidden="1">{"53)一覧表",#N/A,FALSE,"53)";"53)代価表",#N/A,FALSE,"53)"}</definedName>
    <definedName name="WQERQWE">[65]内訳書２!$K$608</definedName>
    <definedName name="wrn.1" localSheetId="13" hidden="1">{"42代価表",#N/A,FALSE,"42塗装";"42一覧表",#N/A,FALSE,"42塗装"}</definedName>
    <definedName name="wrn.1" localSheetId="6" hidden="1">{"42代価表",#N/A,FALSE,"42塗装";"42一覧表",#N/A,FALSE,"42塗装"}</definedName>
    <definedName name="wrn.1" hidden="1">{"42代価表",#N/A,FALSE,"42塗装";"42一覧表",#N/A,FALSE,"42塗装"}</definedName>
    <definedName name="wrn.１７." localSheetId="20" hidden="1">{#N/A,#N/A,FALSE,"Sheet16";#N/A,#N/A,FALSE,"Sheet16"}</definedName>
    <definedName name="wrn.１７." localSheetId="13" hidden="1">{#N/A,#N/A,FALSE,"Sheet16";#N/A,#N/A,FALSE,"Sheet16"}</definedName>
    <definedName name="wrn.１７." localSheetId="21" hidden="1">{#N/A,#N/A,FALSE,"Sheet16";#N/A,#N/A,FALSE,"Sheet16"}</definedName>
    <definedName name="wrn.１７." localSheetId="6" hidden="1">{#N/A,#N/A,FALSE,"Sheet16";#N/A,#N/A,FALSE,"Sheet16"}</definedName>
    <definedName name="wrn.１７." hidden="1">{#N/A,#N/A,FALSE,"Sheet16";#N/A,#N/A,FALSE,"Sheet16"}</definedName>
    <definedName name="wrn.41代価印刷." localSheetId="20" hidden="1">{"41代価表",#N/A,FALSE,"41保温";"41一覧表",#N/A,FALSE,"41保温"}</definedName>
    <definedName name="wrn.41代価印刷." localSheetId="13" hidden="1">{"41代価表",#N/A,FALSE,"41保温";"41一覧表",#N/A,FALSE,"41保温"}</definedName>
    <definedName name="wrn.41代価印刷." localSheetId="21" hidden="1">{"41代価表",#N/A,FALSE,"41保温";"41一覧表",#N/A,FALSE,"41保温"}</definedName>
    <definedName name="wrn.41代価印刷." localSheetId="6" hidden="1">{"41代価表",#N/A,FALSE,"41保温";"41一覧表",#N/A,FALSE,"41保温"}</definedName>
    <definedName name="wrn.41代価印刷." hidden="1">{"41代価表",#N/A,FALSE,"41保温";"41一覧表",#N/A,FALSE,"41保温"}</definedName>
    <definedName name="wrn.42代価印刷." localSheetId="20" hidden="1">{"42代価表",#N/A,FALSE,"42塗装";"42一覧表",#N/A,FALSE,"42塗装"}</definedName>
    <definedName name="wrn.42代価印刷." localSheetId="13" hidden="1">{"42代価表",#N/A,FALSE,"42塗装";"42一覧表",#N/A,FALSE,"42塗装"}</definedName>
    <definedName name="wrn.42代価印刷." localSheetId="21" hidden="1">{"42代価表",#N/A,FALSE,"42塗装";"42一覧表",#N/A,FALSE,"42塗装"}</definedName>
    <definedName name="wrn.42代価印刷." localSheetId="6" hidden="1">{"42代価表",#N/A,FALSE,"42塗装";"42一覧表",#N/A,FALSE,"42塗装"}</definedName>
    <definedName name="wrn.42代価印刷." hidden="1">{"42代価表",#N/A,FALSE,"42塗装";"42一覧表",#N/A,FALSE,"42塗装"}</definedName>
    <definedName name="wrn.43代価印刷" localSheetId="13" hidden="1">{"42代価表",#N/A,FALSE,"42塗装";"42一覧表",#N/A,FALSE,"42塗装"}</definedName>
    <definedName name="wrn.43代価印刷" localSheetId="6" hidden="1">{"42代価表",#N/A,FALSE,"42塗装";"42一覧表",#N/A,FALSE,"42塗装"}</definedName>
    <definedName name="wrn.43代価印刷" hidden="1">{"42代価表",#N/A,FALSE,"42塗装";"42一覧表",#N/A,FALSE,"42塗装"}</definedName>
    <definedName name="wrn.49代価印刷." localSheetId="20" hidden="1">{"49代価表",#N/A,FALSE,"49衛生";"49一覧表",#N/A,FALSE,"49衛生"}</definedName>
    <definedName name="wrn.49代価印刷." localSheetId="13" hidden="1">{"49代価表",#N/A,FALSE,"49衛生";"49一覧表",#N/A,FALSE,"49衛生"}</definedName>
    <definedName name="wrn.49代価印刷." localSheetId="21" hidden="1">{"49代価表",#N/A,FALSE,"49衛生";"49一覧表",#N/A,FALSE,"49衛生"}</definedName>
    <definedName name="wrn.49代価印刷." localSheetId="6" hidden="1">{"49代価表",#N/A,FALSE,"49衛生";"49一覧表",#N/A,FALSE,"49衛生"}</definedName>
    <definedName name="wrn.49代価印刷." hidden="1">{"49代価表",#N/A,FALSE,"49衛生";"49一覧表",#N/A,FALSE,"49衛生"}</definedName>
    <definedName name="wrn.50" localSheetId="13" hidden="1">{"51代価表",#N/A,FALSE,"51排水";"51一覧表",#N/A,FALSE,"51排水"}</definedName>
    <definedName name="wrn.50" localSheetId="6" hidden="1">{"51代価表",#N/A,FALSE,"51排水";"51一覧表",#N/A,FALSE,"51排水"}</definedName>
    <definedName name="wrn.50" hidden="1">{"51代価表",#N/A,FALSE,"51排水";"51一覧表",#N/A,FALSE,"51排水"}</definedName>
    <definedName name="wrn.501代価印刷." localSheetId="20" hidden="1">{"50-1代価表",#N/A,FALSE,"50-1給水弁桝";"50-1一覧表",#N/A,FALSE,"50-1給水弁桝"}</definedName>
    <definedName name="wrn.501代価印刷." localSheetId="13" hidden="1">{"50-1代価表",#N/A,FALSE,"50-1給水弁桝";"50-1一覧表",#N/A,FALSE,"50-1給水弁桝"}</definedName>
    <definedName name="wrn.501代価印刷." localSheetId="21" hidden="1">{"50-1代価表",#N/A,FALSE,"50-1給水弁桝";"50-1一覧表",#N/A,FALSE,"50-1給水弁桝"}</definedName>
    <definedName name="wrn.501代価印刷." localSheetId="6" hidden="1">{"50-1代価表",#N/A,FALSE,"50-1給水弁桝";"50-1一覧表",#N/A,FALSE,"50-1給水弁桝"}</definedName>
    <definedName name="wrn.501代価印刷." hidden="1">{"50-1代価表",#N/A,FALSE,"50-1給水弁桝";"50-1一覧表",#N/A,FALSE,"50-1給水弁桝"}</definedName>
    <definedName name="wrn.50代価印刷." localSheetId="20" hidden="1">{"50代価表",#N/A,FALSE,"50給水";"50一覧表",#N/A,FALSE,"50給水"}</definedName>
    <definedName name="wrn.50代価印刷." localSheetId="13" hidden="1">{"50代価表",#N/A,FALSE,"50給水";"50一覧表",#N/A,FALSE,"50給水"}</definedName>
    <definedName name="wrn.50代価印刷." localSheetId="21" hidden="1">{"50代価表",#N/A,FALSE,"50給水";"50一覧表",#N/A,FALSE,"50給水"}</definedName>
    <definedName name="wrn.50代価印刷." localSheetId="6" hidden="1">{"50代価表",#N/A,FALSE,"50給水";"50一覧表",#N/A,FALSE,"50給水"}</definedName>
    <definedName name="wrn.50代価印刷." hidden="1">{"50代価表",#N/A,FALSE,"50給水";"50一覧表",#N/A,FALSE,"50給水"}</definedName>
    <definedName name="wrn.51" localSheetId="13" hidden="1">{"561代価表",#N/A,FALSE,"56-1風道付属品";"56-1一覧表",#N/A,FALSE,"56-1風道付属品"}</definedName>
    <definedName name="wrn.51" localSheetId="6" hidden="1">{"561代価表",#N/A,FALSE,"56-1風道付属品";"56-1一覧表",#N/A,FALSE,"56-1風道付属品"}</definedName>
    <definedName name="wrn.51" hidden="1">{"561代価表",#N/A,FALSE,"56-1風道付属品";"56-1一覧表",#N/A,FALSE,"56-1風道付属品"}</definedName>
    <definedName name="wrn.511代価印刷." localSheetId="20" hidden="1">{"51-1代価表",#N/A,FALSE,"51-1排水桝";"51-1一覧表",#N/A,FALSE,"51-1排水桝"}</definedName>
    <definedName name="wrn.511代価印刷." localSheetId="13" hidden="1">{"51-1代価表",#N/A,FALSE,"51-1排水桝";"51-1一覧表",#N/A,FALSE,"51-1排水桝"}</definedName>
    <definedName name="wrn.511代価印刷." localSheetId="21" hidden="1">{"51-1代価表",#N/A,FALSE,"51-1排水桝";"51-1一覧表",#N/A,FALSE,"51-1排水桝"}</definedName>
    <definedName name="wrn.511代価印刷." localSheetId="6" hidden="1">{"51-1代価表",#N/A,FALSE,"51-1排水桝";"51-1一覧表",#N/A,FALSE,"51-1排水桝"}</definedName>
    <definedName name="wrn.511代価印刷." hidden="1">{"51-1代価表",#N/A,FALSE,"51-1排水桝";"51-1一覧表",#N/A,FALSE,"51-1排水桝"}</definedName>
    <definedName name="wrn.512代価印刷." localSheetId="20" hidden="1">{"51-2代価表",#N/A,FALSE,"51-2衛生集計";"51-2一覧表",#N/A,FALSE,"51-2衛生集計"}</definedName>
    <definedName name="wrn.512代価印刷." localSheetId="13" hidden="1">{"51-2代価表",#N/A,FALSE,"51-2衛生集計";"51-2一覧表",#N/A,FALSE,"51-2衛生集計"}</definedName>
    <definedName name="wrn.512代価印刷." localSheetId="21" hidden="1">{"51-2代価表",#N/A,FALSE,"51-2衛生集計";"51-2一覧表",#N/A,FALSE,"51-2衛生集計"}</definedName>
    <definedName name="wrn.512代価印刷." localSheetId="6" hidden="1">{"51-2代価表",#N/A,FALSE,"51-2衛生集計";"51-2一覧表",#N/A,FALSE,"51-2衛生集計"}</definedName>
    <definedName name="wrn.512代価印刷." hidden="1">{"51-2代価表",#N/A,FALSE,"51-2衛生集計";"51-2一覧表",#N/A,FALSE,"51-2衛生集計"}</definedName>
    <definedName name="wrn.51代価印刷." localSheetId="20" hidden="1">{"51代価表",#N/A,FALSE,"51排水";"51一覧表",#N/A,FALSE,"51排水"}</definedName>
    <definedName name="wrn.51代価印刷." localSheetId="13" hidden="1">{"51代価表",#N/A,FALSE,"51排水";"51一覧表",#N/A,FALSE,"51排水"}</definedName>
    <definedName name="wrn.51代価印刷." localSheetId="21" hidden="1">{"51代価表",#N/A,FALSE,"51排水";"51一覧表",#N/A,FALSE,"51排水"}</definedName>
    <definedName name="wrn.51代価印刷." localSheetId="6" hidden="1">{"51代価表",#N/A,FALSE,"51排水";"51一覧表",#N/A,FALSE,"51排水"}</definedName>
    <definedName name="wrn.51代価印刷." hidden="1">{"51代価表",#N/A,FALSE,"51排水";"51一覧表",#N/A,FALSE,"51排水"}</definedName>
    <definedName name="wrn.53代価印刷." localSheetId="20" hidden="1">{"53代価表",#N/A,FALSE,"53給湯";"53一覧表",#N/A,FALSE,"53給湯"}</definedName>
    <definedName name="wrn.53代価印刷." localSheetId="13" hidden="1">{"53代価表",#N/A,FALSE,"53給湯";"53一覧表",#N/A,FALSE,"53給湯"}</definedName>
    <definedName name="wrn.53代価印刷." localSheetId="21" hidden="1">{"53代価表",#N/A,FALSE,"53給湯";"53一覧表",#N/A,FALSE,"53給湯"}</definedName>
    <definedName name="wrn.53代価印刷." localSheetId="6" hidden="1">{"53代価表",#N/A,FALSE,"53給湯";"53一覧表",#N/A,FALSE,"53給湯"}</definedName>
    <definedName name="wrn.53代価印刷." hidden="1">{"53代価表",#N/A,FALSE,"53給湯";"53一覧表",#N/A,FALSE,"53給湯"}</definedName>
    <definedName name="wrn.55代価印刷." localSheetId="20" hidden="1">{"55代価表",#N/A,FALSE,"55空調機器";"55一覧表",#N/A,FALSE,"55空調機器"}</definedName>
    <definedName name="wrn.55代価印刷." localSheetId="13" hidden="1">{"55代価表",#N/A,FALSE,"55空調機器";"55一覧表",#N/A,FALSE,"55空調機器"}</definedName>
    <definedName name="wrn.55代価印刷." localSheetId="21" hidden="1">{"55代価表",#N/A,FALSE,"55空調機器";"55一覧表",#N/A,FALSE,"55空調機器"}</definedName>
    <definedName name="wrn.55代価印刷." localSheetId="6" hidden="1">{"55代価表",#N/A,FALSE,"55空調機器";"55一覧表",#N/A,FALSE,"55空調機器"}</definedName>
    <definedName name="wrn.55代価印刷." hidden="1">{"55代価表",#N/A,FALSE,"55空調機器";"55一覧表",#N/A,FALSE,"55空調機器"}</definedName>
    <definedName name="wrn.561代価印刷." localSheetId="20" hidden="1">{"561代価表",#N/A,FALSE,"56-1風道付属品";"56-1一覧表",#N/A,FALSE,"56-1風道付属品"}</definedName>
    <definedName name="wrn.561代価印刷." localSheetId="13" hidden="1">{"561代価表",#N/A,FALSE,"56-1風道付属品";"56-1一覧表",#N/A,FALSE,"56-1風道付属品"}</definedName>
    <definedName name="wrn.561代価印刷." localSheetId="21" hidden="1">{"561代価表",#N/A,FALSE,"56-1風道付属品";"56-1一覧表",#N/A,FALSE,"56-1風道付属品"}</definedName>
    <definedName name="wrn.561代価印刷." localSheetId="6" hidden="1">{"561代価表",#N/A,FALSE,"56-1風道付属品";"56-1一覧表",#N/A,FALSE,"56-1風道付属品"}</definedName>
    <definedName name="wrn.561代価印刷." hidden="1">{"561代価表",#N/A,FALSE,"56-1風道付属品";"56-1一覧表",#N/A,FALSE,"56-1風道付属品"}</definedName>
    <definedName name="wrn.56代価印刷." localSheetId="20" hidden="1">{"56代価表",#N/A,FALSE,"56風道";"56一覧表",#N/A,FALSE,"56風道"}</definedName>
    <definedName name="wrn.56代価印刷." localSheetId="13" hidden="1">{"56代価表",#N/A,FALSE,"56風道";"56一覧表",#N/A,FALSE,"56風道"}</definedName>
    <definedName name="wrn.56代価印刷." localSheetId="21" hidden="1">{"56代価表",#N/A,FALSE,"56風道";"56一覧表",#N/A,FALSE,"56風道"}</definedName>
    <definedName name="wrn.56代価印刷." localSheetId="6" hidden="1">{"56代価表",#N/A,FALSE,"56風道";"56一覧表",#N/A,FALSE,"56風道"}</definedName>
    <definedName name="wrn.56代価印刷." hidden="1">{"56代価表",#N/A,FALSE,"56風道";"56一覧表",#N/A,FALSE,"56風道"}</definedName>
    <definedName name="wrn.57代価印刷." localSheetId="20" hidden="1">{"57代価表",#N/A,FALSE,"57配管付属品";"57一覧表",#N/A,FALSE,"57配管付属品"}</definedName>
    <definedName name="wrn.57代価印刷." localSheetId="13" hidden="1">{"57代価表",#N/A,FALSE,"57配管付属品";"57一覧表",#N/A,FALSE,"57配管付属品"}</definedName>
    <definedName name="wrn.57代価印刷." localSheetId="21" hidden="1">{"57代価表",#N/A,FALSE,"57配管付属品";"57一覧表",#N/A,FALSE,"57配管付属品"}</definedName>
    <definedName name="wrn.57代価印刷." localSheetId="6" hidden="1">{"57代価表",#N/A,FALSE,"57配管付属品";"57一覧表",#N/A,FALSE,"57配管付属品"}</definedName>
    <definedName name="wrn.57代価印刷." hidden="1">{"57代価表",#N/A,FALSE,"57配管付属品";"57一覧表",#N/A,FALSE,"57配管付属品"}</definedName>
    <definedName name="wrn.Ｌ型." localSheetId="13" hidden="1">{"Ｌ型P1",#N/A,FALSE,"計算書２";"Ｌ型P2",#N/A,FALSE,"計算書２";"Ｌ型P3",#N/A,FALSE,"計算書２"}</definedName>
    <definedName name="wrn.Ｌ型." localSheetId="6" hidden="1">{"Ｌ型P1",#N/A,FALSE,"計算書２";"Ｌ型P2",#N/A,FALSE,"計算書２";"Ｌ型P3",#N/A,FALSE,"計算書２"}</definedName>
    <definedName name="wrn.Ｌ型." hidden="1">{"Ｌ型P1",#N/A,FALSE,"計算書２";"Ｌ型P2",#N/A,FALSE,"計算書２";"Ｌ型P3",#N/A,FALSE,"計算書２"}</definedName>
    <definedName name="wrn.TEST001." localSheetId="13" hidden="1">{#N/A,#N/A,FALSE,"EDIT_W"}</definedName>
    <definedName name="wrn.TEST001." localSheetId="6" hidden="1">{#N/A,#N/A,FALSE,"EDIT_W"}</definedName>
    <definedName name="wrn.TEST001." hidden="1">{#N/A,#N/A,FALSE,"EDIT_W"}</definedName>
    <definedName name="wrn.印刷." localSheetId="20" hidden="1">{"44)～46)一覧表印刷",#N/A,FALSE,"44)～46)";"44)～46)代価表印刷",#N/A,FALSE,"44)～46)"}</definedName>
    <definedName name="wrn.印刷." localSheetId="13" hidden="1">{"44)～46)一覧表印刷",#N/A,FALSE,"44)～46)";"44)～46)代価表印刷",#N/A,FALSE,"44)～46)"}</definedName>
    <definedName name="wrn.印刷." localSheetId="21" hidden="1">{"44)～46)一覧表印刷",#N/A,FALSE,"44)～46)";"44)～46)代価表印刷",#N/A,FALSE,"44)～46)"}</definedName>
    <definedName name="wrn.印刷." localSheetId="6" hidden="1">{"44)～46)一覧表印刷",#N/A,FALSE,"44)～46)";"44)～46)代価表印刷",#N/A,FALSE,"44)～46)"}</definedName>
    <definedName name="wrn.印刷." hidden="1">{"44)～46)一覧表印刷",#N/A,FALSE,"44)～46)";"44)～46)代価表印刷",#N/A,FALSE,"44)～46)"}</definedName>
    <definedName name="wrn.玉代40114093印刷." localSheetId="20" hidden="1">{"1)～27)一覧表",#N/A,FALSE,"1)～27)";"1)～27)代価表",#N/A,FALSE,"1)～27)"}</definedName>
    <definedName name="wrn.玉代40114093印刷." localSheetId="13" hidden="1">{"1)～27)一覧表",#N/A,FALSE,"1)～27)";"1)～27)代価表",#N/A,FALSE,"1)～27)"}</definedName>
    <definedName name="wrn.玉代40114093印刷." localSheetId="21" hidden="1">{"1)～27)一覧表",#N/A,FALSE,"1)～27)";"1)～27)代価表",#N/A,FALSE,"1)～27)"}</definedName>
    <definedName name="wrn.玉代40114093印刷." localSheetId="6" hidden="1">{"1)～27)一覧表",#N/A,FALSE,"1)～27)";"1)～27)代価表",#N/A,FALSE,"1)～27)"}</definedName>
    <definedName name="wrn.玉代40114093印刷." hidden="1">{"1)～27)一覧表",#N/A,FALSE,"1)～27)";"1)～27)代価表",#N/A,FALSE,"1)～27)"}</definedName>
    <definedName name="wrn.玉代50415051印刷." localSheetId="20" hidden="1">{"47)48)一覧表",#N/A,FALSE,"47)､48)";"47)48)代価表",#N/A,FALSE,"47)､48)"}</definedName>
    <definedName name="wrn.玉代50415051印刷." localSheetId="13" hidden="1">{"47)48)一覧表",#N/A,FALSE,"47)､48)";"47)48)代価表",#N/A,FALSE,"47)､48)"}</definedName>
    <definedName name="wrn.玉代50415051印刷." localSheetId="21" hidden="1">{"47)48)一覧表",#N/A,FALSE,"47)､48)";"47)48)代価表",#N/A,FALSE,"47)､48)"}</definedName>
    <definedName name="wrn.玉代50415051印刷." localSheetId="6" hidden="1">{"47)48)一覧表",#N/A,FALSE,"47)､48)";"47)48)代価表",#N/A,FALSE,"47)､48)"}</definedName>
    <definedName name="wrn.玉代50415051印刷." hidden="1">{"47)48)一覧表",#N/A,FALSE,"47)､48)";"47)48)代価表",#N/A,FALSE,"47)､48)"}</definedName>
    <definedName name="wrn.玉代51115141印刷." localSheetId="20" hidden="1">{"49)～52)代価表",#N/A,FALSE,"49)～52)";"49)～52)一覧表",#N/A,FALSE,"49)～52)"}</definedName>
    <definedName name="wrn.玉代51115141印刷." localSheetId="13" hidden="1">{"49)～52)代価表",#N/A,FALSE,"49)～52)";"49)～52)一覧表",#N/A,FALSE,"49)～52)"}</definedName>
    <definedName name="wrn.玉代51115141印刷." localSheetId="21" hidden="1">{"49)～52)代価表",#N/A,FALSE,"49)～52)";"49)～52)一覧表",#N/A,FALSE,"49)～52)"}</definedName>
    <definedName name="wrn.玉代51115141印刷." localSheetId="6" hidden="1">{"49)～52)代価表",#N/A,FALSE,"49)～52)";"49)～52)一覧表",#N/A,FALSE,"49)～52)"}</definedName>
    <definedName name="wrn.玉代51115141印刷." hidden="1">{"49)～52)代価表",#N/A,FALSE,"49)～52)";"49)～52)一覧表",#N/A,FALSE,"49)～52)"}</definedName>
    <definedName name="wrn.玉代5151印刷." localSheetId="20" hidden="1">{"53)一覧表",#N/A,FALSE,"53)";"53)代価表",#N/A,FALSE,"53)"}</definedName>
    <definedName name="wrn.玉代5151印刷." localSheetId="13" hidden="1">{"53)一覧表",#N/A,FALSE,"53)";"53)代価表",#N/A,FALSE,"53)"}</definedName>
    <definedName name="wrn.玉代5151印刷." localSheetId="21" hidden="1">{"53)一覧表",#N/A,FALSE,"53)";"53)代価表",#N/A,FALSE,"53)"}</definedName>
    <definedName name="wrn.玉代5151印刷." localSheetId="6" hidden="1">{"53)一覧表",#N/A,FALSE,"53)";"53)代価表",#N/A,FALSE,"53)"}</definedName>
    <definedName name="wrn.玉代5151印刷." hidden="1">{"53)一覧表",#N/A,FALSE,"53)";"53)代価表",#N/A,FALSE,"53)"}</definedName>
    <definedName name="wrn.玉代51615163印刷." localSheetId="20" hidden="1">{"54)～56)一覧表",#N/A,FALSE,"54)～56)";"５４）～56)代価表",#N/A,FALSE,"54)～56)"}</definedName>
    <definedName name="wrn.玉代51615163印刷." localSheetId="13" hidden="1">{"54)～56)一覧表",#N/A,FALSE,"54)～56)";"５４）～56)代価表",#N/A,FALSE,"54)～56)"}</definedName>
    <definedName name="wrn.玉代51615163印刷." localSheetId="21" hidden="1">{"54)～56)一覧表",#N/A,FALSE,"54)～56)";"５４）～56)代価表",#N/A,FALSE,"54)～56)"}</definedName>
    <definedName name="wrn.玉代51615163印刷." localSheetId="6" hidden="1">{"54)～56)一覧表",#N/A,FALSE,"54)～56)";"５４）～56)代価表",#N/A,FALSE,"54)～56)"}</definedName>
    <definedName name="wrn.玉代51615163印刷." hidden="1">{"54)～56)一覧表",#N/A,FALSE,"54)～56)";"５４）～56)代価表",#N/A,FALSE,"54)～56)"}</definedName>
    <definedName name="wrn.躯体積算." localSheetId="20" hidden="1">{#N/A,#N/A,FALSE,"Sheet1"}</definedName>
    <definedName name="wrn.躯体積算." localSheetId="21" hidden="1">{#N/A,#N/A,FALSE,"Sheet1"}</definedName>
    <definedName name="wrn.躯体積算." hidden="1">{#N/A,#N/A,FALSE,"Sheet1"}</definedName>
    <definedName name="wrn.算式." localSheetId="13" hidden="1">{"算式P1",#N/A,FALSE,"計算書１";"算式P2",#N/A,FALSE,"計算書１";"算式P3",#N/A,FALSE,"計算書１";"算式P4",#N/A,FALSE,"計算書１";"算式P5",#N/A,FALSE,"計算書１";"算式P6",#N/A,FALSE,"計算書１";"算式P7",#N/A,FALSE,"計算書１"}</definedName>
    <definedName name="wrn.算式." localSheetId="6" hidden="1">{"算式P1",#N/A,FALSE,"計算書１";"算式P2",#N/A,FALSE,"計算書１";"算式P3",#N/A,FALSE,"計算書１";"算式P4",#N/A,FALSE,"計算書１";"算式P5",#N/A,FALSE,"計算書１";"算式P6",#N/A,FALSE,"計算書１";"算式P7",#N/A,FALSE,"計算書１"}</definedName>
    <definedName name="wrn.算式." hidden="1">{"算式P1",#N/A,FALSE,"計算書１";"算式P2",#N/A,FALSE,"計算書１";"算式P3",#N/A,FALSE,"計算書１";"算式P4",#N/A,FALSE,"計算書１";"算式P5",#N/A,FALSE,"計算書１";"算式P6",#N/A,FALSE,"計算書１";"算式P7",#N/A,FALSE,"計算書１"}</definedName>
    <definedName name="wrn.支保工." localSheetId="13" hidden="1">{"支保工P1",#N/A,FALSE,"支保工";"支保工P2",#N/A,FALSE,"支保工";"支保工P3",#N/A,FALSE,"支保工";"支保工P4",#N/A,FALSE,"支保工";"支保工P5",#N/A,FALSE,"支保工"}</definedName>
    <definedName name="wrn.支保工." localSheetId="6" hidden="1">{"支保工P1",#N/A,FALSE,"支保工";"支保工P2",#N/A,FALSE,"支保工";"支保工P3",#N/A,FALSE,"支保工";"支保工P4",#N/A,FALSE,"支保工";"支保工P5",#N/A,FALSE,"支保工"}</definedName>
    <definedName name="wrn.支保工." hidden="1">{"支保工P1",#N/A,FALSE,"支保工";"支保工P2",#N/A,FALSE,"支保工";"支保工P3",#N/A,FALSE,"支保工";"支保工P4",#N/A,FALSE,"支保工";"支保工P5",#N/A,FALSE,"支保工"}</definedName>
    <definedName name="wrn.種目印刷." hidden="1">{"種目１",#N/A,FALSE,"種目";"種目２",#N/A,FALSE,"種目"}</definedName>
    <definedName name="wrn.集計表." localSheetId="13" hidden="1">{"集計表P1",#N/A,FALSE,"集計表";"集計表P2",#N/A,FALSE,"集計表";"集計表P3",#N/A,FALSE,"集計表"}</definedName>
    <definedName name="wrn.集計表." localSheetId="6" hidden="1">{"集計表P1",#N/A,FALSE,"集計表";"集計表P2",#N/A,FALSE,"集計表";"集計表P3",#N/A,FALSE,"集計表"}</definedName>
    <definedName name="wrn.集計表." hidden="1">{"集計表P1",#N/A,FALSE,"集計表";"集計表P2",#N/A,FALSE,"集計表";"集計表P3",#N/A,FALSE,"集計表"}</definedName>
    <definedName name="wrn.総括表." localSheetId="13" hidden="1">{"総括表P1",#N/A,FALSE,"総括表";"総括表P2",#N/A,FALSE,"総括表";"総括表P3",#N/A,FALSE,"総括表"}</definedName>
    <definedName name="wrn.総括表." localSheetId="6" hidden="1">{"総括表P1",#N/A,FALSE,"総括表";"総括表P2",#N/A,FALSE,"総括表";"総括表P3",#N/A,FALSE,"総括表"}</definedName>
    <definedName name="wrn.総括表." hidden="1">{"総括表P1",#N/A,FALSE,"総括表";"総括表P2",#N/A,FALSE,"総括表";"総括表P3",#N/A,FALSE,"総括表"}</definedName>
    <definedName name="wrn.代価印刷." localSheetId="20" hidden="1">{"代価表",#N/A,FALSE,"40配管";"一覧表",#N/A,FALSE,"40配管"}</definedName>
    <definedName name="wrn.代価印刷." localSheetId="13" hidden="1">{"代価表",#N/A,FALSE,"40配管";"一覧表",#N/A,FALSE,"40配管"}</definedName>
    <definedName name="wrn.代価印刷." localSheetId="21" hidden="1">{"代価表",#N/A,FALSE,"40配管";"一覧表",#N/A,FALSE,"40配管"}</definedName>
    <definedName name="wrn.代価印刷." localSheetId="6" hidden="1">{"代価表",#N/A,FALSE,"40配管";"一覧表",#N/A,FALSE,"40配管"}</definedName>
    <definedName name="wrn.代価印刷." hidden="1">{"代価表",#N/A,FALSE,"40配管";"一覧表",#N/A,FALSE,"40配管"}</definedName>
    <definedName name="wrn.土工延長." localSheetId="13" hidden="1">{"土工延長P1",#N/A,FALSE,"土工延長";"土工延長P2",#N/A,FALSE,"土工延長";"土工延長P3",#N/A,FALSE,"土工延長";"土工延長P4",#N/A,FALSE,"土工延長";"土工延長P5",#N/A,FALSE,"土工延長"}</definedName>
    <definedName name="wrn.土工延長." localSheetId="6" hidden="1">{"土工延長P1",#N/A,FALSE,"土工延長";"土工延長P2",#N/A,FALSE,"土工延長";"土工延長P3",#N/A,FALSE,"土工延長";"土工延長P4",#N/A,FALSE,"土工延長";"土工延長P5",#N/A,FALSE,"土工延長"}</definedName>
    <definedName name="wrn.土工延長." hidden="1">{"土工延長P1",#N/A,FALSE,"土工延長";"土工延長P2",#N/A,FALSE,"土工延長";"土工延長P3",#N/A,FALSE,"土工延長";"土工延長P4",#N/A,FALSE,"土工延長";"土工延長P5",#N/A,FALSE,"土工延長"}</definedName>
    <definedName name="wrn.土工調書." localSheetId="13" hidden="1">{"土工調書P1",#N/A,FALSE,"土工調書";"土工調書P2",#N/A,FALSE,"土工調書";"土工調書P3",#N/A,FALSE,"土工調書";"土工調書P4",#N/A,FALSE,"土工調書";"土工調書P5",#N/A,FALSE,"土工調書";"土工調書P6",#N/A,FALSE,"土工調書"}</definedName>
    <definedName name="wrn.土工調書." localSheetId="6" hidden="1">{"土工調書P1",#N/A,FALSE,"土工調書";"土工調書P2",#N/A,FALSE,"土工調書";"土工調書P3",#N/A,FALSE,"土工調書";"土工調書P4",#N/A,FALSE,"土工調書";"土工調書P5",#N/A,FALSE,"土工調書";"土工調書P6",#N/A,FALSE,"土工調書"}</definedName>
    <definedName name="wrn.土工調書." hidden="1">{"土工調書P1",#N/A,FALSE,"土工調書";"土工調書P2",#N/A,FALSE,"土工調書";"土工調書P3",#N/A,FALSE,"土工調書";"土工調書P4",#N/A,FALSE,"土工調書";"土工調書P5",#N/A,FALSE,"土工調書";"土工調書P6",#N/A,FALSE,"土工調書"}</definedName>
    <definedName name="wrn.土留雨水." localSheetId="13" hidden="1">{"土留雨水P1",#N/A,FALSE,"土留雨水";"土留雨水P2",#N/A,FALSE,"土留雨水"}</definedName>
    <definedName name="wrn.土留雨水." localSheetId="6" hidden="1">{"土留雨水P1",#N/A,FALSE,"土留雨水";"土留雨水P2",#N/A,FALSE,"土留雨水"}</definedName>
    <definedName name="wrn.土留雨水." hidden="1">{"土留雨水P1",#N/A,FALSE,"土留雨水";"土留雨水P2",#N/A,FALSE,"土留雨水"}</definedName>
    <definedName name="wrn.土留汚水." localSheetId="13" hidden="1">{"土留汚水P1",#N/A,FALSE,"土留汚水";"土留汚水P2",#N/A,FALSE,"土留汚水";"土留汚水P3",#N/A,FALSE,"土留汚水"}</definedName>
    <definedName name="wrn.土留汚水." localSheetId="6" hidden="1">{"土留汚水P1",#N/A,FALSE,"土留汚水";"土留汚水P2",#N/A,FALSE,"土留汚水";"土留汚水P3",#N/A,FALSE,"土留汚水"}</definedName>
    <definedName name="wrn.土留汚水." hidden="1">{"土留汚水P1",#N/A,FALSE,"土留汚水";"土留汚水P2",#N/A,FALSE,"土留汚水";"土留汚水P3",#N/A,FALSE,"土留汚水"}</definedName>
    <definedName name="wrn.覆工板." localSheetId="13" hidden="1">{"覆工板P1",#N/A,FALSE,"覆工板";"覆工板P2",#N/A,FALSE,"覆工板";"覆工板P3",#N/A,FALSE,"覆工板";"覆工板P4",#N/A,FALSE,"覆工板"}</definedName>
    <definedName name="wrn.覆工板." localSheetId="6" hidden="1">{"覆工板P1",#N/A,FALSE,"覆工板";"覆工板P2",#N/A,FALSE,"覆工板";"覆工板P3",#N/A,FALSE,"覆工板";"覆工板P4",#N/A,FALSE,"覆工板"}</definedName>
    <definedName name="wrn.覆工板." hidden="1">{"覆工板P1",#N/A,FALSE,"覆工板";"覆工板P2",#N/A,FALSE,"覆工板";"覆工板P3",#N/A,FALSE,"覆工板";"覆工板P4",#N/A,FALSE,"覆工板"}</definedName>
    <definedName name="wrn.別紙明細" localSheetId="20" hidden="1">{"54)～56)一覧表",#N/A,FALSE,"54)～56)";"５４）～56)代価表",#N/A,FALSE,"54)～56)"}</definedName>
    <definedName name="wrn.別紙明細" localSheetId="13" hidden="1">{"54)～56)一覧表",#N/A,FALSE,"54)～56)";"５４）～56)代価表",#N/A,FALSE,"54)～56)"}</definedName>
    <definedName name="wrn.別紙明細" localSheetId="21" hidden="1">{"54)～56)一覧表",#N/A,FALSE,"54)～56)";"５４）～56)代価表",#N/A,FALSE,"54)～56)"}</definedName>
    <definedName name="wrn.別紙明細" localSheetId="6" hidden="1">{"54)～56)一覧表",#N/A,FALSE,"54)～56)";"５４）～56)代価表",#N/A,FALSE,"54)～56)"}</definedName>
    <definedName name="wrn.別紙明細" hidden="1">{"54)～56)一覧表",#N/A,FALSE,"54)～56)";"５４）～56)代価表",#N/A,FALSE,"54)～56)"}</definedName>
    <definedName name="wrn.妙円寺_8." localSheetId="13" hidden="1">{#N/A,#N/A,FALSE,"内訳書";#N/A,#N/A,FALSE,"見積比較表";#N/A,#N/A,FALSE,"複合単価";#N/A,#N/A,FALSE,"拾出表"}</definedName>
    <definedName name="wrn.妙円寺_8." localSheetId="6" hidden="1">{#N/A,#N/A,FALSE,"内訳書";#N/A,#N/A,FALSE,"見積比較表";#N/A,#N/A,FALSE,"複合単価";#N/A,#N/A,FALSE,"拾出表"}</definedName>
    <definedName name="wrn.妙円寺_8." hidden="1">{#N/A,#N/A,FALSE,"内訳書";#N/A,#N/A,FALSE,"見積比較表";#N/A,#N/A,FALSE,"複合単価";#N/A,#N/A,FALSE,"拾出表"}</definedName>
    <definedName name="wrrqwwrw">#REF!</definedName>
    <definedName name="WRTY" localSheetId="20" hidden="1">{"53)一覧表",#N/A,FALSE,"53)";"53)代価表",#N/A,FALSE,"53)"}</definedName>
    <definedName name="WRTY" localSheetId="13" hidden="1">{"53)一覧表",#N/A,FALSE,"53)";"53)代価表",#N/A,FALSE,"53)"}</definedName>
    <definedName name="WRTY" localSheetId="21" hidden="1">{"53)一覧表",#N/A,FALSE,"53)";"53)代価表",#N/A,FALSE,"53)"}</definedName>
    <definedName name="WRTY" localSheetId="6" hidden="1">{"53)一覧表",#N/A,FALSE,"53)";"53)代価表",#N/A,FALSE,"53)"}</definedName>
    <definedName name="WRTY" hidden="1">{"53)一覧表",#N/A,FALSE,"53)";"53)代価表",#N/A,FALSE,"53)"}</definedName>
    <definedName name="WTRH" localSheetId="20" hidden="1">{"54)～56)一覧表",#N/A,FALSE,"54)～56)";"５４）～56)代価表",#N/A,FALSE,"54)～56)"}</definedName>
    <definedName name="WTRH" localSheetId="13" hidden="1">{"54)～56)一覧表",#N/A,FALSE,"54)～56)";"５４）～56)代価表",#N/A,FALSE,"54)～56)"}</definedName>
    <definedName name="WTRH" localSheetId="21" hidden="1">{"54)～56)一覧表",#N/A,FALSE,"54)～56)";"５４）～56)代価表",#N/A,FALSE,"54)～56)"}</definedName>
    <definedName name="WTRH" localSheetId="6" hidden="1">{"54)～56)一覧表",#N/A,FALSE,"54)～56)";"５４）～56)代価表",#N/A,FALSE,"54)～56)"}</definedName>
    <definedName name="WTRH" hidden="1">{"54)～56)一覧表",#N/A,FALSE,"54)～56)";"５４）～56)代価表",#N/A,FALSE,"54)～56)"}</definedName>
    <definedName name="wtuye">[71]仕切!#REF!</definedName>
    <definedName name="wty">#REF!</definedName>
    <definedName name="wtyu">#REF!</definedName>
    <definedName name="wude">[71]GV!#REF!</definedName>
    <definedName name="WW" localSheetId="20">#REF!</definedName>
    <definedName name="WW" localSheetId="21">#REF!</definedName>
    <definedName name="WW" localSheetId="6">#REF!</definedName>
    <definedName name="WW">#REF!</definedName>
    <definedName name="WWA">[65]代価表!$K$361</definedName>
    <definedName name="www" localSheetId="20">#REF!</definedName>
    <definedName name="www" localSheetId="21">#REF!</definedName>
    <definedName name="WWW">#REF!</definedName>
    <definedName name="WWWW" localSheetId="20">#REF!</definedName>
    <definedName name="WWWW" localSheetId="21">#REF!</definedName>
    <definedName name="WWWW" localSheetId="6">#REF!</definedName>
    <definedName name="WWWW">#REF!</definedName>
    <definedName name="WWWWW">#REF!</definedName>
    <definedName name="WWWWWW">#REF!</definedName>
    <definedName name="WWWWWWW">#REF!</definedName>
    <definedName name="WWWWWWWW">#REF!</definedName>
    <definedName name="WYH" localSheetId="20" hidden="1">{"1)～27)一覧表",#N/A,FALSE,"1)～27)";"1)～27)代価表",#N/A,FALSE,"1)～27)"}</definedName>
    <definedName name="WYH" localSheetId="13" hidden="1">{"1)～27)一覧表",#N/A,FALSE,"1)～27)";"1)～27)代価表",#N/A,FALSE,"1)～27)"}</definedName>
    <definedName name="WYH" localSheetId="21" hidden="1">{"1)～27)一覧表",#N/A,FALSE,"1)～27)";"1)～27)代価表",#N/A,FALSE,"1)～27)"}</definedName>
    <definedName name="WYH" localSheetId="6" hidden="1">{"1)～27)一覧表",#N/A,FALSE,"1)～27)";"1)～27)代価表",#N/A,FALSE,"1)～27)"}</definedName>
    <definedName name="WYH" hidden="1">{"1)～27)一覧表",#N/A,FALSE,"1)～27)";"1)～27)代価表",#N/A,FALSE,"1)～27)"}</definedName>
    <definedName name="Ｘ" localSheetId="20">[173]表紙!#REF!</definedName>
    <definedName name="Ｘ" localSheetId="21">[81]表紙!#REF!</definedName>
    <definedName name="Ｘ" localSheetId="6">[174]表紙!#REF!</definedName>
    <definedName name="Ｘ">#REF!</definedName>
    <definedName name="xaaaaaaaaaaaaaaaaaxaaaaaaaaaaaaaaaaaaa" localSheetId="20">#REF!</definedName>
    <definedName name="xaaaaaaaaaaaaaaaaaxaaaaaaaaaaaaaaaaaaa" localSheetId="21">#REF!</definedName>
    <definedName name="xaaaaaaaaaaaaaaaaaxaaaaaaaaaaaaaaaaaaa" localSheetId="6">#REF!</definedName>
    <definedName name="xaaaaaaaaaaaaaaaaaxaaaaaaaaaaaaaaaaaaa">#REF!</definedName>
    <definedName name="xc" localSheetId="13" hidden="1">#REF!</definedName>
    <definedName name="xc" localSheetId="6" hidden="1">#REF!</definedName>
    <definedName name="xc" localSheetId="18" hidden="1">#REF!</definedName>
    <definedName name="xc" localSheetId="17" hidden="1">#REF!</definedName>
    <definedName name="xc" localSheetId="15" hidden="1">#REF!</definedName>
    <definedName name="xc" localSheetId="19" hidden="1">#REF!</definedName>
    <definedName name="xc" localSheetId="16" hidden="1">#REF!</definedName>
    <definedName name="xc" hidden="1">#REF!</definedName>
    <definedName name="XCV" localSheetId="20" hidden="1">{"53)一覧表",#N/A,FALSE,"53)";"53)代価表",#N/A,FALSE,"53)"}</definedName>
    <definedName name="XCV" localSheetId="13" hidden="1">{"53)一覧表",#N/A,FALSE,"53)";"53)代価表",#N/A,FALSE,"53)"}</definedName>
    <definedName name="XCV" localSheetId="21" hidden="1">{"53)一覧表",#N/A,FALSE,"53)";"53)代価表",#N/A,FALSE,"53)"}</definedName>
    <definedName name="XCV" localSheetId="6" hidden="1">{"53)一覧表",#N/A,FALSE,"53)";"53)代価表",#N/A,FALSE,"53)"}</definedName>
    <definedName name="XCV" hidden="1">{"53)一覧表",#N/A,FALSE,"53)";"53)代価表",#N/A,FALSE,"53)"}</definedName>
    <definedName name="XCVZ">[65]代価表!$K$152</definedName>
    <definedName name="XL__015___" localSheetId="6">#REF!</definedName>
    <definedName name="XL__015___">#REF!</definedName>
    <definedName name="XPrint_Area" localSheetId="6">#REF!</definedName>
    <definedName name="XPrint_Area">#REF!</definedName>
    <definedName name="XPrint_Trim">#REF!</definedName>
    <definedName name="xx" localSheetId="13" hidden="1">#REF!</definedName>
    <definedName name="xx" localSheetId="6" hidden="1">#REF!</definedName>
    <definedName name="xx" localSheetId="18" hidden="1">#REF!</definedName>
    <definedName name="xx" localSheetId="17" hidden="1">#REF!</definedName>
    <definedName name="xx" localSheetId="15" hidden="1">#REF!</definedName>
    <definedName name="xx" localSheetId="19" hidden="1">#REF!</definedName>
    <definedName name="xx" localSheetId="16" hidden="1">#REF!</definedName>
    <definedName name="xx" hidden="1">#REF!</definedName>
    <definedName name="ｘｘｘ" localSheetId="20">#N/A</definedName>
    <definedName name="xxx" localSheetId="21">[71]GV!#REF!</definedName>
    <definedName name="xxx">#REF!</definedName>
    <definedName name="Y" localSheetId="20">#REF!</definedName>
    <definedName name="Y" localSheetId="21">#REF!</definedName>
    <definedName name="Y">#REF!</definedName>
    <definedName name="Y6Y" localSheetId="20" hidden="1">{"1)～27)一覧表",#N/A,FALSE,"1)～27)";"1)～27)代価表",#N/A,FALSE,"1)～27)"}</definedName>
    <definedName name="Y6Y" localSheetId="13" hidden="1">{"1)～27)一覧表",#N/A,FALSE,"1)～27)";"1)～27)代価表",#N/A,FALSE,"1)～27)"}</definedName>
    <definedName name="Y6Y" localSheetId="21" hidden="1">{"1)～27)一覧表",#N/A,FALSE,"1)～27)";"1)～27)代価表",#N/A,FALSE,"1)～27)"}</definedName>
    <definedName name="Y6Y" localSheetId="6" hidden="1">{"1)～27)一覧表",#N/A,FALSE,"1)～27)";"1)～27)代価表",#N/A,FALSE,"1)～27)"}</definedName>
    <definedName name="Y6Y" hidden="1">{"1)～27)一覧表",#N/A,FALSE,"1)～27)";"1)～27)代価表",#N/A,FALSE,"1)～27)"}</definedName>
    <definedName name="YAMA">#REF!</definedName>
    <definedName name="YD" localSheetId="20">#REF!</definedName>
    <definedName name="YD" localSheetId="21">#REF!</definedName>
    <definedName name="YD" localSheetId="6">#REF!</definedName>
    <definedName name="YD">#REF!</definedName>
    <definedName name="ｙｇｊ">[144]表紙!$AT$4795</definedName>
    <definedName name="yjtygh">[71]GV!#REF!</definedName>
    <definedName name="yngyjnw">[71]GV!#REF!</definedName>
    <definedName name="yoiut">[71]GV!#REF!</definedName>
    <definedName name="youseki" localSheetId="20">#REF!</definedName>
    <definedName name="youseki" localSheetId="21">#REF!</definedName>
    <definedName name="youseki" localSheetId="6">#REF!</definedName>
    <definedName name="youseki">#REF!</definedName>
    <definedName name="YR" localSheetId="20">[96]細目!#REF!</definedName>
    <definedName name="YR" localSheetId="21">[96]細目!#REF!</definedName>
    <definedName name="YR" localSheetId="6">[97]細目!#REF!</definedName>
    <definedName name="YR">#REF!</definedName>
    <definedName name="yrrffr">[71]GV!#REF!</definedName>
    <definedName name="YTE" localSheetId="20" hidden="1">{"54)～56)一覧表",#N/A,FALSE,"54)～56)";"５４）～56)代価表",#N/A,FALSE,"54)～56)"}</definedName>
    <definedName name="YTE" localSheetId="13" hidden="1">{"54)～56)一覧表",#N/A,FALSE,"54)～56)";"５４）～56)代価表",#N/A,FALSE,"54)～56)"}</definedName>
    <definedName name="YTE" localSheetId="21" hidden="1">{"54)～56)一覧表",#N/A,FALSE,"54)～56)";"５４）～56)代価表",#N/A,FALSE,"54)～56)"}</definedName>
    <definedName name="YTE" localSheetId="6" hidden="1">{"54)～56)一覧表",#N/A,FALSE,"54)～56)";"５４）～56)代価表",#N/A,FALSE,"54)～56)"}</definedName>
    <definedName name="YTE" hidden="1">{"54)～56)一覧表",#N/A,FALSE,"54)～56)";"５４）～56)代価表",#N/A,FALSE,"54)～56)"}</definedName>
    <definedName name="ｙｔｒｔｙｒｙｒ">[175]表紙!$AT$4795</definedName>
    <definedName name="YTW" localSheetId="20" hidden="1">{"1)～27)一覧表",#N/A,FALSE,"1)～27)";"1)～27)代価表",#N/A,FALSE,"1)～27)"}</definedName>
    <definedName name="YTW" localSheetId="13" hidden="1">{"1)～27)一覧表",#N/A,FALSE,"1)～27)";"1)～27)代価表",#N/A,FALSE,"1)～27)"}</definedName>
    <definedName name="YTW" localSheetId="21" hidden="1">{"1)～27)一覧表",#N/A,FALSE,"1)～27)";"1)～27)代価表",#N/A,FALSE,"1)～27)"}</definedName>
    <definedName name="YTW" localSheetId="6" hidden="1">{"1)～27)一覧表",#N/A,FALSE,"1)～27)";"1)～27)代価表",#N/A,FALSE,"1)～27)"}</definedName>
    <definedName name="YTW" hidden="1">{"1)～27)一覧表",#N/A,FALSE,"1)～27)";"1)～27)代価表",#N/A,FALSE,"1)～27)"}</definedName>
    <definedName name="yuhftt">[71]GV!#REF!</definedName>
    <definedName name="yukamenseki" localSheetId="21">[104]土工事!$I$2</definedName>
    <definedName name="yukamenseki" localSheetId="6">[104]土工事!$I$2</definedName>
    <definedName name="yukamenseki">#REF!</definedName>
    <definedName name="yuta" localSheetId="6">#REF!</definedName>
    <definedName name="yuta">#REF!</definedName>
    <definedName name="yutaka" localSheetId="6">#REF!</definedName>
    <definedName name="yutaka">#REF!</definedName>
    <definedName name="yy" localSheetId="20" hidden="1">{"51-1代価表",#N/A,FALSE,"51-1排水桝";"51-1一覧表",#N/A,FALSE,"51-1排水桝"}</definedName>
    <definedName name="yy" hidden="1">{"51-1代価表",#N/A,FALSE,"51-1排水桝";"51-1一覧表",#N/A,FALSE,"51-1排水桝"}</definedName>
    <definedName name="yyy">'[176]特定 (2)'!#REF!</definedName>
    <definedName name="yyyy" localSheetId="20">#N/A</definedName>
    <definedName name="yyyy" localSheetId="21">[177]表紙!$AT$4795</definedName>
    <definedName name="yyyy">#N/A</definedName>
    <definedName name="ｙｙｙｙｙｙｙｙｙｙ">#REF!</definedName>
    <definedName name="ｙちいう">#REF!</definedName>
    <definedName name="ｙちぃうｙ">#REF!</definedName>
    <definedName name="ｙついちゅいゆいｔ">#REF!</definedName>
    <definedName name="Yぽﾄ">[71]GV!$K$13</definedName>
    <definedName name="Ｚ" localSheetId="20">'[178]TD-DE01'!#REF!</definedName>
    <definedName name="Ｚ" localSheetId="21">#REF!</definedName>
    <definedName name="Z" localSheetId="14">#REF!</definedName>
    <definedName name="Z" localSheetId="6">#REF!</definedName>
    <definedName name="Z">#REF!</definedName>
    <definedName name="Z_1017F3C0_A0E0_11D3_B386_000039AC8715_.wvu.PrintArea" localSheetId="20" hidden="1">#REF!</definedName>
    <definedName name="Z_1017F3C0_A0E0_11D3_B386_000039AC8715_.wvu.PrintArea" localSheetId="13" hidden="1">#REF!</definedName>
    <definedName name="Z_1017F3C0_A0E0_11D3_B386_000039AC8715_.wvu.PrintArea" localSheetId="21" hidden="1">#REF!</definedName>
    <definedName name="Z_1017F3C0_A0E0_11D3_B386_000039AC8715_.wvu.PrintArea" localSheetId="14" hidden="1">#REF!</definedName>
    <definedName name="Z_1017F3C0_A0E0_11D3_B386_000039AC8715_.wvu.PrintArea" localSheetId="6" hidden="1">#REF!</definedName>
    <definedName name="Z_1017F3C0_A0E0_11D3_B386_000039AC8715_.wvu.PrintArea" localSheetId="18" hidden="1">#REF!</definedName>
    <definedName name="Z_1017F3C0_A0E0_11D3_B386_000039AC8715_.wvu.PrintArea" localSheetId="17" hidden="1">#REF!</definedName>
    <definedName name="Z_1017F3C0_A0E0_11D3_B386_000039AC8715_.wvu.PrintArea" localSheetId="15" hidden="1">#REF!</definedName>
    <definedName name="Z_1017F3C0_A0E0_11D3_B386_000039AC8715_.wvu.PrintArea" localSheetId="19" hidden="1">#REF!</definedName>
    <definedName name="Z_1017F3C0_A0E0_11D3_B386_000039AC8715_.wvu.PrintArea" localSheetId="16" hidden="1">#REF!</definedName>
    <definedName name="Z_1017F3C0_A0E0_11D3_B386_000039AC8715_.wvu.PrintArea" hidden="1">#REF!</definedName>
    <definedName name="Z_6EBBA5C0_4BC0_4286_9191_0315438968AF_.wvu.PrintArea" localSheetId="14" hidden="1">比較!$B$2:$R$264</definedName>
    <definedName name="Z_78198781_9C1D_11D3_B227_00507000D327_.wvu.PrintArea" localSheetId="20" hidden="1">#REF!</definedName>
    <definedName name="Z_78198781_9C1D_11D3_B227_00507000D327_.wvu.PrintArea" localSheetId="21" hidden="1">#REF!</definedName>
    <definedName name="Z_78198781_9C1D_11D3_B227_00507000D327_.wvu.PrintArea" localSheetId="14" hidden="1">#REF!</definedName>
    <definedName name="Z_78198781_9C1D_11D3_B227_00507000D327_.wvu.PrintArea" localSheetId="6" hidden="1">#REF!</definedName>
    <definedName name="Z_78198781_9C1D_11D3_B227_00507000D327_.wvu.PrintArea" localSheetId="18" hidden="1">#REF!</definedName>
    <definedName name="Z_78198781_9C1D_11D3_B227_00507000D327_.wvu.PrintArea" localSheetId="17" hidden="1">#REF!</definedName>
    <definedName name="Z_78198781_9C1D_11D3_B227_00507000D327_.wvu.PrintArea" localSheetId="15" hidden="1">#REF!</definedName>
    <definedName name="Z_78198781_9C1D_11D3_B227_00507000D327_.wvu.PrintArea" localSheetId="19" hidden="1">#REF!</definedName>
    <definedName name="Z_78198781_9C1D_11D3_B227_00507000D327_.wvu.PrintArea" localSheetId="16" hidden="1">#REF!</definedName>
    <definedName name="Z_78198781_9C1D_11D3_B227_00507000D327_.wvu.PrintArea" hidden="1">#REF!</definedName>
    <definedName name="Z_CA13CC60_A0BB_11D3_B227_00507000D327_.wvu.PrintArea" localSheetId="20" hidden="1">#REF!</definedName>
    <definedName name="Z_CA13CC60_A0BB_11D3_B227_00507000D327_.wvu.PrintArea" localSheetId="21" hidden="1">#REF!</definedName>
    <definedName name="Z_CA13CC60_A0BB_11D3_B227_00507000D327_.wvu.PrintArea" localSheetId="14" hidden="1">#REF!</definedName>
    <definedName name="Z_CA13CC60_A0BB_11D3_B227_00507000D327_.wvu.PrintArea" localSheetId="6" hidden="1">#REF!</definedName>
    <definedName name="Z_CA13CC60_A0BB_11D3_B227_00507000D327_.wvu.PrintArea" localSheetId="18" hidden="1">#REF!</definedName>
    <definedName name="Z_CA13CC60_A0BB_11D3_B227_00507000D327_.wvu.PrintArea" localSheetId="17" hidden="1">#REF!</definedName>
    <definedName name="Z_CA13CC60_A0BB_11D3_B227_00507000D327_.wvu.PrintArea" localSheetId="15" hidden="1">#REF!</definedName>
    <definedName name="Z_CA13CC60_A0BB_11D3_B227_00507000D327_.wvu.PrintArea" localSheetId="19" hidden="1">#REF!</definedName>
    <definedName name="Z_CA13CC60_A0BB_11D3_B227_00507000D327_.wvu.PrintArea" localSheetId="16" hidden="1">#REF!</definedName>
    <definedName name="Z_CA13CC60_A0BB_11D3_B227_00507000D327_.wvu.PrintArea" hidden="1">#REF!</definedName>
    <definedName name="Z_CD448DE6_ED13_4E4C_8111_7F2D43BC6241_.wvu.PrintArea" localSheetId="14" hidden="1">比較!$B$2:$R$178</definedName>
    <definedName name="ZAND">#REF!</definedName>
    <definedName name="zc" localSheetId="6" hidden="1">#REF!</definedName>
    <definedName name="zc" localSheetId="18" hidden="1">#REF!</definedName>
    <definedName name="zc" localSheetId="17" hidden="1">#REF!</definedName>
    <definedName name="zc" localSheetId="15" hidden="1">#REF!</definedName>
    <definedName name="zc" localSheetId="19" hidden="1">#REF!</definedName>
    <definedName name="zc" localSheetId="16" hidden="1">#REF!</definedName>
    <definedName name="zc" hidden="1">#REF!</definedName>
    <definedName name="zesei">#REF!</definedName>
    <definedName name="ZGGS">[65]代価表!$K$19</definedName>
    <definedName name="zjj" localSheetId="20" hidden="1">#REF!</definedName>
    <definedName name="zjj" localSheetId="21" hidden="1">#REF!</definedName>
    <definedName name="zjj" localSheetId="6" hidden="1">#REF!</definedName>
    <definedName name="zjj" hidden="1">#REF!</definedName>
    <definedName name="ZOM" localSheetId="20">#REF!</definedName>
    <definedName name="ZOM">#REF!</definedName>
    <definedName name="zx" localSheetId="6" hidden="1">#REF!</definedName>
    <definedName name="zx" localSheetId="18" hidden="1">#REF!</definedName>
    <definedName name="zx" localSheetId="17" hidden="1">#REF!</definedName>
    <definedName name="zx" localSheetId="15" hidden="1">#REF!</definedName>
    <definedName name="zx" localSheetId="19" hidden="1">#REF!</definedName>
    <definedName name="zx" localSheetId="16" hidden="1">#REF!</definedName>
    <definedName name="zx" hidden="1">#REF!</definedName>
    <definedName name="ZYA">#REF!</definedName>
    <definedName name="ZZ" localSheetId="6" hidden="1">[179]Sheet2!$A$1:$A$496</definedName>
    <definedName name="ZZ" hidden="1">[179]Sheet2!$A$1:$A$496</definedName>
    <definedName name="zzs">#N/A</definedName>
    <definedName name="ZZZ" localSheetId="20">[92]細目!#REF!</definedName>
    <definedName name="zzz" localSheetId="21">[71]GV!#REF!</definedName>
    <definedName name="ZZZ" localSheetId="6">[180]Daika!$A$10:$H$48</definedName>
    <definedName name="ZZZ">#REF!</definedName>
    <definedName name="ZZZZ" localSheetId="6">#REF!</definedName>
    <definedName name="ZZZZ">#REF!</definedName>
    <definedName name="ζ">#REF!</definedName>
    <definedName name="ア" localSheetId="20">#REF!</definedName>
    <definedName name="ア" localSheetId="13" hidden="1">[60]ガラリ!#REF!</definedName>
    <definedName name="ア" localSheetId="21">#REF!</definedName>
    <definedName name="ア" localSheetId="6" hidden="1">#REF!</definedName>
    <definedName name="ア" localSheetId="18" hidden="1">[60]ガラリ!#REF!</definedName>
    <definedName name="ア" localSheetId="17" hidden="1">[60]ガラリ!#REF!</definedName>
    <definedName name="ア" localSheetId="15" hidden="1">[60]ガラリ!#REF!</definedName>
    <definedName name="ア" localSheetId="19" hidden="1">[60]ガラリ!#REF!</definedName>
    <definedName name="ア" localSheetId="16" hidden="1">[60]ガラリ!#REF!</definedName>
    <definedName name="ア" hidden="1">[60]ガラリ!#REF!</definedName>
    <definedName name="あ" localSheetId="20">#REF!</definedName>
    <definedName name="あ" localSheetId="13" hidden="1">#REF!</definedName>
    <definedName name="あ" localSheetId="21">#REF!</definedName>
    <definedName name="あ" localSheetId="14">[181]科目!$N$1:$S$1</definedName>
    <definedName name="あ" localSheetId="6">#REF!</definedName>
    <definedName name="あ" hidden="1">#REF!</definedName>
    <definedName name="ｱ1" localSheetId="6">'[182]建築 乙(補助)'!#REF!</definedName>
    <definedName name="ｱ1">#REF!</definedName>
    <definedName name="あ１" localSheetId="20">#REF!</definedName>
    <definedName name="あ１" localSheetId="21">[183]拡声設備!#REF!</definedName>
    <definedName name="あ１" localSheetId="14">#REF!</definedName>
    <definedName name="あ１" localSheetId="6">#REF!</definedName>
    <definedName name="あ１">#REF!</definedName>
    <definedName name="あ１００００" localSheetId="14">#REF!</definedName>
    <definedName name="あ１００００">#REF!</definedName>
    <definedName name="あ1045" localSheetId="14">'[184](一式)別紙明細'!#REF!</definedName>
    <definedName name="あ1045">'[184](一式)別紙明細'!#REF!</definedName>
    <definedName name="あ1111">#REF!</definedName>
    <definedName name="あ123">[9]!あ123</definedName>
    <definedName name="あ124">[9]!あ124</definedName>
    <definedName name="あ125">[9]!あ125</definedName>
    <definedName name="あ126">[9]!あ126</definedName>
    <definedName name="あ127">[9]!あ127</definedName>
    <definedName name="あ128">[9]!あ128</definedName>
    <definedName name="あ129">[9]!あ129</definedName>
    <definedName name="あ131">[9]!あ131</definedName>
    <definedName name="あ132">[9]!あ132</definedName>
    <definedName name="あ133">[9]!あ133</definedName>
    <definedName name="あ134">[9]!あ134</definedName>
    <definedName name="あ1340">[9]!あ1340</definedName>
    <definedName name="あ135">[9]!あ135</definedName>
    <definedName name="あ136">[9]!あ136</definedName>
    <definedName name="あ137">[9]!あ137</definedName>
    <definedName name="あ138">[9]!あ138</definedName>
    <definedName name="あ139">[9]!あ139</definedName>
    <definedName name="あ141">[9]!あ141</definedName>
    <definedName name="ア１７６">#REF!</definedName>
    <definedName name="あ１A1" localSheetId="20">[185]複合単価!#REF!</definedName>
    <definedName name="あ１A1">[185]複合単価!#REF!</definedName>
    <definedName name="あ2" localSheetId="20">#REF!</definedName>
    <definedName name="あ2">#REF!</definedName>
    <definedName name="あ３" localSheetId="20">#REF!</definedName>
    <definedName name="あ３">#REF!</definedName>
    <definedName name="あ３７９">[186]内訳!#REF!</definedName>
    <definedName name="あ５００">#REF!</definedName>
    <definedName name="あ７２９">'[187]内訳（水産）'!#REF!</definedName>
    <definedName name="あ7684" localSheetId="14">'[188]内訳 '!#REF!</definedName>
    <definedName name="あ7684">'[188]内訳 '!#REF!</definedName>
    <definedName name="ｱDF">#REF!</definedName>
    <definedName name="あｆ">[189]ガラリ!#REF!</definedName>
    <definedName name="あＧＳＨＧＴＳＨＲＤ">#REF!</definedName>
    <definedName name="あｑ１" localSheetId="20">#REF!</definedName>
    <definedName name="あｑ１">#REF!</definedName>
    <definedName name="あｓ" localSheetId="20">[164]細目!#REF!</definedName>
    <definedName name="あｓ" localSheetId="21">[164]細目!#REF!</definedName>
    <definedName name="あｓ" localSheetId="6">[190]共通86白!$AO$8:$BF$44</definedName>
    <definedName name="あｓ">#REF!</definedName>
    <definedName name="あｓｄｆ" localSheetId="20">#N/A</definedName>
    <definedName name="あｓｄｆ" localSheetId="21">'撤去 '!あｓｄｆ</definedName>
    <definedName name="あｓｄｆ">#N/A</definedName>
    <definedName name="あＳＤＦＧ">#REF!</definedName>
    <definedName name="あＳＤＦＧＨＪＫＬ">#REF!</definedName>
    <definedName name="あＳＤＦＨＧＪＲ">#REF!</definedName>
    <definedName name="あＳＦっＨＲ">#REF!</definedName>
    <definedName name="あｓｓ">[86]細目!#REF!</definedName>
    <definedName name="あＷＤＳＧＦＨＫＪぅＫ">#REF!</definedName>
    <definedName name="ああ" localSheetId="21">[191]細目!#REF!</definedName>
    <definedName name="ああ" localSheetId="6">#REF!</definedName>
    <definedName name="ああ">[191]細目!#REF!</definedName>
    <definedName name="ああＳ" localSheetId="6">[192]リスト!$B$2:$B$15</definedName>
    <definedName name="ああＳ">#REF!</definedName>
    <definedName name="あああ" localSheetId="20">#REF!</definedName>
    <definedName name="あああ" localSheetId="13" hidden="1">#REF!</definedName>
    <definedName name="あああ" localSheetId="21">#REF!</definedName>
    <definedName name="あああ" localSheetId="14">[193]細目!#REF!</definedName>
    <definedName name="あああ" localSheetId="6">#N/A</definedName>
    <definedName name="あああ" hidden="1">#REF!</definedName>
    <definedName name="ああああ" localSheetId="20">#REF!</definedName>
    <definedName name="ああああ" localSheetId="21">#REF!</definedName>
    <definedName name="ああああ" localSheetId="6">#REF!</definedName>
    <definedName name="ああああ">[164]細目!#REF!</definedName>
    <definedName name="ｱｱｱｱｱ">#REF!</definedName>
    <definedName name="あああああ" localSheetId="20">[191]細目!#REF!</definedName>
    <definedName name="あああああ" localSheetId="21">[191]細目!#REF!</definedName>
    <definedName name="あああああ" localSheetId="6">#N/A</definedName>
    <definedName name="あああああ">[191]細目!#REF!</definedName>
    <definedName name="ああああああ" localSheetId="20">#REF!</definedName>
    <definedName name="ああああああ" localSheetId="21">#REF!</definedName>
    <definedName name="ああああああ" localSheetId="6">#REF!</definedName>
    <definedName name="ああああああ">#REF!</definedName>
    <definedName name="あああああああ" localSheetId="20">[191]細目!#REF!</definedName>
    <definedName name="あああああああ" localSheetId="21">[191]細目!#REF!</definedName>
    <definedName name="あああああああ" localSheetId="6">[191]細目!#REF!</definedName>
    <definedName name="あああああああ">[191]細目!#REF!</definedName>
    <definedName name="ああああああああ">#REF!</definedName>
    <definedName name="ｱｱｱｱｱｱｱｱｱ" localSheetId="20" hidden="1">{"1)～27)一覧表",#N/A,FALSE,"1)～27)";"1)～27)代価表",#N/A,FALSE,"1)～27)"}</definedName>
    <definedName name="ｱｱｱｱｱｱｱｱｱ" localSheetId="13" hidden="1">{"1)～27)一覧表",#N/A,FALSE,"1)～27)";"1)～27)代価表",#N/A,FALSE,"1)～27)"}</definedName>
    <definedName name="ｱｱｱｱｱｱｱｱｱ" localSheetId="21" hidden="1">{"1)～27)一覧表",#N/A,FALSE,"1)～27)";"1)～27)代価表",#N/A,FALSE,"1)～27)"}</definedName>
    <definedName name="ｱｱｱｱｱｱｱｱｱ" localSheetId="6" hidden="1">{"1)～27)一覧表",#N/A,FALSE,"1)～27)";"1)～27)代価表",#N/A,FALSE,"1)～27)"}</definedName>
    <definedName name="ｱｱｱｱｱｱｱｱｱ" hidden="1">{"1)～27)一覧表",#N/A,FALSE,"1)～27)";"1)～27)代価表",#N/A,FALSE,"1)～27)"}</definedName>
    <definedName name="あああああああああ" localSheetId="20">#REF!</definedName>
    <definedName name="あああああああああ" localSheetId="21">#REF!</definedName>
    <definedName name="あああああああああ" localSheetId="6">#REF!</definedName>
    <definedName name="あああああああああ">#REF!</definedName>
    <definedName name="ああああああああああ" localSheetId="20">[191]細目!#REF!</definedName>
    <definedName name="ああああああああああ" localSheetId="21">[191]細目!#REF!</definedName>
    <definedName name="ああああああああああ" localSheetId="6">[191]細目!#REF!</definedName>
    <definedName name="ああああああああああ">[191]細目!#REF!</definedName>
    <definedName name="ああああああああああああ" localSheetId="6">#REF!</definedName>
    <definedName name="ああああああああああああ">#REF!</definedName>
    <definedName name="あああああああああああああああ" localSheetId="21">[191]細目!#REF!</definedName>
    <definedName name="あああああああああああああああ" localSheetId="6">[191]細目!#REF!</definedName>
    <definedName name="あああああああああああああああ">[191]細目!#REF!</definedName>
    <definedName name="あああああああああああああえ" localSheetId="21">[191]細目!#REF!</definedName>
    <definedName name="あああああああああああああえ" localSheetId="6">[191]細目!#REF!</definedName>
    <definedName name="あああああああああああああえ">[191]細目!#REF!</definedName>
    <definedName name="あああああい">#N/A</definedName>
    <definedName name="あああああいああああ" localSheetId="20">#REF!</definedName>
    <definedName name="あああああいああああ" localSheetId="21">#REF!</definedName>
    <definedName name="あああああいああああ" localSheetId="6">#REF!</definedName>
    <definedName name="あああああいああああ">#REF!</definedName>
    <definedName name="ああああお" localSheetId="20">#REF!</definedName>
    <definedName name="ああああお" localSheetId="21">#REF!</definedName>
    <definedName name="ああああお" localSheetId="6">#REF!</definedName>
    <definedName name="ああああお">#REF!</definedName>
    <definedName name="あああいあ" localSheetId="20">#REF!</definedName>
    <definedName name="あああいあ" localSheetId="21">#REF!</definedName>
    <definedName name="あああいあ" localSheetId="6">#REF!</definedName>
    <definedName name="あああいあ">#REF!</definedName>
    <definedName name="あああいあいあいあい" localSheetId="20">#REF!</definedName>
    <definedName name="あああいあいあいあい" localSheetId="21">#REF!</definedName>
    <definedName name="あああいあいあいあい">#REF!</definedName>
    <definedName name="あああいあいあいあいあいあいあ" localSheetId="20">#REF!</definedName>
    <definedName name="あああいあいあいあいあいあいあ" localSheetId="21">#REF!</definedName>
    <definedName name="あああいあいあいあいあいあいあ">#REF!</definedName>
    <definedName name="ああいいあいああいい">#REF!</definedName>
    <definedName name="ああお" localSheetId="20">#REF!</definedName>
    <definedName name="ああお" localSheetId="21">#REF!</definedName>
    <definedName name="ああお">#REF!</definedName>
    <definedName name="アイ" localSheetId="20">#REF!</definedName>
    <definedName name="アイ">#REF!</definedName>
    <definedName name="あい" localSheetId="20">[191]細目!#REF!</definedName>
    <definedName name="あい" localSheetId="21">#REF!</definedName>
    <definedName name="あい" localSheetId="6">[191]細目!#REF!</definedName>
    <definedName name="あい">[191]細目!#REF!</definedName>
    <definedName name="あいあいあ" localSheetId="20">#REF!</definedName>
    <definedName name="あいあいあ" localSheetId="21">#REF!</definedName>
    <definedName name="あいあいあ" localSheetId="6">#REF!</definedName>
    <definedName name="あいあいあ">#REF!</definedName>
    <definedName name="あいあいあいうあいあいあい" localSheetId="20">#REF!</definedName>
    <definedName name="あいあいあいうあいあいあい" localSheetId="21">#REF!</definedName>
    <definedName name="あいあいあいうあいあいあい" localSheetId="6">#REF!</definedName>
    <definedName name="あいあいあいうあいあいあい">#REF!</definedName>
    <definedName name="あいう">#REF!</definedName>
    <definedName name="あいうあいういあういあうあい">#REF!</definedName>
    <definedName name="あいうい" localSheetId="20">#REF!</definedName>
    <definedName name="あいうい" localSheetId="21">#REF!</definedName>
    <definedName name="あいうい" localSheetId="6">#REF!</definedName>
    <definedName name="あいうい">#REF!</definedName>
    <definedName name="あいうえお" localSheetId="20">[191]細目!#REF!</definedName>
    <definedName name="あいうえお" localSheetId="6">[191]細目!#REF!</definedName>
    <definedName name="あいうえお">[191]細目!#REF!</definedName>
    <definedName name="あお" localSheetId="20">#REF!</definedName>
    <definedName name="あお" localSheetId="21">#REF!</definedName>
    <definedName name="あお" localSheetId="6">#REF!</definedName>
    <definedName name="あお">#REF!</definedName>
    <definedName name="あかあか" localSheetId="20">#REF!</definedName>
    <definedName name="あかあか" localSheetId="21">#REF!</definedName>
    <definedName name="あかあか" localSheetId="6">#REF!</definedName>
    <definedName name="あかあか">#REF!</definedName>
    <definedName name="アキ" localSheetId="20">#REF!</definedName>
    <definedName name="アキ">#REF!</definedName>
    <definedName name="あク" localSheetId="20">#REF!</definedName>
    <definedName name="あク">#REF!</definedName>
    <definedName name="あくあ" localSheetId="20">#REF!</definedName>
    <definedName name="あくあ" localSheetId="21">#REF!</definedName>
    <definedName name="あくあ" localSheetId="6">#REF!</definedName>
    <definedName name="あくあ">#REF!</definedName>
    <definedName name="あし" localSheetId="20">#REF!</definedName>
    <definedName name="あし" localSheetId="21">#REF!</definedName>
    <definedName name="あし">#REF!</definedName>
    <definedName name="ｱｽﾌｧﾙﾄ">#REF!</definedName>
    <definedName name="ｱｽﾌｧﾙﾄ舗装">#REF!</definedName>
    <definedName name="あたり面積">#REF!</definedName>
    <definedName name="ｱｯﾃﾈｰﾀ">#REF!</definedName>
    <definedName name="あとアンカー" localSheetId="20">[194]見積比較!#REF!</definedName>
    <definedName name="あとアンカー" localSheetId="21">[194]見積比較!#REF!</definedName>
    <definedName name="あとアンカー" localSheetId="6">[195]見積比較!#REF!</definedName>
    <definedName name="あとアンカー">#REF!</definedName>
    <definedName name="あふ" localSheetId="20">#REF!</definedName>
    <definedName name="あふ">#REF!</definedName>
    <definedName name="あるって">#REF!</definedName>
    <definedName name="ｱﾙﾐ">#REF!</definedName>
    <definedName name="アルミ1">#REF!</definedName>
    <definedName name="アルミ2">#REF!</definedName>
    <definedName name="アルミトップライト1">#REF!</definedName>
    <definedName name="アルミトップライト2">#REF!</definedName>
    <definedName name="ｱﾙﾐﾗｯｸ" localSheetId="6">#REF!</definedName>
    <definedName name="ｱﾙﾐﾗｯｸ">#REF!</definedName>
    <definedName name="ｱﾝﾃﾅ">#REF!</definedName>
    <definedName name="アンテナ２段" localSheetId="6">#REF!</definedName>
    <definedName name="アンテナ２段">#REF!</definedName>
    <definedName name="ぃ" localSheetId="20">#REF!</definedName>
    <definedName name="ぃ">#REF!</definedName>
    <definedName name="イ" localSheetId="20">#REF!</definedName>
    <definedName name="イ">#REF!</definedName>
    <definedName name="い" localSheetId="20">[196]見積掛率表!$B$1:$C$65536</definedName>
    <definedName name="い" localSheetId="21">#REF!</definedName>
    <definedName name="い">#N/A</definedName>
    <definedName name="い１" localSheetId="21">[197]スチールパーティション!#REF!</definedName>
    <definedName name="い１" localSheetId="6">[197]スチールパーティション!#REF!</definedName>
    <definedName name="い１">[197]スチールパーティション!#REF!</definedName>
    <definedName name="い1156" localSheetId="14">#REF!</definedName>
    <definedName name="い1156">#REF!</definedName>
    <definedName name="い2364" localSheetId="14">#REF!</definedName>
    <definedName name="い2364">#REF!</definedName>
    <definedName name="いｙついちぃう">[175]表紙!$AT$4795</definedName>
    <definedName name="いあいあいあいあいあ">#REF!</definedName>
    <definedName name="いあいあいあいあいいあい">#REF!</definedName>
    <definedName name="いあいあいあいいあいあい">#REF!</definedName>
    <definedName name="いあいあいいあいああいいあ">#REF!</definedName>
    <definedName name="いあいあいいあおあおあお">#REF!</definedName>
    <definedName name="いあうあうあうあ」">#REF!</definedName>
    <definedName name="いあういあうあいいああい">#REF!</definedName>
    <definedName name="いあういあうあいうあいうあいあい">#REF!</definedName>
    <definedName name="いあういあういあいあ">#REF!</definedName>
    <definedName name="いあういうあいうあいあい">#REF!</definedName>
    <definedName name="いい" localSheetId="20">[198]見積掛率表!$B$1:$C$65536</definedName>
    <definedName name="いい">[198]見積掛率表!$B:$C</definedName>
    <definedName name="いいｈ" localSheetId="6">#REF!</definedName>
    <definedName name="いいｈ">#REF!</definedName>
    <definedName name="いいい" localSheetId="20">[193]細目!#REF!</definedName>
    <definedName name="いいい" localSheetId="21">#REF!</definedName>
    <definedName name="いいい" localSheetId="14">[193]細目!#REF!</definedName>
    <definedName name="いいい" localSheetId="6">[193]細目!#REF!</definedName>
    <definedName name="いいい">[193]細目!#REF!</definedName>
    <definedName name="いいいい" localSheetId="20">'[199]３社見積比較表'!#REF!</definedName>
    <definedName name="いいいい">#REF!</definedName>
    <definedName name="いいいいいいい" localSheetId="20">[200]細目!#REF!</definedName>
    <definedName name="いいいいいいい" localSheetId="21">#REF!</definedName>
    <definedName name="いいいいいいい" localSheetId="14">[201]細目!#REF!</definedName>
    <definedName name="いいいいいいい" localSheetId="6">[200]細目!#REF!</definedName>
    <definedName name="いいいいいいい">[201]細目!#REF!</definedName>
    <definedName name="いいいいいいいいい" localSheetId="6">#REF!</definedName>
    <definedName name="いいいいいいいいい">#REF!</definedName>
    <definedName name="いいいいいいいいいいいい" localSheetId="6">#REF!</definedName>
    <definedName name="いいいいいいいいいいいい">#REF!</definedName>
    <definedName name="いいいいいいいいいいいいいいいいいいいいいいい">#REF!</definedName>
    <definedName name="いいえいえい">#REF!</definedName>
    <definedName name="いいだ">[202]内訳書!#REF!</definedName>
    <definedName name="いいだ２">[202]内訳書!#REF!</definedName>
    <definedName name="いいだの">[202]内訳書!#REF!</definedName>
    <definedName name="いう" localSheetId="20">[191]細目!#REF!</definedName>
    <definedName name="いう" localSheetId="21">#REF!</definedName>
    <definedName name="いう" localSheetId="6">[191]細目!#REF!</definedName>
    <definedName name="いう">[191]細目!#REF!</definedName>
    <definedName name="いういういういいうい">[203]特定工事!#REF!</definedName>
    <definedName name="いういういういういうういいう">#REF!</definedName>
    <definedName name="いういうういういいういう">#REF!</definedName>
    <definedName name="いうえ" localSheetId="21">[191]細目!#REF!</definedName>
    <definedName name="いうえ" localSheetId="6">[191]細目!#REF!</definedName>
    <definedName name="いうえ">[191]細目!#REF!</definedName>
    <definedName name="いうおうおういおういお">[203]足場単価!#REF!</definedName>
    <definedName name="いえ">#REF!</definedName>
    <definedName name="いえいいい">#REF!</definedName>
    <definedName name="いえいえいえいえいい">#REF!</definedName>
    <definedName name="いええいういうえい">#REF!</definedName>
    <definedName name="いおうおいういお">#REF!</definedName>
    <definedName name="ｲｼ" localSheetId="20">#REF!</definedName>
    <definedName name="ｲｼ">#REF!</definedName>
    <definedName name="いちぃちＲＴＹ" localSheetId="6">#REF!</definedName>
    <definedName name="いちぃちＲＴＹ">#REF!</definedName>
    <definedName name="ｲｯﾊﾟﾝﾛｳﾑﾋ">#REF!</definedName>
    <definedName name="いゆいｙついちゅいおちゅ">[175]細目!#REF!</definedName>
    <definedName name="いゆいちゅちゅゆ">[204]特定工事!#REF!</definedName>
    <definedName name="いわた">#REF!</definedName>
    <definedName name="インタ" localSheetId="21">#REF!</definedName>
    <definedName name="インタ" localSheetId="6">#REF!</definedName>
    <definedName name="インタ">#REF!</definedName>
    <definedName name="ｲﾝﾀｰ" localSheetId="6">#REF!</definedName>
    <definedName name="ｲﾝﾀｰ">#REF!</definedName>
    <definedName name="ｲﾝﾀｰﾎﾝ" localSheetId="20">[114]明細!#REF!</definedName>
    <definedName name="ｲﾝﾀｰﾎﾝ" localSheetId="21">[114]明細!#REF!</definedName>
    <definedName name="ｲﾝﾀｰﾎﾝ" localSheetId="6">[114]明細!#REF!</definedName>
    <definedName name="ｲﾝﾀｰﾎﾝ">#REF!</definedName>
    <definedName name="ｲﾝﾀｰﾎﾝ設備計" localSheetId="20">[146]細目!#REF!</definedName>
    <definedName name="ｲﾝﾀｰﾎﾝ設備計" localSheetId="21">[106]細目!#REF!</definedName>
    <definedName name="ｲﾝﾀｰﾎﾝ設備計" localSheetId="6">#REF!</definedName>
    <definedName name="ｲﾝﾀｰﾎﾝ設備計">#REF!</definedName>
    <definedName name="ｲﾝﾊﾞｰﾄ単価" localSheetId="6">#REF!</definedName>
    <definedName name="ｲﾝﾊﾞｰﾄ単価">#REF!</definedName>
    <definedName name="イ社">#REF!</definedName>
    <definedName name="ウ" localSheetId="20">#REF!</definedName>
    <definedName name="ウ">#REF!</definedName>
    <definedName name="う" localSheetId="20">#REF!</definedName>
    <definedName name="う" localSheetId="21">#REF!</definedName>
    <definedName name="う">#N/A</definedName>
    <definedName name="うｇｆぎおお">#REF!</definedName>
    <definedName name="うｙちｙ">#REF!</definedName>
    <definedName name="うｙちゅいつゆい">#REF!</definedName>
    <definedName name="うあいああいあういうあいうあいう">#REF!</definedName>
    <definedName name="うあいあいああいあいいうあうい">#REF!</definedName>
    <definedName name="うあいあういあいあいあ">#REF!</definedName>
    <definedName name="うあいうあいあういいあ">#REF!</definedName>
    <definedName name="うあえうああうえうあ">#REF!</definedName>
    <definedName name="ういあいうあういういあいうあ">#REF!</definedName>
    <definedName name="ういあうあいうあいあ">#REF!</definedName>
    <definedName name="ういいえいいえいえいえ">#REF!</definedName>
    <definedName name="ういういおえおおおえおえおお">#REF!</definedName>
    <definedName name="ういおいうおういおういお">#REF!</definedName>
    <definedName name="ういおいおういお">#REF!</definedName>
    <definedName name="ういおういおういおうい">#REF!</definedName>
    <definedName name="ういおういおういおういお">#REF!</definedName>
    <definedName name="ういおういおういおういおい">#REF!</definedName>
    <definedName name="ういおういおういおういおうい">#REF!</definedName>
    <definedName name="ういおういおうおういおい">#REF!</definedName>
    <definedName name="ういおういおおおういいｎ">[203]改修仮設!#REF!</definedName>
    <definedName name="うう" localSheetId="20">[23]共通費算出表!$F$20</definedName>
    <definedName name="うう">[144]表紙!$AT$4795</definedName>
    <definedName name="うういういういいういう">#REF!</definedName>
    <definedName name="ううう" localSheetId="20">[193]細目!#REF!</definedName>
    <definedName name="ううう" localSheetId="21">#REF!</definedName>
    <definedName name="ううう" localSheetId="6">[193]細目!#REF!</definedName>
    <definedName name="ううう">[193]細目!#REF!</definedName>
    <definedName name="うううう">#REF!</definedName>
    <definedName name="ううううう" localSheetId="21" hidden="1">'[205]細目内訳パ－ト２'!$A$1:$A$496</definedName>
    <definedName name="ううううう" localSheetId="6" hidden="1">'[206]細目内訳パ－ト２'!$A$1:$A$496</definedName>
    <definedName name="ううううう" hidden="1">'[206]細目内訳パ－ト２'!$A$1:$A$496</definedName>
    <definedName name="うううううう" localSheetId="20">#REF!</definedName>
    <definedName name="うううううう" localSheetId="21">#REF!</definedName>
    <definedName name="うううううう" localSheetId="6">#REF!</definedName>
    <definedName name="うううううう">#REF!</definedName>
    <definedName name="ううううううう">#REF!</definedName>
    <definedName name="うううううううううううううううう">#REF!</definedName>
    <definedName name="ううううううううううううううううう">#REF!</definedName>
    <definedName name="うううううううううえう">#REF!</definedName>
    <definedName name="うううううううえええええ" localSheetId="13" hidden="1">#REF!</definedName>
    <definedName name="うううううううえええええ" localSheetId="21" hidden="1">#REF!</definedName>
    <definedName name="うううううううえええええ" localSheetId="6" hidden="1">#REF!</definedName>
    <definedName name="うううううううえええええ" hidden="1">#REF!</definedName>
    <definedName name="うぇ">[0]!うぇ</definedName>
    <definedName name="ウエ" localSheetId="20">#REF!</definedName>
    <definedName name="ウエ">#REF!</definedName>
    <definedName name="うえ" localSheetId="20">#REF!</definedName>
    <definedName name="うえ">#REF!</definedName>
    <definedName name="うえああ">#REF!</definedName>
    <definedName name="うえああうえうあえ">#REF!</definedName>
    <definedName name="うえあうえ">#REF!</definedName>
    <definedName name="うえあえうあえうえううういおいうおいう">#REF!</definedName>
    <definedName name="うえいいううおううおうおう">#REF!</definedName>
    <definedName name="うえいういえういえ">#REF!</definedName>
    <definedName name="うえいうええ">#REF!</definedName>
    <definedName name="うえいえうえいうえいう">#REF!</definedName>
    <definedName name="うえういえいうえ">#REF!</definedName>
    <definedName name="うえうえいえうえいい">#REF!</definedName>
    <definedName name="うえうえううえうええう">#REF!</definedName>
    <definedName name="うえうえおう">#REF!</definedName>
    <definedName name="うええうううううえ">#REF!</definedName>
    <definedName name="うええうえうえうえ">#REF!</definedName>
    <definedName name="うえええええええええええええええええう">#REF!</definedName>
    <definedName name="うえおえうえおうおおえｎ">#REF!</definedName>
    <definedName name="うぇふぇ" hidden="1">{#N/A,#N/A,FALSE,"Sheet16";#N/A,#N/A,FALSE,"Sheet16"}</definedName>
    <definedName name="うぇれｗｒうぇｒ">#REF!</definedName>
    <definedName name="うおいおういおういおいう">#REF!</definedName>
    <definedName name="うおいおういおういおうい">[203]足場単価!#REF!</definedName>
    <definedName name="うおういおういおおいおういえ">#REF!</definedName>
    <definedName name="うおええうえ">#REF!</definedName>
    <definedName name="うおええお">#REF!</definedName>
    <definedName name="うおえおえううううう">#REF!</definedName>
    <definedName name="ｳｫｼｭﾚｯﾄ">#REF!</definedName>
    <definedName name="うぐぎうご">[207]足場単価!#REF!</definedName>
    <definedName name="ｳﾁ3" localSheetId="6">#REF!</definedName>
    <definedName name="ｳﾁ3">#REF!</definedName>
    <definedName name="うちわけ" localSheetId="6">'[208]設計書 乙1'!$B$2:$H$40</definedName>
    <definedName name="うちわけ">#REF!</definedName>
    <definedName name="ｳﾁﾜｹｼｮｵﾂ">#REF!</definedName>
    <definedName name="ｳﾁﾜｹｼｮｺｳ">#REF!</definedName>
    <definedName name="ウッドシーラー" localSheetId="20">#REF!</definedName>
    <definedName name="ウッドシーラー" localSheetId="21">#REF!</definedName>
    <definedName name="ウッドシーラー" localSheetId="6">#REF!</definedName>
    <definedName name="ウッドシーラー">#REF!</definedName>
    <definedName name="エ" localSheetId="20">#REF!</definedName>
    <definedName name="エ">#REF!</definedName>
    <definedName name="え" localSheetId="20">#REF!</definedName>
    <definedName name="え" localSheetId="21">#REF!</definedName>
    <definedName name="え">#N/A</definedName>
    <definedName name="え５５">#REF!</definedName>
    <definedName name="えｗｒうぇ">#REF!</definedName>
    <definedName name="えあああううあええええええええ">#REF!</definedName>
    <definedName name="えあうううううううううううううううううううう">#REF!</definedName>
    <definedName name="えあうええう">#REF!</definedName>
    <definedName name="ｴｱｺﾝ" localSheetId="21">#REF!</definedName>
    <definedName name="エアコン">#REF!</definedName>
    <definedName name="エアフィルター">#REF!</definedName>
    <definedName name="えいいいええ">#REF!</definedName>
    <definedName name="えいいええええええええええええええ">#REF!</definedName>
    <definedName name="えいえい">#REF!</definedName>
    <definedName name="えうあえうあえうえうえう">[203]特定工事!#REF!</definedName>
    <definedName name="えうあえうええうあ">#REF!</definedName>
    <definedName name="えういえうえいいういえうえ">#REF!</definedName>
    <definedName name="えうえうういうい">#REF!</definedName>
    <definedName name="えうえうえあああああああああ">#REF!</definedName>
    <definedName name="えうえうえうえうえう">#REF!</definedName>
    <definedName name="えうえおうおえう">#REF!</definedName>
    <definedName name="ええ" localSheetId="20">[90]材料一覧!$AF$1:$AF$65536</definedName>
    <definedName name="ええ" localSheetId="21">[204]特定工事!#REF!</definedName>
    <definedName name="ええ" localSheetId="6">[193]細目!#REF!</definedName>
    <definedName name="ええ">#REF!</definedName>
    <definedName name="ええ．">#REF!</definedName>
    <definedName name="ええあああええあえあ">[203]改修仮設!#REF!</definedName>
    <definedName name="ええいええいいい">#REF!</definedName>
    <definedName name="えええ" localSheetId="20">[193]細目!$A$3</definedName>
    <definedName name="えええ" localSheetId="21">#N/A</definedName>
    <definedName name="えええ" localSheetId="6">#REF!</definedName>
    <definedName name="えええ">[193]細目!$A$3</definedName>
    <definedName name="えええｒ">#REF!</definedName>
    <definedName name="えええええ">#REF!</definedName>
    <definedName name="えええええｑ">#REF!</definedName>
    <definedName name="ええええええ">[207]足場単価!#REF!</definedName>
    <definedName name="えお" localSheetId="21">[191]細目!#REF!</definedName>
    <definedName name="えお" localSheetId="6">[191]細目!#REF!</definedName>
    <definedName name="えお">#REF!</definedName>
    <definedName name="えおお">#REF!</definedName>
    <definedName name="ｴｯﾁﾝｸﾞﾌﾟﾗｲﾏｰ" localSheetId="20">#REF!</definedName>
    <definedName name="ｴｯﾁﾝｸﾞﾌﾟﾗｲﾏｰ" localSheetId="21">#REF!</definedName>
    <definedName name="ｴｯﾁﾝｸﾞﾌﾟﾗｲﾏｰ" localSheetId="6">#REF!</definedName>
    <definedName name="ｴｯﾁﾝｸﾞﾌﾟﾗｲﾏｰ">#REF!</definedName>
    <definedName name="えねえええええええええええええええ">#REF!</definedName>
    <definedName name="エラー">#REF!</definedName>
    <definedName name="エラー2">#REF!</definedName>
    <definedName name="エラー処理">#REF!</definedName>
    <definedName name="ｴﾘｱ10" localSheetId="6">#REF!</definedName>
    <definedName name="ｴﾘｱ10">#REF!</definedName>
    <definedName name="ｴﾘｱ11" localSheetId="6">#REF!</definedName>
    <definedName name="ｴﾘｱ11">#REF!</definedName>
    <definedName name="ｴﾘｱ12">#REF!</definedName>
    <definedName name="ｴﾘｱ13">#REF!</definedName>
    <definedName name="ｴﾘｱ14">#REF!</definedName>
    <definedName name="ｴﾘｱ15">#REF!</definedName>
    <definedName name="ｴﾘｱ16">#REF!</definedName>
    <definedName name="ｴﾘｱ17">#REF!</definedName>
    <definedName name="ｴﾘｱ18">#REF!</definedName>
    <definedName name="ｴﾘｱ19">#REF!</definedName>
    <definedName name="ｴﾘｱ2">#REF!</definedName>
    <definedName name="ｴﾘｱ20">#REF!</definedName>
    <definedName name="ｴﾘｱ21">#REF!</definedName>
    <definedName name="ｴﾘｱ22">#REF!</definedName>
    <definedName name="ｴﾘｱ23">#REF!</definedName>
    <definedName name="ｴﾘｱ24">#REF!</definedName>
    <definedName name="ｴﾘｱ25">#REF!</definedName>
    <definedName name="ｴﾘｱ26">#REF!</definedName>
    <definedName name="ｴﾘｱ27">#REF!</definedName>
    <definedName name="ｴﾘｱ28">#REF!</definedName>
    <definedName name="ｴﾘｱ29">#REF!</definedName>
    <definedName name="ｴﾘｱ3">#REF!</definedName>
    <definedName name="ｴﾘｱ30">#REF!</definedName>
    <definedName name="ｴﾘｱ31">#REF!</definedName>
    <definedName name="ｴﾘｱ32">#REF!</definedName>
    <definedName name="ｴﾘｱ33">#REF!</definedName>
    <definedName name="ｴﾘｱ34">#REF!</definedName>
    <definedName name="ｴﾘｱ35">#REF!</definedName>
    <definedName name="ｴﾘｱ36">#REF!</definedName>
    <definedName name="ｴﾘｱ37">#REF!</definedName>
    <definedName name="ｴﾘｱ38">#REF!</definedName>
    <definedName name="ｴﾘｱ39">#REF!</definedName>
    <definedName name="ｴﾘｱ4">#REF!</definedName>
    <definedName name="ｴﾘｱ40">#REF!</definedName>
    <definedName name="ｴﾘｱ41">#REF!</definedName>
    <definedName name="ｴﾘｱ42">#REF!</definedName>
    <definedName name="ｴﾘｱ43">#REF!</definedName>
    <definedName name="ｴﾘｱ44">#REF!</definedName>
    <definedName name="ｴﾘｱ45">#REF!</definedName>
    <definedName name="ｴﾘｱ46">#REF!</definedName>
    <definedName name="ｴﾘｱ47">#REF!</definedName>
    <definedName name="ｴﾘｱ48">#REF!</definedName>
    <definedName name="ｴﾘｱ49">#REF!</definedName>
    <definedName name="ｴﾘｱ5">#REF!</definedName>
    <definedName name="ｴﾘｱ50">#REF!</definedName>
    <definedName name="ｴﾘｱ51">#REF!</definedName>
    <definedName name="ｴﾘｱ52">#REF!</definedName>
    <definedName name="ｴﾘｱ53">#REF!</definedName>
    <definedName name="ｴﾘｱ54">#REF!</definedName>
    <definedName name="ｴﾘｱ55">#REF!</definedName>
    <definedName name="ｴﾘｱ56">#REF!</definedName>
    <definedName name="ｴﾘｱ57">#REF!</definedName>
    <definedName name="ｴﾘｱ58">#REF!</definedName>
    <definedName name="ｴﾘｱ59">#REF!</definedName>
    <definedName name="ｴﾘｱ6">#REF!</definedName>
    <definedName name="ｴﾘｱ60">#REF!</definedName>
    <definedName name="ｴﾘｱ7">#REF!</definedName>
    <definedName name="ｴﾘｱ8">#REF!</definedName>
    <definedName name="ｴﾘｱ9">#REF!</definedName>
    <definedName name="ｴﾝｼﾞﾝ">#REF!</definedName>
    <definedName name="ｴﾝﾄﾞ頁" localSheetId="21">#REF!</definedName>
    <definedName name="ｴﾝﾄﾞ頁" localSheetId="14">#REF!</definedName>
    <definedName name="ｴﾝﾄﾞ頁">#REF!</definedName>
    <definedName name="オ" localSheetId="20">#REF!</definedName>
    <definedName name="オ">#REF!</definedName>
    <definedName name="お" localSheetId="20">#REF!</definedName>
    <definedName name="お" localSheetId="13" hidden="1">{"41代価表",#N/A,FALSE,"41保温";"41一覧表",#N/A,FALSE,"41保温"}</definedName>
    <definedName name="お" localSheetId="21">#REF!</definedName>
    <definedName name="お" localSheetId="6">#N/A</definedName>
    <definedName name="お" hidden="1">{"41代価表",#N/A,FALSE,"41保温";"41一覧表",#N/A,FALSE,"41保温"}</definedName>
    <definedName name="お４８" localSheetId="20">#REF!</definedName>
    <definedName name="お４８">#REF!</definedName>
    <definedName name="おｐ">[142]内部計算!$A$91:$U$119</definedName>
    <definedName name="おｙ">#REF!</definedName>
    <definedName name="おあおあおあおあ">#REF!</definedName>
    <definedName name="おあおあおおあおあ">[91]特定工事!#REF!</definedName>
    <definedName name="おあおあおおあおあおあお">#REF!</definedName>
    <definedName name="おあおおあおああお">#REF!</definedName>
    <definedName name="ぉいいいい">[203]足場単価!#REF!</definedName>
    <definedName name="おいういおうおおい">[209]細目!#REF!</definedName>
    <definedName name="おいうおいうおいうおうおうお">[203]改修仮設!#REF!</definedName>
    <definedName name="おいうおうおうお">#REF!</definedName>
    <definedName name="おいおうｎ">#REF!</definedName>
    <definedName name="オイルｽﾃｲﾝ" localSheetId="20">#REF!</definedName>
    <definedName name="オイルｽﾃｲﾝ" localSheetId="21">#REF!</definedName>
    <definedName name="オイルｽﾃｲﾝ" localSheetId="6">#REF!</definedName>
    <definedName name="オイルｽﾃｲﾝ">#REF!</definedName>
    <definedName name="ｵｲﾙﾀﾝｸ" localSheetId="21">#REF!</definedName>
    <definedName name="ｵｲﾙﾀﾝｸ" localSheetId="6">#REF!</definedName>
    <definedName name="ｵｲﾙﾀﾝｸ">#REF!</definedName>
    <definedName name="ｵｲﾙﾄﾗｯﾌﾟ">#REF!</definedName>
    <definedName name="オイルﾊﾟﾃ" localSheetId="20">#REF!</definedName>
    <definedName name="オイルﾊﾟﾃ" localSheetId="21">#REF!</definedName>
    <definedName name="オイルﾊﾟﾃ" localSheetId="6">#REF!</definedName>
    <definedName name="オイルﾊﾟﾃ">#REF!</definedName>
    <definedName name="おういおういうういお">#REF!</definedName>
    <definedName name="おういおういおういおうい">#REF!</definedName>
    <definedName name="おうおえおいえうおいえうおえい">#REF!</definedName>
    <definedName name="おえおえおえおえいうう">#REF!</definedName>
    <definedName name="おお" localSheetId="20">#REF!</definedName>
    <definedName name="おお">[144]表紙!$AT$4795</definedName>
    <definedName name="おおお">[144]表紙!$AT$4795</definedName>
    <definedName name="おおおお">#REF!</definedName>
    <definedName name="おおおおお">[63]電気３!#REF!</definedName>
    <definedName name="おおおおおお" localSheetId="20">#REF!</definedName>
    <definedName name="おおおおおお">[142]共通費!$W$42</definedName>
    <definedName name="オカ" localSheetId="20">#REF!</definedName>
    <definedName name="オカ">#REF!</definedName>
    <definedName name="おか" localSheetId="20">#REF!</definedName>
    <definedName name="おか">#REF!</definedName>
    <definedName name="オゾン">'[210]矩形風道&lt;亜鉛鉄板製）'!$S$7:$AR$7</definedName>
    <definedName name="おっｔｒ">[144]表紙!$AT$4795</definedName>
    <definedName name="オプト1">#REF!</definedName>
    <definedName name="オプト2">#REF!</definedName>
    <definedName name="おゆちぃゆ">[175]表紙!$AT$4795</definedName>
    <definedName name="カ" localSheetId="20">#REF!</definedName>
    <definedName name="カ">#REF!</definedName>
    <definedName name="か" localSheetId="20">#REF!</definedName>
    <definedName name="か" localSheetId="13" hidden="1">#REF!</definedName>
    <definedName name="か" localSheetId="21">#REF!</definedName>
    <definedName name="か" localSheetId="6">#N/A</definedName>
    <definedName name="か" localSheetId="18" hidden="1">#REF!</definedName>
    <definedName name="か" localSheetId="17" hidden="1">#REF!</definedName>
    <definedName name="か" localSheetId="15" hidden="1">#REF!</definedName>
    <definedName name="か" localSheetId="19" hidden="1">#REF!</definedName>
    <definedName name="か" localSheetId="16" hidden="1">#REF!</definedName>
    <definedName name="か" hidden="1">#REF!</definedName>
    <definedName name="が" localSheetId="6">[211]表紙!#REF!</definedName>
    <definedName name="が">#REF!</definedName>
    <definedName name="カ1">#REF!</definedName>
    <definedName name="ｶﾞ１" localSheetId="6">#REF!</definedName>
    <definedName name="ｶﾞ１">#REF!</definedName>
    <definedName name="カ2">#REF!</definedName>
    <definedName name="ｶﾞ2" localSheetId="6">#REF!</definedName>
    <definedName name="ｶﾞ2">#REF!</definedName>
    <definedName name="ｶﾞ3">#REF!</definedName>
    <definedName name="ｶﾞ4">#REF!</definedName>
    <definedName name="ｶﾞ5">#REF!</definedName>
    <definedName name="ｶﾞ6">#REF!</definedName>
    <definedName name="ｶﾞｰﾄﾞ">[106]細目!#REF!</definedName>
    <definedName name="ｶｰﾄﾞﾘｰﾀﾞ" localSheetId="20">[146]細目!#REF!</definedName>
    <definedName name="ｶｰﾄﾞﾘｰﾀﾞ" localSheetId="21">[106]細目!#REF!</definedName>
    <definedName name="ｶｰﾄﾞﾘｰﾀﾞ" localSheetId="6">#REF!</definedName>
    <definedName name="ｶｰﾄﾞﾘｰﾀﾞ">#REF!</definedName>
    <definedName name="ｶｰﾄﾞﾘｰﾀﾞｰ" localSheetId="20">[146]細目!#REF!</definedName>
    <definedName name="ｶｰﾄﾞﾘｰﾀﾞｰ" localSheetId="21">[106]細目!#REF!</definedName>
    <definedName name="ｶｰﾄﾞﾘｰﾀﾞｰ" localSheetId="6">#REF!</definedName>
    <definedName name="ｶｰﾄﾞﾘｰﾀﾞｰ">#REF!</definedName>
    <definedName name="ｶｰﾄﾞﾘｰﾀﾞｰ計" localSheetId="20">[146]細目!#REF!</definedName>
    <definedName name="ｶｰﾄﾞﾘｰﾀﾞｰ計" localSheetId="21">[106]細目!#REF!</definedName>
    <definedName name="ｶｰﾄﾞﾘｰﾀﾞｰ計" localSheetId="6">#REF!</definedName>
    <definedName name="ｶｰﾄﾞﾘｰﾀﾞｰ計">#REF!</definedName>
    <definedName name="かいおえい">[212]東高校!#REF!</definedName>
    <definedName name="ｶﾞｲｺｳ" localSheetId="20">#REF!</definedName>
    <definedName name="ｶﾞｲｺｳ">#REF!</definedName>
    <definedName name="ｶﾞｲｺｳ1" localSheetId="20">#REF!</definedName>
    <definedName name="ｶﾞｲｺｳ1">#REF!</definedName>
    <definedName name="ｶﾞｲｺｳ2" localSheetId="20">#REF!</definedName>
    <definedName name="ｶﾞｲｺｳ2">#REF!</definedName>
    <definedName name="ｶｳﾝﾀ" localSheetId="21">#REF!</definedName>
    <definedName name="ｶｳﾝﾀ" localSheetId="14">#REF!</definedName>
    <definedName name="ｶｳﾝﾀ" localSheetId="6">#REF!</definedName>
    <definedName name="ｶｳﾝﾀ">#REF!</definedName>
    <definedName name="ｶｳﾝﾀｰ" localSheetId="20">#REF!</definedName>
    <definedName name="ｶｳﾝﾀｰ" localSheetId="21">#REF!</definedName>
    <definedName name="ｶｳﾝﾀｰ">#REF!</definedName>
    <definedName name="かかか">#REF!</definedName>
    <definedName name="ｶｸﾞ" localSheetId="20">#REF!</definedName>
    <definedName name="ｶｸﾞ">#REF!</definedName>
    <definedName name="ｶｸﾞ1" localSheetId="20">#REF!</definedName>
    <definedName name="ｶｸﾞ1">#REF!</definedName>
    <definedName name="ｶｸﾞ2" localSheetId="20">#REF!</definedName>
    <definedName name="ｶｸﾞ2">#REF!</definedName>
    <definedName name="ガス" localSheetId="20">#REF!</definedName>
    <definedName name="ガス" localSheetId="21">#REF!</definedName>
    <definedName name="ガス" localSheetId="14">#REF!</definedName>
    <definedName name="ガス" localSheetId="6">#REF!</definedName>
    <definedName name="ガス">#REF!</definedName>
    <definedName name="ｶﾞｽ１">#REF!</definedName>
    <definedName name="ガスヒートポンプパッケージエアコン" localSheetId="20">#REF!</definedName>
    <definedName name="ガスヒートポンプパッケージエアコン" localSheetId="21">#REF!</definedName>
    <definedName name="ガスヒートポンプパッケージエアコン">#REF!</definedName>
    <definedName name="ｶﾞｽ空調">#REF!</definedName>
    <definedName name="ガス設備" localSheetId="20">#N/A</definedName>
    <definedName name="ガス設備" localSheetId="21">[64]概算!#REF!</definedName>
    <definedName name="ガス設備">#N/A</definedName>
    <definedName name="ｶﾞｽ設備計">#REF!</definedName>
    <definedName name="ガス漏れ" localSheetId="20">[146]細目!#REF!</definedName>
    <definedName name="ガス漏れ" localSheetId="21">[106]細目!#REF!</definedName>
    <definedName name="ガス漏れ" localSheetId="6">#REF!</definedName>
    <definedName name="ガス漏れ">#REF!</definedName>
    <definedName name="ガス漏れ検知器" localSheetId="6">#REF!</definedName>
    <definedName name="ガス漏れ検知器">#REF!</definedName>
    <definedName name="ｶｾﾂ" localSheetId="20">#REF!</definedName>
    <definedName name="ｶｾﾂ">#REF!</definedName>
    <definedName name="カセット1">#REF!</definedName>
    <definedName name="ｶｾｯﾄ2方向">#REF!</definedName>
    <definedName name="カセット4">#REF!</definedName>
    <definedName name="ｶｾｯﾄ4方向">#REF!</definedName>
    <definedName name="ｶｾﾂﾋ">#REF!</definedName>
    <definedName name="かだいえる" localSheetId="6">#REF!</definedName>
    <definedName name="かだいえる">#REF!</definedName>
    <definedName name="かだいみぞ">#REF!</definedName>
    <definedName name="ｶﾀﾜｸ" localSheetId="20">#REF!</definedName>
    <definedName name="ｶﾀﾜｸ">#REF!</definedName>
    <definedName name="カテン1">#REF!</definedName>
    <definedName name="カテン２">#REF!</definedName>
    <definedName name="カメラ">#REF!</definedName>
    <definedName name="ｶﾞﾗｽ" localSheetId="20">#REF!</definedName>
    <definedName name="ｶﾞﾗｽ" localSheetId="21">#REF!</definedName>
    <definedName name="ｶﾞﾗｽ">#REF!</definedName>
    <definedName name="ガラス１" localSheetId="21">[213]細目!#REF!</definedName>
    <definedName name="ガラス１" localSheetId="6">[214]細目!#REF!</definedName>
    <definedName name="ガラス１">#REF!</definedName>
    <definedName name="ガラス2" localSheetId="21">[213]細目!#REF!</definedName>
    <definedName name="ガラス2" localSheetId="6">[213]細目!#REF!</definedName>
    <definedName name="ガラス2">#REF!</definedName>
    <definedName name="ガラス計" localSheetId="20">[215]細目!#REF!</definedName>
    <definedName name="ガラス計">[215]細目!#REF!</definedName>
    <definedName name="ｶﾞﾗｽ計" localSheetId="6">#REF!</definedName>
    <definedName name="ｶﾞﾗｽ計">#REF!</definedName>
    <definedName name="ガラス工事" localSheetId="21">#REF!</definedName>
    <definedName name="ガラス工事">#REF!</definedName>
    <definedName name="ｶﾞﾗｽ工事">'[216]Ⅰ-直接仮設'!#REF!</definedName>
    <definedName name="かん">[175]表紙!$AT$4795</definedName>
    <definedName name="ｶﾝﾄｸｲﾝﾂｳﾁｼｮ">#REF!</definedName>
    <definedName name="キ" localSheetId="20">#REF!</definedName>
    <definedName name="キ">#REF!</definedName>
    <definedName name="き" localSheetId="20">#REF!</definedName>
    <definedName name="き" localSheetId="21">#REF!</definedName>
    <definedName name="き">#N/A</definedName>
    <definedName name="きあきくけいえ" localSheetId="20">[191]細目!#REF!</definedName>
    <definedName name="きあきくけいえ" localSheetId="14">[191]細目!#REF!</definedName>
    <definedName name="きあきくけいえ" localSheetId="6">[191]細目!#REF!</definedName>
    <definedName name="きあきくけいえ">[191]細目!#REF!</definedName>
    <definedName name="ｷｶｲ">#REF!</definedName>
    <definedName name="きかい">#REF!</definedName>
    <definedName name="きき">#REF!</definedName>
    <definedName name="ｷｷﾋ">#REF!</definedName>
    <definedName name="きく" localSheetId="20">#REF!</definedName>
    <definedName name="きく">#REF!</definedName>
    <definedName name="きしはき" localSheetId="20">[96]細目!#REF!</definedName>
    <definedName name="きしはき" localSheetId="21">[96]細目!#REF!</definedName>
    <definedName name="きしはき" localSheetId="6">[97]細目!#REF!</definedName>
    <definedName name="きしはき">#REF!</definedName>
    <definedName name="きしはきしはき" localSheetId="21">[96]細目!#REF!</definedName>
    <definedName name="きしはきしはき" localSheetId="6">[97]細目!#REF!</definedName>
    <definedName name="きしはきしはき">#REF!</definedName>
    <definedName name="きの">#REF!</definedName>
    <definedName name="きはしきし" localSheetId="21">[96]細目!#REF!</definedName>
    <definedName name="きはしきし" localSheetId="6">[97]細目!#REF!</definedName>
    <definedName name="きはしきし">#REF!</definedName>
    <definedName name="キャンセル" localSheetId="20">[217]!キャンセル</definedName>
    <definedName name="キャンセル">[217]!キャンセル</definedName>
    <definedName name="キュー">[218]石ヶ戸解体!#REF!</definedName>
    <definedName name="ｷｭｰﾋﾞｸﾙ" localSheetId="6">#REF!</definedName>
    <definedName name="ｷｭｰﾋﾞｸﾙ">#REF!</definedName>
    <definedName name="キュービクル基礎">[219]拾い書!#REF!</definedName>
    <definedName name="ｷｮｳﾂｳﾋ" localSheetId="20">#REF!</definedName>
    <definedName name="ｷｮｳﾂｳﾋ" localSheetId="21">#REF!</definedName>
    <definedName name="ｷｮｳﾂｳﾋ" localSheetId="6">#REF!</definedName>
    <definedName name="ｷｮｳﾂｳﾋ">#REF!</definedName>
    <definedName name="ｷﾝｿﾞｸ" localSheetId="20">#REF!</definedName>
    <definedName name="ｷﾝｿﾞｸ">#REF!</definedName>
    <definedName name="ｷﾝｿﾞｸ1" localSheetId="20">#REF!</definedName>
    <definedName name="ｷﾝｿﾞｸ1">#REF!</definedName>
    <definedName name="ｷﾝｿﾞｸ2" localSheetId="20">#REF!</definedName>
    <definedName name="ｷﾝｿﾞｸ2">#REF!</definedName>
    <definedName name="ｷﾝｿﾞｸ3" localSheetId="20">#REF!</definedName>
    <definedName name="ｷﾝｿﾞｸ3">#REF!</definedName>
    <definedName name="ク" localSheetId="20">#REF!</definedName>
    <definedName name="ク">#REF!</definedName>
    <definedName name="く" localSheetId="20">#REF!</definedName>
    <definedName name="く">#REF!</definedName>
    <definedName name="ぐぁＨＲＴＤＪＹＴＦＪ">#REF!</definedName>
    <definedName name="ｸｲ" localSheetId="20">#REF!</definedName>
    <definedName name="ｸｲ">#REF!</definedName>
    <definedName name="クエリ1_1">#REF!</definedName>
    <definedName name="ｸﾘｱ" localSheetId="20">#REF!</definedName>
    <definedName name="ｸﾘｱ" localSheetId="21">#REF!</definedName>
    <definedName name="ｸﾘｱ" localSheetId="6">#REF!</definedName>
    <definedName name="ｸﾘｱ">#REF!</definedName>
    <definedName name="ｸﾞﾘｰｽﾄﾗｯﾌﾟ">#REF!</definedName>
    <definedName name="クリヤラッカー" localSheetId="20">#REF!</definedName>
    <definedName name="クリヤラッカー" localSheetId="21">#REF!</definedName>
    <definedName name="クリヤラッカー" localSheetId="6">#REF!</definedName>
    <definedName name="クリヤラッカー">#REF!</definedName>
    <definedName name="け" localSheetId="20">#REF!</definedName>
    <definedName name="け" localSheetId="21">#REF!</definedName>
    <definedName name="け" localSheetId="6">[193]細目!#REF!</definedName>
    <definedName name="け">#REF!</definedName>
    <definedName name="げＳＧＦＤＨＧＨ">#REF!</definedName>
    <definedName name="げあＧれＳっＨ">#REF!</definedName>
    <definedName name="ケイヒ">#REF!</definedName>
    <definedName name="ケーブル" localSheetId="13" hidden="1">{"54)～56)一覧表",#N/A,FALSE,"54)～56)";"５４）～56)代価表",#N/A,FALSE,"54)～56)"}</definedName>
    <definedName name="ケーブル" localSheetId="6" hidden="1">{"54)～56)一覧表",#N/A,FALSE,"54)～56)";"５４）～56)代価表",#N/A,FALSE,"54)～56)"}</definedName>
    <definedName name="ケーブル" hidden="1">{"54)～56)一覧表",#N/A,FALSE,"54)～56)";"５４）～56)代価表",#N/A,FALSE,"54)～56)"}</definedName>
    <definedName name="ケーブルラック" localSheetId="21">[19]材料一覧!$BX$1:$BX$65536</definedName>
    <definedName name="ケーブルラック">#REF!</definedName>
    <definedName name="ｹｰﾌﾞﾙﾗｯｸアルミ">#REF!</definedName>
    <definedName name="ｹｰﾌﾞﾙﾗｯｸｾﾊﾟメッキ">#REF!</definedName>
    <definedName name="ｹｰﾌﾞﾙﾗｯｸｾﾊﾟﾚｰﾀ塗装">#REF!</definedName>
    <definedName name="ｹｰﾌﾞﾙﾗｯｸメッキ">#REF!</definedName>
    <definedName name="ｹｰﾌﾞﾙﾗｯｸ亜鉛" localSheetId="6">#REF!</definedName>
    <definedName name="ｹｰﾌﾞﾙﾗｯｸ亜鉛">#REF!</definedName>
    <definedName name="ケーブルラック計" localSheetId="20">[146]細目!#REF!</definedName>
    <definedName name="ケーブルラック計" localSheetId="21">[106]細目!#REF!</definedName>
    <definedName name="ケーブルラック計" localSheetId="6">#REF!</definedName>
    <definedName name="ケーブルラック計">#REF!</definedName>
    <definedName name="ｹｰﾌﾞﾙﾗｯｸ合成樹" localSheetId="6">#REF!</definedName>
    <definedName name="ｹｰﾌﾞﾙﾗｯｸ合成樹">#REF!</definedName>
    <definedName name="ｹｰﾌﾞﾙﾗｯｸ塗装">#REF!</definedName>
    <definedName name="ケーブル学内単価">#REF!</definedName>
    <definedName name="ｹｰﾌﾞﾙ札">#REF!</definedName>
    <definedName name="ケーブル単価１">#REF!</definedName>
    <definedName name="ｹｰﾌﾞﾙ表示札">#REF!</definedName>
    <definedName name="ケーブル用ジャンクションボックス">#REF!</definedName>
    <definedName name="けこ" localSheetId="20">#REF!</definedName>
    <definedName name="けこ">#REF!</definedName>
    <definedName name="ゲタ印あり">#REF!</definedName>
    <definedName name="ｹｯｶﾂｳﾁｼｮ">#REF!</definedName>
    <definedName name="けと" localSheetId="20">#REF!</definedName>
    <definedName name="けと">#REF!</definedName>
    <definedName name="ｹﾝｻｲﾗｲ">#REF!</definedName>
    <definedName name="こ" localSheetId="20">#REF!</definedName>
    <definedName name="こ" localSheetId="21">#REF!</definedName>
    <definedName name="こ" localSheetId="6">[220]内訳書!#REF!</definedName>
    <definedName name="こ">#REF!</definedName>
    <definedName name="こう">#REF!</definedName>
    <definedName name="ｺﾞｳｵｳｵｳｵｳ">[221]表紙!#REF!</definedName>
    <definedName name="ごうけい" localSheetId="21">[213]細目!#REF!</definedName>
    <definedName name="ごうけい" localSheetId="6">[213]細目!#REF!</definedName>
    <definedName name="ごうけい">#REF!</definedName>
    <definedName name="ｺﾞｳｹｲ" localSheetId="20">#REF!</definedName>
    <definedName name="ｺﾞｳｹｲ" localSheetId="21">#REF!</definedName>
    <definedName name="ｺﾞｳｹｲ" localSheetId="6">#REF!</definedName>
    <definedName name="ｺﾞｳｹｲ">#REF!</definedName>
    <definedName name="ｺｳｼﾞｮｳﾊｹﾝﾛｳﾑﾋ">#REF!</definedName>
    <definedName name="ｺｳﾀﾃ" localSheetId="20">#REF!</definedName>
    <definedName name="ｺｳﾀﾃ">#REF!</definedName>
    <definedName name="ｺｳﾀﾃ1" localSheetId="20">#REF!</definedName>
    <definedName name="ｺｳﾀﾃ1">#REF!</definedName>
    <definedName name="ｺｳﾀﾃ10" localSheetId="20">#REF!</definedName>
    <definedName name="ｺｳﾀﾃ10">#REF!</definedName>
    <definedName name="ｺｳﾀﾃ11" localSheetId="20">#REF!</definedName>
    <definedName name="ｺｳﾀﾃ11">#REF!</definedName>
    <definedName name="ｺｳﾀﾃ12" localSheetId="20">#REF!</definedName>
    <definedName name="ｺｳﾀﾃ12">#REF!</definedName>
    <definedName name="ｺｳﾀﾃ13" localSheetId="20">#REF!</definedName>
    <definedName name="ｺｳﾀﾃ13">#REF!</definedName>
    <definedName name="ｺｳﾀﾃ2" localSheetId="20">#REF!</definedName>
    <definedName name="ｺｳﾀﾃ2">#REF!</definedName>
    <definedName name="ｺｳﾀﾃ3" localSheetId="20">#REF!</definedName>
    <definedName name="ｺｳﾀﾃ3">#REF!</definedName>
    <definedName name="ｺｳﾀﾃ4" localSheetId="20">#REF!</definedName>
    <definedName name="ｺｳﾀﾃ4">#REF!</definedName>
    <definedName name="ｺｳﾀﾃ5" localSheetId="20">#REF!</definedName>
    <definedName name="ｺｳﾀﾃ5">#REF!</definedName>
    <definedName name="ｺｳﾀﾃ6" localSheetId="20">#REF!</definedName>
    <definedName name="ｺｳﾀﾃ6">#REF!</definedName>
    <definedName name="ｺｳﾀﾃ7" localSheetId="20">#REF!</definedName>
    <definedName name="ｺｳﾀﾃ7">#REF!</definedName>
    <definedName name="ｺｳﾀﾃ8" localSheetId="20">#REF!</definedName>
    <definedName name="ｺｳﾀﾃ8">#REF!</definedName>
    <definedName name="ｺｳﾀﾃ9" localSheetId="20">#REF!</definedName>
    <definedName name="ｺｳﾀﾃ9">#REF!</definedName>
    <definedName name="コーキング" localSheetId="20">[101]建具!$S$82,[101]建具!$S$132</definedName>
    <definedName name="コーキング">[102]建具!$S$82,[102]建具!$S$132</definedName>
    <definedName name="ｺｰﾄﾞ">#REF!</definedName>
    <definedName name="ｺｵﾓｸ" localSheetId="20">#REF!</definedName>
    <definedName name="ｺｵﾓｸ">#REF!</definedName>
    <definedName name="ｺｵﾓｸ1" localSheetId="20">#REF!</definedName>
    <definedName name="ｺｵﾓｸ1">#REF!</definedName>
    <definedName name="ｺｵﾓｸ2" localSheetId="20">#REF!</definedName>
    <definedName name="ｺｵﾓｸ2">#REF!</definedName>
    <definedName name="ｺｵﾓｸ3" localSheetId="20">#REF!</definedName>
    <definedName name="ｺｵﾓｸ3">#REF!</definedName>
    <definedName name="ｺﾋﾟｰ" localSheetId="20">#REF!</definedName>
    <definedName name="ｺﾋﾟｰ" localSheetId="21">#REF!</definedName>
    <definedName name="ｺﾋﾟｰ" localSheetId="6">#REF!</definedName>
    <definedName name="ｺﾋﾟｰ">#REF!</definedName>
    <definedName name="ｺﾝｸﾘ_ﾄ">#N/A</definedName>
    <definedName name="ｺﾝｸﾘｰﾄ" localSheetId="20">#REF!</definedName>
    <definedName name="ｺﾝｸﾘｰﾄ">#REF!</definedName>
    <definedName name="コンクリート・型枠・鉄筋工事">#REF!</definedName>
    <definedName name="コンクリート１" localSheetId="21">[213]細目!#REF!</definedName>
    <definedName name="コンクリート１" localSheetId="6">[214]細目!#REF!</definedName>
    <definedName name="コンクリート１">#REF!</definedName>
    <definedName name="ｺﾝｸﾘｰﾄ外計" localSheetId="6">#REF!</definedName>
    <definedName name="ｺﾝｸﾘｰﾄ外計">#REF!</definedName>
    <definedName name="コンクリート均し">#REF!</definedName>
    <definedName name="ｺﾝｸﾘｰﾄ計" localSheetId="21">#REF!</definedName>
    <definedName name="ｺﾝｸﾘｰﾄ計" localSheetId="6">#REF!</definedName>
    <definedName name="ｺﾝｸﾘｰﾄ計">#REF!</definedName>
    <definedName name="コンクリート工" localSheetId="20">#REF!</definedName>
    <definedName name="コンクリート工" localSheetId="21">#REF!</definedName>
    <definedName name="コンクリート工">#REF!</definedName>
    <definedName name="ｺﾝｸﾘｰﾄ工事" localSheetId="20">'[216]Ⅰ-直接仮設'!#REF!</definedName>
    <definedName name="コンクリート工事" localSheetId="21">#REF!</definedName>
    <definedName name="ｺﾝｸﾘｰﾄ工事">#REF!</definedName>
    <definedName name="ｺﾝｸﾘｰﾄ工無筋単価" localSheetId="6">#REF!</definedName>
    <definedName name="ｺﾝｸﾘｰﾄ工無筋単価">#REF!</definedName>
    <definedName name="コンクリート小型">#REF!</definedName>
    <definedName name="コンクリート小型Ⅱ">#REF!</definedName>
    <definedName name="コンクリート鉄筋">#REF!</definedName>
    <definedName name="コンセント" localSheetId="21">[19]材料一覧!$BT$1:$BT$65536</definedName>
    <definedName name="ｺﾝｾﾝﾄ">#REF!</definedName>
    <definedName name="コンセント設備工事" localSheetId="20">#REF!</definedName>
    <definedName name="コンセント設備工事" localSheetId="21">#REF!</definedName>
    <definedName name="コンセント設備工事" localSheetId="14">#REF!</definedName>
    <definedName name="コンセント設備工事" localSheetId="6">#REF!</definedName>
    <definedName name="コンセント設備工事">#REF!</definedName>
    <definedName name="ｺﾝｾﾝﾄ分岐" localSheetId="20">[222]!印刷2</definedName>
    <definedName name="ｺﾝｾﾝﾄ分岐">[222]!印刷2</definedName>
    <definedName name="コントロｰ・" localSheetId="20">[223]!コントロｰ・</definedName>
    <definedName name="コントロｰ・">[223]!コントロｰ・</definedName>
    <definedName name="ｺﾝﾏ小数点" localSheetId="20">#REF!</definedName>
    <definedName name="ｺﾝﾏ小数点">#REF!</definedName>
    <definedName name="ｺﾝ計">#REF!</definedName>
    <definedName name="サ" localSheetId="20">#REF!</definedName>
    <definedName name="サ">#REF!</definedName>
    <definedName name="さ" localSheetId="20">#REF!</definedName>
    <definedName name="さ">#REF!</definedName>
    <definedName name="ザ" localSheetId="20">'[224](乙)'!#REF!</definedName>
    <definedName name="ザ" localSheetId="21">'[224](乙)'!#REF!</definedName>
    <definedName name="ザ" localSheetId="6">'[224](乙)'!#REF!</definedName>
    <definedName name="ザ">#REF!</definedName>
    <definedName name="ざ" localSheetId="20">#REF!</definedName>
    <definedName name="ざ">#REF!</definedName>
    <definedName name="さＤＦっふぁＳＤ" localSheetId="6">#REF!</definedName>
    <definedName name="さＤＦっふぁＳＤ">#REF!</definedName>
    <definedName name="サイズ">#REF!</definedName>
    <definedName name="サイズＡ">#REF!</definedName>
    <definedName name="サイズＡ１">#REF!</definedName>
    <definedName name="ｻｶﾝ" localSheetId="20">#REF!</definedName>
    <definedName name="ｻｶﾝ">#REF!</definedName>
    <definedName name="ｻｶﾝ1" localSheetId="20">#REF!</definedName>
    <definedName name="ｻｶﾝ1">#REF!</definedName>
    <definedName name="ｻｶﾝ2" localSheetId="20">#REF!</definedName>
    <definedName name="ｻｶﾝ2">#REF!</definedName>
    <definedName name="サギ" localSheetId="20">#N/A</definedName>
    <definedName name="サギ" localSheetId="21">'撤去 '!サギ</definedName>
    <definedName name="サギ">#N/A</definedName>
    <definedName name="さぎちゃん" localSheetId="20">#REF!</definedName>
    <definedName name="さぎちゃん" localSheetId="21">#REF!</definedName>
    <definedName name="さぎちゃん" localSheetId="6">#REF!</definedName>
    <definedName name="さぎちゃん">#REF!</definedName>
    <definedName name="サクル1">#REF!</definedName>
    <definedName name="サクル2">#REF!</definedName>
    <definedName name="ささＳ">#REF!</definedName>
    <definedName name="サシ" localSheetId="20">#REF!</definedName>
    <definedName name="サシ">#REF!</definedName>
    <definedName name="さし" localSheetId="20">#REF!</definedName>
    <definedName name="さし">#REF!</definedName>
    <definedName name="ｻﾞﾂ" localSheetId="20">#REF!</definedName>
    <definedName name="ｻﾞﾂ">#REF!</definedName>
    <definedName name="ｻﾞﾂ1" localSheetId="20">#REF!</definedName>
    <definedName name="ｻﾞﾂ1">#REF!</definedName>
    <definedName name="ｻﾞﾂ2" localSheetId="20">#REF!</definedName>
    <definedName name="ｻﾞﾂ2">#REF!</definedName>
    <definedName name="サッシュ工" localSheetId="20">#REF!</definedName>
    <definedName name="サッシュ工" localSheetId="21">#REF!</definedName>
    <definedName name="サッシュ工">#REF!</definedName>
    <definedName name="さび止め塗料１種" localSheetId="20">#REF!</definedName>
    <definedName name="さび止め塗料１種" localSheetId="21">#REF!</definedName>
    <definedName name="さび止め塗料１種" localSheetId="6">#REF!</definedName>
    <definedName name="さび止め塗料１種">#REF!</definedName>
    <definedName name="さび止め塗料２種" localSheetId="20">#REF!</definedName>
    <definedName name="さび止め塗料２種" localSheetId="21">#REF!</definedName>
    <definedName name="さび止め塗料２種" localSheetId="6">#REF!</definedName>
    <definedName name="さび止め塗料２種">#REF!</definedName>
    <definedName name="ｻﾝｴ">'[89]86動産'!$BC$1:$BC$1</definedName>
    <definedName name="さんこう2">#REF!</definedName>
    <definedName name="ｻﾝｼﾞﾝｸﾞｼｰﾗｰ" localSheetId="20">#REF!</definedName>
    <definedName name="ｻﾝｼﾞﾝｸﾞｼｰﾗｰ" localSheetId="21">#REF!</definedName>
    <definedName name="ｻﾝｼﾞﾝｸﾞｼｰﾗｰ">#REF!</definedName>
    <definedName name="シ" localSheetId="20">#REF!</definedName>
    <definedName name="シ">#REF!</definedName>
    <definedName name="し" localSheetId="20">[197]スチールパーティション!#REF!</definedName>
    <definedName name="し" localSheetId="21">#REF!</definedName>
    <definedName name="し" localSheetId="6">[197]スチールパーティション!#REF!</definedName>
    <definedName name="し">#REF!</definedName>
    <definedName name="じ" localSheetId="20">#REF!</definedName>
    <definedName name="じ" localSheetId="21">#REF!</definedName>
    <definedName name="じ">#N/A</definedName>
    <definedName name="じいい" localSheetId="20">[15]種目!#REF!</definedName>
    <definedName name="じいい">[15]種目!#REF!</definedName>
    <definedName name="じいじじじぇえ">#REF!</definedName>
    <definedName name="ｼｰﾄ" localSheetId="20" hidden="1">#REF!</definedName>
    <definedName name="ｼｰﾄ" hidden="1">#REF!</definedName>
    <definedName name="シーリング" localSheetId="20">#REF!</definedName>
    <definedName name="シーリング">#REF!</definedName>
    <definedName name="シーリング工" localSheetId="20">#REF!</definedName>
    <definedName name="シーリング工" localSheetId="21">#REF!</definedName>
    <definedName name="シーリング工" localSheetId="6">#REF!</definedName>
    <definedName name="シーリング工">#REF!</definedName>
    <definedName name="シールド_見" localSheetId="20">#REF!</definedName>
    <definedName name="シールド_見" localSheetId="21">#REF!</definedName>
    <definedName name="シールド_見" localSheetId="6">#REF!</definedName>
    <definedName name="シールド_見">#REF!</definedName>
    <definedName name="ｼｳﾝﾃﾝﾋ">#REF!</definedName>
    <definedName name="しし">[32]種目!$BS$2</definedName>
    <definedName name="じじじいいいいいい">#REF!</definedName>
    <definedName name="しししし">#REF!</definedName>
    <definedName name="しせん">[225]支線工事!$B$12:$P$42</definedName>
    <definedName name="ｼｬｯﾀｰ計" localSheetId="20">#REF!</definedName>
    <definedName name="ｼｬｯﾀｰ計" localSheetId="21">#REF!</definedName>
    <definedName name="ｼｬｯﾀｰ計" localSheetId="14">#REF!</definedName>
    <definedName name="ｼｬｯﾀｰ計" localSheetId="6">#REF!</definedName>
    <definedName name="ｼｬｯﾀｰ計">#REF!</definedName>
    <definedName name="ｼｬｯﾀｰ工事計" localSheetId="20">'[224](乙)'!#REF!</definedName>
    <definedName name="ｼｬｯﾀｰ工事計" localSheetId="14">'[224](乙)'!#REF!</definedName>
    <definedName name="ｼｬｯﾀｰ工事計" localSheetId="6">'[224](乙)'!#REF!</definedName>
    <definedName name="ｼｬｯﾀｰ工事計">'[224](乙)'!#REF!</definedName>
    <definedName name="ｼﾕｳｾｲﾁ">'[226]ﾃﾞ-ﾀ'!$H$3:$I$20</definedName>
    <definedName name="ｼｮｳﾋｾﾞｲ" localSheetId="20">#REF!</definedName>
    <definedName name="ｼｮｳﾋｾﾞｲ" localSheetId="21">#REF!</definedName>
    <definedName name="ｼｮｳﾋｾﾞｲ" localSheetId="6">#REF!</definedName>
    <definedName name="ｼｮｳﾋｾﾞｲ">#REF!</definedName>
    <definedName name="ｼﾞｮｳﾎｳｼｮﾘｾﾝﾀｰﾄｳ" localSheetId="20">#REF!</definedName>
    <definedName name="ｼﾞｮｳﾎｳｼｮﾘｾﾝﾀｰﾄｳ" localSheetId="21">#REF!</definedName>
    <definedName name="ｼﾞｮｳﾎｳｼｮﾘｾﾝﾀｰﾄｳ" localSheetId="6">#REF!</definedName>
    <definedName name="ｼﾞｮｳﾎｳｼｮﾘｾﾝﾀｰﾄｳ">#REF!</definedName>
    <definedName name="ｼﾞｮｳﾎｳｼｮﾘｾﾝﾀｰﾄｳｹｲ" localSheetId="20">#REF!</definedName>
    <definedName name="ｼﾞｮｳﾎｳｼｮﾘｾﾝﾀｰﾄｳｹｲ" localSheetId="21">#REF!</definedName>
    <definedName name="ｼﾞｮｳﾎｳｼｮﾘｾﾝﾀｰﾄｳｹｲ" localSheetId="6">#REF!</definedName>
    <definedName name="ｼﾞｮｳﾎｳｼｮﾘｾﾝﾀｰﾄｳｹｲ">#REF!</definedName>
    <definedName name="ｼｮｹｲﾋ" localSheetId="20">#REF!</definedName>
    <definedName name="ｼｮｹｲﾋ" localSheetId="21">#REF!</definedName>
    <definedName name="ｼｮｹｲﾋ">#REF!</definedName>
    <definedName name="じょふぃＪふぉＧＦ" localSheetId="20">#REF!</definedName>
    <definedName name="じょふぃＪふぉＧＦ">#REF!</definedName>
    <definedName name="ス" localSheetId="20">#REF!</definedName>
    <definedName name="ス">#REF!</definedName>
    <definedName name="す" localSheetId="20">#REF!</definedName>
    <definedName name="す">#REF!</definedName>
    <definedName name="ず" localSheetId="20">#REF!</definedName>
    <definedName name="ず">#REF!</definedName>
    <definedName name="すい">#REF!</definedName>
    <definedName name="スイッチ" localSheetId="20">[19]材料一覧!$BR$1:$BR$65536</definedName>
    <definedName name="スイッチ" localSheetId="21">[217]!スイッチ</definedName>
    <definedName name="ｽｲｯﾁ">#REF!</definedName>
    <definedName name="スイッチ入力" localSheetId="20">[217]!スイッチ入力</definedName>
    <definedName name="スイッチ入力">[217]!スイッチ入力</definedName>
    <definedName name="ｽﾞｰﾑ">[12]仮設躯体!$A$2:$I$21</definedName>
    <definedName name="スコアボード比較">#REF!</definedName>
    <definedName name="スセ" localSheetId="20">#REF!</definedName>
    <definedName name="スセ">#REF!</definedName>
    <definedName name="すせ" localSheetId="20">#REF!</definedName>
    <definedName name="すせ">#REF!</definedName>
    <definedName name="ｽﾀｰﾄﾍﾟｰｼﾞ" localSheetId="21">#REF!</definedName>
    <definedName name="ｽﾀｰﾄﾍﾟｰｼﾞ" localSheetId="14">#REF!</definedName>
    <definedName name="ｽﾀｰﾄﾍﾟｰｼﾞ">#REF!</definedName>
    <definedName name="ｽﾀｰﾄ頁" localSheetId="21">#REF!</definedName>
    <definedName name="ｽﾀｰﾄ頁" localSheetId="14">#REF!</definedName>
    <definedName name="ｽﾀｰﾄ頁">#REF!</definedName>
    <definedName name="スタイル">#REF!</definedName>
    <definedName name="ステンド1">#REF!</definedName>
    <definedName name="ステンド2">#REF!</definedName>
    <definedName name="ｽﾃﾝﾚｽ">#REF!</definedName>
    <definedName name="ステンレス1">#REF!</definedName>
    <definedName name="ステンレス2">#REF!</definedName>
    <definedName name="ステンレストップライト1">#REF!</definedName>
    <definedName name="ステンレストップライト2">#REF!</definedName>
    <definedName name="ステンレス流し台" localSheetId="20">#REF!</definedName>
    <definedName name="ステンレス流し台" localSheetId="21">#REF!</definedName>
    <definedName name="ステンレス流し台">#REF!</definedName>
    <definedName name="スパイラル">#REF!</definedName>
    <definedName name="ｽﾋﾟｰｶ">#REF!</definedName>
    <definedName name="スプリンクラー" localSheetId="14">#REF!</definedName>
    <definedName name="スプリンクラー">#REF!</definedName>
    <definedName name="スプリンクラー消火" localSheetId="20">[227]リストデータ!#REF!</definedName>
    <definedName name="スプリンクラー消火" localSheetId="21">[227]リストデータ!#REF!</definedName>
    <definedName name="スプリンクラー消火" localSheetId="6">[228]リストデータ!#REF!</definedName>
    <definedName name="スプリンクラー消火">#REF!</definedName>
    <definedName name="スポット感知器" localSheetId="20">[115]!UP率</definedName>
    <definedName name="スポット感知器">[115]!UP率</definedName>
    <definedName name="スラブコン" localSheetId="20">[101]躯体!#REF!,[101]躯体!#REF!,[101]躯体!#REF!,[101]躯体!#REF!,[101]躯体!#REF!,[101]躯体!#REF!,[101]躯体!#REF!,[101]躯体!#REF!,[101]躯体!#REF!,[101]躯体!#REF!,[101]躯体!#REF!,[101]躯体!#REF!,[101]躯体!#REF!,[101]躯体!#REF!,[101]躯体!#REF!</definedName>
    <definedName name="スラブコン">[102]躯体!#REF!,[102]躯体!#REF!,[102]躯体!#REF!,[102]躯体!#REF!,[102]躯体!#REF!,[102]躯体!#REF!,[102]躯体!#REF!,[102]躯体!#REF!,[102]躯体!#REF!,[102]躯体!#REF!,[102]躯体!#REF!,[102]躯体!#REF!,[102]躯体!#REF!,[102]躯体!#REF!,[102]躯体!#REF!</definedName>
    <definedName name="スラブ型枠" localSheetId="20">[101]躯体!#REF!,[101]躯体!#REF!,[101]躯体!#REF!,[101]躯体!#REF!,[101]躯体!#REF!,[101]躯体!#REF!,[101]躯体!#REF!,[101]躯体!#REF!,[101]躯体!#REF!,[101]躯体!#REF!,[101]躯体!#REF!,[101]躯体!#REF!,[101]躯体!#REF!,[101]躯体!#REF!,[101]躯体!#REF!</definedName>
    <definedName name="スラブ型枠">[102]躯体!#REF!,[102]躯体!#REF!,[102]躯体!#REF!,[102]躯体!#REF!,[102]躯体!#REF!,[102]躯体!#REF!,[102]躯体!#REF!,[102]躯体!#REF!,[102]躯体!#REF!,[102]躯体!#REF!,[102]躯体!#REF!,[102]躯体!#REF!,[102]躯体!#REF!,[102]躯体!#REF!,[102]躯体!#REF!</definedName>
    <definedName name="スラブ鉄筋Ｄ１０" localSheetId="20">[101]躯体!#REF!,[101]躯体!#REF!,[101]躯体!#REF!,[101]躯体!#REF!,[101]躯体!#REF!,[101]躯体!#REF!,[101]躯体!#REF!,[101]躯体!#REF!,[101]躯体!#REF!,[101]躯体!#REF!,[101]躯体!#REF!,[101]躯体!#REF!,[101]躯体!#REF!,[101]躯体!#REF!,[101]躯体!#REF!</definedName>
    <definedName name="スラブ鉄筋Ｄ１０">[102]躯体!#REF!,[102]躯体!#REF!,[102]躯体!#REF!,[102]躯体!#REF!,[102]躯体!#REF!,[102]躯体!#REF!,[102]躯体!#REF!,[102]躯体!#REF!,[102]躯体!#REF!,[102]躯体!#REF!,[102]躯体!#REF!,[102]躯体!#REF!,[102]躯体!#REF!,[102]躯体!#REF!,[102]躯体!#REF!</definedName>
    <definedName name="スラブ鉄筋Ｄ１３" localSheetId="20">[101]躯体!#REF!,[101]躯体!#REF!,[101]躯体!#REF!,[101]躯体!#REF!,[101]躯体!#REF!,[101]躯体!#REF!,[101]躯体!#REF!,[101]躯体!#REF!,[101]躯体!#REF!,[101]躯体!#REF!,[101]躯体!#REF!,[101]躯体!#REF!,[101]躯体!#REF!,[101]躯体!#REF!,[101]躯体!#REF!</definedName>
    <definedName name="スラブ鉄筋Ｄ１３">[102]躯体!#REF!,[102]躯体!#REF!,[102]躯体!#REF!,[102]躯体!#REF!,[102]躯体!#REF!,[102]躯体!#REF!,[102]躯体!#REF!,[102]躯体!#REF!,[102]躯体!#REF!,[102]躯体!#REF!,[102]躯体!#REF!,[102]躯体!#REF!,[102]躯体!#REF!,[102]躯体!#REF!,[102]躯体!#REF!</definedName>
    <definedName name="スラブ鉄筋Ｄ１６" localSheetId="20">[101]躯体!#REF!,[101]躯体!#REF!,[101]躯体!#REF!,[101]躯体!#REF!,[101]躯体!#REF!,[101]躯体!#REF!,[101]躯体!#REF!,[101]躯体!#REF!,[101]躯体!#REF!,[101]躯体!#REF!,[101]躯体!#REF!,[101]躯体!#REF!,[101]躯体!#REF!,[101]躯体!#REF!</definedName>
    <definedName name="スラブ鉄筋Ｄ１６">[102]躯体!#REF!,[102]躯体!#REF!,[102]躯体!#REF!,[102]躯体!#REF!,[102]躯体!#REF!,[102]躯体!#REF!,[102]躯体!#REF!,[102]躯体!#REF!,[102]躯体!#REF!,[102]躯体!#REF!,[102]躯体!#REF!,[102]躯体!#REF!,[102]躯体!#REF!,[102]躯体!#REF!</definedName>
    <definedName name="スラブ鉄筋Ｄ１９" localSheetId="20">[101]躯体!#REF!</definedName>
    <definedName name="スラブ鉄筋Ｄ１９">[102]躯体!#REF!</definedName>
    <definedName name="スレト1">#REF!</definedName>
    <definedName name="スレト2">#REF!</definedName>
    <definedName name="スロープ工事" localSheetId="6">#REF!</definedName>
    <definedName name="スロープ工事">#REF!</definedName>
    <definedName name="セ" localSheetId="20">#REF!</definedName>
    <definedName name="セ">#REF!</definedName>
    <definedName name="せ" localSheetId="20">#REF!</definedName>
    <definedName name="せ" localSheetId="21">#REF!</definedName>
    <definedName name="せ" localSheetId="6">#REF!</definedName>
    <definedName name="せ">[34]改修工事!#REF!</definedName>
    <definedName name="ぜ" localSheetId="20">#REF!</definedName>
    <definedName name="ぜ">#REF!</definedName>
    <definedName name="せい" localSheetId="21">[156]共通86白!$AO$8:$BF$44</definedName>
    <definedName name="せい" localSheetId="6">[157]共通86白!$AO$8:$BF$44</definedName>
    <definedName name="せい">#REF!</definedName>
    <definedName name="せい１" localSheetId="6">[11]共通86白!$AO$8:$BF$44</definedName>
    <definedName name="せい１">#REF!</definedName>
    <definedName name="ｾｲｾｷﾋｮｳ2">#REF!</definedName>
    <definedName name="ｾｲｾｷﾋｮｳ3">#REF!</definedName>
    <definedName name="ｾｯｹｲｼｮｶｶﾞﾐ">#REF!</definedName>
    <definedName name="ｾﾞﾈｺﾝ氏名" localSheetId="6">#REF!</definedName>
    <definedName name="ｾﾞﾈｺﾝ氏名">#REF!</definedName>
    <definedName name="セメント" localSheetId="6">#REF!</definedName>
    <definedName name="セメント">#REF!</definedName>
    <definedName name="ソ" localSheetId="20">#REF!</definedName>
    <definedName name="ソ">#REF!</definedName>
    <definedName name="そ" localSheetId="20">#REF!</definedName>
    <definedName name="そ">#REF!</definedName>
    <definedName name="ぞ" localSheetId="20">#REF!</definedName>
    <definedName name="ぞ">#REF!</definedName>
    <definedName name="ｿｳｺﾞｳｶｾﾂ" localSheetId="20">#REF!</definedName>
    <definedName name="ｿｳｺﾞｳｶｾﾂ" localSheetId="21">#REF!</definedName>
    <definedName name="ｿｳｺﾞｳｶｾﾂ" localSheetId="6">#REF!</definedName>
    <definedName name="ｿｳｺﾞｳｶｾﾂ">#REF!</definedName>
    <definedName name="ｿｾｷ" localSheetId="20">#REF!</definedName>
    <definedName name="ｿｾｷ">#REF!</definedName>
    <definedName name="そた" localSheetId="20">#REF!</definedName>
    <definedName name="そた">#REF!</definedName>
    <definedName name="その" localSheetId="20">[229]大項目!#REF!</definedName>
    <definedName name="その" localSheetId="21">[229]大項目!#REF!</definedName>
    <definedName name="その" localSheetId="6">[229]大項目!#REF!</definedName>
    <definedName name="その">#REF!</definedName>
    <definedName name="その2" localSheetId="21">#REF!</definedName>
    <definedName name="その2" localSheetId="6">#REF!</definedName>
    <definedName name="その2">#REF!</definedName>
    <definedName name="その他" localSheetId="20">[19]材料一覧!$CG$1:$CG$65536</definedName>
    <definedName name="その他" localSheetId="21">[71]GV!#REF!</definedName>
    <definedName name="その他" localSheetId="6">#REF!</definedName>
    <definedName name="その他">#REF!</definedName>
    <definedName name="その他１" localSheetId="21">[229]大項目!#REF!</definedName>
    <definedName name="その他１" localSheetId="6">[229]大項目!#REF!</definedName>
    <definedName name="その他１">#REF!</definedName>
    <definedName name="その他10">[230]入力及び総括!$F$79</definedName>
    <definedName name="その他工事" localSheetId="6">#REF!</definedName>
    <definedName name="その他工事">#REF!</definedName>
    <definedName name="その他率" localSheetId="20">#REF!</definedName>
    <definedName name="その他率" localSheetId="21">#REF!</definedName>
    <definedName name="その他率" localSheetId="6">#REF!</definedName>
    <definedName name="その他率">#REF!</definedName>
    <definedName name="そん" localSheetId="21" hidden="1">'[231]細目内訳パ－ト２'!$A$1:$A$496</definedName>
    <definedName name="そん" localSheetId="6" hidden="1">'[232]細目内訳パ－ト２'!$A$1:$A$496</definedName>
    <definedName name="そん" hidden="1">'[232]細目内訳パ－ト２'!$A$1:$A$496</definedName>
    <definedName name="タ" localSheetId="20">#REF!</definedName>
    <definedName name="タ">#REF!</definedName>
    <definedName name="た" localSheetId="20">#REF!</definedName>
    <definedName name="た">#REF!</definedName>
    <definedName name="だ" localSheetId="20">#REF!</definedName>
    <definedName name="だ">#REF!</definedName>
    <definedName name="だＳ" localSheetId="6">#REF!</definedName>
    <definedName name="だＳ">#REF!</definedName>
    <definedName name="ﾀｰﾐﾅﾙｷｬｯﾌﾟ">#REF!</definedName>
    <definedName name="だいあ" localSheetId="6" hidden="1">{"51代価表",#N/A,FALSE,"51排水";"51一覧表",#N/A,FALSE,"51排水"}</definedName>
    <definedName name="だいあ" hidden="1">{"51代価表",#N/A,FALSE,"51排水";"51一覧表",#N/A,FALSE,"51排水"}</definedName>
    <definedName name="だいか">#REF!</definedName>
    <definedName name="ﾀｲｶﾋﾌｸ" localSheetId="20">#REF!</definedName>
    <definedName name="ﾀｲｶﾋﾌｸ">#REF!</definedName>
    <definedName name="タイトルベース">#REF!</definedName>
    <definedName name="ﾀｲﾄﾙ行" localSheetId="20">'[4]#REF'!#REF!</definedName>
    <definedName name="ﾀｲﾄﾙ行" localSheetId="21">'[4]#REF'!#REF!</definedName>
    <definedName name="ﾀｲﾄﾙ行" localSheetId="6">#REF!</definedName>
    <definedName name="ﾀｲﾄﾙ行">#REF!</definedName>
    <definedName name="タイル">#N/A</definedName>
    <definedName name="タイル△" localSheetId="6">#REF!</definedName>
    <definedName name="タイル△">#REF!</definedName>
    <definedName name="ﾀｲﾙ･左官工事計" localSheetId="20">#REF!</definedName>
    <definedName name="ﾀｲﾙ･左官工事計" localSheetId="21">#REF!</definedName>
    <definedName name="ﾀｲﾙ･左官工事計" localSheetId="14">#REF!</definedName>
    <definedName name="ﾀｲﾙ･左官工事計" localSheetId="6">#REF!</definedName>
    <definedName name="ﾀｲﾙ･左官工事計">#REF!</definedName>
    <definedName name="タイル１" localSheetId="21">[213]細目!#REF!</definedName>
    <definedName name="タイル１" localSheetId="6">[214]細目!#REF!</definedName>
    <definedName name="タイル１">#REF!</definedName>
    <definedName name="タイル2">#REF!</definedName>
    <definedName name="タイルカーペット">#REF!</definedName>
    <definedName name="タイルデータ" localSheetId="6">#REF!</definedName>
    <definedName name="タイルデータ">#REF!</definedName>
    <definedName name="ﾀｲﾙ計" localSheetId="6">#REF!</definedName>
    <definedName name="ﾀｲﾙ計">#REF!</definedName>
    <definedName name="タイル工" localSheetId="20">#REF!</definedName>
    <definedName name="タイル工" localSheetId="21">#REF!</definedName>
    <definedName name="タイル工">#REF!</definedName>
    <definedName name="ﾀｲﾙ工事" localSheetId="20">#N/A</definedName>
    <definedName name="タイル工事" localSheetId="21">#REF!</definedName>
    <definedName name="ﾀｲﾙ工事">#N/A</definedName>
    <definedName name="タイル工法" localSheetId="6">#REF!</definedName>
    <definedName name="タイル工法">#REF!</definedName>
    <definedName name="タイル工法外壁" localSheetId="6">#REF!</definedName>
    <definedName name="タイル工法外壁">#REF!</definedName>
    <definedName name="ﾀｲﾙ工法指定" localSheetId="6">#REF!</definedName>
    <definedName name="ﾀｲﾙ工法指定">#REF!</definedName>
    <definedName name="ﾀｲﾙ工法指定外壁">#REF!</definedName>
    <definedName name="ﾀｲﾙ張付">#REF!</definedName>
    <definedName name="タイル名称">#REF!</definedName>
    <definedName name="たく">[233]種目!$A$2:$K$17</definedName>
    <definedName name="ダクト" localSheetId="20">#REF!</definedName>
    <definedName name="ダクト">#REF!</definedName>
    <definedName name="ﾀﾞｸﾄ" localSheetId="20">#REF!</definedName>
    <definedName name="ﾀﾞｸﾄ">#REF!</definedName>
    <definedName name="ダクト工" localSheetId="20">#REF!</definedName>
    <definedName name="ダクト工" localSheetId="21">#REF!</definedName>
    <definedName name="ダクト工" localSheetId="14">#REF!</definedName>
    <definedName name="ダクト工" localSheetId="6">#REF!</definedName>
    <definedName name="ダクト工">#REF!</definedName>
    <definedName name="ﾀﾞｸﾄ工">[234]材料単価表!$M$3</definedName>
    <definedName name="ダクト小計" localSheetId="20">[24]表紙!#REF!</definedName>
    <definedName name="ダクト小計" localSheetId="21">[43]表紙!#REF!</definedName>
    <definedName name="ダクト小計" localSheetId="6">[25]表紙!#REF!</definedName>
    <definedName name="ダクト小計">#REF!</definedName>
    <definedName name="ダクト小計_2">[45]表紙!#REF!</definedName>
    <definedName name="ダクト小計_22">[47]表紙!#REF!</definedName>
    <definedName name="ダクト小計2">[46]表紙!#REF!</definedName>
    <definedName name="ダクト設備" localSheetId="20">#REF!</definedName>
    <definedName name="ダクト設備" localSheetId="21">#REF!</definedName>
    <definedName name="ダクト設備" localSheetId="6">#REF!</definedName>
    <definedName name="ダクト設備">#REF!</definedName>
    <definedName name="だだｄ" localSheetId="20" hidden="1">{"51-2代価表",#N/A,FALSE,"51-2衛生集計";"51-2一覧表",#N/A,FALSE,"51-2衛生集計"}</definedName>
    <definedName name="だだｄ" localSheetId="13" hidden="1">{"51-2代価表",#N/A,FALSE,"51-2衛生集計";"51-2一覧表",#N/A,FALSE,"51-2衛生集計"}</definedName>
    <definedName name="だだｄ" localSheetId="21" hidden="1">{"51-2代価表",#N/A,FALSE,"51-2衛生集計";"51-2一覧表",#N/A,FALSE,"51-2衛生集計"}</definedName>
    <definedName name="だだｄ" localSheetId="6" hidden="1">{"51-2代価表",#N/A,FALSE,"51-2衛生集計";"51-2一覧表",#N/A,FALSE,"51-2衛生集計"}</definedName>
    <definedName name="だだｄ" hidden="1">{"51-2代価表",#N/A,FALSE,"51-2衛生集計";"51-2一覧表",#N/A,FALSE,"51-2衛生集計"}</definedName>
    <definedName name="たたた">#REF!</definedName>
    <definedName name="タチ" localSheetId="20">#REF!</definedName>
    <definedName name="タチ">#REF!</definedName>
    <definedName name="たちつて" localSheetId="21">[191]細目!#REF!</definedName>
    <definedName name="たちつて" localSheetId="6">[191]細目!#REF!</definedName>
    <definedName name="たちつて">[191]細目!#REF!</definedName>
    <definedName name="タンク" localSheetId="6">#REF!</definedName>
    <definedName name="タンク">#REF!</definedName>
    <definedName name="ﾀﾝﾊﾟ運転土工" localSheetId="6">'[235]●C-1-14-11 タンパ運転費'!$C$3</definedName>
    <definedName name="ﾀﾝﾊﾟ運転土工">#REF!</definedName>
    <definedName name="チ" localSheetId="20">#REF!</definedName>
    <definedName name="チ">#REF!</definedName>
    <definedName name="ち" localSheetId="20">#REF!</definedName>
    <definedName name="ち">#REF!</definedName>
    <definedName name="ﾁ44">#REF!</definedName>
    <definedName name="ﾁ46">#N/A</definedName>
    <definedName name="ちぃうｙちｙ">#REF!</definedName>
    <definedName name="チチ" localSheetId="20">#REF!</definedName>
    <definedName name="チチ">#REF!</definedName>
    <definedName name="ちちちむ">#REF!</definedName>
    <definedName name="ちつ" localSheetId="20">#REF!</definedName>
    <definedName name="ちつ">#REF!</definedName>
    <definedName name="ちゅいｙつうっゆ">#REF!</definedName>
    <definedName name="ﾁｮｸｾﾂｺｳｼﾞﾋｹｲ" localSheetId="20">#REF!</definedName>
    <definedName name="ﾁｮｸｾﾂｺｳｼﾞﾋｹｲ" localSheetId="21">#REF!</definedName>
    <definedName name="ﾁｮｸｾﾂｺｳｼﾞﾋｹｲ" localSheetId="6">#REF!</definedName>
    <definedName name="ﾁｮｸｾﾂｺｳｼﾞﾋｹｲ">#REF!</definedName>
    <definedName name="ﾁｮｸｾﾂｻﾞｲﾘｮｳﾋ">#REF!</definedName>
    <definedName name="ツ" localSheetId="20">#REF!</definedName>
    <definedName name="ツ">#REF!</definedName>
    <definedName name="つ" localSheetId="20">#REF!</definedName>
    <definedName name="つ">#REF!</definedName>
    <definedName name="っｄ" localSheetId="13" hidden="1">#REF!</definedName>
    <definedName name="っｄ" localSheetId="6" hidden="1">#REF!</definedName>
    <definedName name="っｄ" hidden="1">#REF!</definedName>
    <definedName name="っｇ">#REF!</definedName>
    <definedName name="っＷ">#REF!</definedName>
    <definedName name="っくぇ" localSheetId="20">#REF!</definedName>
    <definedName name="っくぇ" localSheetId="21">#REF!</definedName>
    <definedName name="っくぇ" localSheetId="6">#REF!</definedName>
    <definedName name="っくぇ">#REF!</definedName>
    <definedName name="っっｇ" localSheetId="20">[236]表紙!#REF!</definedName>
    <definedName name="っっｇ" localSheetId="21">[81]表紙!#REF!</definedName>
    <definedName name="っっｇ" localSheetId="6">[236]表紙!#REF!</definedName>
    <definedName name="っっｇ">#REF!</definedName>
    <definedName name="っっｋ">#REF!</definedName>
    <definedName name="っっｒ" localSheetId="20">#REF!</definedName>
    <definedName name="っっｒ" localSheetId="21">#REF!</definedName>
    <definedName name="っっｒ" localSheetId="6">#REF!</definedName>
    <definedName name="っっｒ">#REF!</definedName>
    <definedName name="っっｓ">[237]表紙!$AT$4795</definedName>
    <definedName name="っっｔ" localSheetId="20">[236]表紙!#REF!</definedName>
    <definedName name="っっｔ" localSheetId="21">[81]表紙!#REF!</definedName>
    <definedName name="っっｔ" localSheetId="6">[236]表紙!#REF!</definedName>
    <definedName name="っっｔ">#REF!</definedName>
    <definedName name="っっＷ">#REF!</definedName>
    <definedName name="っっＷＷ">#REF!</definedName>
    <definedName name="っっｙ" localSheetId="20">#REF!</definedName>
    <definedName name="っっｙ" localSheetId="21">#REF!</definedName>
    <definedName name="っっｙ" localSheetId="6">#REF!</definedName>
    <definedName name="っっｙ">#REF!</definedName>
    <definedName name="ツテ" localSheetId="20">#REF!</definedName>
    <definedName name="ツテ">#REF!</definedName>
    <definedName name="つや有り合成樹脂ｴﾏﾙｼｮﾝﾍﾟｲﾝﾄ１種" localSheetId="20">#REF!</definedName>
    <definedName name="つや有り合成樹脂ｴﾏﾙｼｮﾝﾍﾟｲﾝﾄ１種" localSheetId="21">#REF!</definedName>
    <definedName name="つや有り合成樹脂ｴﾏﾙｼｮﾝﾍﾟｲﾝﾄ１種" localSheetId="6">#REF!</definedName>
    <definedName name="つや有り合成樹脂ｴﾏﾙｼｮﾝﾍﾟｲﾝﾄ１種">#REF!</definedName>
    <definedName name="テ" localSheetId="20">#REF!</definedName>
    <definedName name="テ">#REF!</definedName>
    <definedName name="て" localSheetId="20">#REF!</definedName>
    <definedName name="て">#REF!</definedName>
    <definedName name="ﾃﾞ" localSheetId="20">#REF!</definedName>
    <definedName name="ﾃﾞ">#REF!</definedName>
    <definedName name="でＮ" localSheetId="13" hidden="1">[238]配管数拾表!#REF!</definedName>
    <definedName name="でＮ" localSheetId="6" hidden="1">#REF!</definedName>
    <definedName name="でＮ" hidden="1">[238]配管数拾表!#REF!</definedName>
    <definedName name="てｒｔれてｒ">[91]足場単価!#REF!</definedName>
    <definedName name="てｒてｔれ">[175]表紙!$AT$4795</definedName>
    <definedName name="てｔｒえ">[204]特定工事!#REF!</definedName>
    <definedName name="ディレクトリ">#REF!</definedName>
    <definedName name="ﾃﾞｰﾀ" localSheetId="20">#REF!</definedName>
    <definedName name="ﾃﾞｰﾀ" localSheetId="21">#REF!</definedName>
    <definedName name="ﾃﾞｰﾀ" localSheetId="6">#REF!</definedName>
    <definedName name="ﾃﾞｰﾀ">#REF!</definedName>
    <definedName name="ﾃﾞｰﾀ1">#REF!</definedName>
    <definedName name="ﾃﾞｰﾀ2">#REF!</definedName>
    <definedName name="データ21">#REF!</definedName>
    <definedName name="データー" localSheetId="20">#REF!</definedName>
    <definedName name="データー">#REF!</definedName>
    <definedName name="データーの入力">#REF!</definedName>
    <definedName name="データーを印刷">#REF!</definedName>
    <definedName name="データーを呼出">#REF!</definedName>
    <definedName name="データーを新規">#REF!</definedName>
    <definedName name="データーを保存">#REF!</definedName>
    <definedName name="データエリア" localSheetId="21">#REF!</definedName>
    <definedName name="データエリア">#REF!</definedName>
    <definedName name="ﾃﾞｰﾀ入力">#REF!</definedName>
    <definedName name="てすと" localSheetId="6">[239]メニュー!#REF!</definedName>
    <definedName name="てすと">#REF!</definedName>
    <definedName name="ﾃｯｷﾝ" localSheetId="20">#REF!</definedName>
    <definedName name="ﾃｯｷﾝ">#REF!</definedName>
    <definedName name="ﾃｯｺﾂ" localSheetId="20">#REF!</definedName>
    <definedName name="ﾃｯｺﾂ">#REF!</definedName>
    <definedName name="ﾃｯｺﾂ1" localSheetId="20">#REF!</definedName>
    <definedName name="ﾃｯｺﾂ1">#REF!</definedName>
    <definedName name="ﾃｯｺﾂ2" localSheetId="20">#REF!</definedName>
    <definedName name="ﾃｯｺﾂ2">#REF!</definedName>
    <definedName name="ててれｒｔ">[175]細目!#REF!</definedName>
    <definedName name="てと" localSheetId="20">#REF!</definedName>
    <definedName name="てと">#REF!</definedName>
    <definedName name="テレビ" localSheetId="21">[19]材料一覧!$BJ$1:$BJ$65536</definedName>
    <definedName name="テレビ" localSheetId="6">#REF!</definedName>
    <definedName name="テレビ">#REF!</definedName>
    <definedName name="ﾃﾚﾋﾞ">#REF!</definedName>
    <definedName name="テレビ共聴設備計">#REF!</definedName>
    <definedName name="ﾃﾚﾋﾞ共聴設備計" localSheetId="20">[146]細目!#REF!</definedName>
    <definedName name="ﾃﾚﾋﾞ共聴設備計" localSheetId="21">[106]細目!#REF!</definedName>
    <definedName name="ﾃﾚﾋﾞ共聴設備計" localSheetId="6">#REF!</definedName>
    <definedName name="ﾃﾚﾋﾞ共聴設備計">#REF!</definedName>
    <definedName name="テレビ共同受信設備工事" localSheetId="20">#REF!</definedName>
    <definedName name="テレビ共同受信設備工事" localSheetId="21">#REF!</definedName>
    <definedName name="テレビ共同受信設備工事" localSheetId="14">#REF!</definedName>
    <definedName name="テレビ共同受信設備工事" localSheetId="6">#REF!</definedName>
    <definedName name="テレビ共同受信設備工事">#REF!</definedName>
    <definedName name="ﾃﾚﾋﾞ受信設備工事" localSheetId="20">#REF!</definedName>
    <definedName name="ﾃﾚﾋﾞ受信設備工事" localSheetId="21">#REF!</definedName>
    <definedName name="ﾃﾚﾋﾞ受信設備工事" localSheetId="14">#REF!</definedName>
    <definedName name="ﾃﾚﾋﾞ受信設備工事" localSheetId="6">#REF!</definedName>
    <definedName name="ﾃﾚﾋﾞ受信設備工事">#REF!</definedName>
    <definedName name="でんき">#REF!</definedName>
    <definedName name="ﾃﾞﾝｷ">#REF!</definedName>
    <definedName name="ﾃﾞﾝｺｳ" localSheetId="20">#REF!</definedName>
    <definedName name="ﾃﾞﾝｺｳ">#REF!</definedName>
    <definedName name="テント" localSheetId="20">[229]大項目!#REF!</definedName>
    <definedName name="テント" localSheetId="21">[229]大項目!#REF!</definedName>
    <definedName name="テント" localSheetId="6">[229]大項目!#REF!</definedName>
    <definedName name="テント">#REF!</definedName>
    <definedName name="ト" localSheetId="20">#REF!</definedName>
    <definedName name="ト">#REF!</definedName>
    <definedName name="と" localSheetId="20">#REF!</definedName>
    <definedName name="と" localSheetId="21">#REF!</definedName>
    <definedName name="と" localSheetId="6">#REF!</definedName>
    <definedName name="と">#REF!</definedName>
    <definedName name="ド">#REF!</definedName>
    <definedName name="ど" localSheetId="20">#REF!</definedName>
    <definedName name="ど">#REF!</definedName>
    <definedName name="ﾄﾞ" localSheetId="20">#REF!</definedName>
    <definedName name="ﾄﾞ">#REF!</definedName>
    <definedName name="トイレ1">#REF!</definedName>
    <definedName name="ﾄｲﾚ2">#REF!</definedName>
    <definedName name="ﾄｲﾚ呼出">[63]電気４!#REF!</definedName>
    <definedName name="どこ" localSheetId="21">#REF!</definedName>
    <definedName name="どこ" localSheetId="14">#REF!</definedName>
    <definedName name="どこ">#REF!</definedName>
    <definedName name="ﾄｿｳ" localSheetId="20">#REF!</definedName>
    <definedName name="ﾄｿｳ">#REF!</definedName>
    <definedName name="ﾄｿｳ1" localSheetId="20">#REF!</definedName>
    <definedName name="ﾄｿｳ1">#REF!</definedName>
    <definedName name="ﾄｿｳ2" localSheetId="20">#REF!</definedName>
    <definedName name="ﾄｿｳ2">#REF!</definedName>
    <definedName name="とび工労務費" localSheetId="6">#REF!</definedName>
    <definedName name="とび工労務費">#REF!</definedName>
    <definedName name="トラッククレーン">#REF!</definedName>
    <definedName name="トランス" localSheetId="13" hidden="1">{"53)一覧表",#N/A,FALSE,"53)";"53)代価表",#N/A,FALSE,"53)"}</definedName>
    <definedName name="トランス" localSheetId="6" hidden="1">{"53)一覧表",#N/A,FALSE,"53)";"53)代価表",#N/A,FALSE,"53)"}</definedName>
    <definedName name="トランス" hidden="1">{"53)一覧表",#N/A,FALSE,"53)";"53)代価表",#N/A,FALSE,"53)"}</definedName>
    <definedName name="ドレン" localSheetId="20">[227]リストデータ!#REF!</definedName>
    <definedName name="ドレン" localSheetId="21">[227]リストデータ!#REF!</definedName>
    <definedName name="ドレン" localSheetId="6">[228]リストデータ!#REF!</definedName>
    <definedName name="ドレン">#REF!</definedName>
    <definedName name="ドレン管数量" localSheetId="6">#REF!</definedName>
    <definedName name="ドレン管数量">#REF!</definedName>
    <definedName name="ドロップ2" localSheetId="14">#N/A</definedName>
    <definedName name="ドロップ2">#N/A</definedName>
    <definedName name="な" localSheetId="20">#REF!</definedName>
    <definedName name="な">#REF!</definedName>
    <definedName name="ﾅｰｽｺｰﾙ" localSheetId="20">[114]明細!#REF!</definedName>
    <definedName name="ﾅｰｽｺｰﾙ" localSheetId="21">[114]明細!#REF!</definedName>
    <definedName name="ﾅｰｽｺｰﾙ" localSheetId="6">[114]明細!#REF!</definedName>
    <definedName name="ﾅｰｽｺｰﾙ">#REF!</definedName>
    <definedName name="ﾅｲｿｳ" localSheetId="20">#REF!</definedName>
    <definedName name="ﾅｲｿｳ">#REF!</definedName>
    <definedName name="ﾅｲｿｳ1" localSheetId="20">#REF!</definedName>
    <definedName name="ﾅｲｿｳ1">#REF!</definedName>
    <definedName name="ﾅｲｿｳ2" localSheetId="20">#REF!</definedName>
    <definedName name="ﾅｲｿｳ2">#REF!</definedName>
    <definedName name="ないって">#REF!</definedName>
    <definedName name="なか">[233]種目!$A$740:$H$740</definedName>
    <definedName name="なし" localSheetId="6">[53]科目!$N$1:$S$1</definedName>
    <definedName name="なし">[53]科目!$N$1:$S$1</definedName>
    <definedName name="なに" localSheetId="20">#REF!</definedName>
    <definedName name="なに">#REF!</definedName>
    <definedName name="なひ" localSheetId="20">#REF!</definedName>
    <definedName name="なひ">#REF!</definedName>
    <definedName name="に" localSheetId="20">#REF!</definedName>
    <definedName name="に">#REF!</definedName>
    <definedName name="ぬ" localSheetId="20">#REF!</definedName>
    <definedName name="ぬ">#REF!</definedName>
    <definedName name="ぬね" localSheetId="20">#REF!</definedName>
    <definedName name="ぬね">#REF!</definedName>
    <definedName name="ね" localSheetId="20">#REF!</definedName>
    <definedName name="ね">#REF!</definedName>
    <definedName name="ねの" localSheetId="20">#REF!</definedName>
    <definedName name="ねの">#REF!</definedName>
    <definedName name="の" localSheetId="20">#REF!</definedName>
    <definedName name="の">#REF!</definedName>
    <definedName name="ノーマルベンド" localSheetId="20">#REF!</definedName>
    <definedName name="ノーマルベンド">#REF!</definedName>
    <definedName name="のは" localSheetId="20">#REF!</definedName>
    <definedName name="のは">#REF!</definedName>
    <definedName name="ハ">#REF!</definedName>
    <definedName name="は" localSheetId="20">#REF!</definedName>
    <definedName name="は">#REF!</definedName>
    <definedName name="ぱ" localSheetId="20">#REF!</definedName>
    <definedName name="ぱ">#REF!</definedName>
    <definedName name="ぱ2">#REF!</definedName>
    <definedName name="ﾊﾟｽﾜｰﾄﾞ">#REF!</definedName>
    <definedName name="ﾊﾞｯｸﾎｳ0.2代価" localSheetId="6">#REF!</definedName>
    <definedName name="ﾊﾞｯｸﾎｳ0.2代価">#REF!</definedName>
    <definedName name="ﾊﾞｯｸﾎｳ運転基礎" localSheetId="6">'[235]●C-1-14-4 ﾊﾞｯｸﾎｳ運転基礎１日当り（下水）'!#REF!</definedName>
    <definedName name="ﾊﾞｯｸﾎｳ運転基礎">#REF!</definedName>
    <definedName name="ﾊﾞｯｸﾎｳ運転費0.20" localSheetId="6">'[235]●C-1-14-8バックホウ運転費'!$C$3</definedName>
    <definedName name="ﾊﾞｯｸﾎｳ運転費0.20">#REF!</definedName>
    <definedName name="ﾊﾞｯｸﾎｳ運転費0.35" localSheetId="6">'[235]●C-1-14-8バックホウ運転費'!$C$9</definedName>
    <definedName name="ﾊﾞｯｸﾎｳ運転費0.35">#REF!</definedName>
    <definedName name="ﾊﾞｯｸﾎｳ運転費0.60" localSheetId="6">'[235]●C-1-14-8バックホウ運転費'!$C$15</definedName>
    <definedName name="ﾊﾞｯｸﾎｳ運転費0.60">#REF!</definedName>
    <definedName name="ﾊﾞｯｸﾎｳ投入工0.20" localSheetId="6">'[240]※C-1-13-1 ﾊﾞｯｸﾎｳ投入工0.20'!$G$6</definedName>
    <definedName name="ﾊﾞｯｸﾎｳ投入工0.20">#REF!</definedName>
    <definedName name="ﾊﾞｯｸﾎｳ投入工0.35" localSheetId="6">'[240]※C-1-13-2 ﾊﾞｯｸﾎｳ投入工0.35 '!$G$6</definedName>
    <definedName name="ﾊﾞｯｸﾎｳ投入工0.35">#REF!</definedName>
    <definedName name="ﾊﾞｯｸﾎｳ投入工0.60" localSheetId="6">#REF!</definedName>
    <definedName name="ﾊﾞｯｸﾎｳ投入工0.60">#REF!</definedName>
    <definedName name="パッケージエアコン">#REF!</definedName>
    <definedName name="ﾊﾟｯｹｰｼﾞ機器表">#REF!</definedName>
    <definedName name="はつり">#REF!</definedName>
    <definedName name="ﾊﾟﾈﾙﾋｰﾀｰ">#REF!</definedName>
    <definedName name="はは">#REF!</definedName>
    <definedName name="ﾊﾙｺ" localSheetId="20">#REF!</definedName>
    <definedName name="ﾊﾙｺ" localSheetId="21">#REF!</definedName>
    <definedName name="ﾊﾙｺ" localSheetId="6">#REF!</definedName>
    <definedName name="ﾊﾙｺ">#REF!</definedName>
    <definedName name="ﾊﾞﾙﾌﾞ名称" localSheetId="20">#REF!</definedName>
    <definedName name="ﾊﾞﾙﾌﾞ名称" localSheetId="21">#REF!</definedName>
    <definedName name="ﾊﾞﾙﾌﾞ名称" localSheetId="6">#REF!</definedName>
    <definedName name="ﾊﾞﾙﾌﾞ名称">#REF!</definedName>
    <definedName name="ハ社">#REF!</definedName>
    <definedName name="ひ" localSheetId="20">#REF!</definedName>
    <definedName name="ひ">#REF!</definedName>
    <definedName name="ぴ" localSheetId="20">#REF!</definedName>
    <definedName name="ぴ">#REF!</definedName>
    <definedName name="ﾋ1" localSheetId="6">IF([241]拾い書!XFD1=0,0,IF([241]拾い書!XFD1=4,[241]拾い書!#REF!*[241]拾い書!#REF!,IF([241]拾い書!XFD1=3,([241]拾い書!#REF!+[241]拾い書!#REF!*2)*[241]拾い書!#REF!,IF([241]拾い書!XFD1=2,[241]拾い書!#REF!*2*[241]拾い書!#REF!,IF([241]拾い書!XFD1=1,[241]拾い書!#REF!*[241]拾い書!#REF!,IF([241]拾い書!XFD1=5,[241]拾い書!#REF!*[241]拾い書!#REF!,IF([241]拾い書!XFD1=6,([241]拾い書!#REF!+[241]拾い書!#REF!)*[241]拾い書!#REF!,0)))))))</definedName>
    <definedName name="ﾋ1">IF(#REF!=0,0,IF(#REF!=4,#REF!*#REF!,IF(#REF!=3,(#REF!+#REF!*2)*#REF!,IF(#REF!=2,#REF!*2*#REF!,IF(#REF!=1,#REF!*#REF!,IF(#REF!=5,#REF!*#REF!,IF(#REF!=6,(#REF!+#REF!)*#REF!,0)))))))</definedName>
    <definedName name="ﾋ2" localSheetId="6">IF([241]拾い書!XFD1=0,0,IF([241]拾い書!XFD1=4,[241]拾い書!#REF!*[241]拾い書!#REF!,IF([241]拾い書!XFD1=3,([241]拾い書!#REF!+[241]拾い書!#REF!*2)*[241]拾い書!#REF!,IF([241]拾い書!XFD1=2,[241]拾い書!#REF!*2*[241]拾い書!#REF!,IF([241]拾い書!XFD1=1,[241]拾い書!#REF!*[241]拾い書!#REF!,IF([241]拾い書!XFD1=5,[241]拾い書!#REF!*[241]拾い書!#REF!,IF([241]拾い書!XFD1=6,([241]拾い書!#REF!+[241]拾い書!#REF!)*[241]拾い書!#REF!,0)))))))</definedName>
    <definedName name="ﾋ2">IF(#REF!=0,0,IF(#REF!=4,#REF!*#REF!,IF(#REF!=3,(#REF!+#REF!*2)*#REF!,IF(#REF!=2,#REF!*2*#REF!,IF(#REF!=1,#REF!*#REF!,IF(#REF!=5,#REF!*#REF!,IF(#REF!=6,(#REF!+#REF!)*#REF!,0)))))))</definedName>
    <definedName name="ひかくひょう２">[242]屋根・外壁等!$A$1:$IV$2</definedName>
    <definedName name="ﾋﾋ1" localSheetId="6">IF([241]拾い書!XFD1=0,0,IF([241]拾い書!XFD1=4,[241]拾い書!#REF!*[241]拾い書!#REF!,IF([241]拾い書!XFD1=3,([241]拾い書!#REF!+[241]拾い書!#REF!*2)*[241]拾い書!#REF!,IF([241]拾い書!XFD1=2,[241]拾い書!#REF!*2*[241]拾い書!#REF!,IF([241]拾い書!XFD1=1,[241]拾い書!#REF!*[241]拾い書!#REF!,IF([241]拾い書!XFD1=5,[241]拾い書!#REF!*[241]拾い書!#REF!,IF([241]拾い書!XFD1=6,([241]拾い書!#REF!+[241]拾い書!#REF!)*[241]拾い書!#REF!,0)))))))</definedName>
    <definedName name="ﾋﾋ1">IF(#REF!=0,0,IF(#REF!=4,#REF!*#REF!,IF(#REF!=3,(#REF!+#REF!*2)*#REF!,IF(#REF!=2,#REF!*2*#REF!,IF(#REF!=1,#REF!*#REF!,IF(#REF!=5,#REF!*#REF!,IF(#REF!=6,(#REF!+#REF!)*#REF!,0)))))))</definedName>
    <definedName name="ﾋﾋ2" localSheetId="6">IF([241]拾い書!XFD1=0,0,IF([241]拾い書!XFD1=4,[241]拾い書!#REF!*[241]拾い書!#REF!,IF([241]拾い書!XFD1=3,([241]拾い書!#REF!+[241]拾い書!#REF!*2)*[241]拾い書!#REF!,IF([241]拾い書!XFD1=2,[241]拾い書!#REF!*2*[241]拾い書!#REF!,IF([241]拾い書!XFD1=1,[241]拾い書!#REF!*[241]拾い書!#REF!,IF([241]拾い書!XFD1=5,[241]拾い書!#REF!*[241]拾い書!#REF!,IF([241]拾い書!XFD1=6,([241]拾い書!#REF!+[241]拾い書!#REF!)*[241]拾い書!#REF!,0)))))))</definedName>
    <definedName name="ﾋﾋ2">IF(#REF!=0,0,IF(#REF!=4,#REF!*#REF!,IF(#REF!=3,(#REF!+#REF!*2)*#REF!,IF(#REF!=2,#REF!*2*#REF!,IF(#REF!=1,#REF!*#REF!,IF(#REF!=5,#REF!*#REF!,IF(#REF!=6,(#REF!+#REF!)*#REF!,0)))))))</definedName>
    <definedName name="ヒューム管基礎" localSheetId="6">#REF!</definedName>
    <definedName name="ヒューム管基礎">#REF!</definedName>
    <definedName name="ヒューム管基礎高" localSheetId="6">#REF!</definedName>
    <definedName name="ヒューム管基礎高">#REF!</definedName>
    <definedName name="ﾋｭｰﾑ管肉厚" localSheetId="6">#REF!</definedName>
    <definedName name="ﾋｭｰﾑ管肉厚">#REF!</definedName>
    <definedName name="ヒューム管埋戻控除">#REF!</definedName>
    <definedName name="ヒューム管埋戻高">#REF!</definedName>
    <definedName name="ﾌ" localSheetId="20">#REF!</definedName>
    <definedName name="ﾌ">#REF!</definedName>
    <definedName name="ふ" localSheetId="20">#REF!</definedName>
    <definedName name="ふ">#REF!</definedName>
    <definedName name="ぷ" localSheetId="20">#REF!</definedName>
    <definedName name="ぷ">#REF!</definedName>
    <definedName name="ファイル名">#REF!</definedName>
    <definedName name="ファン">#REF!</definedName>
    <definedName name="ファンコイル" localSheetId="21">#REF!</definedName>
    <definedName name="ファンコイル">#REF!</definedName>
    <definedName name="ﾌｧﾝｺｲﾙﾕﾆｯﾄ" localSheetId="21">#REF!</definedName>
    <definedName name="ファンコイルユニット">#REF!</definedName>
    <definedName name="ぷいういおういおう">[243]細目!#REF!</definedName>
    <definedName name="ふいご">#REF!</definedName>
    <definedName name="フィルタ">#REF!</definedName>
    <definedName name="プール計" localSheetId="20">[215]細目!#REF!</definedName>
    <definedName name="プール計">[215]細目!#REF!</definedName>
    <definedName name="フェンス" localSheetId="21">[219]拾い書!#REF!</definedName>
    <definedName name="ﾌｪﾝｽ">#REF!</definedName>
    <definedName name="フェンス1">#REF!</definedName>
    <definedName name="フェンス2">#REF!</definedName>
    <definedName name="フェンス取付">#REF!</definedName>
    <definedName name="ﾌﾞｶｶﾘmcb">'[226]ﾃﾞ-ﾀ'!$A$3:$E$11</definedName>
    <definedName name="ﾌｸｺﾞｳｺｳﾋ">#REF!</definedName>
    <definedName name="ﾌﾀﾙ酸樹脂ｴﾅﾒﾙ" localSheetId="20">#REF!</definedName>
    <definedName name="ﾌﾀﾙ酸樹脂ｴﾅﾒﾙ" localSheetId="21">#REF!</definedName>
    <definedName name="ﾌﾀﾙ酸樹脂ｴﾅﾒﾙ">#REF!</definedName>
    <definedName name="ﾌﾟﾗｽﾁｯｸｻｯｼ計" localSheetId="20">'[224](乙)'!#REF!</definedName>
    <definedName name="ﾌﾟﾗｽﾁｯｸｻｯｼ計" localSheetId="21">'[224](乙)'!#REF!</definedName>
    <definedName name="ﾌﾟﾗｽﾁｯｸｻｯｼ計" localSheetId="6">'[224](乙)'!#REF!</definedName>
    <definedName name="ﾌﾟﾗｽﾁｯｸｻｯｼ計">'[224](乙)'!#REF!</definedName>
    <definedName name="プリントタイトル">#REF!</definedName>
    <definedName name="プル1">#REF!</definedName>
    <definedName name="プル2">#REF!</definedName>
    <definedName name="ﾌﾟﾙﾎﾞｯｸｽ" localSheetId="21">[19]材料一覧!$R$1:$R$65536</definedName>
    <definedName name="ﾌﾟﾙﾎﾞｯｸｽ" localSheetId="6">#REF!</definedName>
    <definedName name="ﾌﾟﾙﾎﾞｯｸｽ">#REF!</definedName>
    <definedName name="ブレーカ" localSheetId="6">#REF!</definedName>
    <definedName name="ブレーカ">#REF!</definedName>
    <definedName name="ﾌﾟﾚｰﾄ" localSheetId="21">#REF!</definedName>
    <definedName name="ﾌﾟﾚｰﾄ" localSheetId="6">#REF!</definedName>
    <definedName name="ﾌﾟﾚｰﾄ">#REF!</definedName>
    <definedName name="ﾌﾚｰﾑﾊﾟｲﾌﾟ">#REF!</definedName>
    <definedName name="フロート３" localSheetId="20">#REF!</definedName>
    <definedName name="フロート３">#REF!</definedName>
    <definedName name="フロート５" localSheetId="20">#REF!</definedName>
    <definedName name="フロート５">#REF!</definedName>
    <definedName name="ﾌﾞﾛｯｸ">#REF!</definedName>
    <definedName name="ブロック工">#REF!</definedName>
    <definedName name="ﾌﾟﾛﾊﾟﾝ">#REF!</definedName>
    <definedName name="ぺ" localSheetId="20">#REF!</definedName>
    <definedName name="ぺ">#REF!</definedName>
    <definedName name="ページ" localSheetId="21">#REF!</definedName>
    <definedName name="ページ" localSheetId="14">#REF!</definedName>
    <definedName name="ページ">#REF!</definedName>
    <definedName name="ﾍﾟｰｼﾞｶｳﾝﾄ" localSheetId="6">#REF!,#REF!,#REF!,#REF!,#REF!,#REF!,#REF!,#REF!,#REF!,#REF!,#REF!,#REF!,#REF!,#REF!,#REF!,#REF!,#REF!,#REF!,#REF!,#REF!</definedName>
    <definedName name="ﾍﾟｰｼﾞｶｳﾝﾄ">#REF!,#REF!,#REF!,#REF!,#REF!,#REF!,#REF!,#REF!,#REF!,#REF!,#REF!,#REF!,#REF!,#REF!,#REF!,#REF!,#REF!,#REF!,#REF!,#REF!</definedName>
    <definedName name="ページスタート" localSheetId="21">#REF!</definedName>
    <definedName name="ページスタート" localSheetId="14">#REF!</definedName>
    <definedName name="ページスタート">#REF!</definedName>
    <definedName name="ページング">#REF!</definedName>
    <definedName name="ページ基準点１" localSheetId="20">#REF!</definedName>
    <definedName name="ページ基準点１">#REF!</definedName>
    <definedName name="ページ基準点２" localSheetId="20">#REF!</definedName>
    <definedName name="ページ基準点２">#REF!</definedName>
    <definedName name="ページ数" localSheetId="6">#REF!</definedName>
    <definedName name="ページ数">#REF!</definedName>
    <definedName name="ページ総数">#REF!</definedName>
    <definedName name="ヘッダー">#REF!</definedName>
    <definedName name="へん" localSheetId="20">#REF!</definedName>
    <definedName name="へん">#REF!</definedName>
    <definedName name="ぽ" localSheetId="20">#REF!</definedName>
    <definedName name="ぽ" localSheetId="21">#REF!</definedName>
    <definedName name="ぽ" localSheetId="6">[109]据付費!$A$35:$D$1997</definedName>
    <definedName name="ぽ">#REF!</definedName>
    <definedName name="ﾎ_ﾑ" localSheetId="6">#REF!</definedName>
    <definedName name="ﾎ_ﾑ">#REF!</definedName>
    <definedName name="ボイラー" localSheetId="21">#REF!</definedName>
    <definedName name="ボイラー" localSheetId="6">#REF!</definedName>
    <definedName name="ボイラー">#REF!</definedName>
    <definedName name="ﾎﾞｲﾗｰ">#REF!</definedName>
    <definedName name="ぽう">#REF!</definedName>
    <definedName name="ぼうさい" localSheetId="20">#REF!</definedName>
    <definedName name="ぼうさい">#REF!</definedName>
    <definedName name="ぼうさいばん" localSheetId="20">#REF!</definedName>
    <definedName name="ぼうさいばん">#REF!</definedName>
    <definedName name="ﾎﾞｳｽｲ" localSheetId="20">#REF!</definedName>
    <definedName name="ﾎﾞｳｽｲ">#REF!</definedName>
    <definedName name="ぽおういういい">[203]足場単価!#REF!</definedName>
    <definedName name="ホーム" localSheetId="20">#REF!</definedName>
    <definedName name="ホーム">#REF!</definedName>
    <definedName name="ﾎﾞﾀﾝ電話ｹｰﾌﾞﾙ" localSheetId="6">#REF!</definedName>
    <definedName name="ﾎﾞﾀﾝ電話ｹｰﾌﾞﾙ">#REF!</definedName>
    <definedName name="ボックス" localSheetId="13" hidden="1">{"集計表P1",#N/A,FALSE,"集計表";"集計表P2",#N/A,FALSE,"集計表";"集計表P3",#N/A,FALSE,"集計表"}</definedName>
    <definedName name="ボックス" localSheetId="6" hidden="1">{"集計表P1",#N/A,FALSE,"集計表";"集計表P2",#N/A,FALSE,"集計表";"集計表P3",#N/A,FALSE,"集計表"}</definedName>
    <definedName name="ボックス" hidden="1">{"集計表P1",#N/A,FALSE,"集計表";"集計表P2",#N/A,FALSE,"集計表";"集計表P3",#N/A,FALSE,"集計表"}</definedName>
    <definedName name="ﾎﾞｯｸｽ">#REF!</definedName>
    <definedName name="ﾎﾞｯｸｽ類">[19]材料一覧!$L$1:$L$65536</definedName>
    <definedName name="ポリ" localSheetId="6">[244]据付費!$A$35:$D$1997</definedName>
    <definedName name="ポリ">#REF!</definedName>
    <definedName name="ボンディング">#REF!</definedName>
    <definedName name="ポンプ">#REF!</definedName>
    <definedName name="ﾎﾟﾝﾌﾟ" localSheetId="6">#REF!</definedName>
    <definedName name="ﾎﾟﾝﾌﾟ">#REF!</definedName>
    <definedName name="ﾎﾟﾝﾌﾟ室代価表">#REF!</definedName>
    <definedName name="ポ室撤去">#N/A</definedName>
    <definedName name="ま" localSheetId="20">#REF!</definedName>
    <definedName name="ま" localSheetId="21">#REF!</definedName>
    <definedName name="ま" localSheetId="6">#REF!</definedName>
    <definedName name="ま">#REF!</definedName>
    <definedName name="マイ" localSheetId="20">[191]細目!#REF!</definedName>
    <definedName name="マイ" localSheetId="21">[191]細目!#REF!</definedName>
    <definedName name="マイ" localSheetId="6">[191]細目!#REF!</definedName>
    <definedName name="マイ">#REF!</definedName>
    <definedName name="まク" localSheetId="20">#REF!</definedName>
    <definedName name="まク">#REF!</definedName>
    <definedName name="ﾏｸﾛ" localSheetId="20">#REF!</definedName>
    <definedName name="ﾏｸﾛ" localSheetId="21">#REF!</definedName>
    <definedName name="マクロ">#N/A</definedName>
    <definedName name="マクロ終了">[129]!マクロ終了</definedName>
    <definedName name="まぼ" localSheetId="6">#REF!</definedName>
    <definedName name="まぼ">#REF!</definedName>
    <definedName name="まみ" localSheetId="20">#REF!</definedName>
    <definedName name="まみ">#REF!</definedName>
    <definedName name="ﾏﾝﾎｰﾙく体高" localSheetId="6">#REF!</definedName>
    <definedName name="ﾏﾝﾎｰﾙく体高">#REF!</definedName>
    <definedName name="ﾏﾝﾎｰﾙ基礎単価" localSheetId="6">#REF!</definedName>
    <definedName name="ﾏﾝﾎｰﾙ基礎単価">#REF!</definedName>
    <definedName name="ﾏﾝﾎｰﾙ減長">#REF!</definedName>
    <definedName name="ﾏﾝﾎｰﾙ組立表">#REF!</definedName>
    <definedName name="ミ">#REF!</definedName>
    <definedName name="み" localSheetId="20">#REF!</definedName>
    <definedName name="み">#REF!</definedName>
    <definedName name="みいっみみ">#REF!</definedName>
    <definedName name="ミニ1">#REF!</definedName>
    <definedName name="ミニ2">#REF!</definedName>
    <definedName name="む" localSheetId="20">#REF!</definedName>
    <definedName name="む">#REF!</definedName>
    <definedName name="むめ" localSheetId="20">#REF!</definedName>
    <definedName name="むめ">#REF!</definedName>
    <definedName name="め" localSheetId="20">#REF!</definedName>
    <definedName name="め">#REF!</definedName>
    <definedName name="ﾒ･動力盤">#REF!</definedName>
    <definedName name="メインへ">#REF!</definedName>
    <definedName name="メインメニュー" localSheetId="20">#REF!</definedName>
    <definedName name="メインメニュー">#REF!</definedName>
    <definedName name="メーカ１" localSheetId="20">#REF!</definedName>
    <definedName name="メーカ１" localSheetId="21">#REF!</definedName>
    <definedName name="メーカ１">#REF!</definedName>
    <definedName name="ﾒｰｶｰ比較" localSheetId="20">#REF!</definedName>
    <definedName name="ﾒｰｶｰ比較" localSheetId="21">#REF!</definedName>
    <definedName name="ﾒｰｶｰ比較" localSheetId="14">#REF!</definedName>
    <definedName name="ﾒｰｶｰ比較" localSheetId="6">#REF!</definedName>
    <definedName name="ﾒｰｶｰ比較">#REF!</definedName>
    <definedName name="ﾒﾀﾙﾓｰﾙ">#REF!</definedName>
    <definedName name="ﾒﾀﾙﾓｰﾙSSB1">#REF!</definedName>
    <definedName name="ﾒﾆｭｰ" localSheetId="20">#REF!</definedName>
    <definedName name="ﾒﾆｭｰ" localSheetId="21">[245]ﾏﾝﾎｰﾙ蓋!#REF!</definedName>
    <definedName name="ﾒﾆｭｰ" localSheetId="14">[36]ﾏﾝﾎｰﾙ蓋!#REF!</definedName>
    <definedName name="ﾒﾆｭｰ" localSheetId="6">#REF!</definedName>
    <definedName name="ﾒﾆｭｰ">[36]ﾏﾝﾎｰﾙ蓋!#REF!</definedName>
    <definedName name="ﾒﾆｭｰ1" localSheetId="20">#REF!</definedName>
    <definedName name="ﾒﾆｭｰ1" localSheetId="21">#REF!</definedName>
    <definedName name="ﾒﾆｭｰ1">#REF!</definedName>
    <definedName name="ﾒﾆｭｰ2" localSheetId="20">#REF!</definedName>
    <definedName name="ﾒﾆｭｰ2" localSheetId="21">[245]排水ポンプ!#REF!</definedName>
    <definedName name="ﾒﾆｭｰ2" localSheetId="14">[36]排水ポンプ!#REF!</definedName>
    <definedName name="ﾒﾆｭｰ2" localSheetId="6">[246]排水ポンプ!#REF!</definedName>
    <definedName name="ﾒﾆｭｰ2">[36]排水ポンプ!#REF!</definedName>
    <definedName name="も" localSheetId="20">#REF!</definedName>
    <definedName name="も">#REF!</definedName>
    <definedName name="ﾓｰﾙﾄﾞ分岐" localSheetId="21">#REF!</definedName>
    <definedName name="ﾓｰﾙﾄﾞ分岐" localSheetId="6">#REF!</definedName>
    <definedName name="ﾓｰﾙﾄﾞ分岐">#REF!</definedName>
    <definedName name="ﾓｸ" localSheetId="20">#REF!</definedName>
    <definedName name="ﾓｸ">#REF!</definedName>
    <definedName name="ﾓｸ1" localSheetId="20">#REF!</definedName>
    <definedName name="ﾓｸ1">#REF!</definedName>
    <definedName name="ﾓｸ2" localSheetId="20">#REF!</definedName>
    <definedName name="ﾓｸ2">#REF!</definedName>
    <definedName name="ﾓｸﾀﾃ" localSheetId="20">#REF!</definedName>
    <definedName name="ﾓｸﾀﾃ">#REF!</definedName>
    <definedName name="モジュールチラー">#REF!</definedName>
    <definedName name="ﾓｼﾞｭﾗｰ">#REF!</definedName>
    <definedName name="もも" localSheetId="20">#REF!</definedName>
    <definedName name="もも">#REF!</definedName>
    <definedName name="モルタル">#REF!</definedName>
    <definedName name="ﾓﾙﾀﾙ工単価" localSheetId="6">'[240]※C-2-2  ﾓﾙﾀﾙ工'!$G$6</definedName>
    <definedName name="ﾓﾙﾀﾙ工単価">#REF!</definedName>
    <definedName name="ﾓﾙﾀﾙ上塗工" localSheetId="6">'[240]※C-2-1  ﾓﾙﾀﾙ上塗工'!$G$6</definedName>
    <definedName name="ﾓﾙﾀﾙ上塗工">#REF!</definedName>
    <definedName name="や" localSheetId="20">#REF!</definedName>
    <definedName name="や">#REF!</definedName>
    <definedName name="ﾔﾈ" localSheetId="20">#REF!</definedName>
    <definedName name="ﾔﾈ">#REF!</definedName>
    <definedName name="やや" localSheetId="20">#REF!</definedName>
    <definedName name="やや">#REF!</definedName>
    <definedName name="ゆ" localSheetId="20">#REF!</definedName>
    <definedName name="ゆ">#REF!</definedName>
    <definedName name="ゆいｙｔ">[91]足場単価!#REF!</definedName>
    <definedName name="ゆうき">#REF!</definedName>
    <definedName name="ﾕｰｻﾞｰ" localSheetId="6">#REF!</definedName>
    <definedName name="ﾕｰｻﾞｰ">#REF!</definedName>
    <definedName name="ユザワヤ大和店">#REF!</definedName>
    <definedName name="ゆとり幅">[247]桝配管データ!$D$31:$E$34</definedName>
    <definedName name="ゆとり幅２">[248]桝配管データ!$D$31:$E$34</definedName>
    <definedName name="ﾕﾆ計" localSheetId="6">#REF!</definedName>
    <definedName name="ﾕﾆ計">#REF!</definedName>
    <definedName name="ゆよ" localSheetId="20">#REF!</definedName>
    <definedName name="ゆよ">#REF!</definedName>
    <definedName name="ゆわ" localSheetId="20">#REF!</definedName>
    <definedName name="ゆわ">#REF!</definedName>
    <definedName name="よ" localSheetId="20">#REF!</definedName>
    <definedName name="よ">#REF!</definedName>
    <definedName name="ら" localSheetId="20">#REF!</definedName>
    <definedName name="ら">#REF!</definedName>
    <definedName name="ﾗｲﾃｨﾝｸﾞﾀﾞｸﾄ" localSheetId="6">#REF!</definedName>
    <definedName name="ﾗｲﾃｨﾝｸﾞﾀﾞｸﾄ">#REF!</definedName>
    <definedName name="ﾗｯｸ表示札">#REF!</definedName>
    <definedName name="ラムダ１">#REF!</definedName>
    <definedName name="ラムダ２">#REF!</definedName>
    <definedName name="らり" localSheetId="20">[191]細目!#REF!</definedName>
    <definedName name="らり" localSheetId="21">#REF!</definedName>
    <definedName name="らり" localSheetId="6">[191]細目!#REF!</definedName>
    <definedName name="らり">#REF!</definedName>
    <definedName name="り" localSheetId="20">#REF!</definedName>
    <definedName name="り">#REF!</definedName>
    <definedName name="ﾘｽﾄ" localSheetId="6">[249]ｴｸｾﾙ→RIBC!$R$2:$S$61</definedName>
    <definedName name="ﾘｽﾄ">#REF!</definedName>
    <definedName name="ﾘﾓｺﾝ" localSheetId="6">[250]盤取付･1P!$W$15:$AC$31</definedName>
    <definedName name="ﾘﾓｺﾝ">#REF!</definedName>
    <definedName name="ﾘﾓｺﾝｽｲｯﾁ">#REF!</definedName>
    <definedName name="リンク" localSheetId="20">#REF!</definedName>
    <definedName name="リンク">#REF!</definedName>
    <definedName name="る" localSheetId="20">#REF!</definedName>
    <definedName name="る">#REF!</definedName>
    <definedName name="る2" localSheetId="6">#REF!</definedName>
    <definedName name="る2">#REF!</definedName>
    <definedName name="ルート1">'[251]#REF'!$A$1:$N$88</definedName>
    <definedName name="ルート2">'[251]#REF'!$S$1:$AD$88</definedName>
    <definedName name="ルート3">'[251]#REF'!$AI$1:$AT$88</definedName>
    <definedName name="ﾙｰﾌﾟ" localSheetId="20">[30]様式２号!#REF!</definedName>
    <definedName name="ﾙｰﾌﾟ">[30]様式２号!#REF!</definedName>
    <definedName name="ﾙｰﾌﾟ2" localSheetId="20">[30]様式２号!#REF!</definedName>
    <definedName name="ﾙｰﾌﾟ2">[30]様式２号!#REF!</definedName>
    <definedName name="るれ" localSheetId="20">#REF!</definedName>
    <definedName name="るれ">#REF!</definedName>
    <definedName name="レ">#REF!</definedName>
    <definedName name="れ" localSheetId="20">#REF!</definedName>
    <definedName name="れ">#REF!</definedName>
    <definedName name="ﾚｰｽｳｪｲ">#REF!</definedName>
    <definedName name="ﾚﾘｰｽﾞ">#REF!</definedName>
    <definedName name="レル1">#REF!</definedName>
    <definedName name="レル2">#REF!</definedName>
    <definedName name="ろ" localSheetId="20">#REF!</definedName>
    <definedName name="ろ">#REF!</definedName>
    <definedName name="ロードトレイン駐車場">#REF!</definedName>
    <definedName name="ロードトレイン駐車場幹線設備">#REF!</definedName>
    <definedName name="ロードトレイン駐車場電灯設備">#REF!</definedName>
    <definedName name="ロードトレイン駐車場避雷針設備">#REF!</definedName>
    <definedName name="ろわ" localSheetId="20">#REF!</definedName>
    <definedName name="ろわ">#REF!</definedName>
    <definedName name="ろ過" localSheetId="20">[227]リストデータ!#REF!</definedName>
    <definedName name="ろ過" localSheetId="21">[227]リストデータ!#REF!</definedName>
    <definedName name="ろ過" localSheetId="14">#REF!</definedName>
    <definedName name="ろ過" localSheetId="6">[228]リストデータ!#REF!</definedName>
    <definedName name="ろ過">#REF!</definedName>
    <definedName name="ロ社">#REF!</definedName>
    <definedName name="わ" localSheetId="20">#REF!</definedName>
    <definedName name="わ">#REF!</definedName>
    <definedName name="ﾜﾘﾏｼﾘﾂ">[252]ﾏﾘﾏｼﾘﾂ!$A$3:$C$21</definedName>
    <definedName name="ん" localSheetId="21">[156]共通86白!$AO$8:$BF$44</definedName>
    <definedName name="ん" localSheetId="6">[253]共通86白!$AO$8:$BF$44</definedName>
    <definedName name="ん">#REF!</definedName>
    <definedName name="んＣ" localSheetId="20" hidden="1">{"51-1代価表",#N/A,FALSE,"51-1排水桝";"51-1一覧表",#N/A,FALSE,"51-1排水桝"}</definedName>
    <definedName name="んＣ" localSheetId="13" hidden="1">{"51-1代価表",#N/A,FALSE,"51-1排水桝";"51-1一覧表",#N/A,FALSE,"51-1排水桝"}</definedName>
    <definedName name="んＣ" localSheetId="21" hidden="1">{"51-1代価表",#N/A,FALSE,"51-1排水桝";"51-1一覧表",#N/A,FALSE,"51-1排水桝"}</definedName>
    <definedName name="んＣ" localSheetId="6" hidden="1">{"51-1代価表",#N/A,FALSE,"51-1排水桝";"51-1一覧表",#N/A,FALSE,"51-1排水桝"}</definedName>
    <definedName name="んＣ" hidden="1">{"51-1代価表",#N/A,FALSE,"51-1排水桝";"51-1一覧表",#N/A,FALSE,"51-1排水桝"}</definedName>
    <definedName name="んｎ">[9]!んｎ</definedName>
    <definedName name="んす">[91]足場単価!#REF!</definedName>
    <definedName name="愛">#REF!</definedName>
    <definedName name="旭志">[254]A01!#REF!</definedName>
    <definedName name="旭志２">[254]A01!#REF!</definedName>
    <definedName name="宛先" localSheetId="6">#REF!</definedName>
    <definedName name="宛先">#REF!</definedName>
    <definedName name="按分" localSheetId="20">#REF!</definedName>
    <definedName name="按分">#REF!</definedName>
    <definedName name="依頼ｲﾝﾀｰカム">#REF!</definedName>
    <definedName name="依頼ｲﾝﾀｰﾎﾝ">#REF!</definedName>
    <definedName name="依頼ﾅｰｽｺｰﾙ">#REF!</definedName>
    <definedName name="依頼時計">#REF!</definedName>
    <definedName name="依頼照明器具">#REF!</definedName>
    <definedName name="依頼排水桝" localSheetId="6">[255]据付費!$A$35:$D$1997</definedName>
    <definedName name="依頼排水桝">#REF!</definedName>
    <definedName name="依頼盤類">#REF!</definedName>
    <definedName name="依頼防災">#REF!</definedName>
    <definedName name="囲障工事" localSheetId="6">#REF!</definedName>
    <definedName name="囲障工事">#REF!</definedName>
    <definedName name="委員会室">[63]電気２!#REF!</definedName>
    <definedName name="委員会室単価根拠">#REF!</definedName>
    <definedName name="移動" localSheetId="20">#REF!</definedName>
    <definedName name="移動">#REF!</definedName>
    <definedName name="移動処理" localSheetId="20">[58]細目!#REF!</definedName>
    <definedName name="移動処理" localSheetId="21">[58]細目!#REF!</definedName>
    <definedName name="移動処理" localSheetId="6">[59]細目!#REF!</definedName>
    <definedName name="移動処理">#REF!</definedName>
    <definedName name="医ガス" localSheetId="6">#REF!</definedName>
    <definedName name="医ガス">#REF!</definedName>
    <definedName name="医ｶﾞｽ">#REF!</definedName>
    <definedName name="医水">#REF!</definedName>
    <definedName name="医療ガス設備" localSheetId="20">#REF!</definedName>
    <definedName name="医療ガス設備" localSheetId="21">#REF!</definedName>
    <definedName name="医療ガス設備" localSheetId="6">#REF!</definedName>
    <definedName name="医療ガス設備">#REF!</definedName>
    <definedName name="医療用ﾕﾆｯﾄ2">#REF!</definedName>
    <definedName name="医療用器具" localSheetId="6">#REF!</definedName>
    <definedName name="医療用器具">#REF!</definedName>
    <definedName name="医療用水">#REF!</definedName>
    <definedName name="医療用分電盤見">#REF!</definedName>
    <definedName name="一１">#REF!</definedName>
    <definedName name="一２">#REF!</definedName>
    <definedName name="一位代価">#REF!</definedName>
    <definedName name="一位代価表" localSheetId="20">#REF!</definedName>
    <definedName name="一位代価表" localSheetId="21">#REF!</definedName>
    <definedName name="一位代価表" localSheetId="6">#REF!</definedName>
    <definedName name="一位代価表">#REF!</definedName>
    <definedName name="一位単価３">#REF!</definedName>
    <definedName name="一改98" localSheetId="20">[58]細目!#REF!</definedName>
    <definedName name="一改98" localSheetId="21">[58]細目!#REF!</definedName>
    <definedName name="一改98" localSheetId="6">[59]細目!#REF!</definedName>
    <definedName name="一改98">#REF!</definedName>
    <definedName name="一改R5J" localSheetId="21">[58]細目!#REF!</definedName>
    <definedName name="一改R5J" localSheetId="6">[59]細目!#REF!</definedName>
    <definedName name="一改R5J">#REF!</definedName>
    <definedName name="一改区分入力" localSheetId="21">[58]細目!#REF!</definedName>
    <definedName name="一改区分入力" localSheetId="6">[59]細目!#REF!</definedName>
    <definedName name="一改区分入力">#REF!</definedName>
    <definedName name="一行文字数" localSheetId="21">#REF!</definedName>
    <definedName name="一行文字数" localSheetId="14">#REF!</definedName>
    <definedName name="一行文字数">#REF!</definedName>
    <definedName name="一次形状" localSheetId="6">#REF!</definedName>
    <definedName name="一次形状">#REF!</definedName>
    <definedName name="一次根拠番号" localSheetId="6">#REF!</definedName>
    <definedName name="一次根拠番号">#REF!</definedName>
    <definedName name="一次数量" localSheetId="6">#REF!</definedName>
    <definedName name="一次数量">#REF!</definedName>
    <definedName name="一次積算根拠">#REF!</definedName>
    <definedName name="一次単価" localSheetId="6">#REF!</definedName>
    <definedName name="一次単価">[256]市単価!$C$3:$F$4</definedName>
    <definedName name="一次特殊単価">#REF!</definedName>
    <definedName name="一式" localSheetId="20">#REF!</definedName>
    <definedName name="一式">#REF!</definedName>
    <definedName name="一式1" localSheetId="20">#REF!</definedName>
    <definedName name="一式1" localSheetId="21">#REF!</definedName>
    <definedName name="一式1" localSheetId="14">#REF!</definedName>
    <definedName name="一式1" localSheetId="6">#REF!</definedName>
    <definedName name="一式1">#REF!</definedName>
    <definedName name="一式改修複写元" localSheetId="20">[257]内訳書!#REF!</definedName>
    <definedName name="一式改修複写元" localSheetId="14">[257]内訳書!#REF!</definedName>
    <definedName name="一式改修複写元" localSheetId="6">#REF!</definedName>
    <definedName name="一式改修複写元">[257]内訳書!#REF!</definedName>
    <definedName name="一式記入" localSheetId="21">[58]細目!#REF!</definedName>
    <definedName name="一式記入" localSheetId="6">[59]細目!#REF!</definedName>
    <definedName name="一式記入">#REF!</definedName>
    <definedName name="一式複写元" localSheetId="20">#REF!</definedName>
    <definedName name="一式複写元" localSheetId="21">#REF!</definedName>
    <definedName name="一式複写元" localSheetId="6">'[179]本体工事(2)'!$A$16:$BS$16</definedName>
    <definedName name="一式複写元">#REF!</definedName>
    <definedName name="一般一般" localSheetId="20">#REF!</definedName>
    <definedName name="一般一般" localSheetId="21">#REF!</definedName>
    <definedName name="一般一般" localSheetId="6">#REF!</definedName>
    <definedName name="一般一般">#REF!</definedName>
    <definedName name="一般改修" localSheetId="20">#REF!</definedName>
    <definedName name="一般改修" localSheetId="21">#REF!</definedName>
    <definedName name="一般改修" localSheetId="6">#REF!</definedName>
    <definedName name="一般改修">#REF!</definedName>
    <definedName name="一般改修確認" localSheetId="20">[58]細目!#REF!</definedName>
    <definedName name="一般改修確認" localSheetId="21">[58]細目!#REF!</definedName>
    <definedName name="一般改修確認" localSheetId="6">[59]細目!#REF!</definedName>
    <definedName name="一般改修確認">#REF!</definedName>
    <definedName name="一般監理" localSheetId="21">#REF!</definedName>
    <definedName name="一般監理" localSheetId="6">#REF!</definedName>
    <definedName name="一般監理">#REF!</definedName>
    <definedName name="一般管理費" localSheetId="20">#REF!</definedName>
    <definedName name="一般管理費" localSheetId="21">#REF!</definedName>
    <definedName name="一般管理費" localSheetId="6">[258]諸経費一覧表!$I$40</definedName>
    <definedName name="一般管理費">#REF!</definedName>
    <definedName name="一般管理費１" localSheetId="14">#REF!</definedName>
    <definedName name="一般管理費１">#REF!</definedName>
    <definedName name="一般管理費２" localSheetId="14">#REF!</definedName>
    <definedName name="一般管理費２">#REF!</definedName>
    <definedName name="一般管理費計" localSheetId="20">#REF!</definedName>
    <definedName name="一般管理費計" localSheetId="21">#REF!</definedName>
    <definedName name="一般管理費計" localSheetId="14">#REF!</definedName>
    <definedName name="一般管理費計" localSheetId="6">#REF!</definedName>
    <definedName name="一般管理費計">#REF!</definedName>
    <definedName name="一般管理費等" localSheetId="20">[24]表紙!#REF!</definedName>
    <definedName name="一般管理費等" localSheetId="21">[106]細目!#REF!</definedName>
    <definedName name="一般管理費等" localSheetId="6">#REF!</definedName>
    <definedName name="一般管理費等">#REF!</definedName>
    <definedName name="一般管理費等率">#REF!</definedName>
    <definedName name="一般管理費等率EV">#REF!</definedName>
    <definedName name="一般管理費等率建築">[259]経費建築!$T$110:$U$112</definedName>
    <definedName name="一般管理費等率電気">[259]経費電気!$T$110:$U$112</definedName>
    <definedName name="一般管理費補正率" localSheetId="6">#REF!</definedName>
    <definedName name="一般管理費補正率">#REF!</definedName>
    <definedName name="一般管理費率" localSheetId="21">#REF!</definedName>
    <definedName name="一般管理費率">#REF!</definedName>
    <definedName name="一般管理費率表">#REF!</definedName>
    <definedName name="一般機械" localSheetId="20">#REF!</definedName>
    <definedName name="一般機械" localSheetId="21">#REF!</definedName>
    <definedName name="一般機械">#REF!</definedName>
    <definedName name="一般競争電気プ" localSheetId="20">#REF!</definedName>
    <definedName name="一般競争電気プ">#REF!</definedName>
    <definedName name="一般建築" localSheetId="20">#REF!</definedName>
    <definedName name="一般建築" localSheetId="21">#REF!</definedName>
    <definedName name="一般建築">#REF!</definedName>
    <definedName name="一般処理" localSheetId="20">[58]細目!#REF!</definedName>
    <definedName name="一般処理" localSheetId="21">[58]細目!#REF!</definedName>
    <definedName name="一般処理" localSheetId="6">[59]細目!#REF!</definedName>
    <definedName name="一般処理">#REF!</definedName>
    <definedName name="一般多現場" localSheetId="20">#REF!</definedName>
    <definedName name="一般多現場">#REF!</definedName>
    <definedName name="一般多現場プ" localSheetId="20">#REF!</definedName>
    <definedName name="一般多現場プ">#REF!</definedName>
    <definedName name="一般多現場印刷" localSheetId="20">#REF!</definedName>
    <definedName name="一般多現場印刷">#REF!</definedName>
    <definedName name="一般電気" localSheetId="20">#REF!</definedName>
    <definedName name="一般電気" localSheetId="21">#REF!</definedName>
    <definedName name="一般電気" localSheetId="6">#REF!</definedName>
    <definedName name="一般電気">#REF!</definedName>
    <definedName name="一般電気競争" localSheetId="20">#REF!</definedName>
    <definedName name="一般電気競争">#REF!</definedName>
    <definedName name="一般電気競争印" localSheetId="20">#REF!</definedName>
    <definedName name="一般電気競争印">#REF!</definedName>
    <definedName name="一覧">#REF!</definedName>
    <definedName name="一覧P" localSheetId="20">#REF!</definedName>
    <definedName name="一覧P" localSheetId="21">#REF!</definedName>
    <definedName name="一覧P" localSheetId="6">#REF!</definedName>
    <definedName name="一覧P">#REF!</definedName>
    <definedName name="一覧Q" localSheetId="20">#REF!</definedName>
    <definedName name="一覧Q" localSheetId="21">#REF!</definedName>
    <definedName name="一覧Q" localSheetId="6">#REF!</definedName>
    <definedName name="一覧Q">#REF!</definedName>
    <definedName name="一覧へ">#REF!</definedName>
    <definedName name="一覧表">#REF!</definedName>
    <definedName name="印">#REF!</definedName>
    <definedName name="印刷" localSheetId="20">#REF!</definedName>
    <definedName name="印刷" localSheetId="21">#REF!</definedName>
    <definedName name="印刷" localSheetId="14">#REF!</definedName>
    <definedName name="印刷" localSheetId="6">#REF!</definedName>
    <definedName name="印刷">#REF!</definedName>
    <definedName name="印刷_S" localSheetId="20">#REF!</definedName>
    <definedName name="印刷_S" localSheetId="21">#REF!</definedName>
    <definedName name="印刷_S">#REF!</definedName>
    <definedName name="印刷05">#REF!</definedName>
    <definedName name="印刷1">#REF!</definedName>
    <definedName name="印刷10">#REF!</definedName>
    <definedName name="印刷1号" localSheetId="20">[260]設計書!#REF!</definedName>
    <definedName name="印刷1号">[260]設計書!#REF!</definedName>
    <definedName name="印刷2" localSheetId="20">[222]!印刷2</definedName>
    <definedName name="印刷2" localSheetId="21">[222]!印刷2</definedName>
    <definedName name="印刷2">#REF!</definedName>
    <definedName name="印刷20">#REF!</definedName>
    <definedName name="印刷3">#REF!</definedName>
    <definedName name="印刷30">#REF!</definedName>
    <definedName name="印刷3号" localSheetId="20">[30]様式２号!#REF!</definedName>
    <definedName name="印刷3号">[30]様式２号!#REF!</definedName>
    <definedName name="印刷3枚" localSheetId="20">#REF!</definedName>
    <definedName name="印刷3枚" localSheetId="21">#REF!</definedName>
    <definedName name="印刷3枚">#REF!</definedName>
    <definedName name="印刷4">#REF!</definedName>
    <definedName name="印刷40">#REF!</definedName>
    <definedName name="印刷5">#REF!</definedName>
    <definedName name="印刷50">#REF!</definedName>
    <definedName name="印刷6">#REF!</definedName>
    <definedName name="印刷7">#REF!</definedName>
    <definedName name="印刷8">#REF!</definedName>
    <definedName name="印刷EX">#REF!</definedName>
    <definedName name="印刷GA2" localSheetId="20">#REF!</definedName>
    <definedName name="印刷GA2" localSheetId="21">#REF!</definedName>
    <definedName name="印刷GA2">#REF!</definedName>
    <definedName name="印刷GJ2" localSheetId="20">#REF!</definedName>
    <definedName name="印刷GJ2" localSheetId="21">#REF!</definedName>
    <definedName name="印刷GJ2">#REF!</definedName>
    <definedName name="印刷GS2" localSheetId="20">#REF!</definedName>
    <definedName name="印刷GS2" localSheetId="21">#REF!</definedName>
    <definedName name="印刷GS2">#REF!</definedName>
    <definedName name="印刷HB2" localSheetId="20">#REF!</definedName>
    <definedName name="印刷HB2" localSheetId="21">#REF!</definedName>
    <definedName name="印刷HB2">#REF!</definedName>
    <definedName name="印刷HK2" localSheetId="20">#REF!</definedName>
    <definedName name="印刷HK2" localSheetId="21">#REF!</definedName>
    <definedName name="印刷HK2">#REF!</definedName>
    <definedName name="印刷HT2" localSheetId="20">#REF!</definedName>
    <definedName name="印刷HT2" localSheetId="21">#REF!</definedName>
    <definedName name="印刷HT2">#REF!</definedName>
    <definedName name="印刷P">#REF!</definedName>
    <definedName name="印刷ｽﾀｰﾄ列名" localSheetId="21">#REF!</definedName>
    <definedName name="印刷ｽﾀｰﾄ列名" localSheetId="14">#REF!</definedName>
    <definedName name="印刷ｽﾀｰﾄ列名">#REF!</definedName>
    <definedName name="印刷の設定をし">#REF!</definedName>
    <definedName name="印刷ﾒﾆｭｰ" localSheetId="20">[58]細目!#REF!</definedName>
    <definedName name="印刷ﾒﾆｭｰ" localSheetId="21">[58]細目!#REF!</definedName>
    <definedName name="印刷ﾒﾆｭｰ" localSheetId="6">[59]細目!#REF!</definedName>
    <definedName name="印刷ﾒﾆｭｰ">#REF!</definedName>
    <definedName name="印刷一覧" localSheetId="20">#REF!</definedName>
    <definedName name="印刷一覧" localSheetId="21">#REF!</definedName>
    <definedName name="印刷一覧" localSheetId="6">#REF!</definedName>
    <definedName name="印刷一覧">#REF!</definedName>
    <definedName name="印刷画面">#REF!</definedName>
    <definedName name="印刷基準">#REF!</definedName>
    <definedName name="印刷計">#REF!</definedName>
    <definedName name="印刷終了列名" localSheetId="21">#REF!</definedName>
    <definedName name="印刷終了列名" localSheetId="14">#REF!</definedName>
    <definedName name="印刷終了列名">#REF!</definedName>
    <definedName name="印刷書式" localSheetId="20">#REF!</definedName>
    <definedName name="印刷書式" localSheetId="21">#REF!</definedName>
    <definedName name="印刷書式" localSheetId="6">#REF!</definedName>
    <definedName name="印刷書式">#REF!</definedName>
    <definedName name="印刷書式01" localSheetId="20">#REF!</definedName>
    <definedName name="印刷書式01" localSheetId="21">#REF!</definedName>
    <definedName name="印刷書式01" localSheetId="6">#REF!</definedName>
    <definedName name="印刷書式01">#REF!</definedName>
    <definedName name="印刷書式0102" localSheetId="20">#REF!</definedName>
    <definedName name="印刷書式0102" localSheetId="21">#REF!</definedName>
    <definedName name="印刷書式0102">#REF!</definedName>
    <definedName name="印刷書式0104" localSheetId="20">#REF!</definedName>
    <definedName name="印刷書式0104" localSheetId="21">#REF!</definedName>
    <definedName name="印刷書式0104">#REF!</definedName>
    <definedName name="印刷書式0109" localSheetId="20">#REF!</definedName>
    <definedName name="印刷書式0109" localSheetId="21">#REF!</definedName>
    <definedName name="印刷書式0109">#REF!</definedName>
    <definedName name="印刷積">#REF!</definedName>
    <definedName name="印刷設定" localSheetId="21">#REF!</definedName>
    <definedName name="印刷設定" localSheetId="14">#REF!</definedName>
    <definedName name="印刷設定" localSheetId="6">#REF!</definedName>
    <definedName name="印刷設定">#REF!</definedName>
    <definedName name="印刷全">#REF!</definedName>
    <definedName name="印刷範囲" localSheetId="20">#REF!</definedName>
    <definedName name="印刷範囲" localSheetId="21">#REF!</definedName>
    <definedName name="印刷範囲" localSheetId="14">#REF!</definedName>
    <definedName name="印刷範囲" localSheetId="6">#REF!</definedName>
    <definedName name="印刷範囲">#REF!</definedName>
    <definedName name="印刷範囲_小計_" localSheetId="20">#REF!</definedName>
    <definedName name="印刷範囲_小計_" localSheetId="21">#REF!</definedName>
    <definedName name="印刷範囲_小計_" localSheetId="14">#REF!</definedName>
    <definedName name="印刷範囲_小計_" localSheetId="6">#REF!</definedName>
    <definedName name="印刷範囲_小計_">#REF!</definedName>
    <definedName name="印刷表">#REF!</definedName>
    <definedName name="印刷部">#REF!</definedName>
    <definedName name="印刷部1">#REF!</definedName>
    <definedName name="印刷部2">#REF!</definedName>
    <definedName name="印刷部3">#REF!</definedName>
    <definedName name="印刷幅" localSheetId="21">#REF!</definedName>
    <definedName name="印刷幅" localSheetId="14">#REF!</definedName>
    <definedName name="印刷幅">#REF!</definedName>
    <definedName name="印刷複">#REF!</definedName>
    <definedName name="印字LOOP">#N/A</definedName>
    <definedName name="印字LOOP2">#N/A</definedName>
    <definedName name="印字ROUT">#N/A</definedName>
    <definedName name="印字イメージ">#REF!</definedName>
    <definedName name="印字計数">#N/A</definedName>
    <definedName name="印字行数">#N/A</definedName>
    <definedName name="印字変数1">#N/A</definedName>
    <definedName name="印字変数2">#N/A</definedName>
    <definedName name="印字変数3">#N/A</definedName>
    <definedName name="印字変数4">#N/A</definedName>
    <definedName name="印字変数5">#N/A</definedName>
    <definedName name="印字変数6">#N/A</definedName>
    <definedName name="印字変数7">#N/A</definedName>
    <definedName name="印字変数8">#N/A</definedName>
    <definedName name="引継" localSheetId="20">[58]細目!#REF!</definedName>
    <definedName name="引継" localSheetId="21">[58]細目!#REF!</definedName>
    <definedName name="引継" localSheetId="6">[59]細目!#REF!</definedName>
    <definedName name="引継">#REF!</definedName>
    <definedName name="運1">#REF!</definedName>
    <definedName name="運2">#REF!</definedName>
    <definedName name="運搬費計" localSheetId="6">[258]内訳書!$E$994</definedName>
    <definedName name="運搬費計">#REF!</definedName>
    <definedName name="営業所氏名" localSheetId="6">#REF!</definedName>
    <definedName name="営業所氏名">#REF!</definedName>
    <definedName name="衛１">#REF!</definedName>
    <definedName name="衛生" localSheetId="20">#REF!</definedName>
    <definedName name="衛生">'[261]矩形風道&lt;亜鉛鉄板製）'!$S$5:$AR$5</definedName>
    <definedName name="衛生ポンプ">#REF!</definedName>
    <definedName name="衛生器具" localSheetId="20">#REF!</definedName>
    <definedName name="衛生器具" localSheetId="21">#REF!</definedName>
    <definedName name="衛生器具" localSheetId="14">#REF!</definedName>
    <definedName name="衛生器具" localSheetId="6">#REF!</definedName>
    <definedName name="衛生器具">#REF!</definedName>
    <definedName name="衛生器具①">#REF!</definedName>
    <definedName name="衛生器具２" localSheetId="20">#REF!</definedName>
    <definedName name="衛生器具２" localSheetId="21">#REF!</definedName>
    <definedName name="衛生器具２" localSheetId="6">#REF!</definedName>
    <definedName name="衛生器具２">#REF!</definedName>
    <definedName name="衛生器具計">#REF!</definedName>
    <definedName name="衛生器具設備">[262]!マクロ終了</definedName>
    <definedName name="衛生器具設備計" localSheetId="20">#REF!</definedName>
    <definedName name="衛生器具設備計" localSheetId="21">#REF!</definedName>
    <definedName name="衛生器具設備計" localSheetId="14">#REF!</definedName>
    <definedName name="衛生器具設備計" localSheetId="6">#REF!</definedName>
    <definedName name="衛生器具設備計">#REF!</definedName>
    <definedName name="衛生器具設備工事" localSheetId="6">[263]建築!#REF!</definedName>
    <definedName name="衛生器具設備工事">#REF!</definedName>
    <definedName name="衛生合計" localSheetId="6">#REF!</definedName>
    <definedName name="衛生合計">#REF!</definedName>
    <definedName name="衛生設備" localSheetId="20">#REF!</definedName>
    <definedName name="衛生設備" localSheetId="21">#REF!</definedName>
    <definedName name="衛生設備" localSheetId="14">#REF!</definedName>
    <definedName name="衛生設備" localSheetId="6">#REF!</definedName>
    <definedName name="衛生設備">#REF!</definedName>
    <definedName name="鉛酸ｶﾙｼｳﾑさび止めﾍﾟｲﾝﾄ" localSheetId="20">#REF!</definedName>
    <definedName name="鉛酸ｶﾙｼｳﾑさび止めﾍﾟｲﾝﾄ" localSheetId="21">#REF!</definedName>
    <definedName name="鉛酸ｶﾙｼｳﾑさび止めﾍﾟｲﾝﾄ" localSheetId="6">#REF!</definedName>
    <definedName name="鉛酸ｶﾙｼｳﾑさび止めﾍﾟｲﾝﾄ">#REF!</definedName>
    <definedName name="塩ﾋﾞ管基礎高">#REF!</definedName>
    <definedName name="塩ビ管埋戻高">#REF!</definedName>
    <definedName name="塩ビ基礎高">#REF!</definedName>
    <definedName name="塩ビ製ｲﾝﾊﾞｰﾄ桝">#REF!</definedName>
    <definedName name="塩ビ肉厚">#REF!</definedName>
    <definedName name="塩ビ埋高">#REF!</definedName>
    <definedName name="塩ビ桝">#REF!</definedName>
    <definedName name="塩化ﾋﾞﾆﾙﾊﾟﾃ" localSheetId="20">#REF!</definedName>
    <definedName name="塩化ﾋﾞﾆﾙﾊﾟﾃ" localSheetId="21">#REF!</definedName>
    <definedName name="塩化ﾋﾞﾆﾙﾊﾟﾃ">#REF!</definedName>
    <definedName name="塩化ﾋﾞﾆﾙ樹脂ｴﾅﾒﾙ" localSheetId="20">#REF!</definedName>
    <definedName name="塩化ﾋﾞﾆﾙ樹脂ｴﾅﾒﾙ" localSheetId="21">#REF!</definedName>
    <definedName name="塩化ﾋﾞﾆﾙ樹脂ｴﾅﾒﾙ">#REF!</definedName>
    <definedName name="塩化ﾋﾞﾆﾙ樹脂ﾜﾆｽ" localSheetId="20">#REF!</definedName>
    <definedName name="塩化ﾋﾞﾆﾙ樹脂ﾜﾆｽ" localSheetId="21">#REF!</definedName>
    <definedName name="塩化ﾋﾞﾆﾙ樹脂ﾜﾆｽ">#REF!</definedName>
    <definedName name="汚水" localSheetId="20">[227]リストデータ!#REF!</definedName>
    <definedName name="汚水" localSheetId="21">[227]リストデータ!#REF!</definedName>
    <definedName name="汚水" localSheetId="6">[228]リストデータ!#REF!</definedName>
    <definedName name="汚水">#REF!</definedName>
    <definedName name="横太線">#N/A</definedName>
    <definedName name="屋_内_給_水" localSheetId="6">#REF!</definedName>
    <definedName name="屋_内_給_水">#REF!</definedName>
    <definedName name="屋_内_排_水" localSheetId="6">#REF!</definedName>
    <definedName name="屋_内_排_水">#REF!</definedName>
    <definedName name="屋外">#REF!</definedName>
    <definedName name="屋外ガス設備工事_" localSheetId="6">[263]建築!#REF!</definedName>
    <definedName name="屋外ガス設備工事_">#REF!</definedName>
    <definedName name="屋外衛生器具" localSheetId="21">'[264]内訳書（電気）'!#REF!</definedName>
    <definedName name="屋外衛生器具" localSheetId="6">'[264]内訳書（電気）'!#REF!</definedName>
    <definedName name="屋外衛生器具">#REF!</definedName>
    <definedName name="屋外給水" localSheetId="20">#REF!</definedName>
    <definedName name="屋外給水" localSheetId="21">#REF!</definedName>
    <definedName name="屋外給水" localSheetId="14">#REF!</definedName>
    <definedName name="屋外給水" localSheetId="6">#REF!</definedName>
    <definedName name="屋外給水">#REF!</definedName>
    <definedName name="屋外給水設備" localSheetId="6">[263]建築!#REF!</definedName>
    <definedName name="屋外給水設備">#REF!</definedName>
    <definedName name="屋外消火栓" localSheetId="20">[227]リストデータ!#REF!</definedName>
    <definedName name="屋外消火栓" localSheetId="21">[227]リストデータ!#REF!</definedName>
    <definedName name="屋外消火栓" localSheetId="6">[228]リストデータ!#REF!</definedName>
    <definedName name="屋外消火栓">#REF!</definedName>
    <definedName name="屋外上水" localSheetId="20">#REF!</definedName>
    <definedName name="屋外上水" localSheetId="21">#REF!</definedName>
    <definedName name="屋外上水" localSheetId="6">#REF!</definedName>
    <definedName name="屋外上水">#REF!</definedName>
    <definedName name="屋外設備計" localSheetId="20">#REF!</definedName>
    <definedName name="屋外設備計" localSheetId="21">#REF!</definedName>
    <definedName name="屋外設備計" localSheetId="6">#REF!</definedName>
    <definedName name="屋外設備計">#REF!</definedName>
    <definedName name="屋外中水" localSheetId="20">#REF!</definedName>
    <definedName name="屋外中水" localSheetId="21">#REF!</definedName>
    <definedName name="屋外中水" localSheetId="6">#REF!</definedName>
    <definedName name="屋外中水">#REF!</definedName>
    <definedName name="屋外排水" localSheetId="20">#REF!</definedName>
    <definedName name="屋外排水" localSheetId="21">#REF!</definedName>
    <definedName name="屋外排水" localSheetId="14">#REF!</definedName>
    <definedName name="屋外排水" localSheetId="6">#REF!</definedName>
    <definedName name="屋外排水">#REF!</definedName>
    <definedName name="屋外排水計">#REF!</definedName>
    <definedName name="屋外排水設備" localSheetId="6">[263]建築!#REF!</definedName>
    <definedName name="屋外排水設備">#REF!</definedName>
    <definedName name="屋外配管">[19]材料一覧!$J$1:$J$65536</definedName>
    <definedName name="屋外附帯工事" localSheetId="6">#REF!</definedName>
    <definedName name="屋外附帯工事">#REF!</definedName>
    <definedName name="屋外雄峰">#REF!</definedName>
    <definedName name="屋根">[12]外部!$A$1</definedName>
    <definedName name="屋根1">#REF!</definedName>
    <definedName name="屋根2">#REF!</definedName>
    <definedName name="屋根及び樋１" localSheetId="21">[213]細目!#REF!</definedName>
    <definedName name="屋根及び樋１" localSheetId="6">[214]細目!#REF!</definedName>
    <definedName name="屋根及び樋１">#REF!</definedName>
    <definedName name="屋根及び樋工事">#N/A</definedName>
    <definedName name="屋根金属工事" localSheetId="14">#REF!</definedName>
    <definedName name="屋根金属工事" localSheetId="6">#REF!</definedName>
    <definedName name="屋根金属工事">#REF!</definedName>
    <definedName name="屋根計" localSheetId="6">#REF!</definedName>
    <definedName name="屋根計">#REF!</definedName>
    <definedName name="屋根工事" localSheetId="20">'[216]Ⅰ-直接仮設'!#REF!</definedName>
    <definedName name="屋根工事">#REF!</definedName>
    <definedName name="屋根葺工" localSheetId="20">#REF!</definedName>
    <definedName name="屋根葺工" localSheetId="21">#REF!</definedName>
    <definedName name="屋根葺工">#REF!</definedName>
    <definedName name="屋上改" localSheetId="6">'[265]本体工事(2)'!#REF!</definedName>
    <definedName name="屋上改">#REF!</definedName>
    <definedName name="屋体内撤去" localSheetId="20">#REF!</definedName>
    <definedName name="屋体内撤去">#REF!</definedName>
    <definedName name="屋代" localSheetId="14">#REF!</definedName>
    <definedName name="屋代">#REF!</definedName>
    <definedName name="屋代小" localSheetId="14">#REF!</definedName>
    <definedName name="屋代小">#REF!</definedName>
    <definedName name="屋内ガス設備工事" localSheetId="6">[263]建築!#REF!</definedName>
    <definedName name="屋内ガス設備工事">#REF!</definedName>
    <definedName name="屋内給水" localSheetId="20">#REF!</definedName>
    <definedName name="屋内給水" localSheetId="21">#REF!</definedName>
    <definedName name="屋内給水" localSheetId="14">#REF!</definedName>
    <definedName name="屋内給水" localSheetId="6">#REF!</definedName>
    <definedName name="屋内給水">#REF!</definedName>
    <definedName name="屋内給水計" localSheetId="6">#REF!</definedName>
    <definedName name="屋内給水計">#REF!</definedName>
    <definedName name="屋内給水設備工事_" localSheetId="6">[263]建築!#REF!</definedName>
    <definedName name="屋内給水設備工事_">#REF!</definedName>
    <definedName name="屋内消火" localSheetId="14">#REF!</definedName>
    <definedName name="屋内消火">#REF!</definedName>
    <definedName name="屋内消火栓" localSheetId="20">[227]リストデータ!#REF!</definedName>
    <definedName name="屋内消火栓" localSheetId="21">[227]リストデータ!#REF!</definedName>
    <definedName name="屋内消火栓" localSheetId="6">[228]リストデータ!#REF!</definedName>
    <definedName name="屋内消火栓">#REF!</definedName>
    <definedName name="屋内消火栓設備" localSheetId="20">#REF!</definedName>
    <definedName name="屋内消火栓設備" localSheetId="21">#REF!</definedName>
    <definedName name="屋内消火栓設備" localSheetId="6">#REF!</definedName>
    <definedName name="屋内消火栓設備">#REF!</definedName>
    <definedName name="屋内排水" localSheetId="14">#REF!</definedName>
    <definedName name="屋内排水">#REF!</definedName>
    <definedName name="屋内排水計" localSheetId="6">#REF!</definedName>
    <definedName name="屋内排水計">#REF!</definedName>
    <definedName name="屋内排水設備工事" localSheetId="6">[263]建築!#REF!</definedName>
    <definedName name="屋内排水設備工事">#REF!</definedName>
    <definedName name="乙タイトル">#REF!</definedName>
    <definedName name="温水" localSheetId="20">[227]リストデータ!#REF!</definedName>
    <definedName name="温水" localSheetId="21">[227]リストデータ!#REF!</definedName>
    <definedName name="温水" localSheetId="6">[228]リストデータ!#REF!</definedName>
    <definedName name="温水">#REF!</definedName>
    <definedName name="温水ボイラ" localSheetId="20">#REF!</definedName>
    <definedName name="温水ボイラ" localSheetId="21">#REF!</definedName>
    <definedName name="温水ボイラ" localSheetId="6">#REF!</definedName>
    <definedName name="温水ボイラ">#REF!</definedName>
    <definedName name="温泉タンク" localSheetId="20">[165]大項目!#REF!</definedName>
    <definedName name="温泉タンク" localSheetId="21">[165]大項目!#REF!</definedName>
    <definedName name="温泉タンク" localSheetId="6">[165]大項目!#REF!</definedName>
    <definedName name="温泉タンク">#REF!</definedName>
    <definedName name="温風暖房機" localSheetId="20">#REF!</definedName>
    <definedName name="温風暖房機" localSheetId="21">#REF!</definedName>
    <definedName name="温風暖房機" localSheetId="6">#REF!</definedName>
    <definedName name="温風暖房機">#REF!</definedName>
    <definedName name="音響">#REF!</definedName>
    <definedName name="下り">#REF!</definedName>
    <definedName name="下区" localSheetId="13" hidden="1">#REF!</definedName>
    <definedName name="下区" localSheetId="6" hidden="1">#REF!</definedName>
    <definedName name="下区" localSheetId="18" hidden="1">#REF!</definedName>
    <definedName name="下区" localSheetId="17" hidden="1">#REF!</definedName>
    <definedName name="下区" localSheetId="15" hidden="1">#REF!</definedName>
    <definedName name="下区" localSheetId="19" hidden="1">#REF!</definedName>
    <definedName name="下区" localSheetId="16" hidden="1">#REF!</definedName>
    <definedName name="下区" hidden="1">#REF!</definedName>
    <definedName name="下請け" localSheetId="20">#REF!</definedName>
    <definedName name="下請け">#REF!</definedName>
    <definedName name="下請け経費" localSheetId="20">#REF!</definedName>
    <definedName name="下請け経費">#REF!</definedName>
    <definedName name="下請経費" localSheetId="20">#REF!</definedName>
    <definedName name="下請経費" localSheetId="21">#REF!</definedName>
    <definedName name="下請経費" localSheetId="6">#REF!</definedName>
    <definedName name="下請経費">#REF!</definedName>
    <definedName name="下流し工事">#REF!</definedName>
    <definedName name="仮" localSheetId="21">[266]表紙!$A$2:$A$11</definedName>
    <definedName name="仮" localSheetId="6">#REF!</definedName>
    <definedName name="仮">#REF!</definedName>
    <definedName name="仮１">#REF!</definedName>
    <definedName name="仮２">#REF!</definedName>
    <definedName name="仮ＮＯ" localSheetId="20">#REF!</definedName>
    <definedName name="仮ＮＯ">#REF!</definedName>
    <definedName name="仮減率" localSheetId="21">[267]率表!$J$66:$K$69</definedName>
    <definedName name="仮減率" localSheetId="6">[268]率表!$J$66:$K$69</definedName>
    <definedName name="仮減率">#REF!</definedName>
    <definedName name="仮設">[12]仮設躯体!$A$41</definedName>
    <definedName name="仮設工事" localSheetId="20">'[216]Ⅰ-直接仮設'!#REF!</definedName>
    <definedName name="仮設工事" localSheetId="21">#REF!</definedName>
    <definedName name="仮設工事" localSheetId="6">#REF!</definedName>
    <definedName name="仮設工事">#REF!</definedName>
    <definedName name="仮設材損料" localSheetId="21">#REF!</definedName>
    <definedName name="仮設材損料" localSheetId="6">#REF!</definedName>
    <definedName name="仮設材損料">#REF!</definedName>
    <definedName name="仮設配管">#REF!</definedName>
    <definedName name="仮設費計" localSheetId="6">[258]内訳書!$E$859</definedName>
    <definedName name="仮設費計">#REF!</definedName>
    <definedName name="仮設費率">#N/A</definedName>
    <definedName name="仮設率" localSheetId="21">#REF!</definedName>
    <definedName name="仮設率" localSheetId="6">#REF!</definedName>
    <definedName name="仮設率">#REF!</definedName>
    <definedName name="仮設率表">#REF!</definedName>
    <definedName name="家具1">#REF!</definedName>
    <definedName name="家具2">#REF!</definedName>
    <definedName name="家具工事">#REF!</definedName>
    <definedName name="科" localSheetId="6">#REF!</definedName>
    <definedName name="科">#REF!</definedName>
    <definedName name="科範囲">#REF!</definedName>
    <definedName name="科目" localSheetId="20">#REF!</definedName>
    <definedName name="科目" localSheetId="21">#REF!</definedName>
    <definedName name="科目" localSheetId="14">'[269]細目（参考）'!#REF!</definedName>
    <definedName name="科目" localSheetId="6">#REF!</definedName>
    <definedName name="科目">'[269]細目（参考）'!#REF!</definedName>
    <definedName name="科目0630" localSheetId="21">[270]細目!#REF!</definedName>
    <definedName name="科目0630" localSheetId="6">[271]細目!#REF!</definedName>
    <definedName name="科目0630">#REF!</definedName>
    <definedName name="科目１" localSheetId="21">#REF!</definedName>
    <definedName name="科目１" localSheetId="6">#REF!</definedName>
    <definedName name="科目１">#REF!</definedName>
    <definedName name="科目２">[272]細目!#REF!</definedName>
    <definedName name="科目END" localSheetId="21">#REF!</definedName>
    <definedName name="科目END" localSheetId="6">#REF!</definedName>
    <definedName name="科目END">#REF!</definedName>
    <definedName name="科目コード">#REF!</definedName>
    <definedName name="科目タイトル">#REF!</definedName>
    <definedName name="科目ページ">#REF!</definedName>
    <definedName name="科目ﾍﾟｰｼﾞA1">#REF!</definedName>
    <definedName name="科目ﾍﾟｰｼﾞA2">#REF!</definedName>
    <definedName name="科目ﾍﾟｰｼﾞA3">#REF!</definedName>
    <definedName name="科目ﾍﾟｰｼﾞA4">#REF!</definedName>
    <definedName name="科目ﾍﾟｰｼﾞA5">#REF!</definedName>
    <definedName name="科目ﾍﾟｰｼﾞB1">#REF!</definedName>
    <definedName name="科目マスター" localSheetId="20">#REF!</definedName>
    <definedName name="科目マスター">#REF!</definedName>
    <definedName name="科目みだし">#REF!</definedName>
    <definedName name="科目一般複写元" localSheetId="20">#REF!</definedName>
    <definedName name="科目一般複写元" localSheetId="21">#REF!</definedName>
    <definedName name="科目一般複写元" localSheetId="6">'[179]本体工事(2)'!$A$6:$BS$8</definedName>
    <definedName name="科目一般複写元">#REF!</definedName>
    <definedName name="科目印刷" localSheetId="20">[58]細目!#REF!</definedName>
    <definedName name="科目印刷" localSheetId="21">[58]細目!#REF!</definedName>
    <definedName name="科目印刷" localSheetId="6">[59]細目!#REF!</definedName>
    <definedName name="科目印刷">#REF!</definedName>
    <definedName name="科目印刷A1">#REF!</definedName>
    <definedName name="科目印刷A2">#REF!</definedName>
    <definedName name="科目印刷A3">#REF!</definedName>
    <definedName name="科目印刷A4">#REF!</definedName>
    <definedName name="科目印刷A5">#REF!</definedName>
    <definedName name="科目印刷B1">#REF!</definedName>
    <definedName name="科目印刷範囲" localSheetId="20">[257]内訳書!#REF!</definedName>
    <definedName name="科目印刷範囲" localSheetId="21">[257]内訳書!#REF!</definedName>
    <definedName name="科目印刷範囲" localSheetId="14">[257]内訳書!#REF!</definedName>
    <definedName name="科目印刷範囲" localSheetId="6">#REF!</definedName>
    <definedName name="科目印刷範囲">[257]内訳書!#REF!</definedName>
    <definedName name="科目改修複写元" localSheetId="21">[257]内訳書!#REF!</definedName>
    <definedName name="科目改修複写元" localSheetId="6">#REF!</definedName>
    <definedName name="科目改修複写元">[257]内訳書!#REF!</definedName>
    <definedName name="科目見出し">#REF!</definedName>
    <definedName name="科目行">#REF!</definedName>
    <definedName name="科目最終行">#N/A</definedName>
    <definedName name="科目細目計">#N/A</definedName>
    <definedName name="科目細目計文字">#N/A</definedName>
    <definedName name="科目作成" localSheetId="21">[58]細目!#REF!</definedName>
    <definedName name="科目作成" localSheetId="6">[59]細目!#REF!</definedName>
    <definedName name="科目作成">#REF!</definedName>
    <definedName name="科目種目" localSheetId="21">[58]細目!#REF!</definedName>
    <definedName name="科目種目" localSheetId="6">[59]細目!#REF!</definedName>
    <definedName name="科目種目">#REF!</definedName>
    <definedName name="科目数文字">#N/A</definedName>
    <definedName name="科目内訳" localSheetId="21">[58]細目!#REF!</definedName>
    <definedName name="科目内訳" localSheetId="6">'[179]本体工事(2)'!$AE$8</definedName>
    <definedName name="科目内訳">#REF!</definedName>
    <definedName name="科目範囲">#REF!</definedName>
    <definedName name="科目表題" localSheetId="21">[257]内訳書!#REF!</definedName>
    <definedName name="科目表題" localSheetId="6">#REF!</definedName>
    <definedName name="科目表題">[257]内訳書!#REF!</definedName>
    <definedName name="科目別内訳" localSheetId="21">[273]細目!#REF!</definedName>
    <definedName name="科目別内訳" localSheetId="6">#REF!</definedName>
    <definedName name="科目別内訳">#REF!</definedName>
    <definedName name="科目別内訳2" localSheetId="21">[274]細目!#REF!</definedName>
    <definedName name="科目別内訳2" localSheetId="6">[275]細目!#REF!</definedName>
    <definedName name="科目別内訳2">#REF!</definedName>
    <definedName name="科目枚数">#N/A</definedName>
    <definedName name="科目名" localSheetId="20">#REF!</definedName>
    <definedName name="科目名">#REF!</definedName>
    <definedName name="果物">#REF!</definedName>
    <definedName name="火災" localSheetId="6">#REF!</definedName>
    <definedName name="火災">#REF!</definedName>
    <definedName name="火災報知設備計" localSheetId="20">[146]細目!#REF!</definedName>
    <definedName name="火災報知設備計" localSheetId="21">[106]細目!#REF!</definedName>
    <definedName name="火災報知設備計" localSheetId="6">#REF!</definedName>
    <definedName name="火災報知設備計">#REF!</definedName>
    <definedName name="火報">[19]材料一覧!$BD$1:$BD$65536</definedName>
    <definedName name="火報詳細">[19]材料一覧!$BF$1:$BF$65536</definedName>
    <definedName name="花壇１">#REF!</definedName>
    <definedName name="花壇２">#REF!</definedName>
    <definedName name="花壇３">#REF!</definedName>
    <definedName name="花壇４">#REF!</definedName>
    <definedName name="花壇工事">#REF!</definedName>
    <definedName name="茄" localSheetId="21">[191]細目!#REF!</definedName>
    <definedName name="茄" localSheetId="6">[191]細目!#REF!</definedName>
    <definedName name="茄">#REF!</definedName>
    <definedName name="荷揚運搬" localSheetId="20">#REF!</definedName>
    <definedName name="荷揚運搬" localSheetId="21">#REF!</definedName>
    <definedName name="荷揚運搬" localSheetId="6">#REF!</definedName>
    <definedName name="荷揚運搬">#REF!</definedName>
    <definedName name="荷揚設備">#N/A</definedName>
    <definedName name="課">#REF!</definedName>
    <definedName name="画面１" localSheetId="20">#REF!</definedName>
    <definedName name="画面1" localSheetId="21">#REF!</definedName>
    <definedName name="画面1" localSheetId="14">#REF!</definedName>
    <definedName name="画面1">#REF!</definedName>
    <definedName name="会計">#REF!</definedName>
    <definedName name="解錠設備" localSheetId="20">[146]細目!#REF!</definedName>
    <definedName name="解錠設備" localSheetId="21">[106]細目!#REF!</definedName>
    <definedName name="解錠設備" localSheetId="6">#REF!</definedName>
    <definedName name="解錠設備">#REF!</definedName>
    <definedName name="解体" localSheetId="6">[276]建築!#REF!</definedName>
    <definedName name="解体">#REF!</definedName>
    <definedName name="回数">#REF!</definedName>
    <definedName name="改修" localSheetId="21">[277]細目!$A$3</definedName>
    <definedName name="改修" localSheetId="6">[278]Sheet1!$A$4:$F$349</definedName>
    <definedName name="改修">#REF!</definedName>
    <definedName name="改修仮設費率表" localSheetId="20">#REF!</definedName>
    <definedName name="改修仮設費率表" localSheetId="21">#REF!</definedName>
    <definedName name="改修仮設費率表" localSheetId="6">#REF!</definedName>
    <definedName name="改修仮設費率表">#REF!</definedName>
    <definedName name="改修科目" localSheetId="6">#REF!</definedName>
    <definedName name="改修科目">#REF!</definedName>
    <definedName name="改修科目名" localSheetId="6">#REF!</definedName>
    <definedName name="改修科目名">#REF!</definedName>
    <definedName name="改修経費">#N/A</definedName>
    <definedName name="改修計" localSheetId="20">[146]細目!#REF!</definedName>
    <definedName name="改修計" localSheetId="21">[106]細目!#REF!</definedName>
    <definedName name="改修計" localSheetId="6">#REF!</definedName>
    <definedName name="改修計">#REF!</definedName>
    <definedName name="改修現場経費率表" localSheetId="20">#REF!</definedName>
    <definedName name="改修現場経費率表" localSheetId="21">#REF!</definedName>
    <definedName name="改修現場経費率表" localSheetId="6">#REF!</definedName>
    <definedName name="改修現場経費率表">#REF!</definedName>
    <definedName name="改修処理" localSheetId="20">[58]細目!#REF!</definedName>
    <definedName name="改修処理" localSheetId="21">[58]細目!#REF!</definedName>
    <definedName name="改修処理" localSheetId="6">[59]細目!#REF!</definedName>
    <definedName name="改修処理">#REF!</definedName>
    <definedName name="改修単価" localSheetId="20">[173]表紙!#REF!</definedName>
    <definedName name="改修単価" localSheetId="21">[81]表紙!#REF!</definedName>
    <definedName name="改修単価" localSheetId="6">[174]表紙!#REF!</definedName>
    <definedName name="改修単価">#REF!</definedName>
    <definedName name="改修中科目名" localSheetId="6">#REF!</definedName>
    <definedName name="改修中科目名">#REF!</definedName>
    <definedName name="改修直接仮設" localSheetId="6">#REF!</definedName>
    <definedName name="改修直接仮設">#REF!</definedName>
    <definedName name="改修直接工事費" localSheetId="20">#REF!</definedName>
    <definedName name="改修直接工事費" localSheetId="21">#REF!</definedName>
    <definedName name="改修直接工事費" localSheetId="6">#REF!</definedName>
    <definedName name="改修直接工事費">#REF!</definedName>
    <definedName name="改修明細内訳" localSheetId="6">#REF!</definedName>
    <definedName name="改修明細内訳">#REF!</definedName>
    <definedName name="絵" localSheetId="20">[191]細目!#REF!</definedName>
    <definedName name="絵" localSheetId="21">[191]細目!#REF!</definedName>
    <definedName name="絵" localSheetId="6">[191]細目!#REF!</definedName>
    <definedName name="絵">#REF!</definedName>
    <definedName name="開始" localSheetId="21">#REF!</definedName>
    <definedName name="開始" localSheetId="14">#REF!</definedName>
    <definedName name="開始">#REF!</definedName>
    <definedName name="開始頁">#N/A</definedName>
    <definedName name="階別">[279]リスト表!$A$2:$A$11</definedName>
    <definedName name="外＿衛生器具">#REF!</definedName>
    <definedName name="外＿屋外給水">#REF!</definedName>
    <definedName name="外＿屋外排水">#REF!</definedName>
    <definedName name="外＿換気ﾀﾞｸﾄ">#REF!</definedName>
    <definedName name="外＿換気機器">#REF!</definedName>
    <definedName name="外＿換気総合">#REF!</definedName>
    <definedName name="外＿給水">#REF!</definedName>
    <definedName name="外＿給湯">#REF!</definedName>
    <definedName name="外＿空調ﾀﾞｸﾄ">#REF!</definedName>
    <definedName name="外＿空調機器">#REF!</definedName>
    <definedName name="外＿空調総合">#REF!</definedName>
    <definedName name="外＿空調配管">#REF!</definedName>
    <definedName name="外＿動力">#REF!</definedName>
    <definedName name="外＿排煙">#REF!</definedName>
    <definedName name="外＿排水">#REF!</definedName>
    <definedName name="外_副_管_設_置_工_部_材_計_算_書" localSheetId="6">#REF!</definedName>
    <definedName name="外_副_管_設_置_工_部_材_計_算_書">#REF!</definedName>
    <definedName name="外１">#REF!</definedName>
    <definedName name="外１２３">#REF!</definedName>
    <definedName name="外1232">#REF!</definedName>
    <definedName name="外５６">#REF!</definedName>
    <definedName name="外ガス設備" localSheetId="20">#REF!</definedName>
    <definedName name="外ガス設備" localSheetId="21">#REF!</definedName>
    <definedName name="外ガス設備" localSheetId="6">#REF!</definedName>
    <definedName name="外ガス設備">#REF!</definedName>
    <definedName name="外給水設備" localSheetId="20">#REF!</definedName>
    <definedName name="外給水設備" localSheetId="21">#REF!</definedName>
    <definedName name="外給水設備" localSheetId="6">#REF!</definedName>
    <definedName name="外給水設備">#REF!</definedName>
    <definedName name="外給水撤">#N/A</definedName>
    <definedName name="外構" localSheetId="20">[53]細目!#REF!</definedName>
    <definedName name="外構" localSheetId="14">[53]細目!#REF!</definedName>
    <definedName name="外構" localSheetId="6">#REF!</definedName>
    <definedName name="外構">[53]細目!#REF!</definedName>
    <definedName name="外構改修" localSheetId="6">#REF!</definedName>
    <definedName name="外構改修">#REF!</definedName>
    <definedName name="外構工事" localSheetId="20">#REF!</definedName>
    <definedName name="外構工事" localSheetId="21">#REF!</definedName>
    <definedName name="外構工事" localSheetId="6">[165]大項目!#REF!</definedName>
    <definedName name="外構工事">#REF!</definedName>
    <definedName name="外構工事H15計" localSheetId="20">'[224](乙)'!#REF!</definedName>
    <definedName name="外構工事H15計" localSheetId="21">'[224](乙)'!#REF!</definedName>
    <definedName name="外構工事H15計" localSheetId="14">'[224](乙)'!#REF!</definedName>
    <definedName name="外構工事H15計" localSheetId="6">'[224](乙)'!#REF!</definedName>
    <definedName name="外構工事H15計">'[224](乙)'!#REF!</definedName>
    <definedName name="外構工事計" localSheetId="6">'[224](乙)'!#REF!</definedName>
    <definedName name="外構工事計">'[224](乙)'!#REF!</definedName>
    <definedName name="外構工事補正計" localSheetId="6">'[224](乙)'!#REF!</definedName>
    <definedName name="外構工事補正計">'[224](乙)'!#REF!</definedName>
    <definedName name="外構合計">'[80] 科目'!$G$193</definedName>
    <definedName name="外溝工事" localSheetId="20">#REF!</definedName>
    <definedName name="外溝工事" localSheetId="21">#REF!</definedName>
    <definedName name="外溝工事" localSheetId="6">[280]A.本体内訳書!#REF!</definedName>
    <definedName name="外溝工事">#REF!</definedName>
    <definedName name="外消火栓設備" localSheetId="20">#REF!</definedName>
    <definedName name="外消火栓設備" localSheetId="21">#REF!</definedName>
    <definedName name="外消火栓設備" localSheetId="6">#REF!</definedName>
    <definedName name="外消火栓設備">#REF!</definedName>
    <definedName name="外消火撤">#N/A</definedName>
    <definedName name="外線契約" localSheetId="20">#REF!</definedName>
    <definedName name="外線契約" localSheetId="21">#REF!</definedName>
    <definedName name="外線契約" localSheetId="6">#REF!</definedName>
    <definedName name="外線契約">#REF!</definedName>
    <definedName name="外線工事計" localSheetId="20">[146]細目!#REF!</definedName>
    <definedName name="外線工事計" localSheetId="21">[106]細目!#REF!</definedName>
    <definedName name="外線工事計" localSheetId="6">#REF!</definedName>
    <definedName name="外線工事計">#REF!</definedName>
    <definedName name="外線工事費計" localSheetId="20">[146]細目!#REF!</definedName>
    <definedName name="外線工事費計" localSheetId="21">[106]細目!#REF!</definedName>
    <definedName name="外線工事費計" localSheetId="6">#REF!</definedName>
    <definedName name="外線工事費計">#REF!</definedName>
    <definedName name="外線合計金額" localSheetId="20">#REF!</definedName>
    <definedName name="外線合計金額" localSheetId="21">#REF!</definedName>
    <definedName name="外線合計金額">#REF!</definedName>
    <definedName name="外線総合仮設" localSheetId="20">#REF!</definedName>
    <definedName name="外線総合仮設" localSheetId="21">#REF!</definedName>
    <definedName name="外線総合仮設">#REF!</definedName>
    <definedName name="外線力金額" localSheetId="20">#REF!</definedName>
    <definedName name="外線力金額" localSheetId="21">#REF!</definedName>
    <definedName name="外線力金額">#REF!</definedName>
    <definedName name="外注会社">#REF!</definedName>
    <definedName name="外注者名">#REF!</definedName>
    <definedName name="外灯ﾎﾞｯｸｽ">#REF!</definedName>
    <definedName name="外灯設備計" localSheetId="20">[146]細目!#REF!</definedName>
    <definedName name="外灯設備計" localSheetId="21">[106]細目!#REF!</definedName>
    <definedName name="外灯設備計">#REF!</definedName>
    <definedName name="外灯設備工事" localSheetId="20">#REF!</definedName>
    <definedName name="外灯設備工事" localSheetId="21">#REF!</definedName>
    <definedName name="外灯設備工事" localSheetId="14">#REF!</definedName>
    <definedName name="外灯設備工事" localSheetId="6">#REF!</definedName>
    <definedName name="外灯設備工事">#REF!</definedName>
    <definedName name="外灯用BOX">#REF!</definedName>
    <definedName name="外灯用基礎">#REF!</definedName>
    <definedName name="外動力">#REF!</definedName>
    <definedName name="外排水設備" localSheetId="20">#REF!</definedName>
    <definedName name="外排水設備" localSheetId="21">#REF!</definedName>
    <definedName name="外排水設備">#REF!</definedName>
    <definedName name="外排水撤">#N/A</definedName>
    <definedName name="外部金属製建具計" localSheetId="20">'[224](乙)'!#REF!</definedName>
    <definedName name="外部金属製建具計" localSheetId="14">'[224](乙)'!#REF!</definedName>
    <definedName name="外部金属製建具計" localSheetId="6">'[224](乙)'!#REF!</definedName>
    <definedName name="外部金属製建具計">'[224](乙)'!#REF!</definedName>
    <definedName name="外部計" localSheetId="6">#REF!</definedName>
    <definedName name="外部計">#REF!</definedName>
    <definedName name="外部建具">[12]外部!$A$193</definedName>
    <definedName name="外部建具工事計" localSheetId="21">'[224](乙)'!#REF!</definedName>
    <definedName name="外部建具工事計" localSheetId="6">'[224](乙)'!#REF!</definedName>
    <definedName name="外部建具工事計">'[224](乙)'!#REF!</definedName>
    <definedName name="外部木製建具計" localSheetId="6">'[224](乙)'!#REF!</definedName>
    <definedName name="外部木製建具計">'[224](乙)'!#REF!</definedName>
    <definedName name="外壁" localSheetId="6">[281]リスト!$I$2:$I$21</definedName>
    <definedName name="外壁">#REF!</definedName>
    <definedName name="外壁改修" localSheetId="6">#REF!</definedName>
    <definedName name="外壁改修">#REF!</definedName>
    <definedName name="外法" localSheetId="20">#REF!</definedName>
    <definedName name="外法">#REF!</definedName>
    <definedName name="蓋材質">#REF!</definedName>
    <definedName name="各室分電盤" localSheetId="21">#REF!</definedName>
    <definedName name="各室分電盤" localSheetId="6">#REF!</definedName>
    <definedName name="各室分電盤">#REF!</definedName>
    <definedName name="各種手元" localSheetId="20">#REF!</definedName>
    <definedName name="各種手元" localSheetId="21">#REF!</definedName>
    <definedName name="各種手元">#REF!</definedName>
    <definedName name="各種手元1" localSheetId="20">#REF!</definedName>
    <definedName name="各種手元1">#REF!</definedName>
    <definedName name="各種助手" localSheetId="20">#REF!</definedName>
    <definedName name="各種助手" localSheetId="21">#REF!</definedName>
    <definedName name="各種助手">#REF!</definedName>
    <definedName name="各種助手1" localSheetId="20">#REF!</definedName>
    <definedName name="各種助手1">#REF!</definedName>
    <definedName name="拡声" localSheetId="20">[114]明細!#REF!</definedName>
    <definedName name="拡声" localSheetId="21">[114]明細!#REF!</definedName>
    <definedName name="拡声" localSheetId="6">#REF!</definedName>
    <definedName name="拡声">#REF!</definedName>
    <definedName name="拡声設備計" localSheetId="20">[146]細目!#REF!</definedName>
    <definedName name="拡声設備計" localSheetId="21">[106]細目!#REF!</definedName>
    <definedName name="拡声設備計" localSheetId="6">#REF!</definedName>
    <definedName name="拡声設備計">#REF!</definedName>
    <definedName name="確認0" localSheetId="20">#REF!</definedName>
    <definedName name="確認0">#REF!</definedName>
    <definedName name="学" localSheetId="20">[98]細目!#REF!</definedName>
    <definedName name="学" localSheetId="21">[98]細目!#REF!</definedName>
    <definedName name="学" localSheetId="6">[99]細目!#REF!</definedName>
    <definedName name="学">#REF!</definedName>
    <definedName name="学上" localSheetId="20">[98]細目!#REF!</definedName>
    <definedName name="学上" localSheetId="21">[282]細目!#REF!</definedName>
    <definedName name="学上" localSheetId="6">[99]細目!#REF!</definedName>
    <definedName name="学上">#REF!</definedName>
    <definedName name="学内単価" localSheetId="6">#REF!</definedName>
    <definedName name="学内単価">#REF!</definedName>
    <definedName name="掛け率時計" localSheetId="6">#REF!</definedName>
    <definedName name="掛け率時計">#REF!</definedName>
    <definedName name="掛け率受変電" localSheetId="6">#REF!</definedName>
    <definedName name="掛け率受変電">#REF!</definedName>
    <definedName name="掛け率配線器具">#REF!</definedName>
    <definedName name="掛率" localSheetId="20">#REF!</definedName>
    <definedName name="掛率" localSheetId="21">#REF!</definedName>
    <definedName name="掛率">#REF!</definedName>
    <definedName name="割増">#REF!</definedName>
    <definedName name="割増率①">#REF!</definedName>
    <definedName name="割増率②">#REF!</definedName>
    <definedName name="活性炭排水金具">'[210]空調設備機器拾い(1)'!$A$1:$AA$52</definedName>
    <definedName name="瓦1">#REF!</definedName>
    <definedName name="瓦2">#REF!</definedName>
    <definedName name="刊行物１">[283]代価表!$R$2:$S$7</definedName>
    <definedName name="刊行本">#REF!</definedName>
    <definedName name="完１">#REF!</definedName>
    <definedName name="完２">#REF!</definedName>
    <definedName name="完成">#REF!</definedName>
    <definedName name="完成１">#REF!</definedName>
    <definedName name="完成２">#REF!</definedName>
    <definedName name="完成３">#REF!</definedName>
    <definedName name="完成４">#REF!</definedName>
    <definedName name="完成５">#REF!</definedName>
    <definedName name="完成６">#REF!</definedName>
    <definedName name="完了">#REF!</definedName>
    <definedName name="幹線" localSheetId="21">#REF!</definedName>
    <definedName name="幹線">#REF!</definedName>
    <definedName name="幹線・動力設備工事" localSheetId="20">#REF!</definedName>
    <definedName name="幹線・動力設備工事">#REF!</definedName>
    <definedName name="幹線計" localSheetId="20">[146]細目!#REF!</definedName>
    <definedName name="幹線計" localSheetId="21">[106]細目!#REF!</definedName>
    <definedName name="幹線計">#REF!</definedName>
    <definedName name="幹線小計" localSheetId="20">#REF!</definedName>
    <definedName name="幹線小計" localSheetId="21">#REF!</definedName>
    <definedName name="幹線小計">#REF!</definedName>
    <definedName name="幹線設備工事" localSheetId="20">#REF!</definedName>
    <definedName name="幹線設備工事" localSheetId="21">#REF!</definedName>
    <definedName name="幹線設備工事" localSheetId="14">#REF!</definedName>
    <definedName name="幹線設備工事" localSheetId="6">#REF!</definedName>
    <definedName name="幹線設備工事">#REF!</definedName>
    <definedName name="幹線設備工事計">#REF!</definedName>
    <definedName name="幹線撤去">[19]材料一覧!$CB$1:$CB$65536</definedName>
    <definedName name="感染排水処理">#REF!</definedName>
    <definedName name="感知器">#REF!</definedName>
    <definedName name="換１">#REF!</definedName>
    <definedName name="換気" localSheetId="21">#REF!</definedName>
    <definedName name="換気" localSheetId="14">#REF!</definedName>
    <definedName name="換気" localSheetId="6">#REF!</definedName>
    <definedName name="換気">#REF!</definedName>
    <definedName name="換気スパイラル">#REF!</definedName>
    <definedName name="換気ダクト" localSheetId="21">[284]換気ダクト!#REF!</definedName>
    <definedName name="換気ダクト">#REF!</definedName>
    <definedName name="換気機器" localSheetId="21">[285]換気機器!$L$56</definedName>
    <definedName name="換気機器">#REF!</definedName>
    <definedName name="換気小計" localSheetId="20">#REF!</definedName>
    <definedName name="換気小計" localSheetId="21">#REF!</definedName>
    <definedName name="換気小計">#REF!</definedName>
    <definedName name="換気設備">#N/A</definedName>
    <definedName name="換気設備計" localSheetId="6">#REF!</definedName>
    <definedName name="換気設備計">#REF!</definedName>
    <definedName name="換気設備工事" localSheetId="6">[263]建築!#REF!</definedName>
    <definedName name="換気設備工事">#REF!</definedName>
    <definedName name="換気設備工事計" localSheetId="20">#REF!</definedName>
    <definedName name="換気設備工事計" localSheetId="21">#REF!</definedName>
    <definedName name="換気設備工事計" localSheetId="14">#REF!</definedName>
    <definedName name="換気設備工事計" localSheetId="6">#REF!</definedName>
    <definedName name="換気設備工事計">#REF!</definedName>
    <definedName name="換気扇" localSheetId="21">#REF!</definedName>
    <definedName name="換気扇">#REF!</definedName>
    <definedName name="換気調整" localSheetId="20">[284]換気ダクト!#REF!</definedName>
    <definedName name="換気調整" localSheetId="21">[284]換気ダクト!#REF!</definedName>
    <definedName name="換気調整" localSheetId="6">[280]A.本体内訳書!#REF!</definedName>
    <definedName name="換気調整">#REF!</definedName>
    <definedName name="款">#REF!</definedName>
    <definedName name="環A" localSheetId="20">#REF!</definedName>
    <definedName name="環A" localSheetId="21">#REF!</definedName>
    <definedName name="環A" localSheetId="6">#REF!</definedName>
    <definedName name="環A">#REF!</definedName>
    <definedName name="環境" hidden="1">#REF!</definedName>
    <definedName name="環境配慮改修" localSheetId="6">#REF!</definedName>
    <definedName name="環境配慮改修">#REF!</definedName>
    <definedName name="監１">#REF!</definedName>
    <definedName name="監２">#REF!</definedName>
    <definedName name="監視カメラ計">#REF!</definedName>
    <definedName name="監視カメラ設備" localSheetId="20">[146]細目!#REF!</definedName>
    <definedName name="監視カメラ設備" localSheetId="21">[106]細目!#REF!</definedName>
    <definedName name="監視カメラ設備" localSheetId="6">#REF!</definedName>
    <definedName name="監視カメラ設備">#REF!</definedName>
    <definedName name="監視ｶﾒﾗ設備計" localSheetId="20">[146]細目!#REF!</definedName>
    <definedName name="監視ｶﾒﾗ設備計" localSheetId="21">[106]細目!#REF!</definedName>
    <definedName name="監視ｶﾒﾗ設備計" localSheetId="6">#REF!</definedName>
    <definedName name="監視ｶﾒﾗ設備計">#REF!</definedName>
    <definedName name="監督員事務所掛払い">#REF!</definedName>
    <definedName name="監督員事務所月額損料">#REF!</definedName>
    <definedName name="監督職員">[2]見積仕様書!$C$24</definedName>
    <definedName name="管サイズ">#REF!</definedName>
    <definedName name="管サイズ３">#REF!</definedName>
    <definedName name="管径">#REF!</definedName>
    <definedName name="管控除" localSheetId="6">#REF!</definedName>
    <definedName name="管控除">#REF!</definedName>
    <definedName name="管材総括" localSheetId="21">[227]リストデータ!$I$2:$I$28</definedName>
    <definedName name="管材総括" localSheetId="6">[286]リストデータ!$I$2:$I$28</definedName>
    <definedName name="管材総括">#REF!</definedName>
    <definedName name="管種" localSheetId="21">[287]ﾃﾞｰﾀ!$A$1:$A$5</definedName>
    <definedName name="管種" localSheetId="6">'[179]本体工事(2)'!$AF$2:$AF$15</definedName>
    <definedName name="管種">#REF!</definedName>
    <definedName name="管種３">#REF!</definedName>
    <definedName name="管名称">[74]管名称!$B$4:$E$54</definedName>
    <definedName name="管容量" localSheetId="20">#REF!</definedName>
    <definedName name="管容量" localSheetId="21">#REF!</definedName>
    <definedName name="管容量" localSheetId="6">#REF!</definedName>
    <definedName name="管容量">#REF!</definedName>
    <definedName name="管理造成直接２次計" localSheetId="6">'[258]本工事費種別明細 （工種別）'!$K$36</definedName>
    <definedName name="管理造成直接２次計">#REF!</definedName>
    <definedName name="管理造成直接計" localSheetId="6">'[258]本工事費種別明細 （工種別）'!$I$36</definedName>
    <definedName name="管理造成直接計">#REF!</definedName>
    <definedName name="管理内訳" localSheetId="20">#REF!</definedName>
    <definedName name="管理内訳" localSheetId="21">#REF!</definedName>
    <definedName name="管理内訳" localSheetId="6">#REF!</definedName>
    <definedName name="管理内訳">#REF!</definedName>
    <definedName name="還水" localSheetId="20">[227]リストデータ!#REF!</definedName>
    <definedName name="還水" localSheetId="21">[227]リストデータ!#REF!</definedName>
    <definedName name="還水" localSheetId="6">[228]リストデータ!#REF!</definedName>
    <definedName name="還水">#REF!</definedName>
    <definedName name="間隔">#N/A</definedName>
    <definedName name="間接">[71]GV!#REF!</definedName>
    <definedName name="関連屋１次">[288]屋体!$U$11:$AY$53</definedName>
    <definedName name="関連屋１次黄">[288]屋体!$AT$22,[288]屋体!$Z$31:$Z$46,[288]屋体!$AD$31:$AD$46,[288]屋体!$AN$40</definedName>
    <definedName name="関連屋１次単">[288]屋体!$Z$22</definedName>
    <definedName name="関連屋２次">[288]屋体!$U$57:$AY$99</definedName>
    <definedName name="関連屋２次黄">[288]屋体!$AT$71,[288]屋体!$AN$77:$AY$83,[288]屋体!$AN$86</definedName>
    <definedName name="関連屋２次青">[288]屋体!$Z$77:$Z$92,[288]屋体!$AD$77:$AD$92</definedName>
    <definedName name="関連校１次">[288]校舎!$U$11:$AY$52</definedName>
    <definedName name="関連校１次黄">[288]校舎!$AT$22,[288]校舎!$Z$31:$Z$45,[288]校舎!$AD$31:$AD$45,[288]校舎!$AN$39</definedName>
    <definedName name="関連校１次単">[288]校舎!$Z$22</definedName>
    <definedName name="関連校２次">[288]校舎!$U$57:$AY$98</definedName>
    <definedName name="関連校２次黄">[288]校舎!$AT$71,[288]校舎!$AN$77:$AY$82,[288]校舎!$AN$85</definedName>
    <definedName name="関連校２次青">[288]校舎!$Z$77:$Z$91,[288]校舎!$AD$77:$AD$91</definedName>
    <definedName name="丸形01">#REF!</definedName>
    <definedName name="丸形03">#REF!</definedName>
    <definedName name="丸形露出ﾎﾞｯｸｽ">[19]材料一覧!$N$1:$N$65536</definedName>
    <definedName name="顔" localSheetId="20">#REF!</definedName>
    <definedName name="顔" localSheetId="21">#REF!</definedName>
    <definedName name="顔" localSheetId="6">#REF!</definedName>
    <definedName name="顔">#REF!</definedName>
    <definedName name="器">#REF!</definedName>
    <definedName name="器具">#REF!</definedName>
    <definedName name="器具庫" localSheetId="20">[229]大項目!#REF!</definedName>
    <definedName name="器具庫" localSheetId="21">[229]大項目!#REF!</definedName>
    <definedName name="器具庫" localSheetId="6">[229]大項目!#REF!</definedName>
    <definedName name="器具庫">#REF!</definedName>
    <definedName name="器具取設">#N/A</definedName>
    <definedName name="器具小計" localSheetId="20">[24]表紙!#REF!</definedName>
    <definedName name="器具小計" localSheetId="21">[43]表紙!#REF!</definedName>
    <definedName name="器具小計" localSheetId="6">[25]表紙!#REF!</definedName>
    <definedName name="器具小計">#REF!</definedName>
    <definedName name="器具排水" localSheetId="21">[227]リストデータ!#REF!</definedName>
    <definedName name="器具排水" localSheetId="6">[228]リストデータ!#REF!</definedName>
    <definedName name="器具排水">#REF!</definedName>
    <definedName name="基準" localSheetId="21">[71]GV!#REF!</definedName>
    <definedName name="基準" localSheetId="6">#REF!</definedName>
    <definedName name="基準">#REF!</definedName>
    <definedName name="基準２">#REF!</definedName>
    <definedName name="基準３">#REF!</definedName>
    <definedName name="基準５">#REF!</definedName>
    <definedName name="基準a">#REF!</definedName>
    <definedName name="基準ｂ">#REF!</definedName>
    <definedName name="基準ｃ">#REF!</definedName>
    <definedName name="基準工賃">#REF!</definedName>
    <definedName name="基準数量" localSheetId="14">#REF!</definedName>
    <definedName name="基準数量" localSheetId="6">#REF!</definedName>
    <definedName name="基準数量">#REF!</definedName>
    <definedName name="基準単位" localSheetId="14">#REF!</definedName>
    <definedName name="基準単位" localSheetId="6">#REF!</definedName>
    <definedName name="基準単位">#REF!</definedName>
    <definedName name="基準単価" localSheetId="20">#REF!</definedName>
    <definedName name="基準単価" localSheetId="21">#REF!</definedName>
    <definedName name="基準単価">#REF!</definedName>
    <definedName name="基礎" localSheetId="20">[289]増築設計書!#REF!</definedName>
    <definedName name="基礎">[219]拾い書!#REF!</definedName>
    <definedName name="基礎22">[290]拾い書!#REF!</definedName>
    <definedName name="基礎研究棟" localSheetId="21">[291]細目!#REF!</definedName>
    <definedName name="基礎研究棟" localSheetId="6">[291]細目!#REF!</definedName>
    <definedName name="基礎研究棟">#REF!</definedName>
    <definedName name="基礎控除面積" localSheetId="6">#REF!</definedName>
    <definedName name="基礎控除面積">#REF!</definedName>
    <definedName name="基礎単価範囲">#REF!</definedName>
    <definedName name="基本データ">#REF!</definedName>
    <definedName name="基本ﾃﾞｰﾀｰ" localSheetId="20">[292]基本ﾃﾞｰﾀｰ!#REF!</definedName>
    <definedName name="基本ﾃﾞｰﾀｰ" localSheetId="21">[292]基本ﾃﾞｰﾀｰ!#REF!</definedName>
    <definedName name="基本ﾃﾞｰﾀｰ" localSheetId="6">[293]基本ﾃﾞｰﾀｰ!#REF!</definedName>
    <definedName name="基本ﾃﾞｰﾀｰ">#REF!</definedName>
    <definedName name="基本共通仮設費" localSheetId="6">#REF!</definedName>
    <definedName name="基本共通仮設費">#REF!</definedName>
    <definedName name="基本総合仮設_一般" localSheetId="20">[168]見積比較!#REF!</definedName>
    <definedName name="基本総合仮設_一般" localSheetId="21">[168]見積比較!#REF!</definedName>
    <definedName name="基本総合仮設_一般" localSheetId="6">[168]見積比較!#REF!</definedName>
    <definedName name="基本総合仮設_一般">#REF!</definedName>
    <definedName name="基本総合仮設_改修" localSheetId="20">[168]見積比較!#REF!</definedName>
    <definedName name="基本総合仮設_改修" localSheetId="21">[168]見積比較!#REF!</definedName>
    <definedName name="基本総合仮設_改修" localSheetId="6">[168]見積比較!#REF!</definedName>
    <definedName name="基本総合仮設_改修">#REF!</definedName>
    <definedName name="基本総合仮設費率表" localSheetId="20">#REF!</definedName>
    <definedName name="基本総合仮設費率表" localSheetId="21">#REF!</definedName>
    <definedName name="基本総合仮設費率表" localSheetId="6">#REF!</definedName>
    <definedName name="基本総合仮設費率表">#REF!</definedName>
    <definedName name="奇＿動力">#REF!</definedName>
    <definedName name="寄＿衛生器具">#REF!</definedName>
    <definedName name="寄＿換気ﾀﾞｸﾄ">#REF!</definedName>
    <definedName name="寄＿換気機器">#REF!</definedName>
    <definedName name="寄＿換気総合">#REF!</definedName>
    <definedName name="寄＿給水">#REF!</definedName>
    <definedName name="寄＿給湯">#REF!</definedName>
    <definedName name="寄＿空調ﾀﾞｸﾄ">#REF!</definedName>
    <definedName name="寄＿空調機器">#REF!</definedName>
    <definedName name="寄＿空調総合">#REF!</definedName>
    <definedName name="寄＿空調配管">#REF!</definedName>
    <definedName name="寄＿排水">#REF!</definedName>
    <definedName name="既製ｺﾝｸﾘ_ﾄ">#N/A</definedName>
    <definedName name="既製ｺﾝｸﾘｰﾄ">#REF!</definedName>
    <definedName name="既製コンクリート１" localSheetId="21">[213]細目!#REF!</definedName>
    <definedName name="既製コンクリート１" localSheetId="6">[214]細目!#REF!</definedName>
    <definedName name="既製コンクリート１">#REF!</definedName>
    <definedName name="既製ｺ計" localSheetId="6">#REF!</definedName>
    <definedName name="既製ｺ計">#REF!</definedName>
    <definedName name="既設加算率" localSheetId="21">'[294]1冷媒'!$S$2</definedName>
    <definedName name="既設加算率" localSheetId="6">'[295]1冷媒'!$S$2</definedName>
    <definedName name="既設加算率">#REF!</definedName>
    <definedName name="既設管接続費">#REF!</definedName>
    <definedName name="機１">#REF!</definedName>
    <definedName name="機２">#REF!</definedName>
    <definedName name="機改仮" localSheetId="21">[267]率表!$J$18:$K$20</definedName>
    <definedName name="機改仮" localSheetId="6">[268]率表!$J$18:$K$20</definedName>
    <definedName name="機改仮">#REF!</definedName>
    <definedName name="機改仮機" localSheetId="21">[267]率表!$V$18:$W$20</definedName>
    <definedName name="機改仮機" localSheetId="6">[268]率表!$V$18:$W$20</definedName>
    <definedName name="機改仮機">#REF!</definedName>
    <definedName name="機改仮昇" localSheetId="21">[267]率表!$AB$18:$AC$20</definedName>
    <definedName name="機改仮昇" localSheetId="6">[268]率表!$AB$18:$AC$20</definedName>
    <definedName name="機改仮昇">#REF!</definedName>
    <definedName name="機改仮電" localSheetId="21">[267]率表!$P$18:$Q$20</definedName>
    <definedName name="機改仮電" localSheetId="6">[268]率表!$P$18:$Q$20</definedName>
    <definedName name="機改仮電">#REF!</definedName>
    <definedName name="機改現" localSheetId="21">[267]率表!$J$41:$K$43</definedName>
    <definedName name="機改現" localSheetId="6">[268]率表!$J$41:$K$43</definedName>
    <definedName name="機改現">#REF!</definedName>
    <definedName name="機改現機" localSheetId="21">[267]率表!$V$41:$W$43</definedName>
    <definedName name="機改現機" localSheetId="6">[268]率表!$V$41:$W$43</definedName>
    <definedName name="機改現機">#REF!</definedName>
    <definedName name="機改現昇" localSheetId="21">[267]率表!$AB$41:$AC$43</definedName>
    <definedName name="機改現昇" localSheetId="6">[268]率表!$AB$41:$AC$43</definedName>
    <definedName name="機改現昇">#REF!</definedName>
    <definedName name="機改現電" localSheetId="21">[267]率表!$P$41:$Q$43</definedName>
    <definedName name="機改現電" localSheetId="6">[268]率表!$P$41:$Q$43</definedName>
    <definedName name="機改現電">#REF!</definedName>
    <definedName name="機械" localSheetId="13" hidden="1">{"54)～56)一覧表",#N/A,FALSE,"54)～56)";"５４）～56)代価表",#N/A,FALSE,"54)～56)"}</definedName>
    <definedName name="機械" localSheetId="21">#REF!</definedName>
    <definedName name="機械" localSheetId="6" hidden="1">{"54)～56)一覧表",#N/A,FALSE,"54)～56)";"５４）～56)代価表",#N/A,FALSE,"54)～56)"}</definedName>
    <definedName name="機械" hidden="1">{"54)～56)一覧表",#N/A,FALSE,"54)～56)";"５４）～56)代価表",#N/A,FALSE,"54)～56)"}</definedName>
    <definedName name="機械運転工" localSheetId="20">#REF!</definedName>
    <definedName name="機械運転工" localSheetId="21">#REF!</definedName>
    <definedName name="機械運転工">#REF!</definedName>
    <definedName name="機械運転工1" localSheetId="20">#REF!</definedName>
    <definedName name="機械運転工1">#REF!</definedName>
    <definedName name="機械運搬費" localSheetId="20">#REF!</definedName>
    <definedName name="機械運搬費" localSheetId="21">#REF!</definedName>
    <definedName name="機械運搬費" localSheetId="6">#REF!</definedName>
    <definedName name="機械運搬費">#REF!</definedName>
    <definedName name="機械工" localSheetId="20">#REF!</definedName>
    <definedName name="機械工" localSheetId="21">#REF!</definedName>
    <definedName name="機械工" localSheetId="14">#REF!</definedName>
    <definedName name="機械工" localSheetId="6">#REF!</definedName>
    <definedName name="機械工">#REF!</definedName>
    <definedName name="機械工事" localSheetId="6">#REF!</definedName>
    <definedName name="機械工事">#REF!</definedName>
    <definedName name="機械設備" localSheetId="6">[276]建築!#REF!</definedName>
    <definedName name="機械設備">#REF!</definedName>
    <definedName name="機械設備工" localSheetId="20">#REF!</definedName>
    <definedName name="機械設備工" localSheetId="21">#REF!</definedName>
    <definedName name="機械設備工" localSheetId="6">#REF!</definedName>
    <definedName name="機械設備工">#REF!</definedName>
    <definedName name="機械設備工1" localSheetId="20">#REF!</definedName>
    <definedName name="機械設備工1">#REF!</definedName>
    <definedName name="機械設備費工事計" localSheetId="6">#REF!</definedName>
    <definedName name="機械設備費工事計">#REF!</definedName>
    <definedName name="機械内" localSheetId="13" hidden="1">{"土工延長P1",#N/A,FALSE,"土工延長";"土工延長P2",#N/A,FALSE,"土工延長";"土工延長P3",#N/A,FALSE,"土工延長";"土工延長P4",#N/A,FALSE,"土工延長";"土工延長P5",#N/A,FALSE,"土工延長"}</definedName>
    <definedName name="機械内" localSheetId="6" hidden="1">{"土工延長P1",#N/A,FALSE,"土工延長";"土工延長P2",#N/A,FALSE,"土工延長";"土工延長P3",#N/A,FALSE,"土工延長";"土工延長P4",#N/A,FALSE,"土工延長";"土工延長P5",#N/A,FALSE,"土工延長"}</definedName>
    <definedName name="機械内" hidden="1">{"土工延長P1",#N/A,FALSE,"土工延長";"土工延長P2",#N/A,FALSE,"土工延長";"土工延長P3",#N/A,FALSE,"土工延長";"土工延長P4",#N/A,FALSE,"土工延長";"土工延長P5",#N/A,FALSE,"土工延長"}</definedName>
    <definedName name="機械内訳" localSheetId="13" hidden="1">{"支保工P1",#N/A,FALSE,"支保工";"支保工P2",#N/A,FALSE,"支保工";"支保工P3",#N/A,FALSE,"支保工";"支保工P4",#N/A,FALSE,"支保工";"支保工P5",#N/A,FALSE,"支保工"}</definedName>
    <definedName name="機械内訳" localSheetId="6" hidden="1">{"支保工P1",#N/A,FALSE,"支保工";"支保工P2",#N/A,FALSE,"支保工";"支保工P3",#N/A,FALSE,"支保工";"支保工P4",#N/A,FALSE,"支保工";"支保工P5",#N/A,FALSE,"支保工"}</definedName>
    <definedName name="機械内訳" hidden="1">{"支保工P1",#N/A,FALSE,"支保工";"支保工P2",#N/A,FALSE,"支保工";"支保工P3",#N/A,FALSE,"支保工";"支保工P4",#N/A,FALSE,"支保工";"支保工P5",#N/A,FALSE,"支保工"}</definedName>
    <definedName name="機械舗設" localSheetId="6">#REF!</definedName>
    <definedName name="機械舗設">#REF!</definedName>
    <definedName name="機器">#REF!</definedName>
    <definedName name="機器2">#REF!</definedName>
    <definedName name="機器3">#REF!</definedName>
    <definedName name="機器4">#REF!</definedName>
    <definedName name="機器5">#REF!</definedName>
    <definedName name="機器取設">#N/A</definedName>
    <definedName name="機器収納箱">#REF!</definedName>
    <definedName name="機器設備計" localSheetId="6">#REF!</definedName>
    <definedName name="機器設備計">#REF!</definedName>
    <definedName name="機器単価比較表" localSheetId="6">#REF!</definedName>
    <definedName name="機器単価比較表">#REF!</definedName>
    <definedName name="機器撤去" localSheetId="20">#REF!</definedName>
    <definedName name="機器撤去" localSheetId="21">#REF!</definedName>
    <definedName name="機器撤去" localSheetId="6">#REF!</definedName>
    <definedName name="機器撤去">#REF!</definedName>
    <definedName name="機器撤去拾い">#REF!</definedName>
    <definedName name="機器搬入" localSheetId="20">#REF!</definedName>
    <definedName name="機器搬入" localSheetId="21">#REF!</definedName>
    <definedName name="機器搬入">#REF!</definedName>
    <definedName name="機材費" localSheetId="20">#REF!</definedName>
    <definedName name="機材費" localSheetId="21">#REF!</definedName>
    <definedName name="機材費">#REF!</definedName>
    <definedName name="機種" localSheetId="20">[296]!機種</definedName>
    <definedName name="機種">[296]!機種</definedName>
    <definedName name="機新仮" localSheetId="21">[267]率表!$J$15:$K$17</definedName>
    <definedName name="機新仮" localSheetId="6">[268]率表!$J$15:$K$17</definedName>
    <definedName name="機新仮">#REF!</definedName>
    <definedName name="機新仮機" localSheetId="21">[267]率表!$V$15:$W$17</definedName>
    <definedName name="機新仮機" localSheetId="6">[268]率表!$V$15:$W$17</definedName>
    <definedName name="機新仮機">#REF!</definedName>
    <definedName name="機新仮昇" localSheetId="21">[267]率表!$AB$15:$AC$17</definedName>
    <definedName name="機新仮昇" localSheetId="6">[268]率表!$AB$15:$AC$17</definedName>
    <definedName name="機新仮昇">#REF!</definedName>
    <definedName name="機新仮電" localSheetId="21">[267]率表!$P$15:$Q$17</definedName>
    <definedName name="機新仮電" localSheetId="6">[268]率表!$P$15:$Q$17</definedName>
    <definedName name="機新仮電">#REF!</definedName>
    <definedName name="機新現" localSheetId="21">[267]率表!$J$38:$K$40</definedName>
    <definedName name="機新現" localSheetId="6">[268]率表!$J$38:$K$40</definedName>
    <definedName name="機新現">#REF!</definedName>
    <definedName name="機新現機" localSheetId="21">[267]率表!$V$38:$W$40</definedName>
    <definedName name="機新現機" localSheetId="6">[268]率表!$V$38:$W$40</definedName>
    <definedName name="機新現機">#REF!</definedName>
    <definedName name="機新現昇" localSheetId="21">[267]率表!$AB$38:$AC$40</definedName>
    <definedName name="機新現昇" localSheetId="6">[268]率表!$AB$38:$AC$40</definedName>
    <definedName name="機新現昇">#REF!</definedName>
    <definedName name="機新現電" localSheetId="21">[267]率表!$P$38:$Q$40</definedName>
    <definedName name="機新現電" localSheetId="6">[268]率表!$P$38:$Q$40</definedName>
    <definedName name="機新現電">#REF!</definedName>
    <definedName name="機般" localSheetId="21">[267]率表!$J$55:$K$57</definedName>
    <definedName name="機般" localSheetId="6">[268]率表!$J$55:$K$57</definedName>
    <definedName name="機般">#REF!</definedName>
    <definedName name="機般機" localSheetId="21">[267]率表!$V$55:$W$57</definedName>
    <definedName name="機般機" localSheetId="6">[268]率表!$V$55:$W$57</definedName>
    <definedName name="機般機">#REF!</definedName>
    <definedName name="機般昇" localSheetId="21">[267]率表!$AB$55:$AC$57</definedName>
    <definedName name="機般昇" localSheetId="6">[268]率表!$AB$55:$AC$57</definedName>
    <definedName name="機般昇">#REF!</definedName>
    <definedName name="規格" localSheetId="14">#REF!</definedName>
    <definedName name="規格" localSheetId="6">[297]項目ﾃﾞｰﾀ!$D$4:$E$200</definedName>
    <definedName name="規格">#REF!</definedName>
    <definedName name="記号" localSheetId="6">#REF!</definedName>
    <definedName name="記号">#REF!</definedName>
    <definedName name="起案記号">#REF!</definedName>
    <definedName name="起案者">#REF!</definedName>
    <definedName name="起案番号">#REF!</definedName>
    <definedName name="起工理由１">#REF!</definedName>
    <definedName name="起工理由２">#REF!</definedName>
    <definedName name="起工理由３">#REF!</definedName>
    <definedName name="技師ＡＤ？">'[298]労務（A4縦）'!$C$52</definedName>
    <definedName name="議場ｶﾒﾗ単価根拠">#REF!</definedName>
    <definedName name="議場音響単価根拠">#REF!</definedName>
    <definedName name="吉祥寺" localSheetId="6">#REF!</definedName>
    <definedName name="吉祥寺">#REF!</definedName>
    <definedName name="客先名称" localSheetId="14">#REF!</definedName>
    <definedName name="客先名称">#REF!</definedName>
    <definedName name="給_湯" localSheetId="6">#REF!</definedName>
    <definedName name="給_湯">#REF!</definedName>
    <definedName name="給１">#REF!</definedName>
    <definedName name="給食室" localSheetId="14">#REF!</definedName>
    <definedName name="給食室">#REF!</definedName>
    <definedName name="給水" localSheetId="21">[227]リストデータ!#REF!</definedName>
    <definedName name="給水" localSheetId="6">[228]リストデータ!#REF!</definedName>
    <definedName name="給水">#REF!</definedName>
    <definedName name="給水管">#REF!</definedName>
    <definedName name="給水小計" localSheetId="20">[24]表紙!#REF!</definedName>
    <definedName name="給水小計" localSheetId="21">[43]表紙!#REF!</definedName>
    <definedName name="給水小計" localSheetId="6">[25]表紙!#REF!</definedName>
    <definedName name="給水小計">#REF!</definedName>
    <definedName name="給水設備" localSheetId="20">#N/A</definedName>
    <definedName name="給水設備" localSheetId="21">[64]概算!#REF!</definedName>
    <definedName name="給水設備">#N/A</definedName>
    <definedName name="給水設備工事計" localSheetId="20">#REF!</definedName>
    <definedName name="給水設備工事計" localSheetId="21">#REF!</definedName>
    <definedName name="給水設備工事計" localSheetId="14">#REF!</definedName>
    <definedName name="給水設備工事計" localSheetId="6">#REF!</definedName>
    <definedName name="給水設備工事計">#REF!</definedName>
    <definedName name="給水土工事" localSheetId="20">#REF!</definedName>
    <definedName name="給水土工事" localSheetId="21">#REF!</definedName>
    <definedName name="給水土工事" localSheetId="6">#REF!</definedName>
    <definedName name="給水土工事">#REF!</definedName>
    <definedName name="給湯" localSheetId="20">[227]リストデータ!#REF!</definedName>
    <definedName name="給湯" localSheetId="21">[227]リストデータ!#REF!</definedName>
    <definedName name="給湯" localSheetId="14">#REF!</definedName>
    <definedName name="給湯" localSheetId="6">[228]リストデータ!#REF!</definedName>
    <definedName name="給湯">#REF!</definedName>
    <definedName name="給湯器･湯沸器">#REF!</definedName>
    <definedName name="給湯計" localSheetId="6">#REF!</definedName>
    <definedName name="給湯計">#REF!</definedName>
    <definedName name="給湯小計" localSheetId="20">[24]表紙!#REF!</definedName>
    <definedName name="給湯小計" localSheetId="21">[43]表紙!#REF!</definedName>
    <definedName name="給湯小計" localSheetId="6">[25]表紙!#REF!</definedName>
    <definedName name="給湯小計">#REF!</definedName>
    <definedName name="給湯設備" localSheetId="20">#REF!</definedName>
    <definedName name="給湯設備" localSheetId="21">[64]概算!#REF!</definedName>
    <definedName name="給湯設備" localSheetId="6">#REF!</definedName>
    <definedName name="給湯設備">#REF!</definedName>
    <definedName name="給湯設備工事" localSheetId="6">[263]建築!#REF!</definedName>
    <definedName name="給湯設備工事">#REF!</definedName>
    <definedName name="給湯設備工事計" localSheetId="20">#REF!</definedName>
    <definedName name="給湯設備工事計" localSheetId="21">#REF!</definedName>
    <definedName name="給湯設備工事計" localSheetId="14">#REF!</definedName>
    <definedName name="給湯設備工事計" localSheetId="6">#REF!</definedName>
    <definedName name="給湯設備工事計">#REF!</definedName>
    <definedName name="給排気量">#REF!</definedName>
    <definedName name="給排水">#REF!</definedName>
    <definedName name="給排水ガス">#REF!</definedName>
    <definedName name="給排水ガス設備" localSheetId="20">[24]表紙!#REF!</definedName>
    <definedName name="給排水ガス設備" localSheetId="21">[43]表紙!#REF!</definedName>
    <definedName name="給排水ガス設備" localSheetId="6">[25]表紙!#REF!</definedName>
    <definedName name="給排水ガス設備">#REF!</definedName>
    <definedName name="給油設備工事" localSheetId="6">[263]建築!#REF!</definedName>
    <definedName name="給油設備工事">#REF!</definedName>
    <definedName name="共仮1">#REF!</definedName>
    <definedName name="共仮2">#REF!</definedName>
    <definedName name="共仮率">#REF!</definedName>
    <definedName name="共仮率1">#REF!</definedName>
    <definedName name="共仮率2">#REF!</definedName>
    <definedName name="共仮率3">#REF!</definedName>
    <definedName name="共通">[12]仮設躯体!#REF!</definedName>
    <definedName name="共通仮設" localSheetId="21">#REF!</definedName>
    <definedName name="共通仮設" localSheetId="6">#REF!</definedName>
    <definedName name="共通仮設">#REF!</definedName>
    <definedName name="共通仮設一般" localSheetId="20">#REF!</definedName>
    <definedName name="共通仮設一般" localSheetId="21">#REF!</definedName>
    <definedName name="共通仮設一般" localSheetId="6">#REF!</definedName>
    <definedName name="共通仮設一般">#REF!</definedName>
    <definedName name="共通仮設改修" localSheetId="20">#REF!</definedName>
    <definedName name="共通仮設改修" localSheetId="21">#REF!</definedName>
    <definedName name="共通仮設改修" localSheetId="6">#REF!</definedName>
    <definedName name="共通仮設改修">#REF!</definedName>
    <definedName name="共通仮設計" localSheetId="6">[258]諸経費一覧表!$I$30</definedName>
    <definedName name="共通仮設計">#REF!</definedName>
    <definedName name="共通仮設工事" localSheetId="20">#REF!</definedName>
    <definedName name="共通仮設工事">#REF!</definedName>
    <definedName name="共通仮設費" localSheetId="20">[146]細目!#REF!</definedName>
    <definedName name="共通仮設費" localSheetId="21">[106]細目!#REF!</definedName>
    <definedName name="共通仮設費" localSheetId="14">#REF!</definedName>
    <definedName name="共通仮設費" localSheetId="6">#REF!</definedName>
    <definedName name="共通仮設費">#REF!</definedName>
    <definedName name="共通仮設費補正率" localSheetId="6">#REF!</definedName>
    <definedName name="共通仮設費補正率">#REF!</definedName>
    <definedName name="共通仮設費率" localSheetId="20">#REF!</definedName>
    <definedName name="共通仮設費率" localSheetId="21">#REF!</definedName>
    <definedName name="共通仮設費率" localSheetId="6">#REF!</definedName>
    <definedName name="共通仮設費率">#REF!</definedName>
    <definedName name="共通仮設費率EV">#REF!</definedName>
    <definedName name="共通仮設費率一般">#REF!</definedName>
    <definedName name="共通仮設費率改修">#REF!</definedName>
    <definedName name="共通仮設費率建築一般">[259]経費建築!$T$98:$U$100</definedName>
    <definedName name="共通仮設費率建築改修">[259]経費建築!$Z$98:$AA$100</definedName>
    <definedName name="共通仮設費率電気一般">[259]経費電気!$T$98:$U$100</definedName>
    <definedName name="共通仮設費率電気改修">[259]経費電気!$Z$98:$AA$100</definedName>
    <definedName name="共通仮設率">#REF!</definedName>
    <definedName name="共通機改" localSheetId="20">#REF!</definedName>
    <definedName name="共通機改" localSheetId="21">#REF!</definedName>
    <definedName name="共通機改">#REF!</definedName>
    <definedName name="共通機械" localSheetId="20">#REF!</definedName>
    <definedName name="共通機械" localSheetId="21">#REF!</definedName>
    <definedName name="共通機械">#REF!</definedName>
    <definedName name="共通計">#REF!</definedName>
    <definedName name="共通事項">[299]集計【電灯】!$O$25:$V$28</definedName>
    <definedName name="共通事項０２">[300]集計【電灯】!$O$25:$V$28</definedName>
    <definedName name="共通事項03">[300]集計【電灯】!$O$25:$V$28</definedName>
    <definedName name="共通電改" localSheetId="20">#REF!</definedName>
    <definedName name="共通電改" localSheetId="21">#REF!</definedName>
    <definedName name="共通電改">#REF!</definedName>
    <definedName name="共通電気" localSheetId="20">#REF!</definedName>
    <definedName name="共通電気" localSheetId="21">#REF!</definedName>
    <definedName name="共通電気">#REF!</definedName>
    <definedName name="共通費" localSheetId="20">#REF!</definedName>
    <definedName name="共通費" localSheetId="21">#REF!</definedName>
    <definedName name="共通費" localSheetId="14">[301]内訳!#REF!</definedName>
    <definedName name="共通費" localSheetId="6">#REF!</definedName>
    <definedName name="共通費">[301]内訳!#REF!</definedName>
    <definedName name="共通費１" localSheetId="21">[270]細目!#REF!</definedName>
    <definedName name="共通費１" localSheetId="14">#REF!</definedName>
    <definedName name="共通費１" localSheetId="6">[271]細目!#REF!</definedName>
    <definedName name="共通費１">#REF!</definedName>
    <definedName name="共通費2" localSheetId="21">#REF!</definedName>
    <definedName name="共通費２" localSheetId="14">#REF!</definedName>
    <definedName name="共通費２">#REF!</definedName>
    <definedName name="共通費3">#REF!</definedName>
    <definedName name="共通費A2" localSheetId="20">#REF!</definedName>
    <definedName name="共通費A2" localSheetId="21">#REF!</definedName>
    <definedName name="共通費A2" localSheetId="6">#REF!</definedName>
    <definedName name="共通費A2">#REF!</definedName>
    <definedName name="共通費A3" localSheetId="6">#REF!</definedName>
    <definedName name="共通費A3">#REF!</definedName>
    <definedName name="共通費印刷A1">#REF!</definedName>
    <definedName name="共通費計" localSheetId="20">[24]表紙!#REF!</definedName>
    <definedName name="共通費計" localSheetId="21">[106]細目!#REF!</definedName>
    <definedName name="共通費計" localSheetId="6">#REF!</definedName>
    <definedName name="共通費計">#REF!</definedName>
    <definedName name="共通費計値複写" localSheetId="20">[58]細目!#REF!</definedName>
    <definedName name="共通費計値複写" localSheetId="21">[58]細目!#REF!</definedName>
    <definedName name="共通費計値複写" localSheetId="6">[59]細目!#REF!</definedName>
    <definedName name="共通費計値複写">#REF!</definedName>
    <definedName name="共通費処理" localSheetId="21">[58]細目!#REF!</definedName>
    <definedName name="共通費処理" localSheetId="6">[59]細目!#REF!</definedName>
    <definedName name="共通費処理">#REF!</definedName>
    <definedName name="共通費値複写" localSheetId="21">[58]細目!#REF!</definedName>
    <definedName name="共通費値複写" localSheetId="6">[59]細目!#REF!</definedName>
    <definedName name="共通費値複写">#REF!</definedName>
    <definedName name="共通費率表" localSheetId="6">#REF!</definedName>
    <definedName name="共通費率表">#REF!</definedName>
    <definedName name="共同溝直工" localSheetId="6">[302]内訳書!#REF!</definedName>
    <definedName name="共同溝直工">#REF!</definedName>
    <definedName name="共同溝廃棄処理" localSheetId="6">[302]内訳書!#REF!</definedName>
    <definedName name="共同溝廃棄処理">#REF!</definedName>
    <definedName name="共同浴場" localSheetId="6">#REF!</definedName>
    <definedName name="共同浴場">#REF!</definedName>
    <definedName name="境界" localSheetId="6">#REF!</definedName>
    <definedName name="境界">#REF!</definedName>
    <definedName name="鏡" localSheetId="6">#REF!</definedName>
    <definedName name="鏡">#REF!</definedName>
    <definedName name="業印" localSheetId="20">#REF!</definedName>
    <definedName name="業印">#REF!</definedName>
    <definedName name="業者">#REF!</definedName>
    <definedName name="業者ﾘｽﾄ" localSheetId="20">#REF!</definedName>
    <definedName name="業者ﾘｽﾄ" localSheetId="21">#REF!</definedName>
    <definedName name="業者ﾘｽﾄ">#REF!</definedName>
    <definedName name="業者衛生">#REF!</definedName>
    <definedName name="業者拡声">#REF!</definedName>
    <definedName name="業者換気">#REF!</definedName>
    <definedName name="業者潅水">#REF!</definedName>
    <definedName name="業者給水">#REF!</definedName>
    <definedName name="業者見積掛率一覧" localSheetId="20">[196]見積掛率表!$B$1:$C$65536</definedName>
    <definedName name="業者見積掛率一覧">[196]見積掛率表!$B:$C</definedName>
    <definedName name="業者見積掛率一覧1" localSheetId="20">#REF!</definedName>
    <definedName name="業者見積掛率一覧1">#REF!</definedName>
    <definedName name="業者呼出">#REF!</definedName>
    <definedName name="業者工費">#REF!</definedName>
    <definedName name="業者自火報">#REF!</definedName>
    <definedName name="業者消火">#REF!</definedName>
    <definedName name="業者照明">#REF!</definedName>
    <definedName name="業者電工">#REF!</definedName>
    <definedName name="業者排水">#REF!</definedName>
    <definedName name="業者発電機">#REF!</definedName>
    <definedName name="業者盤">#REF!</definedName>
    <definedName name="業者避雷針">#REF!</definedName>
    <definedName name="業者桝">#REF!</definedName>
    <definedName name="業種">#REF!</definedName>
    <definedName name="局部抵抗">#REF!</definedName>
    <definedName name="極数">#REF!</definedName>
    <definedName name="巾木B2" localSheetId="6">[5]内装!$BA$517</definedName>
    <definedName name="巾木B2">[5]内装!$BA$517</definedName>
    <definedName name="巾木B3" localSheetId="6">[5]内装!$BB$517</definedName>
    <definedName name="巾木B3">[5]内装!$BB$517</definedName>
    <definedName name="巾木B5" localSheetId="6">[5]内装!$BD$517</definedName>
    <definedName name="巾木B5">[5]内装!$BD$517</definedName>
    <definedName name="巾木B7" localSheetId="21">[5]内装!#REF!</definedName>
    <definedName name="巾木B7" localSheetId="14">[5]内装!#REF!</definedName>
    <definedName name="巾木B7" localSheetId="6">[5]内装!#REF!</definedName>
    <definedName name="巾木B7">[5]内装!#REF!</definedName>
    <definedName name="巾木B8" localSheetId="21">[5]内装!#REF!</definedName>
    <definedName name="巾木B8" localSheetId="14">[5]内装!#REF!</definedName>
    <definedName name="巾木B8" localSheetId="6">[5]内装!#REF!</definedName>
    <definedName name="巾木B8">[5]内装!#REF!</definedName>
    <definedName name="筋" localSheetId="21">[291]細目!#REF!</definedName>
    <definedName name="筋" localSheetId="6">[291]細目!#REF!</definedName>
    <definedName name="筋">#REF!</definedName>
    <definedName name="金" localSheetId="21">[303]見積比較表!$E$108</definedName>
    <definedName name="金" localSheetId="6">[303]見積比較表!$E$108</definedName>
    <definedName name="金">#REF!</definedName>
    <definedName name="金__額" localSheetId="6">#REF!</definedName>
    <definedName name="金__額">#REF!</definedName>
    <definedName name="金１" localSheetId="21">[70]見積比較_盤!$E$8</definedName>
    <definedName name="金１" localSheetId="6">[303]見積比較表!$E$8</definedName>
    <definedName name="金１">#REF!</definedName>
    <definedName name="金１０" localSheetId="21">[70]見積比較_盤!$E$17</definedName>
    <definedName name="金１０" localSheetId="6">[303]見積比較表!$E$17</definedName>
    <definedName name="金１０">#REF!</definedName>
    <definedName name="金１００" localSheetId="21">[70]見積比較_盤!#REF!</definedName>
    <definedName name="金１００" localSheetId="6">[303]見積比較表!$E$107</definedName>
    <definedName name="金１００">#REF!</definedName>
    <definedName name="金１００１">#REF!</definedName>
    <definedName name="金１００２">#REF!</definedName>
    <definedName name="金１００３">#REF!</definedName>
    <definedName name="金１００４">#REF!</definedName>
    <definedName name="金１００５">#REF!</definedName>
    <definedName name="金１００６">#REF!</definedName>
    <definedName name="金１００７">#REF!</definedName>
    <definedName name="金１００８">#REF!</definedName>
    <definedName name="金１００９">#REF!</definedName>
    <definedName name="金１０１" localSheetId="20">[303]見積比較表!$E$108</definedName>
    <definedName name="金１０１" localSheetId="21">[70]見積比較_盤!#REF!</definedName>
    <definedName name="金１０１" localSheetId="6">[303]見積比較表!$E$108</definedName>
    <definedName name="金１０１">#REF!</definedName>
    <definedName name="金１０１０">#REF!</definedName>
    <definedName name="金１０１２">#REF!</definedName>
    <definedName name="金１０１３">#REF!</definedName>
    <definedName name="金１０１４">#REF!</definedName>
    <definedName name="金１０１５">#REF!</definedName>
    <definedName name="金１０１６">#REF!</definedName>
    <definedName name="金１０２" localSheetId="20">[303]見積比較表!$E$109</definedName>
    <definedName name="金１０２" localSheetId="21">[70]見積比較_盤!#REF!</definedName>
    <definedName name="金１０２" localSheetId="6">[303]見積比較表!$E$109</definedName>
    <definedName name="金１０２">#REF!</definedName>
    <definedName name="金１０３" localSheetId="20">[303]見積比較表!$E$110</definedName>
    <definedName name="金１０３" localSheetId="21">[70]見積比較_盤!#REF!</definedName>
    <definedName name="金１０３" localSheetId="6">[303]見積比較表!$E$110</definedName>
    <definedName name="金１０３">#REF!</definedName>
    <definedName name="金１０４" localSheetId="20">[303]見積比較表!$E$111</definedName>
    <definedName name="金１０４" localSheetId="21">[70]見積比較_盤!#REF!</definedName>
    <definedName name="金１０４" localSheetId="6">[303]見積比較表!$E$111</definedName>
    <definedName name="金１０４">#REF!</definedName>
    <definedName name="金１０５" localSheetId="20">[303]見積比較表!$E$112</definedName>
    <definedName name="金１０５" localSheetId="21">[70]見積比較_盤!#REF!</definedName>
    <definedName name="金１０５" localSheetId="6">[303]見積比較表!$E$112</definedName>
    <definedName name="金１０５">#REF!</definedName>
    <definedName name="金１０６" localSheetId="20">[303]見積比較表!$E$113</definedName>
    <definedName name="金１０６" localSheetId="21">[70]見積比較_盤!#REF!</definedName>
    <definedName name="金１０６" localSheetId="6">[303]見積比較表!$E$113</definedName>
    <definedName name="金１０６">#REF!</definedName>
    <definedName name="金１０７" localSheetId="20">[303]見積比較表!$E$114</definedName>
    <definedName name="金１０７" localSheetId="21">[70]見積比較_盤!#REF!</definedName>
    <definedName name="金１０７" localSheetId="6">[303]見積比較表!$E$114</definedName>
    <definedName name="金１０７">#REF!</definedName>
    <definedName name="金１０８" localSheetId="20">[303]見積比較表!$E$115</definedName>
    <definedName name="金１０８" localSheetId="21">[70]見積比較_盤!#REF!</definedName>
    <definedName name="金１０８" localSheetId="6">[303]見積比較表!$E$115</definedName>
    <definedName name="金１０８">#REF!</definedName>
    <definedName name="金１０９" localSheetId="20">[303]見積比較表!$E$116</definedName>
    <definedName name="金１０９" localSheetId="21">[70]見積比較_盤!#REF!</definedName>
    <definedName name="金１０９" localSheetId="6">[303]見積比較表!$E$116</definedName>
    <definedName name="金１０９">#REF!</definedName>
    <definedName name="金１１" localSheetId="21">[70]見積比較_盤!$E$18</definedName>
    <definedName name="金１１" localSheetId="6">[303]見積比較表!$E$18</definedName>
    <definedName name="金１１">#REF!</definedName>
    <definedName name="金１１０" localSheetId="20">[303]見積比較表!$E$117</definedName>
    <definedName name="金１１０" localSheetId="21">[70]見積比較_盤!#REF!</definedName>
    <definedName name="金１１０" localSheetId="6">[303]見積比較表!$E$117</definedName>
    <definedName name="金１１０">#REF!</definedName>
    <definedName name="金１１１" localSheetId="20">[303]見積比較表!$E$118</definedName>
    <definedName name="金１１１" localSheetId="21">[70]見積比較_盤!#REF!</definedName>
    <definedName name="金１１１" localSheetId="6">[303]見積比較表!$E$118</definedName>
    <definedName name="金１１１">#REF!</definedName>
    <definedName name="金１１２" localSheetId="20">[303]見積比較表!$E$119</definedName>
    <definedName name="金１１２" localSheetId="21">[70]見積比較_盤!#REF!</definedName>
    <definedName name="金１１２" localSheetId="6">[303]見積比較表!$E$119</definedName>
    <definedName name="金１１２">#REF!</definedName>
    <definedName name="金１１３" localSheetId="20">[303]見積比較表!$E$120</definedName>
    <definedName name="金１１３" localSheetId="21">[70]見積比較_盤!#REF!</definedName>
    <definedName name="金１１３" localSheetId="6">[303]見積比較表!$E$120</definedName>
    <definedName name="金１１３">#REF!</definedName>
    <definedName name="金１１４" localSheetId="20">[303]見積比較表!$E$121</definedName>
    <definedName name="金１１４" localSheetId="21">[70]見積比較_盤!#REF!</definedName>
    <definedName name="金１１４" localSheetId="6">[303]見積比較表!$E$121</definedName>
    <definedName name="金１１４">#REF!</definedName>
    <definedName name="金１１５" localSheetId="20">[303]見積比較表!$E$122</definedName>
    <definedName name="金１１５" localSheetId="21">[70]見積比較_盤!#REF!</definedName>
    <definedName name="金１１５" localSheetId="6">[303]見積比較表!$E$122</definedName>
    <definedName name="金１１５">#REF!</definedName>
    <definedName name="金１１６" localSheetId="21">[70]見積比較_盤!#REF!</definedName>
    <definedName name="金１１６" localSheetId="6">[303]見積比較表!$E$123</definedName>
    <definedName name="金１１６">#REF!</definedName>
    <definedName name="金１１７" localSheetId="21">[70]見積比較_盤!#REF!</definedName>
    <definedName name="金１１７" localSheetId="6">[303]見積比較表!$E$124</definedName>
    <definedName name="金１１７">#REF!</definedName>
    <definedName name="金１１８" localSheetId="21">[70]見積比較_盤!#REF!</definedName>
    <definedName name="金１１８" localSheetId="6">[303]見積比較表!$E$125</definedName>
    <definedName name="金１１８">#REF!</definedName>
    <definedName name="金１１９" localSheetId="21">[70]見積比較_盤!#REF!</definedName>
    <definedName name="金１１９" localSheetId="6">[303]見積比較表!$E$126</definedName>
    <definedName name="金１１９">#REF!</definedName>
    <definedName name="金１２" localSheetId="21">[70]見積比較_盤!$E$19</definedName>
    <definedName name="金１２" localSheetId="6">[303]見積比較表!$E$19</definedName>
    <definedName name="金１２">#REF!</definedName>
    <definedName name="金１２０" localSheetId="21">[70]見積比較_盤!#REF!</definedName>
    <definedName name="金１２０" localSheetId="6">[303]見積比較表!$E$127</definedName>
    <definedName name="金１２０">#REF!</definedName>
    <definedName name="金１２１" localSheetId="21">[70]見積比較_盤!#REF!</definedName>
    <definedName name="金１２１" localSheetId="6">[303]見積比較表!$E$128</definedName>
    <definedName name="金１２１">#REF!</definedName>
    <definedName name="金１２２" localSheetId="21">[70]見積比較_盤!#REF!</definedName>
    <definedName name="金１２２" localSheetId="6">[303]見積比較表!$E$129</definedName>
    <definedName name="金１２２">#REF!</definedName>
    <definedName name="金１２３" localSheetId="21">[70]見積比較_盤!#REF!</definedName>
    <definedName name="金１２３" localSheetId="6">[303]見積比較表!$E$130</definedName>
    <definedName name="金１２３">#REF!</definedName>
    <definedName name="金１２４" localSheetId="21">[70]見積比較_盤!#REF!</definedName>
    <definedName name="金１２４" localSheetId="6">[303]見積比較表!$E$131</definedName>
    <definedName name="金１２４">#REF!</definedName>
    <definedName name="金１２５" localSheetId="21">[70]見積比較_盤!#REF!</definedName>
    <definedName name="金１２５" localSheetId="6">[303]見積比較表!$E$132</definedName>
    <definedName name="金１２５">#REF!</definedName>
    <definedName name="金１２６" localSheetId="21">[70]見積比較_盤!#REF!</definedName>
    <definedName name="金１２６" localSheetId="6">[303]見積比較表!$E$133</definedName>
    <definedName name="金１２６">#REF!</definedName>
    <definedName name="金１２７" localSheetId="21">[70]見積比較_盤!#REF!</definedName>
    <definedName name="金１２７" localSheetId="6">[303]見積比較表!$E$134</definedName>
    <definedName name="金１２７">#REF!</definedName>
    <definedName name="金１２８" localSheetId="21">[70]見積比較_盤!#REF!</definedName>
    <definedName name="金１２８" localSheetId="6">[303]見積比較表!$E$135</definedName>
    <definedName name="金１２８">#REF!</definedName>
    <definedName name="金１２９" localSheetId="21">[70]見積比較_盤!#REF!</definedName>
    <definedName name="金１２９" localSheetId="6">[303]見積比較表!$E$136</definedName>
    <definedName name="金１２９">#REF!</definedName>
    <definedName name="金１３" localSheetId="21">[70]見積比較_盤!$E$20</definedName>
    <definedName name="金１３" localSheetId="6">[303]見積比較表!$E$20</definedName>
    <definedName name="金１３">#REF!</definedName>
    <definedName name="金１３０" localSheetId="21">[70]見積比較_盤!#REF!</definedName>
    <definedName name="金１３０" localSheetId="6">[303]見積比較表!$E$137</definedName>
    <definedName name="金１３０">#REF!</definedName>
    <definedName name="金１３１" localSheetId="21">[70]見積比較_盤!#REF!</definedName>
    <definedName name="金１３１" localSheetId="6">[303]見積比較表!$E$138</definedName>
    <definedName name="金１３１">#REF!</definedName>
    <definedName name="金１３２" localSheetId="21">[70]見積比較_盤!#REF!</definedName>
    <definedName name="金１３２" localSheetId="6">[303]見積比較表!$E$139</definedName>
    <definedName name="金１３２">#REF!</definedName>
    <definedName name="金１３３" localSheetId="21">[70]見積比較_盤!#REF!</definedName>
    <definedName name="金１３３" localSheetId="6">[303]見積比較表!$E$140</definedName>
    <definedName name="金１３３">#REF!</definedName>
    <definedName name="金１３４" localSheetId="21">[70]見積比較_盤!#REF!</definedName>
    <definedName name="金１３４" localSheetId="6">[303]見積比較表!$E$141</definedName>
    <definedName name="金１３４">#REF!</definedName>
    <definedName name="金１３５" localSheetId="21">[70]見積比較_盤!#REF!</definedName>
    <definedName name="金１３５" localSheetId="6">[303]見積比較表!$E$142</definedName>
    <definedName name="金１３５">#REF!</definedName>
    <definedName name="金１３６" localSheetId="21">#REF!</definedName>
    <definedName name="金１３６" localSheetId="6">[303]見積比較表!$E$143</definedName>
    <definedName name="金１３６">#REF!</definedName>
    <definedName name="金１３７" localSheetId="21">#REF!</definedName>
    <definedName name="金１３７" localSheetId="6">[303]見積比較表!$E$144</definedName>
    <definedName name="金１３７">#REF!</definedName>
    <definedName name="金１３８" localSheetId="21">#REF!</definedName>
    <definedName name="金１３８" localSheetId="6">[303]見積比較表!$E$145</definedName>
    <definedName name="金１３８">#REF!</definedName>
    <definedName name="金１３９" localSheetId="21">#REF!</definedName>
    <definedName name="金１３９" localSheetId="6">[303]見積比較表!$E$146</definedName>
    <definedName name="金１３９">#REF!</definedName>
    <definedName name="金１４" localSheetId="20">[303]見積比較表!$E$21</definedName>
    <definedName name="金１４" localSheetId="21">[70]見積比較_盤!$E$21</definedName>
    <definedName name="金１４" localSheetId="6">[303]見積比較表!$E$21</definedName>
    <definedName name="金１４">#REF!</definedName>
    <definedName name="金１４０" localSheetId="21">#REF!</definedName>
    <definedName name="金１４０" localSheetId="6">[303]見積比較表!$E$147</definedName>
    <definedName name="金１４０">#REF!</definedName>
    <definedName name="金１４１" localSheetId="21">#REF!</definedName>
    <definedName name="金１４１" localSheetId="6">[303]見積比較表!$E$148</definedName>
    <definedName name="金１４１">#REF!</definedName>
    <definedName name="金１４２" localSheetId="21">#REF!</definedName>
    <definedName name="金１４２" localSheetId="6">[303]見積比較表!$E$149</definedName>
    <definedName name="金１４２">#REF!</definedName>
    <definedName name="金１４３" localSheetId="21">#REF!</definedName>
    <definedName name="金１４３" localSheetId="6">[303]見積比較表!$E$150</definedName>
    <definedName name="金１４３">#REF!</definedName>
    <definedName name="金１４４" localSheetId="21">#REF!</definedName>
    <definedName name="金１４４" localSheetId="6">[303]見積比較表!$E$151</definedName>
    <definedName name="金１４４">#REF!</definedName>
    <definedName name="金１４５" localSheetId="21">#REF!</definedName>
    <definedName name="金１４５" localSheetId="6">[303]見積比較表!$E$152</definedName>
    <definedName name="金１４５">#REF!</definedName>
    <definedName name="金１４６" localSheetId="21">#REF!</definedName>
    <definedName name="金１４６" localSheetId="6">[303]見積比較表!$E$153</definedName>
    <definedName name="金１４６">#REF!</definedName>
    <definedName name="金１４７" localSheetId="21">#REF!</definedName>
    <definedName name="金１４７" localSheetId="6">[303]見積比較表!$E$154</definedName>
    <definedName name="金１４７">#REF!</definedName>
    <definedName name="金１４８" localSheetId="21">#REF!</definedName>
    <definedName name="金１４８" localSheetId="6">[303]見積比較表!$E$155</definedName>
    <definedName name="金１４８">#REF!</definedName>
    <definedName name="金１４９" localSheetId="21">#REF!</definedName>
    <definedName name="金１４９" localSheetId="6">[303]見積比較表!$E$156</definedName>
    <definedName name="金１４９">#REF!</definedName>
    <definedName name="金１５" localSheetId="20">[303]見積比較表!$E$22</definedName>
    <definedName name="金１５" localSheetId="21">[70]見積比較_盤!$E$22</definedName>
    <definedName name="金１５" localSheetId="6">[303]見積比較表!$E$22</definedName>
    <definedName name="金１５">#REF!</definedName>
    <definedName name="金１５０" localSheetId="21">#REF!</definedName>
    <definedName name="金１５０" localSheetId="6">[303]見積比較表!$E$157</definedName>
    <definedName name="金１５０">#REF!</definedName>
    <definedName name="金１５１">#REF!</definedName>
    <definedName name="金１５２">#REF!</definedName>
    <definedName name="金１５３">#REF!</definedName>
    <definedName name="金１５４">#REF!</definedName>
    <definedName name="金１５５">#REF!</definedName>
    <definedName name="金１５６">#REF!</definedName>
    <definedName name="金１５７">#REF!</definedName>
    <definedName name="金１５８">#REF!</definedName>
    <definedName name="金１５９">#REF!</definedName>
    <definedName name="金１６" localSheetId="20">[303]見積比較表!$E$23</definedName>
    <definedName name="金１６" localSheetId="21">[70]見積比較_盤!$E$23</definedName>
    <definedName name="金１６" localSheetId="6">[303]見積比較表!$E$23</definedName>
    <definedName name="金１６">#REF!</definedName>
    <definedName name="金１６０">#REF!</definedName>
    <definedName name="金１６１">#REF!</definedName>
    <definedName name="金１６２">#REF!</definedName>
    <definedName name="金１６３">#REF!</definedName>
    <definedName name="金１６４">#REF!</definedName>
    <definedName name="金１７" localSheetId="21">[70]見積比較_盤!$E$24</definedName>
    <definedName name="金１７" localSheetId="6">[303]見積比較表!$E$24</definedName>
    <definedName name="金１７">#REF!</definedName>
    <definedName name="金１８" localSheetId="21">[70]見積比較_盤!$E$25</definedName>
    <definedName name="金１８" localSheetId="6">[303]見積比較表!$E$25</definedName>
    <definedName name="金１８">#REF!</definedName>
    <definedName name="金１９" localSheetId="21">[70]見積比較_盤!$E$26</definedName>
    <definedName name="金１９" localSheetId="6">[303]見積比較表!$E$26</definedName>
    <definedName name="金１９">#REF!</definedName>
    <definedName name="金２" localSheetId="21">[70]見積比較_盤!$E$9</definedName>
    <definedName name="金２" localSheetId="6">[303]見積比較表!$E$9</definedName>
    <definedName name="金２">#REF!</definedName>
    <definedName name="金２０" localSheetId="21">[70]見積比較_盤!$E$27</definedName>
    <definedName name="金２０" localSheetId="6">[303]見積比較表!$E$27</definedName>
    <definedName name="金２０">#REF!</definedName>
    <definedName name="金２１" localSheetId="21">[70]見積比較_盤!$E$28</definedName>
    <definedName name="金２１" localSheetId="6">[303]見積比較表!$E$28</definedName>
    <definedName name="金２１">#REF!</definedName>
    <definedName name="金２２" localSheetId="21">[70]見積比較_盤!$E$29</definedName>
    <definedName name="金２２" localSheetId="6">[303]見積比較表!$E$29</definedName>
    <definedName name="金２２">#REF!</definedName>
    <definedName name="金２３" localSheetId="21">[70]見積比較_盤!$E$30</definedName>
    <definedName name="金２３" localSheetId="6">[303]見積比較表!$E$30</definedName>
    <definedName name="金２３">#REF!</definedName>
    <definedName name="金２４" localSheetId="21">[70]見積比較_盤!$E$31</definedName>
    <definedName name="金２４" localSheetId="6">[303]見積比較表!$E$31</definedName>
    <definedName name="金２４">#REF!</definedName>
    <definedName name="金２５" localSheetId="21">[70]見積比較_盤!$E$32</definedName>
    <definedName name="金２５" localSheetId="6">[303]見積比較表!$E$32</definedName>
    <definedName name="金２５">#REF!</definedName>
    <definedName name="金２６" localSheetId="21">[70]見積比較_盤!$E$33</definedName>
    <definedName name="金２６" localSheetId="6">[303]見積比較表!$E$33</definedName>
    <definedName name="金２６">#REF!</definedName>
    <definedName name="金２７" localSheetId="21">[70]見積比較_盤!$E$34</definedName>
    <definedName name="金２７" localSheetId="6">[303]見積比較表!$E$34</definedName>
    <definedName name="金２７">#REF!</definedName>
    <definedName name="金２８" localSheetId="21">[70]見積比較_盤!$E$35</definedName>
    <definedName name="金２８" localSheetId="6">[303]見積比較表!$E$35</definedName>
    <definedName name="金２８">#REF!</definedName>
    <definedName name="金２９" localSheetId="21">[70]見積比較_盤!$E$36</definedName>
    <definedName name="金２９" localSheetId="6">[303]見積比較表!$E$36</definedName>
    <definedName name="金２９">#REF!</definedName>
    <definedName name="金３" localSheetId="21">[70]見積比較_盤!$E$10</definedName>
    <definedName name="金３" localSheetId="6">[303]見積比較表!$E$10</definedName>
    <definedName name="金３">#REF!</definedName>
    <definedName name="金３０" localSheetId="21">[70]見積比較_盤!$E$37</definedName>
    <definedName name="金３０" localSheetId="6">[303]見積比較表!$E$37</definedName>
    <definedName name="金３０">#REF!</definedName>
    <definedName name="金３００" localSheetId="21">[303]見積比較表!$E$8</definedName>
    <definedName name="金３００" localSheetId="6">[303]見積比較表!$E$8</definedName>
    <definedName name="金３００">#REF!</definedName>
    <definedName name="金３０１">#REF!</definedName>
    <definedName name="金３０２">#REF!</definedName>
    <definedName name="金３０３">#REF!</definedName>
    <definedName name="金３０４">#REF!</definedName>
    <definedName name="金３０５">#REF!</definedName>
    <definedName name="金３０６">#REF!</definedName>
    <definedName name="金３０７">#REF!</definedName>
    <definedName name="金３０８">#REF!</definedName>
    <definedName name="金３０９">#REF!</definedName>
    <definedName name="金３１" localSheetId="21">[70]見積比較_盤!$E$38</definedName>
    <definedName name="金３１" localSheetId="6">[303]見積比較表!$E$38</definedName>
    <definedName name="金３１">#REF!</definedName>
    <definedName name="金３１０">#REF!</definedName>
    <definedName name="金３１１">#REF!</definedName>
    <definedName name="金３１２">#REF!</definedName>
    <definedName name="金３１３">#REF!</definedName>
    <definedName name="金３１４">#REF!</definedName>
    <definedName name="金３１５">#REF!</definedName>
    <definedName name="金３２" localSheetId="21">[70]見積比較_盤!$E$39</definedName>
    <definedName name="金３２" localSheetId="6">[303]見積比較表!$E$39</definedName>
    <definedName name="金３２">#REF!</definedName>
    <definedName name="金３３" localSheetId="21">[70]見積比較_盤!$E$40</definedName>
    <definedName name="金３３" localSheetId="6">[303]見積比較表!$E$40</definedName>
    <definedName name="金３３">#REF!</definedName>
    <definedName name="金３４" localSheetId="21">[70]見積比較_盤!$E$41</definedName>
    <definedName name="金３４" localSheetId="6">[303]見積比較表!$E$41</definedName>
    <definedName name="金３４">#REF!</definedName>
    <definedName name="金３５" localSheetId="21">[70]見積比較_盤!$E$42</definedName>
    <definedName name="金３５" localSheetId="6">[303]見積比較表!$E$42</definedName>
    <definedName name="金３５">#REF!</definedName>
    <definedName name="金３６" localSheetId="21">[70]見積比較_盤!$E$43</definedName>
    <definedName name="金３６" localSheetId="6">[303]見積比較表!$E$43</definedName>
    <definedName name="金３６">#REF!</definedName>
    <definedName name="金３７" localSheetId="21">[70]見積比較_盤!$E$44</definedName>
    <definedName name="金３７" localSheetId="6">[303]見積比較表!$E$44</definedName>
    <definedName name="金３７">#REF!</definedName>
    <definedName name="金３８" localSheetId="21">[70]見積比較_盤!$E$45</definedName>
    <definedName name="金３８" localSheetId="6">[303]見積比較表!$E$45</definedName>
    <definedName name="金３８">#REF!</definedName>
    <definedName name="金３９" localSheetId="21">[70]見積比較_盤!$E$46</definedName>
    <definedName name="金３９" localSheetId="6">[303]見積比較表!$E$46</definedName>
    <definedName name="金３９">#REF!</definedName>
    <definedName name="金４" localSheetId="21">[70]見積比較_盤!$E$11</definedName>
    <definedName name="金４" localSheetId="6">[303]見積比較表!$E$11</definedName>
    <definedName name="金４">#REF!</definedName>
    <definedName name="金４０" localSheetId="21">[70]見積比較_盤!$E$47</definedName>
    <definedName name="金４０" localSheetId="6">[303]見積比較表!$E$47</definedName>
    <definedName name="金４０">#REF!</definedName>
    <definedName name="金４０１">#REF!</definedName>
    <definedName name="金４０２">#REF!</definedName>
    <definedName name="金４０３">#REF!</definedName>
    <definedName name="金４０４">#REF!</definedName>
    <definedName name="金４０５">#REF!</definedName>
    <definedName name="金４０６">#REF!</definedName>
    <definedName name="金４０７">#REF!</definedName>
    <definedName name="金４０８">#REF!</definedName>
    <definedName name="金４０９">#REF!</definedName>
    <definedName name="金４１" localSheetId="21">[70]見積比較_盤!$E$48</definedName>
    <definedName name="金４１" localSheetId="6">[303]見積比較表!$E$48</definedName>
    <definedName name="金４１">#REF!</definedName>
    <definedName name="金４１０">#REF!</definedName>
    <definedName name="金４１１">#REF!</definedName>
    <definedName name="金４１２">#REF!</definedName>
    <definedName name="金４１３">#REF!</definedName>
    <definedName name="金４１４">#REF!</definedName>
    <definedName name="金４１５">#REF!</definedName>
    <definedName name="金４２" localSheetId="21">[70]見積比較_盤!$E$49</definedName>
    <definedName name="金４２" localSheetId="6">[303]見積比較表!$E$49</definedName>
    <definedName name="金４２">#REF!</definedName>
    <definedName name="金４３" localSheetId="21">[70]見積比較_盤!$E$50</definedName>
    <definedName name="金４３" localSheetId="6">[303]見積比較表!$E$50</definedName>
    <definedName name="金４３">#REF!</definedName>
    <definedName name="金４４" localSheetId="21">[70]見積比較_盤!$E$51</definedName>
    <definedName name="金４４" localSheetId="6">[303]見積比較表!$E$51</definedName>
    <definedName name="金４４">#REF!</definedName>
    <definedName name="金４５" localSheetId="21">[70]見積比較_盤!$E$52</definedName>
    <definedName name="金４５" localSheetId="6">[303]見積比較表!$E$52</definedName>
    <definedName name="金４５">#REF!</definedName>
    <definedName name="金４６" localSheetId="21">[70]見積比較_盤!$E$53</definedName>
    <definedName name="金４６" localSheetId="6">[303]見積比較表!$E$53</definedName>
    <definedName name="金４６">#REF!</definedName>
    <definedName name="金４７" localSheetId="21">[70]見積比較_盤!$E$54</definedName>
    <definedName name="金４７" localSheetId="6">[303]見積比較表!$E$54</definedName>
    <definedName name="金４７">#REF!</definedName>
    <definedName name="金４８" localSheetId="21">[70]見積比較_盤!$E$55</definedName>
    <definedName name="金４８" localSheetId="6">[303]見積比較表!$E$55</definedName>
    <definedName name="金４８">#REF!</definedName>
    <definedName name="金４９" localSheetId="21">[70]見積比較_盤!$E$56</definedName>
    <definedName name="金４９" localSheetId="6">[303]見積比較表!$E$56</definedName>
    <definedName name="金４９">#REF!</definedName>
    <definedName name="金５" localSheetId="21">[70]見積比較_盤!$E$12</definedName>
    <definedName name="金５" localSheetId="6">[303]見積比較表!$E$12</definedName>
    <definedName name="金５">#REF!</definedName>
    <definedName name="金５０" localSheetId="21">[70]見積比較_盤!$E$57</definedName>
    <definedName name="金５０" localSheetId="6">[303]見積比較表!$E$57</definedName>
    <definedName name="金５０">#REF!</definedName>
    <definedName name="金５０１">#REF!</definedName>
    <definedName name="金５０２">#REF!</definedName>
    <definedName name="金５０３">#REF!</definedName>
    <definedName name="金５０４">#REF!</definedName>
    <definedName name="金５０５">#REF!</definedName>
    <definedName name="金５０６">#REF!</definedName>
    <definedName name="金５０７">#REF!</definedName>
    <definedName name="金５０８">#REF!</definedName>
    <definedName name="金５０９">#REF!</definedName>
    <definedName name="金５１" localSheetId="21">[70]見積比較_盤!$E$58</definedName>
    <definedName name="金５１" localSheetId="6">[303]見積比較表!$E$58</definedName>
    <definedName name="金５１">#REF!</definedName>
    <definedName name="金５１０">#REF!</definedName>
    <definedName name="金５１１">#REF!</definedName>
    <definedName name="金５１２">#REF!</definedName>
    <definedName name="金５１３">#REF!</definedName>
    <definedName name="金５１４">#REF!</definedName>
    <definedName name="金５１５">#REF!</definedName>
    <definedName name="金５２" localSheetId="21">[70]見積比較_盤!$E$59</definedName>
    <definedName name="金５２" localSheetId="6">[303]見積比較表!$E$59</definedName>
    <definedName name="金５２">#REF!</definedName>
    <definedName name="金５３" localSheetId="21">[70]見積比較_盤!$E$60</definedName>
    <definedName name="金５３" localSheetId="6">[303]見積比較表!$E$60</definedName>
    <definedName name="金５３">#REF!</definedName>
    <definedName name="金５４" localSheetId="21">[70]見積比較_盤!$E$61</definedName>
    <definedName name="金５４" localSheetId="6">[303]見積比較表!$E$61</definedName>
    <definedName name="金５４">#REF!</definedName>
    <definedName name="金５５" localSheetId="21">[70]見積比較_盤!$E$62</definedName>
    <definedName name="金５５" localSheetId="6">[303]見積比較表!$E$62</definedName>
    <definedName name="金５５">#REF!</definedName>
    <definedName name="金５６" localSheetId="21">[70]見積比較_盤!$E$63</definedName>
    <definedName name="金５６" localSheetId="6">[303]見積比較表!$E$63</definedName>
    <definedName name="金５６">#REF!</definedName>
    <definedName name="金５７" localSheetId="21">[70]見積比較_盤!$E$64</definedName>
    <definedName name="金５７" localSheetId="6">[303]見積比較表!$E$64</definedName>
    <definedName name="金５７">#REF!</definedName>
    <definedName name="金５８" localSheetId="21">[70]見積比較_盤!$E$65</definedName>
    <definedName name="金５８" localSheetId="6">[303]見積比較表!$E$65</definedName>
    <definedName name="金５８">#REF!</definedName>
    <definedName name="金５９" localSheetId="21">[70]見積比較_盤!$E$66</definedName>
    <definedName name="金５９" localSheetId="6">[303]見積比較表!$E$66</definedName>
    <definedName name="金５９">#REF!</definedName>
    <definedName name="金６" localSheetId="21">[70]見積比較_盤!$E$13</definedName>
    <definedName name="金６" localSheetId="6">[303]見積比較表!$E$13</definedName>
    <definedName name="金６">#REF!</definedName>
    <definedName name="金６０" localSheetId="21">[70]見積比較_盤!$E$67</definedName>
    <definedName name="金６０" localSheetId="6">[303]見積比較表!$E$67</definedName>
    <definedName name="金６０">#REF!</definedName>
    <definedName name="金６０１">#REF!</definedName>
    <definedName name="金６０２">#REF!</definedName>
    <definedName name="金６０３">#REF!</definedName>
    <definedName name="金６０４">#REF!</definedName>
    <definedName name="金６０５">#REF!</definedName>
    <definedName name="金６０６">#REF!</definedName>
    <definedName name="金６０７">#REF!</definedName>
    <definedName name="金６０８">#REF!</definedName>
    <definedName name="金６０９">#REF!</definedName>
    <definedName name="金６１" localSheetId="21">[70]見積比較_盤!$E$68</definedName>
    <definedName name="金６１" localSheetId="6">[303]見積比較表!$E$68</definedName>
    <definedName name="金６１">#REF!</definedName>
    <definedName name="金６１０">#REF!</definedName>
    <definedName name="金６１１">#REF!</definedName>
    <definedName name="金６１２">#REF!</definedName>
    <definedName name="金６１３">#REF!</definedName>
    <definedName name="金６１４">#REF!</definedName>
    <definedName name="金６１５">#REF!</definedName>
    <definedName name="金６２" localSheetId="21">[70]見積比較_盤!$E$69</definedName>
    <definedName name="金６２" localSheetId="6">[303]見積比較表!$E$69</definedName>
    <definedName name="金６２">#REF!</definedName>
    <definedName name="金６３" localSheetId="21">[70]見積比較_盤!$E$70</definedName>
    <definedName name="金６３" localSheetId="6">[303]見積比較表!$E$70</definedName>
    <definedName name="金６３">#REF!</definedName>
    <definedName name="金６４" localSheetId="21">[70]見積比較_盤!$E$71</definedName>
    <definedName name="金６４" localSheetId="6">[303]見積比較表!$E$71</definedName>
    <definedName name="金６４">#REF!</definedName>
    <definedName name="金６５" localSheetId="21">[70]見積比較_盤!$E$72</definedName>
    <definedName name="金６５" localSheetId="6">[303]見積比較表!$E$72</definedName>
    <definedName name="金６５">#REF!</definedName>
    <definedName name="金６６" localSheetId="21">[70]見積比較_盤!$E$73</definedName>
    <definedName name="金６６" localSheetId="6">[303]見積比較表!$E$73</definedName>
    <definedName name="金６６">#REF!</definedName>
    <definedName name="金６７" localSheetId="21">[70]見積比較_盤!$E$74</definedName>
    <definedName name="金６７" localSheetId="6">[303]見積比較表!$E$74</definedName>
    <definedName name="金６７">#REF!</definedName>
    <definedName name="金６８" localSheetId="21">[70]見積比較_盤!$E$75</definedName>
    <definedName name="金６８" localSheetId="6">[303]見積比較表!$E$75</definedName>
    <definedName name="金６８">#REF!</definedName>
    <definedName name="金６９" localSheetId="21">#REF!</definedName>
    <definedName name="金６９" localSheetId="6">[303]見積比較表!$E$76</definedName>
    <definedName name="金６９">#REF!</definedName>
    <definedName name="金７" localSheetId="21">[70]見積比較_盤!$E$14</definedName>
    <definedName name="金７" localSheetId="6">[303]見積比較表!$E$14</definedName>
    <definedName name="金７">#REF!</definedName>
    <definedName name="金７０" localSheetId="21">[70]見積比較_盤!#REF!</definedName>
    <definedName name="金７０" localSheetId="6">[303]見積比較表!$E$77</definedName>
    <definedName name="金７０">#REF!</definedName>
    <definedName name="金７０１">#REF!</definedName>
    <definedName name="金７０２">#REF!</definedName>
    <definedName name="金７０３">#REF!</definedName>
    <definedName name="金７０４">#REF!</definedName>
    <definedName name="金７０５">#REF!</definedName>
    <definedName name="金７０６">#REF!</definedName>
    <definedName name="金７０７">#REF!</definedName>
    <definedName name="金７０８">#REF!</definedName>
    <definedName name="金７０９">#REF!</definedName>
    <definedName name="金７１" localSheetId="21">[70]見積比較_盤!#REF!</definedName>
    <definedName name="金７１" localSheetId="6">[303]見積比較表!$E$78</definedName>
    <definedName name="金７１">#REF!</definedName>
    <definedName name="金７１０">#REF!</definedName>
    <definedName name="金７１１">#REF!</definedName>
    <definedName name="金７１２">#REF!</definedName>
    <definedName name="金７１３">#REF!</definedName>
    <definedName name="金７１４">#REF!</definedName>
    <definedName name="金７１５">#REF!</definedName>
    <definedName name="金７２" localSheetId="21">[70]見積比較_盤!#REF!</definedName>
    <definedName name="金７２" localSheetId="6">[303]見積比較表!$E$79</definedName>
    <definedName name="金７２">#REF!</definedName>
    <definedName name="金７３" localSheetId="21">[70]見積比較_盤!#REF!</definedName>
    <definedName name="金７３" localSheetId="6">[303]見積比較表!$E$80</definedName>
    <definedName name="金７３">#REF!</definedName>
    <definedName name="金７４" localSheetId="21">[70]見積比較_盤!#REF!</definedName>
    <definedName name="金７４" localSheetId="6">[303]見積比較表!$E$81</definedName>
    <definedName name="金７４">#REF!</definedName>
    <definedName name="金７５" localSheetId="21">[70]見積比較_盤!#REF!</definedName>
    <definedName name="金７５" localSheetId="6">[303]見積比較表!$E$82</definedName>
    <definedName name="金７５">#REF!</definedName>
    <definedName name="金７６" localSheetId="21">[70]見積比較_盤!#REF!</definedName>
    <definedName name="金７６" localSheetId="6">[303]見積比較表!$E$83</definedName>
    <definedName name="金７６">#REF!</definedName>
    <definedName name="金７７" localSheetId="21">[70]見積比較_盤!#REF!</definedName>
    <definedName name="金７７" localSheetId="6">[303]見積比較表!$E$84</definedName>
    <definedName name="金７７">#REF!</definedName>
    <definedName name="金７８" localSheetId="21">[70]見積比較_盤!#REF!</definedName>
    <definedName name="金７８" localSheetId="6">[303]見積比較表!$E$85</definedName>
    <definedName name="金７８">#REF!</definedName>
    <definedName name="金７９" localSheetId="21">[70]見積比較_盤!#REF!</definedName>
    <definedName name="金７９" localSheetId="6">[303]見積比較表!$E$86</definedName>
    <definedName name="金７９">#REF!</definedName>
    <definedName name="金８" localSheetId="21">[70]見積比較_盤!$E$15</definedName>
    <definedName name="金８" localSheetId="6">[303]見積比較表!$E$15</definedName>
    <definedName name="金８">#REF!</definedName>
    <definedName name="金８０" localSheetId="21">[70]見積比較_盤!#REF!</definedName>
    <definedName name="金８０" localSheetId="6">[303]見積比較表!$E$87</definedName>
    <definedName name="金８０">#REF!</definedName>
    <definedName name="金８０１">#REF!</definedName>
    <definedName name="金８０２">#REF!</definedName>
    <definedName name="金８０３">#REF!</definedName>
    <definedName name="金８０４">#REF!</definedName>
    <definedName name="金８０５">#REF!</definedName>
    <definedName name="金８０６">#REF!</definedName>
    <definedName name="金８０７">#REF!</definedName>
    <definedName name="金８０８">#REF!</definedName>
    <definedName name="金８０９">#REF!</definedName>
    <definedName name="金８１" localSheetId="21">[70]見積比較_盤!#REF!</definedName>
    <definedName name="金８１" localSheetId="6">[303]見積比較表!$E$88</definedName>
    <definedName name="金８１">#REF!</definedName>
    <definedName name="金８１０">#REF!</definedName>
    <definedName name="金８１１">#REF!</definedName>
    <definedName name="金８１２">#REF!</definedName>
    <definedName name="金８１３">#REF!</definedName>
    <definedName name="金８１４">#REF!</definedName>
    <definedName name="金８１５">#REF!</definedName>
    <definedName name="金８２" localSheetId="21">[70]見積比較_盤!#REF!</definedName>
    <definedName name="金８２" localSheetId="6">[303]見積比較表!$E$89</definedName>
    <definedName name="金８２">#REF!</definedName>
    <definedName name="金８３" localSheetId="21">[70]見積比較_盤!#REF!</definedName>
    <definedName name="金８３" localSheetId="6">[303]見積比較表!$E$90</definedName>
    <definedName name="金８３">#REF!</definedName>
    <definedName name="金８４" localSheetId="21">[70]見積比較_盤!#REF!</definedName>
    <definedName name="金８４" localSheetId="6">[303]見積比較表!$E$91</definedName>
    <definedName name="金８４">#REF!</definedName>
    <definedName name="金８５" localSheetId="21">[70]見積比較_盤!#REF!</definedName>
    <definedName name="金８５" localSheetId="6">[303]見積比較表!$E$92</definedName>
    <definedName name="金８５">#REF!</definedName>
    <definedName name="金８６" localSheetId="21">[70]見積比較_盤!#REF!</definedName>
    <definedName name="金８６" localSheetId="6">[303]見積比較表!$E$93</definedName>
    <definedName name="金８６">#REF!</definedName>
    <definedName name="金８７" localSheetId="21">[70]見積比較_盤!#REF!</definedName>
    <definedName name="金８７" localSheetId="6">[303]見積比較表!$E$94</definedName>
    <definedName name="金８７">#REF!</definedName>
    <definedName name="金８８" localSheetId="21">[70]見積比較_盤!#REF!</definedName>
    <definedName name="金８８" localSheetId="6">[303]見積比較表!$E$95</definedName>
    <definedName name="金８８">#REF!</definedName>
    <definedName name="金８９" localSheetId="21">[70]見積比較_盤!#REF!</definedName>
    <definedName name="金８９" localSheetId="6">[303]見積比較表!$E$96</definedName>
    <definedName name="金８９">#REF!</definedName>
    <definedName name="金９" localSheetId="21">[70]見積比較_盤!$E$16</definedName>
    <definedName name="金９" localSheetId="6">[303]見積比較表!$E$16</definedName>
    <definedName name="金９">#REF!</definedName>
    <definedName name="金９０" localSheetId="21">[70]見積比較_盤!#REF!</definedName>
    <definedName name="金９０" localSheetId="6">[303]見積比較表!$E$97</definedName>
    <definedName name="金９０">#REF!</definedName>
    <definedName name="金９０１">#REF!</definedName>
    <definedName name="金９０２">#REF!</definedName>
    <definedName name="金９０３">#REF!</definedName>
    <definedName name="金９０４">#REF!</definedName>
    <definedName name="金９０５">#REF!</definedName>
    <definedName name="金９０６">#REF!</definedName>
    <definedName name="金９０７">#REF!</definedName>
    <definedName name="金９０８">#REF!</definedName>
    <definedName name="金９０９">#REF!</definedName>
    <definedName name="金９１" localSheetId="21">[70]見積比較_盤!#REF!</definedName>
    <definedName name="金９１" localSheetId="6">[303]見積比較表!$E$98</definedName>
    <definedName name="金９１">#REF!</definedName>
    <definedName name="金９１０">#REF!</definedName>
    <definedName name="金９１１">#REF!</definedName>
    <definedName name="金９１２">#REF!</definedName>
    <definedName name="金９１３">#REF!</definedName>
    <definedName name="金９１４">#REF!</definedName>
    <definedName name="金９１５">#REF!</definedName>
    <definedName name="金９２" localSheetId="21">[70]見積比較_盤!#REF!</definedName>
    <definedName name="金９２" localSheetId="6">[303]見積比較表!$E$99</definedName>
    <definedName name="金９２">#REF!</definedName>
    <definedName name="金９３" localSheetId="21">[70]見積比較_盤!#REF!</definedName>
    <definedName name="金９３" localSheetId="6">[303]見積比較表!$E$100</definedName>
    <definedName name="金９３">#REF!</definedName>
    <definedName name="金９４" localSheetId="21">[70]見積比較_盤!#REF!</definedName>
    <definedName name="金９４" localSheetId="6">[303]見積比較表!$E$101</definedName>
    <definedName name="金９４">#REF!</definedName>
    <definedName name="金９５" localSheetId="21">[70]見積比較_盤!#REF!</definedName>
    <definedName name="金９５" localSheetId="6">[303]見積比較表!$E$102</definedName>
    <definedName name="金９５">#REF!</definedName>
    <definedName name="金９６" localSheetId="21">[70]見積比較_盤!#REF!</definedName>
    <definedName name="金９６" localSheetId="6">[303]見積比較表!$E$103</definedName>
    <definedName name="金９６">#REF!</definedName>
    <definedName name="金９７" localSheetId="21">[70]見積比較_盤!#REF!</definedName>
    <definedName name="金９７" localSheetId="6">[303]見積比較表!$E$104</definedName>
    <definedName name="金９７">#REF!</definedName>
    <definedName name="金９８" localSheetId="21">[70]見積比較_盤!#REF!</definedName>
    <definedName name="金９８" localSheetId="6">[303]見積比較表!$E$105</definedName>
    <definedName name="金９８">#REF!</definedName>
    <definedName name="金９９" localSheetId="21">[70]見積比較_盤!#REF!</definedName>
    <definedName name="金９９" localSheetId="6">[303]見積比較表!$E$106</definedName>
    <definedName name="金９９">#REF!</definedName>
    <definedName name="金額" localSheetId="20">#REF!</definedName>
    <definedName name="金額" localSheetId="21">#REF!</definedName>
    <definedName name="金額" localSheetId="14">#REF!</definedName>
    <definedName name="金額" localSheetId="6">#REF!</definedName>
    <definedName name="金額">#REF!</definedName>
    <definedName name="金額処理" localSheetId="20">[58]細目!#REF!</definedName>
    <definedName name="金額処理" localSheetId="21">[58]細目!#REF!</definedName>
    <definedName name="金額処理" localSheetId="6">[59]細目!#REF!</definedName>
    <definedName name="金額処理">#REF!</definedName>
    <definedName name="金額処理1" localSheetId="21">[58]細目!#REF!</definedName>
    <definedName name="金額処理1" localSheetId="6">[59]細目!#REF!</definedName>
    <definedName name="金額処理1">#REF!</definedName>
    <definedName name="金建外計" localSheetId="6">#REF!</definedName>
    <definedName name="金建外計">#REF!</definedName>
    <definedName name="金建計" localSheetId="6">#REF!</definedName>
    <definedName name="金建計">#REF!</definedName>
    <definedName name="金銭保証" localSheetId="20">#REF!</definedName>
    <definedName name="金銭保証" localSheetId="21">#REF!</definedName>
    <definedName name="金銭保証" localSheetId="6">#REF!</definedName>
    <definedName name="金銭保証">#REF!</definedName>
    <definedName name="金属１" localSheetId="21">[213]細目!#REF!</definedName>
    <definedName name="金属１" localSheetId="6">[214]細目!#REF!</definedName>
    <definedName name="金属１">#REF!</definedName>
    <definedName name="金属ﾀﾞｸﾄ" localSheetId="21">#REF!</definedName>
    <definedName name="金属ﾀﾞｸﾄ" localSheetId="6">#REF!</definedName>
    <definedName name="金属ﾀﾞｸﾄ">#REF!</definedName>
    <definedName name="金属外装材" localSheetId="21">[227]リストデータ!$D$21:$D$27</definedName>
    <definedName name="金属外装材" localSheetId="6">[286]リストデータ!$D$21:$D$27</definedName>
    <definedName name="金属外装材">#REF!</definedName>
    <definedName name="金属計" localSheetId="6">#REF!</definedName>
    <definedName name="金属計">#REF!</definedName>
    <definedName name="金属工事" localSheetId="20">#N/A</definedName>
    <definedName name="金属工事" localSheetId="21">#REF!</definedName>
    <definedName name="金属工事">#N/A</definedName>
    <definedName name="金属製建具">#REF!</definedName>
    <definedName name="金属製建具工事" localSheetId="20">#REF!</definedName>
    <definedName name="金属製建具工事">#REF!</definedName>
    <definedName name="金属線ぴ">[19]材料一覧!$H$1:$H$65536</definedName>
    <definedName name="金属配管">[19]材料一覧!$D$1:$D$65536</definedName>
    <definedName name="金入">#REF!</definedName>
    <definedName name="金入り" localSheetId="20">#REF!</definedName>
    <definedName name="金入り" localSheetId="21">#REF!</definedName>
    <definedName name="金入り" localSheetId="6">#REF!</definedName>
    <definedName name="金入り">#REF!</definedName>
    <definedName name="金入設定">[127]表紙!#REF!</definedName>
    <definedName name="金抜">#REF!</definedName>
    <definedName name="金抜印刷" localSheetId="20">[304]!金抜印刷</definedName>
    <definedName name="金抜印刷">[304]!金抜印刷</definedName>
    <definedName name="金抜設定">[127]表紙!#REF!</definedName>
    <definedName name="金物1">#REF!</definedName>
    <definedName name="金物2">#REF!</definedName>
    <definedName name="区分" localSheetId="20">#REF!</definedName>
    <definedName name="区分" localSheetId="21">#REF!</definedName>
    <definedName name="区分" localSheetId="6">[305]ﾃﾞｰﾀ!$A$3:$A$19</definedName>
    <definedName name="区分">#REF!</definedName>
    <definedName name="区分A1" localSheetId="20">#REF!</definedName>
    <definedName name="区分A1" localSheetId="21">#REF!</definedName>
    <definedName name="区分A1" localSheetId="6">#REF!</definedName>
    <definedName name="区分A1">#REF!</definedName>
    <definedName name="区分P6" localSheetId="20">#REF!</definedName>
    <definedName name="区分P6">#REF!</definedName>
    <definedName name="区分ﾘﾝｸ" localSheetId="20">#REF!</definedName>
    <definedName name="区分ﾘﾝｸ" localSheetId="21">#REF!</definedName>
    <definedName name="区分ﾘﾝｸ" localSheetId="6">#REF!</definedName>
    <definedName name="区分ﾘﾝｸ">#REF!</definedName>
    <definedName name="矩形01">#REF!</definedName>
    <definedName name="矩形03">#REF!</definedName>
    <definedName name="躯体">[12]仮設躯体!$A$182</definedName>
    <definedName name="空１">#REF!</definedName>
    <definedName name="空気ろ過器" localSheetId="20">[24]表紙!#REF!</definedName>
    <definedName name="空気ろ過器" localSheetId="21">[43]表紙!#REF!</definedName>
    <definedName name="空気ろ過器" localSheetId="6">[25]表紙!#REF!</definedName>
    <definedName name="空気ろ過器">#REF!</definedName>
    <definedName name="空気清浄機" localSheetId="20">#REF!</definedName>
    <definedName name="空気清浄機" localSheetId="21">#REF!</definedName>
    <definedName name="空気清浄機" localSheetId="6">#REF!</definedName>
    <definedName name="空気清浄機">#REF!</definedName>
    <definedName name="空気線図データ">#REF!</definedName>
    <definedName name="空気調和">#REF!</definedName>
    <definedName name="空気調和機">#REF!</definedName>
    <definedName name="空気調和設備計" localSheetId="20">#REF!</definedName>
    <definedName name="空気調和設備計" localSheetId="21">#REF!</definedName>
    <definedName name="空気調和設備計" localSheetId="6">#REF!</definedName>
    <definedName name="空気調和設備計">#REF!</definedName>
    <definedName name="空調" localSheetId="20">#REF!</definedName>
    <definedName name="空調" localSheetId="21">#REF!</definedName>
    <definedName name="空調" localSheetId="14">#REF!</definedName>
    <definedName name="空調" localSheetId="6">#REF!</definedName>
    <definedName name="空調">#REF!</definedName>
    <definedName name="空調・換気設備">#REF!</definedName>
    <definedName name="空調ダクト" localSheetId="20">[284]空調ダクト!#REF!</definedName>
    <definedName name="空調ダクト" localSheetId="21">[284]空調ダクト!#REF!</definedName>
    <definedName name="空調ダクト" localSheetId="14">#REF!</definedName>
    <definedName name="空調ダクト" localSheetId="6">[280]A.本体内訳書!#REF!</definedName>
    <definedName name="空調ダクト">#REF!</definedName>
    <definedName name="空調ﾀﾞｸﾄ2" localSheetId="14">#REF!</definedName>
    <definedName name="空調ﾀﾞｸﾄ2">#REF!</definedName>
    <definedName name="空調換気機器">[64]概算!#REF!</definedName>
    <definedName name="空調機" localSheetId="20">[24]表紙!#REF!</definedName>
    <definedName name="空調機" localSheetId="21">[43]表紙!#REF!</definedName>
    <definedName name="空調機" localSheetId="6">[25]表紙!#REF!</definedName>
    <definedName name="空調機">#REF!</definedName>
    <definedName name="空調機器" localSheetId="21">[285]空調機器!$L$91</definedName>
    <definedName name="空調機器" localSheetId="14">#REF!</definedName>
    <definedName name="空調機器" localSheetId="6">[285]空調機器!$L$91</definedName>
    <definedName name="空調機器">#REF!</definedName>
    <definedName name="空調機器設備" localSheetId="20">#REF!</definedName>
    <definedName name="空調機器設備" localSheetId="21">#REF!</definedName>
    <definedName name="空調機器設備" localSheetId="6">#REF!</definedName>
    <definedName name="空調機器設備">#REF!</definedName>
    <definedName name="空調機複合単価" localSheetId="13" hidden="1">{#N/A,#N/A,FALSE,"EDIT_W"}</definedName>
    <definedName name="空調機複合単価" localSheetId="6" hidden="1">{#N/A,#N/A,FALSE,"EDIT_W"}</definedName>
    <definedName name="空調機複合単価" hidden="1">{#N/A,#N/A,FALSE,"EDIT_W"}</definedName>
    <definedName name="空調計" localSheetId="20">[24]表紙!#REF!</definedName>
    <definedName name="空調計" localSheetId="21">[43]表紙!#REF!</definedName>
    <definedName name="空調計" localSheetId="6">[25]表紙!#REF!</definedName>
    <definedName name="空調計">#REF!</definedName>
    <definedName name="空調設備" localSheetId="20">#REF!</definedName>
    <definedName name="空調設備" localSheetId="21">#REF!</definedName>
    <definedName name="空調設備" localSheetId="14">#REF!</definedName>
    <definedName name="空調設備" localSheetId="6">#REF!</definedName>
    <definedName name="空調設備">#REF!</definedName>
    <definedName name="空調調整" localSheetId="20">[284]空調配管!#REF!</definedName>
    <definedName name="空調調整" localSheetId="21">[284]空調配管!#REF!</definedName>
    <definedName name="空調調整" localSheetId="6">[280]A.本体内訳書!#REF!</definedName>
    <definedName name="空調調整">#REF!</definedName>
    <definedName name="空調電源" localSheetId="21">#REF!</definedName>
    <definedName name="空調電源" localSheetId="6">#REF!</definedName>
    <definedName name="空調電源">#REF!</definedName>
    <definedName name="空調配管" localSheetId="20">[284]空調配管!#REF!</definedName>
    <definedName name="空調配管" localSheetId="21">[64]概算!#REF!</definedName>
    <definedName name="空調配管" localSheetId="14">#REF!</definedName>
    <definedName name="空調配管" localSheetId="6">[280]A.本体内訳書!#REF!</definedName>
    <definedName name="空調配管">#REF!</definedName>
    <definedName name="空調配管保温" localSheetId="20">#REF!</definedName>
    <definedName name="空調配管保温" localSheetId="21">#REF!</definedName>
    <definedName name="空調配管保温" localSheetId="6">#REF!</definedName>
    <definedName name="空調配管保温">#REF!</definedName>
    <definedName name="掘さく" localSheetId="20">#REF!</definedName>
    <definedName name="掘さく" localSheetId="21">#REF!</definedName>
    <definedName name="掘さく" localSheetId="6">#REF!</definedName>
    <definedName name="掘さく">#REF!</definedName>
    <definedName name="掘削">#REF!</definedName>
    <definedName name="係">#REF!</definedName>
    <definedName name="型線入り６．８" localSheetId="20">[101]建具!#REF!</definedName>
    <definedName name="型線入り６．８">[102]建具!#REF!</definedName>
    <definedName name="型板４" localSheetId="20">[101]建具!#REF!</definedName>
    <definedName name="型板４">[102]建具!#REF!</definedName>
    <definedName name="型枠計" localSheetId="6">#REF!</definedName>
    <definedName name="型枠計">#REF!</definedName>
    <definedName name="型枠工" localSheetId="20">#REF!</definedName>
    <definedName name="型枠工" localSheetId="21">#REF!</definedName>
    <definedName name="型枠工">#REF!</definedName>
    <definedName name="型枠工1" localSheetId="20">#REF!</definedName>
    <definedName name="型枠工1">#REF!</definedName>
    <definedName name="型枠工事">#REF!</definedName>
    <definedName name="型枠工事計">#REF!</definedName>
    <definedName name="契約" localSheetId="20">#REF!</definedName>
    <definedName name="契約" localSheetId="21">#REF!</definedName>
    <definedName name="契約">#REF!</definedName>
    <definedName name="契約金額" localSheetId="20">#REF!</definedName>
    <definedName name="契約金額">#REF!</definedName>
    <definedName name="契約日">[2]見積仕様書!$C$5</definedName>
    <definedName name="契約日１">#REF!</definedName>
    <definedName name="契約日２">#REF!</definedName>
    <definedName name="契約日３">#REF!</definedName>
    <definedName name="契約番号１">#REF!</definedName>
    <definedName name="契約番号２">#REF!</definedName>
    <definedName name="契約保証" localSheetId="20">#REF!</definedName>
    <definedName name="契約保証" localSheetId="21">#REF!</definedName>
    <definedName name="契約保証">#REF!</definedName>
    <definedName name="契約保証補正値" localSheetId="20">#REF!</definedName>
    <definedName name="契約保証補正値" localSheetId="21">#REF!</definedName>
    <definedName name="契約保証補正値">#REF!</definedName>
    <definedName name="形式" localSheetId="21">[306]マルチ形空調機!$AP$13:$AP$22</definedName>
    <definedName name="形式" localSheetId="6">[306]マルチ形空調機!$AP$13:$AP$22</definedName>
    <definedName name="形式">#REF!</definedName>
    <definedName name="形質寸法" localSheetId="20">#REF!</definedName>
    <definedName name="形質寸法">#REF!</definedName>
    <definedName name="形状寸法１" localSheetId="6">#REF!</definedName>
    <definedName name="形状寸法１">#REF!</definedName>
    <definedName name="形状寸法２" localSheetId="6">#REF!</definedName>
    <definedName name="形状寸法２">#REF!</definedName>
    <definedName name="経費" localSheetId="20">[307]建具計算書!$A$4:$S$38</definedName>
    <definedName name="経費" localSheetId="21">[308]特定工事!#REF!</definedName>
    <definedName name="経費" localSheetId="6">[307]建具計算書!$A$4:$S$38</definedName>
    <definedName name="経費">#REF!</definedName>
    <definedName name="経費p3">#REF!</definedName>
    <definedName name="経費の計算" localSheetId="20">'[309]A 建築'!#REF!</definedName>
    <definedName name="経費の計算">'[309]A 建築'!#REF!</definedName>
    <definedName name="経費メニュー" localSheetId="20">#REF!</definedName>
    <definedName name="経費メニュー">#REF!</definedName>
    <definedName name="経費計項目" localSheetId="14">#REF!</definedName>
    <definedName name="経費計項目" localSheetId="6">#REF!</definedName>
    <definedName name="経費計項目">#REF!</definedName>
    <definedName name="経費計算" localSheetId="20">#REF!</definedName>
    <definedName name="経費計算" localSheetId="21">#REF!</definedName>
    <definedName name="経費計算" localSheetId="6">[310]コードＮo!$M$1:$O$31</definedName>
    <definedName name="経費計算">#REF!</definedName>
    <definedName name="経費計算１" localSheetId="21">[270]細目!#REF!</definedName>
    <definedName name="経費計算１" localSheetId="6">[271]細目!#REF!</definedName>
    <definedName name="経費計算１">#REF!</definedName>
    <definedName name="経費計算END" localSheetId="21">#REF!</definedName>
    <definedName name="経費計算END" localSheetId="6">#REF!</definedName>
    <definedName name="経費計算END">#REF!</definedName>
    <definedName name="経費項目" localSheetId="14">#REF!</definedName>
    <definedName name="経費項目" localSheetId="6">#REF!</definedName>
    <definedName name="経費項目">#REF!</definedName>
    <definedName name="経費算出" localSheetId="20">#REF!</definedName>
    <definedName name="経費算出" localSheetId="21">#REF!</definedName>
    <definedName name="経費算出">#N/A</definedName>
    <definedName name="経費対象外" localSheetId="6">#REF!</definedName>
    <definedName name="経費対象外">#REF!</definedName>
    <definedName name="経費率" localSheetId="21">#N/A</definedName>
    <definedName name="経費率" localSheetId="14">#REF!</definedName>
    <definedName name="経費率" localSheetId="6">#REF!</definedName>
    <definedName name="経費率">#REF!</definedName>
    <definedName name="罫引">#REF!</definedName>
    <definedName name="罫引2">#REF!</definedName>
    <definedName name="罫線">#REF!</definedName>
    <definedName name="罫線1" localSheetId="20">#REF!</definedName>
    <definedName name="罫線1" localSheetId="21">#REF!</definedName>
    <definedName name="罫線1" localSheetId="6">#REF!</definedName>
    <definedName name="罫線1">#REF!</definedName>
    <definedName name="罫非表示">#N/A</definedName>
    <definedName name="罫表示" localSheetId="20">#REF!</definedName>
    <definedName name="罫表示">#REF!</definedName>
    <definedName name="計" localSheetId="20">#REF!</definedName>
    <definedName name="計" localSheetId="21">#REF!</definedName>
    <definedName name="計">#REF!</definedName>
    <definedName name="計１">#REF!</definedName>
    <definedName name="計１１１">#REF!</definedName>
    <definedName name="計１１１０">#REF!</definedName>
    <definedName name="計１１１１">#REF!</definedName>
    <definedName name="計１１１２">#REF!</definedName>
    <definedName name="計１１１３">#REF!</definedName>
    <definedName name="計１１１４">#REF!</definedName>
    <definedName name="計１１２">#REF!</definedName>
    <definedName name="計１１３">#REF!</definedName>
    <definedName name="計１１４">#REF!</definedName>
    <definedName name="計１１５">#REF!</definedName>
    <definedName name="計１１６">#REF!</definedName>
    <definedName name="計１１７">#REF!</definedName>
    <definedName name="計１１８">#REF!</definedName>
    <definedName name="計１１９">#REF!</definedName>
    <definedName name="計１２１">#REF!</definedName>
    <definedName name="計１２２">#REF!</definedName>
    <definedName name="計１２３">#REF!</definedName>
    <definedName name="計２">#REF!</definedName>
    <definedName name="計３">#REF!</definedName>
    <definedName name="計３５">#REF!</definedName>
    <definedName name="計算1">[311]!計算1</definedName>
    <definedName name="計算式">#REF!</definedName>
    <definedName name="計算式Y">#REF!</definedName>
    <definedName name="計算範囲">#REF!</definedName>
    <definedName name="計算別">#REF!</definedName>
    <definedName name="計算別表">#REF!</definedName>
    <definedName name="軽作業員" localSheetId="20">#REF!</definedName>
    <definedName name="軽作業員" localSheetId="21">#REF!</definedName>
    <definedName name="軽作業員">#REF!</definedName>
    <definedName name="軽作業員1" localSheetId="20">#REF!</definedName>
    <definedName name="軽作業員1">#REF!</definedName>
    <definedName name="桁2" localSheetId="20">#REF!</definedName>
    <definedName name="桁2">#REF!</definedName>
    <definedName name="桁3" localSheetId="20">#REF!</definedName>
    <definedName name="桁3">#REF!</definedName>
    <definedName name="桁4" localSheetId="20">#REF!</definedName>
    <definedName name="桁4">#REF!</definedName>
    <definedName name="桁5" localSheetId="20">#REF!</definedName>
    <definedName name="桁5">#REF!</definedName>
    <definedName name="桁6" localSheetId="20">#REF!</definedName>
    <definedName name="桁6">#REF!</definedName>
    <definedName name="桁数" localSheetId="20">#REF!</definedName>
    <definedName name="桁数" localSheetId="21">#REF!</definedName>
    <definedName name="桁数" localSheetId="14">#REF!</definedName>
    <definedName name="桁数" localSheetId="6">#REF!</definedName>
    <definedName name="桁数">#REF!</definedName>
    <definedName name="桁数SUB" localSheetId="20">#REF!</definedName>
    <definedName name="桁数SUB" localSheetId="21">#REF!</definedName>
    <definedName name="桁数SUB" localSheetId="14">#REF!</definedName>
    <definedName name="桁数SUB" localSheetId="6">#REF!</definedName>
    <definedName name="桁数SUB">#REF!</definedName>
    <definedName name="決定金額" localSheetId="20">#REF!</definedName>
    <definedName name="決定金額" localSheetId="21">#REF!</definedName>
    <definedName name="決定金額">#REF!</definedName>
    <definedName name="件名" localSheetId="20">#REF!</definedName>
    <definedName name="件名" localSheetId="21">#REF!</definedName>
    <definedName name="件名" localSheetId="6">[312]労務!$B$1</definedName>
    <definedName name="件名">#REF!</definedName>
    <definedName name="件名１" localSheetId="14">#REF!</definedName>
    <definedName name="件名１">#REF!</definedName>
    <definedName name="件名２" localSheetId="14">#REF!</definedName>
    <definedName name="件名２">#REF!</definedName>
    <definedName name="建改現" localSheetId="21">[267]率表!$J$29:$K$31</definedName>
    <definedName name="建改現" localSheetId="6">[268]率表!$J$29:$K$31</definedName>
    <definedName name="建改現">#REF!</definedName>
    <definedName name="建改現機" localSheetId="21">[267]率表!$V$29:$W$31</definedName>
    <definedName name="建改現機" localSheetId="6">[268]率表!$V$29:$W$31</definedName>
    <definedName name="建改現機">#REF!</definedName>
    <definedName name="建改現昇" localSheetId="21">[267]率表!$AB$29:$AC$31</definedName>
    <definedName name="建改現昇" localSheetId="6">[268]率表!$AB$29:$AC$31</definedName>
    <definedName name="建改現昇">#REF!</definedName>
    <definedName name="建改現電" localSheetId="21">[267]率表!$P$29:$Q$31</definedName>
    <definedName name="建改現電" localSheetId="6">[268]率表!$P$29:$Q$31</definedName>
    <definedName name="建改現電">#REF!</definedName>
    <definedName name="建具" localSheetId="20">#REF!</definedName>
    <definedName name="建具">#REF!</definedName>
    <definedName name="建具0" localSheetId="20">#REF!</definedName>
    <definedName name="建具0">#REF!</definedName>
    <definedName name="建具１" localSheetId="21">[213]細目!#REF!</definedName>
    <definedName name="建具１" localSheetId="6">[214]細目!#REF!</definedName>
    <definedName name="建具１">#REF!</definedName>
    <definedName name="建具C" localSheetId="20">#REF!</definedName>
    <definedName name="建具C">#REF!</definedName>
    <definedName name="建具改修" localSheetId="6">#REF!</definedName>
    <definedName name="建具改修">#REF!</definedName>
    <definedName name="建新仮" localSheetId="21">[267]率表!$J$3:$K$5</definedName>
    <definedName name="建新仮" localSheetId="6">[268]率表!$J$3:$K$5</definedName>
    <definedName name="建新仮">#REF!</definedName>
    <definedName name="建新仮機" localSheetId="21">[267]率表!$V$3:$W$5</definedName>
    <definedName name="建新仮機" localSheetId="6">[268]率表!$V$3:$W$5</definedName>
    <definedName name="建新仮機">#REF!</definedName>
    <definedName name="建新仮昇" localSheetId="21">[267]率表!$AB$3:$AC$5</definedName>
    <definedName name="建新仮昇" localSheetId="6">[268]率表!$AB$3:$AC$5</definedName>
    <definedName name="建新仮昇">#REF!</definedName>
    <definedName name="建新仮電" localSheetId="21">[267]率表!$P$3:$Q$5</definedName>
    <definedName name="建新仮電" localSheetId="6">[268]率表!$P$3:$Q$5</definedName>
    <definedName name="建新仮電">#REF!</definedName>
    <definedName name="建新現" localSheetId="21">[267]率表!$J$26:$K$28</definedName>
    <definedName name="建新現" localSheetId="6">[268]率表!$J$26:$K$28</definedName>
    <definedName name="建新現">#REF!</definedName>
    <definedName name="建新現機" localSheetId="21">[267]率表!$V$26:$W$28</definedName>
    <definedName name="建新現機" localSheetId="6">[268]率表!$V$26:$W$28</definedName>
    <definedName name="建新現機">#REF!</definedName>
    <definedName name="建新現昇" localSheetId="21">[267]率表!$AB$26:$AC$28</definedName>
    <definedName name="建新現昇" localSheetId="6">[268]率表!$AB$26:$AC$28</definedName>
    <definedName name="建新現昇">#REF!</definedName>
    <definedName name="建新現電" localSheetId="21">[267]率表!$P$26:$Q$28</definedName>
    <definedName name="建新現電" localSheetId="6">[268]率表!$P$26:$Q$28</definedName>
    <definedName name="建新現電">#REF!</definedName>
    <definedName name="建設">[313]労務単価!$D$4</definedName>
    <definedName name="建築" localSheetId="21">[12]内訳!$A$42</definedName>
    <definedName name="建築" localSheetId="6">[314]総括表!#REF!</definedName>
    <definedName name="建築">#REF!</definedName>
    <definedName name="建築ブロック・レンガ工" localSheetId="20">#REF!</definedName>
    <definedName name="建築ブロック・レンガ工" localSheetId="21">#REF!</definedName>
    <definedName name="建築ブロック・レンガ工" localSheetId="6">#REF!</definedName>
    <definedName name="建築ブロック・レンガ工">#REF!</definedName>
    <definedName name="建築一般管理費等率表" localSheetId="20">#REF!</definedName>
    <definedName name="建築一般管理費等率表">#REF!</definedName>
    <definedName name="建築共通仮設費率表" localSheetId="20">#REF!</definedName>
    <definedName name="建築共通仮設費率表">#REF!</definedName>
    <definedName name="建築現場管理費率表" localSheetId="20">#REF!</definedName>
    <definedName name="建築現場管理費率表">#REF!</definedName>
    <definedName name="建築工事諸経費算出表" localSheetId="20">#REF!</definedName>
    <definedName name="建築工事諸経費算出表" localSheetId="21">#REF!</definedName>
    <definedName name="建築工事諸経費算出表" localSheetId="6">#REF!</definedName>
    <definedName name="建築工事諸経費算出表">#REF!</definedName>
    <definedName name="建築主体工事">#REF!</definedName>
    <definedName name="建築主体工事計">#REF!</definedName>
    <definedName name="建築本体工事" localSheetId="20">#REF!</definedName>
    <definedName name="建築本体工事" localSheetId="21">#REF!</definedName>
    <definedName name="建築本体工事" localSheetId="14">#REF!</definedName>
    <definedName name="建築本体工事" localSheetId="6">#REF!</definedName>
    <definedName name="建築本体工事">#REF!</definedName>
    <definedName name="建般" localSheetId="21">[267]率表!$J$49:$K$51</definedName>
    <definedName name="建般" localSheetId="6">[268]率表!$J$49:$K$51</definedName>
    <definedName name="建般">#REF!</definedName>
    <definedName name="建般機" localSheetId="21">[267]率表!$V$49:$W$51</definedName>
    <definedName name="建般機" localSheetId="6">[268]率表!$V$49:$W$51</definedName>
    <definedName name="建般機">#REF!</definedName>
    <definedName name="建般昇" localSheetId="21">[267]率表!$AB$49:$AC$51</definedName>
    <definedName name="建般昇" localSheetId="6">[268]率表!$AB$49:$AC$51</definedName>
    <definedName name="建般昇">#REF!</definedName>
    <definedName name="建般電" localSheetId="21">[267]率表!$P$49:$Q$51</definedName>
    <definedName name="建般電" localSheetId="6">[268]率表!$P$49:$Q$51</definedName>
    <definedName name="建般電">#REF!</definedName>
    <definedName name="建物名" localSheetId="6">#REF!</definedName>
    <definedName name="建物名">#REF!</definedName>
    <definedName name="検１">#REF!</definedName>
    <definedName name="検２">#REF!</definedName>
    <definedName name="検査官">#REF!</definedName>
    <definedName name="検索ｺｰﾄﾞ">[89]補償総括!$A$2</definedName>
    <definedName name="犬走り工事" localSheetId="6">#REF!</definedName>
    <definedName name="犬走り工事">#REF!</definedName>
    <definedName name="研修棟撤去">#REF!</definedName>
    <definedName name="研磨紙" localSheetId="20">#REF!</definedName>
    <definedName name="研磨紙" localSheetId="21">#REF!</definedName>
    <definedName name="研磨紙" localSheetId="6">#REF!</definedName>
    <definedName name="研磨紙">#REF!</definedName>
    <definedName name="県">#REF!</definedName>
    <definedName name="県ｼｰﾄ">#REF!</definedName>
    <definedName name="県ﾏｽﾀｰｼｰﾄ">#REF!</definedName>
    <definedName name="県単９６">#REF!</definedName>
    <definedName name="県庁内">#REF!</definedName>
    <definedName name="県名">[315]労務単価!$F$3</definedName>
    <definedName name="見資上L1" localSheetId="20">[58]細目!#REF!</definedName>
    <definedName name="見資上L1" localSheetId="21">[58]細目!#REF!</definedName>
    <definedName name="見資上L1" localSheetId="6">[59]細目!#REF!</definedName>
    <definedName name="見資上L1">#REF!</definedName>
    <definedName name="見資挿L1" localSheetId="21">[58]細目!#REF!</definedName>
    <definedName name="見資挿L1" localSheetId="6">[59]細目!#REF!</definedName>
    <definedName name="見資挿L1">#REF!</definedName>
    <definedName name="見出し" localSheetId="6">#REF!</definedName>
    <definedName name="見出し">#REF!</definedName>
    <definedName name="見積" localSheetId="20">#REF!</definedName>
    <definedName name="見積" localSheetId="21">#REF!</definedName>
    <definedName name="見積" localSheetId="6">#REF!</definedName>
    <definedName name="見積">#REF!</definedName>
    <definedName name="見積・TOP" localSheetId="20">#REF!</definedName>
    <definedName name="見積・TOP" localSheetId="21">#REF!</definedName>
    <definedName name="見積・TOP" localSheetId="14">#REF!</definedName>
    <definedName name="見積・TOP" localSheetId="6">#REF!</definedName>
    <definedName name="見積・TOP">#REF!</definedName>
    <definedName name="見積AFU範囲">#REF!</definedName>
    <definedName name="見積Ａ範囲">#REF!</definedName>
    <definedName name="見積Ａ列">#REF!</definedName>
    <definedName name="見積Ｂ範囲">#REF!</definedName>
    <definedName name="見積Ｂ列">#REF!</definedName>
    <definedName name="見積EHP範囲">#REF!</definedName>
    <definedName name="見積FAN範囲">#REF!</definedName>
    <definedName name="見積GHP範囲">#REF!</definedName>
    <definedName name="見積HEX範囲">#REF!</definedName>
    <definedName name="見積ＰＢＸ">#REF!</definedName>
    <definedName name="見積PW範囲">#REF!</definedName>
    <definedName name="見積RI範囲">#REF!</definedName>
    <definedName name="見積SP範囲">#REF!</definedName>
    <definedName name="見積WHE範囲">#REF!</definedName>
    <definedName name="見積WHG範囲">#REF!</definedName>
    <definedName name="見積WM範囲">#REF!</definedName>
    <definedName name="見積WT範囲">#REF!</definedName>
    <definedName name="見積ｹﾐｶﾙﾌｧﾝ範囲">#REF!</definedName>
    <definedName name="見積シート" localSheetId="20">#REF!</definedName>
    <definedName name="見積シート" localSheetId="21">#REF!</definedName>
    <definedName name="見積シート">#REF!</definedName>
    <definedName name="見積ｼｰﾄL1" localSheetId="20">#REF!</definedName>
    <definedName name="見積ｼｰﾄL1" localSheetId="21">#REF!</definedName>
    <definedName name="見積ｼｰﾄL1">#REF!</definedName>
    <definedName name="見積ｼｰﾄL2" localSheetId="20">#REF!</definedName>
    <definedName name="見積ｼｰﾄL2" localSheetId="21">#REF!</definedName>
    <definedName name="見積ｼｰﾄL2">#REF!</definedName>
    <definedName name="見積ﾎﾞｲﾗ範囲">#REF!</definedName>
    <definedName name="見積ﾒｲﾝ" localSheetId="20">#REF!</definedName>
    <definedName name="見積ﾒｲﾝ" localSheetId="21">#REF!</definedName>
    <definedName name="見積ﾒｲﾝ">#REF!</definedName>
    <definedName name="見積もり" localSheetId="21">#REF!</definedName>
    <definedName name="見積もり" localSheetId="6">[220]内訳書!#REF!</definedName>
    <definedName name="見積もり">#REF!</definedName>
    <definedName name="見積位置検L1" localSheetId="20">#REF!</definedName>
    <definedName name="見積位置検L1" localSheetId="21">#REF!</definedName>
    <definedName name="見積位置検L1" localSheetId="6">#REF!</definedName>
    <definedName name="見積位置検L1">#REF!</definedName>
    <definedName name="見積位置検出" localSheetId="20">#REF!</definedName>
    <definedName name="見積位置検出" localSheetId="21">#REF!</definedName>
    <definedName name="見積位置検出" localSheetId="6">#REF!</definedName>
    <definedName name="見積位置検出">#REF!</definedName>
    <definedName name="見積依頼印刷" localSheetId="20">#REF!</definedName>
    <definedName name="見積依頼印刷" localSheetId="21">#REF!</definedName>
    <definedName name="見積依頼印刷" localSheetId="6">#REF!</definedName>
    <definedName name="見積依頼印刷">#REF!</definedName>
    <definedName name="見積依頼書印" localSheetId="20">#REF!</definedName>
    <definedName name="見積依頼書印" localSheetId="21">#REF!</definedName>
    <definedName name="見積依頼書印">#REF!</definedName>
    <definedName name="見積一覧">#REF!</definedName>
    <definedName name="見積一覧表">#REF!</definedName>
    <definedName name="見積印刷" localSheetId="20">#REF!</definedName>
    <definedName name="見積印刷" localSheetId="21">#REF!</definedName>
    <definedName name="見積印刷">#REF!</definedName>
    <definedName name="見積印刷A1">#REF!</definedName>
    <definedName name="見積印刷A10">#REF!</definedName>
    <definedName name="見積印刷A2">#REF!</definedName>
    <definedName name="見積印刷A3">#REF!</definedName>
    <definedName name="見積印刷A4">#REF!</definedName>
    <definedName name="見積印刷A5">#REF!</definedName>
    <definedName name="見積印刷A6">#REF!</definedName>
    <definedName name="見積印刷A7">#REF!</definedName>
    <definedName name="見積印刷A8">#REF!</definedName>
    <definedName name="見積印刷A9">#REF!</definedName>
    <definedName name="見積衛生器具範囲">#REF!</definedName>
    <definedName name="見積屋外ｶﾞｽ範囲">#REF!</definedName>
    <definedName name="見積屋内ｶﾞｽ範囲">#REF!</definedName>
    <definedName name="見積加湿器範囲">#REF!</definedName>
    <definedName name="見積業仕入力" localSheetId="20">#REF!</definedName>
    <definedName name="見積業仕入力" localSheetId="21">#REF!</definedName>
    <definedName name="見積業仕入力">#REF!</definedName>
    <definedName name="見積区分コード" localSheetId="20">#REF!</definedName>
    <definedName name="見積区分コード" localSheetId="21">#REF!</definedName>
    <definedName name="見積区分コード">#REF!</definedName>
    <definedName name="見積区分項目" localSheetId="20">#REF!</definedName>
    <definedName name="見積区分項目" localSheetId="21">#REF!</definedName>
    <definedName name="見積区分項目">#REF!</definedName>
    <definedName name="見積工数印刷" localSheetId="20">#REF!</definedName>
    <definedName name="見積工数印刷" localSheetId="21">#REF!</definedName>
    <definedName name="見積工数印刷">#REF!</definedName>
    <definedName name="見積行削除" localSheetId="20">#REF!</definedName>
    <definedName name="見積行削除" localSheetId="21">#REF!</definedName>
    <definedName name="見積行削除">#REF!</definedName>
    <definedName name="見積行挿入" localSheetId="20">#REF!</definedName>
    <definedName name="見積行挿入" localSheetId="21">#REF!</definedName>
    <definedName name="見積行挿入">#REF!</definedName>
    <definedName name="見積査定" localSheetId="13" hidden="1">{"1)～27)一覧表",#N/A,FALSE,"1)～27)";"1)～27)代価表",#N/A,FALSE,"1)～27)"}</definedName>
    <definedName name="見積査定" localSheetId="6" hidden="1">{"1)～27)一覧表",#N/A,FALSE,"1)～27)";"1)～27)代価表",#N/A,FALSE,"1)～27)"}</definedName>
    <definedName name="見積査定" hidden="1">{"1)～27)一覧表",#N/A,FALSE,"1)～27)";"1)～27)代価表",#N/A,FALSE,"1)～27)"}</definedName>
    <definedName name="見積資材上書" localSheetId="20">[58]細目!#REF!</definedName>
    <definedName name="見積資材上書" localSheetId="21">[58]細目!#REF!</definedName>
    <definedName name="見積資材上書" localSheetId="6">[59]細目!#REF!</definedName>
    <definedName name="見積資材上書">#REF!</definedName>
    <definedName name="見積資材挿入" localSheetId="21">[58]細目!#REF!</definedName>
    <definedName name="見積資材挿入" localSheetId="6">[59]細目!#REF!</definedName>
    <definedName name="見積資材挿入">#REF!</definedName>
    <definedName name="見積実分盤" localSheetId="20">#REF!</definedName>
    <definedName name="見積実分盤" localSheetId="21">#REF!</definedName>
    <definedName name="見積実分盤" localSheetId="6">#REF!</definedName>
    <definedName name="見積実分盤">#REF!</definedName>
    <definedName name="見積消火栓範囲">#REF!</definedName>
    <definedName name="見積照明">#REF!</definedName>
    <definedName name="見積乗率" localSheetId="21">#REF!</definedName>
    <definedName name="見積乗率" localSheetId="6">#REF!</definedName>
    <definedName name="見積乗率">#REF!</definedName>
    <definedName name="見積単価">#REF!</definedName>
    <definedName name="見積単工入力" localSheetId="20">#REF!</definedName>
    <definedName name="見積単工入力" localSheetId="21">#REF!</definedName>
    <definedName name="見積単工入力" localSheetId="6">#REF!</definedName>
    <definedName name="見積単工入力">#REF!</definedName>
    <definedName name="見積入力" localSheetId="20">#REF!</definedName>
    <definedName name="見積入力" localSheetId="21">#REF!</definedName>
    <definedName name="見積入力">#REF!</definedName>
    <definedName name="見積盤類">#REF!</definedName>
    <definedName name="見積比較" localSheetId="20">#REF!</definedName>
    <definedName name="見積比較" localSheetId="13" hidden="1">{"54)～56)一覧表",#N/A,FALSE,"54)～56)";"５４）～56)代価表",#N/A,FALSE,"54)～56)"}</definedName>
    <definedName name="見積比較" localSheetId="21">[242]屋根・外壁等!$A$1:$IV$2</definedName>
    <definedName name="見積比較" localSheetId="6">#REF!</definedName>
    <definedName name="見積比較" hidden="1">{"54)～56)一覧表",#N/A,FALSE,"54)～56)";"５４）～56)代価表",#N/A,FALSE,"54)～56)"}</definedName>
    <definedName name="見積比較・発電機" localSheetId="6" hidden="1">#REF!</definedName>
    <definedName name="見積比較・発電機" localSheetId="18" hidden="1">[316]歩掛算出!#REF!</definedName>
    <definedName name="見積比較・発電機" localSheetId="17" hidden="1">[316]歩掛算出!#REF!</definedName>
    <definedName name="見積比較・発電機" localSheetId="15" hidden="1">[316]歩掛算出!#REF!</definedName>
    <definedName name="見積比較・発電機" localSheetId="19" hidden="1">[316]歩掛算出!#REF!</definedName>
    <definedName name="見積比較・発電機" localSheetId="16" hidden="1">[316]歩掛算出!#REF!</definedName>
    <definedName name="見積比較・発電機" hidden="1">[316]歩掛算出!#REF!</definedName>
    <definedName name="見積比較２">[317]特定工事!#REF!</definedName>
    <definedName name="見積比較印刷" localSheetId="20">#REF!</definedName>
    <definedName name="見積比較印刷" localSheetId="21">#REF!</definedName>
    <definedName name="見積比較印刷">#REF!</definedName>
    <definedName name="見積比較最新">[318]表紙!#REF!</definedName>
    <definedName name="見積比較参照" localSheetId="20">#REF!</definedName>
    <definedName name="見積比較参照" localSheetId="21">#REF!</definedName>
    <definedName name="見積比較参照">#REF!</definedName>
    <definedName name="見積比較表" localSheetId="20">#REF!</definedName>
    <definedName name="見積比較表" localSheetId="21">#REF!</definedName>
    <definedName name="見積比較表">#REF!</definedName>
    <definedName name="見積品名登録" localSheetId="20">#REF!</definedName>
    <definedName name="見積品名登録" localSheetId="21">#REF!</definedName>
    <definedName name="見積品名登録">#REF!</definedName>
    <definedName name="見積複単印刷" localSheetId="20">#REF!</definedName>
    <definedName name="見積複単印刷" localSheetId="21">#REF!</definedName>
    <definedName name="見積複単印刷">#REF!</definedName>
    <definedName name="見積複単上書" localSheetId="20">[58]細目!#REF!</definedName>
    <definedName name="見積複単上書" localSheetId="21">[58]細目!#REF!</definedName>
    <definedName name="見積複単上書" localSheetId="6">[59]細目!#REF!</definedName>
    <definedName name="見積複単上書">#REF!</definedName>
    <definedName name="見積複単挿入" localSheetId="21">[58]細目!#REF!</definedName>
    <definedName name="見積複単挿入" localSheetId="6">[59]細目!#REF!</definedName>
    <definedName name="見積複単挿入">#REF!</definedName>
    <definedName name="見積分類" localSheetId="6">[249]ｴｸｾﾙ→RIBC!$A$2:$A$804</definedName>
    <definedName name="見積分類">#REF!</definedName>
    <definedName name="見積明細印刷" localSheetId="20">#REF!</definedName>
    <definedName name="見積明細印刷" localSheetId="21">#REF!</definedName>
    <definedName name="見積明細印刷" localSheetId="6">#REF!</definedName>
    <definedName name="見積明細印刷">#REF!</definedName>
    <definedName name="見複上L1" localSheetId="20">[58]細目!#REF!</definedName>
    <definedName name="見複上L1" localSheetId="21">[58]細目!#REF!</definedName>
    <definedName name="見複上L1" localSheetId="6">[59]細目!#REF!</definedName>
    <definedName name="見複上L1">#REF!</definedName>
    <definedName name="見複挿L1" localSheetId="21">[58]細目!#REF!</definedName>
    <definedName name="見複挿L1" localSheetId="6">[59]細目!#REF!</definedName>
    <definedName name="見複挿L1">#REF!</definedName>
    <definedName name="元一般管理費" localSheetId="20">#REF!</definedName>
    <definedName name="元一般管理費" localSheetId="21">#REF!</definedName>
    <definedName name="元一般管理費" localSheetId="6">#REF!</definedName>
    <definedName name="元一般管理費">#REF!</definedName>
    <definedName name="元現場経費一般" localSheetId="20">#REF!</definedName>
    <definedName name="元現場経費一般" localSheetId="21">#REF!</definedName>
    <definedName name="元現場経費一般" localSheetId="6">#REF!</definedName>
    <definedName name="元現場経費一般">#REF!</definedName>
    <definedName name="元現場経費改修" localSheetId="20">#REF!</definedName>
    <definedName name="元現場経費改修" localSheetId="21">#REF!</definedName>
    <definedName name="元現場経費改修" localSheetId="6">#REF!</definedName>
    <definedName name="元現場経費改修">#REF!</definedName>
    <definedName name="元総合仮設費一般" localSheetId="20">#REF!</definedName>
    <definedName name="元総合仮設費一般" localSheetId="21">#REF!</definedName>
    <definedName name="元総合仮設費一般">#REF!</definedName>
    <definedName name="元総合仮設費改修" localSheetId="20">#REF!</definedName>
    <definedName name="元総合仮設費改修" localSheetId="21">#REF!</definedName>
    <definedName name="元総合仮設費改修">#REF!</definedName>
    <definedName name="元直接工事費一般" localSheetId="20">#REF!</definedName>
    <definedName name="元直接工事費一般" localSheetId="21">#REF!</definedName>
    <definedName name="元直接工事費一般">#REF!</definedName>
    <definedName name="元直接工事費改修" localSheetId="20">#REF!</definedName>
    <definedName name="元直接工事費改修" localSheetId="21">#REF!</definedName>
    <definedName name="元直接工事費改修">#REF!</definedName>
    <definedName name="元特定機器金額一般" localSheetId="20">#REF!</definedName>
    <definedName name="元特定機器金額一般" localSheetId="21">#REF!</definedName>
    <definedName name="元特定機器金額一般">#REF!</definedName>
    <definedName name="元特定機器金額改修" localSheetId="20">#REF!</definedName>
    <definedName name="元特定機器金額改修" localSheetId="21">#REF!</definedName>
    <definedName name="元特定機器金額改修">#REF!</definedName>
    <definedName name="元付加総合仮設一般" localSheetId="20">#REF!</definedName>
    <definedName name="元付加総合仮設一般" localSheetId="21">#REF!</definedName>
    <definedName name="元付加総合仮設一般">#REF!</definedName>
    <definedName name="元付加総合仮設改修" localSheetId="20">#REF!</definedName>
    <definedName name="元付加総合仮設改修" localSheetId="21">#REF!</definedName>
    <definedName name="元付加総合仮設改修">#REF!</definedName>
    <definedName name="減額">#REF!</definedName>
    <definedName name="減額直工" localSheetId="20">[319]内訳!#REF!</definedName>
    <definedName name="減額直工" localSheetId="21">[319]内訳!#REF!</definedName>
    <definedName name="減額直工" localSheetId="6">[320]内訳!#REF!</definedName>
    <definedName name="減額直工">#REF!</definedName>
    <definedName name="玄関前" localSheetId="6">#REF!</definedName>
    <definedName name="玄関前">#REF!</definedName>
    <definedName name="現１">#REF!</definedName>
    <definedName name="現２">#REF!</definedName>
    <definedName name="現経費" localSheetId="20">#REF!</definedName>
    <definedName name="現経費" localSheetId="21">#REF!</definedName>
    <definedName name="現経費" localSheetId="6">#REF!</definedName>
    <definedName name="現経費">#REF!</definedName>
    <definedName name="現場">#REF!</definedName>
    <definedName name="現場一般" localSheetId="20">#REF!</definedName>
    <definedName name="現場一般" localSheetId="21">#REF!</definedName>
    <definedName name="現場一般" localSheetId="6">#REF!</definedName>
    <definedName name="現場一般">#REF!</definedName>
    <definedName name="現場箇所" localSheetId="14">#REF!</definedName>
    <definedName name="現場箇所">#REF!</definedName>
    <definedName name="現場改建" localSheetId="20">#REF!</definedName>
    <definedName name="現場改建" localSheetId="21">#REF!</definedName>
    <definedName name="現場改建" localSheetId="6">#REF!</definedName>
    <definedName name="現場改建">#REF!</definedName>
    <definedName name="現場改修" localSheetId="20">#REF!</definedName>
    <definedName name="現場改修" localSheetId="21">#REF!</definedName>
    <definedName name="現場改修">#REF!</definedName>
    <definedName name="現場改電" localSheetId="20">#REF!</definedName>
    <definedName name="現場改電" localSheetId="21">#REF!</definedName>
    <definedName name="現場改電">#REF!</definedName>
    <definedName name="現場管理費" localSheetId="20">[146]細目!#REF!</definedName>
    <definedName name="現場管理費" localSheetId="21">[106]細目!#REF!</definedName>
    <definedName name="現場管理費">#REF!</definedName>
    <definedName name="現場管理費率" localSheetId="20">#REF!</definedName>
    <definedName name="現場管理費率">#REF!</definedName>
    <definedName name="現場管理費率EV">#REF!</definedName>
    <definedName name="現場管理費率一般">#REF!</definedName>
    <definedName name="現場管理費率改修">#REF!</definedName>
    <definedName name="現場管理費率建築一般">[259]経費建築!$T$104:$U$106</definedName>
    <definedName name="現場管理費率建築改修">[259]経費建築!$Z$104:$AA$106</definedName>
    <definedName name="現場管理費率電気一般">[259]経費電気!$T$104:$U$106</definedName>
    <definedName name="現場管理費率電気改修">[259]経費電気!$Z$104:$AA$106</definedName>
    <definedName name="現場管理費率表">#REF!</definedName>
    <definedName name="現場機改" localSheetId="20">#REF!</definedName>
    <definedName name="現場機改" localSheetId="21">#REF!</definedName>
    <definedName name="現場機改">#REF!</definedName>
    <definedName name="現場機械" localSheetId="20">#REF!</definedName>
    <definedName name="現場機械" localSheetId="21">#REF!</definedName>
    <definedName name="現場機械">#REF!</definedName>
    <definedName name="現場経費" localSheetId="20">[24]表紙!#REF!</definedName>
    <definedName name="現場経費" localSheetId="21">[43]表紙!#REF!</definedName>
    <definedName name="現場経費" localSheetId="14">#REF!</definedName>
    <definedName name="現場経費" localSheetId="6">[25]表紙!#REF!</definedName>
    <definedName name="現場経費">#REF!</definedName>
    <definedName name="現場経費一般" localSheetId="20">#REF!</definedName>
    <definedName name="現場経費一般" localSheetId="21">#REF!</definedName>
    <definedName name="現場経費一般" localSheetId="6">#REF!</definedName>
    <definedName name="現場経費一般">#REF!</definedName>
    <definedName name="現場経費改修" localSheetId="20">#REF!</definedName>
    <definedName name="現場経費改修" localSheetId="21">#REF!</definedName>
    <definedName name="現場経費改修" localSheetId="6">#REF!</definedName>
    <definedName name="現場経費改修">#REF!</definedName>
    <definedName name="現場経費計" localSheetId="20">#REF!</definedName>
    <definedName name="現場経費計" localSheetId="21">#REF!</definedName>
    <definedName name="現場経費計" localSheetId="14">#REF!</definedName>
    <definedName name="現場経費計" localSheetId="6">#REF!</definedName>
    <definedName name="現場経費計">#REF!</definedName>
    <definedName name="現場経費率">#REF!</definedName>
    <definedName name="現場経費率_一般" localSheetId="20">[168]見積比較!#REF!</definedName>
    <definedName name="現場経費率_一般" localSheetId="21">[168]見積比較!#REF!</definedName>
    <definedName name="現場経費率_一般" localSheetId="6">[168]見積比較!#REF!</definedName>
    <definedName name="現場経費率_一般">#REF!</definedName>
    <definedName name="現場経費率_改修" localSheetId="21">[168]見積比較!#REF!</definedName>
    <definedName name="現場経費率_改修" localSheetId="6">[168]見積比較!#REF!</definedName>
    <definedName name="現場経費率_改修">#REF!</definedName>
    <definedName name="現場建築" localSheetId="20">#REF!</definedName>
    <definedName name="現場建築" localSheetId="21">#REF!</definedName>
    <definedName name="現場建築" localSheetId="6">#REF!</definedName>
    <definedName name="現場建築">#REF!</definedName>
    <definedName name="現場住所" localSheetId="14">#REF!</definedName>
    <definedName name="現場住所">#REF!</definedName>
    <definedName name="現場代理人">[2]見積仕様書!$C$16</definedName>
    <definedName name="現場代理人Ⅱ">#REF!</definedName>
    <definedName name="現場電気" localSheetId="20">#REF!</definedName>
    <definedName name="現場電気" localSheetId="21">#REF!</definedName>
    <definedName name="現場電気" localSheetId="6">#REF!</definedName>
    <definedName name="現場電気">#REF!</definedName>
    <definedName name="現場搬送" localSheetId="20">#REF!</definedName>
    <definedName name="現場搬送" localSheetId="21">#REF!</definedName>
    <definedName name="現場搬送" localSheetId="6">#REF!</definedName>
    <definedName name="現場搬送">#REF!</definedName>
    <definedName name="現説場所">#REF!</definedName>
    <definedName name="個数" localSheetId="20">#REF!</definedName>
    <definedName name="個数" localSheetId="21">#REF!</definedName>
    <definedName name="個数">#REF!</definedName>
    <definedName name="個数２">#REF!</definedName>
    <definedName name="個数３">#REF!</definedName>
    <definedName name="呼出" localSheetId="21">#N/A</definedName>
    <definedName name="呼出">#REF!</definedName>
    <definedName name="呼出ボタン">#REF!</definedName>
    <definedName name="呼出設備">#REF!</definedName>
    <definedName name="顧客名">#REF!</definedName>
    <definedName name="交換機">#REF!</definedName>
    <definedName name="交通警備員" localSheetId="20">#REF!</definedName>
    <definedName name="交通警備員" localSheetId="21">#REF!</definedName>
    <definedName name="交通警備員">#REF!</definedName>
    <definedName name="交通費算出書1">'[251]#REF'!$A$89:$O$143</definedName>
    <definedName name="交通費算出書2">'[251]#REF'!$S$89:$AE$143</definedName>
    <definedName name="交通費算出書3">'[251]#REF'!$AI$92:$AU$143</definedName>
    <definedName name="光ケーブル">#REF!</definedName>
    <definedName name="光束" localSheetId="20">[296]!光束</definedName>
    <definedName name="光束">[296]!光束</definedName>
    <definedName name="公表">#REF!</definedName>
    <definedName name="公表ﾍﾟｰｼﾞA1">#REF!</definedName>
    <definedName name="公表ﾍﾟｰｼﾞB1">#REF!</definedName>
    <definedName name="公表ﾍﾟｰｼﾞC1">#REF!</definedName>
    <definedName name="公表ﾍﾟｰｼﾞC2">#REF!</definedName>
    <definedName name="公表ﾍﾟｰｼﾞC3">#REF!</definedName>
    <definedName name="公表ﾍﾟｰｼﾞD1">#REF!</definedName>
    <definedName name="公表印刷A1">#REF!</definedName>
    <definedName name="公表印刷B1">#REF!</definedName>
    <definedName name="公表印刷C1">#REF!</definedName>
    <definedName name="公表印刷C2">#REF!</definedName>
    <definedName name="公表印刷C3">#REF!</definedName>
    <definedName name="公表印刷D1">#REF!</definedName>
    <definedName name="厚鋼電線管">#REF!</definedName>
    <definedName name="口径" localSheetId="20">#REF!</definedName>
    <definedName name="口径" localSheetId="21">#REF!</definedName>
    <definedName name="口径">#REF!</definedName>
    <definedName name="口数">#REF!</definedName>
    <definedName name="工１">#REF!</definedName>
    <definedName name="工２">#REF!</definedName>
    <definedName name="工ﾄﾋﾞ" localSheetId="20">#REF!</definedName>
    <definedName name="工ﾄﾋﾞ" localSheetId="21">#REF!</definedName>
    <definedName name="工ﾄﾋﾞ">#REF!</definedName>
    <definedName name="工期">#REF!</definedName>
    <definedName name="工作代価">[0]!工作代価</definedName>
    <definedName name="工作物2枚目">[321]!工作物2枚目</definedName>
    <definedName name="工作物2枚目クリア">[321]!工作物2枚目クリア</definedName>
    <definedName name="工事" localSheetId="20">#REF!</definedName>
    <definedName name="工事">#REF!</definedName>
    <definedName name="工事code" localSheetId="20">#REF!</definedName>
    <definedName name="工事code">#REF!</definedName>
    <definedName name="工事ﾃﾞｰﾀ" localSheetId="20">#REF!</definedName>
    <definedName name="工事ﾃﾞｰﾀ" localSheetId="21">#REF!</definedName>
    <definedName name="工事ﾃﾞｰﾀ">#REF!</definedName>
    <definedName name="工事価格" localSheetId="20">#REF!</definedName>
    <definedName name="工事価格" localSheetId="21">#REF!</definedName>
    <definedName name="工事価格" localSheetId="6">[322]総括!$F$44</definedName>
    <definedName name="工事価格">#REF!</definedName>
    <definedName name="工事箇所" localSheetId="20">#REF!</definedName>
    <definedName name="工事箇所">#REF!</definedName>
    <definedName name="工事区分" localSheetId="20">#REF!</definedName>
    <definedName name="工事区分" localSheetId="21">[323]工事件名!$C$8</definedName>
    <definedName name="工事区分" localSheetId="6">[324]工事項目!$C$7:$C$27</definedName>
    <definedName name="工事区分">#REF!</definedName>
    <definedName name="工事区分ﾘﾝｸ" localSheetId="20">#REF!</definedName>
    <definedName name="工事区分ﾘﾝｸ" localSheetId="21">#REF!</definedName>
    <definedName name="工事区分ﾘﾝｸ" localSheetId="6">#REF!</definedName>
    <definedName name="工事区分ﾘﾝｸ">#REF!</definedName>
    <definedName name="工事件名" localSheetId="20">#REF!</definedName>
    <definedName name="工事件名" localSheetId="21">[325]入力表!$B$3</definedName>
    <definedName name="工事件名" localSheetId="6">#REF!</definedName>
    <definedName name="工事件名">#REF!</definedName>
    <definedName name="工事原価" localSheetId="21">#REF!</definedName>
    <definedName name="工事原価" localSheetId="6">#REF!</definedName>
    <definedName name="工事原価">#REF!</definedName>
    <definedName name="工事項目" localSheetId="6">[324]工事項目!$E$7:$E$35</definedName>
    <definedName name="工事項目">#REF!</definedName>
    <definedName name="工事種別" localSheetId="20">[326]工事件名!$F$20:$F$26</definedName>
    <definedName name="工事種別">[323]工事件名!$C$7</definedName>
    <definedName name="工事種別表">#REF!</definedName>
    <definedName name="工事詳細設定" localSheetId="6">#REF!</definedName>
    <definedName name="工事詳細設定">#REF!</definedName>
    <definedName name="工事大要１">#REF!</definedName>
    <definedName name="工事大要２">#REF!</definedName>
    <definedName name="工事内容" localSheetId="6">#REF!</definedName>
    <definedName name="工事内容">#REF!</definedName>
    <definedName name="工事番号" localSheetId="14">#REF!</definedName>
    <definedName name="工事番号" localSheetId="6">[324]工事項目!$B$7:$B$11</definedName>
    <definedName name="工事番号">#REF!</definedName>
    <definedName name="工事費計" localSheetId="20">[146]細目!#REF!</definedName>
    <definedName name="工事費計" localSheetId="21">[106]細目!#REF!</definedName>
    <definedName name="工事費計" localSheetId="6">#REF!</definedName>
    <definedName name="工事費計">#REF!</definedName>
    <definedName name="工事名" localSheetId="20">[327]単価表!$C$23:$C$23</definedName>
    <definedName name="工事名" localSheetId="21">[328]単価表!$C$23:$C$23</definedName>
    <definedName name="工事名" localSheetId="6">#REF!</definedName>
    <definedName name="工事名">#REF!</definedName>
    <definedName name="工事名0" localSheetId="21">#REF!</definedName>
    <definedName name="工事名0" localSheetId="6">#REF!</definedName>
    <definedName name="工事名0">#REF!</definedName>
    <definedName name="工事名1" localSheetId="21">[329]細目!#REF!</definedName>
    <definedName name="工事名1" localSheetId="6">[329]細目!#REF!</definedName>
    <definedName name="工事名1">#REF!</definedName>
    <definedName name="工事名２" localSheetId="21">[213]細目!#REF!</definedName>
    <definedName name="工事名２" localSheetId="6">[214]細目!#REF!</definedName>
    <definedName name="工事名２">#REF!</definedName>
    <definedName name="工事名称" localSheetId="20">#REF!</definedName>
    <definedName name="工事名称" localSheetId="21">[70]見積比較_盤!$D$3</definedName>
    <definedName name="工事名称" localSheetId="6">#REF!</definedName>
    <definedName name="工事名称">#REF!</definedName>
    <definedName name="工事名称_2">[330]Sheet2!$A$2:$B$341</definedName>
    <definedName name="工事名称入力" localSheetId="20">#REF!</definedName>
    <definedName name="工事名称入力" localSheetId="21">#REF!</definedName>
    <definedName name="工事名称入力" localSheetId="6">#REF!</definedName>
    <definedName name="工事名称入力">#REF!</definedName>
    <definedName name="工種" localSheetId="20">#REF!</definedName>
    <definedName name="工種" localSheetId="13">[331]ドロップダウンリスト!$D$2:$D$4</definedName>
    <definedName name="工種" localSheetId="21">#REF!</definedName>
    <definedName name="工種" localSheetId="6">#REF!</definedName>
    <definedName name="工種">[332]ドロップダウンリスト!$D$2:$D$4</definedName>
    <definedName name="工種別">#REF!</definedName>
    <definedName name="工種別表">#REF!</definedName>
    <definedName name="工数割増">[234]材料単価表!$O$5</definedName>
    <definedName name="工法" localSheetId="6">[333]入力表!$E$26:$E$29=[333]入力表!$B$28</definedName>
    <definedName name="工法">[333]入力表!$E$26:$E$29=[333]入力表!$B$28</definedName>
    <definedName name="杭" hidden="1">{"種目１",#N/A,FALSE,"種目";"種目２",#N/A,FALSE,"種目"}</definedName>
    <definedName name="杭１">#REF!</definedName>
    <definedName name="杭２">#REF!</definedName>
    <definedName name="杭外計" localSheetId="6">#REF!</definedName>
    <definedName name="杭外計">#REF!</definedName>
    <definedName name="杭計" localSheetId="6">#REF!</definedName>
    <definedName name="杭計">#REF!</definedName>
    <definedName name="杭工事" localSheetId="20">#REF!</definedName>
    <definedName name="杭工事" localSheetId="21">#REF!</definedName>
    <definedName name="杭工事" localSheetId="6">[119]東高校!#REF!</definedName>
    <definedName name="杭工事">#REF!</definedName>
    <definedName name="杭工事計" localSheetId="6">#REF!</definedName>
    <definedName name="杭工事計">#REF!</definedName>
    <definedName name="杭打ち工事">#REF!</definedName>
    <definedName name="杭打工事計">#REF!</definedName>
    <definedName name="校舎" localSheetId="6">#REF!</definedName>
    <definedName name="校舎">#REF!</definedName>
    <definedName name="構内通信線路設備工事" localSheetId="20">#REF!</definedName>
    <definedName name="構内通信線路設備工事" localSheetId="21">#REF!</definedName>
    <definedName name="構内通信線路設備工事" localSheetId="14">#REF!</definedName>
    <definedName name="構内通信線路設備工事" localSheetId="6">#REF!</definedName>
    <definedName name="構内通信線路設備工事">#REF!</definedName>
    <definedName name="構内配電設備工事" localSheetId="20">#REF!</definedName>
    <definedName name="構内配電設備工事" localSheetId="21">#REF!</definedName>
    <definedName name="構内配電設備工事" localSheetId="14">#REF!</definedName>
    <definedName name="構内配電設備工事" localSheetId="6">#REF!</definedName>
    <definedName name="構内配電設備工事">#REF!</definedName>
    <definedName name="硬質塩化ﾋﾞﾆｰﾙ管">#REF!</definedName>
    <definedName name="航空障害計" localSheetId="20">#REF!</definedName>
    <definedName name="航空障害計" localSheetId="21">#REF!</definedName>
    <definedName name="航空障害計">#REF!</definedName>
    <definedName name="行ピッチ" localSheetId="21">#REF!</definedName>
    <definedName name="行ピッチ" localSheetId="14">#REF!</definedName>
    <definedName name="行ピッチ">#REF!</definedName>
    <definedName name="行科目" localSheetId="20">#REF!</definedName>
    <definedName name="行科目">#REF!</definedName>
    <definedName name="行細目">#REF!</definedName>
    <definedName name="行削除" localSheetId="20">[58]細目!#REF!</definedName>
    <definedName name="行削除" localSheetId="21">[58]細目!#REF!</definedName>
    <definedName name="行削除" localSheetId="6">[59]細目!#REF!</definedName>
    <definedName name="行削除">#REF!</definedName>
    <definedName name="行数" localSheetId="20">#REF!</definedName>
    <definedName name="行数" localSheetId="21">#REF!</definedName>
    <definedName name="行数" localSheetId="14">#REF!</definedName>
    <definedName name="行数">#REF!</definedName>
    <definedName name="行数18">#N/A</definedName>
    <definedName name="行挿入" localSheetId="20">#REF!</definedName>
    <definedName name="行挿入">#REF!</definedName>
    <definedName name="行挿入外" localSheetId="20">[58]細目!#REF!</definedName>
    <definedName name="行挿入外" localSheetId="21">[58]細目!#REF!</definedName>
    <definedName name="行挿入外" localSheetId="6">[59]細目!#REF!</definedName>
    <definedName name="行挿入外">#REF!</definedName>
    <definedName name="行挿入内" localSheetId="21">[58]細目!#REF!</definedName>
    <definedName name="行挿入内" localSheetId="6">[59]細目!#REF!</definedName>
    <definedName name="行挿入内">#REF!</definedName>
    <definedName name="行番号" localSheetId="14">#REF!</definedName>
    <definedName name="行番号">#REF!</definedName>
    <definedName name="鋼管はつり屋内一般">[74]鋼管!$B$613:$T$643</definedName>
    <definedName name="鋼管はつり機械室・便所">[74]鋼管!$B$646:$T$676</definedName>
    <definedName name="鋼管屋外配管">[74]鋼管!$B$74:$T$101</definedName>
    <definedName name="鋼管屋内一般配管">[74]鋼管!$B$6:$T$36</definedName>
    <definedName name="鋼管機械室・便所配管">[74]鋼管!$B$40:$T$70</definedName>
    <definedName name="鋼管継手屋外配管">[74]鋼管!$B$202:$T$229</definedName>
    <definedName name="鋼管継手屋内一般">[74]鋼管!$B$136:$T$166</definedName>
    <definedName name="鋼管継手機械室・便所">[74]鋼管!$B$169:$T$199</definedName>
    <definedName name="鋼管継手地中">[74]鋼管!$B$232:$T$260</definedName>
    <definedName name="鋼管支持金物屋外">[74]鋼管!$B$456:$T$483</definedName>
    <definedName name="鋼管支持金物屋内一般">[74]鋼管!$B$390:$T$420</definedName>
    <definedName name="鋼管支持金物機械室・便所">[74]鋼管!$B$423:$T$453</definedName>
    <definedName name="鋼管接合材屋外">[74]鋼管!$B$329:$T$356</definedName>
    <definedName name="鋼管接合材屋内一般">[74]鋼管!$B$263:$T$293</definedName>
    <definedName name="鋼管接合材機械室・便所">[74]鋼管!$B$296:$T$326</definedName>
    <definedName name="鋼管接合材地中">[74]鋼管!$B$359:$T$387</definedName>
    <definedName name="鋼管地中配管">[74]鋼管!$B$105:$T$133</definedName>
    <definedName name="鋼管配管工屋外">[74]鋼管!$B$552:$T$579</definedName>
    <definedName name="鋼管配管工屋内一般">[74]鋼管!$B$486:$T$516</definedName>
    <definedName name="鋼管配管工機械室・便所">[74]鋼管!$B$519:$T$549</definedName>
    <definedName name="鋼管配管工地中">[74]鋼管!$B$582:$T$610</definedName>
    <definedName name="鋼管列">[74]鋼管!$B$3:$T$4</definedName>
    <definedName name="鋼材" localSheetId="20">#REF!</definedName>
    <definedName name="鋼材" localSheetId="21">#REF!</definedName>
    <definedName name="鋼材" localSheetId="6">#REF!</definedName>
    <definedName name="鋼材">#REF!</definedName>
    <definedName name="鋼材量" localSheetId="21">#REF!</definedName>
    <definedName name="鋼材量">#REF!</definedName>
    <definedName name="鋼製">#REF!</definedName>
    <definedName name="鋼製工事" localSheetId="20">'[216]Ⅰ-直接仮設'!#REF!</definedName>
    <definedName name="鋼製工事">'[216]Ⅰ-直接仮設'!#REF!</definedName>
    <definedName name="項">#REF!</definedName>
    <definedName name="項____目">#REF!</definedName>
    <definedName name="項目" localSheetId="20">#REF!</definedName>
    <definedName name="項目" localSheetId="21">#REF!</definedName>
    <definedName name="項目">#REF!</definedName>
    <definedName name="項目ＴＢＬ" localSheetId="14">#REF!</definedName>
    <definedName name="項目ＴＢＬ">#REF!</definedName>
    <definedName name="項目選択" localSheetId="20">[223]!項目選択</definedName>
    <definedName name="項目選択">[223]!項目選択</definedName>
    <definedName name="項目番号" localSheetId="6">[324]工事項目!$D$7:$D$35</definedName>
    <definedName name="項目番号">#REF!</definedName>
    <definedName name="高さ単価">#REF!:#REF!</definedName>
    <definedName name="高圧" localSheetId="21">#REF!</definedName>
    <definedName name="高圧" localSheetId="6">#REF!</definedName>
    <definedName name="高圧">#REF!</definedName>
    <definedName name="高圧A" localSheetId="6">#REF!</definedName>
    <definedName name="高圧A">#REF!</definedName>
    <definedName name="高圧EM_CE_T" localSheetId="6">#REF!</definedName>
    <definedName name="高圧EM_CE_T">#REF!</definedName>
    <definedName name="高圧端末処理" localSheetId="6">#REF!</definedName>
    <definedName name="高圧端末処理">#REF!</definedName>
    <definedName name="合計" localSheetId="20">[24]表紙!#REF!</definedName>
    <definedName name="合計" localSheetId="21">[106]細目!#REF!</definedName>
    <definedName name="合計" localSheetId="14">#REF!</definedName>
    <definedName name="合計" localSheetId="6">#REF!</definedName>
    <definedName name="合計">#REF!</definedName>
    <definedName name="合計１" localSheetId="21">[270]細目!#REF!</definedName>
    <definedName name="合計１" localSheetId="14">#REF!</definedName>
    <definedName name="合計１" localSheetId="6">[271]細目!#REF!</definedName>
    <definedName name="合計１">#REF!</definedName>
    <definedName name="合計２" localSheetId="14">#REF!</definedName>
    <definedName name="合計２">#REF!</definedName>
    <definedName name="合計リスト" localSheetId="6">#REF!</definedName>
    <definedName name="合計リスト">#REF!</definedName>
    <definedName name="合計金額" localSheetId="20">#REF!</definedName>
    <definedName name="合計金額" localSheetId="21">#REF!</definedName>
    <definedName name="合計金額" localSheetId="6">#REF!</definedName>
    <definedName name="合計金額">#REF!</definedName>
    <definedName name="合成樹脂ｴﾏﾙｼｮﾝｸﾘﾔｰ" localSheetId="20">#REF!</definedName>
    <definedName name="合成樹脂ｴﾏﾙｼｮﾝｸﾘﾔｰ" localSheetId="21">#REF!</definedName>
    <definedName name="合成樹脂ｴﾏﾙｼｮﾝｸﾘﾔｰ" localSheetId="6">#REF!</definedName>
    <definedName name="合成樹脂ｴﾏﾙｼｮﾝｸﾘﾔｰ">#REF!</definedName>
    <definedName name="合成樹脂ｴﾏﾙｼｮﾝﾊﾟﾃ" localSheetId="20">#REF!</definedName>
    <definedName name="合成樹脂ｴﾏﾙｼｮﾝﾊﾟﾃ" localSheetId="21">#REF!</definedName>
    <definedName name="合成樹脂ｴﾏﾙｼｮﾝﾊﾟﾃ" localSheetId="6">#REF!</definedName>
    <definedName name="合成樹脂ｴﾏﾙｼｮﾝﾊﾟﾃ">#REF!</definedName>
    <definedName name="合成樹脂ｴﾏﾙｼｮﾝﾍﾟｲﾝﾄ１種" localSheetId="20">#REF!</definedName>
    <definedName name="合成樹脂ｴﾏﾙｼｮﾝﾍﾟｲﾝﾄ１種" localSheetId="21">#REF!</definedName>
    <definedName name="合成樹脂ｴﾏﾙｼｮﾝﾍﾟｲﾝﾄ１種">#REF!</definedName>
    <definedName name="合成樹脂管">[19]材料一覧!$F$1:$F$65536</definedName>
    <definedName name="合成樹脂調合ﾍﾟｲﾝﾄ" localSheetId="20">#REF!</definedName>
    <definedName name="合成樹脂調合ﾍﾟｲﾝﾄ" localSheetId="21">#REF!</definedName>
    <definedName name="合成樹脂調合ﾍﾟｲﾝﾄ">#REF!</definedName>
    <definedName name="黒板1">#REF!</definedName>
    <definedName name="黒板2">#REF!</definedName>
    <definedName name="根拠">#REF!</definedName>
    <definedName name="根拠設定">[127]表紙!#REF!</definedName>
    <definedName name="根拠全印刷" localSheetId="20">[304]!根拠全印刷</definedName>
    <definedName name="根拠全印刷">[304]!根拠全印刷</definedName>
    <definedName name="根拠頁印刷" localSheetId="20">[304]!根拠頁印刷</definedName>
    <definedName name="根拠頁印刷">[304]!根拠頁印刷</definedName>
    <definedName name="根拠名" localSheetId="13">[331]ドロップダウンリスト!$B$2:$B$21</definedName>
    <definedName name="根拠名" localSheetId="6">#REF!</definedName>
    <definedName name="根拠名">[332]ドロップダウンリスト!$B$2:$B$21</definedName>
    <definedName name="根拠名2" localSheetId="6">#REF!</definedName>
    <definedName name="根拠名2">#REF!</definedName>
    <definedName name="根拠略号" localSheetId="20">#REF!</definedName>
    <definedName name="根拠略号" localSheetId="21">#REF!</definedName>
    <definedName name="根拠略号" localSheetId="6">#REF!</definedName>
    <definedName name="根拠略号">#REF!</definedName>
    <definedName name="根切り_H__1" localSheetId="20">#REF!</definedName>
    <definedName name="根切り_H__1" localSheetId="21">#REF!</definedName>
    <definedName name="根切り_H__1" localSheetId="6">#REF!</definedName>
    <definedName name="根切り_H__1">#REF!</definedName>
    <definedName name="根切り_H__2" localSheetId="20">#REF!</definedName>
    <definedName name="根切り_H__2" localSheetId="21">#REF!</definedName>
    <definedName name="根切り_H__2">#REF!</definedName>
    <definedName name="根切り_H_2" localSheetId="20">#REF!</definedName>
    <definedName name="根切り_H_2" localSheetId="21">#REF!</definedName>
    <definedName name="根切り_H_2">#REF!</definedName>
    <definedName name="痕" localSheetId="13">[334]ドロップダウンリスト!$B$2:$B$21</definedName>
    <definedName name="痕" localSheetId="6">[335]ドロップダウンリスト!$B$2:$B$21</definedName>
    <definedName name="痕">[336]ドロップダウンリスト!$B$2:$B$21</definedName>
    <definedName name="佐賀" localSheetId="20">[164]細目!#REF!</definedName>
    <definedName name="佐賀" localSheetId="21">[164]細目!#REF!</definedName>
    <definedName name="佐賀" localSheetId="6">[164]細目!#REF!</definedName>
    <definedName name="佐賀">#REF!</definedName>
    <definedName name="佐藤" localSheetId="6">#REF!</definedName>
    <definedName name="佐藤">#REF!</definedName>
    <definedName name="左官" localSheetId="6">#REF!</definedName>
    <definedName name="左官">#REF!</definedName>
    <definedName name="左官１" localSheetId="21">[213]細目!#REF!</definedName>
    <definedName name="左官１" localSheetId="6">[214]細目!#REF!</definedName>
    <definedName name="左官１">#REF!</definedName>
    <definedName name="左官計" localSheetId="6">#REF!</definedName>
    <definedName name="左官計">#REF!</definedName>
    <definedName name="左官工" localSheetId="20">#REF!</definedName>
    <definedName name="左官工" localSheetId="21">#REF!</definedName>
    <definedName name="左官工" localSheetId="6">#REF!</definedName>
    <definedName name="左官工">#REF!</definedName>
    <definedName name="左官工事" localSheetId="20">#N/A</definedName>
    <definedName name="左官工事" localSheetId="21">#REF!</definedName>
    <definedName name="左官工事" localSheetId="14">#REF!</definedName>
    <definedName name="左官工事" localSheetId="6">#N/A</definedName>
    <definedName name="左官工事">#REF!</definedName>
    <definedName name="左官手元" localSheetId="20">#REF!</definedName>
    <definedName name="左官手元" localSheetId="21">#REF!</definedName>
    <definedName name="左官手元">#REF!</definedName>
    <definedName name="左余白" localSheetId="21">#REF!</definedName>
    <definedName name="左余白" localSheetId="14">#REF!</definedName>
    <definedName name="左余白">#REF!</definedName>
    <definedName name="差" localSheetId="20">#REF!</definedName>
    <definedName name="差" localSheetId="21">#REF!</definedName>
    <definedName name="差" localSheetId="6">#REF!</definedName>
    <definedName name="差">#REF!</definedName>
    <definedName name="差込プラグ" localSheetId="6">#REF!</definedName>
    <definedName name="差込プラグ">#REF!</definedName>
    <definedName name="査定" localSheetId="20">#REF!</definedName>
    <definedName name="査定">#REF!</definedName>
    <definedName name="査定ｺｰﾄﾞ" localSheetId="20">#REF!</definedName>
    <definedName name="査定ｺｰﾄﾞ">#REF!</definedName>
    <definedName name="査定価格" localSheetId="20">#REF!</definedName>
    <definedName name="査定価格">#REF!</definedName>
    <definedName name="査定率" localSheetId="20">#REF!</definedName>
    <definedName name="査定率">#REF!</definedName>
    <definedName name="査定率_0.7">[65]複合単価表!$P$1</definedName>
    <definedName name="査定率_基本">[65]複合単価表!$O$1</definedName>
    <definedName name="査定率時計" localSheetId="6">#REF!</definedName>
    <definedName name="査定率時計">#REF!</definedName>
    <definedName name="査定率受変電">#REF!</definedName>
    <definedName name="査定率照明">#REF!</definedName>
    <definedName name="査定率配線器具">#REF!</definedName>
    <definedName name="査定率表" localSheetId="20">#REF!</definedName>
    <definedName name="査定率表" localSheetId="21">#REF!</definedName>
    <definedName name="査定率表">#REF!</definedName>
    <definedName name="砂">#REF!</definedName>
    <definedName name="砂場">#REF!</definedName>
    <definedName name="砂埋戻し" localSheetId="6">'[179]本体工事(2)'!$A$54:$A$57</definedName>
    <definedName name="砂埋戻し">#REF!</definedName>
    <definedName name="砂利基礎単価" localSheetId="6">#REF!</definedName>
    <definedName name="砂利基礎単価">#REF!</definedName>
    <definedName name="再">#REF!</definedName>
    <definedName name="再計" localSheetId="6">#REF!</definedName>
    <definedName name="再計">#REF!</definedName>
    <definedName name="再使用しない" localSheetId="20">#REF!</definedName>
    <definedName name="再使用しない">#REF!</definedName>
    <definedName name="再取り付け２">#REF!</definedName>
    <definedName name="最後" localSheetId="6">#REF!</definedName>
    <definedName name="最後">#REF!</definedName>
    <definedName name="最終屋外消火">#REF!</definedName>
    <definedName name="最終頁">#REF!</definedName>
    <definedName name="最大行数" localSheetId="21">#REF!</definedName>
    <definedName name="最大行数" localSheetId="14">#REF!</definedName>
    <definedName name="最大行数">#REF!</definedName>
    <definedName name="最低" localSheetId="20">#REF!</definedName>
    <definedName name="最低" localSheetId="21">#REF!</definedName>
    <definedName name="最低">#REF!</definedName>
    <definedName name="最低価格2">#N/A</definedName>
    <definedName name="最低基準印刷B">#REF!</definedName>
    <definedName name="最低基準価格">#REF!</definedName>
    <definedName name="最低基準額">#REF!</definedName>
    <definedName name="採用ﾘﾝｸ" localSheetId="20">#REF!</definedName>
    <definedName name="採用ﾘﾝｸ" localSheetId="21">#REF!</definedName>
    <definedName name="採用ﾘﾝｸ" localSheetId="6">#REF!</definedName>
    <definedName name="採用ﾘﾝｸ">#REF!</definedName>
    <definedName name="採用単価" localSheetId="20">#REF!</definedName>
    <definedName name="採用単価" localSheetId="21">#REF!</definedName>
    <definedName name="採用単価" localSheetId="6">#REF!</definedName>
    <definedName name="採用単価">#REF!</definedName>
    <definedName name="細見積品入力" localSheetId="20">[58]細目!#REF!</definedName>
    <definedName name="細見積品入力" localSheetId="21">[58]細目!#REF!</definedName>
    <definedName name="細見積品入力" localSheetId="6">[59]細目!#REF!</definedName>
    <definedName name="細見積品入力">#REF!</definedName>
    <definedName name="細内印刷" localSheetId="21">[58]細目!#REF!</definedName>
    <definedName name="細内印刷" localSheetId="6">[59]細目!#REF!</definedName>
    <definedName name="細内印刷">#REF!</definedName>
    <definedName name="細範囲">#REF!</definedName>
    <definedName name="細目" localSheetId="20">#REF!</definedName>
    <definedName name="細目" localSheetId="21">#REF!</definedName>
    <definedName name="細目" localSheetId="14">#REF!</definedName>
    <definedName name="細目" localSheetId="6">#REF!</definedName>
    <definedName name="細目">#REF!</definedName>
    <definedName name="細目・改修" localSheetId="20">#REF!</definedName>
    <definedName name="細目・改修" localSheetId="21">#REF!</definedName>
    <definedName name="細目・改修" localSheetId="14">#REF!</definedName>
    <definedName name="細目・改修" localSheetId="6">#REF!</definedName>
    <definedName name="細目・改修">#REF!</definedName>
    <definedName name="細目・外構" localSheetId="20">#REF!</definedName>
    <definedName name="細目・外構" localSheetId="21">#REF!</definedName>
    <definedName name="細目・外構" localSheetId="14">#REF!</definedName>
    <definedName name="細目・外構" localSheetId="6">#REF!</definedName>
    <definedName name="細目・外構">#REF!</definedName>
    <definedName name="細目・研究室" localSheetId="20">#REF!</definedName>
    <definedName name="細目・研究室" localSheetId="21">#REF!</definedName>
    <definedName name="細目・研究室" localSheetId="14">#REF!</definedName>
    <definedName name="細目・研究室" localSheetId="6">#REF!</definedName>
    <definedName name="細目・研究室">#REF!</definedName>
    <definedName name="細目・増築" localSheetId="20">#REF!</definedName>
    <definedName name="細目・増築" localSheetId="21">#REF!</definedName>
    <definedName name="細目・増築" localSheetId="14">#REF!</definedName>
    <definedName name="細目・増築" localSheetId="6">#REF!</definedName>
    <definedName name="細目・増築">#REF!</definedName>
    <definedName name="細目１">[337]細目!#REF!</definedName>
    <definedName name="細目1頁始め">#REF!</definedName>
    <definedName name="細目1頁終り">#REF!</definedName>
    <definedName name="細目２" localSheetId="21">[291]細目!#REF!</definedName>
    <definedName name="細目２" localSheetId="6">[291]細目!#REF!</definedName>
    <definedName name="細目２">#REF!</definedName>
    <definedName name="細目23">[338]細目!#REF!</definedName>
    <definedName name="細目7.29" localSheetId="6">#REF!</definedName>
    <definedName name="細目7.29">#REF!</definedName>
    <definedName name="細目END" localSheetId="21">[329]細目!#REF!</definedName>
    <definedName name="細目END" localSheetId="6">[329]細目!#REF!</definedName>
    <definedName name="細目END">#REF!</definedName>
    <definedName name="細目№" localSheetId="20">#REF!</definedName>
    <definedName name="細目№">#REF!</definedName>
    <definedName name="細目タイトル">#REF!</definedName>
    <definedName name="細目ページ">#REF!</definedName>
    <definedName name="細目ﾍﾟｰｼﾞA">#REF!</definedName>
    <definedName name="細目みだし">#REF!</definedName>
    <definedName name="細目一期">#REF!</definedName>
    <definedName name="細目印刷A">#REF!</definedName>
    <definedName name="細目印刷B">#REF!</definedName>
    <definedName name="細目印刷範囲" localSheetId="20">#REF!</definedName>
    <definedName name="細目印刷範囲" localSheetId="21">#REF!</definedName>
    <definedName name="細目印刷範囲" localSheetId="6">'[179]本体工事(2)'!$B$8:$W$61</definedName>
    <definedName name="細目印刷範囲">#REF!</definedName>
    <definedName name="細目基準">#REF!</definedName>
    <definedName name="細目見出し">#REF!</definedName>
    <definedName name="細目行" localSheetId="6">#REF!</definedName>
    <definedName name="細目行">#REF!</definedName>
    <definedName name="細目最終行">#N/A</definedName>
    <definedName name="細目始め">#REF!</definedName>
    <definedName name="細目終り">#REF!</definedName>
    <definedName name="細目数文字">#N/A</definedName>
    <definedName name="細目内訳" localSheetId="20">#REF!</definedName>
    <definedName name="細目内訳" localSheetId="21">#REF!</definedName>
    <definedName name="細目内訳" localSheetId="6">'[179]本体工事(2)'!$A$8</definedName>
    <definedName name="細目内訳">#REF!</definedName>
    <definedName name="細目範囲">#REF!</definedName>
    <definedName name="細目範囲Ａ">#REF!</definedName>
    <definedName name="細目範囲Ｂ">#REF!</definedName>
    <definedName name="細目範囲Ｃ">#REF!</definedName>
    <definedName name="細目範囲Ｄ">#REF!</definedName>
    <definedName name="細目表題" localSheetId="20">#REF!</definedName>
    <definedName name="細目表題" localSheetId="21">#REF!</definedName>
    <definedName name="細目表題" localSheetId="6">'[179]本体工事(2)'!$B$6:$W$7</definedName>
    <definedName name="細目表題">#REF!</definedName>
    <definedName name="細目別内訳" localSheetId="20">#REF!</definedName>
    <definedName name="細目別内訳" localSheetId="13">#REF!</definedName>
    <definedName name="細目別内訳" localSheetId="21">#REF!</definedName>
    <definedName name="細目別内訳" localSheetId="6">#REF!</definedName>
    <definedName name="細目別内訳">#REF!</definedName>
    <definedName name="細目枚数">#N/A</definedName>
    <definedName name="細目名" localSheetId="20">#REF!</definedName>
    <definedName name="細目名">#REF!</definedName>
    <definedName name="際" localSheetId="6">#REF!</definedName>
    <definedName name="際">#REF!</definedName>
    <definedName name="在積値">[89]建物単価!$A$2:$B$5</definedName>
    <definedName name="材１">#REF!</definedName>
    <definedName name="材２">#REF!</definedName>
    <definedName name="材料コード" localSheetId="20">#REF!</definedName>
    <definedName name="材料コード" localSheetId="21">#REF!</definedName>
    <definedName name="材料コード" localSheetId="6">#REF!</definedName>
    <definedName name="材料コード">#REF!</definedName>
    <definedName name="材料比較" localSheetId="20">#REF!</definedName>
    <definedName name="材料比較">#REF!</definedName>
    <definedName name="作業員詰所">#REF!</definedName>
    <definedName name="作業員詰所幹線動力設備">#REF!</definedName>
    <definedName name="作業員詰所自火報設備">#REF!</definedName>
    <definedName name="作業員詰所電灯設備">#REF!</definedName>
    <definedName name="作業員詰所電話設備">#REF!</definedName>
    <definedName name="作業員詰所避雷針設備">#REF!</definedName>
    <definedName name="作業員詰所放送設備">#REF!</definedName>
    <definedName name="作業名称" localSheetId="14">#REF!</definedName>
    <definedName name="作業名称" localSheetId="6">#REF!</definedName>
    <definedName name="作業名称">#REF!</definedName>
    <definedName name="削除" localSheetId="20">#REF!</definedName>
    <definedName name="削除">#REF!</definedName>
    <definedName name="雑">#REF!</definedName>
    <definedName name="雑１" localSheetId="21">[213]細目!#REF!</definedName>
    <definedName name="雑１" localSheetId="6">[214]細目!#REF!</definedName>
    <definedName name="雑１">#REF!</definedName>
    <definedName name="雑工事" localSheetId="20">[339]建具計算書!$A$4:$S$38</definedName>
    <definedName name="雑工事" localSheetId="21">[340]建具計算書!$A$4:$S$38</definedName>
    <definedName name="雑工事" localSheetId="6">[341]建具計算書!$A$4:$S$38</definedName>
    <definedName name="雑工事">#REF!</definedName>
    <definedName name="雑工事外計" localSheetId="6">#REF!</definedName>
    <definedName name="雑工事外計">#REF!</definedName>
    <definedName name="雑工事計" localSheetId="21">'[224](乙)'!#REF!</definedName>
    <definedName name="雑工事計" localSheetId="14">'[224](乙)'!#REF!</definedName>
    <definedName name="雑工事計" localSheetId="6">#REF!</definedName>
    <definedName name="雑工事計">'[224](乙)'!#REF!</definedName>
    <definedName name="雑材率">#REF!</definedName>
    <definedName name="雑代価">[0]!雑代価</definedName>
    <definedName name="雑排水" localSheetId="21">[227]リストデータ!#REF!</definedName>
    <definedName name="雑排水" localSheetId="6">[228]リストデータ!#REF!</definedName>
    <definedName name="雑排水">#REF!</definedName>
    <definedName name="三箇">#N/A</definedName>
    <definedName name="参考" localSheetId="20">#REF!</definedName>
    <definedName name="参考" localSheetId="21">#REF!</definedName>
    <definedName name="参考" localSheetId="14">#REF!</definedName>
    <definedName name="参考" localSheetId="6">#REF!</definedName>
    <definedName name="参考">#REF!</definedName>
    <definedName name="参考資料">[234]材料単価表!$J$4</definedName>
    <definedName name="参考数量プ" localSheetId="20">#REF!</definedName>
    <definedName name="参考数量プ">#REF!</definedName>
    <definedName name="参考数量印刷" localSheetId="20">#REF!</definedName>
    <definedName name="参考数量印刷">#REF!</definedName>
    <definedName name="参照" localSheetId="21">[291]細目!#REF!</definedName>
    <definedName name="参照" localSheetId="6">[291]細目!#REF!</definedName>
    <definedName name="参照">#REF!</definedName>
    <definedName name="参照1" localSheetId="20">#REF!</definedName>
    <definedName name="参照1" localSheetId="21">#REF!</definedName>
    <definedName name="参照1" localSheetId="6">#REF!</definedName>
    <definedName name="参照1">#REF!</definedName>
    <definedName name="参照10" localSheetId="20">#REF!</definedName>
    <definedName name="参照10" localSheetId="21">#REF!</definedName>
    <definedName name="参照10" localSheetId="6">#REF!</definedName>
    <definedName name="参照10">#REF!</definedName>
    <definedName name="参照11" localSheetId="20">#REF!</definedName>
    <definedName name="参照11" localSheetId="21">#REF!</definedName>
    <definedName name="参照11" localSheetId="6">#REF!</definedName>
    <definedName name="参照11">#REF!</definedName>
    <definedName name="参照12" localSheetId="20">#REF!</definedName>
    <definedName name="参照12" localSheetId="21">#REF!</definedName>
    <definedName name="参照12">#REF!</definedName>
    <definedName name="参照13" localSheetId="20">#REF!</definedName>
    <definedName name="参照13" localSheetId="21">#REF!</definedName>
    <definedName name="参照13">#REF!</definedName>
    <definedName name="参照14" localSheetId="20">#REF!</definedName>
    <definedName name="参照14" localSheetId="21">#REF!</definedName>
    <definedName name="参照14">#REF!</definedName>
    <definedName name="参照15" localSheetId="20">#REF!</definedName>
    <definedName name="参照15" localSheetId="21">#REF!</definedName>
    <definedName name="参照15">#REF!</definedName>
    <definedName name="参照16" localSheetId="20">#REF!</definedName>
    <definedName name="参照16" localSheetId="21">#REF!</definedName>
    <definedName name="参照16">#REF!</definedName>
    <definedName name="参照17" localSheetId="20">#REF!</definedName>
    <definedName name="参照17" localSheetId="21">#REF!</definedName>
    <definedName name="参照17">#REF!</definedName>
    <definedName name="参照18" localSheetId="20">#REF!</definedName>
    <definedName name="参照18" localSheetId="21">#REF!</definedName>
    <definedName name="参照18">#REF!</definedName>
    <definedName name="参照19" localSheetId="20">#REF!</definedName>
    <definedName name="参照19" localSheetId="21">#REF!</definedName>
    <definedName name="参照19">#REF!</definedName>
    <definedName name="参照2" localSheetId="20">#REF!</definedName>
    <definedName name="参照2" localSheetId="21">#REF!</definedName>
    <definedName name="参照2">#REF!</definedName>
    <definedName name="参照20" localSheetId="20">#REF!</definedName>
    <definedName name="参照20" localSheetId="21">#REF!</definedName>
    <definedName name="参照20">#REF!</definedName>
    <definedName name="参照21" localSheetId="20">#REF!</definedName>
    <definedName name="参照21" localSheetId="21">#REF!</definedName>
    <definedName name="参照21">#REF!</definedName>
    <definedName name="参照22" localSheetId="20">#REF!</definedName>
    <definedName name="参照22" localSheetId="21">#REF!</definedName>
    <definedName name="参照22">#REF!</definedName>
    <definedName name="参照23" localSheetId="20">#REF!</definedName>
    <definedName name="参照23" localSheetId="21">#REF!</definedName>
    <definedName name="参照23">#REF!</definedName>
    <definedName name="参照24" localSheetId="20">#REF!</definedName>
    <definedName name="参照24" localSheetId="21">#REF!</definedName>
    <definedName name="参照24">#REF!</definedName>
    <definedName name="参照25" localSheetId="20">#REF!</definedName>
    <definedName name="参照25" localSheetId="21">#REF!</definedName>
    <definedName name="参照25">#REF!</definedName>
    <definedName name="参照26" localSheetId="20">#REF!</definedName>
    <definedName name="参照26" localSheetId="21">#REF!</definedName>
    <definedName name="参照26">#REF!</definedName>
    <definedName name="参照27" localSheetId="20">#REF!</definedName>
    <definedName name="参照27" localSheetId="21">#REF!</definedName>
    <definedName name="参照27">#REF!</definedName>
    <definedName name="参照28" localSheetId="20">#REF!</definedName>
    <definedName name="参照28" localSheetId="21">#REF!</definedName>
    <definedName name="参照28">#REF!</definedName>
    <definedName name="参照29" localSheetId="20">#REF!</definedName>
    <definedName name="参照29" localSheetId="21">#REF!</definedName>
    <definedName name="参照29">#REF!</definedName>
    <definedName name="参照3" localSheetId="20">#REF!</definedName>
    <definedName name="参照3" localSheetId="21">#REF!</definedName>
    <definedName name="参照3">#REF!</definedName>
    <definedName name="参照30" localSheetId="20">#REF!</definedName>
    <definedName name="参照30" localSheetId="21">#REF!</definedName>
    <definedName name="参照30">#REF!</definedName>
    <definedName name="参照31" localSheetId="20">#REF!</definedName>
    <definedName name="参照31" localSheetId="21">#REF!</definedName>
    <definedName name="参照31">#REF!</definedName>
    <definedName name="参照32" localSheetId="20">#REF!</definedName>
    <definedName name="参照32" localSheetId="21">#REF!</definedName>
    <definedName name="参照32">#REF!</definedName>
    <definedName name="参照33" localSheetId="20">#REF!</definedName>
    <definedName name="参照33" localSheetId="21">#REF!</definedName>
    <definedName name="参照33">#REF!</definedName>
    <definedName name="参照34" localSheetId="20">#REF!</definedName>
    <definedName name="参照34" localSheetId="21">#REF!</definedName>
    <definedName name="参照34">#REF!</definedName>
    <definedName name="参照35" localSheetId="20">#REF!</definedName>
    <definedName name="参照35" localSheetId="21">#REF!</definedName>
    <definedName name="参照35">#REF!</definedName>
    <definedName name="参照36" localSheetId="20">#REF!</definedName>
    <definedName name="参照36" localSheetId="21">#REF!</definedName>
    <definedName name="参照36">#REF!</definedName>
    <definedName name="参照37" localSheetId="20">#REF!</definedName>
    <definedName name="参照37" localSheetId="21">#REF!</definedName>
    <definedName name="参照37">#REF!</definedName>
    <definedName name="参照38" localSheetId="20">#REF!</definedName>
    <definedName name="参照38" localSheetId="21">#REF!</definedName>
    <definedName name="参照38">#REF!</definedName>
    <definedName name="参照39" localSheetId="20">#REF!</definedName>
    <definedName name="参照39" localSheetId="21">#REF!</definedName>
    <definedName name="参照39">#REF!</definedName>
    <definedName name="参照4" localSheetId="20">#REF!</definedName>
    <definedName name="参照4" localSheetId="21">#REF!</definedName>
    <definedName name="参照4">#REF!</definedName>
    <definedName name="参照40" localSheetId="20">#REF!</definedName>
    <definedName name="参照40" localSheetId="21">#REF!</definedName>
    <definedName name="参照40">#REF!</definedName>
    <definedName name="参照41" localSheetId="20">#REF!</definedName>
    <definedName name="参照41" localSheetId="21">#REF!</definedName>
    <definedName name="参照41">#REF!</definedName>
    <definedName name="参照42" localSheetId="20">#REF!</definedName>
    <definedName name="参照42" localSheetId="21">#REF!</definedName>
    <definedName name="参照42">#REF!</definedName>
    <definedName name="参照43" localSheetId="20">#REF!</definedName>
    <definedName name="参照43" localSheetId="21">#REF!</definedName>
    <definedName name="参照43">#REF!</definedName>
    <definedName name="参照44" localSheetId="20">#REF!</definedName>
    <definedName name="参照44" localSheetId="21">#REF!</definedName>
    <definedName name="参照44">#REF!</definedName>
    <definedName name="参照45" localSheetId="20">#REF!</definedName>
    <definedName name="参照45" localSheetId="21">#REF!</definedName>
    <definedName name="参照45">#REF!</definedName>
    <definedName name="参照46" localSheetId="20">#REF!</definedName>
    <definedName name="参照46" localSheetId="21">#REF!</definedName>
    <definedName name="参照46">#REF!</definedName>
    <definedName name="参照47" localSheetId="20">#REF!</definedName>
    <definedName name="参照47" localSheetId="21">#REF!</definedName>
    <definedName name="参照47">#REF!</definedName>
    <definedName name="参照48" localSheetId="20">#REF!</definedName>
    <definedName name="参照48" localSheetId="21">#REF!</definedName>
    <definedName name="参照48">#REF!</definedName>
    <definedName name="参照49" localSheetId="20">#REF!</definedName>
    <definedName name="参照49" localSheetId="21">#REF!</definedName>
    <definedName name="参照49">#REF!</definedName>
    <definedName name="参照5" localSheetId="20">#REF!</definedName>
    <definedName name="参照5" localSheetId="21">#REF!</definedName>
    <definedName name="参照5">#REF!</definedName>
    <definedName name="参照50" localSheetId="20">#REF!</definedName>
    <definedName name="参照50" localSheetId="21">#REF!</definedName>
    <definedName name="参照50">#REF!</definedName>
    <definedName name="参照51" localSheetId="20">#REF!</definedName>
    <definedName name="参照51" localSheetId="21">#REF!</definedName>
    <definedName name="参照51">#REF!</definedName>
    <definedName name="参照52" localSheetId="20">#REF!</definedName>
    <definedName name="参照52" localSheetId="21">#REF!</definedName>
    <definedName name="参照52">#REF!</definedName>
    <definedName name="参照53" localSheetId="20">#REF!</definedName>
    <definedName name="参照53" localSheetId="21">#REF!</definedName>
    <definedName name="参照53">#REF!</definedName>
    <definedName name="参照54" localSheetId="20">#REF!</definedName>
    <definedName name="参照54" localSheetId="21">#REF!</definedName>
    <definedName name="参照54">#REF!</definedName>
    <definedName name="参照6" localSheetId="20">#REF!</definedName>
    <definedName name="参照6" localSheetId="21">#REF!</definedName>
    <definedName name="参照6">#REF!</definedName>
    <definedName name="参照7" localSheetId="20">#REF!</definedName>
    <definedName name="参照7" localSheetId="21">#REF!</definedName>
    <definedName name="参照7">#REF!</definedName>
    <definedName name="参照8" localSheetId="20">#REF!</definedName>
    <definedName name="参照8" localSheetId="21">#REF!</definedName>
    <definedName name="参照8">#REF!</definedName>
    <definedName name="参照9" localSheetId="20">#REF!</definedName>
    <definedName name="参照9" localSheetId="21">#REF!</definedName>
    <definedName name="参照9">#REF!</definedName>
    <definedName name="山砂" localSheetId="20">#REF!</definedName>
    <definedName name="山砂" localSheetId="21">#REF!</definedName>
    <definedName name="山砂">#REF!</definedName>
    <definedName name="算出金額確認1" localSheetId="20">#REF!</definedName>
    <definedName name="算出金額確認1" localSheetId="21">#REF!</definedName>
    <definedName name="算出金額確認1">#REF!</definedName>
    <definedName name="算出金額確認2" localSheetId="20">#REF!</definedName>
    <definedName name="算出金額確認2" localSheetId="21">#REF!</definedName>
    <definedName name="算出金額確認2">#REF!</definedName>
    <definedName name="算出金額確認3" localSheetId="20">#REF!</definedName>
    <definedName name="算出金額確認3" localSheetId="21">#REF!</definedName>
    <definedName name="算出金額確認3">#REF!</definedName>
    <definedName name="算出人員">#REF!</definedName>
    <definedName name="算出人工">#REF!</definedName>
    <definedName name="算出調書">#REF!</definedName>
    <definedName name="算定分電盤" localSheetId="20">#REF!</definedName>
    <definedName name="算定分電盤">#REF!</definedName>
    <definedName name="残土">#REF!</definedName>
    <definedName name="残土処分" localSheetId="20">#REF!</definedName>
    <definedName name="残土処分" localSheetId="21">#REF!</definedName>
    <definedName name="残土処分">#REF!</definedName>
    <definedName name="仕１００１">#REF!</definedName>
    <definedName name="仕１００１１">#REF!</definedName>
    <definedName name="仕１００２">#REF!</definedName>
    <definedName name="仕１００２１">#REF!</definedName>
    <definedName name="仕１００３">#REF!</definedName>
    <definedName name="仕１００３１">#REF!</definedName>
    <definedName name="仕１００４">#REF!</definedName>
    <definedName name="仕１００４１">#REF!</definedName>
    <definedName name="仕１００５">#REF!</definedName>
    <definedName name="仕１００５１">#REF!</definedName>
    <definedName name="仕１００６">#REF!</definedName>
    <definedName name="仕１００６１">#REF!</definedName>
    <definedName name="仕１００７">#REF!</definedName>
    <definedName name="仕１００７１">#REF!</definedName>
    <definedName name="仕１００８">#REF!</definedName>
    <definedName name="仕１００８１">#REF!</definedName>
    <definedName name="仕１００９">#REF!</definedName>
    <definedName name="仕１００９１">#REF!</definedName>
    <definedName name="仕１０１">#REF!</definedName>
    <definedName name="仕１０１０">#REF!</definedName>
    <definedName name="仕１０１０１">#REF!</definedName>
    <definedName name="仕１０１１">#REF!</definedName>
    <definedName name="仕１０１２">#REF!</definedName>
    <definedName name="仕１０１２１">#REF!</definedName>
    <definedName name="仕１０１３">#REF!</definedName>
    <definedName name="仕１０１３１">#REF!</definedName>
    <definedName name="仕１０１４">#REF!</definedName>
    <definedName name="仕１０１４１">#REF!</definedName>
    <definedName name="仕１０１５">#REF!</definedName>
    <definedName name="仕１０１５１">#REF!</definedName>
    <definedName name="仕１０１６">#REF!</definedName>
    <definedName name="仕１０１６１">#REF!</definedName>
    <definedName name="仕１０２">#REF!</definedName>
    <definedName name="仕１０２１">#REF!</definedName>
    <definedName name="仕１０３">#REF!</definedName>
    <definedName name="仕１０３１">#REF!</definedName>
    <definedName name="仕１０４">#REF!</definedName>
    <definedName name="仕１０４１">#REF!</definedName>
    <definedName name="仕１０５">#REF!</definedName>
    <definedName name="仕１０５１">#REF!</definedName>
    <definedName name="仕１０６">#REF!</definedName>
    <definedName name="仕１０６１">#REF!</definedName>
    <definedName name="仕１０７">#REF!</definedName>
    <definedName name="仕１０７１">#REF!</definedName>
    <definedName name="仕１０８">#REF!</definedName>
    <definedName name="仕１０８１">#REF!</definedName>
    <definedName name="仕１０９">#REF!</definedName>
    <definedName name="仕１０９１">#REF!</definedName>
    <definedName name="仕１１０">#REF!</definedName>
    <definedName name="仕１１０１">#REF!</definedName>
    <definedName name="仕１１１">#REF!</definedName>
    <definedName name="仕１１１１">#REF!</definedName>
    <definedName name="仕１１２">#REF!</definedName>
    <definedName name="仕１１２１">#REF!</definedName>
    <definedName name="仕１１３">#REF!</definedName>
    <definedName name="仕１１３１">#REF!</definedName>
    <definedName name="仕１１４">#REF!</definedName>
    <definedName name="仕１１４１">#REF!</definedName>
    <definedName name="仕１１５">#REF!</definedName>
    <definedName name="仕１１５１">#REF!</definedName>
    <definedName name="仕３０１">#REF!</definedName>
    <definedName name="仕３０１１">#REF!</definedName>
    <definedName name="仕３０２">#REF!</definedName>
    <definedName name="仕３０２１">#REF!</definedName>
    <definedName name="仕３０３">#REF!</definedName>
    <definedName name="仕３０３１">#REF!</definedName>
    <definedName name="仕３０４">#REF!</definedName>
    <definedName name="仕３０４１">#REF!</definedName>
    <definedName name="仕３０５">#REF!</definedName>
    <definedName name="仕３０５１">#REF!</definedName>
    <definedName name="仕３０６">#REF!</definedName>
    <definedName name="仕３０６１">#REF!</definedName>
    <definedName name="仕３０７">#REF!</definedName>
    <definedName name="仕３０７１">#REF!</definedName>
    <definedName name="仕３０８">#REF!</definedName>
    <definedName name="仕３０８１">#REF!</definedName>
    <definedName name="仕３０９">#REF!</definedName>
    <definedName name="仕３０９１">#REF!</definedName>
    <definedName name="仕３１０">#REF!</definedName>
    <definedName name="仕３１０１">#REF!</definedName>
    <definedName name="仕３１１">#REF!</definedName>
    <definedName name="仕３１１１">#REF!</definedName>
    <definedName name="仕３１２">#REF!</definedName>
    <definedName name="仕３１２１">#REF!</definedName>
    <definedName name="仕３１３">#REF!</definedName>
    <definedName name="仕３１３１">#REF!</definedName>
    <definedName name="仕３１４">#REF!</definedName>
    <definedName name="仕３１４１">#REF!</definedName>
    <definedName name="仕３１５">#REF!</definedName>
    <definedName name="仕３１５１">#REF!</definedName>
    <definedName name="仕４０１">#REF!</definedName>
    <definedName name="仕４０１１">#REF!</definedName>
    <definedName name="仕４０２">#REF!</definedName>
    <definedName name="仕４０２１">#REF!</definedName>
    <definedName name="仕４０３">#REF!</definedName>
    <definedName name="仕４０３１">#REF!</definedName>
    <definedName name="仕４０４">#REF!</definedName>
    <definedName name="仕４０４１">#REF!</definedName>
    <definedName name="仕４０５">#REF!</definedName>
    <definedName name="仕４０５１">#REF!</definedName>
    <definedName name="仕４０６">#REF!</definedName>
    <definedName name="仕４０６１">#REF!</definedName>
    <definedName name="仕４０７">#REF!</definedName>
    <definedName name="仕４０７１">#REF!</definedName>
    <definedName name="仕４０８">#REF!</definedName>
    <definedName name="仕４０８１">#REF!</definedName>
    <definedName name="仕４０９">#REF!</definedName>
    <definedName name="仕４０９１">#REF!</definedName>
    <definedName name="仕４１０">#REF!</definedName>
    <definedName name="仕４１０１">#REF!</definedName>
    <definedName name="仕４１１">#REF!</definedName>
    <definedName name="仕４１１１">#REF!</definedName>
    <definedName name="仕４１２">#REF!</definedName>
    <definedName name="仕４１２１">#REF!</definedName>
    <definedName name="仕４１３">#REF!</definedName>
    <definedName name="仕４１３１">#REF!</definedName>
    <definedName name="仕４１４">#REF!</definedName>
    <definedName name="仕４１４１">#REF!</definedName>
    <definedName name="仕４１５">#REF!</definedName>
    <definedName name="仕４１５１">#REF!</definedName>
    <definedName name="仕５０１">#REF!</definedName>
    <definedName name="仕５０１１">#REF!</definedName>
    <definedName name="仕５０２">#REF!</definedName>
    <definedName name="仕５０２１">#REF!</definedName>
    <definedName name="仕５０３">#REF!</definedName>
    <definedName name="仕５０３１">#REF!</definedName>
    <definedName name="仕５０４">#REF!</definedName>
    <definedName name="仕５０４１">#REF!</definedName>
    <definedName name="仕５０５">#REF!</definedName>
    <definedName name="仕５０５１">#REF!</definedName>
    <definedName name="仕５０６">#REF!</definedName>
    <definedName name="仕５０６１">#REF!</definedName>
    <definedName name="仕５０７">#REF!</definedName>
    <definedName name="仕５０７１">#REF!</definedName>
    <definedName name="仕５０８">#REF!</definedName>
    <definedName name="仕５０８１">#REF!</definedName>
    <definedName name="仕５０９">#REF!</definedName>
    <definedName name="仕５０９１">#REF!</definedName>
    <definedName name="仕５１０">#REF!</definedName>
    <definedName name="仕５１０１">#REF!</definedName>
    <definedName name="仕５１１">#REF!</definedName>
    <definedName name="仕５１１１">#REF!</definedName>
    <definedName name="仕５１２">#REF!</definedName>
    <definedName name="仕５１２１">#REF!</definedName>
    <definedName name="仕５１３">#REF!</definedName>
    <definedName name="仕５１３１">#REF!</definedName>
    <definedName name="仕５１４">#REF!</definedName>
    <definedName name="仕５１４１">#REF!</definedName>
    <definedName name="仕５１５">#REF!</definedName>
    <definedName name="仕５１５１">#REF!</definedName>
    <definedName name="仕６０１">#REF!</definedName>
    <definedName name="仕６０１１">#REF!</definedName>
    <definedName name="仕６０２">#REF!</definedName>
    <definedName name="仕６０２１">#REF!</definedName>
    <definedName name="仕６０３">#REF!</definedName>
    <definedName name="仕６０３１">#REF!</definedName>
    <definedName name="仕６０４">#REF!</definedName>
    <definedName name="仕６０４１">#REF!</definedName>
    <definedName name="仕６０５">#REF!</definedName>
    <definedName name="仕６０５１">#REF!</definedName>
    <definedName name="仕６０６">#REF!</definedName>
    <definedName name="仕６０６１">#REF!</definedName>
    <definedName name="仕６０７">#REF!</definedName>
    <definedName name="仕６０７１">#REF!</definedName>
    <definedName name="仕６０８">#REF!</definedName>
    <definedName name="仕６０８１">#REF!</definedName>
    <definedName name="仕６０９">#REF!</definedName>
    <definedName name="仕６０９１">#REF!</definedName>
    <definedName name="仕６１０">#REF!</definedName>
    <definedName name="仕６１０１">#REF!</definedName>
    <definedName name="仕６１１">#REF!</definedName>
    <definedName name="仕６１１１">#REF!</definedName>
    <definedName name="仕６１２">#REF!</definedName>
    <definedName name="仕６１２１">#REF!</definedName>
    <definedName name="仕６１３">#REF!</definedName>
    <definedName name="仕６１３１">#REF!</definedName>
    <definedName name="仕６１４">#REF!</definedName>
    <definedName name="仕６１４１">#REF!</definedName>
    <definedName name="仕６１５">#REF!</definedName>
    <definedName name="仕６１５１">#REF!</definedName>
    <definedName name="仕７０１">#REF!</definedName>
    <definedName name="仕７０１１">#REF!</definedName>
    <definedName name="仕７０２">#REF!</definedName>
    <definedName name="仕７０２１">#REF!</definedName>
    <definedName name="仕７０３">#REF!</definedName>
    <definedName name="仕７０３１">#REF!</definedName>
    <definedName name="仕７０４">#REF!</definedName>
    <definedName name="仕７０４１">#REF!</definedName>
    <definedName name="仕７０５">#REF!</definedName>
    <definedName name="仕７０５１">#REF!</definedName>
    <definedName name="仕７０６">#REF!</definedName>
    <definedName name="仕７０６１">#REF!</definedName>
    <definedName name="仕７０７">#REF!</definedName>
    <definedName name="仕７０７１">#REF!</definedName>
    <definedName name="仕７０８">#REF!</definedName>
    <definedName name="仕７０８１">#REF!</definedName>
    <definedName name="仕７０９">#REF!</definedName>
    <definedName name="仕７０９１">#REF!</definedName>
    <definedName name="仕７１０">#REF!</definedName>
    <definedName name="仕７１０１">#REF!</definedName>
    <definedName name="仕７１１">#REF!</definedName>
    <definedName name="仕７１１１">#REF!</definedName>
    <definedName name="仕７１２">#REF!</definedName>
    <definedName name="仕７１２１">#REF!</definedName>
    <definedName name="仕７１３">#REF!</definedName>
    <definedName name="仕７１３１">#REF!</definedName>
    <definedName name="仕７１４">#REF!</definedName>
    <definedName name="仕７１４１">#REF!</definedName>
    <definedName name="仕７１５">#REF!</definedName>
    <definedName name="仕７１５１">#REF!</definedName>
    <definedName name="仕８０１">#REF!</definedName>
    <definedName name="仕８０１１">#REF!</definedName>
    <definedName name="仕８０２">#REF!</definedName>
    <definedName name="仕８０２１">#REF!</definedName>
    <definedName name="仕８０３">#REF!</definedName>
    <definedName name="仕８０３１">#REF!</definedName>
    <definedName name="仕８０４">#REF!</definedName>
    <definedName name="仕８０４１">#REF!</definedName>
    <definedName name="仕８０５">#REF!</definedName>
    <definedName name="仕８０５１">#REF!</definedName>
    <definedName name="仕８０６">#REF!</definedName>
    <definedName name="仕８０６１">#REF!</definedName>
    <definedName name="仕８０７">#REF!</definedName>
    <definedName name="仕８０７１">#REF!</definedName>
    <definedName name="仕８０８">#REF!</definedName>
    <definedName name="仕８０８１">#REF!</definedName>
    <definedName name="仕８０９">#REF!</definedName>
    <definedName name="仕８０９１">#REF!</definedName>
    <definedName name="仕８１０">#REF!</definedName>
    <definedName name="仕８１０１">#REF!</definedName>
    <definedName name="仕８１１">#REF!</definedName>
    <definedName name="仕８１１１">#REF!</definedName>
    <definedName name="仕８１２">#REF!</definedName>
    <definedName name="仕８１２１">#REF!</definedName>
    <definedName name="仕８１３">#REF!</definedName>
    <definedName name="仕８１３１">#REF!</definedName>
    <definedName name="仕８１４">#REF!</definedName>
    <definedName name="仕８１４１">#REF!</definedName>
    <definedName name="仕８１５">#REF!</definedName>
    <definedName name="仕８１５１">#REF!</definedName>
    <definedName name="仕９０１">#REF!</definedName>
    <definedName name="仕９０１１">#REF!</definedName>
    <definedName name="仕９０２">#REF!</definedName>
    <definedName name="仕９０２１">#REF!</definedName>
    <definedName name="仕９０３">#REF!</definedName>
    <definedName name="仕９０３１">#REF!</definedName>
    <definedName name="仕９０４">#REF!</definedName>
    <definedName name="仕９０４１">#REF!</definedName>
    <definedName name="仕９０５">#REF!</definedName>
    <definedName name="仕９０５１">#REF!</definedName>
    <definedName name="仕９０６">#REF!</definedName>
    <definedName name="仕９０６１">#REF!</definedName>
    <definedName name="仕９０７">#REF!</definedName>
    <definedName name="仕９０７１">#REF!</definedName>
    <definedName name="仕９０８">#REF!</definedName>
    <definedName name="仕９０８１">#REF!</definedName>
    <definedName name="仕９０９">#REF!</definedName>
    <definedName name="仕９０９１">#REF!</definedName>
    <definedName name="仕９１０">#REF!</definedName>
    <definedName name="仕９１０１">#REF!</definedName>
    <definedName name="仕９１１">#REF!</definedName>
    <definedName name="仕９１１１">#REF!</definedName>
    <definedName name="仕９１２">#REF!</definedName>
    <definedName name="仕９１２１">#REF!</definedName>
    <definedName name="仕９１３">#REF!</definedName>
    <definedName name="仕９１３１">#REF!</definedName>
    <definedName name="仕９１４">#REF!</definedName>
    <definedName name="仕９１４１">#REF!</definedName>
    <definedName name="仕９１５">#REF!</definedName>
    <definedName name="仕９１５１">#REF!</definedName>
    <definedName name="仕上" localSheetId="20">#REF!</definedName>
    <definedName name="仕上" localSheetId="21">#REF!</definedName>
    <definedName name="仕上">#REF!</definedName>
    <definedName name="仕上げ" localSheetId="20">#REF!</definedName>
    <definedName name="仕上げ" localSheetId="21">#REF!</definedName>
    <definedName name="仕上げ">#REF!</definedName>
    <definedName name="仕上計算" localSheetId="20">#REF!</definedName>
    <definedName name="仕上計算" localSheetId="21">#REF!</definedName>
    <definedName name="仕上計算">#REF!</definedName>
    <definedName name="仕様" localSheetId="21">#REF!</definedName>
    <definedName name="仕様" localSheetId="14">#REF!</definedName>
    <definedName name="仕様" localSheetId="6">#REF!</definedName>
    <definedName name="仕様">#REF!</definedName>
    <definedName name="仕様２">#REF!</definedName>
    <definedName name="仕様３">#REF!</definedName>
    <definedName name="仕様４">#REF!</definedName>
    <definedName name="仕様７">#REF!</definedName>
    <definedName name="仕様８">#REF!</definedName>
    <definedName name="仕様９">#REF!</definedName>
    <definedName name="仕様コード">#REF!</definedName>
    <definedName name="始め1">#N/A</definedName>
    <definedName name="始め2">#N/A</definedName>
    <definedName name="子育て" localSheetId="6">#REF!</definedName>
    <definedName name="子育て">#REF!</definedName>
    <definedName name="市場単価" localSheetId="21">#REF!</definedName>
    <definedName name="市場単価" localSheetId="6">[138]共通86白!$AO$8:$BF$44</definedName>
    <definedName name="市場単価">#REF!</definedName>
    <definedName name="市場単価夏" localSheetId="6">[190]共通86白!$AO$8:$BF$44</definedName>
    <definedName name="市場単価夏">#REF!</definedName>
    <definedName name="市道よう壁">#REF!</definedName>
    <definedName name="指数" localSheetId="20">[296]!指数</definedName>
    <definedName name="指数">[296]!指数</definedName>
    <definedName name="指数コｰド" localSheetId="20">[296]!指数コｰド</definedName>
    <definedName name="指数コｰド">[296]!指数コｰド</definedName>
    <definedName name="指定無し" localSheetId="20">[342]細目!#REF!</definedName>
    <definedName name="指定無し" localSheetId="14">[342]細目!#REF!</definedName>
    <definedName name="指定無し" localSheetId="6">[343]細目!#REF!</definedName>
    <definedName name="指定無し">[342]細目!#REF!</definedName>
    <definedName name="支線PRT" localSheetId="20">#REF!</definedName>
    <definedName name="支線PRT" localSheetId="21">#REF!</definedName>
    <definedName name="支線PRT" localSheetId="6">#REF!</definedName>
    <definedName name="支線PRT">#REF!</definedName>
    <definedName name="支払条件" localSheetId="14">#REF!</definedName>
    <definedName name="支払条件">#REF!</definedName>
    <definedName name="施１">#REF!</definedName>
    <definedName name="施２">#REF!</definedName>
    <definedName name="施工">#REF!</definedName>
    <definedName name="施工区分" localSheetId="6">'[179]本体工事(2)'!$E$36:$E$39</definedName>
    <definedName name="施工区分">#REF!</definedName>
    <definedName name="施工種別">[19]材料一覧!$B$1:$B$65536</definedName>
    <definedName name="施工理由１">#REF!</definedName>
    <definedName name="施工理由２">#REF!</definedName>
    <definedName name="施行委任書記号番号">#REF!</definedName>
    <definedName name="施行委任書日付">#REF!</definedName>
    <definedName name="試１">#REF!</definedName>
    <definedName name="試２">#REF!</definedName>
    <definedName name="資材" localSheetId="6">#REF!</definedName>
    <definedName name="資材">#REF!</definedName>
    <definedName name="資材単価" localSheetId="20">[344]足場単価!#REF!</definedName>
    <definedName name="資材単価" localSheetId="21">#REF!</definedName>
    <definedName name="資材単価" localSheetId="6">[179]資材単価!$A$1:$F$1238</definedName>
    <definedName name="資材単価">#REF!</definedName>
    <definedName name="資材比較" localSheetId="20">#REF!</definedName>
    <definedName name="資材比較" localSheetId="21">#REF!</definedName>
    <definedName name="資材比較" localSheetId="14">#REF!</definedName>
    <definedName name="資材比較" localSheetId="6">#REF!</definedName>
    <definedName name="資材比較">#REF!</definedName>
    <definedName name="事業コード">#REF!</definedName>
    <definedName name="時計" localSheetId="20">[114]明細!#REF!</definedName>
    <definedName name="時計" localSheetId="21">[114]明細!#REF!</definedName>
    <definedName name="時計" localSheetId="6">[114]明細!#REF!</definedName>
    <definedName name="時計">#REF!</definedName>
    <definedName name="時計見積">#REF!</definedName>
    <definedName name="次帳票名" localSheetId="14">#REF!</definedName>
    <definedName name="次帳票名" localSheetId="6">#REF!</definedName>
    <definedName name="次帳票名">#REF!</definedName>
    <definedName name="次頁行" localSheetId="21">#REF!</definedName>
    <definedName name="次頁行" localSheetId="14">#REF!</definedName>
    <definedName name="次頁行">#REF!</definedName>
    <definedName name="自家発" localSheetId="21">#REF!</definedName>
    <definedName name="自家発">#REF!</definedName>
    <definedName name="自家発電単価根拠">#REF!</definedName>
    <definedName name="自火報" localSheetId="21">#REF!</definedName>
    <definedName name="自火報">#REF!</definedName>
    <definedName name="自火報・店Ｐ２">[345]インターホン!#REF!</definedName>
    <definedName name="自電気小計" localSheetId="20">[24]表紙!#REF!</definedName>
    <definedName name="自電気小計" localSheetId="21">[43]表紙!#REF!</definedName>
    <definedName name="自電気小計" localSheetId="6">[25]表紙!#REF!</definedName>
    <definedName name="自電気小計">#REF!</definedName>
    <definedName name="自動火災">[63]電気４!#REF!</definedName>
    <definedName name="自動火災報知設" localSheetId="20">[146]細目!#REF!</definedName>
    <definedName name="自動火災報知設" localSheetId="21">[106]細目!#REF!</definedName>
    <definedName name="自動火災報知設" localSheetId="6">#REF!</definedName>
    <definedName name="自動火災報知設">#REF!</definedName>
    <definedName name="自動火災報知設備">#REF!</definedName>
    <definedName name="自動火災報知設備工事" localSheetId="20">#REF!</definedName>
    <definedName name="自動火災報知設備工事" localSheetId="21">#REF!</definedName>
    <definedName name="自動火災報知設備工事" localSheetId="14">#REF!</definedName>
    <definedName name="自動火災報知設備工事" localSheetId="6">#REF!</definedName>
    <definedName name="自動火災報知設備工事">#REF!</definedName>
    <definedName name="自動車運転工" localSheetId="20">#REF!</definedName>
    <definedName name="自動車運転工" localSheetId="21">#REF!</definedName>
    <definedName name="自動車運転工">#REF!</definedName>
    <definedName name="自動車車庫棟">#REF!</definedName>
    <definedName name="自動車車庫棟幹線設備">#REF!</definedName>
    <definedName name="自動車車庫棟電灯設備">#REF!</definedName>
    <definedName name="自動車車庫棟避雷針設備">#REF!</definedName>
    <definedName name="自動制御" localSheetId="20">#REF!</definedName>
    <definedName name="自動制御" localSheetId="21">#REF!</definedName>
    <definedName name="自動制御" localSheetId="14">#REF!</definedName>
    <definedName name="自動制御" localSheetId="6">#REF!</definedName>
    <definedName name="自動制御">#REF!</definedName>
    <definedName name="自動制御計">#REF!</definedName>
    <definedName name="自動点滅器">#REF!</definedName>
    <definedName name="式リスト">#REF!</definedName>
    <definedName name="七階以上か">#REF!</definedName>
    <definedName name="室外">#REF!</definedName>
    <definedName name="室外機">#REF!</definedName>
    <definedName name="室内">[12]内訳!$A$249</definedName>
    <definedName name="室内負荷">#REF!</definedName>
    <definedName name="質疑" localSheetId="20">#REF!</definedName>
    <definedName name="質疑" localSheetId="21">#REF!</definedName>
    <definedName name="質疑">#REF!</definedName>
    <definedName name="実験ガス" localSheetId="20">#REF!</definedName>
    <definedName name="実験ガス" localSheetId="21">#REF!</definedName>
    <definedName name="実験ガス">#REF!</definedName>
    <definedName name="実験電力" localSheetId="20">[346]細目別内訳!#REF!</definedName>
    <definedName name="実験電力" localSheetId="21">[346]細目別内訳!#REF!</definedName>
    <definedName name="実験電力" localSheetId="6">[346]細目別内訳!#REF!</definedName>
    <definedName name="実験電力">#REF!</definedName>
    <definedName name="実験電力設備" localSheetId="20">[146]細目!#REF!</definedName>
    <definedName name="実験電力設備" localSheetId="21">[106]細目!#REF!</definedName>
    <definedName name="実験電力設備" localSheetId="6">#REF!</definedName>
    <definedName name="実験電力設備">#REF!</definedName>
    <definedName name="実験電力設備計" localSheetId="20">[146]細目!#REF!</definedName>
    <definedName name="実験電力設備計" localSheetId="21">[106]細目!#REF!</definedName>
    <definedName name="実験電力設備計" localSheetId="6">#REF!</definedName>
    <definedName name="実験電力設備計">#REF!</definedName>
    <definedName name="実験棟ＬＳＤ" localSheetId="6">[302]内訳書!#REF!</definedName>
    <definedName name="実験棟ＬＳＤ">#REF!</definedName>
    <definedName name="実験棟直工" localSheetId="6">[302]内訳書!#REF!</definedName>
    <definedName name="実験棟直工">#REF!</definedName>
    <definedName name="実験棟廃棄処理" localSheetId="6">[302]内訳書!#REF!</definedName>
    <definedName name="実験棟廃棄処理">#REF!</definedName>
    <definedName name="実習工場ＡＷ" localSheetId="6">[302]内訳書!#REF!</definedName>
    <definedName name="実習工場ＡＷ">#REF!</definedName>
    <definedName name="実習工場ＬＳＤ" localSheetId="6">[302]内訳書!#REF!</definedName>
    <definedName name="実習工場ＬＳＤ">#REF!</definedName>
    <definedName name="実習工場ＳＤ" localSheetId="6">[302]内訳書!#REF!</definedName>
    <definedName name="実習工場ＳＤ">#REF!</definedName>
    <definedName name="実習工場直工" localSheetId="6">[302]内訳書!#REF!</definedName>
    <definedName name="実習工場直工">#REF!</definedName>
    <definedName name="実習工場鉄骨" localSheetId="6">[302]内訳書!#REF!</definedName>
    <definedName name="実習工場鉄骨">#REF!</definedName>
    <definedName name="社員種別" localSheetId="20">#REF!</definedName>
    <definedName name="社員種別" localSheetId="21">#REF!</definedName>
    <definedName name="社員種別" localSheetId="6">#REF!</definedName>
    <definedName name="社員種別">#REF!</definedName>
    <definedName name="社名" localSheetId="14">#REF!</definedName>
    <definedName name="社名" localSheetId="6">#REF!</definedName>
    <definedName name="社名">#REF!</definedName>
    <definedName name="車庫建築" localSheetId="20">[165]大項目!#REF!</definedName>
    <definedName name="車庫建築" localSheetId="21">[165]大項目!#REF!</definedName>
    <definedName name="車庫建築" localSheetId="6">[165]大項目!#REF!</definedName>
    <definedName name="車庫建築">#REF!</definedName>
    <definedName name="弱電">[19]材料一覧!$BH$1:$BH$65536</definedName>
    <definedName name="弱電設備工事">[347]電気内訳!$G$158</definedName>
    <definedName name="弱電他">[19]材料一覧!$BL$1:$BL$65536</definedName>
    <definedName name="主要機器計" localSheetId="6">#REF!</definedName>
    <definedName name="主要機器計">#REF!</definedName>
    <definedName name="手元開閉" localSheetId="6">#REF!</definedName>
    <definedName name="手元開閉">#REF!</definedName>
    <definedName name="手元開閉器">#REF!</definedName>
    <definedName name="狩俣第２団地機械内訳" localSheetId="13" hidden="1">[348]複器!#REF!</definedName>
    <definedName name="狩俣第２団地機械内訳" localSheetId="6" hidden="1">#REF!</definedName>
    <definedName name="狩俣第２団地機械内訳" hidden="1">[348]複器!#REF!</definedName>
    <definedName name="種" localSheetId="6">#REF!</definedName>
    <definedName name="種">#REF!</definedName>
    <definedName name="種範囲">#REF!</definedName>
    <definedName name="種別" localSheetId="20">#REF!</definedName>
    <definedName name="種別" localSheetId="21">#REF!</definedName>
    <definedName name="種別" localSheetId="14">#REF!</definedName>
    <definedName name="種別" localSheetId="6">#REF!</definedName>
    <definedName name="種別">#REF!</definedName>
    <definedName name="種別１０">#REF!</definedName>
    <definedName name="種別１１">#REF!</definedName>
    <definedName name="種別１２">#REF!</definedName>
    <definedName name="種別１３">#REF!</definedName>
    <definedName name="種別２">#REF!</definedName>
    <definedName name="種別７">#REF!</definedName>
    <definedName name="種別９">#REF!</definedName>
    <definedName name="種目" localSheetId="20">#REF!</definedName>
    <definedName name="種目" localSheetId="21">#REF!</definedName>
    <definedName name="種目" localSheetId="14">#REF!</definedName>
    <definedName name="種目" localSheetId="6">#REF!</definedName>
    <definedName name="種目">#REF!</definedName>
    <definedName name="種目１" localSheetId="21">[349]保温塗装!$A$35:$H$4000</definedName>
    <definedName name="種目１" localSheetId="6">[350]保温塗装!$A$35:$H$4000</definedName>
    <definedName name="種目１">#REF!</definedName>
    <definedName name="種目２" localSheetId="21">[272]細目!#REF!</definedName>
    <definedName name="種目２" localSheetId="6">[351]保温塗装!$A$35:$H$4000</definedName>
    <definedName name="種目２">#REF!</definedName>
    <definedName name="種目END" localSheetId="21">#REF!</definedName>
    <definedName name="種目END" localSheetId="6">#REF!</definedName>
    <definedName name="種目END">#REF!</definedName>
    <definedName name="種目エンド">#REF!</definedName>
    <definedName name="種目コード">#REF!</definedName>
    <definedName name="種目タイトル">#REF!</definedName>
    <definedName name="種目タイトル2">#REF!</definedName>
    <definedName name="種目ﾍﾟｰｼﾞA1">#REF!</definedName>
    <definedName name="種目ﾍﾟｰｼﾞB1">#REF!</definedName>
    <definedName name="種目ﾍﾟｰｼﾞB2">#REF!</definedName>
    <definedName name="種目印刷" localSheetId="21">[58]細目!#REF!</definedName>
    <definedName name="種目印刷" localSheetId="6">[59]細目!#REF!</definedName>
    <definedName name="種目印刷">#REF!</definedName>
    <definedName name="種目印刷A1">#REF!</definedName>
    <definedName name="種目印刷B1">#REF!</definedName>
    <definedName name="種目印刷B2">#REF!</definedName>
    <definedName name="種目印刷範囲" localSheetId="21">[257]内訳書!#REF!</definedName>
    <definedName name="種目印刷範囲" localSheetId="14">[257]内訳書!#REF!</definedName>
    <definedName name="種目印刷範囲" localSheetId="6">#REF!</definedName>
    <definedName name="種目印刷範囲">[257]内訳書!#REF!</definedName>
    <definedName name="種目引継" localSheetId="21">[58]細目!#REF!</definedName>
    <definedName name="種目引継" localSheetId="6">[59]細目!#REF!</definedName>
    <definedName name="種目引継">#REF!</definedName>
    <definedName name="種目改修複写元" localSheetId="21">[257]内訳書!#REF!</definedName>
    <definedName name="種目改修複写元" localSheetId="14">[257]内訳書!#REF!</definedName>
    <definedName name="種目改修複写元" localSheetId="6">#REF!</definedName>
    <definedName name="種目改修複写元">[257]内訳書!#REF!</definedName>
    <definedName name="種目作成" localSheetId="21">[58]細目!#REF!</definedName>
    <definedName name="種目作成" localSheetId="6">[59]細目!#REF!</definedName>
    <definedName name="種目作成">#REF!</definedName>
    <definedName name="種目作成2" localSheetId="21">[58]細目!#REF!</definedName>
    <definedName name="種目作成2" localSheetId="6">[59]細目!#REF!</definedName>
    <definedName name="種目作成2">#REF!</definedName>
    <definedName name="種目作成3" localSheetId="21">[58]細目!#REF!</definedName>
    <definedName name="種目作成3" localSheetId="6">[59]細目!#REF!</definedName>
    <definedName name="種目作成3">#REF!</definedName>
    <definedName name="種目作成4" localSheetId="21">[58]細目!#REF!</definedName>
    <definedName name="種目作成4" localSheetId="6">[59]細目!#REF!</definedName>
    <definedName name="種目作成4">#REF!</definedName>
    <definedName name="種目内訳" localSheetId="21">[58]細目!#REF!</definedName>
    <definedName name="種目内訳" localSheetId="6">'[179]本体工事(2)'!$AS$8</definedName>
    <definedName name="種目内訳">#REF!</definedName>
    <definedName name="種目範囲">#REF!</definedName>
    <definedName name="種目表題" localSheetId="21">[257]内訳書!#REF!</definedName>
    <definedName name="種目表題" localSheetId="6">#REF!</definedName>
    <definedName name="種目表題">[257]内訳書!#REF!</definedName>
    <definedName name="種目複写元" localSheetId="20">#REF!</definedName>
    <definedName name="種目複写元" localSheetId="21">#REF!</definedName>
    <definedName name="種目複写元" localSheetId="6">'[179]本体工事(2)'!$A$2:$BS$5</definedName>
    <definedName name="種目複写元">#REF!</definedName>
    <definedName name="種目別" localSheetId="20">#REF!</definedName>
    <definedName name="種目別" localSheetId="21">#REF!</definedName>
    <definedName name="種目別" localSheetId="6">#REF!</definedName>
    <definedName name="種目別">#REF!</definedName>
    <definedName name="種目別内訳" localSheetId="20">[92]細目!#REF!</definedName>
    <definedName name="種目別内訳" localSheetId="21">[273]細目!#REF!</definedName>
    <definedName name="種目別内訳">#N/A</definedName>
    <definedName name="種目別内訳2" localSheetId="21">[274]細目!#REF!</definedName>
    <definedName name="種目別内訳2" localSheetId="6">[275]細目!#REF!</definedName>
    <definedName name="種目別内訳2">#REF!</definedName>
    <definedName name="種目目">[272]細目!#REF!</definedName>
    <definedName name="種類" localSheetId="20">[306]マルチ形空調機!$AP$2:$AP$4</definedName>
    <definedName name="種類" localSheetId="21">#REF!</definedName>
    <definedName name="種類" localSheetId="6">[306]マルチ形空調機!$AP$2:$AP$4</definedName>
    <definedName name="種類">#REF!</definedName>
    <definedName name="種類１０">#REF!</definedName>
    <definedName name="種類２">#REF!</definedName>
    <definedName name="種類３">#REF!</definedName>
    <definedName name="種類４">#REF!</definedName>
    <definedName name="種類５">#REF!</definedName>
    <definedName name="種類６">#REF!</definedName>
    <definedName name="種類７">#REF!</definedName>
    <definedName name="種類８">#REF!</definedName>
    <definedName name="種類９">#REF!</definedName>
    <definedName name="受水槽">#REF!</definedName>
    <definedName name="受電" localSheetId="13" hidden="1">#REF!</definedName>
    <definedName name="受電" localSheetId="6" hidden="1">#REF!</definedName>
    <definedName name="受電" hidden="1">#REF!</definedName>
    <definedName name="受電設備計" localSheetId="6">#REF!</definedName>
    <definedName name="受電設備計">#REF!</definedName>
    <definedName name="受電設備工事">#REF!</definedName>
    <definedName name="受変電" localSheetId="20">[63]電気２!#REF!</definedName>
    <definedName name="受変電">[352]!APRNOUT</definedName>
    <definedName name="受変電設備工事" localSheetId="20">#REF!</definedName>
    <definedName name="受変電設備工事" localSheetId="21">#REF!</definedName>
    <definedName name="受変電設備工事" localSheetId="14">#REF!</definedName>
    <definedName name="受変電設備工事" localSheetId="6">#REF!</definedName>
    <definedName name="受変電設備工事">#REF!</definedName>
    <definedName name="受理１">#REF!</definedName>
    <definedName name="受理２">#REF!</definedName>
    <definedName name="受理３">#REF!</definedName>
    <definedName name="収受日付">#REF!</definedName>
    <definedName name="修正" localSheetId="20">#REF!</definedName>
    <definedName name="修正" localSheetId="21">#REF!</definedName>
    <definedName name="修正" localSheetId="6">#REF!</definedName>
    <definedName name="修正">#REF!</definedName>
    <definedName name="修正1">#REF!</definedName>
    <definedName name="修正2">#REF!</definedName>
    <definedName name="修正3">#REF!</definedName>
    <definedName name="修正4">[127]表紙!#REF!</definedName>
    <definedName name="修正5">[127]表紙!#REF!</definedName>
    <definedName name="修正6">[127]表紙!#REF!</definedName>
    <definedName name="修正表" localSheetId="20">#REF!</definedName>
    <definedName name="修正表" localSheetId="21">#REF!</definedName>
    <definedName name="修正表" localSheetId="6">#REF!</definedName>
    <definedName name="修正表">#REF!</definedName>
    <definedName name="修正表1">#REF!</definedName>
    <definedName name="拾い項目1">#REF!</definedName>
    <definedName name="拾い項目2">#REF!</definedName>
    <definedName name="終わり1">#N/A</definedName>
    <definedName name="終わり2">#N/A</definedName>
    <definedName name="終了" localSheetId="21">#N/A</definedName>
    <definedName name="終了" localSheetId="6">#REF!</definedName>
    <definedName name="終了">#REF!</definedName>
    <definedName name="終了行" localSheetId="21">#REF!</definedName>
    <definedName name="終了行" localSheetId="14">#REF!</definedName>
    <definedName name="終了行">#REF!</definedName>
    <definedName name="終了頁">#N/A</definedName>
    <definedName name="終了列数" localSheetId="21">#REF!</definedName>
    <definedName name="終了列数" localSheetId="14">#REF!</definedName>
    <definedName name="終了列数">#REF!</definedName>
    <definedName name="集計" localSheetId="20">#REF!</definedName>
    <definedName name="集計" localSheetId="21">#REF!</definedName>
    <definedName name="集計" localSheetId="6">[249]ｴｸｾﾙ→RIBC!$AC$2:$AG$804</definedName>
    <definedName name="集計">#REF!</definedName>
    <definedName name="集計代価表1" localSheetId="6">[48]一次代価集計一覧表!$B$3:$H$200</definedName>
    <definedName name="集計代価表1">#REF!</definedName>
    <definedName name="集計代価表2" localSheetId="6">[48]一次代価集計一覧表!$C$3:$H$200</definedName>
    <definedName name="集計代価表2">#REF!</definedName>
    <definedName name="集計表" localSheetId="20">#REF!</definedName>
    <definedName name="集計表" localSheetId="21">#REF!</definedName>
    <definedName name="集計表" localSheetId="6">#REF!</definedName>
    <definedName name="集計表">#REF!</definedName>
    <definedName name="集計表02" localSheetId="20">#REF!</definedName>
    <definedName name="集計表02" localSheetId="21">#REF!</definedName>
    <definedName name="集計表02" localSheetId="6">#REF!</definedName>
    <definedName name="集計表02">#REF!</definedName>
    <definedName name="集計表１" localSheetId="13" hidden="1">{"総括表P1",#N/A,FALSE,"総括表";"総括表P2",#N/A,FALSE,"総括表";"総括表P3",#N/A,FALSE,"総括表"}</definedName>
    <definedName name="集計表１" localSheetId="6" hidden="1">{"総括表P1",#N/A,FALSE,"総括表";"総括表P2",#N/A,FALSE,"総括表";"総括表P3",#N/A,FALSE,"総括表"}</definedName>
    <definedName name="集計表１" hidden="1">{"総括表P1",#N/A,FALSE,"総括表";"総括表P2",#N/A,FALSE,"総括表";"総括表P3",#N/A,FALSE,"総括表"}</definedName>
    <definedName name="集計表１０" localSheetId="13" hidden="1">{"土工延長P1",#N/A,FALSE,"土工延長";"土工延長P2",#N/A,FALSE,"土工延長";"土工延長P3",#N/A,FALSE,"土工延長";"土工延長P4",#N/A,FALSE,"土工延長";"土工延長P5",#N/A,FALSE,"土工延長"}</definedName>
    <definedName name="集計表１０" localSheetId="6" hidden="1">{"土工延長P1",#N/A,FALSE,"土工延長";"土工延長P2",#N/A,FALSE,"土工延長";"土工延長P3",#N/A,FALSE,"土工延長";"土工延長P4",#N/A,FALSE,"土工延長";"土工延長P5",#N/A,FALSE,"土工延長"}</definedName>
    <definedName name="集計表１０" hidden="1">{"土工延長P1",#N/A,FALSE,"土工延長";"土工延長P2",#N/A,FALSE,"土工延長";"土工延長P3",#N/A,FALSE,"土工延長";"土工延長P4",#N/A,FALSE,"土工延長";"土工延長P5",#N/A,FALSE,"土工延長"}</definedName>
    <definedName name="集計表１１" localSheetId="13" hidden="1">{"支保工P1",#N/A,FALSE,"支保工";"支保工P2",#N/A,FALSE,"支保工";"支保工P3",#N/A,FALSE,"支保工";"支保工P4",#N/A,FALSE,"支保工";"支保工P5",#N/A,FALSE,"支保工"}</definedName>
    <definedName name="集計表１１" localSheetId="6" hidden="1">{"支保工P1",#N/A,FALSE,"支保工";"支保工P2",#N/A,FALSE,"支保工";"支保工P3",#N/A,FALSE,"支保工";"支保工P4",#N/A,FALSE,"支保工";"支保工P5",#N/A,FALSE,"支保工"}</definedName>
    <definedName name="集計表１１" hidden="1">{"支保工P1",#N/A,FALSE,"支保工";"支保工P2",#N/A,FALSE,"支保工";"支保工P3",#N/A,FALSE,"支保工";"支保工P4",#N/A,FALSE,"支保工";"支保工P5",#N/A,FALSE,"支保工"}</definedName>
    <definedName name="集計表１２" localSheetId="13" hidden="1">{"総括表P1",#N/A,FALSE,"総括表";"総括表P2",#N/A,FALSE,"総括表";"総括表P3",#N/A,FALSE,"総括表"}</definedName>
    <definedName name="集計表１２" localSheetId="6" hidden="1">{"総括表P1",#N/A,FALSE,"総括表";"総括表P2",#N/A,FALSE,"総括表";"総括表P3",#N/A,FALSE,"総括表"}</definedName>
    <definedName name="集計表１２" hidden="1">{"総括表P1",#N/A,FALSE,"総括表";"総括表P2",#N/A,FALSE,"総括表";"総括表P3",#N/A,FALSE,"総括表"}</definedName>
    <definedName name="集計表２" localSheetId="13" hidden="1">{"土工延長P1",#N/A,FALSE,"土工延長";"土工延長P2",#N/A,FALSE,"土工延長";"土工延長P3",#N/A,FALSE,"土工延長";"土工延長P4",#N/A,FALSE,"土工延長";"土工延長P5",#N/A,FALSE,"土工延長"}</definedName>
    <definedName name="集計表２" localSheetId="6" hidden="1">{"土工延長P1",#N/A,FALSE,"土工延長";"土工延長P2",#N/A,FALSE,"土工延長";"土工延長P3",#N/A,FALSE,"土工延長";"土工延長P4",#N/A,FALSE,"土工延長";"土工延長P5",#N/A,FALSE,"土工延長"}</definedName>
    <definedName name="集計表２" hidden="1">{"土工延長P1",#N/A,FALSE,"土工延長";"土工延長P2",#N/A,FALSE,"土工延長";"土工延長P3",#N/A,FALSE,"土工延長";"土工延長P4",#N/A,FALSE,"土工延長";"土工延長P5",#N/A,FALSE,"土工延長"}</definedName>
    <definedName name="集計表３" localSheetId="13" hidden="1">{"土工調書P1",#N/A,FALSE,"土工調書";"土工調書P2",#N/A,FALSE,"土工調書";"土工調書P3",#N/A,FALSE,"土工調書";"土工調書P4",#N/A,FALSE,"土工調書";"土工調書P5",#N/A,FALSE,"土工調書";"土工調書P6",#N/A,FALSE,"土工調書"}</definedName>
    <definedName name="集計表３" localSheetId="6" hidden="1">{"土工調書P1",#N/A,FALSE,"土工調書";"土工調書P2",#N/A,FALSE,"土工調書";"土工調書P3",#N/A,FALSE,"土工調書";"土工調書P4",#N/A,FALSE,"土工調書";"土工調書P5",#N/A,FALSE,"土工調書";"土工調書P6",#N/A,FALSE,"土工調書"}</definedName>
    <definedName name="集計表３" hidden="1">{"土工調書P1",#N/A,FALSE,"土工調書";"土工調書P2",#N/A,FALSE,"土工調書";"土工調書P3",#N/A,FALSE,"土工調書";"土工調書P4",#N/A,FALSE,"土工調書";"土工調書P5",#N/A,FALSE,"土工調書";"土工調書P6",#N/A,FALSE,"土工調書"}</definedName>
    <definedName name="集計表５" localSheetId="13" hidden="1">{"土留雨水P1",#N/A,FALSE,"土留雨水";"土留雨水P2",#N/A,FALSE,"土留雨水"}</definedName>
    <definedName name="集計表５" localSheetId="6" hidden="1">{"土留雨水P1",#N/A,FALSE,"土留雨水";"土留雨水P2",#N/A,FALSE,"土留雨水"}</definedName>
    <definedName name="集計表５" hidden="1">{"土留雨水P1",#N/A,FALSE,"土留雨水";"土留雨水P2",#N/A,FALSE,"土留雨水"}</definedName>
    <definedName name="集計表６" localSheetId="13" hidden="1">{"土留汚水P1",#N/A,FALSE,"土留汚水";"土留汚水P2",#N/A,FALSE,"土留汚水";"土留汚水P3",#N/A,FALSE,"土留汚水"}</definedName>
    <definedName name="集計表６" localSheetId="6" hidden="1">{"土留汚水P1",#N/A,FALSE,"土留汚水";"土留汚水P2",#N/A,FALSE,"土留汚水";"土留汚水P3",#N/A,FALSE,"土留汚水"}</definedName>
    <definedName name="集計表６" hidden="1">{"土留汚水P1",#N/A,FALSE,"土留汚水";"土留汚水P2",#N/A,FALSE,"土留汚水";"土留汚水P3",#N/A,FALSE,"土留汚水"}</definedName>
    <definedName name="集計表７" localSheetId="13" hidden="1">{"覆工板P1",#N/A,FALSE,"覆工板";"覆工板P2",#N/A,FALSE,"覆工板";"覆工板P3",#N/A,FALSE,"覆工板";"覆工板P4",#N/A,FALSE,"覆工板"}</definedName>
    <definedName name="集計表７" localSheetId="6" hidden="1">{"覆工板P1",#N/A,FALSE,"覆工板";"覆工板P2",#N/A,FALSE,"覆工板";"覆工板P3",#N/A,FALSE,"覆工板";"覆工板P4",#N/A,FALSE,"覆工板"}</definedName>
    <definedName name="集計表７" hidden="1">{"覆工板P1",#N/A,FALSE,"覆工板";"覆工板P2",#N/A,FALSE,"覆工板";"覆工板P3",#N/A,FALSE,"覆工板";"覆工板P4",#N/A,FALSE,"覆工板"}</definedName>
    <definedName name="集計表８" localSheetId="13" hidden="1">{"集計表P1",#N/A,FALSE,"集計表";"集計表P2",#N/A,FALSE,"集計表";"集計表P3",#N/A,FALSE,"集計表"}</definedName>
    <definedName name="集計表８" localSheetId="6" hidden="1">{"集計表P1",#N/A,FALSE,"集計表";"集計表P2",#N/A,FALSE,"集計表";"集計表P3",#N/A,FALSE,"集計表"}</definedName>
    <definedName name="集計表８" hidden="1">{"集計表P1",#N/A,FALSE,"集計表";"集計表P2",#N/A,FALSE,"集計表";"集計表P3",#N/A,FALSE,"集計表"}</definedName>
    <definedName name="集計表９" localSheetId="13" hidden="1">{"算式P1",#N/A,FALSE,"計算書１";"算式P2",#N/A,FALSE,"計算書１";"算式P3",#N/A,FALSE,"計算書１";"算式P4",#N/A,FALSE,"計算書１";"算式P5",#N/A,FALSE,"計算書１";"算式P6",#N/A,FALSE,"計算書１";"算式P7",#N/A,FALSE,"計算書１"}</definedName>
    <definedName name="集計表９" localSheetId="6" hidden="1">{"算式P1",#N/A,FALSE,"計算書１";"算式P2",#N/A,FALSE,"計算書１";"算式P3",#N/A,FALSE,"計算書１";"算式P4",#N/A,FALSE,"計算書１";"算式P5",#N/A,FALSE,"計算書１";"算式P6",#N/A,FALSE,"計算書１";"算式P7",#N/A,FALSE,"計算書１"}</definedName>
    <definedName name="集計表９" hidden="1">{"算式P1",#N/A,FALSE,"計算書１";"算式P2",#N/A,FALSE,"計算書１";"算式P3",#N/A,FALSE,"計算書１";"算式P4",#N/A,FALSE,"計算書１";"算式P5",#N/A,FALSE,"計算書１";"算式P6",#N/A,FALSE,"計算書１";"算式P7",#N/A,FALSE,"計算書１"}</definedName>
    <definedName name="集塵">#REF!</definedName>
    <definedName name="集成1">#REF!</definedName>
    <definedName name="集成2">#REF!</definedName>
    <definedName name="住所録" localSheetId="20">[353]業者ﾃﾞｰﾀｰﾍﾞｰｽ!$B$1:$BP$250</definedName>
    <definedName name="住所録" localSheetId="21">[354]業者ﾃﾞｰﾀｰﾍﾞｰｽ!$B$1:$BP$250</definedName>
    <definedName name="住所録" localSheetId="6">[353]業者ﾃﾞｰﾀｰﾍﾞｰｽ!$B$1:$BP$250</definedName>
    <definedName name="住所録">#REF!</definedName>
    <definedName name="住棟計" localSheetId="6">#REF!</definedName>
    <definedName name="住棟計">#REF!</definedName>
    <definedName name="重複" localSheetId="20">#REF!</definedName>
    <definedName name="重複" localSheetId="21">#REF!</definedName>
    <definedName name="重複" localSheetId="6">#REF!</definedName>
    <definedName name="重複">#REF!</definedName>
    <definedName name="重量">[355]搬入費!$Z$10:$AA$19</definedName>
    <definedName name="重量割増">#REF!</definedName>
    <definedName name="重量品" localSheetId="20">#REF!</definedName>
    <definedName name="重量品" localSheetId="21">#REF!</definedName>
    <definedName name="重量品" localSheetId="6">#REF!</definedName>
    <definedName name="重量品">#REF!</definedName>
    <definedName name="重量品２">#REF!</definedName>
    <definedName name="重量品割増率">#REF!</definedName>
    <definedName name="出力" localSheetId="20">#REF!</definedName>
    <definedName name="出力">#REF!</definedName>
    <definedName name="出力範囲">#REF!</definedName>
    <definedName name="出力範囲1">#REF!</definedName>
    <definedName name="出力範囲2">#REF!</definedName>
    <definedName name="純工">#REF!</definedName>
    <definedName name="純工事費" localSheetId="21">#REF!</definedName>
    <definedName name="純工事費">#REF!</definedName>
    <definedName name="純工事費計" localSheetId="20">#REF!</definedName>
    <definedName name="純工事費計" localSheetId="21">#REF!</definedName>
    <definedName name="純工事費計" localSheetId="14">#REF!</definedName>
    <definedName name="純工事費計" localSheetId="6">#REF!</definedName>
    <definedName name="純工事費計">#REF!</definedName>
    <definedName name="処分費">#REF!</definedName>
    <definedName name="処理1" localSheetId="20">#REF!</definedName>
    <definedName name="処理1" localSheetId="21">#REF!</definedName>
    <definedName name="処理1">#REF!</definedName>
    <definedName name="処理A" localSheetId="20">#REF!</definedName>
    <definedName name="処理A" localSheetId="21">#REF!</definedName>
    <definedName name="処理A">#REF!</definedName>
    <definedName name="処理B" localSheetId="20">#REF!</definedName>
    <definedName name="処理B" localSheetId="21">#REF!</definedName>
    <definedName name="処理B">#REF!</definedName>
    <definedName name="処理前一般管理費">#REF!</definedName>
    <definedName name="処理前合計">#REF!</definedName>
    <definedName name="初期P">#REF!</definedName>
    <definedName name="初期画面">#REF!</definedName>
    <definedName name="初期入力" localSheetId="20">#REF!</definedName>
    <definedName name="初期入力">#REF!</definedName>
    <definedName name="書式３" hidden="1">{#N/A,#N/A,FALSE,"Sheet16";#N/A,#N/A,FALSE,"Sheet16"}</definedName>
    <definedName name="書式４" hidden="1">{#N/A,#N/A,FALSE,"Sheet16";#N/A,#N/A,FALSE,"Sheet16"}</definedName>
    <definedName name="書式５" hidden="1">{#N/A,#N/A,FALSE,"Sheet16";#N/A,#N/A,FALSE,"Sheet16"}</definedName>
    <definedName name="諸経1">#REF!</definedName>
    <definedName name="諸経2">#REF!</definedName>
    <definedName name="諸経費" localSheetId="20">#REF!</definedName>
    <definedName name="諸経費" localSheetId="21">#REF!</definedName>
    <definedName name="諸経費">#REF!</definedName>
    <definedName name="諸経費1" localSheetId="21">[329]細目!#REF!</definedName>
    <definedName name="諸経費1" localSheetId="6">[329]細目!#REF!</definedName>
    <definedName name="諸経費1">#REF!</definedName>
    <definedName name="諸経費2" localSheetId="21">[329]細目!#REF!</definedName>
    <definedName name="諸経費2" localSheetId="6">[329]細目!#REF!</definedName>
    <definedName name="諸経費2">#REF!</definedName>
    <definedName name="諸経費3" localSheetId="21">[329]細目!#REF!</definedName>
    <definedName name="諸経費3" localSheetId="6">[329]細目!#REF!</definedName>
    <definedName name="諸経費3">#REF!</definedName>
    <definedName name="諸経費計" localSheetId="20">[24]表紙!#REF!</definedName>
    <definedName name="諸経費計" localSheetId="21">[106]細目!#REF!</definedName>
    <definedName name="諸経費計" localSheetId="6">#REF!</definedName>
    <definedName name="諸経費計">#REF!</definedName>
    <definedName name="諸経費項目">#REF!</definedName>
    <definedName name="諸経費追" localSheetId="20">[319]内訳!#REF!</definedName>
    <definedName name="諸経費追" localSheetId="21">[319]内訳!#REF!</definedName>
    <definedName name="諸経費追" localSheetId="6">[320]内訳!#REF!</definedName>
    <definedName name="諸経費追">#REF!</definedName>
    <definedName name="諸経費率" localSheetId="6">#REF!</definedName>
    <definedName name="諸経費率">#REF!</definedName>
    <definedName name="諸経率">#REF!</definedName>
    <definedName name="諸経率1">#REF!</definedName>
    <definedName name="諸経率2">#REF!</definedName>
    <definedName name="諸経率3">#REF!</definedName>
    <definedName name="諸雑費率" localSheetId="14">#REF!</definedName>
    <definedName name="諸雑費率" localSheetId="6">#REF!</definedName>
    <definedName name="諸雑費率">#REF!</definedName>
    <definedName name="諸費用2" localSheetId="13" hidden="1">#REF!</definedName>
    <definedName name="諸費用2" localSheetId="6" hidden="1">#REF!</definedName>
    <definedName name="諸費用2" hidden="1">#REF!</definedName>
    <definedName name="除湿･温度保持" localSheetId="20">#REF!</definedName>
    <definedName name="除湿･温度保持" localSheetId="21">#REF!</definedName>
    <definedName name="除湿･温度保持" localSheetId="6">#REF!</definedName>
    <definedName name="除湿･温度保持">#REF!</definedName>
    <definedName name="小運搬費手元" localSheetId="20">#REF!</definedName>
    <definedName name="小運搬費手元" localSheetId="21">#REF!</definedName>
    <definedName name="小運搬費手元">#REF!</definedName>
    <definedName name="小科目一般複写元" localSheetId="20">#REF!</definedName>
    <definedName name="小科目一般複写元" localSheetId="21">#REF!</definedName>
    <definedName name="小科目一般複写元" localSheetId="6">'[179]本体工事(2)'!$A$9:$BS$11</definedName>
    <definedName name="小科目一般複写元">#REF!</definedName>
    <definedName name="小科目複写元" localSheetId="20">[257]内訳書!#REF!</definedName>
    <definedName name="小科目複写元" localSheetId="21">[257]内訳書!#REF!</definedName>
    <definedName name="小科目複写元" localSheetId="14">[257]内訳書!#REF!</definedName>
    <definedName name="小科目複写元" localSheetId="6">#REF!</definedName>
    <definedName name="小科目複写元">[257]内訳書!#REF!</definedName>
    <definedName name="小額割増費" localSheetId="21">#REF!</definedName>
    <definedName name="小額割増費" localSheetId="6">#REF!</definedName>
    <definedName name="小額割増費">#REF!</definedName>
    <definedName name="小計" localSheetId="20">#REF!</definedName>
    <definedName name="小計" localSheetId="21">#REF!</definedName>
    <definedName name="小計" localSheetId="6">#REF!</definedName>
    <definedName name="小計">#REF!</definedName>
    <definedName name="小計1">#REF!</definedName>
    <definedName name="小計2">#REF!</definedName>
    <definedName name="小計3">#REF!</definedName>
    <definedName name="小計4">#REF!</definedName>
    <definedName name="小計5">#REF!</definedName>
    <definedName name="小計6">#REF!</definedName>
    <definedName name="小計7">#REF!</definedName>
    <definedName name="小山">[356]電気項目集計!#REF!</definedName>
    <definedName name="小小科目一般複写元" localSheetId="20">#REF!</definedName>
    <definedName name="小小科目一般複写元" localSheetId="21">#REF!</definedName>
    <definedName name="小小科目一般複写元" localSheetId="6">'[179]本体工事(2)'!$A$12:$BS$14</definedName>
    <definedName name="小小科目一般複写元">#REF!</definedName>
    <definedName name="小小科目複写元" localSheetId="20">[257]内訳書!#REF!</definedName>
    <definedName name="小小科目複写元" localSheetId="21">[257]内訳書!#REF!</definedName>
    <definedName name="小小科目複写元" localSheetId="14">[257]内訳書!#REF!</definedName>
    <definedName name="小小科目複写元" localSheetId="6">#REF!</definedName>
    <definedName name="小小科目複写元">[257]内訳書!#REF!</definedName>
    <definedName name="小物単価" localSheetId="6">#REF!</definedName>
    <definedName name="小物単価">#REF!</definedName>
    <definedName name="少項再入力" localSheetId="21">[58]細目!#REF!</definedName>
    <definedName name="少項再入力" localSheetId="6">[59]細目!#REF!</definedName>
    <definedName name="少項再入力">#REF!</definedName>
    <definedName name="少項入力" localSheetId="21">[58]細目!#REF!</definedName>
    <definedName name="少項入力" localSheetId="6">[59]細目!#REF!</definedName>
    <definedName name="少項入力">#REF!</definedName>
    <definedName name="少項入力終" localSheetId="21">[58]細目!#REF!</definedName>
    <definedName name="少項入力終" localSheetId="6">[59]細目!#REF!</definedName>
    <definedName name="少項入力終">#REF!</definedName>
    <definedName name="床F1" localSheetId="6">[5]内装!$AT$517</definedName>
    <definedName name="床F1">[5]内装!$AT$517</definedName>
    <definedName name="床F2" localSheetId="6">[5]内装!$AU$517</definedName>
    <definedName name="床F2">[5]内装!$AU$517</definedName>
    <definedName name="床F3" localSheetId="6">[5]内装!$AV$517</definedName>
    <definedName name="床F3">[5]内装!$AV$517</definedName>
    <definedName name="床F4" localSheetId="6">[5]内装!$AW$517</definedName>
    <definedName name="床F4">[5]内装!$AW$517</definedName>
    <definedName name="床F6" localSheetId="6">[5]内装!$AY$517</definedName>
    <definedName name="床F6">[5]内装!$AY$517</definedName>
    <definedName name="床づけ">#REF!</definedName>
    <definedName name="床暖房" localSheetId="14">#REF!</definedName>
    <definedName name="床暖房" localSheetId="6">#REF!</definedName>
    <definedName name="床暖房">#REF!</definedName>
    <definedName name="昇仮" localSheetId="21">[267]率表!$J$21:$K$23</definedName>
    <definedName name="昇仮" localSheetId="6">[268]率表!$J$21:$K$23</definedName>
    <definedName name="昇仮">#REF!</definedName>
    <definedName name="昇仮機" localSheetId="21">[267]率表!$V$21:$W$23</definedName>
    <definedName name="昇仮機" localSheetId="6">[268]率表!$V$21:$W$23</definedName>
    <definedName name="昇仮機">#REF!</definedName>
    <definedName name="昇仮昇" localSheetId="21">[267]率表!$AB$21:$AC$23</definedName>
    <definedName name="昇仮昇" localSheetId="6">[268]率表!$AB$21:$AC$23</definedName>
    <definedName name="昇仮昇">#REF!</definedName>
    <definedName name="昇仮電" localSheetId="21">[267]率表!$P$21:$Q$23</definedName>
    <definedName name="昇仮電" localSheetId="6">[268]率表!$P$21:$Q$23</definedName>
    <definedName name="昇仮電">#REF!</definedName>
    <definedName name="昇現" localSheetId="21">[267]率表!$J$44:$K$46</definedName>
    <definedName name="昇現" localSheetId="6">[268]率表!$J$44:$K$46</definedName>
    <definedName name="昇現">#REF!</definedName>
    <definedName name="昇現機" localSheetId="21">[267]率表!$V$44:$W$46</definedName>
    <definedName name="昇現機" localSheetId="6">[268]率表!$V$44:$W$46</definedName>
    <definedName name="昇現機">#REF!</definedName>
    <definedName name="昇現昇" localSheetId="21">[267]率表!$AB$44:$AC$46</definedName>
    <definedName name="昇現昇" localSheetId="6">[268]率表!$AB$44:$AC$46</definedName>
    <definedName name="昇現昇">#REF!</definedName>
    <definedName name="昇現電" localSheetId="21">[267]率表!$P$44:$Q$46</definedName>
    <definedName name="昇現電" localSheetId="6">[268]率表!$P$44:$Q$46</definedName>
    <definedName name="昇現電">#REF!</definedName>
    <definedName name="昇降機" localSheetId="20">#REF!</definedName>
    <definedName name="昇降機">#REF!</definedName>
    <definedName name="昇降機工事" localSheetId="20">#REF!</definedName>
    <definedName name="昇降機工事">#REF!</definedName>
    <definedName name="昇般" localSheetId="21">[267]率表!$J$58:$K$60</definedName>
    <definedName name="昇般" localSheetId="6">[268]率表!$J$58:$K$60</definedName>
    <definedName name="昇般">#REF!</definedName>
    <definedName name="昇般機" localSheetId="21">[267]率表!$V$58:$W$60</definedName>
    <definedName name="昇般機" localSheetId="6">[268]率表!$V$58:$W$60</definedName>
    <definedName name="昇般機">#REF!</definedName>
    <definedName name="昇般昇" localSheetId="21">[267]率表!$AB$58:$AC$60</definedName>
    <definedName name="昇般昇" localSheetId="6">[268]率表!$AB$58:$AC$60</definedName>
    <definedName name="昇般昇">#REF!</definedName>
    <definedName name="昇般電" localSheetId="21">[267]率表!$P$58:$Q$60</definedName>
    <definedName name="昇般電" localSheetId="6">[268]率表!$P$58:$Q$60</definedName>
    <definedName name="昇般電">#REF!</definedName>
    <definedName name="松阪市" localSheetId="20">#REF!</definedName>
    <definedName name="松阪市">#REF!</definedName>
    <definedName name="消１" localSheetId="6">#REF!</definedName>
    <definedName name="消１">#REF!</definedName>
    <definedName name="消音地場">[357]消音BOX入力表!#REF!</definedName>
    <definedName name="消化1">#REF!</definedName>
    <definedName name="消化2">#REF!</definedName>
    <definedName name="消火" localSheetId="21">#REF!</definedName>
    <definedName name="消火" localSheetId="14">#REF!</definedName>
    <definedName name="消火" localSheetId="6">#REF!</definedName>
    <definedName name="消火">#REF!</definedName>
    <definedName name="消火計" localSheetId="6">#REF!</definedName>
    <definedName name="消火計">#REF!</definedName>
    <definedName name="消火小計" localSheetId="20">[24]表紙!#REF!</definedName>
    <definedName name="消火小計" localSheetId="21">[43]表紙!#REF!</definedName>
    <definedName name="消火小計" localSheetId="6">[25]表紙!#REF!</definedName>
    <definedName name="消火小計">#REF!</definedName>
    <definedName name="消火設備" localSheetId="20">#REF!</definedName>
    <definedName name="消火設備" localSheetId="21">[64]概算!#REF!</definedName>
    <definedName name="消火設備" localSheetId="6">[280]A.本体内訳書!#REF!</definedName>
    <definedName name="消火設備">#REF!</definedName>
    <definedName name="消火栓" localSheetId="20">#REF!</definedName>
    <definedName name="消火栓" localSheetId="21">#REF!</definedName>
    <definedName name="消火栓" localSheetId="6">#REF!</definedName>
    <definedName name="消火栓">#REF!</definedName>
    <definedName name="消去1" localSheetId="20">#REF!</definedName>
    <definedName name="消去1" localSheetId="21">#REF!</definedName>
    <definedName name="消去1" localSheetId="6">#REF!</definedName>
    <definedName name="消去1">#REF!</definedName>
    <definedName name="消去2" localSheetId="20">#REF!</definedName>
    <definedName name="消去2" localSheetId="21">#REF!</definedName>
    <definedName name="消去2" localSheetId="6">#REF!</definedName>
    <definedName name="消去2">#REF!</definedName>
    <definedName name="消費">#N/A</definedName>
    <definedName name="消費税" localSheetId="20">#N/A</definedName>
    <definedName name="消費税" localSheetId="21">#REF!</definedName>
    <definedName name="消費税" localSheetId="6">#REF!</definedName>
    <definedName name="消費税">#REF!</definedName>
    <definedName name="消費税1" localSheetId="21">[329]細目!#REF!</definedName>
    <definedName name="消費税1" localSheetId="6">[329]細目!#REF!</definedName>
    <definedName name="消費税1">#REF!</definedName>
    <definedName name="消費税2" localSheetId="21">[329]細目!#REF!</definedName>
    <definedName name="消費税2" localSheetId="6">[329]細目!#REF!</definedName>
    <definedName name="消費税2">#REF!</definedName>
    <definedName name="消費税3" localSheetId="21">[329]細目!#REF!</definedName>
    <definedName name="消費税3" localSheetId="6">[329]細目!#REF!</definedName>
    <definedName name="消費税3">#REF!</definedName>
    <definedName name="消費税の注釈" localSheetId="14">#REF!</definedName>
    <definedName name="消費税の注釈">#REF!</definedName>
    <definedName name="消費税相当額" localSheetId="20">[24]表紙!#REF!</definedName>
    <definedName name="消費税相当額" localSheetId="21">[106]細目!#REF!</definedName>
    <definedName name="消費税相当額" localSheetId="6">#REF!</definedName>
    <definedName name="消費税相当額">#REF!</definedName>
    <definedName name="消耗品雑材料率" localSheetId="21">#REF!</definedName>
    <definedName name="消耗品雑材料率" localSheetId="6">#REF!</definedName>
    <definedName name="消耗品雑材料率">#REF!</definedName>
    <definedName name="焼却炉" localSheetId="20">#REF!</definedName>
    <definedName name="焼却炉" localSheetId="21">#REF!</definedName>
    <definedName name="焼却炉" localSheetId="6">#REF!</definedName>
    <definedName name="焼却炉">#REF!</definedName>
    <definedName name="照度計算" localSheetId="20">[358]!機種</definedName>
    <definedName name="照度計算">[358]!機種</definedName>
    <definedName name="照度計算書" localSheetId="20">[359]!機種</definedName>
    <definedName name="照度計算書">[359]!機種</definedName>
    <definedName name="照度制御ｾﾝｻｰ">#REF!</definedName>
    <definedName name="照明" localSheetId="21">#REF!</definedName>
    <definedName name="照明" localSheetId="6" hidden="1">#REF!</definedName>
    <definedName name="照明" localSheetId="18" hidden="1">#REF!</definedName>
    <definedName name="照明" localSheetId="17" hidden="1">#REF!</definedName>
    <definedName name="照明" localSheetId="15" hidden="1">#REF!</definedName>
    <definedName name="照明" localSheetId="19" hidden="1">#REF!</definedName>
    <definedName name="照明" localSheetId="16" hidden="1">#REF!</definedName>
    <definedName name="照明" hidden="1">#REF!</definedName>
    <definedName name="照明器具" localSheetId="21">[19]材料一覧!$BN$1:$BN$65536</definedName>
    <definedName name="照明器具" localSheetId="6">#REF!</definedName>
    <definedName name="照明器具" hidden="1">#REF!</definedName>
    <definedName name="照明器具取付工">#REF!</definedName>
    <definedName name="照明器具北大">#REF!</definedName>
    <definedName name="照明形状">[19]材料一覧!$BP$1:$BP$65536</definedName>
    <definedName name="照明見積検討調">#REF!</definedName>
    <definedName name="照明設備計" localSheetId="20">[146]細目!#REF!</definedName>
    <definedName name="照明設備計" localSheetId="21">[106]細目!#REF!</definedName>
    <definedName name="照明設備計">#REF!</definedName>
    <definedName name="照明率">#REF!</definedName>
    <definedName name="照明率１">[296]照明率１!$B$4:$BG$13</definedName>
    <definedName name="照明率２">[296]照明率２!$B$4:$U$13</definedName>
    <definedName name="硝子工" localSheetId="20">#REF!</definedName>
    <definedName name="硝子工" localSheetId="21">#REF!</definedName>
    <definedName name="硝子工">#REF!</definedName>
    <definedName name="硝子工事">#REF!</definedName>
    <definedName name="証明率">[360]照明率２!$B$4:$U$13</definedName>
    <definedName name="上記以外">#REF!</definedName>
    <definedName name="上水" localSheetId="21">#REF!</definedName>
    <definedName name="上水">#REF!</definedName>
    <definedName name="上水設備" localSheetId="20">#REF!</definedName>
    <definedName name="上水設備" localSheetId="21">#REF!</definedName>
    <definedName name="上水設備" localSheetId="6">[280]A.本体内訳書!#REF!</definedName>
    <definedName name="上水設備">#REF!</definedName>
    <definedName name="上窓選択" localSheetId="20">[58]細目!#REF!</definedName>
    <definedName name="上窓選択" localSheetId="21">[58]細目!#REF!</definedName>
    <definedName name="上窓選択" localSheetId="6">[59]細目!#REF!</definedName>
    <definedName name="上窓選択">#REF!</definedName>
    <definedName name="上部余白" localSheetId="21">#REF!</definedName>
    <definedName name="上部余白" localSheetId="14">#REF!</definedName>
    <definedName name="上部余白">#REF!</definedName>
    <definedName name="乗りいれ">[361]支保分析!$O$39:$AB$64</definedName>
    <definedName name="乗入れ構台「前工事」" localSheetId="20">#REF!</definedName>
    <definedName name="乗入れ構台「前工事」">#REF!</definedName>
    <definedName name="乗率" localSheetId="20">#REF!</definedName>
    <definedName name="乗率" localSheetId="21">#REF!</definedName>
    <definedName name="乗率" localSheetId="6">#REF!</definedName>
    <definedName name="乗率">#REF!</definedName>
    <definedName name="場所">#REF!</definedName>
    <definedName name="場所打杭">#N/A</definedName>
    <definedName name="情報計" localSheetId="20">[146]細目!#REF!</definedName>
    <definedName name="情報計" localSheetId="21">[106]細目!#REF!</definedName>
    <definedName name="情報計" localSheetId="6">#REF!</definedName>
    <definedName name="情報計">#REF!</definedName>
    <definedName name="情報通信外線計" localSheetId="20">[146]細目!#REF!</definedName>
    <definedName name="情報通信外線計" localSheetId="21">[106]細目!#REF!</definedName>
    <definedName name="情報通信外線計" localSheetId="6">#REF!</definedName>
    <definedName name="情報通信外線計">#REF!</definedName>
    <definedName name="情報通信設備" localSheetId="20">#REF!</definedName>
    <definedName name="情報通信設備" localSheetId="21">#REF!</definedName>
    <definedName name="情報通信設備" localSheetId="6">#REF!</definedName>
    <definedName name="情報通信設備">#REF!</definedName>
    <definedName name="情報通信設備計" localSheetId="20">[146]細目!#REF!</definedName>
    <definedName name="情報通信設備計" localSheetId="21">[106]細目!#REF!</definedName>
    <definedName name="情報通信設備計">#REF!</definedName>
    <definedName name="情報伝送設備計" localSheetId="20">[146]細目!#REF!</definedName>
    <definedName name="情報伝送設備計" localSheetId="21">[106]細目!#REF!</definedName>
    <definedName name="情報伝送設備計">#REF!</definedName>
    <definedName name="情報用機器架台" localSheetId="21">#REF!</definedName>
    <definedName name="情報用機器架台">#REF!</definedName>
    <definedName name="情報用配管設備工事" localSheetId="20">#REF!</definedName>
    <definedName name="情報用配管設備工事" localSheetId="21">#REF!</definedName>
    <definedName name="情報用配管設備工事" localSheetId="14">#REF!</definedName>
    <definedName name="情報用配管設備工事" localSheetId="6">#REF!</definedName>
    <definedName name="情報用配管設備工事">#REF!</definedName>
    <definedName name="条件" localSheetId="20">#REF!</definedName>
    <definedName name="条件" localSheetId="21">#REF!</definedName>
    <definedName name="条件" localSheetId="6">[297]項目ﾃﾞｰﾀ!$G$4:$H$100</definedName>
    <definedName name="条件">#REF!</definedName>
    <definedName name="条件1">#REF!</definedName>
    <definedName name="条件2">#REF!</definedName>
    <definedName name="条件数式" localSheetId="6">#REF!</definedName>
    <definedName name="条件数式">#REF!</definedName>
    <definedName name="条件範囲">#REF!</definedName>
    <definedName name="条件範囲1">#REF!</definedName>
    <definedName name="条件範囲2">#REF!</definedName>
    <definedName name="浄化" localSheetId="6">#REF!</definedName>
    <definedName name="浄化">#REF!</definedName>
    <definedName name="浄化槽" localSheetId="20">#REF!</definedName>
    <definedName name="浄化槽" localSheetId="21">#REF!</definedName>
    <definedName name="浄化槽" localSheetId="6">[280]A.本体内訳書!#REF!</definedName>
    <definedName name="浄化槽">#REF!</definedName>
    <definedName name="浄化槽設備工事" localSheetId="20">#REF!</definedName>
    <definedName name="浄化槽設備工事">#REF!</definedName>
    <definedName name="蒸気" localSheetId="20">[227]リストデータ!#REF!</definedName>
    <definedName name="蒸気" localSheetId="21">[227]リストデータ!#REF!</definedName>
    <definedName name="蒸気" localSheetId="6">[228]リストデータ!#REF!</definedName>
    <definedName name="蒸気">#REF!</definedName>
    <definedName name="植栽">'[79] 細目'!$G$1753</definedName>
    <definedName name="植栽計">'[79] 中科目'!$G$371</definedName>
    <definedName name="植栽工事" localSheetId="6">#REF!</definedName>
    <definedName name="植栽工事">#REF!</definedName>
    <definedName name="植栽直工" localSheetId="6">[302]内訳書!#REF!</definedName>
    <definedName name="植栽直工">#REF!</definedName>
    <definedName name="植栽廃棄処理" localSheetId="6">[302]内訳書!#REF!</definedName>
    <definedName name="植栽廃棄処理">#REF!</definedName>
    <definedName name="植裁工事" localSheetId="6">#REF!</definedName>
    <definedName name="植裁工事">#REF!</definedName>
    <definedName name="職種" localSheetId="6">#REF!</definedName>
    <definedName name="職種">#REF!</definedName>
    <definedName name="職種No" localSheetId="6">#REF!</definedName>
    <definedName name="職種No">#REF!</definedName>
    <definedName name="職名氏名" localSheetId="20">[362]ﾃﾞｰﾀ入力.XLS!#REF!</definedName>
    <definedName name="職名氏名">[362]ﾃﾞｰﾀ入力.XLS!#REF!</definedName>
    <definedName name="審査">#N/A</definedName>
    <definedName name="新・諸経費" localSheetId="20">#REF!</definedName>
    <definedName name="新・諸経費">#REF!</definedName>
    <definedName name="新規">#REF!</definedName>
    <definedName name="新規保存">#REF!</definedName>
    <definedName name="新諸経費" localSheetId="21">[270]細目!#REF!</definedName>
    <definedName name="新諸経費" localSheetId="6">[271]細目!#REF!</definedName>
    <definedName name="新諸経費">#REF!</definedName>
    <definedName name="新消費税" localSheetId="21">[270]細目!#REF!</definedName>
    <definedName name="新消費税" localSheetId="6">[271]細目!#REF!</definedName>
    <definedName name="新消費税">#REF!</definedName>
    <definedName name="新消費税１" localSheetId="21">[270]細目!#REF!</definedName>
    <definedName name="新消費税１" localSheetId="6">[271]細目!#REF!</definedName>
    <definedName name="新消費税１">#REF!</definedName>
    <definedName name="新消費税２" localSheetId="21">[270]細目!#REF!</definedName>
    <definedName name="新消費税２" localSheetId="6">[271]細目!#REF!</definedName>
    <definedName name="新消費税２">#REF!</definedName>
    <definedName name="新消費税３" localSheetId="21">[270]細目!#REF!</definedName>
    <definedName name="新消費税３" localSheetId="6">[271]細目!#REF!</definedName>
    <definedName name="新消費税３">#REF!</definedName>
    <definedName name="新設2" localSheetId="20" hidden="1">{"44)～46)一覧表印刷",#N/A,FALSE,"44)～46)";"44)～46)代価表印刷",#N/A,FALSE,"44)～46)"}</definedName>
    <definedName name="新設2" localSheetId="13" hidden="1">{"44)～46)一覧表印刷",#N/A,FALSE,"44)～46)";"44)～46)代価表印刷",#N/A,FALSE,"44)～46)"}</definedName>
    <definedName name="新設2" localSheetId="21" hidden="1">{"44)～46)一覧表印刷",#N/A,FALSE,"44)～46)";"44)～46)代価表印刷",#N/A,FALSE,"44)～46)"}</definedName>
    <definedName name="新設2" localSheetId="6" hidden="1">{"44)～46)一覧表印刷",#N/A,FALSE,"44)～46)";"44)～46)代価表印刷",#N/A,FALSE,"44)～46)"}</definedName>
    <definedName name="新設2" hidden="1">{"44)～46)一覧表印刷",#N/A,FALSE,"44)～46)";"44)～46)代価表印刷",#N/A,FALSE,"44)～46)"}</definedName>
    <definedName name="新総合">[363]細目!#REF!</definedName>
    <definedName name="新総合仮１" localSheetId="21">[270]細目!#REF!</definedName>
    <definedName name="新総合仮１" localSheetId="6">[271]細目!#REF!</definedName>
    <definedName name="新総合仮１">#REF!</definedName>
    <definedName name="新築工事">#REF!</definedName>
    <definedName name="深さ区分">#REF!</definedName>
    <definedName name="深さ判定">#REF!</definedName>
    <definedName name="申請費" localSheetId="6">#REF!</definedName>
    <definedName name="申請費">#REF!</definedName>
    <definedName name="申請費計" localSheetId="14">#REF!</definedName>
    <definedName name="申請費計">#REF!</definedName>
    <definedName name="人" localSheetId="14">#REF!</definedName>
    <definedName name="人">#REF!</definedName>
    <definedName name="人感ｾﾝｻｰ" localSheetId="21">#REF!</definedName>
    <definedName name="人感センサー" localSheetId="6">#REF!</definedName>
    <definedName name="人感センサー">#REF!</definedName>
    <definedName name="人工" localSheetId="20">#REF!</definedName>
    <definedName name="人工" localSheetId="21">#REF!</definedName>
    <definedName name="人工" localSheetId="14">#REF!</definedName>
    <definedName name="人工" localSheetId="6">#REF!</definedName>
    <definedName name="人工">#REF!</definedName>
    <definedName name="人工a">#REF!</definedName>
    <definedName name="人工費">#REF!</definedName>
    <definedName name="人工費２">#REF!</definedName>
    <definedName name="人力投入工" localSheetId="6">#REF!</definedName>
    <definedName name="人力投入工">#REF!</definedName>
    <definedName name="図番">#REF!</definedName>
    <definedName name="図面表紙プ" localSheetId="20">#REF!</definedName>
    <definedName name="図面表紙プ">#REF!</definedName>
    <definedName name="図面表紙印刷" localSheetId="20">#REF!</definedName>
    <definedName name="図面表紙印刷">#REF!</definedName>
    <definedName name="厨房1">#REF!</definedName>
    <definedName name="厨房2">#REF!</definedName>
    <definedName name="厨房ダクト">[64]概算!#REF!</definedName>
    <definedName name="厨房機器">#REF!</definedName>
    <definedName name="吹出口">#REF!</definedName>
    <definedName name="吹付け１" localSheetId="21">[213]細目!#REF!</definedName>
    <definedName name="吹付け１" localSheetId="6">[214]細目!#REF!</definedName>
    <definedName name="吹付け１">#REF!</definedName>
    <definedName name="水" localSheetId="13" hidden="1">{"総括表P1",#N/A,FALSE,"総括表";"総括表P2",#N/A,FALSE,"総括表";"総括表P3",#N/A,FALSE,"総括表"}</definedName>
    <definedName name="水" localSheetId="6" hidden="1">{"総括表P1",#N/A,FALSE,"総括表";"総括表P2",#N/A,FALSE,"総括表";"総括表P3",#N/A,FALSE,"総括表"}</definedName>
    <definedName name="水" hidden="1">{"総括表P1",#N/A,FALSE,"総括表";"総括表P2",#N/A,FALSE,"総括表";"総括表P3",#N/A,FALSE,"総括表"}</definedName>
    <definedName name="水戸市浄化センター">#REF!</definedName>
    <definedName name="水切り端子">#REF!</definedName>
    <definedName name="水栓類">#REF!</definedName>
    <definedName name="水槽">#REF!</definedName>
    <definedName name="水抜き弁制御">#REF!</definedName>
    <definedName name="水抜栓">#REF!</definedName>
    <definedName name="炊事棟">#REF!</definedName>
    <definedName name="炊事棟幹線">#REF!</definedName>
    <definedName name="炊事棟弱電設備">#REF!</definedName>
    <definedName name="炊事棟電灯設備">#REF!</definedName>
    <definedName name="炊事棟電話設備">#REF!</definedName>
    <definedName name="炊事棟避雷針設備">#REF!</definedName>
    <definedName name="随契理由">#REF!</definedName>
    <definedName name="随契理由１">"工事大要２"</definedName>
    <definedName name="随契理由2">#REF!</definedName>
    <definedName name="随契理由3">#REF!</definedName>
    <definedName name="随契理由４">#REF!</definedName>
    <definedName name="数__量" localSheetId="6">#REF!</definedName>
    <definedName name="数__量">#REF!</definedName>
    <definedName name="数量" localSheetId="20">#REF!</definedName>
    <definedName name="数量" localSheetId="21">#REF!</definedName>
    <definedName name="数量" localSheetId="14">#REF!</definedName>
    <definedName name="数量" localSheetId="6">#REF!</definedName>
    <definedName name="数量">#REF!</definedName>
    <definedName name="数量・ＲＣ集計" localSheetId="20">#REF!</definedName>
    <definedName name="数量・ＲＣ集計" localSheetId="21">#REF!</definedName>
    <definedName name="数量・ＲＣ集計" localSheetId="14">#REF!</definedName>
    <definedName name="数量・ＲＣ集計" localSheetId="6">#REF!</definedName>
    <definedName name="数量・ＲＣ集計">#REF!</definedName>
    <definedName name="数量・ｺﾝｸﾘｰﾄ" localSheetId="20">#REF!</definedName>
    <definedName name="数量・ｺﾝｸﾘｰﾄ" localSheetId="21">#REF!</definedName>
    <definedName name="数量・ｺﾝｸﾘｰﾄ" localSheetId="14">#REF!</definedName>
    <definedName name="数量・ｺﾝｸﾘｰﾄ" localSheetId="6">#REF!</definedName>
    <definedName name="数量・ｺﾝｸﾘｰﾄ">#REF!</definedName>
    <definedName name="数量・直接仮設" localSheetId="20">#REF!</definedName>
    <definedName name="数量・直接仮設" localSheetId="21">#REF!</definedName>
    <definedName name="数量・直接仮設" localSheetId="14">#REF!</definedName>
    <definedName name="数量・直接仮設" localSheetId="6">#REF!</definedName>
    <definedName name="数量・直接仮設">#REF!</definedName>
    <definedName name="数量・鉄筋１" localSheetId="20">#REF!</definedName>
    <definedName name="数量・鉄筋１" localSheetId="21">#REF!</definedName>
    <definedName name="数量・鉄筋１" localSheetId="14">#REF!</definedName>
    <definedName name="数量・鉄筋１" localSheetId="6">#REF!</definedName>
    <definedName name="数量・鉄筋１">#REF!</definedName>
    <definedName name="数量・鉄筋２" localSheetId="20">#REF!</definedName>
    <definedName name="数量・鉄筋２" localSheetId="21">#REF!</definedName>
    <definedName name="数量・鉄筋２" localSheetId="14">#REF!</definedName>
    <definedName name="数量・鉄筋２" localSheetId="6">#REF!</definedName>
    <definedName name="数量・鉄筋２">#REF!</definedName>
    <definedName name="数量・土工事" localSheetId="20">#REF!</definedName>
    <definedName name="数量・土工事" localSheetId="21">#REF!</definedName>
    <definedName name="数量・土工事" localSheetId="14">#REF!</definedName>
    <definedName name="数量・土工事" localSheetId="6">#REF!</definedName>
    <definedName name="数量・土工事">#REF!</definedName>
    <definedName name="数量1" localSheetId="20">#REF!</definedName>
    <definedName name="数量1">#REF!</definedName>
    <definedName name="数量改修複写元" localSheetId="20">[257]内訳書!#REF!</definedName>
    <definedName name="数量改修複写元" localSheetId="21">[257]内訳書!#REF!</definedName>
    <definedName name="数量改修複写元" localSheetId="14">[257]内訳書!#REF!</definedName>
    <definedName name="数量改修複写元" localSheetId="6">#REF!</definedName>
    <definedName name="数量改修複写元">[257]内訳書!#REF!</definedName>
    <definedName name="数量公開用">#REF!</definedName>
    <definedName name="数量複写元" localSheetId="20">#REF!</definedName>
    <definedName name="数量複写元" localSheetId="21">#REF!</definedName>
    <definedName name="数量複写元" localSheetId="6">'[179]本体工事(2)'!$A$15:$BS$15</definedName>
    <definedName name="数量複写元">#REF!</definedName>
    <definedName name="数量欄" localSheetId="20">[58]細目!#REF!</definedName>
    <definedName name="数量欄" localSheetId="21">[58]細目!#REF!</definedName>
    <definedName name="数量欄" localSheetId="6">[59]細目!#REF!</definedName>
    <definedName name="数量欄">#REF!</definedName>
    <definedName name="数量欄再入力" localSheetId="21">[58]細目!#REF!</definedName>
    <definedName name="数量欄再入力" localSheetId="6">[59]細目!#REF!</definedName>
    <definedName name="数量欄再入力">#REF!</definedName>
    <definedName name="据え付け費">[364]歩掛ﾃﾞｰﾀ!$B$5:$F$720</definedName>
    <definedName name="据付費" localSheetId="21">[365]据付費!$A$35:$D$1997</definedName>
    <definedName name="据付費" localSheetId="6">[366]据付費!$A$35:$D$1997</definedName>
    <definedName name="据付費">#REF!</definedName>
    <definedName name="据付費1" localSheetId="20">#REF!</definedName>
    <definedName name="据付費1" localSheetId="21">#REF!</definedName>
    <definedName name="据付費1" localSheetId="14">#REF!</definedName>
    <definedName name="据付費1" localSheetId="6">#REF!</definedName>
    <definedName name="据付費1">#REF!</definedName>
    <definedName name="摺りガラス３" localSheetId="20">[101]建具!$P$82,[101]建具!$P$132</definedName>
    <definedName name="摺りガラス３">[102]建具!$P$82,[102]建具!$P$132</definedName>
    <definedName name="世話人" localSheetId="20">#REF!</definedName>
    <definedName name="世話人" localSheetId="21">#REF!</definedName>
    <definedName name="世話人">#REF!</definedName>
    <definedName name="世話役" localSheetId="20">#REF!</definedName>
    <definedName name="世話役" localSheetId="21">#REF!</definedName>
    <definedName name="世話役" localSheetId="14">#REF!</definedName>
    <definedName name="世話役" localSheetId="6">#REF!</definedName>
    <definedName name="世話役">#REF!</definedName>
    <definedName name="制御盤" localSheetId="20">#REF!</definedName>
    <definedName name="制御盤" localSheetId="21">#REF!</definedName>
    <definedName name="制御盤" localSheetId="6">#REF!</definedName>
    <definedName name="制御盤">#REF!</definedName>
    <definedName name="制御盤計">#REF!</definedName>
    <definedName name="制御盤算出人員" localSheetId="20">#REF!</definedName>
    <definedName name="制御盤算出人員">#REF!</definedName>
    <definedName name="制御盤修正" localSheetId="21">[367]修正表!$E$4:$F$20</definedName>
    <definedName name="制御盤修正" localSheetId="6">[367]修正表!$E$4:$F$20</definedName>
    <definedName name="制御盤修正">#REF!</definedName>
    <definedName name="制盤工数印刷" localSheetId="20">#REF!</definedName>
    <definedName name="制盤工数印刷" localSheetId="21">#REF!</definedName>
    <definedName name="制盤工数印刷" localSheetId="6">#REF!</definedName>
    <definedName name="制盤工数印刷">#REF!</definedName>
    <definedName name="成１">#REF!</definedName>
    <definedName name="成２">#REF!</definedName>
    <definedName name="成績" localSheetId="20">[296]!成績</definedName>
    <definedName name="成績">[296]!成績</definedName>
    <definedName name="成端処理" localSheetId="6">#REF!</definedName>
    <definedName name="成端処理">#REF!</definedName>
    <definedName name="成端箱" localSheetId="21">#REF!</definedName>
    <definedName name="成端箱" localSheetId="6">[368]複単表!#REF!</definedName>
    <definedName name="成端箱">#REF!</definedName>
    <definedName name="製缶類" localSheetId="6">#REF!</definedName>
    <definedName name="製缶類">#REF!</definedName>
    <definedName name="製造業者">#REF!</definedName>
    <definedName name="製造元請電気" localSheetId="20">#REF!</definedName>
    <definedName name="製造元請電気">#REF!</definedName>
    <definedName name="製造元請電気プ" localSheetId="20">#REF!</definedName>
    <definedName name="製造元請電気プ">#REF!</definedName>
    <definedName name="製造元請電気印" localSheetId="20">#REF!</definedName>
    <definedName name="製造元請電気印">#REF!</definedName>
    <definedName name="製造元請搬送" localSheetId="20">#REF!</definedName>
    <definedName name="製造元請搬送">#REF!</definedName>
    <definedName name="製造元請搬送プ" localSheetId="20">#REF!</definedName>
    <definedName name="製造元請搬送プ">#REF!</definedName>
    <definedName name="製造元請搬送印" localSheetId="20">#REF!</definedName>
    <definedName name="製造元請搬送印">#REF!</definedName>
    <definedName name="西面" localSheetId="20">#REF!</definedName>
    <definedName name="西面" localSheetId="21">#REF!</definedName>
    <definedName name="西面" localSheetId="6">#REF!</definedName>
    <definedName name="西面">#REF!</definedName>
    <definedName name="請負業者">#REF!</definedName>
    <definedName name="請負金額">#REF!</definedName>
    <definedName name="請負工事費">#REF!</definedName>
    <definedName name="静圧">#REF!</definedName>
    <definedName name="税抜き">105/100</definedName>
    <definedName name="石・タイル工事">#REF!</definedName>
    <definedName name="石1">#REF!</definedName>
    <definedName name="石2">#REF!</definedName>
    <definedName name="石工" localSheetId="20">#REF!</definedName>
    <definedName name="石工" localSheetId="21">#REF!</definedName>
    <definedName name="石工">#REF!</definedName>
    <definedName name="石工事H15計" localSheetId="21">'[224](乙)'!#REF!</definedName>
    <definedName name="石工事H15計" localSheetId="14">'[224](乙)'!#REF!</definedName>
    <definedName name="石工事H15計" localSheetId="6">'[224](乙)'!#REF!</definedName>
    <definedName name="石工事H15計">'[224](乙)'!#REF!</definedName>
    <definedName name="石工事計" localSheetId="21">'[224](乙)'!#REF!</definedName>
    <definedName name="石工事計" localSheetId="14">'[224](乙)'!#REF!</definedName>
    <definedName name="石工事計" localSheetId="6">#REF!</definedName>
    <definedName name="石工事計">'[224](乙)'!#REF!</definedName>
    <definedName name="石工事補正計" localSheetId="6">'[224](乙)'!#REF!</definedName>
    <definedName name="石工事補正計">'[224](乙)'!#REF!</definedName>
    <definedName name="積算" localSheetId="21">[313]労務単価!$D$5</definedName>
    <definedName name="積算" localSheetId="6">#REF!</definedName>
    <definedName name="積算">#REF!</definedName>
    <definedName name="積算1" localSheetId="13" hidden="1">{"1)～27)一覧表",#N/A,FALSE,"1)～27)";"1)～27)代価表",#N/A,FALSE,"1)～27)"}</definedName>
    <definedName name="積算1" localSheetId="6" hidden="1">{"1)～27)一覧表",#N/A,FALSE,"1)～27)";"1)～27)代価表",#N/A,FALSE,"1)～27)"}</definedName>
    <definedName name="積算1" hidden="1">{"1)～27)一覧表",#N/A,FALSE,"1)～27)";"1)～27)代価表",#N/A,FALSE,"1)～27)"}</definedName>
    <definedName name="積算価格" localSheetId="21">[369]算出!$G$63</definedName>
    <definedName name="積算価格">#REF!</definedName>
    <definedName name="積算根拠１" localSheetId="6">#REF!</definedName>
    <definedName name="積算根拠１">#REF!</definedName>
    <definedName name="積算根拠２" localSheetId="6">#REF!</definedName>
    <definedName name="積算根拠２">#REF!</definedName>
    <definedName name="積算根拠書1">'[251]#REF'!$B$2:$N$48</definedName>
    <definedName name="積算根拠書10">'[251]#REF'!$B$434:$N$480</definedName>
    <definedName name="積算根拠書11">'[251]#REF'!$B$482:$N$528</definedName>
    <definedName name="積算根拠書12">'[251]#REF'!$B$530:$N$576</definedName>
    <definedName name="積算根拠書13">'[251]#REF'!$B$578:$N$624</definedName>
    <definedName name="積算根拠書14">'[251]#REF'!$B$626:$N$672</definedName>
    <definedName name="積算根拠書15">'[251]#REF'!$B$674:$N$720</definedName>
    <definedName name="積算根拠書2">'[251]#REF'!$B$50:$N$96</definedName>
    <definedName name="積算根拠書3">'[251]#REF'!$B$98:$N$144</definedName>
    <definedName name="積算根拠書4">'[251]#REF'!$B$146:$N$192</definedName>
    <definedName name="積算根拠書5">'[251]#REF'!$B$194:$N$240</definedName>
    <definedName name="積算根拠書6">'[251]#REF'!$B$242:$N$288</definedName>
    <definedName name="積算根拠書7">'[251]#REF'!$B$290:$N$336</definedName>
    <definedName name="積算根拠書8">'[251]#REF'!$B$338:$N$384</definedName>
    <definedName name="積算根拠書9">'[251]#REF'!$B$386:$N$432</definedName>
    <definedName name="積算代価3" localSheetId="21">'[370]#REF'!$G$48</definedName>
    <definedName name="積算代価3" localSheetId="6">'[370]#REF'!$G$48</definedName>
    <definedName name="積算代価3">#REF!</definedName>
    <definedName name="積上げ仮設" localSheetId="6">#REF!</definedName>
    <definedName name="積上げ仮設">#REF!</definedName>
    <definedName name="切り捨て計算" localSheetId="20">[371]!切り捨て計算</definedName>
    <definedName name="切り捨て計算" localSheetId="21">[371]!切り捨て計算</definedName>
    <definedName name="切り捨て計算" localSheetId="6">[372]!切り捨て計算</definedName>
    <definedName name="切り捨て計算">#REF!</definedName>
    <definedName name="接合方法" localSheetId="6">'[179]本体工事(2)'!$AG$2:$AG$6</definedName>
    <definedName name="接合方法">#REF!</definedName>
    <definedName name="接地">#REF!</definedName>
    <definedName name="接地ｾﾝﾀｰ">#REF!</definedName>
    <definedName name="接地工事" localSheetId="6">#REF!</definedName>
    <definedName name="接地工事">#REF!</definedName>
    <definedName name="接地線">#REF!</definedName>
    <definedName name="設１">#REF!</definedName>
    <definedName name="設２">#REF!</definedName>
    <definedName name="設計" localSheetId="21">[373]表紙!#REF!</definedName>
    <definedName name="設計" localSheetId="14">#REF!</definedName>
    <definedName name="設計">#REF!</definedName>
    <definedName name="設計概要１">#REF!</definedName>
    <definedName name="設計概要２">#REF!</definedName>
    <definedName name="設計概要３">#REF!</definedName>
    <definedName name="設計概要４">#REF!</definedName>
    <definedName name="設計概要５">#REF!</definedName>
    <definedName name="設計氏名" localSheetId="6">#REF!</definedName>
    <definedName name="設計氏名">#REF!</definedName>
    <definedName name="設計書" localSheetId="20">#REF!</definedName>
    <definedName name="設計書">#REF!</definedName>
    <definedName name="設計書高" localSheetId="20">#REF!</definedName>
    <definedName name="設計書高" localSheetId="21">#REF!</definedName>
    <definedName name="設計書高" localSheetId="6">#REF!</definedName>
    <definedName name="設計書高">#REF!</definedName>
    <definedName name="設計書内訳" localSheetId="20">#REF!</definedName>
    <definedName name="設計書内訳">#REF!</definedName>
    <definedName name="設計書幅" localSheetId="20">#REF!</definedName>
    <definedName name="設計書幅" localSheetId="21">#REF!</definedName>
    <definedName name="設計書幅">#REF!</definedName>
    <definedName name="設計内訳" localSheetId="14">#REF!</definedName>
    <definedName name="設計内訳">#REF!</definedName>
    <definedName name="設計変更">[374]ベース!$A$6:$M$7</definedName>
    <definedName name="設定" localSheetId="20">#REF!</definedName>
    <definedName name="設定" localSheetId="21">#REF!</definedName>
    <definedName name="設定" localSheetId="14">#REF!</definedName>
    <definedName name="設定">#REF!</definedName>
    <definedName name="設定P">#REF!</definedName>
    <definedName name="設定画面" localSheetId="21">#REF!</definedName>
    <definedName name="設定画面" localSheetId="14">#REF!</definedName>
    <definedName name="設定画面">#REF!</definedName>
    <definedName name="設定値">#REF!</definedName>
    <definedName name="設備" localSheetId="20">[30]様式２号!#REF!</definedName>
    <definedName name="設備" localSheetId="21">[30]様式２号!#REF!</definedName>
    <definedName name="設備" localSheetId="6">[59]細目!#REF!</definedName>
    <definedName name="設備">#REF!</definedName>
    <definedName name="設備01">#REF!</definedName>
    <definedName name="設備02">#REF!</definedName>
    <definedName name="設備03">#REF!</definedName>
    <definedName name="設備04">#REF!</definedName>
    <definedName name="設備05">#REF!</definedName>
    <definedName name="設備06">#REF!</definedName>
    <definedName name="設備07">#REF!</definedName>
    <definedName name="設備08">#REF!</definedName>
    <definedName name="設備09">#REF!</definedName>
    <definedName name="設備１" localSheetId="20">#REF!</definedName>
    <definedName name="設備１">#REF!</definedName>
    <definedName name="設備10">#REF!</definedName>
    <definedName name="設備11">#REF!</definedName>
    <definedName name="設備12">#REF!</definedName>
    <definedName name="設備13">#REF!</definedName>
    <definedName name="設備14">#REF!</definedName>
    <definedName name="設備15">#REF!</definedName>
    <definedName name="設備16">#REF!</definedName>
    <definedName name="設備17">#REF!</definedName>
    <definedName name="設備18">#REF!</definedName>
    <definedName name="設備19">#REF!</definedName>
    <definedName name="設備20">#REF!</definedName>
    <definedName name="設備21">#REF!</definedName>
    <definedName name="設備22">#REF!</definedName>
    <definedName name="設備23">#REF!</definedName>
    <definedName name="設備24">#REF!</definedName>
    <definedName name="設備25">#REF!</definedName>
    <definedName name="設備26">#REF!</definedName>
    <definedName name="設備27">#REF!</definedName>
    <definedName name="設備28">#REF!</definedName>
    <definedName name="設備29">#REF!</definedName>
    <definedName name="設備30">#REF!</definedName>
    <definedName name="設備31">#REF!</definedName>
    <definedName name="設備32">#REF!</definedName>
    <definedName name="設備33">#REF!</definedName>
    <definedName name="設備34">#REF!</definedName>
    <definedName name="設備LOOP" localSheetId="20">[58]細目!#REF!</definedName>
    <definedName name="設備LOOP" localSheetId="21">[58]細目!#REF!</definedName>
    <definedName name="設備LOOP" localSheetId="6">[59]細目!#REF!</definedName>
    <definedName name="設備LOOP">#REF!</definedName>
    <definedName name="設備機械工" localSheetId="20">#REF!</definedName>
    <definedName name="設備機械工" localSheetId="21">#REF!</definedName>
    <definedName name="設備機械工" localSheetId="14">#REF!</definedName>
    <definedName name="設備機械工" localSheetId="6">#REF!</definedName>
    <definedName name="設備機械工">#REF!</definedName>
    <definedName name="設備計">#REF!</definedName>
    <definedName name="設備軽" localSheetId="20">#REF!</definedName>
    <definedName name="設備軽">#REF!</definedName>
    <definedName name="設備再選択" localSheetId="20">[58]細目!#REF!</definedName>
    <definedName name="設備再選択" localSheetId="21">[58]細目!#REF!</definedName>
    <definedName name="設備再選択" localSheetId="6">[59]細目!#REF!</definedName>
    <definedName name="設備再選択">#REF!</definedName>
    <definedName name="設備選択良" localSheetId="21">[58]細目!#REF!</definedName>
    <definedName name="設備選択良" localSheetId="6">[59]細目!#REF!</definedName>
    <definedName name="設備選択良">#REF!</definedName>
    <definedName name="設備直接工事計" localSheetId="20">#REF!</definedName>
    <definedName name="設備直接工事計" localSheetId="21">#REF!</definedName>
    <definedName name="設備直接工事計" localSheetId="14">#REF!</definedName>
    <definedName name="設備直接工事計" localSheetId="6">#REF!</definedName>
    <definedName name="設備直接工事計">#REF!</definedName>
    <definedName name="節">#REF!</definedName>
    <definedName name="絶対湿度の計算データ">#REF!</definedName>
    <definedName name="先端改修計" localSheetId="21">[213]細目!#REF!</definedName>
    <definedName name="先端改修計" localSheetId="6">[214]細目!#REF!</definedName>
    <definedName name="先端改修計">#REF!</definedName>
    <definedName name="先頭ページ番号" localSheetId="20">#REF!</definedName>
    <definedName name="先頭ページ番号" localSheetId="21">#REF!</definedName>
    <definedName name="先頭ページ番号" localSheetId="6">'[179]本体工事(2)'!$S$62</definedName>
    <definedName name="先頭ページ番号">#REF!</definedName>
    <definedName name="先頭行" localSheetId="21">#REF!</definedName>
    <definedName name="先頭行" localSheetId="14">#REF!</definedName>
    <definedName name="先頭行">#REF!</definedName>
    <definedName name="先頭列数" localSheetId="21">#REF!</definedName>
    <definedName name="先頭列数" localSheetId="14">#REF!</definedName>
    <definedName name="先頭列数">#REF!</definedName>
    <definedName name="専攻科直工" localSheetId="6">[302]内訳書!#REF!</definedName>
    <definedName name="専攻科直工">#REF!</definedName>
    <definedName name="専門工事か" localSheetId="6">#REF!</definedName>
    <definedName name="専門工事か">#REF!</definedName>
    <definedName name="扇" localSheetId="21">[156]共通86白!$DG$8:$DS$33</definedName>
    <definedName name="扇" localSheetId="6">[253]共通86白!$DG$8:$DS$33</definedName>
    <definedName name="扇">#REF!</definedName>
    <definedName name="洗車場側溝工事" localSheetId="6">#REF!</definedName>
    <definedName name="洗車場側溝工事">#REF!</definedName>
    <definedName name="線種">#REF!</definedName>
    <definedName name="前">[375]細目!#REF!</definedName>
    <definedName name="前種目" localSheetId="21">[376]共通86白!$AO$8:$BF$44</definedName>
    <definedName name="前種目" localSheetId="6">[157]共通86白!$AO$8:$BF$44</definedName>
    <definedName name="前種目">#REF!</definedName>
    <definedName name="前種目１" localSheetId="6">[377]共通86白!$AO$8:$BF$44</definedName>
    <definedName name="前種目１">#REF!</definedName>
    <definedName name="前払金上限" localSheetId="21">#REF!</definedName>
    <definedName name="前払金上限" localSheetId="6">#REF!</definedName>
    <definedName name="前払金上限">#REF!</definedName>
    <definedName name="全ｾﾙ表示" localSheetId="21">[378]盤歩掛表!#REF!</definedName>
    <definedName name="全ｾﾙ表示">#REF!</definedName>
    <definedName name="全員協議会単価根拠">#REF!</definedName>
    <definedName name="全鋼材" localSheetId="21">#REF!</definedName>
    <definedName name="全鋼材">#REF!</definedName>
    <definedName name="全体" localSheetId="21">[165]大項目!#REF!</definedName>
    <definedName name="全体" localSheetId="6">[165]大項目!#REF!</definedName>
    <definedName name="全体">#REF!</definedName>
    <definedName name="全熱交換器" localSheetId="6">#REF!</definedName>
    <definedName name="全熱交換器">#REF!</definedName>
    <definedName name="全頁印刷">[127]表紙!#REF!</definedName>
    <definedName name="全枚">#REF!</definedName>
    <definedName name="禅" localSheetId="6">#REF!</definedName>
    <definedName name="禅">#REF!</definedName>
    <definedName name="膳" localSheetId="6">#REF!</definedName>
    <definedName name="膳">#REF!</definedName>
    <definedName name="素材単価表">#REF!</definedName>
    <definedName name="組積計" localSheetId="6">#REF!</definedName>
    <definedName name="組積計">#REF!</definedName>
    <definedName name="組積工事計" localSheetId="21">'[224](乙)'!#REF!</definedName>
    <definedName name="組積工事計" localSheetId="14">'[224](乙)'!#REF!</definedName>
    <definedName name="組積工事計" localSheetId="6">'[224](乙)'!#REF!</definedName>
    <definedName name="組積工事計">'[224](乙)'!#REF!</definedName>
    <definedName name="創" localSheetId="20">#REF!</definedName>
    <definedName name="創">#REF!</definedName>
    <definedName name="倉庫棟">#REF!</definedName>
    <definedName name="倉庫棟幹線設備">#REF!</definedName>
    <definedName name="倉庫棟自火報設備">#REF!</definedName>
    <definedName name="倉庫棟電灯設備">#REF!</definedName>
    <definedName name="倉庫棟避雷針設備">#REF!</definedName>
    <definedName name="挿入範囲" localSheetId="6">#REF!</definedName>
    <definedName name="挿入範囲">#REF!</definedName>
    <definedName name="相電圧">[379]Sheet1!$A$1:$A$3</definedName>
    <definedName name="窓枠改修">#REF!</definedName>
    <definedName name="総括">[12]内訳!$A$1</definedName>
    <definedName name="総括監督員">#REF!</definedName>
    <definedName name="総括表" localSheetId="20">#REF!</definedName>
    <definedName name="総括表">#REF!</definedName>
    <definedName name="総計" localSheetId="21">#REF!</definedName>
    <definedName name="総計" localSheetId="6">#REF!</definedName>
    <definedName name="総計">#REF!</definedName>
    <definedName name="総合" localSheetId="21">#REF!</definedName>
    <definedName name="総合">#REF!</definedName>
    <definedName name="総合一般" localSheetId="20">#REF!</definedName>
    <definedName name="総合一般" localSheetId="21">#REF!</definedName>
    <definedName name="総合一般" localSheetId="6">#REF!</definedName>
    <definedName name="総合一般">#REF!</definedName>
    <definedName name="総合仮1" localSheetId="21">[329]細目!#REF!</definedName>
    <definedName name="総合仮1" localSheetId="6">[329]細目!#REF!</definedName>
    <definedName name="総合仮1">#REF!</definedName>
    <definedName name="総合仮2" localSheetId="21">[329]細目!#REF!</definedName>
    <definedName name="総合仮2" localSheetId="6">[329]細目!#REF!</definedName>
    <definedName name="総合仮2">#REF!</definedName>
    <definedName name="総合仮3" localSheetId="21">[329]細目!#REF!</definedName>
    <definedName name="総合仮3" localSheetId="6">[329]細目!#REF!</definedName>
    <definedName name="総合仮3">#REF!</definedName>
    <definedName name="総合仮設" localSheetId="20">#REF!</definedName>
    <definedName name="総合仮設" localSheetId="21">#REF!</definedName>
    <definedName name="総合仮設" localSheetId="6">[320]内訳!#REF!</definedName>
    <definedName name="総合仮設">#REF!</definedName>
    <definedName name="総合仮設費" localSheetId="20">#REF!</definedName>
    <definedName name="総合仮設費" localSheetId="21">#REF!</definedName>
    <definedName name="総合仮設費" localSheetId="6">#REF!</definedName>
    <definedName name="総合仮設費">#REF!</definedName>
    <definedName name="総合仮設費率" localSheetId="20">[168]見積比較!#REF!</definedName>
    <definedName name="総合仮設費率" localSheetId="21">[168]見積比較!#REF!</definedName>
    <definedName name="総合仮設費率" localSheetId="6">[168]見積比較!#REF!</definedName>
    <definedName name="総合仮設費率">#REF!</definedName>
    <definedName name="総合仮設率" localSheetId="20">#REF!</definedName>
    <definedName name="総合仮設率" localSheetId="21">#REF!</definedName>
    <definedName name="総合仮設率" localSheetId="6">#REF!</definedName>
    <definedName name="総合仮設率">#REF!</definedName>
    <definedName name="総合改修" localSheetId="20">#REF!</definedName>
    <definedName name="総合改修" localSheetId="21">#REF!</definedName>
    <definedName name="総合改修" localSheetId="6">#REF!</definedName>
    <definedName name="総合改修">#REF!</definedName>
    <definedName name="総合計" localSheetId="20">[24]表紙!#REF!</definedName>
    <definedName name="総合計" localSheetId="21">[106]細目!#REF!</definedName>
    <definedName name="総合計" localSheetId="14">#REF!</definedName>
    <definedName name="総合計" localSheetId="6">#REF!</definedName>
    <definedName name="総合計">#REF!</definedName>
    <definedName name="総合計1" localSheetId="21">[329]細目!#REF!</definedName>
    <definedName name="総合計1" localSheetId="6">[329]細目!#REF!</definedName>
    <definedName name="総合計1">#REF!</definedName>
    <definedName name="総合計2" localSheetId="21">[329]細目!#REF!</definedName>
    <definedName name="総合計2" localSheetId="6">[329]細目!#REF!</definedName>
    <definedName name="総合計2">#REF!</definedName>
    <definedName name="総合計3" localSheetId="21">[329]細目!#REF!</definedName>
    <definedName name="総合計3" localSheetId="6">[329]細目!#REF!</definedName>
    <definedName name="総合計3">#REF!</definedName>
    <definedName name="総合研究棟" localSheetId="20">#REF!</definedName>
    <definedName name="総合研究棟" localSheetId="21">#REF!</definedName>
    <definedName name="総合研究棟" localSheetId="14">#REF!</definedName>
    <definedName name="総合研究棟" localSheetId="6">#REF!</definedName>
    <definedName name="総合研究棟">#REF!</definedName>
    <definedName name="総合調小計" localSheetId="20">[24]表紙!#REF!</definedName>
    <definedName name="総合調小計" localSheetId="21">[43]表紙!#REF!</definedName>
    <definedName name="総合調小計" localSheetId="6">[25]表紙!#REF!</definedName>
    <definedName name="総合調小計">#REF!</definedName>
    <definedName name="総合調小計１" localSheetId="20">#REF!</definedName>
    <definedName name="総合調小計１">#REF!</definedName>
    <definedName name="総合調整費" localSheetId="20">#REF!</definedName>
    <definedName name="総合調整費" localSheetId="21">#REF!</definedName>
    <definedName name="総合調整費" localSheetId="6">#REF!</definedName>
    <definedName name="総合調整費">#REF!</definedName>
    <definedName name="総合盤">#REF!</definedName>
    <definedName name="総合比較表" localSheetId="20">#REF!</definedName>
    <definedName name="総合比較表">#REF!</definedName>
    <definedName name="総頁数" localSheetId="14">#REF!</definedName>
    <definedName name="総頁数" localSheetId="6">#REF!</definedName>
    <definedName name="総頁数">#REF!</definedName>
    <definedName name="送風機" localSheetId="20">#REF!</definedName>
    <definedName name="送風機" localSheetId="21">#REF!</definedName>
    <definedName name="送風機" localSheetId="6">#REF!</definedName>
    <definedName name="送風機">#REF!</definedName>
    <definedName name="送風機２" localSheetId="20">#REF!</definedName>
    <definedName name="送風機２" localSheetId="21">#REF!</definedName>
    <definedName name="送風機２">#REF!</definedName>
    <definedName name="送風機３" localSheetId="20">#REF!</definedName>
    <definedName name="送風機３" localSheetId="21">#REF!</definedName>
    <definedName name="送風機３">#REF!</definedName>
    <definedName name="増減率" localSheetId="21">#REF!</definedName>
    <definedName name="増減率">#REF!</definedName>
    <definedName name="造作1">#REF!</definedName>
    <definedName name="造作2">#REF!</definedName>
    <definedName name="続" localSheetId="20">#REF!</definedName>
    <definedName name="続">#REF!</definedName>
    <definedName name="多彩模様塗料" localSheetId="20">#REF!</definedName>
    <definedName name="多彩模様塗料" localSheetId="21">#REF!</definedName>
    <definedName name="多彩模様塗料">#REF!</definedName>
    <definedName name="多目的">[63]電気２!#REF!</definedName>
    <definedName name="多目的単価根拠">#REF!</definedName>
    <definedName name="太罫線" localSheetId="20">#REF!</definedName>
    <definedName name="太罫線">#REF!</definedName>
    <definedName name="打増し" localSheetId="20">#REF!</definedName>
    <definedName name="打増し" localSheetId="21">#REF!</definedName>
    <definedName name="打増し">#REF!</definedName>
    <definedName name="体育館" localSheetId="21">'[80] 科目'!$G$109</definedName>
    <definedName name="体育館">#REF!</definedName>
    <definedName name="体育館直工" localSheetId="6">[302]内訳書!#REF!</definedName>
    <definedName name="体育館直工">#REF!</definedName>
    <definedName name="体育館鉄骨" localSheetId="6">[302]内訳書!#REF!</definedName>
    <definedName name="体育館鉄骨">#REF!</definedName>
    <definedName name="体育館廃棄処理" localSheetId="6">[302]内訳書!#REF!</definedName>
    <definedName name="体育館廃棄処理">#REF!</definedName>
    <definedName name="体解体">'[79] 細目'!$G$1153</definedName>
    <definedName name="体解体計">'[79] 中科目'!$G$225</definedName>
    <definedName name="体金属">'[79] 細目'!$G$1081</definedName>
    <definedName name="体金属計">'[79] 中科目'!$G$207</definedName>
    <definedName name="体左官">'[79] 細目'!$G$1091</definedName>
    <definedName name="体左官計">'[79] 中科目'!$G$211</definedName>
    <definedName name="体他屋根">'[79] 細目'!$G$1697</definedName>
    <definedName name="体他屋根計">'[79] 中科目'!$G$353</definedName>
    <definedName name="体他解体">'[79] 細目'!$G$1739</definedName>
    <definedName name="体他解体計">'[79] 中科目'!$G$365</definedName>
    <definedName name="体他金属">'[79] 細目'!$G$1713</definedName>
    <definedName name="体他金属計">'[79] 中科目'!$G$357</definedName>
    <definedName name="体他計">'[80] 科目'!$G$187</definedName>
    <definedName name="体他直接仮設">'[79] 細目'!$G$1659</definedName>
    <definedName name="体他直接計">'[79] 中科目'!$G$345</definedName>
    <definedName name="体他鉄骨">'[79] 細目'!$G$1679</definedName>
    <definedName name="体他鉄骨計">'[79] 中科目'!$G$349</definedName>
    <definedName name="体他塗装">'[79] 細目'!$G$1721</definedName>
    <definedName name="体他塗装計">'[79] 中科目'!$G$361</definedName>
    <definedName name="体直接">'[79] 細目'!$G$1025</definedName>
    <definedName name="体直接仮設計">'[79] 中科目'!$G$195</definedName>
    <definedName name="体鉄骨">'[79] 細目'!$G$1055</definedName>
    <definedName name="体鉄骨計">'[79] 中科目'!$G$199</definedName>
    <definedName name="体塗装">'[79] 細目'!$G$1113</definedName>
    <definedName name="体塗装計">'[79] 中科目'!$G$217</definedName>
    <definedName name="体内外装">'[79] 細目'!$G$1123</definedName>
    <definedName name="体内外装計">'[79] 中科目'!$G$221</definedName>
    <definedName name="体防水外">'[79] 細目'!$G$1063</definedName>
    <definedName name="体防水計">'[79] 中科目'!$G$203</definedName>
    <definedName name="耐荷重">#REF!</definedName>
    <definedName name="耐震改修躯体" localSheetId="6">#REF!</definedName>
    <definedName name="耐震改修躯体">#REF!</definedName>
    <definedName name="代価" localSheetId="20" hidden="1">{"561代価表",#N/A,FALSE,"56-1風道付属品";"56-1一覧表",#N/A,FALSE,"56-1風道付属品"}</definedName>
    <definedName name="代価" localSheetId="13" hidden="1">{"561代価表",#N/A,FALSE,"56-1風道付属品";"56-1一覧表",#N/A,FALSE,"56-1風道付属品"}</definedName>
    <definedName name="代価" localSheetId="21" hidden="1">{"561代価表",#N/A,FALSE,"56-1風道付属品";"56-1一覧表",#N/A,FALSE,"56-1風道付属品"}</definedName>
    <definedName name="代価" localSheetId="6" hidden="1">{"561代価表",#N/A,FALSE,"56-1風道付属品";"56-1一覧表",#N/A,FALSE,"56-1風道付属品"}</definedName>
    <definedName name="代価" hidden="1">{"561代価表",#N/A,FALSE,"56-1風道付属品";"56-1一覧表",#N/A,FALSE,"56-1風道付属品"}</definedName>
    <definedName name="代価0" localSheetId="6" hidden="1">{"55代価表",#N/A,FALSE,"55空調機器";"55一覧表",#N/A,FALSE,"55空調機器"}</definedName>
    <definedName name="代価0" hidden="1">{"55代価表",#N/A,FALSE,"55空調機器";"55一覧表",#N/A,FALSE,"55空調機器"}</definedName>
    <definedName name="代価１" localSheetId="20">#REF!</definedName>
    <definedName name="代価１" localSheetId="21">#REF!</definedName>
    <definedName name="代価１" localSheetId="6">#REF!</definedName>
    <definedName name="代価１">#REF!</definedName>
    <definedName name="代価11" localSheetId="6" hidden="1">{"561代価表",#N/A,FALSE,"56-1風道付属品";"56-1一覧表",#N/A,FALSE,"56-1風道付属品"}</definedName>
    <definedName name="代価11" hidden="1">{"561代価表",#N/A,FALSE,"56-1風道付属品";"56-1一覧表",#N/A,FALSE,"56-1風道付属品"}</definedName>
    <definedName name="代価1123" localSheetId="6" hidden="1">{"49)～52)代価表",#N/A,FALSE,"49)～52)";"49)～52)一覧表",#N/A,FALSE,"49)～52)"}</definedName>
    <definedName name="代価1123" hidden="1">{"49)～52)代価表",#N/A,FALSE,"49)～52)";"49)～52)一覧表",#N/A,FALSE,"49)～52)"}</definedName>
    <definedName name="代価2" localSheetId="20">'[380]#REF'!$G$48</definedName>
    <definedName name="代価2" localSheetId="21">'撤去 '!代価2</definedName>
    <definedName name="代価2" localSheetId="6">'[380]#REF'!$G$48</definedName>
    <definedName name="代価2">#REF!</definedName>
    <definedName name="代価3" localSheetId="21">'[380]#REF'!$G$71</definedName>
    <definedName name="代価3" localSheetId="6">'[380]#REF'!$G$71</definedName>
    <definedName name="代価3">#REF!</definedName>
    <definedName name="代価4" localSheetId="21">'[380]#REF'!$G$94</definedName>
    <definedName name="代価4" localSheetId="6">'[380]#REF'!$G$94</definedName>
    <definedName name="代価4">#REF!</definedName>
    <definedName name="代価5" localSheetId="21">'[380]#REF'!$G$117</definedName>
    <definedName name="代価5" localSheetId="6">'[380]#REF'!$G$117</definedName>
    <definedName name="代価5">#REF!</definedName>
    <definedName name="代価№">[381]空調!#REF!</definedName>
    <definedName name="代価P" localSheetId="20">#REF!</definedName>
    <definedName name="代価P" localSheetId="21">#REF!</definedName>
    <definedName name="代価P" localSheetId="6">#REF!</definedName>
    <definedName name="代価P">#REF!</definedName>
    <definedName name="代価Q" localSheetId="20">#REF!</definedName>
    <definedName name="代価Q" localSheetId="21">#REF!</definedName>
    <definedName name="代価Q" localSheetId="6">#REF!</definedName>
    <definedName name="代価Q">#REF!</definedName>
    <definedName name="代価ラック支持材_幹線">[65]代価表!$K$171</definedName>
    <definedName name="代価ラック付属品_幹線">[65]代価表!$K$152</definedName>
    <definedName name="代価ラック付属品_放送">[65]代価表!$K$342</definedName>
    <definedName name="代価印刷" localSheetId="6" hidden="1">{"51-2代価表",#N/A,FALSE,"51-2衛生集計";"51-2一覧表",#N/A,FALSE,"51-2衛生集計"}</definedName>
    <definedName name="代価印刷" hidden="1">{"51-2代価表",#N/A,FALSE,"51-2衛生集計";"51-2一覧表",#N/A,FALSE,"51-2衛生集計"}</definedName>
    <definedName name="代価印刷123" localSheetId="6" hidden="1">{"代価表",#N/A,FALSE,"40配管";"一覧表",#N/A,FALSE,"40配管"}</definedName>
    <definedName name="代価印刷123" hidden="1">{"代価表",#N/A,FALSE,"40配管";"一覧表",#N/A,FALSE,"40配管"}</definedName>
    <definedName name="代価接地_Ｅ３">[65]代価表!$K$19</definedName>
    <definedName name="代価接地_ＥＴ">[65]代価表!$K$38</definedName>
    <definedName name="代価電">[382]!マクロ終了</definedName>
    <definedName name="代価表" localSheetId="20">#REF!</definedName>
    <definedName name="代価表" localSheetId="21">[77]細目!#REF!</definedName>
    <definedName name="代価表" localSheetId="6">'[383]00白紙'!#REF!</definedName>
    <definedName name="代価表">#REF!</definedName>
    <definedName name="代価表１">[384]ﾅｶﾉ工房!#REF!</definedName>
    <definedName name="代価表22">#REF!</definedName>
    <definedName name="代価表3" localSheetId="20" hidden="1">[385]ﾅｶﾉ工房!#REF!</definedName>
    <definedName name="代価表3" hidden="1">[386]ﾅｶﾉ工房!#REF!</definedName>
    <definedName name="代価表最新" hidden="1">[387]ﾅｶﾉ工房!#REF!</definedName>
    <definedName name="代価表主任技術者立会費">[65]代価表!$K$133</definedName>
    <definedName name="代価表受変電総合調整費">[65]代価表!$K$114</definedName>
    <definedName name="代価表受変電備品">[65]代価表!$K$57</definedName>
    <definedName name="代価防火処理_幹線">[65]代価表!$K$209</definedName>
    <definedName name="代代番号1" localSheetId="6">#REF!</definedName>
    <definedName name="代代番号1">#REF!</definedName>
    <definedName name="代代番号2" localSheetId="6">#REF!</definedName>
    <definedName name="代代番号2">#REF!</definedName>
    <definedName name="代代付番号1" localSheetId="6">#REF!</definedName>
    <definedName name="代代付番号1">#REF!</definedName>
    <definedName name="代代付番号2">#REF!</definedName>
    <definedName name="代単価番号1">#REF!</definedName>
    <definedName name="代単価番号2">#REF!</definedName>
    <definedName name="代付単価番号1">#REF!</definedName>
    <definedName name="代付単価番号2">#REF!</definedName>
    <definedName name="大改屋１次">[288]屋体!$BA$11:$CE$53</definedName>
    <definedName name="大改屋１次黄">[288]屋体!$BZ$22,[288]屋体!$BF$31:$BF$46,[288]屋体!$BT$40</definedName>
    <definedName name="大改屋１次青">[288]屋体!$BD$15:$BL$18,[288]屋体!$BP$17,[288]屋体!$BZ$13:$CE$18,[288]屋体!$CD$28,[288]屋体!$BJ$31:$BJ$46</definedName>
    <definedName name="大改屋２次">[288]屋体!$BA$57:$CE$99</definedName>
    <definedName name="大改屋２次黄">[288]屋体!$BZ$71,[288]屋体!$BT$77:$CE$83,[288]屋体!$BT$86</definedName>
    <definedName name="大改屋２次青">[288]屋体!$BZ$73:$BZ$74,[288]屋体!$CB$74,[288]屋体!$CE$74,[288]屋体!$BF$77:$BF$92,[288]屋体!$BJ$77:$BJ$92</definedName>
    <definedName name="大改校１次">[288]校舎!$BA$11:$CE$52</definedName>
    <definedName name="大改校１次黄">[288]校舎!$BZ$22,[288]校舎!$BF$31:$BF$45,[288]校舎!$BT$39</definedName>
    <definedName name="大改校１次青">[288]校舎!$BD$15:$BL$18,[288]校舎!$BP$17,[288]校舎!$BZ$13:$CE$18,[288]校舎!$CD$28,[288]校舎!$BJ$31:$BJ$45</definedName>
    <definedName name="大改校２次">[288]校舎!$BA$57:$CE$98</definedName>
    <definedName name="大改校２次黄">[288]校舎!$BZ$71,[288]校舎!$BT$77:$CE$82,[288]校舎!$BT$85</definedName>
    <definedName name="大改校２次青">[288]校舎!$BZ$73:$BZ$74,[288]校舎!$CB$74,[288]校舎!$CE$74,[288]校舎!$BF$77:$BF$91,[288]校舎!$BJ$77:$BJ$91</definedName>
    <definedName name="大口径気送設備">#REF!</definedName>
    <definedName name="大工" localSheetId="20">#REF!</definedName>
    <definedName name="大工" localSheetId="21">#N/A</definedName>
    <definedName name="大工">#REF!</definedName>
    <definedName name="大項再入力" localSheetId="20">[58]細目!#REF!</definedName>
    <definedName name="大項再入力" localSheetId="21">[58]細目!#REF!</definedName>
    <definedName name="大項再入力" localSheetId="6">[59]細目!#REF!</definedName>
    <definedName name="大項再入力">#REF!</definedName>
    <definedName name="大項入力" localSheetId="21">[58]細目!#REF!</definedName>
    <definedName name="大項入力" localSheetId="6">[59]細目!#REF!</definedName>
    <definedName name="大項入力">#REF!</definedName>
    <definedName name="大項入力終" localSheetId="21">[58]細目!#REF!</definedName>
    <definedName name="大項入力終" localSheetId="6">[59]細目!#REF!</definedName>
    <definedName name="大項入力終">#REF!</definedName>
    <definedName name="大集計">[388]大集計!$D$1:$GM$11</definedName>
    <definedName name="第１種金属線ぴ" localSheetId="6">#REF!</definedName>
    <definedName name="第１種金属線ぴ">#REF!</definedName>
    <definedName name="第２種金属線ぴ" localSheetId="6">#REF!</definedName>
    <definedName name="第２種金属線ぴ">#REF!</definedName>
    <definedName name="第一生命住友海上岡崎_内訳空調_List" localSheetId="20">#REF!</definedName>
    <definedName name="第一生命住友海上岡崎_内訳空調_List" localSheetId="21">#REF!</definedName>
    <definedName name="第一生命住友海上岡崎_内訳空調_List" localSheetId="6">#REF!</definedName>
    <definedName name="第一生命住友海上岡崎_内訳空調_List">#REF!</definedName>
    <definedName name="単">[389]凡例･定義!$C$3:$C$20</definedName>
    <definedName name="単_価">#REF!</definedName>
    <definedName name="単_価_算_出_調_書">#REF!</definedName>
    <definedName name="単①" localSheetId="20">#REF!</definedName>
    <definedName name="単①" localSheetId="21">#REF!</definedName>
    <definedName name="単①">#REF!</definedName>
    <definedName name="単②" localSheetId="20">#REF!</definedName>
    <definedName name="単②" localSheetId="21">#REF!</definedName>
    <definedName name="単②">#REF!</definedName>
    <definedName name="単③" localSheetId="20">#REF!</definedName>
    <definedName name="単③" localSheetId="21">#REF!</definedName>
    <definedName name="単③">#REF!</definedName>
    <definedName name="単③2" localSheetId="20">#REF!</definedName>
    <definedName name="単③2" localSheetId="21">#REF!</definedName>
    <definedName name="単③2">#REF!</definedName>
    <definedName name="単④" localSheetId="20">#REF!</definedName>
    <definedName name="単④" localSheetId="21">#REF!</definedName>
    <definedName name="単④">#REF!</definedName>
    <definedName name="単⑤" localSheetId="20">#REF!</definedName>
    <definedName name="単⑤" localSheetId="21">#REF!</definedName>
    <definedName name="単⑤">#REF!</definedName>
    <definedName name="単⑥" localSheetId="20">#REF!</definedName>
    <definedName name="単⑥" localSheetId="21">#REF!</definedName>
    <definedName name="単⑥">#REF!</definedName>
    <definedName name="単⑥2" localSheetId="20">#REF!</definedName>
    <definedName name="単⑥2" localSheetId="21">#REF!</definedName>
    <definedName name="単⑥2">#REF!</definedName>
    <definedName name="単⑦" localSheetId="20">#REF!</definedName>
    <definedName name="単⑦" localSheetId="21">#REF!</definedName>
    <definedName name="単⑦">#REF!</definedName>
    <definedName name="単⑧" localSheetId="20">#REF!</definedName>
    <definedName name="単⑧" localSheetId="21">#REF!</definedName>
    <definedName name="単⑧">#REF!</definedName>
    <definedName name="単⑧2" localSheetId="20">#REF!</definedName>
    <definedName name="単⑧2" localSheetId="21">#REF!</definedName>
    <definedName name="単⑧2">#REF!</definedName>
    <definedName name="単⑨" localSheetId="20">#REF!</definedName>
    <definedName name="単⑨" localSheetId="21">#REF!</definedName>
    <definedName name="単⑨">#REF!</definedName>
    <definedName name="単⑨2" localSheetId="20">#REF!</definedName>
    <definedName name="単⑨2" localSheetId="21">#REF!</definedName>
    <definedName name="単⑨2">#REF!</definedName>
    <definedName name="単⑩" localSheetId="20">#REF!</definedName>
    <definedName name="単⑩" localSheetId="21">#REF!</definedName>
    <definedName name="単⑩">#REF!</definedName>
    <definedName name="単⑪2" localSheetId="20">#REF!</definedName>
    <definedName name="単⑪2" localSheetId="21">#REF!</definedName>
    <definedName name="単⑪2">#REF!</definedName>
    <definedName name="単⑫" localSheetId="20">#REF!</definedName>
    <definedName name="単⑫" localSheetId="21">#REF!</definedName>
    <definedName name="単⑫">#REF!</definedName>
    <definedName name="単⑬" localSheetId="20">#REF!</definedName>
    <definedName name="単⑬" localSheetId="21">#REF!</definedName>
    <definedName name="単⑬">#REF!</definedName>
    <definedName name="単AI" localSheetId="20">#REF!</definedName>
    <definedName name="単AI" localSheetId="21">#REF!</definedName>
    <definedName name="単AI">#REF!</definedName>
    <definedName name="単AK" localSheetId="20">#REF!</definedName>
    <definedName name="単AK" localSheetId="21">#REF!</definedName>
    <definedName name="単AK">#REF!</definedName>
    <definedName name="単AZ" localSheetId="20">#REF!</definedName>
    <definedName name="単AZ" localSheetId="21">#REF!</definedName>
    <definedName name="単AZ">#REF!</definedName>
    <definedName name="単BI" localSheetId="20">#REF!</definedName>
    <definedName name="単BI" localSheetId="21">#REF!</definedName>
    <definedName name="単BI">#REF!</definedName>
    <definedName name="単BK" localSheetId="20">#REF!</definedName>
    <definedName name="単BK" localSheetId="21">#REF!</definedName>
    <definedName name="単BK">#REF!</definedName>
    <definedName name="単BZ" localSheetId="20">#REF!</definedName>
    <definedName name="単BZ" localSheetId="21">#REF!</definedName>
    <definedName name="単BZ">#REF!</definedName>
    <definedName name="単CI" localSheetId="20">#REF!</definedName>
    <definedName name="単CI" localSheetId="21">#REF!</definedName>
    <definedName name="単CI">#REF!</definedName>
    <definedName name="単CK" localSheetId="20">#REF!</definedName>
    <definedName name="単CK" localSheetId="21">#REF!</definedName>
    <definedName name="単CK">#REF!</definedName>
    <definedName name="単CZ" localSheetId="20">#REF!</definedName>
    <definedName name="単CZ" localSheetId="21">#REF!</definedName>
    <definedName name="単CZ">#REF!</definedName>
    <definedName name="単DI" localSheetId="20">#REF!</definedName>
    <definedName name="単DI" localSheetId="21">#REF!</definedName>
    <definedName name="単DI">#REF!</definedName>
    <definedName name="単DI2" localSheetId="20">#REF!</definedName>
    <definedName name="単DI2" localSheetId="21">#REF!</definedName>
    <definedName name="単DI2">#REF!</definedName>
    <definedName name="単DK" localSheetId="20">#REF!</definedName>
    <definedName name="単DK" localSheetId="21">#REF!</definedName>
    <definedName name="単DK">#REF!</definedName>
    <definedName name="単DK2" localSheetId="20">#REF!</definedName>
    <definedName name="単DK2" localSheetId="21">#REF!</definedName>
    <definedName name="単DK2">#REF!</definedName>
    <definedName name="単EI" localSheetId="20">#REF!</definedName>
    <definedName name="単EI" localSheetId="21">#REF!</definedName>
    <definedName name="単EI">#REF!</definedName>
    <definedName name="単EK" localSheetId="20">#REF!</definedName>
    <definedName name="単EK" localSheetId="21">#REF!</definedName>
    <definedName name="単EK">#REF!</definedName>
    <definedName name="単EZ" localSheetId="20">#REF!</definedName>
    <definedName name="単EZ" localSheetId="21">#REF!</definedName>
    <definedName name="単EZ">#REF!</definedName>
    <definedName name="単FI" localSheetId="20">#REF!</definedName>
    <definedName name="単FI" localSheetId="21">#REF!</definedName>
    <definedName name="単FI">#REF!</definedName>
    <definedName name="単FK" localSheetId="20">#REF!</definedName>
    <definedName name="単FK" localSheetId="21">#REF!</definedName>
    <definedName name="単FK">#REF!</definedName>
    <definedName name="単GI" localSheetId="20">#REF!</definedName>
    <definedName name="単GI" localSheetId="21">#REF!</definedName>
    <definedName name="単GI">#REF!</definedName>
    <definedName name="単GK" localSheetId="20">#REF!</definedName>
    <definedName name="単GK" localSheetId="21">#REF!</definedName>
    <definedName name="単GK">#REF!</definedName>
    <definedName name="単位" localSheetId="20">[390]Ⅰ科目!$N$1:$X$1</definedName>
    <definedName name="単位" localSheetId="21">[390]Ⅰ科目!$N$1:$X$1</definedName>
    <definedName name="単位" localSheetId="14">#REF!</definedName>
    <definedName name="単位" localSheetId="6">#REF!</definedName>
    <definedName name="単位">#REF!</definedName>
    <definedName name="単位１">#REF!</definedName>
    <definedName name="単位１０">#REF!</definedName>
    <definedName name="単位１１">#REF!</definedName>
    <definedName name="単位１２">#REF!</definedName>
    <definedName name="単位１３">#REF!</definedName>
    <definedName name="単位１４">#REF!</definedName>
    <definedName name="単位１５">#REF!</definedName>
    <definedName name="単位２" localSheetId="21">#REF!</definedName>
    <definedName name="単位２" localSheetId="14">#REF!</definedName>
    <definedName name="単位２">#REF!</definedName>
    <definedName name="単位３">#REF!</definedName>
    <definedName name="単位４">#REF!</definedName>
    <definedName name="単位５">#REF!</definedName>
    <definedName name="単位６">#REF!</definedName>
    <definedName name="単位７">#REF!</definedName>
    <definedName name="単位８">#REF!</definedName>
    <definedName name="単位９">#REF!</definedName>
    <definedName name="単位データ" localSheetId="21">[391]単位データ!$A$2:$A$21</definedName>
    <definedName name="単位データ" localSheetId="6">'[179]#REF'!$A$2:$A$21</definedName>
    <definedName name="単位データ">#REF!</definedName>
    <definedName name="単位リスト" localSheetId="6">#REF!</definedName>
    <definedName name="単位リスト">#REF!</definedName>
    <definedName name="単位一覧" localSheetId="6">[392]科目!$N$1:$S$1</definedName>
    <definedName name="単位一覧">[392]科目!$N$1:$S$1</definedName>
    <definedName name="単位名" localSheetId="13">[331]ドロップダウンリスト!$A$2:$A$21</definedName>
    <definedName name="単位名" localSheetId="6">#REF!</definedName>
    <definedName name="単位名">[332]ドロップダウンリスト!$A$2:$A$21</definedName>
    <definedName name="単価" localSheetId="20">#REF!</definedName>
    <definedName name="単価" localSheetId="21">#REF!</definedName>
    <definedName name="単価" localSheetId="14">#REF!</definedName>
    <definedName name="単価" localSheetId="6">#REF!</definedName>
    <definedName name="単価">#REF!</definedName>
    <definedName name="単価・TOP" localSheetId="20">#REF!</definedName>
    <definedName name="単価・TOP" localSheetId="21">#REF!</definedName>
    <definedName name="単価・TOP" localSheetId="14">#REF!</definedName>
    <definedName name="単価・TOP" localSheetId="6">#REF!</definedName>
    <definedName name="単価・TOP">#REF!</definedName>
    <definedName name="単価1" localSheetId="20">#REF!</definedName>
    <definedName name="単価1">[71]GV!#REF!</definedName>
    <definedName name="単価2" localSheetId="14">#REF!</definedName>
    <definedName name="単価2">#REF!</definedName>
    <definedName name="単価一覧" localSheetId="20">#REF!</definedName>
    <definedName name="単価一覧" localSheetId="21">#REF!</definedName>
    <definedName name="単価一覧" localSheetId="6">#REF!</definedName>
    <definedName name="単価一覧">#REF!</definedName>
    <definedName name="単価一覧表">#REF!</definedName>
    <definedName name="単価基礎資料">#REF!</definedName>
    <definedName name="単価項目" localSheetId="20">#REF!</definedName>
    <definedName name="単価項目" localSheetId="21">#REF!</definedName>
    <definedName name="単価項目">#REF!</definedName>
    <definedName name="単価根拠">#REF!</definedName>
    <definedName name="単価根拠２">#REF!</definedName>
    <definedName name="単価根拠区分" localSheetId="6">[393]ﾘｽﾄ!$B$4:$B$13</definedName>
    <definedName name="単価根拠区分">#REF!</definedName>
    <definedName name="単価作成" localSheetId="21">[394]盤撤去!$A$249:$AC$284</definedName>
    <definedName name="単価作成" localSheetId="6">#REF!</definedName>
    <definedName name="単価作成">#REF!</definedName>
    <definedName name="単価種別一覧" localSheetId="21">#REF!</definedName>
    <definedName name="単価種別一覧" localSheetId="6">#REF!</definedName>
    <definedName name="単価種別一覧">#REF!</definedName>
    <definedName name="単価置換L1" localSheetId="20">#REF!</definedName>
    <definedName name="単価置換L1" localSheetId="21">#REF!</definedName>
    <definedName name="単価置換L1" localSheetId="6">#REF!</definedName>
    <definedName name="単価置換L1">#REF!</definedName>
    <definedName name="単価番号" localSheetId="6">#REF!</definedName>
    <definedName name="単価番号">#REF!</definedName>
    <definedName name="単価比較">[242]屋根・外壁等!$A$1:$IV$2</definedName>
    <definedName name="単価表" localSheetId="20">#REF!</definedName>
    <definedName name="単価表" localSheetId="21">#REF!</definedName>
    <definedName name="単価表" localSheetId="6">#REF!</definedName>
    <definedName name="単価表">#REF!</definedName>
    <definedName name="単価表01" localSheetId="20">#REF!</definedName>
    <definedName name="単価表01" localSheetId="21">#REF!</definedName>
    <definedName name="単価表01">#REF!</definedName>
    <definedName name="単価表0102" localSheetId="20">#REF!</definedName>
    <definedName name="単価表0102" localSheetId="21">#REF!</definedName>
    <definedName name="単価表0102">#REF!</definedName>
    <definedName name="単価表010209" localSheetId="20">#REF!</definedName>
    <definedName name="単価表010209" localSheetId="21">#REF!</definedName>
    <definedName name="単価表010209">#REF!</definedName>
    <definedName name="単価表1" localSheetId="20">#REF!</definedName>
    <definedName name="単価表1" localSheetId="21">#REF!</definedName>
    <definedName name="単価表１" localSheetId="6">[395]単価一覧表!$B$2:$I$1030</definedName>
    <definedName name="単価表１">#REF!</definedName>
    <definedName name="単価表２" localSheetId="6">[395]単価一覧表!$C$3:$J$1030</definedName>
    <definedName name="単価表２">#REF!</definedName>
    <definedName name="単価名1">[71]GV!#REF!</definedName>
    <definedName name="単重" localSheetId="20">#REF!</definedName>
    <definedName name="単重">#REF!</definedName>
    <definedName name="単独解体小計">#REF!</definedName>
    <definedName name="担当者">[2]見積仕様書!$C$25</definedName>
    <definedName name="担当者名">#REF!</definedName>
    <definedName name="炭酸ガス消火" localSheetId="20">[227]リストデータ!#REF!</definedName>
    <definedName name="炭酸ガス消火" localSheetId="21">[227]リストデータ!#REF!</definedName>
    <definedName name="炭酸ガス消火" localSheetId="6">[228]リストデータ!#REF!</definedName>
    <definedName name="炭酸ガス消火">#REF!</definedName>
    <definedName name="端子板" localSheetId="21">#REF!</definedName>
    <definedName name="端子板" localSheetId="6">#REF!</definedName>
    <definedName name="端子板">#REF!</definedName>
    <definedName name="端子盤">#REF!</definedName>
    <definedName name="端子盤Ｐ２">[345]端子盤!#REF!</definedName>
    <definedName name="端子盤見積">#REF!</definedName>
    <definedName name="端子盤類" localSheetId="6">#REF!</definedName>
    <definedName name="端子盤類">#REF!</definedName>
    <definedName name="端数" localSheetId="20">#REF!</definedName>
    <definedName name="端数" localSheetId="21">#REF!</definedName>
    <definedName name="端数" localSheetId="6">#REF!</definedName>
    <definedName name="端数">#REF!</definedName>
    <definedName name="端数処理" localSheetId="20">#REF!</definedName>
    <definedName name="端数処理" localSheetId="21">#REF!</definedName>
    <definedName name="端数処理">#REF!</definedName>
    <definedName name="端数処理桁一覧" localSheetId="20">[326]工事件名!$B$64:$D$66</definedName>
    <definedName name="端数処理桁一覧">[396]工事件名!$B$84:$D$86</definedName>
    <definedName name="端末処理＿６ｋｖ">#REF!</definedName>
    <definedName name="断熱･ｼｰﾘﾝｸﾞ工事計" localSheetId="20">#REF!</definedName>
    <definedName name="断熱･ｼｰﾘﾝｸﾞ工事計" localSheetId="21">#REF!</definedName>
    <definedName name="断熱･ｼｰﾘﾝｸﾞ工事計" localSheetId="14">#REF!</definedName>
    <definedName name="断熱･ｼｰﾘﾝｸﾞ工事計" localSheetId="6">#REF!</definedName>
    <definedName name="断熱･ｼｰﾘﾝｸﾞ工事計">#REF!</definedName>
    <definedName name="断熱防水計">#REF!</definedName>
    <definedName name="断面図_N0.">#REF!</definedName>
    <definedName name="暖房計">#REF!</definedName>
    <definedName name="暖房設備工事" localSheetId="6">[263]建築!#REF!</definedName>
    <definedName name="暖房設備工事">#REF!</definedName>
    <definedName name="地域" localSheetId="21">#REF!</definedName>
    <definedName name="地域" localSheetId="6">#REF!</definedName>
    <definedName name="地域">#REF!</definedName>
    <definedName name="地業１" localSheetId="21">[213]細目!#REF!</definedName>
    <definedName name="地業１" localSheetId="6">[214]細目!#REF!</definedName>
    <definedName name="地業１">#REF!</definedName>
    <definedName name="地業工事" localSheetId="6">#REF!</definedName>
    <definedName name="地業工事">#REF!</definedName>
    <definedName name="地区名" localSheetId="21">#REF!</definedName>
    <definedName name="地区名" localSheetId="6">#REF!</definedName>
    <definedName name="地区名">#REF!</definedName>
    <definedName name="地中熱設備">#REF!</definedName>
    <definedName name="地中箱" localSheetId="21">#REF!</definedName>
    <definedName name="地中箱" localSheetId="6">#REF!</definedName>
    <definedName name="地中箱">#REF!</definedName>
    <definedName name="地中埋設標" localSheetId="21">#REF!</definedName>
    <definedName name="地中埋設標" localSheetId="6">#REF!</definedName>
    <definedName name="地中埋設標">#REF!</definedName>
    <definedName name="地盤改良1">#REF!</definedName>
    <definedName name="地盤改良2">#REF!</definedName>
    <definedName name="蓄電池">#REF!</definedName>
    <definedName name="着手１">#REF!</definedName>
    <definedName name="着手２">#REF!</definedName>
    <definedName name="着手３">#REF!</definedName>
    <definedName name="中" localSheetId="20">[151]細目!#REF!</definedName>
    <definedName name="中" localSheetId="21">[151]細目!#REF!</definedName>
    <definedName name="中" localSheetId="6">[151]細目!#REF!</definedName>
    <definedName name="中">#REF!</definedName>
    <definedName name="中科目" localSheetId="20">'[269]細目（参考）'!#REF!</definedName>
    <definedName name="中科目" localSheetId="14">'[269]細目（参考）'!#REF!</definedName>
    <definedName name="中科目" localSheetId="6">'[269]細目（参考）'!#REF!</definedName>
    <definedName name="中科目">'[269]細目（参考）'!#REF!</definedName>
    <definedName name="中科目別内訳" localSheetId="20">#N/A</definedName>
    <definedName name="中科目別内訳" localSheetId="21">'撤去 '!中科目別内訳</definedName>
    <definedName name="中科目別内訳">#N/A</definedName>
    <definedName name="中華目" localSheetId="21">[282]細目!#REF!</definedName>
    <definedName name="中華目" localSheetId="6">[99]細目!#REF!</definedName>
    <definedName name="中華目">#REF!</definedName>
    <definedName name="中間" localSheetId="13" hidden="1">{"49)～52)代価表",#N/A,FALSE,"49)～52)";"49)～52)一覧表",#N/A,FALSE,"49)～52)"}</definedName>
    <definedName name="中間" localSheetId="6" hidden="1">{"49)～52)代価表",#N/A,FALSE,"49)～52)";"49)～52)一覧表",#N/A,FALSE,"49)～52)"}</definedName>
    <definedName name="中間" hidden="1">{"49)～52)代価表",#N/A,FALSE,"49)～52)";"49)～52)一覧表",#N/A,FALSE,"49)～52)"}</definedName>
    <definedName name="中水設備" localSheetId="20">#REF!</definedName>
    <definedName name="中水設備" localSheetId="21">#REF!</definedName>
    <definedName name="中水設備" localSheetId="6">#REF!</definedName>
    <definedName name="中水設備">#REF!</definedName>
    <definedName name="中村">[272]細目!$B$5:$H$38</definedName>
    <definedName name="中部" localSheetId="20">#REF!</definedName>
    <definedName name="中部">#REF!</definedName>
    <definedName name="抽出データ">#REF!</definedName>
    <definedName name="抽出データ1">#REF!</definedName>
    <definedName name="抽出データ2">#REF!</definedName>
    <definedName name="虫" localSheetId="6">[343]細目!#REF!</definedName>
    <definedName name="虫">[342]細目!$A$4</definedName>
    <definedName name="駐輪場" localSheetId="6">#REF!</definedName>
    <definedName name="駐輪場">#REF!</definedName>
    <definedName name="帳票番号" localSheetId="14">#REF!</definedName>
    <definedName name="帳票番号" localSheetId="6">#REF!</definedName>
    <definedName name="帳票番号">#REF!</definedName>
    <definedName name="調査">#REF!</definedName>
    <definedName name="調査実施項目">#REF!</definedName>
    <definedName name="調査内容">#REF!</definedName>
    <definedName name="調整前経費" localSheetId="20">#REF!</definedName>
    <definedName name="調整前経費" localSheetId="21">#REF!</definedName>
    <definedName name="調整前経費" localSheetId="6">#REF!</definedName>
    <definedName name="調整前経費">#REF!</definedName>
    <definedName name="調整費" localSheetId="6">#REF!</definedName>
    <definedName name="調整費">#REF!</definedName>
    <definedName name="直">[375]細目!#REF!</definedName>
    <definedName name="直仮">[12]内訳!$A$79</definedName>
    <definedName name="直径">#REF!</definedName>
    <definedName name="直工" localSheetId="21">#REF!</definedName>
    <definedName name="直工">#REF!</definedName>
    <definedName name="直工１" localSheetId="21">[213]細目!#REF!</definedName>
    <definedName name="直工１" localSheetId="6">[214]細目!#REF!</definedName>
    <definedName name="直工１">#REF!</definedName>
    <definedName name="直工３" localSheetId="21">[213]細目!#REF!</definedName>
    <definedName name="直工３" localSheetId="6">[214]細目!#REF!</definedName>
    <definedName name="直工３">#REF!</definedName>
    <definedName name="直工Ａ" localSheetId="21">[213]細目!#REF!</definedName>
    <definedName name="直工Ａ" localSheetId="6">[214]細目!#REF!</definedName>
    <definedName name="直工Ａ">#REF!</definedName>
    <definedName name="直工Ｂ" localSheetId="21">[213]細目!#REF!</definedName>
    <definedName name="直工Ｂ" localSheetId="6">[214]細目!#REF!</definedName>
    <definedName name="直工Ｂ">#REF!</definedName>
    <definedName name="直工一般" localSheetId="20">#REF!</definedName>
    <definedName name="直工一般" localSheetId="21">#REF!</definedName>
    <definedName name="直工一般" localSheetId="6">#REF!</definedName>
    <definedName name="直工一般">#REF!</definedName>
    <definedName name="直工改修" localSheetId="20">#REF!</definedName>
    <definedName name="直工改修" localSheetId="21">#REF!</definedName>
    <definedName name="直工改修" localSheetId="6">#REF!</definedName>
    <definedName name="直工改修">#REF!</definedName>
    <definedName name="直工経費">#REF!</definedName>
    <definedName name="直工計" localSheetId="20">#REF!</definedName>
    <definedName name="直工計" localSheetId="21">#REF!</definedName>
    <definedName name="直工計" localSheetId="14">#REF!</definedName>
    <definedName name="直工計" localSheetId="6">#REF!</definedName>
    <definedName name="直工計">#REF!</definedName>
    <definedName name="直工処理1" localSheetId="20">[58]細目!#REF!</definedName>
    <definedName name="直工処理1" localSheetId="21">[58]細目!#REF!</definedName>
    <definedName name="直工処理1" localSheetId="6">[59]細目!#REF!</definedName>
    <definedName name="直工処理1">#REF!</definedName>
    <definedName name="直工新営" localSheetId="21">[329]細目!#REF!</definedName>
    <definedName name="直工新営" localSheetId="6">[329]細目!#REF!</definedName>
    <definedName name="直工新営">#REF!</definedName>
    <definedName name="直工総計">#REF!</definedName>
    <definedName name="直接一般">[18]特定工事!$I$18</definedName>
    <definedName name="直接仮設" localSheetId="20">#REF!</definedName>
    <definedName name="直接仮設" localSheetId="21">#REF!</definedName>
    <definedName name="直接仮設" localSheetId="6">#REF!</definedName>
    <definedName name="直接仮設">#REF!</definedName>
    <definedName name="直接仮設_地業" localSheetId="20">#REF!</definedName>
    <definedName name="直接仮設_地業" localSheetId="21">#REF!</definedName>
    <definedName name="直接仮設_地業" localSheetId="6">#REF!</definedName>
    <definedName name="直接仮設_地業">#REF!</definedName>
    <definedName name="直接仮設１" localSheetId="21">[213]細目!#REF!</definedName>
    <definedName name="直接仮設１" localSheetId="6">[214]細目!#REF!</definedName>
    <definedName name="直接仮設１">#REF!</definedName>
    <definedName name="直接仮設計" localSheetId="21">#REF!</definedName>
    <definedName name="直接仮設計" localSheetId="6">#REF!</definedName>
    <definedName name="直接仮設計">#REF!</definedName>
    <definedName name="直接仮設工事" localSheetId="21">#REF!</definedName>
    <definedName name="直接仮設工事" localSheetId="14">#REF!</definedName>
    <definedName name="直接仮設工事" localSheetId="6">#REF!</definedName>
    <definedName name="直接仮設工事">#REF!</definedName>
    <definedName name="直接改修">[18]特定工事!$I$20</definedName>
    <definedName name="直接計" localSheetId="6">#REF!</definedName>
    <definedName name="直接計">#REF!</definedName>
    <definedName name="直接工事費" localSheetId="20">#REF!</definedName>
    <definedName name="直接工事費" localSheetId="21">#REF!</definedName>
    <definedName name="直接工事費" localSheetId="14">#REF!</definedName>
    <definedName name="直接工事費" localSheetId="6">#REF!</definedName>
    <definedName name="直接工事費">#REF!</definedName>
    <definedName name="直接工事費1">#REF!</definedName>
    <definedName name="直接工事費計" localSheetId="20">[24]表紙!#REF!</definedName>
    <definedName name="直接工事費計" localSheetId="21">[106]細目!#REF!</definedName>
    <definedName name="直接工事費計">#REF!</definedName>
    <definedName name="直接工事費計１" localSheetId="20">#REF!</definedName>
    <definedName name="直接工事費計１">#REF!</definedName>
    <definedName name="直接工事費入力" localSheetId="20">#REF!</definedName>
    <definedName name="直接工事費入力" localSheetId="21">#REF!</definedName>
    <definedName name="直接工事費入力">#REF!</definedName>
    <definedName name="直接前一般">#REF!</definedName>
    <definedName name="直接前改修">#REF!</definedName>
    <definedName name="直流電源">[63]電気２!#REF!</definedName>
    <definedName name="直流電源設備計" localSheetId="20">[146]細目!#REF!</definedName>
    <definedName name="直流電源設備計" localSheetId="21">[106]細目!#REF!</definedName>
    <definedName name="直流電源設備計">#REF!</definedName>
    <definedName name="直流電源単価根拠">#REF!</definedName>
    <definedName name="直列ﾕﾆｯﾄ">#REF!</definedName>
    <definedName name="追①">#REF!</definedName>
    <definedName name="追②">#REF!</definedName>
    <definedName name="追③">#REF!</definedName>
    <definedName name="追④">#REF!</definedName>
    <definedName name="追④2">#REF!</definedName>
    <definedName name="追⑤">#REF!</definedName>
    <definedName name="追⑥">#REF!</definedName>
    <definedName name="追⑦">#REF!</definedName>
    <definedName name="追⑧">#REF!</definedName>
    <definedName name="追⑧2">#REF!</definedName>
    <definedName name="追⑨">#REF!</definedName>
    <definedName name="追⑩">#REF!</definedName>
    <definedName name="追⑪">#REF!</definedName>
    <definedName name="追⑪2">#REF!</definedName>
    <definedName name="追⑫">#REF!</definedName>
    <definedName name="追⑫2">#REF!</definedName>
    <definedName name="追⑬">#REF!</definedName>
    <definedName name="追⑭">#REF!</definedName>
    <definedName name="追⑮">#REF!</definedName>
    <definedName name="追⑯">#REF!</definedName>
    <definedName name="追AI">#REF!</definedName>
    <definedName name="追AI1">#REF!</definedName>
    <definedName name="追AI2">#REF!</definedName>
    <definedName name="追AK">#REF!</definedName>
    <definedName name="追AK1">#REF!</definedName>
    <definedName name="追AK2">#REF!</definedName>
    <definedName name="追AZ">#REF!</definedName>
    <definedName name="追BI">#REF!</definedName>
    <definedName name="追BK">#REF!</definedName>
    <definedName name="追BZ">#REF!</definedName>
    <definedName name="追CI">#REF!</definedName>
    <definedName name="追CK">#REF!</definedName>
    <definedName name="追CZ">#REF!</definedName>
    <definedName name="追DI">#REF!</definedName>
    <definedName name="追DI2">#REF!</definedName>
    <definedName name="追DK">#REF!</definedName>
    <definedName name="追DK2">#REF!</definedName>
    <definedName name="追EI1">#REF!</definedName>
    <definedName name="追EK1">#REF!</definedName>
    <definedName name="追EZ">#REF!</definedName>
    <definedName name="追FI">#REF!</definedName>
    <definedName name="追FI1">#REF!</definedName>
    <definedName name="追FI2">#REF!</definedName>
    <definedName name="追FK">#REF!</definedName>
    <definedName name="追FK1">#REF!</definedName>
    <definedName name="追FK2">#REF!</definedName>
    <definedName name="追GI">#REF!</definedName>
    <definedName name="追GK">#REF!</definedName>
    <definedName name="追GZ">#REF!</definedName>
    <definedName name="追HI">#REF!</definedName>
    <definedName name="追HK">#REF!</definedName>
    <definedName name="追II1">#REF!</definedName>
    <definedName name="追IK1">#REF!</definedName>
    <definedName name="追IZ">#REF!</definedName>
    <definedName name="追JZ">#REF!</definedName>
    <definedName name="追加一般直接工事費">#REF!</definedName>
    <definedName name="追加改修直接工事費">#REF!</definedName>
    <definedName name="追加元工事" localSheetId="20">#REF!</definedName>
    <definedName name="追加元工事" localSheetId="21">#REF!</definedName>
    <definedName name="追加元工事" localSheetId="14">#REF!</definedName>
    <definedName name="追加元工事" localSheetId="6">#REF!</definedName>
    <definedName name="追加元工事">#REF!</definedName>
    <definedName name="追加調書">#REF!</definedName>
    <definedName name="追加直接工事費一般" localSheetId="20">#REF!</definedName>
    <definedName name="追加直接工事費一般" localSheetId="21">#REF!</definedName>
    <definedName name="追加直接工事費一般">#REF!</definedName>
    <definedName name="追加直接工事費改修" localSheetId="20">#REF!</definedName>
    <definedName name="追加直接工事費改修" localSheetId="21">#REF!</definedName>
    <definedName name="追加直接工事費改修">#REF!</definedName>
    <definedName name="追加特定機器金額一般" localSheetId="20">#REF!</definedName>
    <definedName name="追加特定機器金額一般" localSheetId="21">#REF!</definedName>
    <definedName name="追加特定機器金額一般">#REF!</definedName>
    <definedName name="追加特定機器金額改修" localSheetId="20">#REF!</definedName>
    <definedName name="追加特定機器金額改修" localSheetId="21">#REF!</definedName>
    <definedName name="追加特定機器金額改修">#REF!</definedName>
    <definedName name="追加付加総合仮設一般" localSheetId="20">#REF!</definedName>
    <definedName name="追加付加総合仮設一般" localSheetId="21">#REF!</definedName>
    <definedName name="追加付加総合仮設一般">#REF!</definedName>
    <definedName name="追加付加総合仮設改修" localSheetId="20">#REF!</definedName>
    <definedName name="追加付加総合仮設改修" localSheetId="21">#REF!</definedName>
    <definedName name="追加付加総合仮設改修">#REF!</definedName>
    <definedName name="通１">#REF!</definedName>
    <definedName name="通２">#REF!</definedName>
    <definedName name="通気" localSheetId="20">[227]リストデータ!#REF!</definedName>
    <definedName name="通気" localSheetId="21">[227]リストデータ!#REF!</definedName>
    <definedName name="通気" localSheetId="6">[228]リストデータ!#REF!</definedName>
    <definedName name="通気">#REF!</definedName>
    <definedName name="通信引込設備工事" localSheetId="20">#REF!</definedName>
    <definedName name="通信引込設備工事" localSheetId="21">#REF!</definedName>
    <definedName name="通信引込設備工事" localSheetId="14">#REF!</definedName>
    <definedName name="通信引込設備工事" localSheetId="6">#REF!</definedName>
    <definedName name="通信引込設備工事">#REF!</definedName>
    <definedName name="通信業労務費">#REF!</definedName>
    <definedName name="爪1">#REF!</definedName>
    <definedName name="爪2">#REF!</definedName>
    <definedName name="鶴岡" localSheetId="6">#REF!</definedName>
    <definedName name="鶴岡">#REF!</definedName>
    <definedName name="低圧配電盤見積">#REF!</definedName>
    <definedName name="低減率" localSheetId="20">#REF!</definedName>
    <definedName name="低減率" localSheetId="21">#REF!</definedName>
    <definedName name="低減率">#REF!</definedName>
    <definedName name="提出１">#REF!</definedName>
    <definedName name="提出２">#REF!</definedName>
    <definedName name="提出３">#REF!</definedName>
    <definedName name="訂正" localSheetId="6" hidden="1">#REF!</definedName>
    <definedName name="訂正" hidden="1">[397]Sheet1!#REF!</definedName>
    <definedName name="摘要" localSheetId="20">#REF!</definedName>
    <definedName name="摘要" localSheetId="21">#REF!</definedName>
    <definedName name="摘要" localSheetId="14">#REF!</definedName>
    <definedName name="摘要" localSheetId="6">#REF!</definedName>
    <definedName name="摘要">#REF!</definedName>
    <definedName name="摘要２" localSheetId="14">#REF!</definedName>
    <definedName name="摘要２">#REF!</definedName>
    <definedName name="摘要無" localSheetId="20">[30]様式２号!#REF!</definedName>
    <definedName name="摘要無">[30]様式２号!#REF!</definedName>
    <definedName name="摘要有" localSheetId="20">[30]様式２号!#REF!</definedName>
    <definedName name="摘要有">[30]様式２号!#REF!</definedName>
    <definedName name="適用">#REF!</definedName>
    <definedName name="適用１０">#REF!</definedName>
    <definedName name="適用２">#REF!</definedName>
    <definedName name="適用３">#REF!</definedName>
    <definedName name="適用７">#REF!</definedName>
    <definedName name="適用８">#REF!</definedName>
    <definedName name="適用９">#REF!</definedName>
    <definedName name="撤去" localSheetId="20">#REF!</definedName>
    <definedName name="撤去" localSheetId="21">#REF!</definedName>
    <definedName name="撤去">#REF!</definedName>
    <definedName name="撤去・保健" localSheetId="20">#REF!</definedName>
    <definedName name="撤去・保健">#REF!</definedName>
    <definedName name="撤去1">'[210]空調設備機器拾い(1)'!$A$1:$AA$52</definedName>
    <definedName name="撤去2">#REF!</definedName>
    <definedName name="撤去ｲﾝﾀｰﾎﾝ">[398]撤去数量!#REF!</definedName>
    <definedName name="撤去コンセント">[398]撤去数量!#REF!</definedName>
    <definedName name="撤去テレビ">[398]撤去数量!#REF!</definedName>
    <definedName name="撤去ﾅｰｽｺｰﾙ">[398]撤去数量!#REF!</definedName>
    <definedName name="撤去ラン">[398]撤去数量!#REF!</definedName>
    <definedName name="撤去工事" localSheetId="20">#REF!</definedName>
    <definedName name="撤去工事" localSheetId="21">#REF!</definedName>
    <definedName name="撤去工事">#REF!</definedName>
    <definedName name="撤去時計">[398]撤去数量!#REF!</definedName>
    <definedName name="撤去重量">[399]分電盤!$R$7:$AI$8</definedName>
    <definedName name="撤去電話">[398]撤去数量!#REF!</definedName>
    <definedName name="撤去熱源機器">#REF!</definedName>
    <definedName name="撤去盤" localSheetId="20">#REF!</definedName>
    <definedName name="撤去盤">#REF!</definedName>
    <definedName name="撤去非常放送">[398]撤去数量!#REF!</definedName>
    <definedName name="撤去防災">[398]撤去数量!#REF!</definedName>
    <definedName name="撤去冷温20屋外" localSheetId="20">#REF!</definedName>
    <definedName name="撤去冷温20屋外" localSheetId="21">#REF!</definedName>
    <definedName name="撤去冷温20屋外">#REF!</definedName>
    <definedName name="撤去冷温20機械" localSheetId="20">#REF!</definedName>
    <definedName name="撤去冷温20機械" localSheetId="21">#REF!</definedName>
    <definedName name="撤去冷温20機械">#REF!</definedName>
    <definedName name="鉄">[0]!鉄</definedName>
    <definedName name="鉄筋">#N/A</definedName>
    <definedName name="鉄筋１" localSheetId="21">[213]細目!#REF!</definedName>
    <definedName name="鉄筋１" localSheetId="6">[214]細目!#REF!</definedName>
    <definedName name="鉄筋１">#REF!</definedName>
    <definedName name="鉄筋コンクリート工事" localSheetId="14">#REF!</definedName>
    <definedName name="鉄筋コンクリート工事" localSheetId="6">#REF!</definedName>
    <definedName name="鉄筋コンクリート工事">#REF!</definedName>
    <definedName name="鉄筋計" localSheetId="6">#REF!</definedName>
    <definedName name="鉄筋計">#REF!</definedName>
    <definedName name="鉄筋工" localSheetId="20">#REF!</definedName>
    <definedName name="鉄筋工" localSheetId="21">#REF!</definedName>
    <definedName name="鉄筋工">#REF!</definedName>
    <definedName name="鉄筋工事" localSheetId="20">'[216]Ⅰ-直接仮設'!#REF!</definedName>
    <definedName name="鉄筋工事" localSheetId="21">#REF!</definedName>
    <definedName name="鉄筋工事">#REF!</definedName>
    <definedName name="鉄筋控除" localSheetId="6">#REF!</definedName>
    <definedName name="鉄筋控除">#REF!</definedName>
    <definedName name="鉄骨">#N/A</definedName>
    <definedName name="鉄骨１" localSheetId="21">[213]細目!#REF!</definedName>
    <definedName name="鉄骨１" localSheetId="6">[214]細目!#REF!</definedName>
    <definedName name="鉄骨１">#REF!</definedName>
    <definedName name="鉄骨２">#REF!</definedName>
    <definedName name="鉄骨工" localSheetId="20">#REF!</definedName>
    <definedName name="鉄骨工" localSheetId="21">#REF!</definedName>
    <definedName name="鉄骨工" localSheetId="6">#REF!</definedName>
    <definedName name="鉄骨工">#REF!</definedName>
    <definedName name="鉄骨工事">#REF!</definedName>
    <definedName name="天ｶｾ1">#REF!</definedName>
    <definedName name="天ｶｾ4">#REF!</definedName>
    <definedName name="天井C2" localSheetId="6">[5]内装!$BO$517</definedName>
    <definedName name="天井C2">[5]内装!$BO$517</definedName>
    <definedName name="天井C3" localSheetId="6">[5]内装!$BP$517</definedName>
    <definedName name="天井C3">[5]内装!$BP$517</definedName>
    <definedName name="天井C4" localSheetId="6">[5]内装!$BQ$517</definedName>
    <definedName name="天井C4">[5]内装!$BQ$517</definedName>
    <definedName name="天井ﾋﾞﾙﾄﾞｲﾝ" localSheetId="6">#REF!</definedName>
    <definedName name="天井ﾋﾞﾙﾄﾞｲﾝ">#REF!</definedName>
    <definedName name="天井開口補修" localSheetId="20">#REF!</definedName>
    <definedName name="天井開口補修" localSheetId="21">#REF!</definedName>
    <definedName name="天井開口補修" localSheetId="6">#REF!</definedName>
    <definedName name="天井開口補修">#REF!</definedName>
    <definedName name="天井扇">#REF!</definedName>
    <definedName name="天井埋込ﾀﾞｸﾄ">#REF!</definedName>
    <definedName name="店社TBL" localSheetId="14">#REF!</definedName>
    <definedName name="店社TBL">#REF!</definedName>
    <definedName name="転送シート" localSheetId="6">#REF!</definedName>
    <definedName name="転送シート">#REF!</definedName>
    <definedName name="田端" localSheetId="20">#REF!</definedName>
    <definedName name="田端">#REF!</definedName>
    <definedName name="電１">#REF!</definedName>
    <definedName name="電２">#REF!</definedName>
    <definedName name="電改仮" localSheetId="21">[267]率表!$J$12:$K$14</definedName>
    <definedName name="電改仮" localSheetId="6">[268]率表!$J$12:$K$14</definedName>
    <definedName name="電改仮">#REF!</definedName>
    <definedName name="電改仮機" localSheetId="21">[267]率表!$V$12:$W$14</definedName>
    <definedName name="電改仮機" localSheetId="6">[268]率表!$V$12:$W$14</definedName>
    <definedName name="電改仮機">#REF!</definedName>
    <definedName name="電改仮昇" localSheetId="21">[267]率表!$AB$12:$AC$14</definedName>
    <definedName name="電改仮昇" localSheetId="6">[268]率表!$AB$12:$AC$14</definedName>
    <definedName name="電改仮昇">#REF!</definedName>
    <definedName name="電改仮電" localSheetId="21">[267]率表!$P$12:$Q$14</definedName>
    <definedName name="電改仮電" localSheetId="6">[268]率表!$P$12:$Q$14</definedName>
    <definedName name="電改仮電">#REF!</definedName>
    <definedName name="電改現" localSheetId="21">[267]率表!$J$35:$K$37</definedName>
    <definedName name="電改現" localSheetId="6">[268]率表!$J$35:$K$37</definedName>
    <definedName name="電改現">#REF!</definedName>
    <definedName name="電改現機" localSheetId="21">[267]率表!$V$35:$W$37</definedName>
    <definedName name="電改現機" localSheetId="6">[268]率表!$V$35:$W$37</definedName>
    <definedName name="電改現機">#REF!</definedName>
    <definedName name="電改現昇" localSheetId="21">[267]率表!$AB$35:$AC$37</definedName>
    <definedName name="電改現昇" localSheetId="6">[268]率表!$AB$35:$AC$37</definedName>
    <definedName name="電改現昇">#REF!</definedName>
    <definedName name="電改現電" localSheetId="21">[267]率表!$P$35:$Q$37</definedName>
    <definedName name="電改現電" localSheetId="6">[268]率表!$P$35:$Q$37</definedName>
    <definedName name="電改現電">#REF!</definedName>
    <definedName name="電器" localSheetId="6">#REF!</definedName>
    <definedName name="電器">#REF!</definedName>
    <definedName name="電気" localSheetId="21">[400]A01!#REF!</definedName>
    <definedName name="電気" localSheetId="6">#REF!</definedName>
    <definedName name="電気">#REF!</definedName>
    <definedName name="電気パネルヒーター" localSheetId="20">#REF!</definedName>
    <definedName name="電気パネルヒーター" localSheetId="21">#REF!</definedName>
    <definedName name="電気パネルヒーター" localSheetId="6">#REF!</definedName>
    <definedName name="電気パネルヒーター">#REF!</definedName>
    <definedName name="電気温水器">#REF!</definedName>
    <definedName name="電気経費">[401]建築経費!$R$120:$U$175</definedName>
    <definedName name="電気工事" localSheetId="21">#REF!</definedName>
    <definedName name="電気工事" localSheetId="6">#REF!</definedName>
    <definedName name="電気工事">#REF!</definedName>
    <definedName name="電気工事費計" localSheetId="20">[146]細目!#REF!</definedName>
    <definedName name="電気工事費計" localSheetId="21">[106]細目!#REF!</definedName>
    <definedName name="電気工事費計" localSheetId="6">#REF!</definedName>
    <definedName name="電気工事費計">#REF!</definedName>
    <definedName name="電気時計" localSheetId="21">[63]電気４!#REF!</definedName>
    <definedName name="電気時計">#REF!</definedName>
    <definedName name="電気設備" localSheetId="20">#REF!</definedName>
    <definedName name="電気設備" localSheetId="21">#REF!</definedName>
    <definedName name="電気設備">#REF!</definedName>
    <definedName name="電気設備工事計" localSheetId="20">[146]細目!#REF!</definedName>
    <definedName name="電気設備工事計" localSheetId="21">[106]細目!#REF!</definedName>
    <definedName name="電気設備工事計">#REF!</definedName>
    <definedName name="電気設備工事費計" localSheetId="20">[146]細目!#REF!</definedName>
    <definedName name="電気設備工事費計" localSheetId="21">[106]細目!#REF!</definedName>
    <definedName name="電気設備工事費計">#REF!</definedName>
    <definedName name="電気代価" localSheetId="6">[37]照明!$U$56</definedName>
    <definedName name="電気代価">[37]照明!$U$56</definedName>
    <definedName name="電気探査">#N/A</definedName>
    <definedName name="電気暖房設備工事計" localSheetId="20">#REF!</definedName>
    <definedName name="電気暖房設備工事計" localSheetId="21">#REF!</definedName>
    <definedName name="電気暖房設備工事計" localSheetId="14">#REF!</definedName>
    <definedName name="電気暖房設備工事計" localSheetId="6">#REF!</definedName>
    <definedName name="電気暖房設備工事計">#REF!</definedName>
    <definedName name="電気直接工事計" localSheetId="20">#REF!</definedName>
    <definedName name="電気直接工事計" localSheetId="21">#REF!</definedName>
    <definedName name="電気直接工事計" localSheetId="14">#REF!</definedName>
    <definedName name="電気直接工事計" localSheetId="6">#REF!</definedName>
    <definedName name="電気直接工事計">#REF!</definedName>
    <definedName name="電源" localSheetId="6">#REF!</definedName>
    <definedName name="電源">#REF!</definedName>
    <definedName name="電工" localSheetId="20">#REF!</definedName>
    <definedName name="電工" localSheetId="21">[402]入力表!$C$5</definedName>
    <definedName name="電工" localSheetId="14">#REF!</definedName>
    <definedName name="電工" localSheetId="6">#REF!</definedName>
    <definedName name="電工">[403]工事名称等入力!#REF!</definedName>
    <definedName name="電工1" localSheetId="20">[404]工事名称等入力!#REF!</definedName>
    <definedName name="電工1" localSheetId="21">[404]工事名称等入力!#REF!</definedName>
    <definedName name="電工1" localSheetId="6">[405]工事名称等入力!#REF!</definedName>
    <definedName name="電工1">#REF!</definedName>
    <definedName name="電工2" localSheetId="6">#REF!</definedName>
    <definedName name="電工2">#REF!</definedName>
    <definedName name="電工単価" localSheetId="20">#REF!</definedName>
    <definedName name="電工単価" localSheetId="21">#REF!</definedName>
    <definedName name="電工単価" localSheetId="6">#REF!</definedName>
    <definedName name="電工単価">#REF!</definedName>
    <definedName name="電工撤去工数" localSheetId="20">#REF!</definedName>
    <definedName name="電工撤去工数" localSheetId="21">#REF!</definedName>
    <definedName name="電工撤去工数">#REF!</definedName>
    <definedName name="電工費" localSheetId="20">[406]工事名称等入力!#REF!</definedName>
    <definedName name="電工費" localSheetId="21">[406]工事名称等入力!#REF!</definedName>
    <definedName name="電工費" localSheetId="6">#REF!</definedName>
    <definedName name="電工費">[403]工事名称等入力!#REF!</definedName>
    <definedName name="電工労務費">#REF!</definedName>
    <definedName name="電磁弁１" localSheetId="20">#REF!</definedName>
    <definedName name="電磁弁１" localSheetId="21">#REF!</definedName>
    <definedName name="電磁弁１" localSheetId="6">#REF!</definedName>
    <definedName name="電磁弁１">#REF!</definedName>
    <definedName name="電新仮" localSheetId="21">[267]率表!$J$9:$K$11</definedName>
    <definedName name="電新仮" localSheetId="6">[268]率表!$J$9:$K$11</definedName>
    <definedName name="電新仮">#REF!</definedName>
    <definedName name="電新仮機" localSheetId="21">[267]率表!$V$9:$W$11</definedName>
    <definedName name="電新仮機" localSheetId="6">[268]率表!$V$9:$W$11</definedName>
    <definedName name="電新仮機">#REF!</definedName>
    <definedName name="電新仮昇" localSheetId="21">[267]率表!$AB$9:$AC$11</definedName>
    <definedName name="電新仮昇" localSheetId="6">[268]率表!$AB$9:$AC$11</definedName>
    <definedName name="電新仮昇">#REF!</definedName>
    <definedName name="電新仮電" localSheetId="21">[267]率表!$P$9:$Q$11</definedName>
    <definedName name="電新仮電" localSheetId="6">[268]率表!$P$9:$Q$11</definedName>
    <definedName name="電新仮電">#REF!</definedName>
    <definedName name="電新現" localSheetId="21">[267]率表!$J$32:$K$34</definedName>
    <definedName name="電新現" localSheetId="6">[268]率表!$J$32:$K$34</definedName>
    <definedName name="電新現">#REF!</definedName>
    <definedName name="電新現機" localSheetId="21">[267]率表!$V$32:$W$34</definedName>
    <definedName name="電新現機" localSheetId="6">[268]率表!$V$32:$W$34</definedName>
    <definedName name="電新現機">#REF!</definedName>
    <definedName name="電新現昇" localSheetId="21">[267]率表!$AB$32:$AC$34</definedName>
    <definedName name="電新現昇" localSheetId="6">[268]率表!$AB$32:$AC$34</definedName>
    <definedName name="電新現昇">#REF!</definedName>
    <definedName name="電新現電" localSheetId="21">[267]率表!$P$32:$Q$34</definedName>
    <definedName name="電新現電" localSheetId="6">[268]率表!$P$32:$Q$34</definedName>
    <definedName name="電新現電">#REF!</definedName>
    <definedName name="電線管" localSheetId="13" hidden="1">{"47)48)一覧表",#N/A,FALSE,"47)､48)";"47)48)代価表",#N/A,FALSE,"47)､48)"}</definedName>
    <definedName name="電線管" localSheetId="6">#REF!</definedName>
    <definedName name="電線管" hidden="1">{"47)48)一覧表",#N/A,FALSE,"47)､48)";"47)48)代価表",#N/A,FALSE,"47)､48)"}</definedName>
    <definedName name="電線管Ｃ">#REF!</definedName>
    <definedName name="電線管Ｅ">#REF!</definedName>
    <definedName name="電線管Ｇ">#REF!</definedName>
    <definedName name="電線管ＰＥ" localSheetId="21">#REF!</definedName>
    <definedName name="電線管PE" localSheetId="6">#REF!</definedName>
    <definedName name="電線管PE">#REF!</definedName>
    <definedName name="電線管ＰＦ">#REF!</definedName>
    <definedName name="電線管ＶＥ">#REF!</definedName>
    <definedName name="電線管区分" localSheetId="6">'[179]本体工事(2)'!$D$36:$D$42</definedName>
    <definedName name="電線管区分">#REF!</definedName>
    <definedName name="電灯" localSheetId="21">#REF!</definedName>
    <definedName name="電灯" localSheetId="6">#REF!</definedName>
    <definedName name="電灯">#REF!</definedName>
    <definedName name="電灯､ｺﾝｾﾝﾄ設備工事">[347]電気内訳!$G$119</definedName>
    <definedName name="電灯1" localSheetId="20">#REF!</definedName>
    <definedName name="電灯1">#REF!</definedName>
    <definedName name="電灯PRT" localSheetId="20">#REF!</definedName>
    <definedName name="電灯PRT" localSheetId="21">#REF!</definedName>
    <definedName name="電灯PRT" localSheetId="6">#REF!</definedName>
    <definedName name="電灯PRT">#REF!</definedName>
    <definedName name="電灯PRT3">[407]分電盤!$B$1:$P$43</definedName>
    <definedName name="電灯PRT4">[408]分電盤!$B$1:$P$43</definedName>
    <definedName name="電灯コンセント設備工事">#REF!</definedName>
    <definedName name="電灯ｺﾝｾﾝﾄ設備工事計">#REF!</definedName>
    <definedName name="電灯設備工事" localSheetId="20">#REF!</definedName>
    <definedName name="電灯設備工事" localSheetId="21">#REF!</definedName>
    <definedName name="電灯設備工事" localSheetId="14">#REF!</definedName>
    <definedName name="電灯設備工事" localSheetId="6">#REF!</definedName>
    <definedName name="電灯設備工事">#REF!</definedName>
    <definedName name="電灯分岐">#REF!</definedName>
    <definedName name="電灯分岐改">#REF!</definedName>
    <definedName name="電波障害防除" localSheetId="20">#REF!</definedName>
    <definedName name="電波障害防除" localSheetId="21">#REF!</definedName>
    <definedName name="電波障害防除">#REF!</definedName>
    <definedName name="電般" localSheetId="21">[409]率表!$J$52:$K$54</definedName>
    <definedName name="電般" localSheetId="6">[410]率表!$J$52:$K$54</definedName>
    <definedName name="電般">#REF!</definedName>
    <definedName name="電般機" localSheetId="21">[267]率表!$V$52:$W$54</definedName>
    <definedName name="電般機" localSheetId="6">[268]率表!$V$52:$W$54</definedName>
    <definedName name="電般機">#REF!</definedName>
    <definedName name="電般昇" localSheetId="21">[267]率表!$AB$52:$AC$54</definedName>
    <definedName name="電般昇" localSheetId="6">[268]率表!$AB$52:$AC$54</definedName>
    <definedName name="電般昇">#REF!</definedName>
    <definedName name="電般電" localSheetId="21">[267]率表!$P$52:$Q$54</definedName>
    <definedName name="電般電" localSheetId="6">[268]率表!$P$52:$Q$54</definedName>
    <definedName name="電般電">#REF!</definedName>
    <definedName name="電力" hidden="1">{#N/A,#N/A,FALSE,"Sheet16";#N/A,#N/A,FALSE,"Sheet16"}</definedName>
    <definedName name="電力・・用水" hidden="1">{#N/A,#N/A,FALSE,"Sheet16";#N/A,#N/A,FALSE,"Sheet16"}</definedName>
    <definedName name="電力引込設備工事" localSheetId="20">#REF!</definedName>
    <definedName name="電力引込設備工事" localSheetId="21">#REF!</definedName>
    <definedName name="電力引込設備工事" localSheetId="14">#REF!</definedName>
    <definedName name="電力引込設備工事" localSheetId="6">#REF!</definedName>
    <definedName name="電力引込設備工事">#REF!</definedName>
    <definedName name="電力外線計" localSheetId="20">[146]細目!#REF!</definedName>
    <definedName name="電力外線計" localSheetId="21">[106]細目!#REF!</definedName>
    <definedName name="電力外線計" localSheetId="6">#REF!</definedName>
    <definedName name="電力外線計">#REF!</definedName>
    <definedName name="電力用水" hidden="1">{#N/A,#N/A,FALSE,"Sheet16";#N/A,#N/A,FALSE,"Sheet16"}</definedName>
    <definedName name="電力用水費" hidden="1">{#N/A,#N/A,FALSE,"Sheet16";#N/A,#N/A,FALSE,"Sheet16"}</definedName>
    <definedName name="電話" localSheetId="20">[114]明細!#REF!</definedName>
    <definedName name="電話" localSheetId="21">[114]明細!#REF!</definedName>
    <definedName name="電話" localSheetId="6">[114]明細!#REF!</definedName>
    <definedName name="電話">#REF!</definedName>
    <definedName name="電話設備計" localSheetId="20">[146]細目!#REF!</definedName>
    <definedName name="電話設備計" localSheetId="21">[106]細目!#REF!</definedName>
    <definedName name="電話設備計" localSheetId="6">#REF!</definedName>
    <definedName name="電話設備計">#REF!</definedName>
    <definedName name="電話設備工事" localSheetId="20">#REF!</definedName>
    <definedName name="電話設備工事" localSheetId="21">#REF!</definedName>
    <definedName name="電話設備工事" localSheetId="14">#REF!</definedName>
    <definedName name="電話設備工事" localSheetId="6">#REF!</definedName>
    <definedName name="電話設備工事">#REF!</definedName>
    <definedName name="電話配管">[63]電気３!#REF!</definedName>
    <definedName name="電話配管設備工事" localSheetId="20">#REF!</definedName>
    <definedName name="電話配管設備工事" localSheetId="21">#REF!</definedName>
    <definedName name="電話配管設備工事" localSheetId="14">#REF!</definedName>
    <definedName name="電話配管設備工事" localSheetId="6">#REF!</definedName>
    <definedName name="電話配管設備工事">#REF!</definedName>
    <definedName name="塗装" localSheetId="20">#REF!</definedName>
    <definedName name="塗装" localSheetId="21">#REF!</definedName>
    <definedName name="塗装">#REF!</definedName>
    <definedName name="塗装１" localSheetId="21">[213]細目!#REF!</definedName>
    <definedName name="塗装１" localSheetId="6">[214]細目!#REF!</definedName>
    <definedName name="塗装１">#REF!</definedName>
    <definedName name="塗装改修" localSheetId="6">#REF!</definedName>
    <definedName name="塗装改修">#REF!</definedName>
    <definedName name="塗装区分" localSheetId="6">'[179]本体工事(2)'!$AD$5:$AD$22</definedName>
    <definedName name="塗装区分">#REF!</definedName>
    <definedName name="塗装計" localSheetId="6">#REF!</definedName>
    <definedName name="塗装計">#REF!</definedName>
    <definedName name="塗装工" localSheetId="20">#REF!</definedName>
    <definedName name="塗装工" localSheetId="21">#REF!</definedName>
    <definedName name="塗装工" localSheetId="6">#REF!</definedName>
    <definedName name="塗装工">#REF!</definedName>
    <definedName name="塗装工事" localSheetId="20">'[216]Ⅰ-直接仮設'!#REF!</definedName>
    <definedName name="塗装工事" localSheetId="21">#REF!</definedName>
    <definedName name="塗装工事" localSheetId="14">#REF!</definedName>
    <definedName name="塗装工事" localSheetId="6">#REF!</definedName>
    <definedName name="塗装工事">#REF!</definedName>
    <definedName name="塗装費" localSheetId="21">#REF!</definedName>
    <definedName name="塗装費">#REF!</definedName>
    <definedName name="渡り">#REF!</definedName>
    <definedName name="渡り廊下ＡＳ" localSheetId="6">[302]内訳書!#REF!</definedName>
    <definedName name="渡り廊下ＡＳ">#REF!</definedName>
    <definedName name="渡り廊下計" localSheetId="6">#REF!</definedName>
    <definedName name="渡り廊下計">#REF!</definedName>
    <definedName name="渡り廊下設備工事" localSheetId="20">#REF!</definedName>
    <definedName name="渡り廊下設備工事" localSheetId="21">#REF!</definedName>
    <definedName name="渡り廊下設備工事" localSheetId="14">#REF!</definedName>
    <definedName name="渡り廊下設備工事" localSheetId="6">#REF!</definedName>
    <definedName name="渡り廊下設備工事">#REF!</definedName>
    <definedName name="渡り廊下直工" localSheetId="6">[302]内訳書!#REF!</definedName>
    <definedName name="渡り廊下直工">#REF!</definedName>
    <definedName name="渡り廊下鉄骨" localSheetId="6">[302]内訳書!#REF!</definedName>
    <definedName name="渡り廊下鉄骨">#REF!</definedName>
    <definedName name="渡り廊下廃棄処理" localSheetId="6">[302]内訳書!#REF!</definedName>
    <definedName name="渡り廊下廃棄処理">#REF!</definedName>
    <definedName name="登録ﾊﾟ">#REF!</definedName>
    <definedName name="都市ガス" localSheetId="6">#REF!</definedName>
    <definedName name="都市ガス">#REF!</definedName>
    <definedName name="土" localSheetId="13" hidden="1">{"47)48)一覧表",#N/A,FALSE,"47)､48)";"47)48)代価表",#N/A,FALSE,"47)､48)"}</definedName>
    <definedName name="土" localSheetId="6" hidden="1">{"47)48)一覧表",#N/A,FALSE,"47)､48)";"47)48)代価表",#N/A,FALSE,"47)､48)"}</definedName>
    <definedName name="土" hidden="1">{"47)48)一覧表",#N/A,FALSE,"47)､48)";"47)48)代価表",#N/A,FALSE,"47)､48)"}</definedName>
    <definedName name="土一般管理費等率" localSheetId="21">'[4]#REF'!$B$86:$R$88</definedName>
    <definedName name="土一般管理費等率" localSheetId="6">#REF!</definedName>
    <definedName name="土一般管理費等率">#REF!</definedName>
    <definedName name="土基本共通仮設費率" localSheetId="21">'[4]#REF'!$B$74:$R$76</definedName>
    <definedName name="土基本共通仮設費率" localSheetId="6">#REF!</definedName>
    <definedName name="土基本共通仮設費率">#REF!</definedName>
    <definedName name="土建直接２次計" localSheetId="6">#REF!</definedName>
    <definedName name="土建直接２次計">#REF!</definedName>
    <definedName name="土建直接計">#REF!</definedName>
    <definedName name="土現場管理費率" localSheetId="21">'[4]#REF'!$B$80:$R$82</definedName>
    <definedName name="土現場管理費率">#REF!</definedName>
    <definedName name="土工" localSheetId="20">#REF!</definedName>
    <definedName name="土工" localSheetId="21">#REF!</definedName>
    <definedName name="土工">#REF!</definedName>
    <definedName name="土工１" localSheetId="21">[213]細目!#REF!</definedName>
    <definedName name="土工１" localSheetId="6">[214]細目!#REF!</definedName>
    <definedName name="土工１">#REF!</definedName>
    <definedName name="土工計" localSheetId="6">#REF!</definedName>
    <definedName name="土工計">#REF!</definedName>
    <definedName name="土工事" localSheetId="20">#N/A</definedName>
    <definedName name="土工事" localSheetId="21">#REF!</definedName>
    <definedName name="土工事" localSheetId="14">#REF!</definedName>
    <definedName name="土工事" localSheetId="6">#REF!</definedName>
    <definedName name="土工事">#REF!</definedName>
    <definedName name="土工事計" localSheetId="21">#REF!</definedName>
    <definedName name="土工事計" localSheetId="6">#REF!</definedName>
    <definedName name="土工事計">#REF!</definedName>
    <definedName name="土工数量" localSheetId="6" hidden="1">#REF!</definedName>
    <definedName name="土工数量" hidden="1">[411]複合器具!#REF!</definedName>
    <definedName name="土木一般世話役" localSheetId="20">#REF!</definedName>
    <definedName name="土木一般世話役">#REF!</definedName>
    <definedName name="土木諸経費" localSheetId="20">#REF!</definedName>
    <definedName name="土木諸経費" localSheetId="21">#REF!</definedName>
    <definedName name="土木諸経費">#REF!</definedName>
    <definedName name="東">#REF!</definedName>
    <definedName name="東海" localSheetId="20">#REF!</definedName>
    <definedName name="東海">#REF!</definedName>
    <definedName name="東面" localSheetId="20">#REF!</definedName>
    <definedName name="東面" localSheetId="21">#REF!</definedName>
    <definedName name="東面">#REF!</definedName>
    <definedName name="棟名称">[323]工事件名!$C$6</definedName>
    <definedName name="湯１">#REF!</definedName>
    <definedName name="透析ユニット">#REF!</definedName>
    <definedName name="透明線入り６．８" localSheetId="20">[101]建具!#REF!</definedName>
    <definedName name="透明線入り６．８">[102]建具!#REF!</definedName>
    <definedName name="透明網入り６．８" localSheetId="20">[101]建具!$N$82,[101]建具!$N$132</definedName>
    <definedName name="透明網入り６．８">[102]建具!$N$82,[102]建具!$N$132</definedName>
    <definedName name="陶器">#REF!</definedName>
    <definedName name="頭２" hidden="1">{#N/A,#N/A,FALSE,"Sheet16";#N/A,#N/A,FALSE,"Sheet16"}</definedName>
    <definedName name="動力" localSheetId="21">[346]細目別内訳!#REF!</definedName>
    <definedName name="動力" localSheetId="6">[346]細目別内訳!#REF!</definedName>
    <definedName name="動力">#REF!</definedName>
    <definedName name="動力1" localSheetId="20">#REF!</definedName>
    <definedName name="動力1">#REF!</definedName>
    <definedName name="動力PRT" localSheetId="20">#REF!</definedName>
    <definedName name="動力PRT" localSheetId="21">#REF!</definedName>
    <definedName name="動力PRT" localSheetId="6">#REF!</definedName>
    <definedName name="動力PRT">#REF!</definedName>
    <definedName name="動力制御盤Ｐ２">[345]動力制御盤!#REF!</definedName>
    <definedName name="動力設備計" localSheetId="20">[146]細目!#REF!</definedName>
    <definedName name="動力設備計" localSheetId="21">[106]細目!#REF!</definedName>
    <definedName name="動力設備計" localSheetId="6">#REF!</definedName>
    <definedName name="動力設備計">#REF!</definedName>
    <definedName name="動力設備計１" localSheetId="20">#REF!</definedName>
    <definedName name="動力設備計１">#REF!</definedName>
    <definedName name="動力設備工事" localSheetId="20">#REF!</definedName>
    <definedName name="動力設備工事" localSheetId="21">#REF!</definedName>
    <definedName name="動力設備工事" localSheetId="14">#REF!</definedName>
    <definedName name="動力設備工事" localSheetId="6">#REF!</definedName>
    <definedName name="動力設備工事">#REF!</definedName>
    <definedName name="同時使用" localSheetId="20">#REF!</definedName>
    <definedName name="同時使用" localSheetId="21">#REF!</definedName>
    <definedName name="同時使用" localSheetId="6">'[412]機器搬入据付費（空調）'!#REF!</definedName>
    <definedName name="同時使用">#REF!</definedName>
    <definedName name="同時使用２">#REF!</definedName>
    <definedName name="同時使用5">#REF!</definedName>
    <definedName name="同軸">#REF!</definedName>
    <definedName name="同軸ケーブル" localSheetId="6">#REF!</definedName>
    <definedName name="同軸ケーブル">#REF!</definedName>
    <definedName name="導入線">#REF!</definedName>
    <definedName name="道入線" localSheetId="6">#REF!</definedName>
    <definedName name="道入線">#REF!</definedName>
    <definedName name="特記">#REF!</definedName>
    <definedName name="特記１">#REF!</definedName>
    <definedName name="特記２">#REF!</definedName>
    <definedName name="特記事項１">#REF!</definedName>
    <definedName name="特記事項２">#REF!</definedName>
    <definedName name="特工一般管理費" localSheetId="20">#REF!</definedName>
    <definedName name="特工一般管理費" localSheetId="21">#REF!</definedName>
    <definedName name="特工一般管理費" localSheetId="6">#REF!</definedName>
    <definedName name="特工一般管理費">#REF!</definedName>
    <definedName name="特工現場経費計" localSheetId="20">#REF!</definedName>
    <definedName name="特工現場経費計" localSheetId="21">#REF!</definedName>
    <definedName name="特工現場経費計">#REF!</definedName>
    <definedName name="特工総合仮設計" localSheetId="20">#REF!</definedName>
    <definedName name="特工総合仮設計" localSheetId="21">#REF!</definedName>
    <definedName name="特工総合仮設計">#REF!</definedName>
    <definedName name="特殊ﾀｲﾙ">#REF!</definedName>
    <definedName name="特殊作業員" localSheetId="20">#REF!</definedName>
    <definedName name="特殊作業員" localSheetId="21">#REF!</definedName>
    <definedName name="特殊作業員" localSheetId="14">#REF!</definedName>
    <definedName name="特殊作業員" localSheetId="6">#REF!</definedName>
    <definedName name="特殊作業員">#REF!</definedName>
    <definedName name="特定_後_" localSheetId="20">#REF!</definedName>
    <definedName name="特定_後_" localSheetId="21">#REF!</definedName>
    <definedName name="特定_後_">#REF!</definedName>
    <definedName name="特定_前_" localSheetId="20">#REF!</definedName>
    <definedName name="特定_前_" localSheetId="21">#REF!</definedName>
    <definedName name="特定_前_">#REF!</definedName>
    <definedName name="特定機器一般">[18]減額算出!$I$26</definedName>
    <definedName name="特定機器改修">[18]減額算出!$I$55</definedName>
    <definedName name="特定工事" localSheetId="20">#REF!</definedName>
    <definedName name="特定工事" localSheetId="21">#REF!</definedName>
    <definedName name="特定工事">#REF!</definedName>
    <definedName name="特定工事一覧" localSheetId="20">#REF!</definedName>
    <definedName name="特定工事一覧" localSheetId="21">#REF!</definedName>
    <definedName name="特定工事一覧">#REF!</definedName>
    <definedName name="特定工事一覧２">[233]種目!$AD$12:$BO$1236</definedName>
    <definedName name="特定工事補正一覧" localSheetId="20">#REF!</definedName>
    <definedName name="特定工事補正一覧" localSheetId="21">#REF!</definedName>
    <definedName name="特定工事補正一覧">#REF!</definedName>
    <definedName name="特定材料" localSheetId="20">[319]内訳!#REF!</definedName>
    <definedName name="特定材料" localSheetId="21">[319]内訳!#REF!</definedName>
    <definedName name="特定材料" localSheetId="6">[320]内訳!#REF!</definedName>
    <definedName name="特定材料">#REF!</definedName>
    <definedName name="特別仮設工事" hidden="1">{#N/A,#N/A,FALSE,"Sheet16";#N/A,#N/A,FALSE,"Sheet16"}</definedName>
    <definedName name="鳶工" localSheetId="20">#REF!</definedName>
    <definedName name="鳶工" localSheetId="21">#REF!</definedName>
    <definedName name="鳶工" localSheetId="6">#REF!</definedName>
    <definedName name="鳶工">#REF!</definedName>
    <definedName name="内">#REF!</definedName>
    <definedName name="内_____容" localSheetId="6">#REF!</definedName>
    <definedName name="内_____容">#REF!</definedName>
    <definedName name="内屋根">[12]内訳!$A$153</definedName>
    <definedName name="内外計" localSheetId="6">#REF!</definedName>
    <definedName name="内外計">#REF!</definedName>
    <definedName name="内外構">[12]内訳!$A$361</definedName>
    <definedName name="内外装１" localSheetId="21">[213]細目!#REF!</definedName>
    <definedName name="内外装１" localSheetId="6">[214]細目!#REF!</definedName>
    <definedName name="内外装１">#REF!</definedName>
    <definedName name="内外装工" localSheetId="20">#REF!</definedName>
    <definedName name="内外装工" localSheetId="21">#REF!</definedName>
    <definedName name="内外装工" localSheetId="6">#REF!</definedName>
    <definedName name="内外装工">#REF!</definedName>
    <definedName name="内外装工事" localSheetId="20">'[216]Ⅰ-直接仮設'!#REF!</definedName>
    <definedName name="内外装工事">#REF!</definedName>
    <definedName name="内躯体">[12]内訳!$A$56</definedName>
    <definedName name="内線">#REF!</definedName>
    <definedName name="内装" localSheetId="6">#REF!</definedName>
    <definedName name="内装">#REF!</definedName>
    <definedName name="内装1">#REF!</definedName>
    <definedName name="内装2">#REF!</definedName>
    <definedName name="内装改修" localSheetId="6">#REF!</definedName>
    <definedName name="内装改修">#REF!</definedName>
    <definedName name="内部計算２" localSheetId="20">#REF!</definedName>
    <definedName name="内部計算２" localSheetId="21">#REF!</definedName>
    <definedName name="内部計算２" localSheetId="6">#REF!</definedName>
    <definedName name="内部計算２">#REF!</definedName>
    <definedName name="内部建具">[12]内部!$A$1</definedName>
    <definedName name="内部建具工事計" localSheetId="20">#REF!</definedName>
    <definedName name="内部建具工事計" localSheetId="21">#REF!</definedName>
    <definedName name="内部建具工事計" localSheetId="14">#REF!</definedName>
    <definedName name="内部建具工事計" localSheetId="6">#REF!</definedName>
    <definedName name="内部建具工事計">#REF!</definedName>
    <definedName name="内部雑">[12]内訳!$A$316</definedName>
    <definedName name="内部足場">[413]細目!#REF!</definedName>
    <definedName name="内部天井">[0]!内部天井</definedName>
    <definedName name="内部木製建具計" localSheetId="14">'[224](乙)'!#REF!</definedName>
    <definedName name="内部木製建具計" localSheetId="6">'[224](乙)'!#REF!</definedName>
    <definedName name="内部木製建具計">'[224](乙)'!#REF!</definedName>
    <definedName name="内訳" localSheetId="20">#N/A</definedName>
    <definedName name="内訳" localSheetId="21">'撤去 '!内訳</definedName>
    <definedName name="内訳" localSheetId="14">#REF!</definedName>
    <definedName name="内訳" localSheetId="6">#N/A</definedName>
    <definedName name="内訳">#REF!</definedName>
    <definedName name="内訳・Ｐ３８・最後" localSheetId="6">#REF!</definedName>
    <definedName name="内訳・Ｐ３８・最後">#REF!</definedName>
    <definedName name="内訳２">#REF!</definedName>
    <definedName name="内訳６">#REF!</definedName>
    <definedName name="内訳かな">#REF!</definedName>
    <definedName name="内訳コード" localSheetId="20">#REF!</definedName>
    <definedName name="内訳コード">#REF!</definedName>
    <definedName name="内訳仮校舎給排" localSheetId="20">#REF!</definedName>
    <definedName name="内訳仮校舎給排" localSheetId="21">#REF!</definedName>
    <definedName name="内訳仮校舎給排" localSheetId="6">#REF!</definedName>
    <definedName name="内訳仮校舎給排">#REF!</definedName>
    <definedName name="内訳仮校舎給排１" localSheetId="6">#REF!</definedName>
    <definedName name="内訳仮校舎給排１">#REF!</definedName>
    <definedName name="内訳仮校舎空調" localSheetId="20">#REF!</definedName>
    <definedName name="内訳仮校舎空調" localSheetId="21">#REF!</definedName>
    <definedName name="内訳仮校舎空調">#REF!</definedName>
    <definedName name="内訳仮校舎空調１">#REF!</definedName>
    <definedName name="内訳仮校舎暖房" localSheetId="20">#REF!</definedName>
    <definedName name="内訳仮校舎暖房" localSheetId="21">#REF!</definedName>
    <definedName name="内訳仮校舎暖房">#REF!</definedName>
    <definedName name="内訳建">#REF!</definedName>
    <definedName name="内訳研究棟" localSheetId="20">#REF!</definedName>
    <definedName name="内訳研究棟" localSheetId="21">#REF!</definedName>
    <definedName name="内訳研究棟">#REF!</definedName>
    <definedName name="内訳講義撤去" localSheetId="20">#REF!</definedName>
    <definedName name="内訳講義撤去" localSheetId="21">#REF!</definedName>
    <definedName name="内訳講義撤去">#REF!</definedName>
    <definedName name="内訳根拠" localSheetId="20">#REF!</definedName>
    <definedName name="内訳根拠" localSheetId="21">#REF!</definedName>
    <definedName name="内訳根拠">#REF!</definedName>
    <definedName name="内訳参照" localSheetId="20">[58]細目!#REF!</definedName>
    <definedName name="内訳参照" localSheetId="21">[58]細目!#REF!</definedName>
    <definedName name="内訳参照" localSheetId="6">[59]細目!#REF!</definedName>
    <definedName name="内訳参照">#REF!</definedName>
    <definedName name="内訳書" localSheetId="6">#REF!</definedName>
    <definedName name="内訳書">#REF!</definedName>
    <definedName name="内訳書２ｲﾝﾀｰﾎﾝ計">[65]内訳書２!$K$532</definedName>
    <definedName name="内訳書２引込計">[65]内訳書２!$K$37</definedName>
    <definedName name="内訳書２火報計">[65]内訳書２!$K$570</definedName>
    <definedName name="内訳書２幹線小計">[65]内訳書２!$K$152</definedName>
    <definedName name="内訳書２幹線動力計">[65]内訳書２!$K$209</definedName>
    <definedName name="内訳書２受変電計">[65]内訳書２!$K$76</definedName>
    <definedName name="内訳書２電話計">[65]内訳書２!$K$361</definedName>
    <definedName name="内訳書２動力小計">[65]内訳書２!$K$207</definedName>
    <definedName name="内訳書２放送計">[65]内訳書２!$K$437</definedName>
    <definedName name="内訳書２無線計">[65]内訳書２!$K$608</definedName>
    <definedName name="内訳書印刷メニ" localSheetId="20">#REF!</definedName>
    <definedName name="内訳書印刷メニ">#REF!</definedName>
    <definedName name="内訳書入力" localSheetId="20">#REF!</definedName>
    <definedName name="内訳書入力">#REF!</definedName>
    <definedName name="内訳書表紙プ" localSheetId="20">#REF!</definedName>
    <definedName name="内訳書表紙プ">#REF!</definedName>
    <definedName name="内訳書表紙印刷" localSheetId="20">#REF!</definedName>
    <definedName name="内訳書表紙印刷">#REF!</definedName>
    <definedName name="内訳書表紙範囲" localSheetId="20">#REF!</definedName>
    <definedName name="内訳書表紙範囲">#REF!</definedName>
    <definedName name="内訳全印刷" localSheetId="20">[304]!内訳全印刷</definedName>
    <definedName name="内訳全印刷">[304]!内訳全印刷</definedName>
    <definedName name="内訳渡">#REF!</definedName>
    <definedName name="内訳頁印刷" localSheetId="20">[304]!内訳頁印刷</definedName>
    <definedName name="内訳頁印刷">[304]!内訳頁印刷</definedName>
    <definedName name="内訳廊">#REF!</definedName>
    <definedName name="鍋島" localSheetId="20" hidden="1">{#N/A,#N/A,FALSE,"Sheet1"}</definedName>
    <definedName name="鍋島" localSheetId="21" hidden="1">{#N/A,#N/A,FALSE,"Sheet1"}</definedName>
    <definedName name="鍋島" hidden="1">{#N/A,#N/A,FALSE,"Sheet1"}</definedName>
    <definedName name="南大分">[129]!マクロ終了</definedName>
    <definedName name="南面" localSheetId="20">#REF!</definedName>
    <definedName name="南面" localSheetId="21">#REF!</definedName>
    <definedName name="南面" localSheetId="6">#REF!</definedName>
    <definedName name="南面">#REF!</definedName>
    <definedName name="肉類">#REF!</definedName>
    <definedName name="日_付" localSheetId="21">'[4]#REF'!$AX$6</definedName>
    <definedName name="日_付" localSheetId="6">#REF!</definedName>
    <definedName name="日_付">#REF!</definedName>
    <definedName name="日付" localSheetId="20">#REF!</definedName>
    <definedName name="日付" localSheetId="21">#REF!</definedName>
    <definedName name="日付">#REF!</definedName>
    <definedName name="入札">#REF!</definedName>
    <definedName name="入力" localSheetId="20">#REF!</definedName>
    <definedName name="入力" localSheetId="21">#REF!</definedName>
    <definedName name="入力" localSheetId="14">#REF!</definedName>
    <definedName name="入力" localSheetId="6">#N/A</definedName>
    <definedName name="入力">#REF!</definedName>
    <definedName name="入力エリア">#REF!</definedName>
    <definedName name="入力給水1" localSheetId="20">#REF!</definedName>
    <definedName name="入力給水1" localSheetId="21">#REF!</definedName>
    <definedName name="入力給水1" localSheetId="6">#REF!</definedName>
    <definedName name="入力給水1">#REF!</definedName>
    <definedName name="入力排水1" localSheetId="20">#REF!</definedName>
    <definedName name="入力排水1" localSheetId="21">#REF!</definedName>
    <definedName name="入力排水1" localSheetId="6">#REF!</definedName>
    <definedName name="入力排水1">#REF!</definedName>
    <definedName name="入力排水2" localSheetId="20">#REF!</definedName>
    <definedName name="入力排水2" localSheetId="21">#REF!</definedName>
    <definedName name="入力排水2" localSheetId="6">#REF!</definedName>
    <definedName name="入力排水2">#REF!</definedName>
    <definedName name="入力欄" localSheetId="21">#REF!</definedName>
    <definedName name="入力欄">#REF!</definedName>
    <definedName name="熱">#REF!</definedName>
    <definedName name="年度" localSheetId="20">#REF!</definedName>
    <definedName name="年度">#REF!</definedName>
    <definedName name="燃料" localSheetId="21">[306]マルチ形空調機!$AP$7:$AP$9</definedName>
    <definedName name="燃料" localSheetId="6">[306]マルチ形空調機!$AP$7:$AP$9</definedName>
    <definedName name="燃料">#REF!</definedName>
    <definedName name="燃料単位" localSheetId="21">[306]マルチ形空調機!$AQ$7:$AQ$10</definedName>
    <definedName name="燃料単位" localSheetId="6">[306]マルチ形空調機!$AQ$7:$AQ$10</definedName>
    <definedName name="燃料単位">#REF!</definedName>
    <definedName name="波板1">#REF!</definedName>
    <definedName name="波板2">#REF!</definedName>
    <definedName name="廃棄材">#REF!</definedName>
    <definedName name="排１" localSheetId="6">#REF!</definedName>
    <definedName name="排１">#REF!</definedName>
    <definedName name="排煙機" localSheetId="6">#REF!</definedName>
    <definedName name="排煙機">#REF!</definedName>
    <definedName name="排煙設備" localSheetId="20">#REF!</definedName>
    <definedName name="排煙設備" localSheetId="21">#REF!</definedName>
    <definedName name="排煙設備" localSheetId="6">#REF!</definedName>
    <definedName name="排煙設備">#REF!</definedName>
    <definedName name="排煙防火戸等設備計" localSheetId="20">[146]細目!#REF!</definedName>
    <definedName name="排煙防火戸等設備計" localSheetId="21">[106]細目!#REF!</definedName>
    <definedName name="排煙防火戸等設備計" localSheetId="6">#REF!</definedName>
    <definedName name="排煙防火戸等設備計">#REF!</definedName>
    <definedName name="排水" localSheetId="20">[414]細目別!#REF!</definedName>
    <definedName name="排水" localSheetId="21">[414]細目別!#REF!</definedName>
    <definedName name="排水" localSheetId="6">'[264]内訳書（電気）'!#REF!</definedName>
    <definedName name="排水">#REF!</definedName>
    <definedName name="排水ポンプ" localSheetId="20">#REF!</definedName>
    <definedName name="排水ポンプ" localSheetId="21">#REF!</definedName>
    <definedName name="排水ポンプ" localSheetId="6">#REF!</definedName>
    <definedName name="排水ポンプ">#REF!</definedName>
    <definedName name="排水金具">#REF!</definedName>
    <definedName name="排水工事">#REF!</definedName>
    <definedName name="排水処理">#REF!</definedName>
    <definedName name="排水処理設備">#REF!</definedName>
    <definedName name="排水小計" localSheetId="20">[24]表紙!#REF!</definedName>
    <definedName name="排水小計" localSheetId="21">[43]表紙!#REF!</definedName>
    <definedName name="排水小計" localSheetId="6">[25]表紙!#REF!</definedName>
    <definedName name="排水小計">#REF!</definedName>
    <definedName name="排水小計１" localSheetId="20">#REF!</definedName>
    <definedName name="排水小計１">#REF!</definedName>
    <definedName name="排水設備" localSheetId="20">#N/A</definedName>
    <definedName name="排水設備" localSheetId="21">[64]概算!#REF!</definedName>
    <definedName name="排水設備">#N/A</definedName>
    <definedName name="排水設備工事計" localSheetId="20">#REF!</definedName>
    <definedName name="排水設備工事計" localSheetId="21">#REF!</definedName>
    <definedName name="排水設備工事計" localSheetId="14">#REF!</definedName>
    <definedName name="排水設備工事計" localSheetId="6">#REF!</definedName>
    <definedName name="排水設備工事計">#REF!</definedName>
    <definedName name="排水直工" localSheetId="6">[302]内訳書!#REF!</definedName>
    <definedName name="排水直工">#REF!</definedName>
    <definedName name="排水土工事" localSheetId="20">#REF!</definedName>
    <definedName name="排水土工事" localSheetId="21">#REF!</definedName>
    <definedName name="排水土工事" localSheetId="6">#REF!</definedName>
    <definedName name="排水土工事">#REF!</definedName>
    <definedName name="排水入力表" localSheetId="20">#REF!</definedName>
    <definedName name="排水入力表" localSheetId="21">#REF!</definedName>
    <definedName name="排水入力表" localSheetId="6">#REF!</definedName>
    <definedName name="排水入力表">#REF!</definedName>
    <definedName name="排水桝" localSheetId="20">#REF!</definedName>
    <definedName name="排水桝" localSheetId="21">#REF!</definedName>
    <definedName name="排水桝" localSheetId="6">#REF!</definedName>
    <definedName name="排水桝">#REF!</definedName>
    <definedName name="排水桝入力表" localSheetId="20">#REF!</definedName>
    <definedName name="排水桝入力表" localSheetId="21">#REF!</definedName>
    <definedName name="排水桝入力表">#REF!</definedName>
    <definedName name="肺炎設備">#REF!</definedName>
    <definedName name="肺炎設備２">[237]表紙!$AT$4795</definedName>
    <definedName name="配____管" localSheetId="20">#REF!</definedName>
    <definedName name="配____管" localSheetId="21">#REF!</definedName>
    <definedName name="配____管">#REF!</definedName>
    <definedName name="配管" localSheetId="20">#REF!</definedName>
    <definedName name="配管">#REF!</definedName>
    <definedName name="配管架台2" localSheetId="6" hidden="1">{"42代価表",#N/A,FALSE,"42塗装";"42一覧表",#N/A,FALSE,"42塗装"}</definedName>
    <definedName name="配管架台2" hidden="1">{"42代価表",#N/A,FALSE,"42塗装";"42一覧表",#N/A,FALSE,"42塗装"}</definedName>
    <definedName name="配管工" localSheetId="20">#REF!</definedName>
    <definedName name="配管工" localSheetId="21">[71]GV!#REF!</definedName>
    <definedName name="配管工" localSheetId="14">#REF!</definedName>
    <definedName name="配管工" localSheetId="6">#REF!</definedName>
    <definedName name="配管工">#REF!</definedName>
    <definedName name="配管工事" localSheetId="20">#REF!</definedName>
    <definedName name="配管工事" localSheetId="21">#REF!</definedName>
    <definedName name="配管工事" localSheetId="6">#REF!</definedName>
    <definedName name="配管工事">#REF!</definedName>
    <definedName name="配管工費" localSheetId="6">#REF!</definedName>
    <definedName name="配管工費">#REF!</definedName>
    <definedName name="配管小計" localSheetId="20">[24]表紙!#REF!</definedName>
    <definedName name="配管小計" localSheetId="21">[43]表紙!#REF!</definedName>
    <definedName name="配管小計" localSheetId="6">[25]表紙!#REF!</definedName>
    <definedName name="配管小計">#REF!</definedName>
    <definedName name="配管小計１" localSheetId="20">#REF!</definedName>
    <definedName name="配管小計１">#REF!</definedName>
    <definedName name="配管設備計" localSheetId="6">#REF!</definedName>
    <definedName name="配管設備計">#REF!</definedName>
    <definedName name="配管配線計" localSheetId="6">#REF!</definedName>
    <definedName name="配管配線計">#REF!</definedName>
    <definedName name="配管名">#REF!</definedName>
    <definedName name="配管類" localSheetId="20">#REF!</definedName>
    <definedName name="配管類">#REF!</definedName>
    <definedName name="配線ダクト見積">#REF!</definedName>
    <definedName name="配線用遮断器">#REF!</definedName>
    <definedName name="配分電盤" localSheetId="6">#REF!</definedName>
    <definedName name="配分電盤">#REF!</definedName>
    <definedName name="白熱灯">#REF!</definedName>
    <definedName name="函館">#REF!</definedName>
    <definedName name="発">#REF!</definedName>
    <definedName name="発生材" localSheetId="21">[415]細目内訳!#REF!</definedName>
    <definedName name="発生材" localSheetId="6">[415]細目内訳!#REF!</definedName>
    <definedName name="発生材">#REF!</definedName>
    <definedName name="発生材3" localSheetId="20">#REF!</definedName>
    <definedName name="発生材3" localSheetId="21">#REF!</definedName>
    <definedName name="発生材3" localSheetId="6">#REF!</definedName>
    <definedName name="発生材3">#REF!</definedName>
    <definedName name="発生材4" localSheetId="20">#REF!</definedName>
    <definedName name="発生材4" localSheetId="21">#REF!</definedName>
    <definedName name="発生材4" localSheetId="6">#REF!</definedName>
    <definedName name="発生材4">#REF!</definedName>
    <definedName name="発生材プ" localSheetId="20">#REF!</definedName>
    <definedName name="発生材プ">#REF!</definedName>
    <definedName name="発生材印刷" localSheetId="20">#REF!</definedName>
    <definedName name="発生材印刷">#REF!</definedName>
    <definedName name="発生材集計" localSheetId="20">[194]見積比較!#REF!</definedName>
    <definedName name="発生材集計" localSheetId="21">[194]見積比較!#REF!</definedName>
    <definedName name="発生材集計" localSheetId="6">[195]見積比較!#REF!</definedName>
    <definedName name="発生材集計">#REF!</definedName>
    <definedName name="発生材処分">[416]表紙!#REF!</definedName>
    <definedName name="発生材処理" localSheetId="6">#REF!</definedName>
    <definedName name="発生材処理">#REF!</definedName>
    <definedName name="発生材入力" localSheetId="20">#REF!</definedName>
    <definedName name="発生材入力">#REF!</definedName>
    <definedName name="発電機" localSheetId="6">#REF!</definedName>
    <definedName name="発電機">#REF!</definedName>
    <definedName name="搬送一般" localSheetId="20">#REF!</definedName>
    <definedName name="搬送一般" localSheetId="21">#REF!</definedName>
    <definedName name="搬送一般" localSheetId="6">#REF!</definedName>
    <definedName name="搬送一般">#REF!</definedName>
    <definedName name="搬入">#REF!</definedName>
    <definedName name="搬入割増率重量品">[417]歩掛!$H$1799:$I$1808</definedName>
    <definedName name="搬入割増率容積品">[417]歩掛!$H$1809:$I$1815</definedName>
    <definedName name="搬入基準単価" localSheetId="20">#REF!</definedName>
    <definedName name="搬入基準単価" localSheetId="21">#REF!</definedName>
    <definedName name="搬入基準単価" localSheetId="6">#REF!</definedName>
    <definedName name="搬入基準単価">#REF!</definedName>
    <definedName name="搬入据付費" localSheetId="20">#REF!</definedName>
    <definedName name="搬入据付費" localSheetId="21">#REF!</definedName>
    <definedName name="搬入据付費" localSheetId="14">#REF!</definedName>
    <definedName name="搬入据付費" localSheetId="6">#REF!</definedName>
    <definedName name="搬入据付費">#REF!</definedName>
    <definedName name="搬入費" localSheetId="20">#REF!</definedName>
    <definedName name="搬入費" localSheetId="21">#REF!</definedName>
    <definedName name="搬入費" localSheetId="14">#REF!</definedName>
    <definedName name="搬入費" localSheetId="6">#REF!</definedName>
    <definedName name="搬入費">#REF!</definedName>
    <definedName name="搬入費２">[71]GV!#REF!</definedName>
    <definedName name="搬入費３">[71]GV!#REF!</definedName>
    <definedName name="搬入費４">[71]GV!#REF!</definedName>
    <definedName name="搬入費５">[71]GV!#REF!</definedName>
    <definedName name="板金工" localSheetId="20">#REF!</definedName>
    <definedName name="板金工" localSheetId="21">#REF!</definedName>
    <definedName name="板金工">#REF!</definedName>
    <definedName name="板金工事計" localSheetId="20">#REF!</definedName>
    <definedName name="板金工事計" localSheetId="21">#REF!</definedName>
    <definedName name="板金工事計" localSheetId="14">#REF!</definedName>
    <definedName name="板金工事計" localSheetId="6">#REF!</definedName>
    <definedName name="板金工事計">#REF!</definedName>
    <definedName name="板厚">[418]Sheet2!$B$2:$F$3</definedName>
    <definedName name="範囲" localSheetId="20">#REF!</definedName>
    <definedName name="範囲" localSheetId="21">#REF!</definedName>
    <definedName name="範囲">#REF!</definedName>
    <definedName name="範囲1" localSheetId="21">#REF!</definedName>
    <definedName name="範囲1">#REF!</definedName>
    <definedName name="範囲11" localSheetId="20">#REF!</definedName>
    <definedName name="範囲11" localSheetId="21">#REF!</definedName>
    <definedName name="範囲11">#REF!</definedName>
    <definedName name="範囲2" localSheetId="20">#REF!</definedName>
    <definedName name="範囲2" localSheetId="21">#REF!</definedName>
    <definedName name="範囲2">#REF!</definedName>
    <definedName name="範囲名" localSheetId="21">#REF!</definedName>
    <definedName name="範囲名" localSheetId="14">#REF!</definedName>
    <definedName name="範囲名">#REF!</definedName>
    <definedName name="飯田１">[202]内訳書!#REF!</definedName>
    <definedName name="飯田３">[202]内訳書!#REF!</definedName>
    <definedName name="飯田信幸">[42]内訳書!#REF!</definedName>
    <definedName name="番号" localSheetId="20">#N/A</definedName>
    <definedName name="番号" localSheetId="6">#N/A</definedName>
    <definedName name="番号">[419]名称!$B$3:$G$1400</definedName>
    <definedName name="番号付" localSheetId="21">#REF!</definedName>
    <definedName name="番号付" localSheetId="14">#REF!</definedName>
    <definedName name="番号付">#REF!</definedName>
    <definedName name="番地移動" localSheetId="20">[58]細目!#REF!</definedName>
    <definedName name="番地移動" localSheetId="21">[58]細目!#REF!</definedName>
    <definedName name="番地移動" localSheetId="6">[59]細目!#REF!</definedName>
    <definedName name="番地移動">#REF!</definedName>
    <definedName name="番地記憶" localSheetId="21">[58]細目!#REF!</definedName>
    <definedName name="番地記憶" localSheetId="6">[59]細目!#REF!</definedName>
    <definedName name="番地記憶">#REF!</definedName>
    <definedName name="盤" localSheetId="20">#REF!</definedName>
    <definedName name="盤" localSheetId="21">#REF!</definedName>
    <definedName name="盤" localSheetId="6">#REF!</definedName>
    <definedName name="盤">#REF!</definedName>
    <definedName name="盤１" localSheetId="21">[70]見積比較_盤!$C$8</definedName>
    <definedName name="盤１" localSheetId="6">[303]見積比較表!$C$8</definedName>
    <definedName name="盤１">#REF!</definedName>
    <definedName name="盤１０" localSheetId="21">[70]見積比較_盤!$C$17</definedName>
    <definedName name="盤１０" localSheetId="6">[303]見積比較表!$C$17</definedName>
    <definedName name="盤１０">#REF!</definedName>
    <definedName name="盤１００" localSheetId="21">[70]見積比較_盤!#REF!</definedName>
    <definedName name="盤１００" localSheetId="6">[303]見積比較表!$C$107</definedName>
    <definedName name="盤１００">#REF!</definedName>
    <definedName name="盤１０１" localSheetId="21">[70]見積比較_盤!#REF!</definedName>
    <definedName name="盤１０１" localSheetId="6">[303]見積比較表!$C$108</definedName>
    <definedName name="盤１０１">#REF!</definedName>
    <definedName name="盤１０２" localSheetId="21">[70]見積比較_盤!#REF!</definedName>
    <definedName name="盤１０２" localSheetId="6">[303]見積比較表!$C$109</definedName>
    <definedName name="盤１０２">#REF!</definedName>
    <definedName name="盤１０３" localSheetId="21">[70]見積比較_盤!#REF!</definedName>
    <definedName name="盤１０３" localSheetId="6">[303]見積比較表!$C$110</definedName>
    <definedName name="盤１０３">#REF!</definedName>
    <definedName name="盤１０４" localSheetId="21">[70]見積比較_盤!#REF!</definedName>
    <definedName name="盤１０４" localSheetId="6">[303]見積比較表!$C$111</definedName>
    <definedName name="盤１０４">#REF!</definedName>
    <definedName name="盤１０５" localSheetId="21">[70]見積比較_盤!#REF!</definedName>
    <definedName name="盤１０５" localSheetId="6">[303]見積比較表!$C$112</definedName>
    <definedName name="盤１０５">#REF!</definedName>
    <definedName name="盤１０６" localSheetId="21">[70]見積比較_盤!#REF!</definedName>
    <definedName name="盤１０６" localSheetId="6">[303]見積比較表!$C$113</definedName>
    <definedName name="盤１０６">#REF!</definedName>
    <definedName name="盤１０７" localSheetId="21">[70]見積比較_盤!#REF!</definedName>
    <definedName name="盤１０７" localSheetId="6">[303]見積比較表!$C$114</definedName>
    <definedName name="盤１０７">#REF!</definedName>
    <definedName name="盤１０８" localSheetId="21">[70]見積比較_盤!#REF!</definedName>
    <definedName name="盤１０８" localSheetId="6">[303]見積比較表!$C$115</definedName>
    <definedName name="盤１０８">#REF!</definedName>
    <definedName name="盤１０９" localSheetId="21">[70]見積比較_盤!#REF!</definedName>
    <definedName name="盤１０９" localSheetId="6">[303]見積比較表!$C$116</definedName>
    <definedName name="盤１０９">#REF!</definedName>
    <definedName name="盤１１" localSheetId="21">[70]見積比較_盤!$C$18</definedName>
    <definedName name="盤１１" localSheetId="6">[303]見積比較表!$C$18</definedName>
    <definedName name="盤１１">#REF!</definedName>
    <definedName name="盤１１０" localSheetId="21">[70]見積比較_盤!#REF!</definedName>
    <definedName name="盤１１０" localSheetId="6">[303]見積比較表!$C$117</definedName>
    <definedName name="盤１１０">#REF!</definedName>
    <definedName name="盤１１１" localSheetId="21">[70]見積比較_盤!#REF!</definedName>
    <definedName name="盤１１１" localSheetId="6">[303]見積比較表!$C$118</definedName>
    <definedName name="盤１１１">#REF!</definedName>
    <definedName name="盤１１２" localSheetId="21">[70]見積比較_盤!#REF!</definedName>
    <definedName name="盤１１２" localSheetId="6">[303]見積比較表!$C$119</definedName>
    <definedName name="盤１１２">#REF!</definedName>
    <definedName name="盤１１３" localSheetId="21">[70]見積比較_盤!#REF!</definedName>
    <definedName name="盤１１３" localSheetId="6">[303]見積比較表!$C$120</definedName>
    <definedName name="盤１１３">#REF!</definedName>
    <definedName name="盤１１４" localSheetId="21">[70]見積比較_盤!#REF!</definedName>
    <definedName name="盤１１４" localSheetId="6">[303]見積比較表!$C$121</definedName>
    <definedName name="盤１１４">#REF!</definedName>
    <definedName name="盤１１５" localSheetId="21">[70]見積比較_盤!#REF!</definedName>
    <definedName name="盤１１５" localSheetId="6">[303]見積比較表!$C$122</definedName>
    <definedName name="盤１１５">#REF!</definedName>
    <definedName name="盤１１６" localSheetId="21">[70]見積比較_盤!#REF!</definedName>
    <definedName name="盤１１６" localSheetId="6">[303]見積比較表!$C$123</definedName>
    <definedName name="盤１１６">#REF!</definedName>
    <definedName name="盤１１７" localSheetId="21">[70]見積比較_盤!#REF!</definedName>
    <definedName name="盤１１７" localSheetId="6">[303]見積比較表!$C$124</definedName>
    <definedName name="盤１１７">#REF!</definedName>
    <definedName name="盤１１８" localSheetId="21">[70]見積比較_盤!#REF!</definedName>
    <definedName name="盤１１８" localSheetId="6">[303]見積比較表!$C$125</definedName>
    <definedName name="盤１１８">#REF!</definedName>
    <definedName name="盤１１９" localSheetId="21">[70]見積比較_盤!#REF!</definedName>
    <definedName name="盤１１９" localSheetId="6">[303]見積比較表!$C$126</definedName>
    <definedName name="盤１１９">#REF!</definedName>
    <definedName name="盤１２" localSheetId="21">[70]見積比較_盤!$C$19</definedName>
    <definedName name="盤１２" localSheetId="6">[303]見積比較表!$C$19</definedName>
    <definedName name="盤１２">#REF!</definedName>
    <definedName name="盤１２０" localSheetId="21">[70]見積比較_盤!#REF!</definedName>
    <definedName name="盤１２０" localSheetId="6">[303]見積比較表!$C$127</definedName>
    <definedName name="盤１２０">#REF!</definedName>
    <definedName name="盤１２１" localSheetId="21">[70]見積比較_盤!#REF!</definedName>
    <definedName name="盤１２１" localSheetId="6">[303]見積比較表!$C$128</definedName>
    <definedName name="盤１２１">#REF!</definedName>
    <definedName name="盤１２２" localSheetId="21">[70]見積比較_盤!#REF!</definedName>
    <definedName name="盤１２２" localSheetId="6">[303]見積比較表!$C$129</definedName>
    <definedName name="盤１２２">#REF!</definedName>
    <definedName name="盤１２３" localSheetId="21">[70]見積比較_盤!#REF!</definedName>
    <definedName name="盤１２３" localSheetId="6">[303]見積比較表!$C$130</definedName>
    <definedName name="盤１２３">#REF!</definedName>
    <definedName name="盤１２４" localSheetId="21">[70]見積比較_盤!#REF!</definedName>
    <definedName name="盤１２４" localSheetId="6">[303]見積比較表!$C$131</definedName>
    <definedName name="盤１２４">#REF!</definedName>
    <definedName name="盤１２５" localSheetId="21">[70]見積比較_盤!#REF!</definedName>
    <definedName name="盤１２５" localSheetId="6">[303]見積比較表!$C$132</definedName>
    <definedName name="盤１２５">#REF!</definedName>
    <definedName name="盤１２６" localSheetId="21">[70]見積比較_盤!#REF!</definedName>
    <definedName name="盤１２６" localSheetId="6">[303]見積比較表!$C$133</definedName>
    <definedName name="盤１２６">#REF!</definedName>
    <definedName name="盤１２７" localSheetId="21">[70]見積比較_盤!#REF!</definedName>
    <definedName name="盤１２７" localSheetId="6">[303]見積比較表!$C$134</definedName>
    <definedName name="盤１２７">#REF!</definedName>
    <definedName name="盤１２８" localSheetId="21">[70]見積比較_盤!#REF!</definedName>
    <definedName name="盤１２８" localSheetId="6">[303]見積比較表!$C$135</definedName>
    <definedName name="盤１２８">#REF!</definedName>
    <definedName name="盤１２９" localSheetId="21">[70]見積比較_盤!#REF!</definedName>
    <definedName name="盤１２９" localSheetId="6">[303]見積比較表!$C$136</definedName>
    <definedName name="盤１２９">#REF!</definedName>
    <definedName name="盤１３" localSheetId="21">[70]見積比較_盤!$C$20</definedName>
    <definedName name="盤１３" localSheetId="6">[303]見積比較表!$C$20</definedName>
    <definedName name="盤１３">#REF!</definedName>
    <definedName name="盤１３０" localSheetId="21">[70]見積比較_盤!#REF!</definedName>
    <definedName name="盤１３０" localSheetId="6">[303]見積比較表!$C$137</definedName>
    <definedName name="盤１３０">#REF!</definedName>
    <definedName name="盤１３１" localSheetId="21">[70]見積比較_盤!#REF!</definedName>
    <definedName name="盤１３１" localSheetId="6">[303]見積比較表!$C$138</definedName>
    <definedName name="盤１３１">#REF!</definedName>
    <definedName name="盤１３２" localSheetId="21">[70]見積比較_盤!#REF!</definedName>
    <definedName name="盤１３２" localSheetId="6">[303]見積比較表!$C$139</definedName>
    <definedName name="盤１３２">#REF!</definedName>
    <definedName name="盤１３３" localSheetId="21">[70]見積比較_盤!#REF!</definedName>
    <definedName name="盤１３３" localSheetId="6">[303]見積比較表!$C$140</definedName>
    <definedName name="盤１３３">#REF!</definedName>
    <definedName name="盤１３４" localSheetId="21">[70]見積比較_盤!#REF!</definedName>
    <definedName name="盤１３４" localSheetId="6">[303]見積比較表!$C$141</definedName>
    <definedName name="盤１３４">#REF!</definedName>
    <definedName name="盤１３５" localSheetId="21">[70]見積比較_盤!#REF!</definedName>
    <definedName name="盤１３５" localSheetId="6">[303]見積比較表!$C$142</definedName>
    <definedName name="盤１３５">#REF!</definedName>
    <definedName name="盤１３６" localSheetId="21">#REF!</definedName>
    <definedName name="盤１３６" localSheetId="6">[303]見積比較表!$C$143</definedName>
    <definedName name="盤１３６">#REF!</definedName>
    <definedName name="盤１３７" localSheetId="21">#REF!</definedName>
    <definedName name="盤１３７" localSheetId="6">[303]見積比較表!$C$144</definedName>
    <definedName name="盤１３７">#REF!</definedName>
    <definedName name="盤１３８" localSheetId="21">#REF!</definedName>
    <definedName name="盤１３８" localSheetId="6">[303]見積比較表!$C$145</definedName>
    <definedName name="盤１３８">#REF!</definedName>
    <definedName name="盤１３９" localSheetId="21">#REF!</definedName>
    <definedName name="盤１３９" localSheetId="6">[303]見積比較表!$C$146</definedName>
    <definedName name="盤１３９">#REF!</definedName>
    <definedName name="盤１４" localSheetId="21">[70]見積比較_盤!$C$21</definedName>
    <definedName name="盤１４" localSheetId="6">[303]見積比較表!$C$21</definedName>
    <definedName name="盤１４">#REF!</definedName>
    <definedName name="盤１４０" localSheetId="21">#REF!</definedName>
    <definedName name="盤１４０" localSheetId="6">[303]見積比較表!$C$147</definedName>
    <definedName name="盤１４０">#REF!</definedName>
    <definedName name="盤１４１" localSheetId="21">#REF!</definedName>
    <definedName name="盤１４１" localSheetId="6">[303]見積比較表!$C$148</definedName>
    <definedName name="盤１４１">#REF!</definedName>
    <definedName name="盤１４２" localSheetId="21">#REF!</definedName>
    <definedName name="盤１４２" localSheetId="6">[303]見積比較表!$C$149</definedName>
    <definedName name="盤１４２">#REF!</definedName>
    <definedName name="盤１４３" localSheetId="21">#REF!</definedName>
    <definedName name="盤１４３" localSheetId="6">[303]見積比較表!$C$150</definedName>
    <definedName name="盤１４３">#REF!</definedName>
    <definedName name="盤１４４" localSheetId="21">#REF!</definedName>
    <definedName name="盤１４４" localSheetId="6">[303]見積比較表!$C$151</definedName>
    <definedName name="盤１４４">#REF!</definedName>
    <definedName name="盤１４５" localSheetId="21">#REF!</definedName>
    <definedName name="盤１４５" localSheetId="6">[303]見積比較表!$C$152</definedName>
    <definedName name="盤１４５">#REF!</definedName>
    <definedName name="盤１４６" localSheetId="21">#REF!</definedName>
    <definedName name="盤１４６" localSheetId="6">[303]見積比較表!$C$153</definedName>
    <definedName name="盤１４６">#REF!</definedName>
    <definedName name="盤１４７" localSheetId="21">#REF!</definedName>
    <definedName name="盤１４７" localSheetId="6">[303]見積比較表!$C$154</definedName>
    <definedName name="盤１４７">#REF!</definedName>
    <definedName name="盤１４８" localSheetId="21">#REF!</definedName>
    <definedName name="盤１４８" localSheetId="6">[303]見積比較表!$C$155</definedName>
    <definedName name="盤１４８">#REF!</definedName>
    <definedName name="盤１４９" localSheetId="21">#REF!</definedName>
    <definedName name="盤１４９" localSheetId="6">[303]見積比較表!$C$156</definedName>
    <definedName name="盤１４９">#REF!</definedName>
    <definedName name="盤１５" localSheetId="21">[70]見積比較_盤!$C$22</definedName>
    <definedName name="盤１５" localSheetId="6">[303]見積比較表!$C$22</definedName>
    <definedName name="盤１５">#REF!</definedName>
    <definedName name="盤１５０" localSheetId="21">#REF!</definedName>
    <definedName name="盤１５０" localSheetId="6">[303]見積比較表!$C$157</definedName>
    <definedName name="盤１５０">#REF!</definedName>
    <definedName name="盤１５１">#REF!</definedName>
    <definedName name="盤１５２">#REF!</definedName>
    <definedName name="盤１５３">#REF!</definedName>
    <definedName name="盤１５４">#REF!</definedName>
    <definedName name="盤１５５">#REF!</definedName>
    <definedName name="盤１５６">#REF!</definedName>
    <definedName name="盤１５７">#REF!</definedName>
    <definedName name="盤１５８">#REF!</definedName>
    <definedName name="盤１５９">#REF!</definedName>
    <definedName name="盤１６" localSheetId="21">[70]見積比較_盤!$C$23</definedName>
    <definedName name="盤１６" localSheetId="6">[303]見積比較表!$C$23</definedName>
    <definedName name="盤１６">#REF!</definedName>
    <definedName name="盤１６０">#REF!</definedName>
    <definedName name="盤１６１">#REF!</definedName>
    <definedName name="盤１６２">#REF!</definedName>
    <definedName name="盤１６３">#REF!</definedName>
    <definedName name="盤１６４">#REF!</definedName>
    <definedName name="盤１７" localSheetId="21">[70]見積比較_盤!$C$24</definedName>
    <definedName name="盤１７" localSheetId="6">[303]見積比較表!$C$24</definedName>
    <definedName name="盤１７">#REF!</definedName>
    <definedName name="盤１８" localSheetId="21">[70]見積比較_盤!$C$25</definedName>
    <definedName name="盤１８" localSheetId="6">[303]見積比較表!$C$25</definedName>
    <definedName name="盤１８">#REF!</definedName>
    <definedName name="盤１９" localSheetId="21">[70]見積比較_盤!$C$26</definedName>
    <definedName name="盤１９" localSheetId="6">[303]見積比較表!$C$26</definedName>
    <definedName name="盤１９">#REF!</definedName>
    <definedName name="盤２" localSheetId="20">#REF!</definedName>
    <definedName name="盤２" localSheetId="21">[70]見積比較_盤!$C$9</definedName>
    <definedName name="盤２" localSheetId="6">#REF!</definedName>
    <definedName name="盤２">#REF!</definedName>
    <definedName name="盤２０" localSheetId="21">[70]見積比較_盤!$C$27</definedName>
    <definedName name="盤２０" localSheetId="6">[303]見積比較表!$C$27</definedName>
    <definedName name="盤２０">#REF!</definedName>
    <definedName name="盤２１" localSheetId="21">[70]見積比較_盤!$C$28</definedName>
    <definedName name="盤２１" localSheetId="6">[303]見積比較表!$C$28</definedName>
    <definedName name="盤２１">#REF!</definedName>
    <definedName name="盤２２" localSheetId="21">[70]見積比較_盤!$C$29</definedName>
    <definedName name="盤２２" localSheetId="6">[303]見積比較表!$C$29</definedName>
    <definedName name="盤２２">#REF!</definedName>
    <definedName name="盤２３" localSheetId="21">[70]見積比較_盤!$C$30</definedName>
    <definedName name="盤２３" localSheetId="6">[303]見積比較表!$C$30</definedName>
    <definedName name="盤２３">#REF!</definedName>
    <definedName name="盤２４" localSheetId="21">[70]見積比較_盤!$C$31</definedName>
    <definedName name="盤２４" localSheetId="6">[303]見積比較表!$C$31</definedName>
    <definedName name="盤２４">#REF!</definedName>
    <definedName name="盤２５" localSheetId="21">[70]見積比較_盤!$C$32</definedName>
    <definedName name="盤２５" localSheetId="6">[303]見積比較表!$C$32</definedName>
    <definedName name="盤２５">#REF!</definedName>
    <definedName name="盤２６" localSheetId="21">[70]見積比較_盤!$C$33</definedName>
    <definedName name="盤２６" localSheetId="6">[303]見積比較表!$C$33</definedName>
    <definedName name="盤２６">#REF!</definedName>
    <definedName name="盤２７" localSheetId="21">[70]見積比較_盤!$C$34</definedName>
    <definedName name="盤２７" localSheetId="6">[303]見積比較表!$C$34</definedName>
    <definedName name="盤２７">#REF!</definedName>
    <definedName name="盤２８" localSheetId="21">[70]見積比較_盤!$C$35</definedName>
    <definedName name="盤２８" localSheetId="6">[303]見積比較表!$C$35</definedName>
    <definedName name="盤２８">#REF!</definedName>
    <definedName name="盤２９" localSheetId="21">[70]見積比較_盤!$C$36</definedName>
    <definedName name="盤２９" localSheetId="6">[303]見積比較表!$C$36</definedName>
    <definedName name="盤２９">#REF!</definedName>
    <definedName name="盤３" localSheetId="21">[70]見積比較_盤!$C$10</definedName>
    <definedName name="盤３" localSheetId="6">[303]見積比較表!$C$10</definedName>
    <definedName name="盤３">#REF!</definedName>
    <definedName name="盤30" localSheetId="21">[70]見積比較_盤!$C$37</definedName>
    <definedName name="盤３０" localSheetId="6">[303]見積比較表!$C$37</definedName>
    <definedName name="盤３０">#REF!</definedName>
    <definedName name="盤３１" localSheetId="21">[70]見積比較_盤!$C$38</definedName>
    <definedName name="盤３１" localSheetId="6">[303]見積比較表!$C$38</definedName>
    <definedName name="盤３１">#REF!</definedName>
    <definedName name="盤３２" localSheetId="21">[70]見積比較_盤!$C$39</definedName>
    <definedName name="盤３２" localSheetId="6">[303]見積比較表!$C$39</definedName>
    <definedName name="盤３２">#REF!</definedName>
    <definedName name="盤３３" localSheetId="21">[70]見積比較_盤!$C$40</definedName>
    <definedName name="盤３３" localSheetId="6">[303]見積比較表!$C$40</definedName>
    <definedName name="盤３３">#REF!</definedName>
    <definedName name="盤３４" localSheetId="21">[70]見積比較_盤!$C$41</definedName>
    <definedName name="盤３４" localSheetId="6">[303]見積比較表!$C$41</definedName>
    <definedName name="盤３４">#REF!</definedName>
    <definedName name="盤３５" localSheetId="21">[70]見積比較_盤!$C$42</definedName>
    <definedName name="盤３５" localSheetId="6">[303]見積比較表!$C$42</definedName>
    <definedName name="盤３５">#REF!</definedName>
    <definedName name="盤３６" localSheetId="21">[70]見積比較_盤!$C$43</definedName>
    <definedName name="盤３６" localSheetId="6">[303]見積比較表!$C$43</definedName>
    <definedName name="盤３６">#REF!</definedName>
    <definedName name="盤３７" localSheetId="21">[70]見積比較_盤!$C$44</definedName>
    <definedName name="盤３７" localSheetId="6">[303]見積比較表!$C$44</definedName>
    <definedName name="盤３７">#REF!</definedName>
    <definedName name="盤３８" localSheetId="21">[70]見積比較_盤!$C$45</definedName>
    <definedName name="盤３８" localSheetId="6">[303]見積比較表!$C$45</definedName>
    <definedName name="盤３８">#REF!</definedName>
    <definedName name="盤３９" localSheetId="21">[70]見積比較_盤!$C$46</definedName>
    <definedName name="盤３９" localSheetId="6">[303]見積比較表!$C$46</definedName>
    <definedName name="盤３９">#REF!</definedName>
    <definedName name="盤４" localSheetId="21">[70]見積比較_盤!$C$11</definedName>
    <definedName name="盤４" localSheetId="6">[303]見積比較表!$C$11</definedName>
    <definedName name="盤４">#REF!</definedName>
    <definedName name="盤４０" localSheetId="21">[70]見積比較_盤!$C$47</definedName>
    <definedName name="盤４０" localSheetId="6">[303]見積比較表!$C$47</definedName>
    <definedName name="盤４０">#REF!</definedName>
    <definedName name="盤４１" localSheetId="21">[70]見積比較_盤!$C$48</definedName>
    <definedName name="盤４１" localSheetId="6">[303]見積比較表!$C$48</definedName>
    <definedName name="盤４１">#REF!</definedName>
    <definedName name="盤４２" localSheetId="21">[70]見積比較_盤!$C$49</definedName>
    <definedName name="盤４２" localSheetId="6">[303]見積比較表!$C$49</definedName>
    <definedName name="盤４２">#REF!</definedName>
    <definedName name="盤４３" localSheetId="21">[70]見積比較_盤!$C$50</definedName>
    <definedName name="盤４３" localSheetId="6">[303]見積比較表!$C$50</definedName>
    <definedName name="盤４３">#REF!</definedName>
    <definedName name="盤４４" localSheetId="21">[70]見積比較_盤!$C$51</definedName>
    <definedName name="盤４４" localSheetId="6">[303]見積比較表!$C$51</definedName>
    <definedName name="盤４４">#REF!</definedName>
    <definedName name="盤４５" localSheetId="21">[70]見積比較_盤!$C$52</definedName>
    <definedName name="盤４５" localSheetId="6">[303]見積比較表!$C$52</definedName>
    <definedName name="盤４５">#REF!</definedName>
    <definedName name="盤４６" localSheetId="21">[70]見積比較_盤!$C$53</definedName>
    <definedName name="盤４６" localSheetId="6">[303]見積比較表!$C$53</definedName>
    <definedName name="盤４６">#REF!</definedName>
    <definedName name="盤４７" localSheetId="21">[70]見積比較_盤!$C$54</definedName>
    <definedName name="盤４７" localSheetId="6">[303]見積比較表!$C$54</definedName>
    <definedName name="盤４７">#REF!</definedName>
    <definedName name="盤４８" localSheetId="21">[70]見積比較_盤!$C$55</definedName>
    <definedName name="盤４８" localSheetId="6">[303]見積比較表!$C$55</definedName>
    <definedName name="盤４８">#REF!</definedName>
    <definedName name="盤４９" localSheetId="21">[70]見積比較_盤!$C$56</definedName>
    <definedName name="盤４９" localSheetId="6">[303]見積比較表!$C$56</definedName>
    <definedName name="盤４９">#REF!</definedName>
    <definedName name="盤５" localSheetId="21">[70]見積比較_盤!$C$12</definedName>
    <definedName name="盤５" localSheetId="6">[303]見積比較表!$C$12</definedName>
    <definedName name="盤５">#REF!</definedName>
    <definedName name="盤５０" localSheetId="21">[70]見積比較_盤!$C$57</definedName>
    <definedName name="盤５０" localSheetId="6">[303]見積比較表!$C$57</definedName>
    <definedName name="盤５０">#REF!</definedName>
    <definedName name="盤５１" localSheetId="21">[70]見積比較_盤!$C$58</definedName>
    <definedName name="盤５１" localSheetId="6">[303]見積比較表!$C$58</definedName>
    <definedName name="盤５１">#REF!</definedName>
    <definedName name="盤５２" localSheetId="21">[70]見積比較_盤!$C$59</definedName>
    <definedName name="盤５２" localSheetId="6">[303]見積比較表!$C$59</definedName>
    <definedName name="盤５２">#REF!</definedName>
    <definedName name="盤５３" localSheetId="21">[70]見積比較_盤!$C$60</definedName>
    <definedName name="盤５３" localSheetId="6">[303]見積比較表!$C$60</definedName>
    <definedName name="盤５３">#REF!</definedName>
    <definedName name="盤５４" localSheetId="21">[70]見積比較_盤!$C$61</definedName>
    <definedName name="盤５４" localSheetId="6">[303]見積比較表!$C$61</definedName>
    <definedName name="盤５４">#REF!</definedName>
    <definedName name="盤５５" localSheetId="21">[70]見積比較_盤!$C$62</definedName>
    <definedName name="盤５５" localSheetId="6">[303]見積比較表!$C$62</definedName>
    <definedName name="盤５５">#REF!</definedName>
    <definedName name="盤５６" localSheetId="21">[70]見積比較_盤!$C$63</definedName>
    <definedName name="盤５６" localSheetId="6">[303]見積比較表!$C$63</definedName>
    <definedName name="盤５６">#REF!</definedName>
    <definedName name="盤５７" localSheetId="21">[70]見積比較_盤!$C$64</definedName>
    <definedName name="盤５７" localSheetId="6">[303]見積比較表!$C$64</definedName>
    <definedName name="盤５７">#REF!</definedName>
    <definedName name="盤５８" localSheetId="21">[70]見積比較_盤!$C$65</definedName>
    <definedName name="盤５８" localSheetId="6">[303]見積比較表!$C$65</definedName>
    <definedName name="盤５８">#REF!</definedName>
    <definedName name="盤５９" localSheetId="21">[70]見積比較_盤!$C$66</definedName>
    <definedName name="盤５９" localSheetId="6">[303]見積比較表!$C$66</definedName>
    <definedName name="盤５９">#REF!</definedName>
    <definedName name="盤６" localSheetId="21">[70]見積比較_盤!$C$13</definedName>
    <definedName name="盤６" localSheetId="6">[303]見積比較表!$C$13</definedName>
    <definedName name="盤６">#REF!</definedName>
    <definedName name="盤６０" localSheetId="21">[70]見積比較_盤!$C$67</definedName>
    <definedName name="盤６０" localSheetId="6">[303]見積比較表!$C$67</definedName>
    <definedName name="盤６０">#REF!</definedName>
    <definedName name="盤６１" localSheetId="21">[70]見積比較_盤!$C$68</definedName>
    <definedName name="盤６１" localSheetId="6">[303]見積比較表!$C$68</definedName>
    <definedName name="盤６１">#REF!</definedName>
    <definedName name="盤６２" localSheetId="21">[70]見積比較_盤!$C$69</definedName>
    <definedName name="盤６２" localSheetId="6">[303]見積比較表!$C$69</definedName>
    <definedName name="盤６２">#REF!</definedName>
    <definedName name="盤６３" localSheetId="21">[70]見積比較_盤!$C$70</definedName>
    <definedName name="盤６３" localSheetId="6">[303]見積比較表!$C$70</definedName>
    <definedName name="盤６３">#REF!</definedName>
    <definedName name="盤６４" localSheetId="21">[70]見積比較_盤!$C$71</definedName>
    <definedName name="盤６４" localSheetId="6">[303]見積比較表!$C$71</definedName>
    <definedName name="盤６４">#REF!</definedName>
    <definedName name="盤６５" localSheetId="21">[70]見積比較_盤!$C$72</definedName>
    <definedName name="盤６５" localSheetId="6">[303]見積比較表!$C$72</definedName>
    <definedName name="盤６５">#REF!</definedName>
    <definedName name="盤６６" localSheetId="21">[70]見積比較_盤!$C$73</definedName>
    <definedName name="盤６６" localSheetId="6">[303]見積比較表!$C$73</definedName>
    <definedName name="盤６６">#REF!</definedName>
    <definedName name="盤６７" localSheetId="21">[70]見積比較_盤!$C$74</definedName>
    <definedName name="盤６７" localSheetId="6">[303]見積比較表!$C$74</definedName>
    <definedName name="盤６７">#REF!</definedName>
    <definedName name="盤６８" localSheetId="21">[70]見積比較_盤!$C$75</definedName>
    <definedName name="盤６８" localSheetId="6">[303]見積比較表!$C$75</definedName>
    <definedName name="盤６８">#REF!</definedName>
    <definedName name="盤６９" localSheetId="21">#REF!</definedName>
    <definedName name="盤６９" localSheetId="6">[303]見積比較表!$C$76</definedName>
    <definedName name="盤６９">#REF!</definedName>
    <definedName name="盤７" localSheetId="21">[70]見積比較_盤!$C$14</definedName>
    <definedName name="盤７" localSheetId="6">[303]見積比較表!$C$14</definedName>
    <definedName name="盤７">#REF!</definedName>
    <definedName name="盤７０" localSheetId="21">[70]見積比較_盤!#REF!</definedName>
    <definedName name="盤７０" localSheetId="6">[303]見積比較表!$C$77</definedName>
    <definedName name="盤７０">#REF!</definedName>
    <definedName name="盤７１" localSheetId="21">[70]見積比較_盤!#REF!</definedName>
    <definedName name="盤７１" localSheetId="6">[303]見積比較表!$C$78</definedName>
    <definedName name="盤７１">#REF!</definedName>
    <definedName name="盤７２" localSheetId="21">[70]見積比較_盤!#REF!</definedName>
    <definedName name="盤７２" localSheetId="6">[303]見積比較表!$C$79</definedName>
    <definedName name="盤７２">#REF!</definedName>
    <definedName name="盤７３" localSheetId="21">[70]見積比較_盤!#REF!</definedName>
    <definedName name="盤７３" localSheetId="6">[303]見積比較表!$C$80</definedName>
    <definedName name="盤７３">#REF!</definedName>
    <definedName name="盤７４" localSheetId="21">[70]見積比較_盤!#REF!</definedName>
    <definedName name="盤７４" localSheetId="6">[303]見積比較表!$C$81</definedName>
    <definedName name="盤７４">#REF!</definedName>
    <definedName name="盤７５" localSheetId="21">[70]見積比較_盤!#REF!</definedName>
    <definedName name="盤７５" localSheetId="6">[303]見積比較表!$C$82</definedName>
    <definedName name="盤７５">#REF!</definedName>
    <definedName name="盤７６" localSheetId="21">[70]見積比較_盤!#REF!</definedName>
    <definedName name="盤７６" localSheetId="6">[303]見積比較表!$C$83</definedName>
    <definedName name="盤７６">#REF!</definedName>
    <definedName name="盤７７" localSheetId="21">[70]見積比較_盤!#REF!</definedName>
    <definedName name="盤７７" localSheetId="6">[303]見積比較表!$C$84</definedName>
    <definedName name="盤７７">#REF!</definedName>
    <definedName name="盤７８" localSheetId="21">[70]見積比較_盤!#REF!</definedName>
    <definedName name="盤７８" localSheetId="6">[303]見積比較表!$C$85</definedName>
    <definedName name="盤７８">#REF!</definedName>
    <definedName name="盤７９" localSheetId="21">[70]見積比較_盤!#REF!</definedName>
    <definedName name="盤７９" localSheetId="6">[303]見積比較表!$C$86</definedName>
    <definedName name="盤７９">#REF!</definedName>
    <definedName name="盤８" localSheetId="21">[70]見積比較_盤!$C$15</definedName>
    <definedName name="盤８" localSheetId="6">[303]見積比較表!$C$15</definedName>
    <definedName name="盤８">#REF!</definedName>
    <definedName name="盤８０" localSheetId="21">[70]見積比較_盤!#REF!</definedName>
    <definedName name="盤８０" localSheetId="6">[303]見積比較表!$C$87</definedName>
    <definedName name="盤８０">#REF!</definedName>
    <definedName name="盤８１" localSheetId="21">[70]見積比較_盤!#REF!</definedName>
    <definedName name="盤８１" localSheetId="6">[303]見積比較表!$C$88</definedName>
    <definedName name="盤８１">#REF!</definedName>
    <definedName name="盤８２" localSheetId="21">[70]見積比較_盤!#REF!</definedName>
    <definedName name="盤８２" localSheetId="6">[303]見積比較表!$C$89</definedName>
    <definedName name="盤８２">#REF!</definedName>
    <definedName name="盤８３" localSheetId="21">[70]見積比較_盤!#REF!</definedName>
    <definedName name="盤８３" localSheetId="6">[303]見積比較表!$C$90</definedName>
    <definedName name="盤８３">#REF!</definedName>
    <definedName name="盤８４" localSheetId="21">[70]見積比較_盤!#REF!</definedName>
    <definedName name="盤８４" localSheetId="6">[303]見積比較表!$C$91</definedName>
    <definedName name="盤８４">#REF!</definedName>
    <definedName name="盤８５" localSheetId="21">[70]見積比較_盤!#REF!</definedName>
    <definedName name="盤８５" localSheetId="6">[303]見積比較表!$C$92</definedName>
    <definedName name="盤８５">#REF!</definedName>
    <definedName name="盤８６" localSheetId="21">[70]見積比較_盤!#REF!</definedName>
    <definedName name="盤８６" localSheetId="6">[303]見積比較表!$C$93</definedName>
    <definedName name="盤８６">#REF!</definedName>
    <definedName name="盤８７" localSheetId="21">[70]見積比較_盤!#REF!</definedName>
    <definedName name="盤８７" localSheetId="6">[303]見積比較表!$C$94</definedName>
    <definedName name="盤８７">#REF!</definedName>
    <definedName name="盤８８" localSheetId="21">[70]見積比較_盤!#REF!</definedName>
    <definedName name="盤８８" localSheetId="6">[303]見積比較表!$C$95</definedName>
    <definedName name="盤８８">#REF!</definedName>
    <definedName name="盤８９" localSheetId="21">[70]見積比較_盤!#REF!</definedName>
    <definedName name="盤８９" localSheetId="6">[303]見積比較表!$C$96</definedName>
    <definedName name="盤８９">#REF!</definedName>
    <definedName name="盤９" localSheetId="21">[70]見積比較_盤!$C$16</definedName>
    <definedName name="盤９" localSheetId="6">[303]見積比較表!$C$16</definedName>
    <definedName name="盤９">#REF!</definedName>
    <definedName name="盤９０" localSheetId="21">[70]見積比較_盤!#REF!</definedName>
    <definedName name="盤９０" localSheetId="6">[303]見積比較表!$C$97</definedName>
    <definedName name="盤９０">#REF!</definedName>
    <definedName name="盤９１" localSheetId="21">[70]見積比較_盤!#REF!</definedName>
    <definedName name="盤９１" localSheetId="6">[303]見積比較表!$C$98</definedName>
    <definedName name="盤９１">#REF!</definedName>
    <definedName name="盤９２" localSheetId="21">[70]見積比較_盤!#REF!</definedName>
    <definedName name="盤９２" localSheetId="6">[303]見積比較表!$C$99</definedName>
    <definedName name="盤９２">#REF!</definedName>
    <definedName name="盤９３" localSheetId="21">[70]見積比較_盤!#REF!</definedName>
    <definedName name="盤９３" localSheetId="6">[303]見積比較表!$C$100</definedName>
    <definedName name="盤９３">#REF!</definedName>
    <definedName name="盤９４" localSheetId="21">[70]見積比較_盤!#REF!</definedName>
    <definedName name="盤９４" localSheetId="6">[303]見積比較表!$C$101</definedName>
    <definedName name="盤９４">#REF!</definedName>
    <definedName name="盤９５" localSheetId="21">[70]見積比較_盤!#REF!</definedName>
    <definedName name="盤９５" localSheetId="6">[303]見積比較表!$C$102</definedName>
    <definedName name="盤９５">#REF!</definedName>
    <definedName name="盤９６" localSheetId="21">[70]見積比較_盤!#REF!</definedName>
    <definedName name="盤９６" localSheetId="6">[303]見積比較表!$C$103</definedName>
    <definedName name="盤９６">#REF!</definedName>
    <definedName name="盤９７" localSheetId="21">[70]見積比較_盤!#REF!</definedName>
    <definedName name="盤９７" localSheetId="6">[303]見積比較表!$C$104</definedName>
    <definedName name="盤９７">#REF!</definedName>
    <definedName name="盤９８" localSheetId="21">[70]見積比較_盤!#REF!</definedName>
    <definedName name="盤９８" localSheetId="6">[303]見積比較表!$C$105</definedName>
    <definedName name="盤９８">#REF!</definedName>
    <definedName name="盤９９" localSheetId="21">[70]見積比較_盤!#REF!</definedName>
    <definedName name="盤９９" localSheetId="6">[303]見積比較表!$C$106</definedName>
    <definedName name="盤９９">#REF!</definedName>
    <definedName name="盤工数">[420]原本!#REF!</definedName>
    <definedName name="盤撤去">[19]材料一覧!$CD$1:$CD$65536</definedName>
    <definedName name="盤複単" localSheetId="20">#REF!</definedName>
    <definedName name="盤複単">#REF!</definedName>
    <definedName name="盤名ﾘｽﾄ" localSheetId="20">#REF!</definedName>
    <definedName name="盤名ﾘｽﾄ">#REF!</definedName>
    <definedName name="盤類" localSheetId="6">#REF!</definedName>
    <definedName name="盤類">#REF!</definedName>
    <definedName name="比較" localSheetId="20">#REF!</definedName>
    <definedName name="比較" localSheetId="13" hidden="1">{"44)～46)一覧表印刷",#N/A,FALSE,"44)～46)";"44)～46)代価表印刷",#N/A,FALSE,"44)～46)"}</definedName>
    <definedName name="比較" localSheetId="21">#REF!</definedName>
    <definedName name="比較" localSheetId="6">#REF!</definedName>
    <definedName name="比較" hidden="1">{"44)～46)一覧表印刷",#N/A,FALSE,"44)～46)";"44)～46)代価表印刷",#N/A,FALSE,"44)～46)"}</definedName>
    <definedName name="比較表" localSheetId="6">'[383]00白紙'!#REF!</definedName>
    <definedName name="比較表">#REF!</definedName>
    <definedName name="比較表」" localSheetId="6">[421]盤取付･P1!#REF!</definedName>
    <definedName name="比較表」">#REF!</definedName>
    <definedName name="比較分電盤" localSheetId="20">#REF!</definedName>
    <definedName name="比較分電盤">#REF!</definedName>
    <definedName name="比率表" localSheetId="20">#REF!</definedName>
    <definedName name="比率表" localSheetId="21">#REF!</definedName>
    <definedName name="比率表" localSheetId="6">#REF!</definedName>
    <definedName name="比率表">#REF!</definedName>
    <definedName name="避雷針" localSheetId="21">#REF!</definedName>
    <definedName name="避雷針">#REF!</definedName>
    <definedName name="避雷針設備">#REF!</definedName>
    <definedName name="避雷設備" localSheetId="20">[146]細目!#REF!</definedName>
    <definedName name="避雷設備" localSheetId="21">[106]細目!#REF!</definedName>
    <definedName name="避雷設備" localSheetId="6">#REF!</definedName>
    <definedName name="避雷設備">#REF!</definedName>
    <definedName name="避雷設備__計" localSheetId="20">[146]細目!#REF!</definedName>
    <definedName name="避雷設備__計" localSheetId="21">[106]細目!#REF!</definedName>
    <definedName name="避雷設備__計" localSheetId="6">#REF!</definedName>
    <definedName name="避雷設備__計">#REF!</definedName>
    <definedName name="避雷設備計" localSheetId="20">[146]細目!#REF!</definedName>
    <definedName name="避雷設備計" localSheetId="21">[106]細目!#REF!</definedName>
    <definedName name="避雷設備計">#REF!</definedName>
    <definedName name="避雷導線">#REF!</definedName>
    <definedName name="非悪" localSheetId="20">#REF!</definedName>
    <definedName name="非悪" localSheetId="21">#REF!</definedName>
    <definedName name="非悪">#REF!</definedName>
    <definedName name="非常ｺﾝｾﾝﾄ">#REF!</definedName>
    <definedName name="非常照明器具">#REF!</definedName>
    <definedName name="非常放送" localSheetId="21">#REF!</definedName>
    <definedName name="非常放送">#REF!</definedName>
    <definedName name="非表示" localSheetId="20">[30]様式２号!#REF!</definedName>
    <definedName name="非表示">[30]様式２号!#REF!</definedName>
    <definedName name="飛Ｃ棟">'[79] 細目'!$G$1177</definedName>
    <definedName name="飛Ｃ棟計">'[79] 中科目'!$G$237</definedName>
    <definedName name="飛Ｄ棟">'[79] 細目'!$G$1187</definedName>
    <definedName name="飛ガラス">'[79] 細目'!$G$1195</definedName>
    <definedName name="飛ガラス計">'[79] 中科目'!$G$245</definedName>
    <definedName name="飛解体">'[79] 細目'!$G$1207</definedName>
    <definedName name="飛解体計">'[79] 中科目'!$G$249</definedName>
    <definedName name="飛散防止">'[80] 科目'!$G$123</definedName>
    <definedName name="飛直接">'[79] 細目'!$G$1167</definedName>
    <definedName name="飛直接仮設計">'[79] 中科目'!$G$233</definedName>
    <definedName name="備_________考">#REF!</definedName>
    <definedName name="備考" localSheetId="14">#REF!</definedName>
    <definedName name="備考" localSheetId="6">#REF!</definedName>
    <definedName name="備考">#REF!</definedName>
    <definedName name="備考無" localSheetId="20">[30]様式２号!#REF!</definedName>
    <definedName name="備考無">[30]様式２号!#REF!</definedName>
    <definedName name="備考有" localSheetId="20">[30]様式２号!#REF!</definedName>
    <definedName name="備考有">[30]様式２号!#REF!</definedName>
    <definedName name="備考欄" localSheetId="21">[58]細目!#REF!</definedName>
    <definedName name="備考欄" localSheetId="6">[59]細目!#REF!</definedName>
    <definedName name="備考欄">#REF!</definedName>
    <definedName name="備考欄記入再選" localSheetId="21">[58]細目!#REF!</definedName>
    <definedName name="備考欄記入再選" localSheetId="6">[59]細目!#REF!</definedName>
    <definedName name="備考欄記入再選">#REF!</definedName>
    <definedName name="備考欄再入力" localSheetId="21">[58]細目!#REF!</definedName>
    <definedName name="備考欄再入力" localSheetId="6">[59]細目!#REF!</definedName>
    <definedName name="備考欄再入力">#REF!</definedName>
    <definedName name="備品1">#REF!</definedName>
    <definedName name="備品2">#REF!</definedName>
    <definedName name="標準工期">[0]!標準工期</definedName>
    <definedName name="標準値" localSheetId="21">#REF!</definedName>
    <definedName name="標準値" localSheetId="6">#REF!</definedName>
    <definedName name="標準値">#REF!</definedName>
    <definedName name="表" localSheetId="20">#REF!</definedName>
    <definedName name="表">'[422]５０設計事務所委託用表紙'!#REF!</definedName>
    <definedName name="表01" localSheetId="20">#REF!</definedName>
    <definedName name="表01" localSheetId="21">#REF!</definedName>
    <definedName name="表01" localSheetId="6">#REF!</definedName>
    <definedName name="表01">#REF!</definedName>
    <definedName name="表1" localSheetId="21">'[422]５０設計事務所委託用表紙'!#REF!</definedName>
    <definedName name="表1" localSheetId="6">#REF!</definedName>
    <definedName name="表1">#REF!</definedName>
    <definedName name="表2" localSheetId="21">'[422]５０設計事務所委託用表紙'!#REF!</definedName>
    <definedName name="表2">#REF!</definedName>
    <definedName name="表し">#REF!</definedName>
    <definedName name="表紙" localSheetId="20">[92]細目!#REF!</definedName>
    <definedName name="表紙" localSheetId="21">[273]細目!#REF!</definedName>
    <definedName name="表紙">#N/A</definedName>
    <definedName name="表紙１" localSheetId="20">#REF!</definedName>
    <definedName name="表紙１" localSheetId="21">#REF!</definedName>
    <definedName name="表紙１" localSheetId="6">#REF!</definedName>
    <definedName name="表紙１">#REF!</definedName>
    <definedName name="表紙2" localSheetId="20">[94]細目!#REF!</definedName>
    <definedName name="表紙2" localSheetId="21">[274]細目!#REF!</definedName>
    <definedName name="表紙2" localSheetId="6">[275]細目!#REF!</definedName>
    <definedName name="表紙2">#REF!</definedName>
    <definedName name="表紙５" localSheetId="20">[423]細目!#REF!</definedName>
    <definedName name="表紙５" localSheetId="21">[423]細目!#REF!</definedName>
    <definedName name="表紙５" localSheetId="6">[424]細目!#REF!</definedName>
    <definedName name="表紙５">#REF!</definedName>
    <definedName name="表紙END" localSheetId="21">[213]細目!#REF!</definedName>
    <definedName name="表紙END" localSheetId="6">[214]細目!#REF!</definedName>
    <definedName name="表紙END">#REF!</definedName>
    <definedName name="表紙Ｘ">'[261]矩形風道&lt;亜鉛鉄板製）'!$S$5:$AR$5</definedName>
    <definedName name="表紙タイトル">#REF!</definedName>
    <definedName name="表紙印刷A">#REF!</definedName>
    <definedName name="表示" localSheetId="20">[30]様式２号!#REF!</definedName>
    <definedName name="表示" localSheetId="21">[30]様式２号!#REF!</definedName>
    <definedName name="表示" localSheetId="6">#REF!</definedName>
    <definedName name="表示">#REF!</definedName>
    <definedName name="表示1" localSheetId="20">#REF!</definedName>
    <definedName name="表示1" localSheetId="21">#REF!</definedName>
    <definedName name="表示1" localSheetId="6">#REF!</definedName>
    <definedName name="表示1">#REF!</definedName>
    <definedName name="表範囲">#REF!</definedName>
    <definedName name="病床パネル見積">#REF!</definedName>
    <definedName name="病床ﾕﾆｯﾄ見積">#REF!</definedName>
    <definedName name="不凍給水栓">#REF!</definedName>
    <definedName name="不用土" localSheetId="21">[415]細目内訳!#REF!</definedName>
    <definedName name="不用土" localSheetId="6">[415]細目内訳!#REF!</definedName>
    <definedName name="不用土">#REF!</definedName>
    <definedName name="付加安全費２">[233]種目!$W$6:$AB$50</definedName>
    <definedName name="付加仮設">#REF!</definedName>
    <definedName name="付加根拠">#REF!</definedName>
    <definedName name="付加総合仮設費" localSheetId="20">#REF!</definedName>
    <definedName name="付加総合仮設費" localSheetId="21">#REF!</definedName>
    <definedName name="付加総合仮設費" localSheetId="6">#REF!</definedName>
    <definedName name="付加総合仮設費">#REF!</definedName>
    <definedName name="付属舎" localSheetId="20">[229]大項目!#REF!</definedName>
    <definedName name="付属舎" localSheetId="21">[229]大項目!#REF!</definedName>
    <definedName name="付属舎" localSheetId="6">[229]大項目!#REF!</definedName>
    <definedName name="付属舎">#REF!</definedName>
    <definedName name="付属品率" localSheetId="20">#REF!</definedName>
    <definedName name="付属品率" localSheetId="21">#REF!</definedName>
    <definedName name="付属品率" localSheetId="6">#REF!</definedName>
    <definedName name="付属品率">#REF!</definedName>
    <definedName name="付帯">[12]付帯!$C$4</definedName>
    <definedName name="付単価番号" localSheetId="6">#REF!</definedName>
    <definedName name="付単価番号">#REF!</definedName>
    <definedName name="敷設方法">#REF!</definedName>
    <definedName name="敷設方法２">#REF!</definedName>
    <definedName name="敷設方法３">#REF!</definedName>
    <definedName name="普作">#REF!</definedName>
    <definedName name="普作単価" localSheetId="20">#REF!</definedName>
    <definedName name="普作単価" localSheetId="21">#REF!</definedName>
    <definedName name="普作単価" localSheetId="6">#REF!</definedName>
    <definedName name="普作単価">#REF!</definedName>
    <definedName name="普通作業員" localSheetId="20">#REF!</definedName>
    <definedName name="普通作業員" localSheetId="21">#REF!</definedName>
    <definedName name="普通作業員" localSheetId="14">#REF!</definedName>
    <definedName name="普通作業員" localSheetId="6">#REF!</definedName>
    <definedName name="普通作業員">#REF!</definedName>
    <definedName name="普通作業員2">#REF!</definedName>
    <definedName name="普通作業員労務費">#REF!</definedName>
    <definedName name="負荷">#REF!</definedName>
    <definedName name="負担" localSheetId="13" hidden="1">#REF!</definedName>
    <definedName name="負担" localSheetId="6" hidden="1">#REF!</definedName>
    <definedName name="負担" hidden="1">#REF!</definedName>
    <definedName name="負担金ギャラ" localSheetId="13" hidden="1">#REF!</definedName>
    <definedName name="負担金ギャラ" localSheetId="6" hidden="1">#REF!</definedName>
    <definedName name="負担金ギャラ" hidden="1">#REF!</definedName>
    <definedName name="部">#REF!</definedName>
    <definedName name="部屋指数">#REF!</definedName>
    <definedName name="部課名">#REF!</definedName>
    <definedName name="部分印刷">[127]表紙!#REF!</definedName>
    <definedName name="部枚">#REF!</definedName>
    <definedName name="部門TBL" localSheetId="14">#REF!</definedName>
    <definedName name="部門TBL">#REF!</definedName>
    <definedName name="風道設備計">#REF!</definedName>
    <definedName name="復旧解体小計">#REF!</definedName>
    <definedName name="幅計算">#REF!</definedName>
    <definedName name="複１">#REF!</definedName>
    <definedName name="複２">#REF!</definedName>
    <definedName name="複合1">#REF!</definedName>
    <definedName name="複合2">#REF!</definedName>
    <definedName name="複合一次単価">#REF!</definedName>
    <definedName name="複合単価" localSheetId="20">#REF!</definedName>
    <definedName name="複合単価" localSheetId="21">#REF!</definedName>
    <definedName name="複合単価">#REF!</definedName>
    <definedName name="複合単価_001">#REF!</definedName>
    <definedName name="複合単価_002">#REF!</definedName>
    <definedName name="複合単価_003">#REF!</definedName>
    <definedName name="複合単価_004">#REF!</definedName>
    <definedName name="複合単価_005">#REF!</definedName>
    <definedName name="複合単価_006">#REF!</definedName>
    <definedName name="複合単価_007">#REF!</definedName>
    <definedName name="複合単価_008">#REF!</definedName>
    <definedName name="複合単価_009">#REF!</definedName>
    <definedName name="複合単価_010">#REF!</definedName>
    <definedName name="複合単価_011">#REF!</definedName>
    <definedName name="複合単価_012">#REF!</definedName>
    <definedName name="複合単価_013">#REF!</definedName>
    <definedName name="複合単価_014">#REF!</definedName>
    <definedName name="複合単価_015">#REF!</definedName>
    <definedName name="複合単価_016">#REF!</definedName>
    <definedName name="複合単価_017">#REF!</definedName>
    <definedName name="複合単価_018">#REF!</definedName>
    <definedName name="複合単価_019">#REF!</definedName>
    <definedName name="複合単価_020">#REF!</definedName>
    <definedName name="複合単価_021">#REF!</definedName>
    <definedName name="複合単価_022">#REF!</definedName>
    <definedName name="複合単価_023">#REF!</definedName>
    <definedName name="複合単価_024">#REF!</definedName>
    <definedName name="複合単価_025">#REF!</definedName>
    <definedName name="複合単価_026">#REF!</definedName>
    <definedName name="複合単価_027">#REF!</definedName>
    <definedName name="複合単価_028">#REF!</definedName>
    <definedName name="複合単価_029">#REF!</definedName>
    <definedName name="複合単価_030">#REF!</definedName>
    <definedName name="複合単価_031">#REF!</definedName>
    <definedName name="複合単価_032">#REF!</definedName>
    <definedName name="複合単価_033">#REF!</definedName>
    <definedName name="複合単価_034">#REF!</definedName>
    <definedName name="複合単価_035">#REF!</definedName>
    <definedName name="複合単価_036">#REF!</definedName>
    <definedName name="複合単価_037">#REF!</definedName>
    <definedName name="複合単価_038">#REF!</definedName>
    <definedName name="複合単価_039">#REF!</definedName>
    <definedName name="複合単価_040">#REF!</definedName>
    <definedName name="複合単価_041">#REF!</definedName>
    <definedName name="複合単価_042">#REF!</definedName>
    <definedName name="複合単価_043">#REF!</definedName>
    <definedName name="複合単価_044">#REF!</definedName>
    <definedName name="複合単価_045">#REF!</definedName>
    <definedName name="複合単価_046">#REF!</definedName>
    <definedName name="複合単価_047">#REF!</definedName>
    <definedName name="複合単価_048">#REF!</definedName>
    <definedName name="複合単価_049">#REF!</definedName>
    <definedName name="複合単価_050">#REF!</definedName>
    <definedName name="複合単価_051">#REF!</definedName>
    <definedName name="複合単価_052">#REF!</definedName>
    <definedName name="複合単価計算" localSheetId="20">#REF!</definedName>
    <definedName name="複合単価計算" localSheetId="21">#REF!</definedName>
    <definedName name="複合単価計算">#REF!</definedName>
    <definedName name="複合単価算出表2">#REF!</definedName>
    <definedName name="複合単価表" localSheetId="20">#REF!</definedName>
    <definedName name="複合単価表" localSheetId="21">#REF!</definedName>
    <definedName name="複合単価表">#REF!</definedName>
    <definedName name="複合単価表１">[425]校舎棟!$B$1:$N$41</definedName>
    <definedName name="複雑度" localSheetId="20">#REF!</definedName>
    <definedName name="複雑度" localSheetId="21">#REF!</definedName>
    <definedName name="複雑度">#REF!</definedName>
    <definedName name="複写" localSheetId="20">#REF!</definedName>
    <definedName name="複写" localSheetId="21">#REF!</definedName>
    <definedName name="複写">#REF!</definedName>
    <definedName name="複写1">#REF!</definedName>
    <definedName name="複写範囲" localSheetId="20">#REF!</definedName>
    <definedName name="複写範囲">#REF!</definedName>
    <definedName name="複単" localSheetId="20">#REF!</definedName>
    <definedName name="複単" localSheetId="21">#REF!</definedName>
    <definedName name="複単" localSheetId="14">#REF!</definedName>
    <definedName name="複単" localSheetId="6">#REF!</definedName>
    <definedName name="複単">#REF!</definedName>
    <definedName name="複単1" localSheetId="20">#REF!</definedName>
    <definedName name="複単1" localSheetId="21">#REF!</definedName>
    <definedName name="複単1" localSheetId="14">#REF!</definedName>
    <definedName name="複単1" localSheetId="6">#REF!</definedName>
    <definedName name="複単1">#REF!</definedName>
    <definedName name="複単22">[212]東高校!#REF!</definedName>
    <definedName name="複単コード" localSheetId="20">#REF!</definedName>
    <definedName name="複単コード" localSheetId="21">#REF!</definedName>
    <definedName name="複単コード">#REF!</definedName>
    <definedName name="複単基準">#REF!</definedName>
    <definedName name="複単空調校舎">[426]原稿!$D$66:$D$70</definedName>
    <definedName name="複単校舎空調">[426]原稿!$D$66:$D$70</definedName>
    <definedName name="複単数式">#REF!</definedName>
    <definedName name="物置">#REF!</definedName>
    <definedName name="物置解体">#REF!</definedName>
    <definedName name="分岐器">#REF!</definedName>
    <definedName name="分岐材">[19]材料一覧!$BV$1:$BV$65536</definedName>
    <definedName name="分電盤" localSheetId="20">#REF!</definedName>
    <definedName name="分電盤" localSheetId="21">#REF!</definedName>
    <definedName name="分電盤">#REF!</definedName>
    <definedName name="分電盤見積">#REF!</definedName>
    <definedName name="分電盤算出人員" localSheetId="20">#REF!</definedName>
    <definedName name="分電盤算出人員">#REF!</definedName>
    <definedName name="分電盤修正" localSheetId="21">[367]修正表!$B$4:$C$19</definedName>
    <definedName name="分電盤修正" localSheetId="6">[367]修正表!$B$4:$C$19</definedName>
    <definedName name="分電盤修正">[427]分電盤歩掛!$C$13:$D$29</definedName>
    <definedName name="分類1">#REF!</definedName>
    <definedName name="分類3">#REF!</definedName>
    <definedName name="文字" localSheetId="20">#REF!</definedName>
    <definedName name="文字" localSheetId="21">#REF!</definedName>
    <definedName name="文字" localSheetId="6">#REF!</definedName>
    <definedName name="文字">#REF!</definedName>
    <definedName name="文字ピッチ" localSheetId="21">#REF!</definedName>
    <definedName name="文字ピッチ" localSheetId="14">#REF!</definedName>
    <definedName name="文字ピッチ">#REF!</definedName>
    <definedName name="文部省">[313]労務単価!$D$3</definedName>
    <definedName name="平均深さ">#REF!</definedName>
    <definedName name="平成__年__月__日" localSheetId="6">#REF!</definedName>
    <definedName name="平成__年__月__日">#REF!</definedName>
    <definedName name="平成８年５月_北海道" localSheetId="6">[428]複単!$A$2:$E$1067</definedName>
    <definedName name="平成８年５月_北海道">#REF!</definedName>
    <definedName name="並べ替え">[429]!並べ替え</definedName>
    <definedName name="閉鎖" localSheetId="6">#REF!</definedName>
    <definedName name="閉鎖">#REF!</definedName>
    <definedName name="頁" localSheetId="20">#REF!</definedName>
    <definedName name="頁" localSheetId="21">#REF!</definedName>
    <definedName name="頁" localSheetId="6">#REF!</definedName>
    <definedName name="頁">#REF!</definedName>
    <definedName name="頁NO" localSheetId="20">#REF!</definedName>
    <definedName name="頁NO" localSheetId="21">#REF!</definedName>
    <definedName name="頁NO" localSheetId="14">#REF!</definedName>
    <definedName name="頁NO" localSheetId="6">#REF!</definedName>
    <definedName name="頁NO">#REF!</definedName>
    <definedName name="頁行" localSheetId="21">#REF!</definedName>
    <definedName name="頁行" localSheetId="14">#REF!</definedName>
    <definedName name="頁行">#REF!</definedName>
    <definedName name="頁行数" localSheetId="21">#REF!</definedName>
    <definedName name="頁行数" localSheetId="14">#REF!</definedName>
    <definedName name="頁行数">#REF!</definedName>
    <definedName name="頁数">#REF!</definedName>
    <definedName name="頁表示" localSheetId="21">#REF!</definedName>
    <definedName name="頁表示" localSheetId="14">#REF!</definedName>
    <definedName name="頁表示">#REF!</definedName>
    <definedName name="頁付け" localSheetId="21">#REF!</definedName>
    <definedName name="頁付け" localSheetId="14">#REF!</definedName>
    <definedName name="頁付け">#REF!</definedName>
    <definedName name="頁枚数">[127]表紙!#REF!</definedName>
    <definedName name="壁W1" localSheetId="6">[5]内装!$BF$517</definedName>
    <definedName name="壁W1">[5]内装!$BF$517</definedName>
    <definedName name="壁W10" localSheetId="21">[5]内装!#REF!</definedName>
    <definedName name="壁W10" localSheetId="14">[5]内装!#REF!</definedName>
    <definedName name="壁W10" localSheetId="6">[5]内装!#REF!</definedName>
    <definedName name="壁W10">[5]内装!#REF!</definedName>
    <definedName name="壁W11" localSheetId="21">[5]内装!#REF!</definedName>
    <definedName name="壁W11" localSheetId="14">[5]内装!#REF!</definedName>
    <definedName name="壁W11" localSheetId="6">[5]内装!#REF!</definedName>
    <definedName name="壁W11">[5]内装!#REF!</definedName>
    <definedName name="壁W12" localSheetId="14">[5]内装!#REF!</definedName>
    <definedName name="壁W12" localSheetId="6">[5]内装!#REF!</definedName>
    <definedName name="壁W12">[5]内装!#REF!</definedName>
    <definedName name="壁W13" localSheetId="14">[5]内装!#REF!</definedName>
    <definedName name="壁W13" localSheetId="6">[5]内装!#REF!</definedName>
    <definedName name="壁W13">[5]内装!#REF!</definedName>
    <definedName name="壁W14" localSheetId="6">[5]内装!#REF!</definedName>
    <definedName name="壁W14">[5]内装!#REF!</definedName>
    <definedName name="壁W15" localSheetId="6">[5]内装!#REF!</definedName>
    <definedName name="壁W15">[5]内装!#REF!</definedName>
    <definedName name="壁W2" localSheetId="6">[5]内装!$BG$517</definedName>
    <definedName name="壁W2">[5]内装!$BG$517</definedName>
    <definedName name="壁W4" localSheetId="6">[5]内装!$BI$517</definedName>
    <definedName name="壁W4">[5]内装!$BI$517</definedName>
    <definedName name="壁W6" localSheetId="6">[5]内装!$BK$517</definedName>
    <definedName name="壁W6">[5]内装!$BK$517</definedName>
    <definedName name="壁W9" localSheetId="21">[5]内装!#REF!</definedName>
    <definedName name="壁W9" localSheetId="14">[5]内装!#REF!</definedName>
    <definedName name="壁W9" localSheetId="6">[5]内装!#REF!</definedName>
    <definedName name="壁W9">[5]内装!#REF!</definedName>
    <definedName name="別1">#REF!</definedName>
    <definedName name="別10">#REF!</definedName>
    <definedName name="別11">#REF!</definedName>
    <definedName name="別12">#REF!</definedName>
    <definedName name="別13">#REF!</definedName>
    <definedName name="別14">#REF!</definedName>
    <definedName name="別15">#REF!</definedName>
    <definedName name="別16">#REF!</definedName>
    <definedName name="別17">#REF!</definedName>
    <definedName name="別18">#REF!</definedName>
    <definedName name="別19">#REF!</definedName>
    <definedName name="別2">#REF!</definedName>
    <definedName name="別20">#REF!</definedName>
    <definedName name="別21">#REF!</definedName>
    <definedName name="別22">#REF!</definedName>
    <definedName name="別23">#REF!</definedName>
    <definedName name="別24">#REF!</definedName>
    <definedName name="別25">#REF!</definedName>
    <definedName name="別3">#REF!</definedName>
    <definedName name="別4">#REF!</definedName>
    <definedName name="別5">#REF!</definedName>
    <definedName name="別6">#REF!</definedName>
    <definedName name="別7">#REF!</definedName>
    <definedName name="別8">#REF!</definedName>
    <definedName name="別9">#REF!</definedName>
    <definedName name="別A701耐震補強土工事" localSheetId="20">#REF!</definedName>
    <definedName name="別A701耐震補強土工事">#REF!</definedName>
    <definedName name="別A702基礎補強" localSheetId="20">#REF!</definedName>
    <definedName name="別A702基礎補強">#REF!</definedName>
    <definedName name="別A703基礎補強" localSheetId="20">#REF!</definedName>
    <definedName name="別A703基礎補強">#REF!</definedName>
    <definedName name="別A704基礎補強" localSheetId="20">#REF!</definedName>
    <definedName name="別A704基礎補強">#REF!</definedName>
    <definedName name="別A705基礎補強" localSheetId="20">#REF!</definedName>
    <definedName name="別A705基礎補強">#REF!</definedName>
    <definedName name="別A706基礎補強" localSheetId="20">#REF!</definedName>
    <definedName name="別A706基礎補強">#REF!</definedName>
    <definedName name="別A707基礎補強" localSheetId="20">#REF!</definedName>
    <definedName name="別A707基礎補強">#REF!</definedName>
    <definedName name="別A708基礎補強" localSheetId="20">#REF!</definedName>
    <definedName name="別A708基礎補強">#REF!</definedName>
    <definedName name="別A709基礎補強" localSheetId="20">#REF!</definedName>
    <definedName name="別A709基礎補強">#REF!</definedName>
    <definedName name="別A710基礎補強" localSheetId="20">#REF!</definedName>
    <definedName name="別A710基礎補強">#REF!</definedName>
    <definedName name="別A711基礎補強" localSheetId="20">#REF!</definedName>
    <definedName name="別A711基礎補強">#REF!</definedName>
    <definedName name="別A712基礎補強" localSheetId="20">#REF!</definedName>
    <definedName name="別A712基礎補強">#REF!</definedName>
    <definedName name="別A713基礎補強" localSheetId="20">#REF!</definedName>
    <definedName name="別A713基礎補強">#REF!</definedName>
    <definedName name="別A714壁増打補強" localSheetId="20">#REF!</definedName>
    <definedName name="別A714壁増打補強">#REF!</definedName>
    <definedName name="別A715壁増打補強" localSheetId="20">#REF!</definedName>
    <definedName name="別A715壁増打補強">#REF!</definedName>
    <definedName name="別A716壁増打補強" localSheetId="20">#REF!</definedName>
    <definedName name="別A716壁増打補強">#REF!</definedName>
    <definedName name="別A717壁増打補強" localSheetId="20">#REF!</definedName>
    <definedName name="別A717壁増打補強">#REF!</definedName>
    <definedName name="別A718壁増打補強" localSheetId="20">#REF!</definedName>
    <definedName name="別A718壁増打補強">#REF!</definedName>
    <definedName name="別A719壁増打補強" localSheetId="20">#REF!</definedName>
    <definedName name="別A719壁増打補強">#REF!</definedName>
    <definedName name="別A720壁増打補強" localSheetId="20">#REF!</definedName>
    <definedName name="別A720壁増打補強">#REF!</definedName>
    <definedName name="別A721壁増打補強" localSheetId="20">#REF!</definedName>
    <definedName name="別A721壁増打補強">#REF!</definedName>
    <definedName name="別A722壁増打補強" localSheetId="20">#REF!</definedName>
    <definedName name="別A722壁増打補強">#REF!</definedName>
    <definedName name="別A723壁増打補強" localSheetId="20">#REF!</definedName>
    <definedName name="別A723壁増打補強">#REF!</definedName>
    <definedName name="別A724壁増打補強" localSheetId="20">#REF!</definedName>
    <definedName name="別A724壁増打補強">#REF!</definedName>
    <definedName name="別A725壁開口塞改修" localSheetId="20">#REF!</definedName>
    <definedName name="別A725壁開口塞改修">#REF!</definedName>
    <definedName name="別A726壁開口塞改修" localSheetId="20">#REF!</definedName>
    <definedName name="別A726壁開口塞改修">#REF!</definedName>
    <definedName name="別A727壁開口塞改修" localSheetId="20">#REF!</definedName>
    <definedName name="別A727壁開口塞改修">#REF!</definedName>
    <definedName name="別A728壁開口塞改修" localSheetId="20">#REF!</definedName>
    <definedName name="別A728壁開口塞改修">#REF!</definedName>
    <definedName name="別A729壁開口塞改修" localSheetId="20">#REF!</definedName>
    <definedName name="別A729壁開口塞改修">#REF!</definedName>
    <definedName name="別A730壁開口新設改修" localSheetId="20">#REF!</definedName>
    <definedName name="別A730壁開口新設改修">#REF!</definedName>
    <definedName name="別A731壁開口新設改修" localSheetId="20">#REF!</definedName>
    <definedName name="別A731壁開口新設改修">#REF!</definedName>
    <definedName name="別A732壁開口拡大改修" localSheetId="20">#REF!</definedName>
    <definedName name="別A732壁開口拡大改修">#REF!</definedName>
    <definedName name="別A733壁開口拡大改修" localSheetId="20">#REF!</definedName>
    <definedName name="別A733壁開口拡大改修">#REF!</definedName>
    <definedName name="別A734壁開口拡大改修" localSheetId="20">#REF!</definedName>
    <definedName name="別A734壁開口拡大改修">#REF!</definedName>
    <definedName name="別A735雑壁改修" localSheetId="20">#REF!</definedName>
    <definedName name="別A735雑壁改修">#REF!</definedName>
    <definedName name="別A736雑壁改修" localSheetId="20">#REF!</definedName>
    <definedName name="別A736雑壁改修">#REF!</definedName>
    <definedName name="別A737雑壁改修" localSheetId="20">#REF!</definedName>
    <definedName name="別A737雑壁改修">#REF!</definedName>
    <definedName name="別A738雑壁改修" localSheetId="20">#REF!</definedName>
    <definedName name="別A738雑壁改修">#REF!</definedName>
    <definedName name="別A739雑床改修" localSheetId="20">#REF!</definedName>
    <definedName name="別A739雑床改修">#REF!</definedName>
    <definedName name="別A740雑床改修" localSheetId="20">#REF!</definedName>
    <definedName name="別A740雑床改修">#REF!</definedName>
    <definedName name="別A741雑床改修" localSheetId="20">#REF!</definedName>
    <definedName name="別A741雑床改修">#REF!</definedName>
    <definedName name="別A742雑床改修" localSheetId="20">#REF!</definedName>
    <definedName name="別A742雑床改修">#REF!</definedName>
    <definedName name="別A743鉄骨筋違補強" localSheetId="20">#REF!</definedName>
    <definedName name="別A743鉄骨筋違補強">#REF!</definedName>
    <definedName name="別A744鉄骨筋違補強" localSheetId="20">#REF!</definedName>
    <definedName name="別A744鉄骨筋違補強">#REF!</definedName>
    <definedName name="別A745鉄骨筋違補強" localSheetId="20">#REF!</definedName>
    <definedName name="別A745鉄骨筋違補強">#REF!</definedName>
    <definedName name="別A746鉄骨筋違補強" localSheetId="20">#REF!</definedName>
    <definedName name="別A746鉄骨筋違補強">#REF!</definedName>
    <definedName name="別A747鉄骨筋違補強" localSheetId="20">#REF!</definedName>
    <definedName name="別A747鉄骨筋違補強">#REF!</definedName>
    <definedName name="別A748鉄骨筋違補強" localSheetId="20">#REF!</definedName>
    <definedName name="別A748鉄骨筋違補強">#REF!</definedName>
    <definedName name="別A749鉄骨筋違補強" localSheetId="20">#REF!</definedName>
    <definedName name="別A749鉄骨筋違補強">#REF!</definedName>
    <definedName name="別A750鉄骨筋違補強" localSheetId="20">#REF!</definedName>
    <definedName name="別A750鉄骨筋違補強">#REF!</definedName>
    <definedName name="別A751鉄骨筋違補強" localSheetId="20">#REF!</definedName>
    <definedName name="別A751鉄骨筋違補強">#REF!</definedName>
    <definedName name="別A752鉄骨筋違補強" localSheetId="20">#REF!</definedName>
    <definedName name="別A752鉄骨筋違補強">#REF!</definedName>
    <definedName name="別A753鉄骨筋違補強" localSheetId="20">#REF!</definedName>
    <definedName name="別A753鉄骨筋違補強">#REF!</definedName>
    <definedName name="別A754鉄骨筋違補強" localSheetId="20">#REF!</definedName>
    <definedName name="別A754鉄骨筋違補強">#REF!</definedName>
    <definedName name="別A755鉄骨筋違補強" localSheetId="20">#REF!</definedName>
    <definedName name="別A755鉄骨筋違補強">#REF!</definedName>
    <definedName name="別A756鉄骨筋違補強" localSheetId="20">#REF!</definedName>
    <definedName name="別A756鉄骨筋違補強">#REF!</definedName>
    <definedName name="別A757鉄骨筋違補強" localSheetId="20">#REF!</definedName>
    <definedName name="別A757鉄骨筋違補強">#REF!</definedName>
    <definedName name="別A758鉄骨筋違補強" localSheetId="20">#REF!</definedName>
    <definedName name="別A758鉄骨筋違補強">#REF!</definedName>
    <definedName name="別A759鉄骨筋違補強" localSheetId="20">#REF!</definedName>
    <definedName name="別A759鉄骨筋違補強">#REF!</definedName>
    <definedName name="別A760鉄骨筋違補強" localSheetId="20">#REF!</definedName>
    <definedName name="別A760鉄骨筋違補強">#REF!</definedName>
    <definedName name="別A761鉄骨筋違補強" localSheetId="20">#REF!</definedName>
    <definedName name="別A761鉄骨筋違補強">#REF!</definedName>
    <definedName name="別A762鉄骨筋違補強" localSheetId="20">#REF!</definedName>
    <definedName name="別A762鉄骨筋違補強">#REF!</definedName>
    <definedName name="別A763鉄骨筋違補強" localSheetId="20">#REF!</definedName>
    <definedName name="別A763鉄骨筋違補強">#REF!</definedName>
    <definedName name="別A764鉄骨筋違補強" localSheetId="20">#REF!</definedName>
    <definedName name="別A764鉄骨筋違補強">#REF!</definedName>
    <definedName name="別A765鉄骨筋違補強" localSheetId="20">#REF!</definedName>
    <definedName name="別A765鉄骨筋違補強">#REF!</definedName>
    <definedName name="別A766鉄骨柱補強" localSheetId="20">#REF!</definedName>
    <definedName name="別A766鉄骨柱補強">#REF!</definedName>
    <definedName name="別A767鉄骨屋根筋違改修" localSheetId="20">#REF!</definedName>
    <definedName name="別A767鉄骨屋根筋違改修">#REF!</definedName>
    <definedName name="別A768鉄骨壁筋違改修" localSheetId="20">#REF!</definedName>
    <definedName name="別A768鉄骨壁筋違改修">#REF!</definedName>
    <definedName name="別紙" localSheetId="13" hidden="1">#REF!</definedName>
    <definedName name="別紙" localSheetId="21">[430]表紙!$A$2:$A$11</definedName>
    <definedName name="別紙" localSheetId="6" hidden="1">#REF!</definedName>
    <definedName name="別紙" hidden="1">#REF!</definedName>
    <definedName name="別紙17">[0]!別紙17</definedName>
    <definedName name="別紙Ｂ">[0]!別紙Ｂ</definedName>
    <definedName name="別紙ＢＢＢＢ">#REF!</definedName>
    <definedName name="別紙明細" localSheetId="20">[431]細目!#REF!</definedName>
    <definedName name="別紙明細" localSheetId="13" hidden="1">{"53)一覧表",#N/A,FALSE,"53)";"53)代価表",#N/A,FALSE,"53)"}</definedName>
    <definedName name="別紙明細" localSheetId="21" hidden="1">{"53)一覧表",#N/A,FALSE,"53)";"53)代価表",#N/A,FALSE,"53)"}</definedName>
    <definedName name="別紙明細" localSheetId="14">[431]細目!#REF!</definedName>
    <definedName name="別紙明細" localSheetId="6">[431]細目!#REF!</definedName>
    <definedName name="別紙明細" hidden="1">{"53)一覧表",#N/A,FALSE,"53)";"53)代価表",#N/A,FALSE,"53)"}</definedName>
    <definedName name="別紙明細参考" localSheetId="20">#N/A</definedName>
    <definedName name="別紙明細参考" localSheetId="21">'撤去 '!別紙明細参考</definedName>
    <definedName name="別紙明細参考">#N/A</definedName>
    <definedName name="別紙明細書">#REF!</definedName>
    <definedName name="別途">[12]付帯!$F$3</definedName>
    <definedName name="別表１" localSheetId="20">#REF!</definedName>
    <definedName name="別表１" localSheetId="21">#REF!</definedName>
    <definedName name="別表１" localSheetId="6">#REF!</definedName>
    <definedName name="別表１">#REF!</definedName>
    <definedName name="別表２" localSheetId="20">#REF!</definedName>
    <definedName name="別表２" localSheetId="21">#REF!</definedName>
    <definedName name="別表２" localSheetId="6">#REF!</definedName>
    <definedName name="別表２">#REF!</definedName>
    <definedName name="変圧器" localSheetId="13" hidden="1">{"47)48)一覧表",#N/A,FALSE,"47)､48)";"47)48)代価表",#N/A,FALSE,"47)､48)"}</definedName>
    <definedName name="変圧器" localSheetId="21">#REF!</definedName>
    <definedName name="変圧器" localSheetId="6">#REF!</definedName>
    <definedName name="変圧器" hidden="1">{"47)48)一覧表",#N/A,FALSE,"47)､48)";"47)48)代価表",#N/A,FALSE,"47)､48)"}</definedName>
    <definedName name="変更">#REF!</definedName>
    <definedName name="変数1">#N/A</definedName>
    <definedName name="変数2">#N/A</definedName>
    <definedName name="変電設備" localSheetId="6">#REF!</definedName>
    <definedName name="変電設備">#REF!</definedName>
    <definedName name="変電設備計" localSheetId="20">[146]細目!#REF!</definedName>
    <definedName name="変電設備計" localSheetId="21">[106]細目!#REF!</definedName>
    <definedName name="変電設備計" localSheetId="6">#REF!</definedName>
    <definedName name="変電設備計">#REF!</definedName>
    <definedName name="便所" localSheetId="20">[229]大項目!#REF!</definedName>
    <definedName name="便所" localSheetId="21">[229]大項目!#REF!</definedName>
    <definedName name="便所" localSheetId="6">[229]大項目!#REF!</definedName>
    <definedName name="便所">#REF!</definedName>
    <definedName name="便所棟" localSheetId="6">#REF!</definedName>
    <definedName name="便所棟">#REF!</definedName>
    <definedName name="保温" localSheetId="13" hidden="1">{#N/A,#N/A,FALSE,"EDIT_W"}</definedName>
    <definedName name="保温" localSheetId="6">#REF!</definedName>
    <definedName name="保温" hidden="1">{#N/A,#N/A,FALSE,"EDIT_W"}</definedName>
    <definedName name="保温区分" localSheetId="21">[227]リストデータ!$D$2:$D$15</definedName>
    <definedName name="保温区分" localSheetId="6">'[179]本体工事(2)'!$AC$5:$AC$11</definedName>
    <definedName name="保温区分">#REF!</definedName>
    <definedName name="保温工" localSheetId="20">#REF!</definedName>
    <definedName name="保温工" localSheetId="21">#REF!</definedName>
    <definedName name="保温工" localSheetId="6">#REF!</definedName>
    <definedName name="保温工">#REF!</definedName>
    <definedName name="保温工事" localSheetId="20">[194]見積比較!#REF!</definedName>
    <definedName name="保温工事" localSheetId="21">#REF!</definedName>
    <definedName name="保温工事" localSheetId="6">[195]見積比較!#REF!</definedName>
    <definedName name="保温工事">#REF!</definedName>
    <definedName name="保温塗装" localSheetId="21">[365]保温塗装!$A$35:$H$4000</definedName>
    <definedName name="保温塗装" localSheetId="6">[366]保温塗装!$A$35:$H$4000</definedName>
    <definedName name="保温塗装">#REF!</definedName>
    <definedName name="保温塗装１" localSheetId="6">[366]保温塗装!$A$35:$H$4000</definedName>
    <definedName name="保温塗装１">#REF!</definedName>
    <definedName name="保温塗装単価" localSheetId="20">#REF!</definedName>
    <definedName name="保温塗装単価" localSheetId="21">#REF!</definedName>
    <definedName name="保温塗装単価" localSheetId="6">#REF!</definedName>
    <definedName name="保温塗装単価">#REF!</definedName>
    <definedName name="保存" localSheetId="21">#N/A</definedName>
    <definedName name="保存">#REF!</definedName>
    <definedName name="保存場所">#REF!</definedName>
    <definedName name="舗装タイプ" localSheetId="6">#REF!</definedName>
    <definedName name="舗装タイプ">#REF!</definedName>
    <definedName name="舗装工事">#REF!</definedName>
    <definedName name="舗装単価">#REF!</definedName>
    <definedName name="舗装単価表">[432]単価表!#REF!</definedName>
    <definedName name="舗装直工" localSheetId="6">[302]内訳書!#REF!</definedName>
    <definedName name="舗装直工">#REF!</definedName>
    <definedName name="舗装廃棄処理" localSheetId="6">[302]内訳書!#REF!</definedName>
    <definedName name="舗装廃棄処理">#REF!</definedName>
    <definedName name="歩掛" localSheetId="20">#REF!</definedName>
    <definedName name="歩掛" localSheetId="21">#REF!</definedName>
    <definedName name="歩掛" localSheetId="6">#REF!</definedName>
    <definedName name="歩掛">#REF!</definedName>
    <definedName name="歩掛単価" localSheetId="20">#REF!</definedName>
    <definedName name="歩掛単価">#REF!</definedName>
    <definedName name="補給水" localSheetId="20">[227]リストデータ!#REF!</definedName>
    <definedName name="補給水" localSheetId="21">[227]リストデータ!#REF!</definedName>
    <definedName name="補給水" localSheetId="6">[228]リストデータ!#REF!</definedName>
    <definedName name="補給水">#REF!</definedName>
    <definedName name="補給率" localSheetId="20">#REF!</definedName>
    <definedName name="補給率" localSheetId="21">#REF!</definedName>
    <definedName name="補給率" localSheetId="6">#REF!</definedName>
    <definedName name="補給率">#REF!</definedName>
    <definedName name="補強屋１次">[288]屋体!$A$11:$S$53</definedName>
    <definedName name="補強屋１次黄">[288]屋体!$B$15,[288]屋体!$I$15:$L$18,[288]屋体!$N$13:$S$18,[288]屋体!$S$28,[288]屋体!$F$43:$F$45,[288]屋体!$H$46,[288]屋体!$J$43:$K$45,[288]屋体!$L$39</definedName>
    <definedName name="補強屋１次単">[288]屋体!$D$32:$E$40,[288]屋体!$D$43:$E$45</definedName>
    <definedName name="補強屋２次">[288]屋体!$A$57:$S$99</definedName>
    <definedName name="補強屋２次黄">[288]屋体!$O$74,[288]屋体!$Q$74,[288]屋体!$S$74,[288]屋体!$L$77:$P$82,[288]屋体!$S$77:$S$82,[288]屋体!$H$89:$I$91,[288]屋体!$L$85</definedName>
    <definedName name="補強屋２次青">[288]屋体!$N$73,[288]屋体!$F$89:$F$91,[288]屋体!$J$89:$K$91</definedName>
    <definedName name="補強校１次">[288]校舎!$A$11:$S$53</definedName>
    <definedName name="補強校1次黄">[288]校舎!$B$15,[288]校舎!$I$15:$L$18,[288]校舎!$N$13:$S$18,[288]校舎!$S$28,[288]校舎!$F$32:$F$40,[288]校舎!$H$41,[288]校舎!$J$32:$K$40,[288]校舎!$L$39</definedName>
    <definedName name="補強校１次単">[288]校舎!$D$43:$E$45,[288]校舎!$D$32:$E$40</definedName>
    <definedName name="補強校２次">[288]校舎!$A$57:$S$99</definedName>
    <definedName name="補強校２次黄">[288]校舎!$O$74,[288]校舎!$Q$74,[288]校舎!$S$74,[288]校舎!$H$78:$I$86,[288]校舎!$L$77:$P$82,[288]校舎!$S$77:$S$82,[288]校舎!$L$85</definedName>
    <definedName name="補強校２次青">[288]校舎!$N$73,[288]校舎!$F$78:$F$86,[288]校舎!$J$78:$K$86</definedName>
    <definedName name="補正値_共通仮設費率" localSheetId="20">#REF!</definedName>
    <definedName name="補正値_共通仮設費率">#REF!</definedName>
    <definedName name="補正値_現場管理費率" localSheetId="20">#REF!</definedName>
    <definedName name="補正値_現場管理費率">#REF!</definedName>
    <definedName name="補正率※１" localSheetId="20">#REF!</definedName>
    <definedName name="補正率※１" localSheetId="21">#REF!</definedName>
    <definedName name="補正率※１" localSheetId="6">#REF!</definedName>
    <definedName name="補正率※１">#REF!</definedName>
    <definedName name="補正率※２" localSheetId="20">#REF!</definedName>
    <definedName name="補正率※２" localSheetId="21">#REF!</definedName>
    <definedName name="補正率※２" localSheetId="6">#REF!</definedName>
    <definedName name="補正率※２">#REF!</definedName>
    <definedName name="放医研1" localSheetId="13" hidden="1">{"49)～52)代価表",#N/A,FALSE,"49)～52)";"49)～52)一覧表",#N/A,FALSE,"49)～52)"}</definedName>
    <definedName name="放医研1" localSheetId="6" hidden="1">{"49)～52)代価表",#N/A,FALSE,"49)～52)";"49)～52)一覧表",#N/A,FALSE,"49)～52)"}</definedName>
    <definedName name="放医研1" hidden="1">{"49)～52)代価表",#N/A,FALSE,"49)～52)";"49)～52)一覧表",#N/A,FALSE,"49)～52)"}</definedName>
    <definedName name="放送" localSheetId="21">#REF!</definedName>
    <definedName name="放送">#REF!</definedName>
    <definedName name="放送設備" localSheetId="6">#REF!</definedName>
    <definedName name="放送設備">#REF!</definedName>
    <definedName name="放熱器" localSheetId="20">#REF!</definedName>
    <definedName name="放熱器" localSheetId="21">#REF!</definedName>
    <definedName name="放熱器" localSheetId="6">#REF!</definedName>
    <definedName name="放熱器">#REF!</definedName>
    <definedName name="泡消">#REF!</definedName>
    <definedName name="飽和空気">#REF!</definedName>
    <definedName name="妨雨ｽｲｯﾁ" localSheetId="21">#REF!</definedName>
    <definedName name="妨雨ｽｲｯﾁ" localSheetId="6">[368]複単表!#REF!</definedName>
    <definedName name="妨雨ｽｲｯﾁ">#REF!</definedName>
    <definedName name="膨張タンク" localSheetId="20">#REF!</definedName>
    <definedName name="膨張タンク" localSheetId="21">#REF!</definedName>
    <definedName name="膨張タンク" localSheetId="6">#REF!</definedName>
    <definedName name="膨張タンク">#REF!</definedName>
    <definedName name="膨張タンク_開放形">#REF!</definedName>
    <definedName name="膨張タンク_密閉形">#REF!</definedName>
    <definedName name="膨張管数量" localSheetId="6">#REF!</definedName>
    <definedName name="膨張管数量">#REF!</definedName>
    <definedName name="防火区画貫通処理" localSheetId="21">#REF!</definedName>
    <definedName name="防火区画貫通処理" localSheetId="6">#REF!</definedName>
    <definedName name="防火区画貫通処理">#REF!</definedName>
    <definedName name="防火区画処理">[19]材料一覧!$BZ$1:$BZ$65536</definedName>
    <definedName name="防火戸" localSheetId="21">#REF!</definedName>
    <definedName name="防火戸">#REF!</definedName>
    <definedName name="防火水槽直工" localSheetId="6">[302]内訳書!#REF!</definedName>
    <definedName name="防火水槽直工">#REF!</definedName>
    <definedName name="防災会議室単価根拠">#REF!</definedName>
    <definedName name="防災改修">#REF!</definedName>
    <definedName name="防災設備" localSheetId="6">#REF!</definedName>
    <definedName name="防災設備">#REF!</definedName>
    <definedName name="防災設備計">#REF!</definedName>
    <definedName name="防災電気設備計" localSheetId="20">[146]細目!#REF!</definedName>
    <definedName name="防災電気設備計" localSheetId="21">[106]細目!#REF!</definedName>
    <definedName name="防災電気設備計" localSheetId="6">#REF!</definedName>
    <definedName name="防災電気設備計">#REF!</definedName>
    <definedName name="防災盤" localSheetId="20">[24]表紙!#REF!</definedName>
    <definedName name="防災盤" localSheetId="21">[43]表紙!#REF!</definedName>
    <definedName name="防災盤" localSheetId="6">[25]表紙!#REF!</definedName>
    <definedName name="防災盤">#REF!</definedName>
    <definedName name="防水" localSheetId="21">#N/A</definedName>
    <definedName name="防水" localSheetId="6">#REF!</definedName>
    <definedName name="防水">#REF!</definedName>
    <definedName name="防水１" localSheetId="21">[213]細目!#REF!</definedName>
    <definedName name="防水１" localSheetId="6">[214]細目!#REF!</definedName>
    <definedName name="防水１">#REF!</definedName>
    <definedName name="防水2">#REF!</definedName>
    <definedName name="防水改修" localSheetId="6">#REF!</definedName>
    <definedName name="防水改修">#REF!</definedName>
    <definedName name="防水計" localSheetId="6">#REF!</definedName>
    <definedName name="防水計">#REF!</definedName>
    <definedName name="防水工" localSheetId="20">#REF!</definedName>
    <definedName name="防水工" localSheetId="21">#REF!</definedName>
    <definedName name="防水工" localSheetId="6">#REF!</definedName>
    <definedName name="防水工">#REF!</definedName>
    <definedName name="防水工事" localSheetId="20">'[216]Ⅰ-直接仮設'!#REF!</definedName>
    <definedName name="防水工事" localSheetId="21">#REF!</definedName>
    <definedName name="防水工事">#REF!</definedName>
    <definedName name="防水剤" localSheetId="6">#REF!</definedName>
    <definedName name="防水剤">#REF!</definedName>
    <definedName name="防犯設備工事" localSheetId="20">#REF!</definedName>
    <definedName name="防犯設備工事" localSheetId="21">#REF!</definedName>
    <definedName name="防犯設備工事" localSheetId="14">#REF!</definedName>
    <definedName name="防犯設備工事" localSheetId="6">#REF!</definedName>
    <definedName name="防犯設備工事">#REF!</definedName>
    <definedName name="北面" localSheetId="20">#REF!</definedName>
    <definedName name="北面" localSheetId="21">#REF!</definedName>
    <definedName name="北面">#REF!</definedName>
    <definedName name="本">#REF!</definedName>
    <definedName name="本１">#REF!</definedName>
    <definedName name="本２">#REF!</definedName>
    <definedName name="本管接続">#REF!</definedName>
    <definedName name="本数">[19]材料一覧!$X$1:$X$65536</definedName>
    <definedName name="本体" localSheetId="20">#REF!</definedName>
    <definedName name="本体" localSheetId="21">#REF!</definedName>
    <definedName name="本体" localSheetId="14">#REF!</definedName>
    <definedName name="本体" localSheetId="6">#REF!</definedName>
    <definedName name="本体">#REF!</definedName>
    <definedName name="本復旧計算SHEET">#REF!</definedName>
    <definedName name="凡下">[389]凡例･定義!$I$21:$I$29</definedName>
    <definedName name="凡上">[389]凡例･定義!$I$5:$I$18</definedName>
    <definedName name="埋設表示ｼｰﾄ">#REF!</definedName>
    <definedName name="埋戻し" localSheetId="20">[69]×!#REF!</definedName>
    <definedName name="埋戻し" localSheetId="21">[69]×!#REF!</definedName>
    <definedName name="埋戻し" localSheetId="6">[69]×!#REF!</definedName>
    <definedName name="埋戻し">#REF!</definedName>
    <definedName name="埋立直接２次計" localSheetId="6">'[258]本工事費種別明細 （工種別）'!$K$28</definedName>
    <definedName name="埋立直接２次計">#REF!</definedName>
    <definedName name="埋立直接計" localSheetId="6">'[258]本工事費種別明細 （工種別）'!$I$28</definedName>
    <definedName name="埋立直接計">#REF!</definedName>
    <definedName name="枚数">#REF!</definedName>
    <definedName name="桝蓋">#REF!</definedName>
    <definedName name="桝内法">[247]桝配管データ!$B$4:$F$11</definedName>
    <definedName name="桝内法２">[248]桝配管データ!$B$4:$F$11</definedName>
    <definedName name="桝類" localSheetId="6" hidden="1">#REF!</definedName>
    <definedName name="桝類" hidden="1">[433]複器!#REF!</definedName>
    <definedName name="桝類工事">#REF!</definedName>
    <definedName name="未">#REF!</definedName>
    <definedName name="蜜" localSheetId="6">[220]内訳書!#REF!</definedName>
    <definedName name="蜜">#REF!</definedName>
    <definedName name="無し" localSheetId="21">[53]細目!#REF!</definedName>
    <definedName name="無し" localSheetId="14">[53]細目!#REF!</definedName>
    <definedName name="無し" localSheetId="6">[343]細目!#REF!</definedName>
    <definedName name="無し">[53]細目!#REF!</definedName>
    <definedName name="無影灯見積検討">#REF!</definedName>
    <definedName name="無菌ユニット" localSheetId="6">#REF!</definedName>
    <definedName name="無菌ユニット">#REF!</definedName>
    <definedName name="無停電">[63]電気２!#REF!</definedName>
    <definedName name="無停電単価根拠">#REF!</definedName>
    <definedName name="無名寮">[0]!無名寮</definedName>
    <definedName name="名____称" localSheetId="6">#REF!</definedName>
    <definedName name="名____称">#REF!</definedName>
    <definedName name="名１００１">#REF!</definedName>
    <definedName name="名１００１１">#REF!</definedName>
    <definedName name="名１００２">#REF!</definedName>
    <definedName name="名１００２１">#REF!</definedName>
    <definedName name="名１００３">#REF!</definedName>
    <definedName name="名１００３１">#REF!</definedName>
    <definedName name="名１００４">#REF!</definedName>
    <definedName name="名１００４１">#REF!</definedName>
    <definedName name="名１００５">#REF!</definedName>
    <definedName name="名１００５１">#REF!</definedName>
    <definedName name="名１００６">#REF!</definedName>
    <definedName name="名１００６１">#REF!</definedName>
    <definedName name="名１００７">#REF!</definedName>
    <definedName name="名１００７１">#REF!</definedName>
    <definedName name="名１００８">#REF!</definedName>
    <definedName name="名１００８１">#REF!</definedName>
    <definedName name="名１００９">#REF!</definedName>
    <definedName name="名１００９１">#REF!</definedName>
    <definedName name="名１０１">#REF!</definedName>
    <definedName name="名１０１０">#REF!</definedName>
    <definedName name="名１０１０１">#REF!</definedName>
    <definedName name="名１０１１">#REF!</definedName>
    <definedName name="名１０１２">#REF!</definedName>
    <definedName name="名１０１２１">#REF!</definedName>
    <definedName name="名１０１３">#REF!</definedName>
    <definedName name="名１０１３１">#REF!</definedName>
    <definedName name="名１０１４">#REF!</definedName>
    <definedName name="名１０１４１">#REF!</definedName>
    <definedName name="名１０１５">#REF!</definedName>
    <definedName name="名１０１５１">#REF!</definedName>
    <definedName name="名１０１６">#REF!</definedName>
    <definedName name="名１０１６１">#REF!</definedName>
    <definedName name="名１０２">#REF!</definedName>
    <definedName name="名１０２１">#REF!</definedName>
    <definedName name="名１０３">#REF!</definedName>
    <definedName name="名１０３１">#REF!</definedName>
    <definedName name="名１０４">#REF!</definedName>
    <definedName name="名１０４１">#REF!</definedName>
    <definedName name="名１０５">#REF!</definedName>
    <definedName name="名１０５１">#REF!</definedName>
    <definedName name="名１０６">#REF!</definedName>
    <definedName name="名１０６１">#REF!</definedName>
    <definedName name="名１０７">#REF!</definedName>
    <definedName name="名１０７１">#REF!</definedName>
    <definedName name="名１０８">#REF!</definedName>
    <definedName name="名１０８１">#REF!</definedName>
    <definedName name="名１０９">#REF!</definedName>
    <definedName name="名１０９１">#REF!</definedName>
    <definedName name="名１１０">#REF!</definedName>
    <definedName name="名１１０１">#REF!</definedName>
    <definedName name="名１１１">#REF!</definedName>
    <definedName name="名１１１１">#REF!</definedName>
    <definedName name="名１１２">#REF!</definedName>
    <definedName name="名１１２１">#REF!</definedName>
    <definedName name="名１１３">#REF!</definedName>
    <definedName name="名１１３１">#REF!</definedName>
    <definedName name="名１１４">#REF!</definedName>
    <definedName name="名１１４１">#REF!</definedName>
    <definedName name="名１１５">#REF!</definedName>
    <definedName name="名１１５１">#REF!</definedName>
    <definedName name="名３０１">#REF!</definedName>
    <definedName name="名３０１１">#REF!</definedName>
    <definedName name="名３０２">#REF!</definedName>
    <definedName name="名３０２１">#REF!</definedName>
    <definedName name="名３０３">#REF!</definedName>
    <definedName name="名３０３１">#REF!</definedName>
    <definedName name="名３０４">#REF!</definedName>
    <definedName name="名３０４１">#REF!</definedName>
    <definedName name="名３０５">#REF!</definedName>
    <definedName name="名３０５１">#REF!</definedName>
    <definedName name="名３０６">#REF!</definedName>
    <definedName name="名３０６１">#REF!</definedName>
    <definedName name="名３０７">#REF!</definedName>
    <definedName name="名３０７１">#REF!</definedName>
    <definedName name="名３０８">#REF!</definedName>
    <definedName name="名３０８１">#REF!</definedName>
    <definedName name="名３０９">#REF!</definedName>
    <definedName name="名３０９１">#REF!</definedName>
    <definedName name="名３１０">#REF!</definedName>
    <definedName name="名３１０１">#REF!</definedName>
    <definedName name="名３１１">#REF!</definedName>
    <definedName name="名３１１１">#REF!</definedName>
    <definedName name="名３１２">#REF!</definedName>
    <definedName name="名３１２１">#REF!</definedName>
    <definedName name="名３１３">#REF!</definedName>
    <definedName name="名３１３１">#REF!</definedName>
    <definedName name="名３１４">#REF!</definedName>
    <definedName name="名３１４１">#REF!</definedName>
    <definedName name="名３１５">#REF!</definedName>
    <definedName name="名３１５１">#REF!</definedName>
    <definedName name="名４０１">#REF!</definedName>
    <definedName name="名４０１１">#REF!</definedName>
    <definedName name="名４０２">#REF!</definedName>
    <definedName name="名４０２１">#REF!</definedName>
    <definedName name="名４０３">#REF!</definedName>
    <definedName name="名４０３１">#REF!</definedName>
    <definedName name="名４０４">#REF!</definedName>
    <definedName name="名４０４１">#REF!</definedName>
    <definedName name="名４０５">#REF!</definedName>
    <definedName name="名４０５１">#REF!</definedName>
    <definedName name="名４０６">#REF!</definedName>
    <definedName name="名４０６１">#REF!</definedName>
    <definedName name="名４０７">#REF!</definedName>
    <definedName name="名４０７１">#REF!</definedName>
    <definedName name="名４０８">#REF!</definedName>
    <definedName name="名４０８１">#REF!</definedName>
    <definedName name="名４０９">#REF!</definedName>
    <definedName name="名４０９１">#REF!</definedName>
    <definedName name="名４１０">#REF!</definedName>
    <definedName name="名４１０１">#REF!</definedName>
    <definedName name="名４１１">#REF!</definedName>
    <definedName name="名４１１１">#REF!</definedName>
    <definedName name="名４１２">#REF!</definedName>
    <definedName name="名４１２１">#REF!</definedName>
    <definedName name="名４１３">#REF!</definedName>
    <definedName name="名４１３１">#REF!</definedName>
    <definedName name="名４１４">#REF!</definedName>
    <definedName name="名４１４１">#REF!</definedName>
    <definedName name="名４１５">#REF!</definedName>
    <definedName name="名４１５１">#REF!</definedName>
    <definedName name="名５０１">#REF!</definedName>
    <definedName name="名５０１１">#REF!</definedName>
    <definedName name="名５０２">#REF!</definedName>
    <definedName name="名５０２１">#REF!</definedName>
    <definedName name="名５０３">#REF!</definedName>
    <definedName name="名５０３１">#REF!</definedName>
    <definedName name="名５０４">#REF!</definedName>
    <definedName name="名５０４１">#REF!</definedName>
    <definedName name="名５０５">#REF!</definedName>
    <definedName name="名５０５１">#REF!</definedName>
    <definedName name="名５０６">#REF!</definedName>
    <definedName name="名５０６１">#REF!</definedName>
    <definedName name="名５０７">#REF!</definedName>
    <definedName name="名５０７１">#REF!</definedName>
    <definedName name="名５０８">#REF!</definedName>
    <definedName name="名５０８１">#REF!</definedName>
    <definedName name="名５０９">#REF!</definedName>
    <definedName name="名５０９１">#REF!</definedName>
    <definedName name="名５１０">#REF!</definedName>
    <definedName name="名５１０１">#REF!</definedName>
    <definedName name="名５１１">#REF!</definedName>
    <definedName name="名５１１１">#REF!</definedName>
    <definedName name="名５１２">#REF!</definedName>
    <definedName name="名５１２１">#REF!</definedName>
    <definedName name="名５１３">#REF!</definedName>
    <definedName name="名５１３１">#REF!</definedName>
    <definedName name="名５１４">#REF!</definedName>
    <definedName name="名５１４１">#REF!</definedName>
    <definedName name="名５１５">#REF!</definedName>
    <definedName name="名５１５１">#REF!</definedName>
    <definedName name="名６０１">#REF!</definedName>
    <definedName name="名６０１１">#REF!</definedName>
    <definedName name="名６０２">#REF!</definedName>
    <definedName name="名６０２１">#REF!</definedName>
    <definedName name="名６０３">#REF!</definedName>
    <definedName name="名６０３１">#REF!</definedName>
    <definedName name="名６０４">#REF!</definedName>
    <definedName name="名６０４１">#REF!</definedName>
    <definedName name="名６０５">#REF!</definedName>
    <definedName name="名６０５１">#REF!</definedName>
    <definedName name="名６０６">#REF!</definedName>
    <definedName name="名６０６１">#REF!</definedName>
    <definedName name="名６０７">#REF!</definedName>
    <definedName name="名６０７１">#REF!</definedName>
    <definedName name="名６０８">#REF!</definedName>
    <definedName name="名６０８１">#REF!</definedName>
    <definedName name="名６０９">#REF!</definedName>
    <definedName name="名６０９１">#REF!</definedName>
    <definedName name="名６１０">#REF!</definedName>
    <definedName name="名６１０１">#REF!</definedName>
    <definedName name="名６１１">#REF!</definedName>
    <definedName name="名６１１１">#REF!</definedName>
    <definedName name="名６１２">#REF!</definedName>
    <definedName name="名６１２１">#REF!</definedName>
    <definedName name="名６１３">#REF!</definedName>
    <definedName name="名６１３１">#REF!</definedName>
    <definedName name="名６１４">#REF!</definedName>
    <definedName name="名６１４１">#REF!</definedName>
    <definedName name="名６１５">#REF!</definedName>
    <definedName name="名６１５１">#REF!</definedName>
    <definedName name="名７０１">#REF!</definedName>
    <definedName name="名７０１１">#REF!</definedName>
    <definedName name="名７０２">#REF!</definedName>
    <definedName name="名７０２１">#REF!</definedName>
    <definedName name="名７０３">#REF!</definedName>
    <definedName name="名７０３１">#REF!</definedName>
    <definedName name="名７０４">#REF!</definedName>
    <definedName name="名７０４１">#REF!</definedName>
    <definedName name="名７０５">#REF!</definedName>
    <definedName name="名７０５１">#REF!</definedName>
    <definedName name="名７０６">#REF!</definedName>
    <definedName name="名７０６１">#REF!</definedName>
    <definedName name="名７０７">#REF!</definedName>
    <definedName name="名７０７１">#REF!</definedName>
    <definedName name="名７０８">#REF!</definedName>
    <definedName name="名７０８１">#REF!</definedName>
    <definedName name="名７０９">#REF!</definedName>
    <definedName name="名７０９１">#REF!</definedName>
    <definedName name="名７１０">#REF!</definedName>
    <definedName name="名７１０１">#REF!</definedName>
    <definedName name="名７１１">#REF!</definedName>
    <definedName name="名７１１１">#REF!</definedName>
    <definedName name="名７１２">#REF!</definedName>
    <definedName name="名７１２１">#REF!</definedName>
    <definedName name="名７１３">#REF!</definedName>
    <definedName name="名７１３１">#REF!</definedName>
    <definedName name="名７１４">#REF!</definedName>
    <definedName name="名７１４１">#REF!</definedName>
    <definedName name="名７１５">#REF!</definedName>
    <definedName name="名７１５１">#REF!</definedName>
    <definedName name="名８０１">#REF!</definedName>
    <definedName name="名８０１１">#REF!</definedName>
    <definedName name="名８０２">#REF!</definedName>
    <definedName name="名８０２１">#REF!</definedName>
    <definedName name="名８０３">#REF!</definedName>
    <definedName name="名８０３１">#REF!</definedName>
    <definedName name="名８０４">#REF!</definedName>
    <definedName name="名８０４１">#REF!</definedName>
    <definedName name="名８０５">#REF!</definedName>
    <definedName name="名８０５１">#REF!</definedName>
    <definedName name="名８０６">#REF!</definedName>
    <definedName name="名８０６１">#REF!</definedName>
    <definedName name="名８０７">#REF!</definedName>
    <definedName name="名８０７１">#REF!</definedName>
    <definedName name="名８０８">#REF!</definedName>
    <definedName name="名８０８１">#REF!</definedName>
    <definedName name="名８０９">#REF!</definedName>
    <definedName name="名８０９１">#REF!</definedName>
    <definedName name="名８１０">#REF!</definedName>
    <definedName name="名８１０１">#REF!</definedName>
    <definedName name="名８１１">#REF!</definedName>
    <definedName name="名８１１１">#REF!</definedName>
    <definedName name="名８１２">#REF!</definedName>
    <definedName name="名８１２１">#REF!</definedName>
    <definedName name="名８１３">#REF!</definedName>
    <definedName name="名８１３１">#REF!</definedName>
    <definedName name="名８１４">#REF!</definedName>
    <definedName name="名８１４１">#REF!</definedName>
    <definedName name="名８１５">#REF!</definedName>
    <definedName name="名８１５１">#REF!</definedName>
    <definedName name="名９０１">#REF!</definedName>
    <definedName name="名９０１１">#REF!</definedName>
    <definedName name="名９０２">#REF!</definedName>
    <definedName name="名９０２１">#REF!</definedName>
    <definedName name="名９０３">#REF!</definedName>
    <definedName name="名９０３１">#REF!</definedName>
    <definedName name="名９０４">#REF!</definedName>
    <definedName name="名９０４１">#REF!</definedName>
    <definedName name="名９０５">#REF!</definedName>
    <definedName name="名９０５１">#REF!</definedName>
    <definedName name="名９０６">#REF!</definedName>
    <definedName name="名９０６１">#REF!</definedName>
    <definedName name="名９０７">#REF!</definedName>
    <definedName name="名９０７１">#REF!</definedName>
    <definedName name="名９０８">#REF!</definedName>
    <definedName name="名９０８１">#REF!</definedName>
    <definedName name="名９０９">#REF!</definedName>
    <definedName name="名９０９１">#REF!</definedName>
    <definedName name="名９１０">#REF!</definedName>
    <definedName name="名９１０１">#REF!</definedName>
    <definedName name="名９１１">#REF!</definedName>
    <definedName name="名９１１１">#REF!</definedName>
    <definedName name="名９１２">#REF!</definedName>
    <definedName name="名９１２１">#REF!</definedName>
    <definedName name="名９１３">#REF!</definedName>
    <definedName name="名９１３１">#REF!</definedName>
    <definedName name="名９１４">#REF!</definedName>
    <definedName name="名９１４１">#REF!</definedName>
    <definedName name="名９１５">#REF!</definedName>
    <definedName name="名９１５１">#REF!</definedName>
    <definedName name="名耳野良">[175]表紙!$AT$4795</definedName>
    <definedName name="名称" localSheetId="21">[434]名称見本!$A$1:$C$472</definedName>
    <definedName name="名称" localSheetId="14">#REF!</definedName>
    <definedName name="名称" localSheetId="6">[434]名称見本!$A$1:$C$472</definedName>
    <definedName name="名称">#REF!</definedName>
    <definedName name="名称１" localSheetId="6">#REF!</definedName>
    <definedName name="名称１">#REF!</definedName>
    <definedName name="名称２" localSheetId="6">#REF!</definedName>
    <definedName name="名称２">#REF!</definedName>
    <definedName name="名称一覧">[435]名称マスター!$B$2:$T$2</definedName>
    <definedName name="名称消去">#REF!</definedName>
    <definedName name="名前" localSheetId="20">[291]細目!#REF!</definedName>
    <definedName name="名前" localSheetId="21">#REF!</definedName>
    <definedName name="名前" localSheetId="6">[291]細目!#REF!</definedName>
    <definedName name="名前">#REF!</definedName>
    <definedName name="名前2">[219]拾い書!#REF!</definedName>
    <definedName name="名前付ｽｲｯﾁ">#REF!</definedName>
    <definedName name="明１">#REF!</definedName>
    <definedName name="明２">#REF!</definedName>
    <definedName name="明３">#REF!</definedName>
    <definedName name="明４">#REF!</definedName>
    <definedName name="明５">#REF!</definedName>
    <definedName name="明６">#REF!</definedName>
    <definedName name="明７">#REF!</definedName>
    <definedName name="明細" localSheetId="20">[160]細目!#REF!</definedName>
    <definedName name="明細" localSheetId="21">#REF!</definedName>
    <definedName name="明細" localSheetId="6">[161]細目!#REF!</definedName>
    <definedName name="明細">#REF!</definedName>
    <definedName name="明細１">#REF!</definedName>
    <definedName name="明細2" localSheetId="20">#REF!</definedName>
    <definedName name="明細2">#REF!</definedName>
    <definedName name="明細３">#REF!</definedName>
    <definedName name="明細４">#REF!</definedName>
    <definedName name="明細５">#REF!</definedName>
    <definedName name="明細６">#REF!</definedName>
    <definedName name="明細７">#REF!</definedName>
    <definedName name="明細プ0" localSheetId="20">#REF!</definedName>
    <definedName name="明細プ0">#REF!</definedName>
    <definedName name="明細プ1" localSheetId="20">#REF!</definedName>
    <definedName name="明細プ1">#REF!</definedName>
    <definedName name="明細プ2" localSheetId="20">#REF!</definedName>
    <definedName name="明細プ2">#REF!</definedName>
    <definedName name="明細プ3" localSheetId="20">#REF!</definedName>
    <definedName name="明細プ3">#REF!</definedName>
    <definedName name="明細プ4" localSheetId="20">#REF!</definedName>
    <definedName name="明細プ4">#REF!</definedName>
    <definedName name="明細プ5" localSheetId="20">#REF!</definedName>
    <definedName name="明細プ5">#REF!</definedName>
    <definedName name="明細プ6" localSheetId="20">#REF!</definedName>
    <definedName name="明細プ6">#REF!</definedName>
    <definedName name="明細プ7" localSheetId="20">#REF!</definedName>
    <definedName name="明細プ7">#REF!</definedName>
    <definedName name="明細プ8" localSheetId="20">#REF!</definedName>
    <definedName name="明細プ8">#REF!</definedName>
    <definedName name="明細印刷0" localSheetId="20">#REF!</definedName>
    <definedName name="明細印刷0">#REF!</definedName>
    <definedName name="明細印刷1" localSheetId="20">#REF!</definedName>
    <definedName name="明細印刷1">#REF!</definedName>
    <definedName name="明細印刷2" localSheetId="20">#REF!</definedName>
    <definedName name="明細印刷2">#REF!</definedName>
    <definedName name="明細印刷3" localSheetId="20">#REF!</definedName>
    <definedName name="明細印刷3">#REF!</definedName>
    <definedName name="明細印刷4" localSheetId="20">#REF!</definedName>
    <definedName name="明細印刷4">#REF!</definedName>
    <definedName name="明細印刷5" localSheetId="20">#REF!</definedName>
    <definedName name="明細印刷5">#REF!</definedName>
    <definedName name="明細印刷6" localSheetId="20">#REF!</definedName>
    <definedName name="明細印刷6">#REF!</definedName>
    <definedName name="明細印刷7" localSheetId="20">#REF!</definedName>
    <definedName name="明細印刷7">#REF!</definedName>
    <definedName name="明細印刷8" localSheetId="20">#REF!</definedName>
    <definedName name="明細印刷8">#REF!</definedName>
    <definedName name="明細書1" localSheetId="20">#REF!</definedName>
    <definedName name="明細書1">#REF!</definedName>
    <definedName name="明細書２">#REF!</definedName>
    <definedName name="明細書３">#REF!</definedName>
    <definedName name="明細書４">#REF!</definedName>
    <definedName name="明細書５">#REF!</definedName>
    <definedName name="明細書６">#REF!</definedName>
    <definedName name="明細書７">#REF!</definedName>
    <definedName name="免震継手" localSheetId="6">#REF!</definedName>
    <definedName name="免震継手">#REF!</definedName>
    <definedName name="木１" localSheetId="21">[213]細目!#REF!</definedName>
    <definedName name="木１" localSheetId="6">[214]細目!#REF!</definedName>
    <definedName name="木１">#REF!</definedName>
    <definedName name="木計" localSheetId="6">#REF!</definedName>
    <definedName name="木計">#REF!</definedName>
    <definedName name="木建1">#REF!</definedName>
    <definedName name="木建2">#REF!</definedName>
    <definedName name="木建計" localSheetId="6">#REF!</definedName>
    <definedName name="木建計">#REF!</definedName>
    <definedName name="木工事" localSheetId="20">[436]設計書!$B$1:$N$81</definedName>
    <definedName name="木工事" localSheetId="21">#REF!</definedName>
    <definedName name="木工事" localSheetId="14">#REF!</definedName>
    <definedName name="木工事" localSheetId="6">#N/A</definedName>
    <definedName name="木工事">#REF!</definedName>
    <definedName name="木工事計" localSheetId="6">#REF!</definedName>
    <definedName name="木工事計">#REF!</definedName>
    <definedName name="木製建具" localSheetId="6">#REF!</definedName>
    <definedName name="木製建具">#REF!</definedName>
    <definedName name="木製建具工" localSheetId="20">#REF!</definedName>
    <definedName name="木製建具工" localSheetId="21">#REF!</definedName>
    <definedName name="木製建具工">#REF!</definedName>
    <definedName name="木製建具工事" localSheetId="20">#REF!</definedName>
    <definedName name="木製建具工事">#REF!</definedName>
    <definedName name="木製工事" localSheetId="20">'[216]Ⅰ-直接仮設'!#REF!</definedName>
    <definedName name="木製工事">'[216]Ⅰ-直接仮設'!#REF!</definedName>
    <definedName name="木部下塗用調合ﾍﾟｲﾝﾄ" localSheetId="20">#REF!</definedName>
    <definedName name="木部下塗用調合ﾍﾟｲﾝﾄ" localSheetId="21">#REF!</definedName>
    <definedName name="木部下塗用調合ﾍﾟｲﾝﾄ" localSheetId="6">#REF!</definedName>
    <definedName name="木部下塗用調合ﾍﾟｲﾝﾄ">#REF!</definedName>
    <definedName name="木片1">#REF!</definedName>
    <definedName name="木片2">#REF!</definedName>
    <definedName name="目">#REF!</definedName>
    <definedName name="目止剤" localSheetId="20">#REF!</definedName>
    <definedName name="目止剤" localSheetId="21">#REF!</definedName>
    <definedName name="目止剤" localSheetId="6">#REF!</definedName>
    <definedName name="目止剤">#REF!</definedName>
    <definedName name="目次2">#REF!</definedName>
    <definedName name="戻る" localSheetId="20">[437]!戻る</definedName>
    <definedName name="戻る">[437]!戻る</definedName>
    <definedName name="問い合せ" localSheetId="20">#REF!</definedName>
    <definedName name="問い合せ">#REF!</definedName>
    <definedName name="門扉1">#REF!</definedName>
    <definedName name="門扉2">#REF!</definedName>
    <definedName name="野反解体">#REF!</definedName>
    <definedName name="矢板長">#REF!</definedName>
    <definedName name="薬学部">[0]!薬学部</definedName>
    <definedName name="油" localSheetId="20">[227]リストデータ!#REF!</definedName>
    <definedName name="油" localSheetId="21">[227]リストデータ!#REF!</definedName>
    <definedName name="油" localSheetId="6">[228]リストデータ!#REF!</definedName>
    <definedName name="油">#REF!</definedName>
    <definedName name="油通気" localSheetId="21">[227]リストデータ!#REF!</definedName>
    <definedName name="油通気" localSheetId="6">[228]リストデータ!#REF!</definedName>
    <definedName name="油通気">#REF!</definedName>
    <definedName name="輸送費根拠書">'[251]#REF'!$A$145:$Y$192</definedName>
    <definedName name="誘導" localSheetId="6">#REF!</definedName>
    <definedName name="誘導">[34]改修工事!#REF!</definedName>
    <definedName name="誘導灯">#REF!</definedName>
    <definedName name="遊具1">#REF!</definedName>
    <definedName name="遊具2">#REF!</definedName>
    <definedName name="融雪用電源設備工事" localSheetId="20">#REF!</definedName>
    <definedName name="融雪用電源設備工事" localSheetId="21">#REF!</definedName>
    <definedName name="融雪用電源設備工事" localSheetId="14">#REF!</definedName>
    <definedName name="融雪用電源設備工事" localSheetId="6">#REF!</definedName>
    <definedName name="融雪用電源設備工事">#REF!</definedName>
    <definedName name="予算額" localSheetId="21">#REF!</definedName>
    <definedName name="予算額" localSheetId="6">#REF!</definedName>
    <definedName name="予算額">#REF!</definedName>
    <definedName name="予定価格積算書">#REF!</definedName>
    <definedName name="余幅">[247]桝配管データ!$C$17:$E$18</definedName>
    <definedName name="余幅２">[248]桝配管データ!$C$17:$E$18</definedName>
    <definedName name="容積">[355]搬入費!$AC$10:$AD$16</definedName>
    <definedName name="容積割増">#REF!</definedName>
    <definedName name="容積品" localSheetId="20">#REF!</definedName>
    <definedName name="容積品" localSheetId="21">#REF!</definedName>
    <definedName name="容積品" localSheetId="6">#REF!</definedName>
    <definedName name="容積品">#REF!</definedName>
    <definedName name="容積品１" localSheetId="20">#REF!</definedName>
    <definedName name="容積品１">#REF!</definedName>
    <definedName name="容積品２">#REF!</definedName>
    <definedName name="容積品割増率">#REF!</definedName>
    <definedName name="容量">#REF!</definedName>
    <definedName name="容量算出書1">'[251]#REF'!$A$1:$M$38</definedName>
    <definedName name="容量算出書10">'[251]#REF'!$A$352:$M$389</definedName>
    <definedName name="容量算出書11">'[251]#REF'!$A$391:$M$428</definedName>
    <definedName name="容量算出書12">'[251]#REF'!$A$430:$M$467</definedName>
    <definedName name="容量算出書13">'[251]#REF'!$A$469:$M$506</definedName>
    <definedName name="容量算出書14">'[251]#REF'!$A$508:$M$545</definedName>
    <definedName name="容量算出書15">'[251]#REF'!$A$547:$M$584</definedName>
    <definedName name="容量算出書2">'[251]#REF'!$A$40:$M$77</definedName>
    <definedName name="容量算出書3">'[251]#REF'!$A$79:$M$116</definedName>
    <definedName name="容量算出書4">'[251]#REF'!$A$118:$M$155</definedName>
    <definedName name="容量算出書5">'[251]#REF'!$A$157:$M$194</definedName>
    <definedName name="容量算出書6">'[251]#REF'!$A$196:$M$233</definedName>
    <definedName name="容量算出書7">'[251]#REF'!$A$235:$M$272</definedName>
    <definedName name="容量算出書8">'[251]#REF'!$A$274:$M$311</definedName>
    <definedName name="容量算出書9">'[251]#REF'!$A$313:$M$350</definedName>
    <definedName name="溶接工" localSheetId="20">#REF!</definedName>
    <definedName name="溶接工" localSheetId="21">#REF!</definedName>
    <definedName name="溶接工">#REF!</definedName>
    <definedName name="用紙">#REF!</definedName>
    <definedName name="用水計">#REF!</definedName>
    <definedName name="用途" localSheetId="21">[227]リストデータ!$B$2:$B$40</definedName>
    <definedName name="用途" localSheetId="6">[286]リストデータ!$B$2:$B$40</definedName>
    <definedName name="用途">#REF!</definedName>
    <definedName name="養生" localSheetId="6">#REF!</definedName>
    <definedName name="養生">#REF!</definedName>
    <definedName name="落札価格">#REF!</definedName>
    <definedName name="落札率">[438]財産算出!$D$5</definedName>
    <definedName name="理学部さく井設" localSheetId="20">#REF!</definedName>
    <definedName name="理学部さく井設" localSheetId="21">#REF!</definedName>
    <definedName name="理学部さく井設" localSheetId="6">#REF!</definedName>
    <definedName name="理学部さく井設">#REF!</definedName>
    <definedName name="理学部屋外設備" localSheetId="20">#REF!</definedName>
    <definedName name="理学部屋外設備" localSheetId="21">#REF!</definedName>
    <definedName name="理学部屋外設備" localSheetId="6">#REF!</definedName>
    <definedName name="理学部屋外設備">#REF!</definedName>
    <definedName name="立会検査_複合設備">[65]代価表!$K$361</definedName>
    <definedName name="流し1">#REF!</definedName>
    <definedName name="流し2">#REF!</definedName>
    <definedName name="量水" localSheetId="20">[439]Sheet1!#REF!</definedName>
    <definedName name="量水" localSheetId="21">[439]Sheet1!#REF!</definedName>
    <definedName name="量水" localSheetId="6">[440]Sheet1!#REF!</definedName>
    <definedName name="量水">#REF!</definedName>
    <definedName name="量水器" localSheetId="20">#REF!</definedName>
    <definedName name="量水器" localSheetId="21">#REF!</definedName>
    <definedName name="量水器" localSheetId="6">#REF!</definedName>
    <definedName name="量水器">#REF!</definedName>
    <definedName name="例1" localSheetId="20">[437]!例1</definedName>
    <definedName name="例1">[437]!例1</definedName>
    <definedName name="例2" localSheetId="20">[437]!例2</definedName>
    <definedName name="例2">[437]!例2</definedName>
    <definedName name="冷温水" localSheetId="20">[227]リストデータ!#REF!</definedName>
    <definedName name="冷温水" localSheetId="21">[227]リストデータ!#REF!</definedName>
    <definedName name="冷温水" localSheetId="6">[228]リストデータ!#REF!</definedName>
    <definedName name="冷温水">#REF!</definedName>
    <definedName name="冷温水配管数量" localSheetId="6">#REF!</definedName>
    <definedName name="冷温水配管数量">#REF!</definedName>
    <definedName name="冷却水" localSheetId="21">[227]リストデータ!#REF!</definedName>
    <definedName name="冷却水" localSheetId="6">[228]リストデータ!#REF!</definedName>
    <definedName name="冷却水">#REF!</definedName>
    <definedName name="冷却水管数量" localSheetId="6">#REF!</definedName>
    <definedName name="冷却水管数量">#REF!</definedName>
    <definedName name="冷却塔">#REF!</definedName>
    <definedName name="冷水" localSheetId="21">[227]リストデータ!#REF!</definedName>
    <definedName name="冷水" localSheetId="6">[228]リストデータ!#REF!</definedName>
    <definedName name="冷水">#REF!</definedName>
    <definedName name="冷媒" localSheetId="21">[227]リストデータ!#REF!</definedName>
    <definedName name="冷媒" localSheetId="6">[228]リストデータ!#REF!</definedName>
    <definedName name="冷媒">#REF!</definedName>
    <definedName name="冷媒管径" localSheetId="6">[179]複単表!$B$45:$B$55</definedName>
    <definedName name="冷媒管径">#REF!</definedName>
    <definedName name="冷媒管数量" localSheetId="6">#REF!</definedName>
    <definedName name="冷媒管数量">#REF!</definedName>
    <definedName name="冷媒継手">[441]冷媒!$B$9:$T$10</definedName>
    <definedName name="冷媒雑材料">[441]冷媒!$B$13:$T$14</definedName>
    <definedName name="冷媒支持金物">[441]冷媒!$B$17:$T$18</definedName>
    <definedName name="冷媒配管工">[441]冷媒!$B$21:$T$22</definedName>
    <definedName name="冷媒列">[441]冷媒!$B$2:$T$3</definedName>
    <definedName name="鈴鹿市" localSheetId="20">#REF!</definedName>
    <definedName name="鈴鹿市">#REF!</definedName>
    <definedName name="列数" localSheetId="20">#REF!</definedName>
    <definedName name="列数" localSheetId="21">#REF!</definedName>
    <definedName name="列数" localSheetId="6">#REF!</definedName>
    <definedName name="列数">#REF!</definedName>
    <definedName name="列数E" localSheetId="20">#REF!</definedName>
    <definedName name="列数E" localSheetId="21">#REF!</definedName>
    <definedName name="列数E" localSheetId="6">#REF!</definedName>
    <definedName name="列数E">#REF!</definedName>
    <definedName name="列非表1" localSheetId="20">[260]設計書!#REF!</definedName>
    <definedName name="列非表1">[260]設計書!#REF!</definedName>
    <definedName name="列非表2" localSheetId="20">[260]設計書!#REF!</definedName>
    <definedName name="列非表2">[260]設計書!#REF!</definedName>
    <definedName name="列非表3" localSheetId="20">[442]給排水設備工事!#REF!</definedName>
    <definedName name="列非表3">[442]給排水設備工事!#REF!</definedName>
    <definedName name="列幅" localSheetId="21">#REF!</definedName>
    <definedName name="列幅" localSheetId="14">#REF!</definedName>
    <definedName name="列幅">#REF!</definedName>
    <definedName name="列幅ﾒﾓ" localSheetId="20">#REF!</definedName>
    <definedName name="列幅ﾒﾓ" localSheetId="21">#REF!</definedName>
    <definedName name="列幅ﾒﾓ">#REF!</definedName>
    <definedName name="列幅変更" localSheetId="20">#REF!</definedName>
    <definedName name="列幅変更">#REF!</definedName>
    <definedName name="列名SUB" localSheetId="20">#REF!</definedName>
    <definedName name="列名SUB" localSheetId="21">#REF!</definedName>
    <definedName name="列名SUB">#REF!</definedName>
    <definedName name="連送">#REF!</definedName>
    <definedName name="連続再入力" localSheetId="20">[58]細目!#REF!</definedName>
    <definedName name="連続再入力" localSheetId="21">[58]細目!#REF!</definedName>
    <definedName name="連続再入力" localSheetId="6">[59]細目!#REF!</definedName>
    <definedName name="連続再入力">#REF!</definedName>
    <definedName name="連続入力" localSheetId="21">[58]細目!#REF!</definedName>
    <definedName name="連続入力" localSheetId="6">[59]細目!#REF!</definedName>
    <definedName name="連続入力">#REF!</definedName>
    <definedName name="連続入力終" localSheetId="21">[58]細目!#REF!</definedName>
    <definedName name="連続入力終" localSheetId="6">[59]細目!#REF!</definedName>
    <definedName name="連続入力終">#REF!</definedName>
    <definedName name="連続頁" localSheetId="14">#REF!</definedName>
    <definedName name="連続頁" localSheetId="6">#REF!</definedName>
    <definedName name="連続頁">#REF!</definedName>
    <definedName name="路面復旧工_本管" localSheetId="6">#REF!</definedName>
    <definedName name="路面復旧工_本管">#REF!</definedName>
    <definedName name="路面復旧工計算書_取付管" localSheetId="6">#REF!</definedName>
    <definedName name="路面復旧工計算書_取付管">#REF!</definedName>
    <definedName name="露出ｽｲｯﾁﾎﾞｯｸｽ">[19]材料一覧!$P$1:$P$65536</definedName>
    <definedName name="露出モジュラ">#REF!</definedName>
    <definedName name="労務">#REF!</definedName>
    <definedName name="労務原価">#REF!</definedName>
    <definedName name="労務資材単価表">[443]資材単価!$A$7:$I$707</definedName>
    <definedName name="労務単価" localSheetId="20">#REF!</definedName>
    <definedName name="労務単価" localSheetId="21">#REF!</definedName>
    <definedName name="労務単価">#REF!</definedName>
    <definedName name="労務単価_電工">[65]盤労務!$AN$44</definedName>
    <definedName name="労務単価入力欄" localSheetId="21">#REF!</definedName>
    <definedName name="労務単価入力欄">#REF!</definedName>
    <definedName name="労務単価表">#REF!</definedName>
    <definedName name="労務費" localSheetId="20">#REF!</definedName>
    <definedName name="労務費" localSheetId="21">#REF!</definedName>
    <definedName name="労務費" localSheetId="6">'[444]#REF'!$A$4:$E$13</definedName>
    <definedName name="労務費">#REF!</definedName>
    <definedName name="労務費キャンセル" localSheetId="20">[217]!労務費キャンセル</definedName>
    <definedName name="労務費キャンセル">[217]!労務費キャンセル</definedName>
    <definedName name="労務費小額" localSheetId="20">#REF!</definedName>
    <definedName name="労務費小額" localSheetId="21">#REF!</definedName>
    <definedName name="労務費小額" localSheetId="6">#REF!</definedName>
    <definedName name="労務費小額">#REF!</definedName>
    <definedName name="労務表1" localSheetId="20">#REF!</definedName>
    <definedName name="労務表1" localSheetId="21">#REF!</definedName>
    <definedName name="労務表1" localSheetId="6">#REF!</definedName>
    <definedName name="労務表1">#REF!</definedName>
    <definedName name="労務表2" localSheetId="20">#REF!</definedName>
    <definedName name="労務表2" localSheetId="21">#REF!</definedName>
    <definedName name="労務表2" localSheetId="6">#REF!</definedName>
    <definedName name="労務表2">#REF!</definedName>
    <definedName name="労務表3" localSheetId="20">#REF!</definedName>
    <definedName name="労務表3" localSheetId="21">#REF!</definedName>
    <definedName name="労務表3">#REF!</definedName>
    <definedName name="労務表4" localSheetId="20">#REF!</definedName>
    <definedName name="労務表4" localSheetId="21">#REF!</definedName>
    <definedName name="労務表4">#REF!</definedName>
    <definedName name="労務表5" localSheetId="20">#REF!</definedName>
    <definedName name="労務表5" localSheetId="21">#REF!</definedName>
    <definedName name="労務表5">#REF!</definedName>
    <definedName name="枠Ⅰ">#REF!</definedName>
    <definedName name="枠Ⅱ">#REF!</definedName>
    <definedName name="枠均し">#REF!</definedName>
    <definedName name="枠鉄">#REF!</definedName>
    <definedName name="枠無">#REF!</definedName>
    <definedName name="斫り工" localSheetId="20">#REF!</definedName>
    <definedName name="斫り工" localSheetId="21">#REF!</definedName>
    <definedName name="斫り工">#REF!</definedName>
    <definedName name="濾過">#REF!</definedName>
    <definedName name="緞帳1">#REF!</definedName>
    <definedName name="緞帳2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43" i="17" l="1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24" i="124"/>
  <c r="A25" i="124"/>
  <c r="A26" i="124"/>
  <c r="A27" i="124"/>
  <c r="A28" i="124"/>
  <c r="A29" i="124"/>
  <c r="A30" i="124"/>
  <c r="A31" i="124"/>
  <c r="A32" i="124"/>
  <c r="A33" i="124"/>
  <c r="A34" i="124"/>
  <c r="A35" i="124"/>
  <c r="A36" i="124"/>
  <c r="A37" i="124"/>
  <c r="A38" i="124"/>
  <c r="A39" i="124"/>
  <c r="A40" i="124"/>
  <c r="A41" i="124"/>
  <c r="A42" i="124"/>
  <c r="A43" i="124"/>
  <c r="A44" i="124"/>
  <c r="A45" i="124"/>
  <c r="A46" i="124"/>
  <c r="A47" i="124"/>
  <c r="A48" i="124"/>
  <c r="A49" i="124"/>
  <c r="A50" i="124"/>
  <c r="A51" i="124"/>
  <c r="A52" i="124"/>
  <c r="A53" i="124"/>
  <c r="A54" i="124"/>
  <c r="A55" i="124"/>
  <c r="A56" i="124"/>
  <c r="A57" i="124"/>
  <c r="A58" i="124"/>
  <c r="A59" i="124"/>
  <c r="A60" i="124"/>
  <c r="A61" i="124"/>
  <c r="A62" i="124"/>
  <c r="A63" i="124"/>
  <c r="A64" i="124"/>
  <c r="A65" i="124"/>
  <c r="A66" i="124"/>
  <c r="A67" i="124"/>
  <c r="A68" i="124"/>
  <c r="A69" i="124"/>
  <c r="A70" i="124"/>
  <c r="A71" i="124"/>
  <c r="A72" i="124"/>
  <c r="A73" i="124"/>
  <c r="A74" i="124"/>
  <c r="A75" i="124"/>
  <c r="A76" i="124"/>
  <c r="A77" i="124"/>
  <c r="A78" i="124"/>
  <c r="A79" i="124"/>
  <c r="A80" i="124"/>
  <c r="A81" i="124"/>
  <c r="A82" i="124"/>
  <c r="A83" i="124"/>
  <c r="A84" i="124"/>
  <c r="A85" i="124"/>
  <c r="A86" i="124"/>
  <c r="A87" i="124"/>
  <c r="A88" i="124"/>
  <c r="A89" i="124"/>
  <c r="A90" i="124"/>
  <c r="A91" i="124"/>
  <c r="A92" i="124"/>
  <c r="A93" i="124"/>
  <c r="A94" i="124"/>
  <c r="A95" i="124"/>
  <c r="A96" i="124"/>
  <c r="A97" i="124"/>
  <c r="A98" i="124"/>
  <c r="A99" i="124"/>
  <c r="A100" i="124"/>
  <c r="A101" i="124"/>
  <c r="A102" i="124"/>
  <c r="A103" i="124"/>
  <c r="A104" i="124"/>
  <c r="A105" i="124"/>
  <c r="A106" i="124"/>
  <c r="A107" i="124"/>
  <c r="A108" i="124"/>
  <c r="A109" i="124"/>
  <c r="A110" i="124"/>
  <c r="A111" i="124"/>
  <c r="A112" i="124"/>
  <c r="A113" i="124"/>
  <c r="A114" i="124"/>
  <c r="A115" i="124"/>
  <c r="A116" i="124"/>
  <c r="A117" i="124"/>
  <c r="A118" i="124"/>
  <c r="A119" i="124"/>
  <c r="A120" i="124"/>
  <c r="A121" i="124"/>
  <c r="A122" i="124"/>
  <c r="A123" i="124"/>
  <c r="A124" i="124"/>
  <c r="A125" i="124"/>
  <c r="A126" i="124"/>
  <c r="A127" i="124"/>
  <c r="A128" i="124"/>
  <c r="A129" i="124"/>
  <c r="A130" i="124"/>
  <c r="A131" i="124"/>
  <c r="A132" i="124"/>
  <c r="A133" i="124"/>
  <c r="A134" i="124"/>
  <c r="A135" i="124"/>
  <c r="A136" i="124"/>
  <c r="A137" i="124"/>
  <c r="A138" i="124"/>
  <c r="A139" i="124"/>
  <c r="A140" i="124"/>
  <c r="A141" i="124"/>
  <c r="A142" i="124"/>
  <c r="A143" i="124"/>
  <c r="A144" i="124"/>
  <c r="A145" i="124"/>
  <c r="A146" i="124"/>
  <c r="A147" i="124"/>
  <c r="A148" i="124"/>
  <c r="A149" i="124"/>
  <c r="A150" i="124"/>
  <c r="A151" i="124"/>
  <c r="A152" i="124"/>
  <c r="A153" i="124"/>
  <c r="A154" i="124"/>
  <c r="A155" i="124"/>
  <c r="A156" i="124"/>
  <c r="A157" i="124"/>
  <c r="A158" i="124"/>
  <c r="A159" i="124"/>
  <c r="A160" i="124"/>
  <c r="A161" i="124"/>
  <c r="A162" i="124"/>
  <c r="A163" i="124"/>
  <c r="A164" i="124"/>
  <c r="A165" i="124"/>
  <c r="A166" i="124"/>
  <c r="A167" i="124"/>
  <c r="A168" i="124"/>
  <c r="A169" i="124"/>
  <c r="A170" i="124"/>
  <c r="A171" i="124"/>
  <c r="A172" i="124"/>
  <c r="A173" i="124"/>
  <c r="A174" i="124"/>
  <c r="A175" i="124"/>
  <c r="A176" i="124"/>
  <c r="A177" i="124"/>
  <c r="A178" i="124"/>
  <c r="A179" i="124"/>
  <c r="A180" i="124"/>
  <c r="A181" i="124"/>
  <c r="A182" i="124"/>
  <c r="A183" i="124"/>
  <c r="A184" i="124"/>
  <c r="A185" i="124"/>
  <c r="A186" i="124"/>
  <c r="A187" i="124"/>
  <c r="A188" i="124"/>
  <c r="A189" i="124"/>
  <c r="A190" i="124"/>
  <c r="A191" i="124"/>
  <c r="A192" i="124"/>
  <c r="A193" i="124"/>
  <c r="A194" i="124"/>
  <c r="A195" i="124"/>
  <c r="A196" i="124"/>
  <c r="A197" i="124"/>
  <c r="A198" i="124"/>
  <c r="A199" i="124"/>
  <c r="A200" i="124"/>
  <c r="A619" i="17"/>
  <c r="A620" i="17"/>
  <c r="A621" i="17"/>
  <c r="A622" i="17"/>
  <c r="A623" i="17"/>
  <c r="A624" i="17"/>
  <c r="A625" i="17"/>
  <c r="A3" i="17"/>
  <c r="A4" i="17"/>
  <c r="A5" i="17"/>
  <c r="A6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A286" i="17"/>
  <c r="A287" i="17"/>
  <c r="A288" i="17"/>
  <c r="A289" i="17"/>
  <c r="A290" i="17"/>
  <c r="A291" i="17"/>
  <c r="A292" i="17"/>
  <c r="A293" i="17"/>
  <c r="A294" i="17"/>
  <c r="A295" i="17"/>
  <c r="A296" i="17"/>
  <c r="A297" i="17"/>
  <c r="A298" i="17"/>
  <c r="A299" i="17"/>
  <c r="A300" i="17"/>
  <c r="A301" i="17"/>
  <c r="A302" i="17"/>
  <c r="A303" i="17"/>
  <c r="A304" i="17"/>
  <c r="A305" i="17"/>
  <c r="A306" i="17"/>
  <c r="A307" i="17"/>
  <c r="A308" i="17"/>
  <c r="A309" i="17"/>
  <c r="A310" i="17"/>
  <c r="A311" i="17"/>
  <c r="A312" i="17"/>
  <c r="A313" i="17"/>
  <c r="A314" i="17"/>
  <c r="A315" i="17"/>
  <c r="A316" i="17"/>
  <c r="A317" i="17"/>
  <c r="A318" i="17"/>
  <c r="A319" i="17"/>
  <c r="A320" i="17"/>
  <c r="A321" i="17"/>
  <c r="A322" i="17"/>
  <c r="A323" i="17"/>
  <c r="A324" i="17"/>
  <c r="A325" i="17"/>
  <c r="A326" i="17"/>
  <c r="A327" i="17"/>
  <c r="A328" i="17"/>
  <c r="A329" i="17"/>
  <c r="A330" i="17"/>
  <c r="A331" i="17"/>
  <c r="A332" i="17"/>
  <c r="A333" i="17"/>
  <c r="A334" i="17"/>
  <c r="A335" i="17"/>
  <c r="A336" i="17"/>
  <c r="A337" i="17"/>
  <c r="A338" i="17"/>
  <c r="A339" i="17"/>
  <c r="A340" i="17"/>
  <c r="A341" i="17"/>
  <c r="A342" i="17"/>
  <c r="A343" i="17"/>
  <c r="A344" i="17"/>
  <c r="A345" i="17"/>
  <c r="A346" i="17"/>
  <c r="A347" i="17"/>
  <c r="A348" i="17"/>
  <c r="A349" i="17"/>
  <c r="A350" i="17"/>
  <c r="A351" i="17"/>
  <c r="A352" i="17"/>
  <c r="A353" i="17"/>
  <c r="A354" i="17"/>
  <c r="A355" i="17"/>
  <c r="A356" i="17"/>
  <c r="A357" i="17"/>
  <c r="A358" i="17"/>
  <c r="A359" i="17"/>
  <c r="A360" i="17"/>
  <c r="A361" i="17"/>
  <c r="A362" i="17"/>
  <c r="A363" i="17"/>
  <c r="A364" i="17"/>
  <c r="A365" i="17"/>
  <c r="A366" i="17"/>
  <c r="A367" i="17"/>
  <c r="A368" i="17"/>
  <c r="A369" i="17"/>
  <c r="A370" i="17"/>
  <c r="A371" i="17"/>
  <c r="A372" i="17"/>
  <c r="A373" i="17"/>
  <c r="A374" i="17"/>
  <c r="A375" i="17"/>
  <c r="A376" i="17"/>
  <c r="A377" i="17"/>
  <c r="A378" i="17"/>
  <c r="A379" i="17"/>
  <c r="A380" i="17"/>
  <c r="A381" i="17"/>
  <c r="A382" i="17"/>
  <c r="A383" i="17"/>
  <c r="A384" i="17"/>
  <c r="A385" i="17"/>
  <c r="A386" i="17"/>
  <c r="A387" i="17"/>
  <c r="A388" i="17"/>
  <c r="A389" i="17"/>
  <c r="A390" i="17"/>
  <c r="A391" i="17"/>
  <c r="A392" i="17"/>
  <c r="A393" i="17"/>
  <c r="A394" i="17"/>
  <c r="A395" i="17"/>
  <c r="A396" i="17"/>
  <c r="A397" i="17"/>
  <c r="A398" i="17"/>
  <c r="A399" i="17"/>
  <c r="A400" i="17"/>
  <c r="A401" i="17"/>
  <c r="A402" i="17"/>
  <c r="A403" i="17"/>
  <c r="A404" i="17"/>
  <c r="A405" i="17"/>
  <c r="A406" i="17"/>
  <c r="A407" i="17"/>
  <c r="A408" i="17"/>
  <c r="A409" i="17"/>
  <c r="A410" i="17"/>
  <c r="A411" i="17"/>
  <c r="A412" i="17"/>
  <c r="A413" i="17"/>
  <c r="A414" i="17"/>
  <c r="A415" i="17"/>
  <c r="A416" i="17"/>
  <c r="A417" i="17"/>
  <c r="A418" i="17"/>
  <c r="A419" i="17"/>
  <c r="A420" i="17"/>
  <c r="A421" i="17"/>
  <c r="A422" i="17"/>
  <c r="A423" i="17"/>
  <c r="A424" i="17"/>
  <c r="A425" i="17"/>
  <c r="A426" i="17"/>
  <c r="A427" i="17"/>
  <c r="A428" i="17"/>
  <c r="A429" i="17"/>
  <c r="A430" i="17"/>
  <c r="A431" i="17"/>
  <c r="A432" i="17"/>
  <c r="A433" i="17"/>
  <c r="A434" i="17"/>
  <c r="A435" i="17"/>
  <c r="A436" i="17"/>
  <c r="A437" i="17"/>
  <c r="A438" i="17"/>
  <c r="A439" i="17"/>
  <c r="A440" i="17"/>
  <c r="A441" i="17"/>
  <c r="A442" i="17"/>
  <c r="A443" i="17"/>
  <c r="A444" i="17"/>
  <c r="A445" i="17"/>
  <c r="A446" i="17"/>
  <c r="A447" i="17"/>
  <c r="A448" i="17"/>
  <c r="A449" i="17"/>
  <c r="A450" i="17"/>
  <c r="A451" i="17"/>
  <c r="A452" i="17"/>
  <c r="A453" i="17"/>
  <c r="A454" i="17"/>
  <c r="A455" i="17"/>
  <c r="A456" i="17"/>
  <c r="A457" i="17"/>
  <c r="A458" i="17"/>
  <c r="A459" i="17"/>
  <c r="A460" i="17"/>
  <c r="A461" i="17"/>
  <c r="A462" i="17"/>
  <c r="A463" i="17"/>
  <c r="A464" i="17"/>
  <c r="A465" i="17"/>
  <c r="A466" i="17"/>
  <c r="A467" i="17"/>
  <c r="A468" i="17"/>
  <c r="A469" i="17"/>
  <c r="A470" i="17"/>
  <c r="A471" i="17"/>
  <c r="A472" i="17"/>
  <c r="A473" i="17"/>
  <c r="A474" i="17"/>
  <c r="A475" i="17"/>
  <c r="A476" i="17"/>
  <c r="A477" i="17"/>
  <c r="A478" i="17"/>
  <c r="A479" i="17"/>
  <c r="A480" i="17"/>
  <c r="A481" i="17"/>
  <c r="A482" i="17"/>
  <c r="A483" i="17"/>
  <c r="A484" i="17"/>
  <c r="A485" i="17"/>
  <c r="A486" i="17"/>
  <c r="A487" i="17"/>
  <c r="A488" i="17"/>
  <c r="A489" i="17"/>
  <c r="A490" i="17"/>
  <c r="A491" i="17"/>
  <c r="A492" i="17"/>
  <c r="A493" i="17"/>
  <c r="A494" i="17"/>
  <c r="A495" i="17"/>
  <c r="A496" i="17"/>
  <c r="A497" i="17"/>
  <c r="A498" i="17"/>
  <c r="A499" i="17"/>
  <c r="A500" i="17"/>
  <c r="A501" i="17"/>
  <c r="A502" i="17"/>
  <c r="A503" i="17"/>
  <c r="A504" i="17"/>
  <c r="A505" i="17"/>
  <c r="A506" i="17"/>
  <c r="A507" i="17"/>
  <c r="A508" i="17"/>
  <c r="A509" i="17"/>
  <c r="A510" i="17"/>
  <c r="A511" i="17"/>
  <c r="A512" i="17"/>
  <c r="A513" i="17"/>
  <c r="A514" i="17"/>
  <c r="A515" i="17"/>
  <c r="A516" i="17"/>
  <c r="A517" i="17"/>
  <c r="A518" i="17"/>
  <c r="A519" i="17"/>
  <c r="A520" i="17"/>
  <c r="A521" i="17"/>
  <c r="A522" i="17"/>
  <c r="A523" i="17"/>
  <c r="A524" i="17"/>
  <c r="A525" i="17"/>
  <c r="A526" i="17"/>
  <c r="A527" i="17"/>
  <c r="A528" i="17"/>
  <c r="A529" i="17"/>
  <c r="A530" i="17"/>
  <c r="A531" i="17"/>
  <c r="A532" i="17"/>
  <c r="A533" i="17"/>
  <c r="A534" i="17"/>
  <c r="A535" i="17"/>
  <c r="A536" i="17"/>
  <c r="A537" i="17"/>
  <c r="A538" i="17"/>
  <c r="A539" i="17"/>
  <c r="A540" i="17"/>
  <c r="A541" i="17"/>
  <c r="A542" i="17"/>
  <c r="A543" i="17"/>
  <c r="A544" i="17"/>
  <c r="A545" i="17"/>
  <c r="A546" i="17"/>
  <c r="A547" i="17"/>
  <c r="A548" i="17"/>
  <c r="A549" i="17"/>
  <c r="A550" i="17"/>
  <c r="A551" i="17"/>
  <c r="A552" i="17"/>
  <c r="A553" i="17"/>
  <c r="A554" i="17"/>
  <c r="A555" i="17"/>
  <c r="A556" i="17"/>
  <c r="A557" i="17"/>
  <c r="A558" i="17"/>
  <c r="A559" i="17"/>
  <c r="A560" i="17"/>
  <c r="A561" i="17"/>
  <c r="A562" i="17"/>
  <c r="A563" i="17"/>
  <c r="A564" i="17"/>
  <c r="A565" i="17"/>
  <c r="A566" i="17"/>
  <c r="A567" i="17"/>
  <c r="A568" i="17"/>
  <c r="A569" i="17"/>
  <c r="A570" i="17"/>
  <c r="A571" i="17"/>
  <c r="A572" i="17"/>
  <c r="A573" i="17"/>
  <c r="A574" i="17"/>
  <c r="A575" i="17"/>
  <c r="A576" i="17"/>
  <c r="A577" i="17"/>
  <c r="A578" i="17"/>
  <c r="A579" i="17"/>
  <c r="A580" i="17"/>
  <c r="A581" i="17"/>
  <c r="A582" i="17"/>
  <c r="A583" i="17"/>
  <c r="A584" i="17"/>
  <c r="A585" i="17"/>
  <c r="A586" i="17"/>
  <c r="A587" i="17"/>
  <c r="A588" i="17"/>
  <c r="A589" i="17"/>
  <c r="A590" i="17"/>
  <c r="A591" i="17"/>
  <c r="A592" i="17"/>
  <c r="A593" i="17"/>
  <c r="A594" i="17"/>
  <c r="A595" i="17"/>
  <c r="A596" i="17"/>
  <c r="A597" i="17"/>
  <c r="A598" i="17"/>
  <c r="A599" i="17"/>
  <c r="A600" i="17"/>
  <c r="A601" i="17"/>
  <c r="A602" i="17"/>
  <c r="A603" i="17"/>
  <c r="A604" i="17"/>
  <c r="A605" i="17"/>
  <c r="A606" i="17"/>
  <c r="A607" i="17"/>
  <c r="A608" i="17"/>
  <c r="A609" i="17"/>
  <c r="A610" i="17"/>
  <c r="A611" i="17"/>
  <c r="A612" i="17"/>
  <c r="A613" i="17"/>
  <c r="A614" i="17"/>
  <c r="A615" i="17"/>
  <c r="A616" i="17"/>
  <c r="A201" i="124"/>
  <c r="A202" i="124"/>
  <c r="A203" i="124"/>
  <c r="A204" i="124"/>
  <c r="A205" i="124"/>
  <c r="A206" i="124"/>
  <c r="A207" i="124"/>
  <c r="A208" i="124"/>
  <c r="A209" i="124"/>
  <c r="A210" i="124"/>
  <c r="A211" i="124"/>
  <c r="A212" i="124"/>
  <c r="A213" i="124"/>
  <c r="A214" i="124"/>
  <c r="A215" i="124"/>
  <c r="A216" i="124"/>
  <c r="A217" i="124"/>
  <c r="A218" i="124"/>
  <c r="A219" i="124"/>
  <c r="A220" i="124"/>
  <c r="A221" i="124"/>
  <c r="A222" i="124"/>
  <c r="A223" i="124"/>
  <c r="A224" i="124"/>
  <c r="A225" i="124"/>
  <c r="A226" i="124"/>
  <c r="A227" i="124"/>
  <c r="A228" i="124"/>
  <c r="A229" i="124"/>
  <c r="A230" i="124"/>
  <c r="A231" i="124"/>
  <c r="A232" i="124"/>
  <c r="A233" i="124"/>
  <c r="A234" i="124"/>
  <c r="A235" i="124"/>
  <c r="A236" i="124"/>
  <c r="A237" i="124"/>
  <c r="A238" i="124"/>
  <c r="A239" i="124"/>
  <c r="A240" i="124"/>
  <c r="A241" i="124"/>
  <c r="A242" i="124"/>
  <c r="A243" i="124"/>
  <c r="A244" i="124"/>
  <c r="A245" i="124"/>
  <c r="A246" i="124"/>
  <c r="A247" i="124"/>
  <c r="A248" i="124"/>
  <c r="A249" i="124"/>
  <c r="A250" i="124"/>
  <c r="A251" i="124"/>
  <c r="A252" i="124"/>
  <c r="A253" i="124"/>
  <c r="A254" i="124"/>
  <c r="A255" i="124"/>
  <c r="A256" i="124"/>
  <c r="A257" i="124"/>
  <c r="A258" i="124"/>
  <c r="A259" i="124"/>
  <c r="A260" i="124"/>
  <c r="A261" i="124"/>
  <c r="A262" i="124"/>
  <c r="A263" i="124"/>
  <c r="A264" i="124"/>
  <c r="A265" i="124"/>
  <c r="A266" i="124"/>
  <c r="A267" i="124"/>
  <c r="A268" i="124"/>
  <c r="A269" i="124"/>
  <c r="A270" i="124"/>
  <c r="A271" i="124"/>
  <c r="A272" i="124"/>
  <c r="A273" i="124"/>
  <c r="A274" i="124"/>
  <c r="A275" i="124"/>
  <c r="A276" i="124"/>
  <c r="A277" i="124"/>
  <c r="A278" i="124"/>
  <c r="A279" i="124"/>
  <c r="A280" i="124"/>
  <c r="A281" i="124"/>
  <c r="A282" i="124"/>
  <c r="A283" i="124"/>
  <c r="A284" i="124"/>
  <c r="A285" i="124"/>
  <c r="A286" i="124"/>
  <c r="A287" i="124"/>
  <c r="A288" i="124"/>
  <c r="A289" i="124"/>
  <c r="A290" i="124"/>
  <c r="A291" i="124"/>
  <c r="A292" i="124"/>
  <c r="A293" i="124"/>
  <c r="A294" i="124"/>
  <c r="A295" i="124"/>
  <c r="A296" i="124"/>
  <c r="A297" i="124"/>
  <c r="A298" i="124"/>
  <c r="A299" i="124"/>
  <c r="A300" i="124"/>
  <c r="A301" i="124"/>
  <c r="A302" i="124"/>
  <c r="A303" i="124"/>
  <c r="A304" i="124"/>
  <c r="A305" i="124"/>
  <c r="A306" i="124"/>
  <c r="A307" i="124"/>
  <c r="A308" i="124"/>
  <c r="A309" i="124"/>
  <c r="A310" i="124"/>
  <c r="A311" i="124"/>
  <c r="A312" i="124"/>
  <c r="A313" i="124"/>
  <c r="A314" i="124"/>
  <c r="A315" i="124"/>
  <c r="A316" i="124"/>
  <c r="A317" i="124"/>
  <c r="A318" i="124"/>
  <c r="A319" i="124"/>
  <c r="A320" i="124"/>
  <c r="A321" i="124"/>
  <c r="A322" i="124"/>
  <c r="A323" i="124"/>
  <c r="A324" i="124"/>
  <c r="A325" i="124"/>
  <c r="A326" i="124"/>
  <c r="A327" i="124"/>
  <c r="A328" i="124"/>
  <c r="A329" i="124"/>
  <c r="A330" i="124"/>
  <c r="A331" i="124"/>
  <c r="A332" i="124"/>
  <c r="A333" i="124"/>
  <c r="A334" i="124"/>
  <c r="A335" i="124"/>
  <c r="A336" i="124"/>
  <c r="A337" i="124"/>
  <c r="A338" i="124"/>
  <c r="A339" i="124"/>
  <c r="A340" i="124"/>
  <c r="A341" i="124"/>
  <c r="A342" i="124"/>
  <c r="A343" i="124"/>
  <c r="A344" i="124"/>
  <c r="A345" i="124"/>
  <c r="A346" i="124"/>
  <c r="A347" i="124"/>
  <c r="A348" i="124"/>
  <c r="A349" i="124"/>
  <c r="A350" i="124"/>
  <c r="A351" i="124"/>
  <c r="A352" i="124"/>
  <c r="A353" i="124"/>
  <c r="A354" i="124"/>
  <c r="A355" i="124"/>
  <c r="A356" i="124"/>
  <c r="A357" i="124"/>
  <c r="A358" i="124"/>
  <c r="A359" i="124"/>
  <c r="A360" i="124"/>
  <c r="A361" i="124"/>
  <c r="A362" i="124"/>
  <c r="A363" i="124"/>
  <c r="A364" i="124"/>
  <c r="A365" i="124"/>
  <c r="A366" i="124"/>
  <c r="A367" i="124"/>
  <c r="A368" i="124"/>
  <c r="A369" i="124"/>
  <c r="A370" i="124"/>
  <c r="A371" i="124"/>
  <c r="A372" i="124"/>
  <c r="A373" i="124"/>
  <c r="A374" i="124"/>
  <c r="A375" i="124"/>
  <c r="A376" i="124"/>
  <c r="A377" i="124"/>
  <c r="A378" i="124"/>
  <c r="A379" i="124"/>
  <c r="A380" i="124"/>
  <c r="A381" i="124"/>
  <c r="A382" i="124"/>
  <c r="A383" i="124"/>
  <c r="A384" i="124"/>
  <c r="A385" i="124"/>
  <c r="A386" i="124"/>
  <c r="A387" i="124"/>
  <c r="A388" i="124"/>
  <c r="A389" i="124"/>
  <c r="A390" i="124"/>
  <c r="A391" i="124"/>
  <c r="A392" i="124"/>
  <c r="A393" i="124"/>
  <c r="A394" i="124"/>
  <c r="A395" i="124"/>
  <c r="A396" i="124"/>
  <c r="A397" i="124"/>
  <c r="A398" i="124"/>
  <c r="A399" i="124"/>
  <c r="A400" i="124"/>
  <c r="A401" i="124"/>
  <c r="A402" i="124"/>
  <c r="A403" i="124"/>
  <c r="A404" i="124"/>
  <c r="A405" i="124"/>
  <c r="A406" i="124"/>
  <c r="A407" i="124"/>
  <c r="A408" i="124"/>
  <c r="A409" i="124"/>
  <c r="A410" i="124"/>
  <c r="A411" i="124"/>
  <c r="A412" i="124"/>
  <c r="A413" i="124"/>
  <c r="A414" i="124"/>
  <c r="A415" i="124"/>
  <c r="A416" i="124"/>
  <c r="A417" i="124"/>
  <c r="A418" i="124"/>
  <c r="A419" i="124"/>
  <c r="A420" i="124"/>
  <c r="A421" i="124"/>
  <c r="A422" i="124"/>
  <c r="A423" i="124"/>
  <c r="A424" i="124"/>
  <c r="A425" i="124"/>
  <c r="A426" i="124"/>
  <c r="A427" i="124"/>
  <c r="A428" i="124"/>
  <c r="A429" i="124"/>
  <c r="A430" i="124"/>
  <c r="A431" i="124"/>
  <c r="A432" i="124"/>
  <c r="A433" i="124"/>
  <c r="A434" i="124"/>
  <c r="A435" i="124"/>
  <c r="A436" i="124"/>
  <c r="A437" i="124"/>
  <c r="A438" i="124"/>
  <c r="A439" i="124"/>
  <c r="A440" i="124"/>
  <c r="A441" i="124"/>
  <c r="A442" i="124"/>
  <c r="A443" i="124"/>
  <c r="A444" i="124"/>
  <c r="A445" i="124"/>
  <c r="A446" i="124"/>
  <c r="A447" i="124"/>
  <c r="A448" i="124"/>
  <c r="A449" i="124"/>
  <c r="A450" i="124"/>
  <c r="A451" i="124"/>
  <c r="A452" i="124"/>
  <c r="A453" i="124"/>
  <c r="A454" i="124"/>
  <c r="A455" i="124"/>
  <c r="A456" i="124"/>
  <c r="A457" i="124"/>
  <c r="A458" i="124"/>
  <c r="A459" i="124"/>
  <c r="A460" i="124"/>
  <c r="A461" i="124"/>
  <c r="A462" i="124"/>
  <c r="A463" i="124"/>
  <c r="A464" i="124"/>
  <c r="A465" i="124"/>
  <c r="A466" i="124"/>
  <c r="A467" i="124"/>
  <c r="A468" i="124"/>
  <c r="A469" i="124"/>
  <c r="A470" i="124"/>
  <c r="A471" i="124"/>
  <c r="A472" i="124"/>
  <c r="A473" i="124"/>
  <c r="A474" i="124"/>
  <c r="A475" i="124"/>
  <c r="A476" i="124"/>
  <c r="A477" i="124"/>
  <c r="A478" i="124"/>
  <c r="A479" i="124"/>
  <c r="A480" i="124"/>
  <c r="A481" i="124"/>
  <c r="A482" i="124"/>
  <c r="A483" i="124"/>
  <c r="A484" i="124"/>
  <c r="A485" i="124"/>
  <c r="A486" i="124"/>
  <c r="A487" i="124"/>
  <c r="A488" i="124"/>
  <c r="A489" i="124"/>
  <c r="A490" i="124"/>
  <c r="A491" i="124"/>
  <c r="A492" i="124"/>
  <c r="A493" i="124"/>
  <c r="A494" i="124"/>
  <c r="A495" i="124"/>
  <c r="A496" i="124"/>
  <c r="A497" i="124"/>
  <c r="A498" i="124"/>
  <c r="A499" i="124"/>
  <c r="A500" i="124"/>
  <c r="A501" i="124"/>
  <c r="A502" i="124"/>
  <c r="A503" i="124"/>
  <c r="A504" i="124"/>
  <c r="A505" i="124"/>
  <c r="A506" i="124"/>
  <c r="A507" i="124"/>
  <c r="A508" i="124"/>
  <c r="A509" i="124"/>
  <c r="A510" i="124"/>
  <c r="A511" i="124"/>
  <c r="A512" i="124"/>
  <c r="A513" i="124"/>
  <c r="A514" i="124"/>
  <c r="A515" i="124"/>
  <c r="A516" i="124"/>
  <c r="A517" i="124"/>
  <c r="A518" i="124"/>
  <c r="A519" i="124"/>
  <c r="A520" i="124"/>
  <c r="A521" i="124"/>
  <c r="A522" i="124"/>
  <c r="A523" i="124"/>
  <c r="A524" i="124"/>
  <c r="A525" i="124"/>
  <c r="A526" i="124"/>
  <c r="A527" i="124"/>
  <c r="A528" i="124"/>
  <c r="A529" i="124"/>
  <c r="A530" i="124"/>
  <c r="A531" i="124"/>
  <c r="A532" i="124"/>
  <c r="A533" i="124"/>
  <c r="A534" i="124"/>
  <c r="A535" i="124"/>
  <c r="A536" i="124"/>
  <c r="A537" i="124"/>
  <c r="A538" i="124"/>
  <c r="A539" i="124"/>
  <c r="A540" i="124"/>
  <c r="A541" i="124"/>
  <c r="A542" i="124"/>
  <c r="A543" i="124"/>
  <c r="A544" i="124"/>
  <c r="A545" i="124"/>
  <c r="A546" i="124"/>
  <c r="A547" i="124"/>
  <c r="A548" i="124"/>
  <c r="A549" i="124"/>
  <c r="A550" i="124"/>
  <c r="A551" i="124"/>
  <c r="A552" i="124"/>
  <c r="A553" i="124"/>
  <c r="A554" i="124"/>
  <c r="A555" i="124"/>
  <c r="A556" i="124"/>
  <c r="A557" i="124"/>
  <c r="A558" i="124"/>
  <c r="A559" i="124"/>
  <c r="A560" i="124"/>
  <c r="A561" i="124"/>
  <c r="A562" i="124"/>
  <c r="A563" i="124"/>
  <c r="A564" i="124"/>
  <c r="A565" i="124"/>
  <c r="A566" i="124"/>
  <c r="A567" i="124"/>
  <c r="A568" i="124"/>
  <c r="A569" i="124"/>
  <c r="A570" i="124"/>
  <c r="A571" i="124"/>
  <c r="A572" i="124"/>
  <c r="A573" i="124"/>
  <c r="A574" i="124"/>
  <c r="A575" i="124"/>
  <c r="A576" i="124"/>
  <c r="A577" i="124"/>
  <c r="A578" i="124"/>
  <c r="A579" i="124"/>
  <c r="A580" i="124"/>
  <c r="A581" i="124"/>
  <c r="A582" i="124"/>
  <c r="A583" i="124"/>
  <c r="A584" i="124"/>
  <c r="A585" i="124"/>
  <c r="A586" i="124"/>
  <c r="A587" i="124"/>
  <c r="A588" i="124"/>
  <c r="A589" i="124"/>
  <c r="A590" i="124"/>
  <c r="A591" i="124"/>
  <c r="A592" i="124"/>
  <c r="A593" i="124"/>
  <c r="A594" i="124"/>
  <c r="A595" i="124"/>
  <c r="A596" i="124"/>
  <c r="A597" i="124"/>
  <c r="A598" i="124"/>
  <c r="A599" i="124"/>
  <c r="A600" i="124"/>
  <c r="A601" i="124"/>
  <c r="A602" i="124"/>
  <c r="A603" i="124"/>
  <c r="A604" i="124"/>
  <c r="A605" i="124"/>
  <c r="A606" i="124"/>
  <c r="A607" i="124"/>
  <c r="A608" i="124"/>
  <c r="A609" i="124"/>
  <c r="A610" i="124"/>
  <c r="A611" i="124"/>
  <c r="A612" i="124"/>
  <c r="A613" i="124"/>
  <c r="A614" i="124"/>
  <c r="A615" i="124"/>
  <c r="A616" i="124"/>
  <c r="A617" i="124"/>
  <c r="A618" i="124"/>
  <c r="A619" i="124"/>
  <c r="A620" i="124"/>
  <c r="A621" i="124"/>
  <c r="A622" i="124"/>
  <c r="A623" i="124"/>
  <c r="A624" i="124"/>
  <c r="A625" i="124"/>
  <c r="A626" i="124"/>
  <c r="A627" i="124"/>
  <c r="A628" i="124"/>
  <c r="A629" i="124"/>
  <c r="A630" i="124"/>
  <c r="A631" i="124"/>
  <c r="A632" i="124"/>
  <c r="A633" i="124"/>
  <c r="A634" i="124"/>
  <c r="A635" i="124"/>
  <c r="A636" i="124"/>
  <c r="A637" i="124"/>
  <c r="A638" i="124"/>
  <c r="A639" i="124"/>
  <c r="A640" i="124"/>
  <c r="A641" i="124"/>
  <c r="A642" i="124"/>
  <c r="A643" i="124"/>
  <c r="A644" i="124"/>
  <c r="A23" i="124"/>
  <c r="A22" i="124"/>
  <c r="A20" i="124"/>
  <c r="A21" i="124"/>
  <c r="A2" i="124"/>
  <c r="A3" i="124"/>
  <c r="A4" i="124"/>
  <c r="A5" i="124"/>
  <c r="A6" i="124"/>
  <c r="A7" i="124"/>
  <c r="A8" i="124"/>
  <c r="A9" i="124"/>
  <c r="A10" i="124"/>
  <c r="A11" i="124"/>
  <c r="A12" i="124"/>
  <c r="A13" i="124"/>
  <c r="A14" i="124"/>
  <c r="A15" i="124"/>
  <c r="A16" i="124"/>
  <c r="A17" i="124"/>
  <c r="A18" i="124"/>
  <c r="A19" i="124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617" i="17"/>
  <c r="A618" i="17"/>
  <c r="F37" i="17"/>
  <c r="C22" i="123"/>
  <c r="C392" i="17"/>
  <c r="C17" i="124"/>
  <c r="C9" i="123"/>
  <c r="C212" i="17"/>
  <c r="C9" i="124"/>
  <c r="C244" i="17"/>
  <c r="C10" i="124"/>
  <c r="B4" i="129"/>
  <c r="B49" i="123"/>
  <c r="C49" i="123"/>
  <c r="B46" i="123"/>
  <c r="C46" i="123"/>
  <c r="B20" i="6"/>
  <c r="B45" i="123"/>
  <c r="C20" i="6"/>
  <c r="C45" i="123"/>
  <c r="B42" i="123"/>
  <c r="C42" i="123"/>
  <c r="B16" i="6"/>
  <c r="B41" i="123"/>
  <c r="C16" i="6"/>
  <c r="C41" i="123"/>
  <c r="B37" i="123"/>
  <c r="C37" i="123"/>
  <c r="B34" i="123"/>
  <c r="C34" i="123"/>
  <c r="B31" i="123"/>
  <c r="C31" i="123"/>
  <c r="C28" i="123"/>
  <c r="B28" i="123"/>
  <c r="A20" i="123"/>
  <c r="A21" i="123"/>
  <c r="A22" i="123"/>
  <c r="A23" i="123"/>
  <c r="A24" i="123"/>
  <c r="A25" i="123"/>
  <c r="A26" i="123"/>
  <c r="A27" i="123"/>
  <c r="A28" i="123"/>
  <c r="A29" i="123"/>
  <c r="A30" i="123"/>
  <c r="A31" i="123"/>
  <c r="A32" i="123"/>
  <c r="A33" i="123"/>
  <c r="A34" i="123"/>
  <c r="A35" i="123"/>
  <c r="A36" i="123"/>
  <c r="A37" i="123"/>
  <c r="A39" i="123"/>
  <c r="A40" i="123"/>
  <c r="A41" i="123"/>
  <c r="A42" i="123"/>
  <c r="A52" i="123"/>
  <c r="A53" i="123"/>
  <c r="A43" i="123"/>
  <c r="A44" i="123"/>
  <c r="A45" i="123"/>
  <c r="A46" i="123"/>
  <c r="A47" i="123"/>
  <c r="A48" i="123"/>
  <c r="A49" i="123"/>
  <c r="A50" i="123"/>
  <c r="A51" i="123"/>
  <c r="A38" i="123"/>
  <c r="A54" i="123"/>
  <c r="A55" i="123"/>
  <c r="A56" i="123"/>
  <c r="A57" i="123"/>
  <c r="A58" i="123"/>
  <c r="A59" i="123"/>
  <c r="A60" i="123"/>
  <c r="A61" i="123"/>
  <c r="B25" i="124"/>
  <c r="C25" i="124"/>
  <c r="C19" i="123"/>
  <c r="C360" i="17"/>
  <c r="C16" i="123"/>
  <c r="C340" i="17"/>
  <c r="C13" i="123"/>
  <c r="C313" i="17"/>
  <c r="B314" i="17"/>
  <c r="C314" i="17"/>
  <c r="B244" i="17"/>
  <c r="B213" i="17"/>
  <c r="C213" i="17"/>
  <c r="B162" i="17"/>
  <c r="C162" i="17"/>
  <c r="B154" i="17"/>
  <c r="C154" i="17"/>
  <c r="B56" i="17"/>
  <c r="C56" i="17"/>
  <c r="B4" i="17"/>
  <c r="B4" i="124"/>
  <c r="C4" i="17"/>
  <c r="C4" i="124"/>
  <c r="B24" i="124"/>
  <c r="C24" i="124"/>
  <c r="B25" i="123"/>
  <c r="B411" i="17"/>
  <c r="C25" i="123"/>
  <c r="C411" i="17"/>
  <c r="B22" i="123"/>
  <c r="B392" i="17"/>
  <c r="B19" i="123"/>
  <c r="B360" i="17"/>
  <c r="B16" i="123"/>
  <c r="B340" i="17"/>
  <c r="B13" i="123"/>
  <c r="B313" i="17"/>
  <c r="B9" i="123"/>
  <c r="B212" i="17"/>
  <c r="A2" i="17"/>
  <c r="B3" i="123"/>
  <c r="B3" i="17"/>
  <c r="C3" i="123"/>
  <c r="C3" i="17"/>
  <c r="C3" i="124"/>
  <c r="B48" i="124"/>
  <c r="C48" i="124"/>
  <c r="B31" i="124"/>
  <c r="C31" i="124"/>
  <c r="A19" i="123"/>
  <c r="A18" i="123"/>
  <c r="A17" i="123"/>
  <c r="A16" i="123"/>
  <c r="A15" i="123"/>
  <c r="A14" i="123"/>
  <c r="A13" i="123"/>
  <c r="A12" i="123"/>
  <c r="A11" i="123"/>
  <c r="A10" i="123"/>
  <c r="A9" i="123"/>
  <c r="A8" i="123"/>
  <c r="A7" i="123"/>
  <c r="A6" i="123"/>
  <c r="A5" i="123"/>
  <c r="A4" i="123"/>
  <c r="A3" i="123"/>
  <c r="A2" i="123"/>
  <c r="A19" i="6"/>
  <c r="A20" i="6"/>
  <c r="A21" i="6"/>
  <c r="A22" i="6"/>
  <c r="A18" i="6"/>
  <c r="A17" i="6"/>
  <c r="A16" i="6"/>
  <c r="A15" i="6"/>
  <c r="A14" i="6"/>
  <c r="A13" i="6"/>
  <c r="A12" i="6"/>
  <c r="A11" i="6"/>
  <c r="A10" i="6"/>
  <c r="A9" i="6"/>
  <c r="A8" i="6"/>
  <c r="A7" i="6"/>
  <c r="A6" i="6"/>
  <c r="A5" i="6"/>
  <c r="A4" i="6"/>
  <c r="A3" i="6"/>
  <c r="A2" i="6"/>
  <c r="B30" i="124"/>
  <c r="C30" i="124"/>
  <c r="B2" i="6"/>
  <c r="B2" i="123"/>
  <c r="B2" i="17"/>
  <c r="C2" i="6"/>
  <c r="C2" i="123"/>
  <c r="C2" i="17"/>
  <c r="AC202" i="165"/>
  <c r="B202" i="165"/>
  <c r="N12" i="165"/>
  <c r="N14" i="165"/>
  <c r="N16" i="165"/>
  <c r="N18" i="165"/>
  <c r="N20" i="165"/>
  <c r="N22" i="165"/>
  <c r="N24" i="165"/>
  <c r="N26" i="165"/>
  <c r="N28" i="165"/>
  <c r="N30" i="165"/>
  <c r="N32" i="165"/>
  <c r="N34" i="165"/>
  <c r="N36" i="165"/>
  <c r="N38" i="165"/>
  <c r="N40" i="165"/>
  <c r="N42" i="165"/>
  <c r="N44" i="165"/>
  <c r="N46" i="165"/>
  <c r="N48" i="165"/>
  <c r="N50" i="165"/>
  <c r="N52" i="165"/>
  <c r="N54" i="165"/>
  <c r="N56" i="165"/>
  <c r="N58" i="165"/>
  <c r="B106" i="165"/>
  <c r="B104" i="165"/>
  <c r="N60" i="165"/>
  <c r="N62" i="165"/>
  <c r="N64" i="165"/>
  <c r="N66" i="165"/>
  <c r="N68" i="165"/>
  <c r="N70" i="165"/>
  <c r="N72" i="165"/>
  <c r="N74" i="165"/>
  <c r="N76" i="165"/>
  <c r="N78" i="165"/>
  <c r="N80" i="165"/>
  <c r="N82" i="165"/>
  <c r="N84" i="165"/>
  <c r="N86" i="165"/>
  <c r="N88" i="165"/>
  <c r="N90" i="165"/>
  <c r="N92" i="165"/>
  <c r="N94" i="165"/>
  <c r="N96" i="165"/>
  <c r="N98" i="165"/>
  <c r="N100" i="165"/>
  <c r="N102" i="165"/>
  <c r="N104" i="165"/>
  <c r="N106" i="165"/>
  <c r="B154" i="165"/>
  <c r="B152" i="165"/>
  <c r="N108" i="165"/>
  <c r="N110" i="165"/>
  <c r="N112" i="165"/>
  <c r="N114" i="165"/>
  <c r="N116" i="165"/>
  <c r="N118" i="165"/>
  <c r="N120" i="165"/>
  <c r="N122" i="165"/>
  <c r="N124" i="165"/>
  <c r="N126" i="165"/>
  <c r="N128" i="165"/>
  <c r="N130" i="165"/>
  <c r="N132" i="165"/>
  <c r="N134" i="165"/>
  <c r="N136" i="165"/>
  <c r="N138" i="165"/>
  <c r="N140" i="165"/>
  <c r="N142" i="165"/>
  <c r="N144" i="165"/>
  <c r="N146" i="165"/>
  <c r="N148" i="165"/>
  <c r="N150" i="165"/>
  <c r="N152" i="165"/>
  <c r="N154" i="165"/>
  <c r="B200" i="165"/>
  <c r="N156" i="165"/>
  <c r="N158" i="165"/>
  <c r="N160" i="165"/>
  <c r="N162" i="165"/>
  <c r="N164" i="165"/>
  <c r="N166" i="165"/>
  <c r="N168" i="165"/>
  <c r="N170" i="165"/>
  <c r="N172" i="165"/>
  <c r="N174" i="165"/>
  <c r="N176" i="165"/>
  <c r="N178" i="165"/>
  <c r="N180" i="165"/>
  <c r="N182" i="165"/>
  <c r="N184" i="165"/>
  <c r="N186" i="165"/>
  <c r="N188" i="165"/>
  <c r="N190" i="165"/>
  <c r="N192" i="165"/>
  <c r="N194" i="165"/>
  <c r="N196" i="165"/>
  <c r="N198" i="165"/>
  <c r="N200" i="165"/>
  <c r="N202" i="165"/>
  <c r="L12" i="165"/>
  <c r="L14" i="165"/>
  <c r="L16" i="165"/>
  <c r="L18" i="165"/>
  <c r="L20" i="165"/>
  <c r="L22" i="165"/>
  <c r="L24" i="165"/>
  <c r="L26" i="165"/>
  <c r="L28" i="165"/>
  <c r="L30" i="165"/>
  <c r="L32" i="165"/>
  <c r="L34" i="165"/>
  <c r="L36" i="165"/>
  <c r="L38" i="165"/>
  <c r="L40" i="165"/>
  <c r="L42" i="165"/>
  <c r="L44" i="165"/>
  <c r="L46" i="165"/>
  <c r="L48" i="165"/>
  <c r="L50" i="165"/>
  <c r="L52" i="165"/>
  <c r="L54" i="165"/>
  <c r="L56" i="165"/>
  <c r="L58" i="165"/>
  <c r="L60" i="165"/>
  <c r="L62" i="165"/>
  <c r="L64" i="165"/>
  <c r="L66" i="165"/>
  <c r="L68" i="165"/>
  <c r="L70" i="165"/>
  <c r="L72" i="165"/>
  <c r="L74" i="165"/>
  <c r="L76" i="165"/>
  <c r="L78" i="165"/>
  <c r="L80" i="165"/>
  <c r="L82" i="165"/>
  <c r="L84" i="165"/>
  <c r="L86" i="165"/>
  <c r="L88" i="165"/>
  <c r="L90" i="165"/>
  <c r="L92" i="165"/>
  <c r="L94" i="165"/>
  <c r="L96" i="165"/>
  <c r="L98" i="165"/>
  <c r="L100" i="165"/>
  <c r="L102" i="165"/>
  <c r="L104" i="165"/>
  <c r="L106" i="165"/>
  <c r="L108" i="165"/>
  <c r="L110" i="165"/>
  <c r="L112" i="165"/>
  <c r="L114" i="165"/>
  <c r="L116" i="165"/>
  <c r="L118" i="165"/>
  <c r="L120" i="165"/>
  <c r="L122" i="165"/>
  <c r="L124" i="165"/>
  <c r="L126" i="165"/>
  <c r="L128" i="165"/>
  <c r="L130" i="165"/>
  <c r="L132" i="165"/>
  <c r="L134" i="165"/>
  <c r="L136" i="165"/>
  <c r="L138" i="165"/>
  <c r="L140" i="165"/>
  <c r="L142" i="165"/>
  <c r="L144" i="165"/>
  <c r="L146" i="165"/>
  <c r="L148" i="165"/>
  <c r="L150" i="165"/>
  <c r="L152" i="165"/>
  <c r="L154" i="165"/>
  <c r="L156" i="165"/>
  <c r="L158" i="165"/>
  <c r="L160" i="165"/>
  <c r="L162" i="165"/>
  <c r="L164" i="165"/>
  <c r="L166" i="165"/>
  <c r="L168" i="165"/>
  <c r="L170" i="165"/>
  <c r="L172" i="165"/>
  <c r="L174" i="165"/>
  <c r="L176" i="165"/>
  <c r="L178" i="165"/>
  <c r="L180" i="165"/>
  <c r="L182" i="165"/>
  <c r="L184" i="165"/>
  <c r="L186" i="165"/>
  <c r="L188" i="165"/>
  <c r="L190" i="165"/>
  <c r="L192" i="165"/>
  <c r="L194" i="165"/>
  <c r="L196" i="165"/>
  <c r="L198" i="165"/>
  <c r="L200" i="165"/>
  <c r="L202" i="165"/>
  <c r="J12" i="165"/>
  <c r="J14" i="165"/>
  <c r="J16" i="165"/>
  <c r="J18" i="165"/>
  <c r="J20" i="165"/>
  <c r="J22" i="165"/>
  <c r="J24" i="165"/>
  <c r="J26" i="165"/>
  <c r="J28" i="165"/>
  <c r="J30" i="165"/>
  <c r="J32" i="165"/>
  <c r="J34" i="165"/>
  <c r="J36" i="165"/>
  <c r="J38" i="165"/>
  <c r="J40" i="165"/>
  <c r="J42" i="165"/>
  <c r="J44" i="165"/>
  <c r="J46" i="165"/>
  <c r="J48" i="165"/>
  <c r="J50" i="165"/>
  <c r="J52" i="165"/>
  <c r="J54" i="165"/>
  <c r="J56" i="165"/>
  <c r="J58" i="165"/>
  <c r="J60" i="165"/>
  <c r="J62" i="165"/>
  <c r="J64" i="165"/>
  <c r="J66" i="165"/>
  <c r="J68" i="165"/>
  <c r="J70" i="165"/>
  <c r="J72" i="165"/>
  <c r="J74" i="165"/>
  <c r="J76" i="165"/>
  <c r="J78" i="165"/>
  <c r="J80" i="165"/>
  <c r="J82" i="165"/>
  <c r="J84" i="165"/>
  <c r="J86" i="165"/>
  <c r="J88" i="165"/>
  <c r="J90" i="165"/>
  <c r="J92" i="165"/>
  <c r="J94" i="165"/>
  <c r="J96" i="165"/>
  <c r="J98" i="165"/>
  <c r="J100" i="165"/>
  <c r="J102" i="165"/>
  <c r="J104" i="165"/>
  <c r="J106" i="165"/>
  <c r="J108" i="165"/>
  <c r="J110" i="165"/>
  <c r="J112" i="165"/>
  <c r="J114" i="165"/>
  <c r="J116" i="165"/>
  <c r="J118" i="165"/>
  <c r="J120" i="165"/>
  <c r="J122" i="165"/>
  <c r="J124" i="165"/>
  <c r="J126" i="165"/>
  <c r="J128" i="165"/>
  <c r="J130" i="165"/>
  <c r="J132" i="165"/>
  <c r="J134" i="165"/>
  <c r="J136" i="165"/>
  <c r="J138" i="165"/>
  <c r="J140" i="165"/>
  <c r="J142" i="165"/>
  <c r="J144" i="165"/>
  <c r="J146" i="165"/>
  <c r="J148" i="165"/>
  <c r="J150" i="165"/>
  <c r="J152" i="165"/>
  <c r="J154" i="165"/>
  <c r="J156" i="165"/>
  <c r="J158" i="165"/>
  <c r="J160" i="165"/>
  <c r="J162" i="165"/>
  <c r="J164" i="165"/>
  <c r="J166" i="165"/>
  <c r="J168" i="165"/>
  <c r="J170" i="165"/>
  <c r="J172" i="165"/>
  <c r="J174" i="165"/>
  <c r="J176" i="165"/>
  <c r="J178" i="165"/>
  <c r="J180" i="165"/>
  <c r="J182" i="165"/>
  <c r="J184" i="165"/>
  <c r="J186" i="165"/>
  <c r="J188" i="165"/>
  <c r="J190" i="165"/>
  <c r="J192" i="165"/>
  <c r="J194" i="165"/>
  <c r="J196" i="165"/>
  <c r="J198" i="165"/>
  <c r="J200" i="165"/>
  <c r="J202" i="165"/>
  <c r="H12" i="165"/>
  <c r="H14" i="165"/>
  <c r="H16" i="165"/>
  <c r="H18" i="165"/>
  <c r="H20" i="165"/>
  <c r="H22" i="165"/>
  <c r="H24" i="165"/>
  <c r="H26" i="165"/>
  <c r="H28" i="165"/>
  <c r="H30" i="165"/>
  <c r="H32" i="165"/>
  <c r="H34" i="165"/>
  <c r="H36" i="165"/>
  <c r="H38" i="165"/>
  <c r="H40" i="165"/>
  <c r="H42" i="165"/>
  <c r="H44" i="165"/>
  <c r="H46" i="165"/>
  <c r="H48" i="165"/>
  <c r="H50" i="165"/>
  <c r="H52" i="165"/>
  <c r="H54" i="165"/>
  <c r="H56" i="165"/>
  <c r="H58" i="165"/>
  <c r="H60" i="165"/>
  <c r="H62" i="165"/>
  <c r="H64" i="165"/>
  <c r="H66" i="165"/>
  <c r="H68" i="165"/>
  <c r="H70" i="165"/>
  <c r="H72" i="165"/>
  <c r="H74" i="165"/>
  <c r="H76" i="165"/>
  <c r="H78" i="165"/>
  <c r="H80" i="165"/>
  <c r="H82" i="165"/>
  <c r="H84" i="165"/>
  <c r="H86" i="165"/>
  <c r="H88" i="165"/>
  <c r="H90" i="165"/>
  <c r="H92" i="165"/>
  <c r="H94" i="165"/>
  <c r="H96" i="165"/>
  <c r="H98" i="165"/>
  <c r="H100" i="165"/>
  <c r="H102" i="165"/>
  <c r="H104" i="165"/>
  <c r="H106" i="165"/>
  <c r="H108" i="165"/>
  <c r="H110" i="165"/>
  <c r="H112" i="165"/>
  <c r="H114" i="165"/>
  <c r="H116" i="165"/>
  <c r="H118" i="165"/>
  <c r="H120" i="165"/>
  <c r="H122" i="165"/>
  <c r="H124" i="165"/>
  <c r="H126" i="165"/>
  <c r="H128" i="165"/>
  <c r="H130" i="165"/>
  <c r="H132" i="165"/>
  <c r="H134" i="165"/>
  <c r="H136" i="165"/>
  <c r="H138" i="165"/>
  <c r="H140" i="165"/>
  <c r="H142" i="165"/>
  <c r="H144" i="165"/>
  <c r="H146" i="165"/>
  <c r="H148" i="165"/>
  <c r="H150" i="165"/>
  <c r="H152" i="165"/>
  <c r="H154" i="165"/>
  <c r="H156" i="165"/>
  <c r="H158" i="165"/>
  <c r="H160" i="165"/>
  <c r="H162" i="165"/>
  <c r="H164" i="165"/>
  <c r="H166" i="165"/>
  <c r="H168" i="165"/>
  <c r="H170" i="165"/>
  <c r="H172" i="165"/>
  <c r="H174" i="165"/>
  <c r="H176" i="165"/>
  <c r="H178" i="165"/>
  <c r="H180" i="165"/>
  <c r="H182" i="165"/>
  <c r="H184" i="165"/>
  <c r="H186" i="165"/>
  <c r="H188" i="165"/>
  <c r="H190" i="165"/>
  <c r="H192" i="165"/>
  <c r="H194" i="165"/>
  <c r="H196" i="165"/>
  <c r="H198" i="165"/>
  <c r="H200" i="165"/>
  <c r="H202" i="165"/>
  <c r="F12" i="165"/>
  <c r="F14" i="165"/>
  <c r="F16" i="165"/>
  <c r="F18" i="165"/>
  <c r="F20" i="165"/>
  <c r="F22" i="165"/>
  <c r="F24" i="165"/>
  <c r="F26" i="165"/>
  <c r="F28" i="165"/>
  <c r="F30" i="165"/>
  <c r="F32" i="165"/>
  <c r="F34" i="165"/>
  <c r="F36" i="165"/>
  <c r="F38" i="165"/>
  <c r="F40" i="165"/>
  <c r="F42" i="165"/>
  <c r="F44" i="165"/>
  <c r="F46" i="165"/>
  <c r="F48" i="165"/>
  <c r="F50" i="165"/>
  <c r="F52" i="165"/>
  <c r="F54" i="165"/>
  <c r="F56" i="165"/>
  <c r="F58" i="165"/>
  <c r="F60" i="165"/>
  <c r="F62" i="165"/>
  <c r="F64" i="165"/>
  <c r="F66" i="165"/>
  <c r="F68" i="165"/>
  <c r="F70" i="165"/>
  <c r="F72" i="165"/>
  <c r="F74" i="165"/>
  <c r="F76" i="165"/>
  <c r="F78" i="165"/>
  <c r="F80" i="165"/>
  <c r="F82" i="165"/>
  <c r="F84" i="165"/>
  <c r="F86" i="165"/>
  <c r="F88" i="165"/>
  <c r="F90" i="165"/>
  <c r="F92" i="165"/>
  <c r="F94" i="165"/>
  <c r="F96" i="165"/>
  <c r="F98" i="165"/>
  <c r="F100" i="165"/>
  <c r="F102" i="165"/>
  <c r="F104" i="165"/>
  <c r="F106" i="165"/>
  <c r="F108" i="165"/>
  <c r="F110" i="165"/>
  <c r="F112" i="165"/>
  <c r="F114" i="165"/>
  <c r="F116" i="165"/>
  <c r="F118" i="165"/>
  <c r="F120" i="165"/>
  <c r="F122" i="165"/>
  <c r="F124" i="165"/>
  <c r="F126" i="165"/>
  <c r="F128" i="165"/>
  <c r="F130" i="165"/>
  <c r="F132" i="165"/>
  <c r="F134" i="165"/>
  <c r="F136" i="165"/>
  <c r="F138" i="165"/>
  <c r="F140" i="165"/>
  <c r="F142" i="165"/>
  <c r="F144" i="165"/>
  <c r="F146" i="165"/>
  <c r="F148" i="165"/>
  <c r="F150" i="165"/>
  <c r="F152" i="165"/>
  <c r="F154" i="165"/>
  <c r="F156" i="165"/>
  <c r="F158" i="165"/>
  <c r="F160" i="165"/>
  <c r="F162" i="165"/>
  <c r="F164" i="165"/>
  <c r="F166" i="165"/>
  <c r="F168" i="165"/>
  <c r="F170" i="165"/>
  <c r="F172" i="165"/>
  <c r="F174" i="165"/>
  <c r="F176" i="165"/>
  <c r="F178" i="165"/>
  <c r="F180" i="165"/>
  <c r="F182" i="165"/>
  <c r="F184" i="165"/>
  <c r="F186" i="165"/>
  <c r="F188" i="165"/>
  <c r="F190" i="165"/>
  <c r="F192" i="165"/>
  <c r="F194" i="165"/>
  <c r="F196" i="165"/>
  <c r="F198" i="165"/>
  <c r="F200" i="165"/>
  <c r="F202" i="165"/>
  <c r="N201" i="165"/>
  <c r="L201" i="165"/>
  <c r="J201" i="165"/>
  <c r="H201" i="165"/>
  <c r="F201" i="165"/>
  <c r="AC200" i="165"/>
  <c r="O198" i="165"/>
  <c r="P198" i="165"/>
  <c r="Q198" i="165"/>
  <c r="R197" i="165"/>
  <c r="R198" i="165"/>
  <c r="S197" i="165"/>
  <c r="S198" i="165"/>
  <c r="T197" i="165"/>
  <c r="T198" i="165"/>
  <c r="U198" i="165"/>
  <c r="V198" i="165"/>
  <c r="W197" i="165"/>
  <c r="W198" i="165"/>
  <c r="X198" i="165"/>
  <c r="AC198" i="165"/>
  <c r="AB198" i="165"/>
  <c r="AA198" i="165"/>
  <c r="Y198" i="165"/>
  <c r="O196" i="165"/>
  <c r="P196" i="165"/>
  <c r="Q196" i="165"/>
  <c r="R195" i="165"/>
  <c r="R196" i="165"/>
  <c r="S195" i="165"/>
  <c r="S196" i="165"/>
  <c r="T195" i="165"/>
  <c r="T196" i="165"/>
  <c r="U196" i="165"/>
  <c r="V196" i="165"/>
  <c r="W195" i="165"/>
  <c r="W196" i="165"/>
  <c r="X196" i="165"/>
  <c r="AC196" i="165"/>
  <c r="AB196" i="165"/>
  <c r="AA196" i="165"/>
  <c r="Y196" i="165"/>
  <c r="O194" i="165"/>
  <c r="P194" i="165"/>
  <c r="Q194" i="165"/>
  <c r="R193" i="165"/>
  <c r="R194" i="165"/>
  <c r="S193" i="165"/>
  <c r="S194" i="165"/>
  <c r="T193" i="165"/>
  <c r="T194" i="165"/>
  <c r="U194" i="165"/>
  <c r="V194" i="165"/>
  <c r="W193" i="165"/>
  <c r="W194" i="165"/>
  <c r="X194" i="165"/>
  <c r="AC194" i="165"/>
  <c r="AB194" i="165"/>
  <c r="AA194" i="165"/>
  <c r="Y194" i="165"/>
  <c r="O192" i="165"/>
  <c r="P192" i="165"/>
  <c r="Q192" i="165"/>
  <c r="R191" i="165"/>
  <c r="R192" i="165"/>
  <c r="S191" i="165"/>
  <c r="S192" i="165"/>
  <c r="T191" i="165"/>
  <c r="T192" i="165"/>
  <c r="U192" i="165"/>
  <c r="V192" i="165"/>
  <c r="W191" i="165"/>
  <c r="W192" i="165"/>
  <c r="X192" i="165"/>
  <c r="AC192" i="165"/>
  <c r="AB192" i="165"/>
  <c r="AA192" i="165"/>
  <c r="Y192" i="165"/>
  <c r="O190" i="165"/>
  <c r="P190" i="165"/>
  <c r="Q190" i="165"/>
  <c r="R189" i="165"/>
  <c r="R190" i="165"/>
  <c r="S189" i="165"/>
  <c r="S190" i="165"/>
  <c r="T189" i="165"/>
  <c r="T190" i="165"/>
  <c r="U190" i="165"/>
  <c r="V190" i="165"/>
  <c r="W189" i="165"/>
  <c r="W190" i="165"/>
  <c r="X190" i="165"/>
  <c r="AC190" i="165"/>
  <c r="AB190" i="165"/>
  <c r="AA190" i="165"/>
  <c r="Y190" i="165"/>
  <c r="O188" i="165"/>
  <c r="P188" i="165"/>
  <c r="Q188" i="165"/>
  <c r="R187" i="165"/>
  <c r="R188" i="165"/>
  <c r="S187" i="165"/>
  <c r="S188" i="165"/>
  <c r="T187" i="165"/>
  <c r="T188" i="165"/>
  <c r="U188" i="165"/>
  <c r="V188" i="165"/>
  <c r="W187" i="165"/>
  <c r="W188" i="165"/>
  <c r="X188" i="165"/>
  <c r="AC188" i="165"/>
  <c r="AB188" i="165"/>
  <c r="AA188" i="165"/>
  <c r="Y188" i="165"/>
  <c r="O186" i="165"/>
  <c r="P186" i="165"/>
  <c r="Q186" i="165"/>
  <c r="R185" i="165"/>
  <c r="R186" i="165"/>
  <c r="S185" i="165"/>
  <c r="S186" i="165"/>
  <c r="T185" i="165"/>
  <c r="T186" i="165"/>
  <c r="U186" i="165"/>
  <c r="V186" i="165"/>
  <c r="W185" i="165"/>
  <c r="W186" i="165"/>
  <c r="X186" i="165"/>
  <c r="AC186" i="165"/>
  <c r="AB186" i="165"/>
  <c r="AA186" i="165"/>
  <c r="Y186" i="165"/>
  <c r="O184" i="165"/>
  <c r="P184" i="165"/>
  <c r="Q184" i="165"/>
  <c r="R183" i="165"/>
  <c r="R184" i="165"/>
  <c r="S183" i="165"/>
  <c r="S184" i="165"/>
  <c r="T183" i="165"/>
  <c r="T184" i="165"/>
  <c r="U184" i="165"/>
  <c r="V184" i="165"/>
  <c r="W183" i="165"/>
  <c r="W184" i="165"/>
  <c r="X184" i="165"/>
  <c r="AC184" i="165"/>
  <c r="AB184" i="165"/>
  <c r="AA184" i="165"/>
  <c r="Y184" i="165"/>
  <c r="O182" i="165"/>
  <c r="P182" i="165"/>
  <c r="Q182" i="165"/>
  <c r="R181" i="165"/>
  <c r="R182" i="165"/>
  <c r="S181" i="165"/>
  <c r="S182" i="165"/>
  <c r="T181" i="165"/>
  <c r="T182" i="165"/>
  <c r="U182" i="165"/>
  <c r="V182" i="165"/>
  <c r="W181" i="165"/>
  <c r="W182" i="165"/>
  <c r="X182" i="165"/>
  <c r="AC182" i="165"/>
  <c r="AB182" i="165"/>
  <c r="AA182" i="165"/>
  <c r="Y182" i="165"/>
  <c r="O180" i="165"/>
  <c r="P180" i="165"/>
  <c r="Q180" i="165"/>
  <c r="R179" i="165"/>
  <c r="R180" i="165"/>
  <c r="S179" i="165"/>
  <c r="S180" i="165"/>
  <c r="T179" i="165"/>
  <c r="T180" i="165"/>
  <c r="U180" i="165"/>
  <c r="V180" i="165"/>
  <c r="W179" i="165"/>
  <c r="W180" i="165"/>
  <c r="X180" i="165"/>
  <c r="AC180" i="165"/>
  <c r="AB180" i="165"/>
  <c r="AA180" i="165"/>
  <c r="Y180" i="165"/>
  <c r="O178" i="165"/>
  <c r="P178" i="165"/>
  <c r="Q178" i="165"/>
  <c r="R177" i="165"/>
  <c r="R178" i="165"/>
  <c r="S177" i="165"/>
  <c r="S178" i="165"/>
  <c r="T177" i="165"/>
  <c r="T178" i="165"/>
  <c r="U178" i="165"/>
  <c r="V178" i="165"/>
  <c r="W177" i="165"/>
  <c r="W178" i="165"/>
  <c r="X178" i="165"/>
  <c r="AC178" i="165"/>
  <c r="AB178" i="165"/>
  <c r="AA178" i="165"/>
  <c r="Y178" i="165"/>
  <c r="O176" i="165"/>
  <c r="P176" i="165"/>
  <c r="Q176" i="165"/>
  <c r="R175" i="165"/>
  <c r="R176" i="165"/>
  <c r="S175" i="165"/>
  <c r="S176" i="165"/>
  <c r="T175" i="165"/>
  <c r="T176" i="165"/>
  <c r="U176" i="165"/>
  <c r="V176" i="165"/>
  <c r="W175" i="165"/>
  <c r="W176" i="165"/>
  <c r="X176" i="165"/>
  <c r="AC176" i="165"/>
  <c r="AB176" i="165"/>
  <c r="AA176" i="165"/>
  <c r="Y176" i="165"/>
  <c r="O174" i="165"/>
  <c r="P174" i="165"/>
  <c r="Q174" i="165"/>
  <c r="R173" i="165"/>
  <c r="R174" i="165"/>
  <c r="S173" i="165"/>
  <c r="S174" i="165"/>
  <c r="T173" i="165"/>
  <c r="T174" i="165"/>
  <c r="U174" i="165"/>
  <c r="V174" i="165"/>
  <c r="W173" i="165"/>
  <c r="W174" i="165"/>
  <c r="X174" i="165"/>
  <c r="AC174" i="165"/>
  <c r="AB174" i="165"/>
  <c r="AA174" i="165"/>
  <c r="Y174" i="165"/>
  <c r="O172" i="165"/>
  <c r="P172" i="165"/>
  <c r="Q172" i="165"/>
  <c r="R171" i="165"/>
  <c r="R172" i="165"/>
  <c r="S171" i="165"/>
  <c r="S172" i="165"/>
  <c r="T171" i="165"/>
  <c r="T172" i="165"/>
  <c r="U172" i="165"/>
  <c r="V172" i="165"/>
  <c r="W171" i="165"/>
  <c r="W172" i="165"/>
  <c r="X172" i="165"/>
  <c r="AC172" i="165"/>
  <c r="AB172" i="165"/>
  <c r="AA172" i="165"/>
  <c r="Y172" i="165"/>
  <c r="O170" i="165"/>
  <c r="P170" i="165"/>
  <c r="Q170" i="165"/>
  <c r="R169" i="165"/>
  <c r="R170" i="165"/>
  <c r="S169" i="165"/>
  <c r="S170" i="165"/>
  <c r="T169" i="165"/>
  <c r="T170" i="165"/>
  <c r="U170" i="165"/>
  <c r="V170" i="165"/>
  <c r="W169" i="165"/>
  <c r="W170" i="165"/>
  <c r="X170" i="165"/>
  <c r="AC170" i="165"/>
  <c r="AB170" i="165"/>
  <c r="AA170" i="165"/>
  <c r="Y170" i="165"/>
  <c r="O168" i="165"/>
  <c r="P168" i="165"/>
  <c r="Q168" i="165"/>
  <c r="R167" i="165"/>
  <c r="R168" i="165"/>
  <c r="S167" i="165"/>
  <c r="S168" i="165"/>
  <c r="T167" i="165"/>
  <c r="T168" i="165"/>
  <c r="U168" i="165"/>
  <c r="V168" i="165"/>
  <c r="W167" i="165"/>
  <c r="W168" i="165"/>
  <c r="X168" i="165"/>
  <c r="AC168" i="165"/>
  <c r="AB168" i="165"/>
  <c r="AA168" i="165"/>
  <c r="Y168" i="165"/>
  <c r="O166" i="165"/>
  <c r="P166" i="165"/>
  <c r="Q166" i="165"/>
  <c r="R165" i="165"/>
  <c r="R166" i="165"/>
  <c r="S165" i="165"/>
  <c r="S166" i="165"/>
  <c r="T165" i="165"/>
  <c r="T166" i="165"/>
  <c r="U166" i="165"/>
  <c r="V166" i="165"/>
  <c r="W165" i="165"/>
  <c r="W166" i="165"/>
  <c r="X166" i="165"/>
  <c r="AC166" i="165"/>
  <c r="AB166" i="165"/>
  <c r="AA166" i="165"/>
  <c r="Y166" i="165"/>
  <c r="O164" i="165"/>
  <c r="P164" i="165"/>
  <c r="Q164" i="165"/>
  <c r="R163" i="165"/>
  <c r="R164" i="165"/>
  <c r="S163" i="165"/>
  <c r="S164" i="165"/>
  <c r="T163" i="165"/>
  <c r="T164" i="165"/>
  <c r="U164" i="165"/>
  <c r="V164" i="165"/>
  <c r="W163" i="165"/>
  <c r="W164" i="165"/>
  <c r="X164" i="165"/>
  <c r="AC164" i="165"/>
  <c r="AB164" i="165"/>
  <c r="AA164" i="165"/>
  <c r="Y164" i="165"/>
  <c r="O162" i="165"/>
  <c r="P162" i="165"/>
  <c r="Q162" i="165"/>
  <c r="R161" i="165"/>
  <c r="R162" i="165"/>
  <c r="S161" i="165"/>
  <c r="S162" i="165"/>
  <c r="T161" i="165"/>
  <c r="T162" i="165"/>
  <c r="U162" i="165"/>
  <c r="V162" i="165"/>
  <c r="W161" i="165"/>
  <c r="W162" i="165"/>
  <c r="X162" i="165"/>
  <c r="AC162" i="165"/>
  <c r="AB162" i="165"/>
  <c r="AA162" i="165"/>
  <c r="Y162" i="165"/>
  <c r="O160" i="165"/>
  <c r="P160" i="165"/>
  <c r="Q160" i="165"/>
  <c r="R159" i="165"/>
  <c r="R160" i="165"/>
  <c r="S159" i="165"/>
  <c r="S160" i="165"/>
  <c r="T159" i="165"/>
  <c r="T160" i="165"/>
  <c r="U160" i="165"/>
  <c r="V160" i="165"/>
  <c r="W159" i="165"/>
  <c r="W160" i="165"/>
  <c r="X160" i="165"/>
  <c r="AC160" i="165"/>
  <c r="AB160" i="165"/>
  <c r="AA160" i="165"/>
  <c r="Y160" i="165"/>
  <c r="O158" i="165"/>
  <c r="P158" i="165"/>
  <c r="Q158" i="165"/>
  <c r="R157" i="165"/>
  <c r="R158" i="165"/>
  <c r="S157" i="165"/>
  <c r="S158" i="165"/>
  <c r="T157" i="165"/>
  <c r="T158" i="165"/>
  <c r="U158" i="165"/>
  <c r="V158" i="165"/>
  <c r="W157" i="165"/>
  <c r="W158" i="165"/>
  <c r="X158" i="165"/>
  <c r="AC158" i="165"/>
  <c r="AB158" i="165"/>
  <c r="AA158" i="165"/>
  <c r="Y158" i="165"/>
  <c r="O156" i="165"/>
  <c r="P156" i="165"/>
  <c r="Q156" i="165"/>
  <c r="R155" i="165"/>
  <c r="R156" i="165"/>
  <c r="S155" i="165"/>
  <c r="S156" i="165"/>
  <c r="T155" i="165"/>
  <c r="T156" i="165"/>
  <c r="U156" i="165"/>
  <c r="V156" i="165"/>
  <c r="W155" i="165"/>
  <c r="W156" i="165"/>
  <c r="X156" i="165"/>
  <c r="AC156" i="165"/>
  <c r="AB156" i="165"/>
  <c r="AA156" i="165"/>
  <c r="Y156" i="165"/>
  <c r="AC154" i="165"/>
  <c r="N153" i="165"/>
  <c r="L153" i="165"/>
  <c r="J153" i="165"/>
  <c r="H153" i="165"/>
  <c r="F153" i="165"/>
  <c r="AC152" i="165"/>
  <c r="O150" i="165"/>
  <c r="P150" i="165"/>
  <c r="Q150" i="165"/>
  <c r="R149" i="165"/>
  <c r="R150" i="165"/>
  <c r="S149" i="165"/>
  <c r="S150" i="165"/>
  <c r="T149" i="165"/>
  <c r="T150" i="165"/>
  <c r="U150" i="165"/>
  <c r="V150" i="165"/>
  <c r="W149" i="165"/>
  <c r="W150" i="165"/>
  <c r="X150" i="165"/>
  <c r="AC150" i="165"/>
  <c r="AB150" i="165"/>
  <c r="AA150" i="165"/>
  <c r="Y150" i="165"/>
  <c r="O148" i="165"/>
  <c r="P148" i="165"/>
  <c r="Q148" i="165"/>
  <c r="R147" i="165"/>
  <c r="R148" i="165"/>
  <c r="S147" i="165"/>
  <c r="S148" i="165"/>
  <c r="T147" i="165"/>
  <c r="T148" i="165"/>
  <c r="U148" i="165"/>
  <c r="V148" i="165"/>
  <c r="W147" i="165"/>
  <c r="W148" i="165"/>
  <c r="X148" i="165"/>
  <c r="AC148" i="165"/>
  <c r="AB148" i="165"/>
  <c r="AA148" i="165"/>
  <c r="Y148" i="165"/>
  <c r="O146" i="165"/>
  <c r="P146" i="165"/>
  <c r="Q146" i="165"/>
  <c r="R145" i="165"/>
  <c r="R146" i="165"/>
  <c r="S145" i="165"/>
  <c r="S146" i="165"/>
  <c r="T145" i="165"/>
  <c r="T146" i="165"/>
  <c r="U146" i="165"/>
  <c r="V146" i="165"/>
  <c r="W145" i="165"/>
  <c r="W146" i="165"/>
  <c r="X146" i="165"/>
  <c r="AC146" i="165"/>
  <c r="AB146" i="165"/>
  <c r="AA146" i="165"/>
  <c r="Y146" i="165"/>
  <c r="O144" i="165"/>
  <c r="P144" i="165"/>
  <c r="Q144" i="165"/>
  <c r="R143" i="165"/>
  <c r="R144" i="165"/>
  <c r="S143" i="165"/>
  <c r="S144" i="165"/>
  <c r="T143" i="165"/>
  <c r="T144" i="165"/>
  <c r="U144" i="165"/>
  <c r="V144" i="165"/>
  <c r="W143" i="165"/>
  <c r="W144" i="165"/>
  <c r="X144" i="165"/>
  <c r="AC144" i="165"/>
  <c r="AB144" i="165"/>
  <c r="AA144" i="165"/>
  <c r="Y144" i="165"/>
  <c r="O142" i="165"/>
  <c r="P142" i="165"/>
  <c r="Q142" i="165"/>
  <c r="R141" i="165"/>
  <c r="R142" i="165"/>
  <c r="S141" i="165"/>
  <c r="S142" i="165"/>
  <c r="T141" i="165"/>
  <c r="T142" i="165"/>
  <c r="U142" i="165"/>
  <c r="V142" i="165"/>
  <c r="W141" i="165"/>
  <c r="W142" i="165"/>
  <c r="X142" i="165"/>
  <c r="AC142" i="165"/>
  <c r="AB142" i="165"/>
  <c r="AA142" i="165"/>
  <c r="Y142" i="165"/>
  <c r="O140" i="165"/>
  <c r="P140" i="165"/>
  <c r="Q140" i="165"/>
  <c r="R139" i="165"/>
  <c r="R140" i="165"/>
  <c r="S139" i="165"/>
  <c r="S140" i="165"/>
  <c r="T139" i="165"/>
  <c r="T140" i="165"/>
  <c r="U140" i="165"/>
  <c r="V140" i="165"/>
  <c r="W139" i="165"/>
  <c r="W140" i="165"/>
  <c r="X140" i="165"/>
  <c r="AC140" i="165"/>
  <c r="AB140" i="165"/>
  <c r="AA140" i="165"/>
  <c r="Y140" i="165"/>
  <c r="O138" i="165"/>
  <c r="P138" i="165"/>
  <c r="Q138" i="165"/>
  <c r="R137" i="165"/>
  <c r="R138" i="165"/>
  <c r="S137" i="165"/>
  <c r="S138" i="165"/>
  <c r="T137" i="165"/>
  <c r="T138" i="165"/>
  <c r="U138" i="165"/>
  <c r="V138" i="165"/>
  <c r="W137" i="165"/>
  <c r="W138" i="165"/>
  <c r="X138" i="165"/>
  <c r="AC138" i="165"/>
  <c r="AB138" i="165"/>
  <c r="AA138" i="165"/>
  <c r="Y138" i="165"/>
  <c r="O136" i="165"/>
  <c r="P136" i="165"/>
  <c r="Q136" i="165"/>
  <c r="R135" i="165"/>
  <c r="R136" i="165"/>
  <c r="S135" i="165"/>
  <c r="S136" i="165"/>
  <c r="T135" i="165"/>
  <c r="T136" i="165"/>
  <c r="U136" i="165"/>
  <c r="V136" i="165"/>
  <c r="W135" i="165"/>
  <c r="W136" i="165"/>
  <c r="X136" i="165"/>
  <c r="AC136" i="165"/>
  <c r="AB136" i="165"/>
  <c r="AA136" i="165"/>
  <c r="Y136" i="165"/>
  <c r="O134" i="165"/>
  <c r="P134" i="165"/>
  <c r="Q134" i="165"/>
  <c r="R133" i="165"/>
  <c r="R134" i="165"/>
  <c r="S133" i="165"/>
  <c r="S134" i="165"/>
  <c r="T133" i="165"/>
  <c r="T134" i="165"/>
  <c r="U134" i="165"/>
  <c r="V134" i="165"/>
  <c r="W133" i="165"/>
  <c r="W134" i="165"/>
  <c r="X134" i="165"/>
  <c r="AC134" i="165"/>
  <c r="AB134" i="165"/>
  <c r="AA134" i="165"/>
  <c r="Y134" i="165"/>
  <c r="O132" i="165"/>
  <c r="P132" i="165"/>
  <c r="Q132" i="165"/>
  <c r="R131" i="165"/>
  <c r="R132" i="165"/>
  <c r="S131" i="165"/>
  <c r="S132" i="165"/>
  <c r="T131" i="165"/>
  <c r="T132" i="165"/>
  <c r="U132" i="165"/>
  <c r="V132" i="165"/>
  <c r="W131" i="165"/>
  <c r="W132" i="165"/>
  <c r="X132" i="165"/>
  <c r="AC132" i="165"/>
  <c r="AB132" i="165"/>
  <c r="AA132" i="165"/>
  <c r="Y132" i="165"/>
  <c r="O130" i="165"/>
  <c r="P130" i="165"/>
  <c r="Q130" i="165"/>
  <c r="R129" i="165"/>
  <c r="R130" i="165"/>
  <c r="S129" i="165"/>
  <c r="S130" i="165"/>
  <c r="T129" i="165"/>
  <c r="T130" i="165"/>
  <c r="U130" i="165"/>
  <c r="V130" i="165"/>
  <c r="W129" i="165"/>
  <c r="W130" i="165"/>
  <c r="X130" i="165"/>
  <c r="AC130" i="165"/>
  <c r="AB130" i="165"/>
  <c r="AA130" i="165"/>
  <c r="Y130" i="165"/>
  <c r="O128" i="165"/>
  <c r="P128" i="165"/>
  <c r="Q128" i="165"/>
  <c r="R127" i="165"/>
  <c r="R128" i="165"/>
  <c r="S127" i="165"/>
  <c r="S128" i="165"/>
  <c r="T127" i="165"/>
  <c r="T128" i="165"/>
  <c r="U128" i="165"/>
  <c r="V128" i="165"/>
  <c r="W127" i="165"/>
  <c r="W128" i="165"/>
  <c r="X128" i="165"/>
  <c r="AC128" i="165"/>
  <c r="AB128" i="165"/>
  <c r="AA128" i="165"/>
  <c r="Y128" i="165"/>
  <c r="O126" i="165"/>
  <c r="P126" i="165"/>
  <c r="Q126" i="165"/>
  <c r="R125" i="165"/>
  <c r="R126" i="165"/>
  <c r="S125" i="165"/>
  <c r="S126" i="165"/>
  <c r="T125" i="165"/>
  <c r="T126" i="165"/>
  <c r="U126" i="165"/>
  <c r="V126" i="165"/>
  <c r="W125" i="165"/>
  <c r="W126" i="165"/>
  <c r="X126" i="165"/>
  <c r="AC126" i="165"/>
  <c r="AB126" i="165"/>
  <c r="AA126" i="165"/>
  <c r="Y126" i="165"/>
  <c r="O124" i="165"/>
  <c r="P124" i="165"/>
  <c r="Q124" i="165"/>
  <c r="R123" i="165"/>
  <c r="R124" i="165"/>
  <c r="S123" i="165"/>
  <c r="S124" i="165"/>
  <c r="T123" i="165"/>
  <c r="T124" i="165"/>
  <c r="U124" i="165"/>
  <c r="V124" i="165"/>
  <c r="W123" i="165"/>
  <c r="W124" i="165"/>
  <c r="X124" i="165"/>
  <c r="AC124" i="165"/>
  <c r="AB124" i="165"/>
  <c r="AA124" i="165"/>
  <c r="Y124" i="165"/>
  <c r="O122" i="165"/>
  <c r="P122" i="165"/>
  <c r="Q122" i="165"/>
  <c r="R121" i="165"/>
  <c r="R122" i="165"/>
  <c r="S121" i="165"/>
  <c r="S122" i="165"/>
  <c r="T121" i="165"/>
  <c r="T122" i="165"/>
  <c r="U122" i="165"/>
  <c r="V122" i="165"/>
  <c r="W121" i="165"/>
  <c r="W122" i="165"/>
  <c r="X122" i="165"/>
  <c r="AC122" i="165"/>
  <c r="AB122" i="165"/>
  <c r="AA122" i="165"/>
  <c r="Y122" i="165"/>
  <c r="O120" i="165"/>
  <c r="P120" i="165"/>
  <c r="Q120" i="165"/>
  <c r="R119" i="165"/>
  <c r="R120" i="165"/>
  <c r="S119" i="165"/>
  <c r="S120" i="165"/>
  <c r="T119" i="165"/>
  <c r="T120" i="165"/>
  <c r="U120" i="165"/>
  <c r="V120" i="165"/>
  <c r="W119" i="165"/>
  <c r="W120" i="165"/>
  <c r="X120" i="165"/>
  <c r="AC120" i="165"/>
  <c r="AB120" i="165"/>
  <c r="AA120" i="165"/>
  <c r="Y120" i="165"/>
  <c r="O118" i="165"/>
  <c r="P118" i="165"/>
  <c r="Q118" i="165"/>
  <c r="R117" i="165"/>
  <c r="R118" i="165"/>
  <c r="S117" i="165"/>
  <c r="S118" i="165"/>
  <c r="T117" i="165"/>
  <c r="T118" i="165"/>
  <c r="U118" i="165"/>
  <c r="V118" i="165"/>
  <c r="W117" i="165"/>
  <c r="W118" i="165"/>
  <c r="X118" i="165"/>
  <c r="AC118" i="165"/>
  <c r="AB118" i="165"/>
  <c r="AA118" i="165"/>
  <c r="Y118" i="165"/>
  <c r="O116" i="165"/>
  <c r="P116" i="165"/>
  <c r="Q116" i="165"/>
  <c r="R115" i="165"/>
  <c r="R116" i="165"/>
  <c r="S115" i="165"/>
  <c r="S116" i="165"/>
  <c r="T115" i="165"/>
  <c r="T116" i="165"/>
  <c r="U116" i="165"/>
  <c r="V116" i="165"/>
  <c r="W115" i="165"/>
  <c r="W116" i="165"/>
  <c r="X116" i="165"/>
  <c r="AC116" i="165"/>
  <c r="AB116" i="165"/>
  <c r="AA116" i="165"/>
  <c r="Y116" i="165"/>
  <c r="O114" i="165"/>
  <c r="P114" i="165"/>
  <c r="Q114" i="165"/>
  <c r="R113" i="165"/>
  <c r="R114" i="165"/>
  <c r="S113" i="165"/>
  <c r="S114" i="165"/>
  <c r="T113" i="165"/>
  <c r="T114" i="165"/>
  <c r="U114" i="165"/>
  <c r="V114" i="165"/>
  <c r="W113" i="165"/>
  <c r="W114" i="165"/>
  <c r="X114" i="165"/>
  <c r="AC114" i="165"/>
  <c r="AB114" i="165"/>
  <c r="AA114" i="165"/>
  <c r="Y114" i="165"/>
  <c r="O112" i="165"/>
  <c r="P112" i="165"/>
  <c r="Q112" i="165"/>
  <c r="R111" i="165"/>
  <c r="R112" i="165"/>
  <c r="S111" i="165"/>
  <c r="S112" i="165"/>
  <c r="T111" i="165"/>
  <c r="T112" i="165"/>
  <c r="U112" i="165"/>
  <c r="V112" i="165"/>
  <c r="W111" i="165"/>
  <c r="W112" i="165"/>
  <c r="X112" i="165"/>
  <c r="AC112" i="165"/>
  <c r="AB112" i="165"/>
  <c r="AA112" i="165"/>
  <c r="Y112" i="165"/>
  <c r="O110" i="165"/>
  <c r="P110" i="165"/>
  <c r="Q110" i="165"/>
  <c r="R109" i="165"/>
  <c r="R110" i="165"/>
  <c r="S109" i="165"/>
  <c r="S110" i="165"/>
  <c r="T109" i="165"/>
  <c r="T110" i="165"/>
  <c r="U110" i="165"/>
  <c r="V110" i="165"/>
  <c r="W109" i="165"/>
  <c r="W110" i="165"/>
  <c r="X110" i="165"/>
  <c r="AC110" i="165"/>
  <c r="AB110" i="165"/>
  <c r="AA110" i="165"/>
  <c r="Y110" i="165"/>
  <c r="O108" i="165"/>
  <c r="P108" i="165"/>
  <c r="Q108" i="165"/>
  <c r="R107" i="165"/>
  <c r="R108" i="165"/>
  <c r="S107" i="165"/>
  <c r="S108" i="165"/>
  <c r="T107" i="165"/>
  <c r="T108" i="165"/>
  <c r="U108" i="165"/>
  <c r="V108" i="165"/>
  <c r="W107" i="165"/>
  <c r="W108" i="165"/>
  <c r="X108" i="165"/>
  <c r="AC108" i="165"/>
  <c r="AB108" i="165"/>
  <c r="AA108" i="165"/>
  <c r="Y108" i="165"/>
  <c r="AC106" i="165"/>
  <c r="N105" i="165"/>
  <c r="L105" i="165"/>
  <c r="J105" i="165"/>
  <c r="H105" i="165"/>
  <c r="F105" i="165"/>
  <c r="AC104" i="165"/>
  <c r="O102" i="165"/>
  <c r="P102" i="165"/>
  <c r="Q102" i="165"/>
  <c r="R101" i="165"/>
  <c r="R102" i="165"/>
  <c r="S101" i="165"/>
  <c r="S102" i="165"/>
  <c r="T101" i="165"/>
  <c r="T102" i="165"/>
  <c r="U102" i="165"/>
  <c r="V102" i="165"/>
  <c r="W101" i="165"/>
  <c r="W102" i="165"/>
  <c r="X102" i="165"/>
  <c r="AC102" i="165"/>
  <c r="AB102" i="165"/>
  <c r="AA102" i="165"/>
  <c r="Y102" i="165"/>
  <c r="O100" i="165"/>
  <c r="P100" i="165"/>
  <c r="Q100" i="165"/>
  <c r="R99" i="165"/>
  <c r="R100" i="165"/>
  <c r="S99" i="165"/>
  <c r="S100" i="165"/>
  <c r="T99" i="165"/>
  <c r="T100" i="165"/>
  <c r="U100" i="165"/>
  <c r="V100" i="165"/>
  <c r="W99" i="165"/>
  <c r="W100" i="165"/>
  <c r="X100" i="165"/>
  <c r="AC100" i="165"/>
  <c r="AB100" i="165"/>
  <c r="AA100" i="165"/>
  <c r="Y100" i="165"/>
  <c r="O98" i="165"/>
  <c r="P98" i="165"/>
  <c r="Q98" i="165"/>
  <c r="R97" i="165"/>
  <c r="R98" i="165"/>
  <c r="S97" i="165"/>
  <c r="S98" i="165"/>
  <c r="T97" i="165"/>
  <c r="T98" i="165"/>
  <c r="U98" i="165"/>
  <c r="V98" i="165"/>
  <c r="W97" i="165"/>
  <c r="W98" i="165"/>
  <c r="X98" i="165"/>
  <c r="AC98" i="165"/>
  <c r="AB98" i="165"/>
  <c r="AA98" i="165"/>
  <c r="Y98" i="165"/>
  <c r="O96" i="165"/>
  <c r="P96" i="165"/>
  <c r="Q96" i="165"/>
  <c r="R95" i="165"/>
  <c r="R96" i="165"/>
  <c r="S95" i="165"/>
  <c r="S96" i="165"/>
  <c r="T95" i="165"/>
  <c r="T96" i="165"/>
  <c r="U96" i="165"/>
  <c r="V96" i="165"/>
  <c r="W95" i="165"/>
  <c r="W96" i="165"/>
  <c r="X96" i="165"/>
  <c r="AC96" i="165"/>
  <c r="AB96" i="165"/>
  <c r="AA96" i="165"/>
  <c r="Y96" i="165"/>
  <c r="O94" i="165"/>
  <c r="P94" i="165"/>
  <c r="Q94" i="165"/>
  <c r="R93" i="165"/>
  <c r="R94" i="165"/>
  <c r="S93" i="165"/>
  <c r="S94" i="165"/>
  <c r="T93" i="165"/>
  <c r="T94" i="165"/>
  <c r="U94" i="165"/>
  <c r="V94" i="165"/>
  <c r="W93" i="165"/>
  <c r="W94" i="165"/>
  <c r="X94" i="165"/>
  <c r="AC94" i="165"/>
  <c r="AB94" i="165"/>
  <c r="AA94" i="165"/>
  <c r="Y94" i="165"/>
  <c r="O92" i="165"/>
  <c r="P92" i="165"/>
  <c r="Q92" i="165"/>
  <c r="R91" i="165"/>
  <c r="R92" i="165"/>
  <c r="S91" i="165"/>
  <c r="S92" i="165"/>
  <c r="T91" i="165"/>
  <c r="T92" i="165"/>
  <c r="U92" i="165"/>
  <c r="V92" i="165"/>
  <c r="W91" i="165"/>
  <c r="W92" i="165"/>
  <c r="X92" i="165"/>
  <c r="AC92" i="165"/>
  <c r="AB92" i="165"/>
  <c r="AA92" i="165"/>
  <c r="Y92" i="165"/>
  <c r="O90" i="165"/>
  <c r="P90" i="165"/>
  <c r="Q90" i="165"/>
  <c r="R89" i="165"/>
  <c r="R90" i="165"/>
  <c r="S89" i="165"/>
  <c r="S90" i="165"/>
  <c r="T89" i="165"/>
  <c r="T90" i="165"/>
  <c r="U90" i="165"/>
  <c r="V90" i="165"/>
  <c r="W89" i="165"/>
  <c r="W90" i="165"/>
  <c r="X90" i="165"/>
  <c r="AC90" i="165"/>
  <c r="AB90" i="165"/>
  <c r="AA90" i="165"/>
  <c r="Y90" i="165"/>
  <c r="O88" i="165"/>
  <c r="P88" i="165"/>
  <c r="Q88" i="165"/>
  <c r="R87" i="165"/>
  <c r="R88" i="165"/>
  <c r="S87" i="165"/>
  <c r="S88" i="165"/>
  <c r="T87" i="165"/>
  <c r="T88" i="165"/>
  <c r="U88" i="165"/>
  <c r="V88" i="165"/>
  <c r="W87" i="165"/>
  <c r="W88" i="165"/>
  <c r="X88" i="165"/>
  <c r="AC88" i="165"/>
  <c r="AB88" i="165"/>
  <c r="AA88" i="165"/>
  <c r="Y88" i="165"/>
  <c r="O86" i="165"/>
  <c r="P86" i="165"/>
  <c r="Q86" i="165"/>
  <c r="R85" i="165"/>
  <c r="R86" i="165"/>
  <c r="S85" i="165"/>
  <c r="S86" i="165"/>
  <c r="T85" i="165"/>
  <c r="T86" i="165"/>
  <c r="U86" i="165"/>
  <c r="V86" i="165"/>
  <c r="W85" i="165"/>
  <c r="W86" i="165"/>
  <c r="X86" i="165"/>
  <c r="AC86" i="165"/>
  <c r="AB86" i="165"/>
  <c r="AA86" i="165"/>
  <c r="Y86" i="165"/>
  <c r="O84" i="165"/>
  <c r="P84" i="165"/>
  <c r="Q84" i="165"/>
  <c r="R83" i="165"/>
  <c r="R84" i="165"/>
  <c r="S83" i="165"/>
  <c r="S84" i="165"/>
  <c r="T83" i="165"/>
  <c r="T84" i="165"/>
  <c r="U84" i="165"/>
  <c r="V84" i="165"/>
  <c r="W83" i="165"/>
  <c r="W84" i="165"/>
  <c r="X84" i="165"/>
  <c r="AC84" i="165"/>
  <c r="AB84" i="165"/>
  <c r="AA84" i="165"/>
  <c r="Y84" i="165"/>
  <c r="O82" i="165"/>
  <c r="P82" i="165"/>
  <c r="Q82" i="165"/>
  <c r="R81" i="165"/>
  <c r="R82" i="165"/>
  <c r="S81" i="165"/>
  <c r="S82" i="165"/>
  <c r="T81" i="165"/>
  <c r="T82" i="165"/>
  <c r="U82" i="165"/>
  <c r="V82" i="165"/>
  <c r="W81" i="165"/>
  <c r="W82" i="165"/>
  <c r="X82" i="165"/>
  <c r="AC82" i="165"/>
  <c r="AB82" i="165"/>
  <c r="AA82" i="165"/>
  <c r="Y82" i="165"/>
  <c r="O80" i="165"/>
  <c r="P80" i="165"/>
  <c r="Q80" i="165"/>
  <c r="R79" i="165"/>
  <c r="R80" i="165"/>
  <c r="S79" i="165"/>
  <c r="S80" i="165"/>
  <c r="T79" i="165"/>
  <c r="T80" i="165"/>
  <c r="U80" i="165"/>
  <c r="V80" i="165"/>
  <c r="W79" i="165"/>
  <c r="W80" i="165"/>
  <c r="X80" i="165"/>
  <c r="AC80" i="165"/>
  <c r="AB80" i="165"/>
  <c r="AA80" i="165"/>
  <c r="Y80" i="165"/>
  <c r="O78" i="165"/>
  <c r="P78" i="165"/>
  <c r="Q78" i="165"/>
  <c r="R77" i="165"/>
  <c r="R78" i="165"/>
  <c r="S77" i="165"/>
  <c r="S78" i="165"/>
  <c r="T77" i="165"/>
  <c r="T78" i="165"/>
  <c r="U78" i="165"/>
  <c r="V78" i="165"/>
  <c r="W77" i="165"/>
  <c r="W78" i="165"/>
  <c r="X78" i="165"/>
  <c r="AC78" i="165"/>
  <c r="AB78" i="165"/>
  <c r="AA78" i="165"/>
  <c r="Y78" i="165"/>
  <c r="O76" i="165"/>
  <c r="P76" i="165"/>
  <c r="Q76" i="165"/>
  <c r="R75" i="165"/>
  <c r="R76" i="165"/>
  <c r="S75" i="165"/>
  <c r="S76" i="165"/>
  <c r="T75" i="165"/>
  <c r="T76" i="165"/>
  <c r="U76" i="165"/>
  <c r="V76" i="165"/>
  <c r="W75" i="165"/>
  <c r="W76" i="165"/>
  <c r="X76" i="165"/>
  <c r="AC76" i="165"/>
  <c r="AB76" i="165"/>
  <c r="AA76" i="165"/>
  <c r="Y76" i="165"/>
  <c r="O74" i="165"/>
  <c r="P74" i="165"/>
  <c r="Q74" i="165"/>
  <c r="R73" i="165"/>
  <c r="R74" i="165"/>
  <c r="S73" i="165"/>
  <c r="S74" i="165"/>
  <c r="T73" i="165"/>
  <c r="T74" i="165"/>
  <c r="U74" i="165"/>
  <c r="V74" i="165"/>
  <c r="W73" i="165"/>
  <c r="W74" i="165"/>
  <c r="X74" i="165"/>
  <c r="AC74" i="165"/>
  <c r="AB74" i="165"/>
  <c r="AA74" i="165"/>
  <c r="Y74" i="165"/>
  <c r="O72" i="165"/>
  <c r="P72" i="165"/>
  <c r="Q72" i="165"/>
  <c r="R71" i="165"/>
  <c r="R72" i="165"/>
  <c r="S71" i="165"/>
  <c r="S72" i="165"/>
  <c r="T71" i="165"/>
  <c r="T72" i="165"/>
  <c r="U72" i="165"/>
  <c r="V72" i="165"/>
  <c r="W71" i="165"/>
  <c r="W72" i="165"/>
  <c r="X72" i="165"/>
  <c r="AC72" i="165"/>
  <c r="AB72" i="165"/>
  <c r="AA72" i="165"/>
  <c r="Y72" i="165"/>
  <c r="O70" i="165"/>
  <c r="P70" i="165"/>
  <c r="Q70" i="165"/>
  <c r="R69" i="165"/>
  <c r="R70" i="165"/>
  <c r="S69" i="165"/>
  <c r="S70" i="165"/>
  <c r="T69" i="165"/>
  <c r="T70" i="165"/>
  <c r="U70" i="165"/>
  <c r="V70" i="165"/>
  <c r="W69" i="165"/>
  <c r="W70" i="165"/>
  <c r="X70" i="165"/>
  <c r="AC70" i="165"/>
  <c r="AB70" i="165"/>
  <c r="AA70" i="165"/>
  <c r="Y70" i="165"/>
  <c r="O68" i="165"/>
  <c r="P68" i="165"/>
  <c r="Q68" i="165"/>
  <c r="R67" i="165"/>
  <c r="R68" i="165"/>
  <c r="S67" i="165"/>
  <c r="S68" i="165"/>
  <c r="T67" i="165"/>
  <c r="T68" i="165"/>
  <c r="U68" i="165"/>
  <c r="V68" i="165"/>
  <c r="W67" i="165"/>
  <c r="W68" i="165"/>
  <c r="X68" i="165"/>
  <c r="AC68" i="165"/>
  <c r="AB68" i="165"/>
  <c r="AA68" i="165"/>
  <c r="Y68" i="165"/>
  <c r="O66" i="165"/>
  <c r="P66" i="165"/>
  <c r="Q66" i="165"/>
  <c r="R65" i="165"/>
  <c r="R66" i="165"/>
  <c r="S65" i="165"/>
  <c r="S66" i="165"/>
  <c r="T65" i="165"/>
  <c r="T66" i="165"/>
  <c r="U66" i="165"/>
  <c r="V66" i="165"/>
  <c r="W65" i="165"/>
  <c r="W66" i="165"/>
  <c r="X66" i="165"/>
  <c r="AC66" i="165"/>
  <c r="AB66" i="165"/>
  <c r="AA66" i="165"/>
  <c r="Y66" i="165"/>
  <c r="O64" i="165"/>
  <c r="P64" i="165"/>
  <c r="Q64" i="165"/>
  <c r="R63" i="165"/>
  <c r="R64" i="165"/>
  <c r="S63" i="165"/>
  <c r="S64" i="165"/>
  <c r="T63" i="165"/>
  <c r="T64" i="165"/>
  <c r="U64" i="165"/>
  <c r="V64" i="165"/>
  <c r="W63" i="165"/>
  <c r="W64" i="165"/>
  <c r="X64" i="165"/>
  <c r="AC64" i="165"/>
  <c r="AB64" i="165"/>
  <c r="AA64" i="165"/>
  <c r="Y64" i="165"/>
  <c r="O62" i="165"/>
  <c r="P62" i="165"/>
  <c r="Q62" i="165"/>
  <c r="R61" i="165"/>
  <c r="R62" i="165"/>
  <c r="S61" i="165"/>
  <c r="S62" i="165"/>
  <c r="T61" i="165"/>
  <c r="T62" i="165"/>
  <c r="U62" i="165"/>
  <c r="V62" i="165"/>
  <c r="W61" i="165"/>
  <c r="W62" i="165"/>
  <c r="X62" i="165"/>
  <c r="AC62" i="165"/>
  <c r="AB62" i="165"/>
  <c r="AA62" i="165"/>
  <c r="Y62" i="165"/>
  <c r="O60" i="165"/>
  <c r="P60" i="165"/>
  <c r="Q60" i="165"/>
  <c r="R59" i="165"/>
  <c r="R60" i="165"/>
  <c r="S59" i="165"/>
  <c r="S60" i="165"/>
  <c r="T59" i="165"/>
  <c r="T60" i="165"/>
  <c r="U60" i="165"/>
  <c r="V60" i="165"/>
  <c r="W59" i="165"/>
  <c r="W60" i="165"/>
  <c r="X60" i="165"/>
  <c r="AC60" i="165"/>
  <c r="AB60" i="165"/>
  <c r="AA60" i="165"/>
  <c r="Y60" i="165"/>
  <c r="AC58" i="165"/>
  <c r="B58" i="165"/>
  <c r="N57" i="165"/>
  <c r="L57" i="165"/>
  <c r="J57" i="165"/>
  <c r="H57" i="165"/>
  <c r="F57" i="165"/>
  <c r="O56" i="165"/>
  <c r="P56" i="165"/>
  <c r="Q56" i="165"/>
  <c r="R55" i="165"/>
  <c r="R56" i="165"/>
  <c r="S55" i="165"/>
  <c r="S56" i="165"/>
  <c r="T55" i="165"/>
  <c r="T56" i="165"/>
  <c r="U56" i="165"/>
  <c r="V56" i="165"/>
  <c r="W55" i="165"/>
  <c r="W56" i="165"/>
  <c r="X56" i="165"/>
  <c r="AC56" i="165"/>
  <c r="AB56" i="165"/>
  <c r="AA56" i="165"/>
  <c r="Y56" i="165"/>
  <c r="O54" i="165"/>
  <c r="P54" i="165"/>
  <c r="Q54" i="165"/>
  <c r="R53" i="165"/>
  <c r="R54" i="165"/>
  <c r="S53" i="165"/>
  <c r="S54" i="165"/>
  <c r="T53" i="165"/>
  <c r="T54" i="165"/>
  <c r="U54" i="165"/>
  <c r="V54" i="165"/>
  <c r="W53" i="165"/>
  <c r="W54" i="165"/>
  <c r="X54" i="165"/>
  <c r="AC54" i="165"/>
  <c r="AB54" i="165"/>
  <c r="AA54" i="165"/>
  <c r="Y54" i="165"/>
  <c r="O52" i="165"/>
  <c r="P52" i="165"/>
  <c r="Q52" i="165"/>
  <c r="R51" i="165"/>
  <c r="R52" i="165"/>
  <c r="S51" i="165"/>
  <c r="S52" i="165"/>
  <c r="T51" i="165"/>
  <c r="T52" i="165"/>
  <c r="U52" i="165"/>
  <c r="V52" i="165"/>
  <c r="W51" i="165"/>
  <c r="W52" i="165"/>
  <c r="X52" i="165"/>
  <c r="AC52" i="165"/>
  <c r="AB52" i="165"/>
  <c r="AA52" i="165"/>
  <c r="Y52" i="165"/>
  <c r="O50" i="165"/>
  <c r="P50" i="165"/>
  <c r="Q50" i="165"/>
  <c r="R49" i="165"/>
  <c r="R50" i="165"/>
  <c r="S49" i="165"/>
  <c r="S50" i="165"/>
  <c r="T49" i="165"/>
  <c r="T50" i="165"/>
  <c r="U50" i="165"/>
  <c r="V50" i="165"/>
  <c r="W49" i="165"/>
  <c r="W50" i="165"/>
  <c r="X50" i="165"/>
  <c r="AC50" i="165"/>
  <c r="AB50" i="165"/>
  <c r="AA50" i="165"/>
  <c r="Y50" i="165"/>
  <c r="O48" i="165"/>
  <c r="P48" i="165"/>
  <c r="Q48" i="165"/>
  <c r="R47" i="165"/>
  <c r="R48" i="165"/>
  <c r="S47" i="165"/>
  <c r="S48" i="165"/>
  <c r="T47" i="165"/>
  <c r="T48" i="165"/>
  <c r="U48" i="165"/>
  <c r="V48" i="165"/>
  <c r="W47" i="165"/>
  <c r="W48" i="165"/>
  <c r="X48" i="165"/>
  <c r="AC48" i="165"/>
  <c r="AB48" i="165"/>
  <c r="AA48" i="165"/>
  <c r="Y48" i="165"/>
  <c r="O46" i="165"/>
  <c r="P46" i="165"/>
  <c r="Q46" i="165"/>
  <c r="R45" i="165"/>
  <c r="R46" i="165"/>
  <c r="S45" i="165"/>
  <c r="S46" i="165"/>
  <c r="T45" i="165"/>
  <c r="T46" i="165"/>
  <c r="U46" i="165"/>
  <c r="V46" i="165"/>
  <c r="W45" i="165"/>
  <c r="W46" i="165"/>
  <c r="X46" i="165"/>
  <c r="AC46" i="165"/>
  <c r="AB46" i="165"/>
  <c r="AA46" i="165"/>
  <c r="Y46" i="165"/>
  <c r="O44" i="165"/>
  <c r="P44" i="165"/>
  <c r="Q44" i="165"/>
  <c r="R43" i="165"/>
  <c r="R44" i="165"/>
  <c r="S43" i="165"/>
  <c r="S44" i="165"/>
  <c r="T43" i="165"/>
  <c r="T44" i="165"/>
  <c r="U44" i="165"/>
  <c r="V44" i="165"/>
  <c r="W43" i="165"/>
  <c r="W44" i="165"/>
  <c r="X44" i="165"/>
  <c r="AC44" i="165"/>
  <c r="AB44" i="165"/>
  <c r="AA44" i="165"/>
  <c r="Y44" i="165"/>
  <c r="O42" i="165"/>
  <c r="P42" i="165"/>
  <c r="Q42" i="165"/>
  <c r="R41" i="165"/>
  <c r="R42" i="165"/>
  <c r="S41" i="165"/>
  <c r="S42" i="165"/>
  <c r="T41" i="165"/>
  <c r="T42" i="165"/>
  <c r="U42" i="165"/>
  <c r="V42" i="165"/>
  <c r="W41" i="165"/>
  <c r="W42" i="165"/>
  <c r="X42" i="165"/>
  <c r="AC42" i="165"/>
  <c r="AB42" i="165"/>
  <c r="AA42" i="165"/>
  <c r="Y42" i="165"/>
  <c r="O40" i="165"/>
  <c r="P40" i="165"/>
  <c r="Q40" i="165"/>
  <c r="R39" i="165"/>
  <c r="R40" i="165"/>
  <c r="S39" i="165"/>
  <c r="S40" i="165"/>
  <c r="T39" i="165"/>
  <c r="T40" i="165"/>
  <c r="U40" i="165"/>
  <c r="V40" i="165"/>
  <c r="W39" i="165"/>
  <c r="W40" i="165"/>
  <c r="X40" i="165"/>
  <c r="AC40" i="165"/>
  <c r="AB40" i="165"/>
  <c r="AA40" i="165"/>
  <c r="Y40" i="165"/>
  <c r="O38" i="165"/>
  <c r="P38" i="165"/>
  <c r="Q38" i="165"/>
  <c r="R37" i="165"/>
  <c r="R38" i="165"/>
  <c r="S37" i="165"/>
  <c r="S38" i="165"/>
  <c r="T37" i="165"/>
  <c r="T38" i="165"/>
  <c r="U38" i="165"/>
  <c r="V38" i="165"/>
  <c r="W37" i="165"/>
  <c r="W38" i="165"/>
  <c r="X38" i="165"/>
  <c r="AC38" i="165"/>
  <c r="AB38" i="165"/>
  <c r="AA38" i="165"/>
  <c r="Y38" i="165"/>
  <c r="O36" i="165"/>
  <c r="P36" i="165"/>
  <c r="Q36" i="165"/>
  <c r="R35" i="165"/>
  <c r="R36" i="165"/>
  <c r="S35" i="165"/>
  <c r="S36" i="165"/>
  <c r="T35" i="165"/>
  <c r="T36" i="165"/>
  <c r="U36" i="165"/>
  <c r="V36" i="165"/>
  <c r="W35" i="165"/>
  <c r="W36" i="165"/>
  <c r="X36" i="165"/>
  <c r="AC36" i="165"/>
  <c r="AB36" i="165"/>
  <c r="AA36" i="165"/>
  <c r="Y36" i="165"/>
  <c r="O34" i="165"/>
  <c r="P34" i="165"/>
  <c r="Q34" i="165"/>
  <c r="R33" i="165"/>
  <c r="R34" i="165"/>
  <c r="S33" i="165"/>
  <c r="S34" i="165"/>
  <c r="T33" i="165"/>
  <c r="T34" i="165"/>
  <c r="U34" i="165"/>
  <c r="V34" i="165"/>
  <c r="W33" i="165"/>
  <c r="W34" i="165"/>
  <c r="X34" i="165"/>
  <c r="AC34" i="165"/>
  <c r="AB34" i="165"/>
  <c r="AA34" i="165"/>
  <c r="Y34" i="165"/>
  <c r="O32" i="165"/>
  <c r="P32" i="165"/>
  <c r="Q32" i="165"/>
  <c r="R31" i="165"/>
  <c r="R32" i="165"/>
  <c r="S31" i="165"/>
  <c r="S32" i="165"/>
  <c r="T31" i="165"/>
  <c r="T32" i="165"/>
  <c r="U32" i="165"/>
  <c r="V32" i="165"/>
  <c r="W31" i="165"/>
  <c r="W32" i="165"/>
  <c r="X32" i="165"/>
  <c r="AC32" i="165"/>
  <c r="AB32" i="165"/>
  <c r="AA32" i="165"/>
  <c r="Y32" i="165"/>
  <c r="O30" i="165"/>
  <c r="P30" i="165"/>
  <c r="Q30" i="165"/>
  <c r="R29" i="165"/>
  <c r="R30" i="165"/>
  <c r="S29" i="165"/>
  <c r="S30" i="165"/>
  <c r="T29" i="165"/>
  <c r="T30" i="165"/>
  <c r="U30" i="165"/>
  <c r="V30" i="165"/>
  <c r="W29" i="165"/>
  <c r="W30" i="165"/>
  <c r="X30" i="165"/>
  <c r="AC30" i="165"/>
  <c r="AB30" i="165"/>
  <c r="AA30" i="165"/>
  <c r="Y30" i="165"/>
  <c r="O28" i="165"/>
  <c r="P28" i="165"/>
  <c r="Q28" i="165"/>
  <c r="R27" i="165"/>
  <c r="R28" i="165"/>
  <c r="S27" i="165"/>
  <c r="S28" i="165"/>
  <c r="T27" i="165"/>
  <c r="T28" i="165"/>
  <c r="U28" i="165"/>
  <c r="V28" i="165"/>
  <c r="W27" i="165"/>
  <c r="W28" i="165"/>
  <c r="X28" i="165"/>
  <c r="AC28" i="165"/>
  <c r="AB28" i="165"/>
  <c r="AA28" i="165"/>
  <c r="Y28" i="165"/>
  <c r="O26" i="165"/>
  <c r="P26" i="165"/>
  <c r="Q26" i="165"/>
  <c r="R25" i="165"/>
  <c r="R26" i="165"/>
  <c r="S25" i="165"/>
  <c r="S26" i="165"/>
  <c r="T25" i="165"/>
  <c r="T26" i="165"/>
  <c r="U26" i="165"/>
  <c r="V26" i="165"/>
  <c r="W25" i="165"/>
  <c r="W26" i="165"/>
  <c r="X26" i="165"/>
  <c r="AC26" i="165"/>
  <c r="AB26" i="165"/>
  <c r="AA26" i="165"/>
  <c r="Y26" i="165"/>
  <c r="O24" i="165"/>
  <c r="P24" i="165"/>
  <c r="Q24" i="165"/>
  <c r="R23" i="165"/>
  <c r="R24" i="165"/>
  <c r="S23" i="165"/>
  <c r="S24" i="165"/>
  <c r="T23" i="165"/>
  <c r="T24" i="165"/>
  <c r="U24" i="165"/>
  <c r="V24" i="165"/>
  <c r="W23" i="165"/>
  <c r="W24" i="165"/>
  <c r="X24" i="165"/>
  <c r="AC24" i="165"/>
  <c r="AB24" i="165"/>
  <c r="AA24" i="165"/>
  <c r="Y24" i="165"/>
  <c r="O22" i="165"/>
  <c r="P22" i="165"/>
  <c r="Q22" i="165"/>
  <c r="R21" i="165"/>
  <c r="R22" i="165"/>
  <c r="S21" i="165"/>
  <c r="S22" i="165"/>
  <c r="T21" i="165"/>
  <c r="T22" i="165"/>
  <c r="U22" i="165"/>
  <c r="V22" i="165"/>
  <c r="W21" i="165"/>
  <c r="W22" i="165"/>
  <c r="X22" i="165"/>
  <c r="AC22" i="165"/>
  <c r="AB22" i="165"/>
  <c r="AA22" i="165"/>
  <c r="Y22" i="165"/>
  <c r="O20" i="165"/>
  <c r="P20" i="165"/>
  <c r="Q20" i="165"/>
  <c r="R19" i="165"/>
  <c r="R20" i="165"/>
  <c r="S19" i="165"/>
  <c r="S20" i="165"/>
  <c r="T19" i="165"/>
  <c r="T20" i="165"/>
  <c r="U20" i="165"/>
  <c r="V20" i="165"/>
  <c r="W19" i="165"/>
  <c r="W20" i="165"/>
  <c r="X20" i="165"/>
  <c r="AC20" i="165"/>
  <c r="AB20" i="165"/>
  <c r="AA20" i="165"/>
  <c r="Y20" i="165"/>
  <c r="O18" i="165"/>
  <c r="P18" i="165"/>
  <c r="Q18" i="165"/>
  <c r="R17" i="165"/>
  <c r="R18" i="165"/>
  <c r="S17" i="165"/>
  <c r="S18" i="165"/>
  <c r="T17" i="165"/>
  <c r="T18" i="165"/>
  <c r="U18" i="165"/>
  <c r="V18" i="165"/>
  <c r="W17" i="165"/>
  <c r="W18" i="165"/>
  <c r="X18" i="165"/>
  <c r="AC18" i="165"/>
  <c r="AB18" i="165"/>
  <c r="AA18" i="165"/>
  <c r="Y18" i="165"/>
  <c r="O16" i="165"/>
  <c r="P16" i="165"/>
  <c r="Q16" i="165"/>
  <c r="R15" i="165"/>
  <c r="R16" i="165"/>
  <c r="S15" i="165"/>
  <c r="S16" i="165"/>
  <c r="T15" i="165"/>
  <c r="T16" i="165"/>
  <c r="U16" i="165"/>
  <c r="V16" i="165"/>
  <c r="W15" i="165"/>
  <c r="W16" i="165"/>
  <c r="X16" i="165"/>
  <c r="AC16" i="165"/>
  <c r="AB16" i="165"/>
  <c r="AA16" i="165"/>
  <c r="Y16" i="165"/>
  <c r="O14" i="165"/>
  <c r="P14" i="165"/>
  <c r="Q14" i="165"/>
  <c r="R13" i="165"/>
  <c r="R14" i="165"/>
  <c r="S13" i="165"/>
  <c r="S14" i="165"/>
  <c r="T13" i="165"/>
  <c r="T14" i="165"/>
  <c r="U14" i="165"/>
  <c r="V14" i="165"/>
  <c r="W13" i="165"/>
  <c r="W14" i="165"/>
  <c r="X14" i="165"/>
  <c r="AC14" i="165"/>
  <c r="AB14" i="165"/>
  <c r="AA14" i="165"/>
  <c r="Y14" i="165"/>
  <c r="O12" i="165"/>
  <c r="P12" i="165"/>
  <c r="Q12" i="165"/>
  <c r="R11" i="165"/>
  <c r="R12" i="165"/>
  <c r="S11" i="165"/>
  <c r="S12" i="165"/>
  <c r="T11" i="165"/>
  <c r="T12" i="165"/>
  <c r="U12" i="165"/>
  <c r="V12" i="165"/>
  <c r="W11" i="165"/>
  <c r="W12" i="165"/>
  <c r="X12" i="165"/>
  <c r="AC12" i="165"/>
  <c r="AB12" i="165"/>
  <c r="AA12" i="165"/>
  <c r="Y12" i="165"/>
  <c r="O9" i="165"/>
  <c r="M775" i="159"/>
  <c r="I751" i="159"/>
  <c r="I752" i="159"/>
  <c r="I753" i="159"/>
  <c r="I754" i="159"/>
  <c r="I755" i="159"/>
  <c r="I775" i="159"/>
  <c r="P753" i="159"/>
  <c r="S753" i="159"/>
  <c r="P754" i="159"/>
  <c r="S754" i="159"/>
  <c r="P755" i="159"/>
  <c r="R755" i="159"/>
  <c r="I745" i="159"/>
  <c r="B745" i="159"/>
  <c r="M734" i="159"/>
  <c r="I711" i="159"/>
  <c r="I712" i="159"/>
  <c r="I713" i="159"/>
  <c r="I714" i="159"/>
  <c r="I734" i="159"/>
  <c r="P712" i="159"/>
  <c r="S712" i="159"/>
  <c r="P713" i="159"/>
  <c r="S713" i="159"/>
  <c r="P714" i="159"/>
  <c r="R714" i="159"/>
  <c r="I627" i="159"/>
  <c r="I705" i="159"/>
  <c r="B705" i="159"/>
  <c r="M671" i="159"/>
  <c r="M699" i="159"/>
  <c r="I671" i="159"/>
  <c r="I699" i="159"/>
  <c r="P673" i="159"/>
  <c r="X3" i="159"/>
  <c r="Q49" i="159"/>
  <c r="I47" i="159"/>
  <c r="I48" i="159"/>
  <c r="I49" i="159"/>
  <c r="I50" i="159"/>
  <c r="I51" i="159"/>
  <c r="I52" i="159"/>
  <c r="I53" i="159"/>
  <c r="I54" i="159"/>
  <c r="I55" i="159"/>
  <c r="E56" i="159"/>
  <c r="I56" i="159"/>
  <c r="I57" i="159"/>
  <c r="I58" i="159"/>
  <c r="I59" i="159"/>
  <c r="I60" i="159"/>
  <c r="I61" i="159"/>
  <c r="I62" i="159"/>
  <c r="I63" i="159"/>
  <c r="I64" i="159"/>
  <c r="I65" i="159"/>
  <c r="I66" i="159"/>
  <c r="I67" i="159"/>
  <c r="I68" i="159"/>
  <c r="I69" i="159"/>
  <c r="I70" i="159"/>
  <c r="I71" i="159"/>
  <c r="I72" i="159"/>
  <c r="I75" i="159"/>
  <c r="P49" i="159"/>
  <c r="S49" i="159"/>
  <c r="P679" i="159"/>
  <c r="X4" i="159"/>
  <c r="Q16" i="159"/>
  <c r="B666" i="159"/>
  <c r="M660" i="159"/>
  <c r="I632" i="159"/>
  <c r="I633" i="159"/>
  <c r="I634" i="159"/>
  <c r="I635" i="159"/>
  <c r="I636" i="159"/>
  <c r="I637" i="159"/>
  <c r="I638" i="159"/>
  <c r="I639" i="159"/>
  <c r="I640" i="159"/>
  <c r="I641" i="159"/>
  <c r="I642" i="159"/>
  <c r="I643" i="159"/>
  <c r="I644" i="159"/>
  <c r="I645" i="159"/>
  <c r="I593" i="159"/>
  <c r="I594" i="159"/>
  <c r="I595" i="159"/>
  <c r="I596" i="159"/>
  <c r="I597" i="159"/>
  <c r="I598" i="159"/>
  <c r="I599" i="159"/>
  <c r="I600" i="159"/>
  <c r="I601" i="159"/>
  <c r="I602" i="159"/>
  <c r="I603" i="159"/>
  <c r="I604" i="159"/>
  <c r="I605" i="159"/>
  <c r="I606" i="159"/>
  <c r="I607" i="159"/>
  <c r="I608" i="159"/>
  <c r="I609" i="159"/>
  <c r="I610" i="159"/>
  <c r="I611" i="159"/>
  <c r="I612" i="159"/>
  <c r="I613" i="159"/>
  <c r="I614" i="159"/>
  <c r="I615" i="159"/>
  <c r="I621" i="159"/>
  <c r="I554" i="159"/>
  <c r="I555" i="159"/>
  <c r="I556" i="159"/>
  <c r="I557" i="159"/>
  <c r="I558" i="159"/>
  <c r="I559" i="159"/>
  <c r="I560" i="159"/>
  <c r="I561" i="159"/>
  <c r="I562" i="159"/>
  <c r="I563" i="159"/>
  <c r="I564" i="159"/>
  <c r="I565" i="159"/>
  <c r="I566" i="159"/>
  <c r="I567" i="159"/>
  <c r="I568" i="159"/>
  <c r="I569" i="159"/>
  <c r="I570" i="159"/>
  <c r="I571" i="159"/>
  <c r="I572" i="159"/>
  <c r="I573" i="159"/>
  <c r="I574" i="159"/>
  <c r="I575" i="159"/>
  <c r="I576" i="159"/>
  <c r="I577" i="159"/>
  <c r="I578" i="159"/>
  <c r="I579" i="159"/>
  <c r="I580" i="159"/>
  <c r="I582" i="159"/>
  <c r="I515" i="159"/>
  <c r="I516" i="159"/>
  <c r="I517" i="159"/>
  <c r="I518" i="159"/>
  <c r="I519" i="159"/>
  <c r="I520" i="159"/>
  <c r="I521" i="159"/>
  <c r="I522" i="159"/>
  <c r="I523" i="159"/>
  <c r="I524" i="159"/>
  <c r="I525" i="159"/>
  <c r="I526" i="159"/>
  <c r="I527" i="159"/>
  <c r="I528" i="159"/>
  <c r="I529" i="159"/>
  <c r="I530" i="159"/>
  <c r="I531" i="159"/>
  <c r="I532" i="159"/>
  <c r="I533" i="159"/>
  <c r="I534" i="159"/>
  <c r="I535" i="159"/>
  <c r="I536" i="159"/>
  <c r="I537" i="159"/>
  <c r="I538" i="159"/>
  <c r="I539" i="159"/>
  <c r="I543" i="159"/>
  <c r="I660" i="159"/>
  <c r="P634" i="159"/>
  <c r="P640" i="159"/>
  <c r="B627" i="159"/>
  <c r="M621" i="159"/>
  <c r="I588" i="159"/>
  <c r="B588" i="159"/>
  <c r="M582" i="159"/>
  <c r="I549" i="159"/>
  <c r="B549" i="159"/>
  <c r="M543" i="159"/>
  <c r="I510" i="159"/>
  <c r="B510" i="159"/>
  <c r="M504" i="159"/>
  <c r="I476" i="159"/>
  <c r="I477" i="159"/>
  <c r="I478" i="159"/>
  <c r="I479" i="159"/>
  <c r="I480" i="159"/>
  <c r="I481" i="159"/>
  <c r="I482" i="159"/>
  <c r="I483" i="159"/>
  <c r="I484" i="159"/>
  <c r="I485" i="159"/>
  <c r="I486" i="159"/>
  <c r="I487" i="159"/>
  <c r="I488" i="159"/>
  <c r="I489" i="159"/>
  <c r="I490" i="159"/>
  <c r="I491" i="159"/>
  <c r="I492" i="159"/>
  <c r="I493" i="159"/>
  <c r="I494" i="159"/>
  <c r="I504" i="159"/>
  <c r="P478" i="159"/>
  <c r="P484" i="159"/>
  <c r="I471" i="159"/>
  <c r="B471" i="159"/>
  <c r="M465" i="159"/>
  <c r="F437" i="159"/>
  <c r="I437" i="159"/>
  <c r="F438" i="159"/>
  <c r="I438" i="159"/>
  <c r="I439" i="159"/>
  <c r="F440" i="159"/>
  <c r="I440" i="159"/>
  <c r="F441" i="159"/>
  <c r="I441" i="159"/>
  <c r="F442" i="159"/>
  <c r="I442" i="159"/>
  <c r="F443" i="159"/>
  <c r="I443" i="159"/>
  <c r="I444" i="159"/>
  <c r="F445" i="159"/>
  <c r="I445" i="159"/>
  <c r="F446" i="159"/>
  <c r="I446" i="159"/>
  <c r="E447" i="159"/>
  <c r="I447" i="159"/>
  <c r="I465" i="159"/>
  <c r="P439" i="159"/>
  <c r="P445" i="159"/>
  <c r="B432" i="159"/>
  <c r="M426" i="159"/>
  <c r="I398" i="159"/>
  <c r="I399" i="159"/>
  <c r="I400" i="159"/>
  <c r="I401" i="159"/>
  <c r="I402" i="159"/>
  <c r="I403" i="159"/>
  <c r="F404" i="159"/>
  <c r="I404" i="159"/>
  <c r="F405" i="159"/>
  <c r="I405" i="159"/>
  <c r="F406" i="159"/>
  <c r="I406" i="159"/>
  <c r="F407" i="159"/>
  <c r="I407" i="159"/>
  <c r="F408" i="159"/>
  <c r="I408" i="159"/>
  <c r="F409" i="159"/>
  <c r="I409" i="159"/>
  <c r="F410" i="159"/>
  <c r="I410" i="159"/>
  <c r="F411" i="159"/>
  <c r="I411" i="159"/>
  <c r="I426" i="159"/>
  <c r="P400" i="159"/>
  <c r="P406" i="159"/>
  <c r="B393" i="159"/>
  <c r="M387" i="159"/>
  <c r="I359" i="159"/>
  <c r="I360" i="159"/>
  <c r="I361" i="159"/>
  <c r="F362" i="159"/>
  <c r="I362" i="159"/>
  <c r="F363" i="159"/>
  <c r="I363" i="159"/>
  <c r="F364" i="159"/>
  <c r="I364" i="159"/>
  <c r="F365" i="159"/>
  <c r="I365" i="159"/>
  <c r="I366" i="159"/>
  <c r="I387" i="159"/>
  <c r="P361" i="159"/>
  <c r="P367" i="159"/>
  <c r="I354" i="159"/>
  <c r="B354" i="159"/>
  <c r="M348" i="159"/>
  <c r="I320" i="159"/>
  <c r="I321" i="159"/>
  <c r="I322" i="159"/>
  <c r="I323" i="159"/>
  <c r="I324" i="159"/>
  <c r="I325" i="159"/>
  <c r="I326" i="159"/>
  <c r="I327" i="159"/>
  <c r="I328" i="159"/>
  <c r="I329" i="159"/>
  <c r="I330" i="159"/>
  <c r="F331" i="159"/>
  <c r="I331" i="159"/>
  <c r="I332" i="159"/>
  <c r="F333" i="159"/>
  <c r="I333" i="159"/>
  <c r="I334" i="159"/>
  <c r="F335" i="159"/>
  <c r="I335" i="159"/>
  <c r="I336" i="159"/>
  <c r="F337" i="159"/>
  <c r="I337" i="159"/>
  <c r="I338" i="159"/>
  <c r="I339" i="159"/>
  <c r="F340" i="159"/>
  <c r="I340" i="159"/>
  <c r="I341" i="159"/>
  <c r="E342" i="159"/>
  <c r="I342" i="159"/>
  <c r="E343" i="159"/>
  <c r="I343" i="159"/>
  <c r="E344" i="159"/>
  <c r="I344" i="159"/>
  <c r="I348" i="159"/>
  <c r="P322" i="159"/>
  <c r="P328" i="159"/>
  <c r="B315" i="159"/>
  <c r="M309" i="159"/>
  <c r="F281" i="159"/>
  <c r="I281" i="159"/>
  <c r="F282" i="159"/>
  <c r="I282" i="159"/>
  <c r="I283" i="159"/>
  <c r="I284" i="159"/>
  <c r="I285" i="159"/>
  <c r="I286" i="159"/>
  <c r="I309" i="159"/>
  <c r="P283" i="159"/>
  <c r="P289" i="159"/>
  <c r="I276" i="159"/>
  <c r="B276" i="159"/>
  <c r="M270" i="159"/>
  <c r="I242" i="159"/>
  <c r="I243" i="159"/>
  <c r="I244" i="159"/>
  <c r="I245" i="159"/>
  <c r="I246" i="159"/>
  <c r="I247" i="159"/>
  <c r="I248" i="159"/>
  <c r="I249" i="159"/>
  <c r="I250" i="159"/>
  <c r="I251" i="159"/>
  <c r="I252" i="159"/>
  <c r="I253" i="159"/>
  <c r="I254" i="159"/>
  <c r="I255" i="159"/>
  <c r="I256" i="159"/>
  <c r="I257" i="159"/>
  <c r="I258" i="159"/>
  <c r="I259" i="159"/>
  <c r="I260" i="159"/>
  <c r="F261" i="159"/>
  <c r="I261" i="159"/>
  <c r="F262" i="159"/>
  <c r="I262" i="159"/>
  <c r="F263" i="159"/>
  <c r="I263" i="159"/>
  <c r="I264" i="159"/>
  <c r="F265" i="159"/>
  <c r="I265" i="159"/>
  <c r="I266" i="159"/>
  <c r="I267" i="159"/>
  <c r="I268" i="159"/>
  <c r="I270" i="159"/>
  <c r="P244" i="159"/>
  <c r="P250" i="159"/>
  <c r="B237" i="159"/>
  <c r="M231" i="159"/>
  <c r="I203" i="159"/>
  <c r="I204" i="159"/>
  <c r="I205" i="159"/>
  <c r="I206" i="159"/>
  <c r="I207" i="159"/>
  <c r="F208" i="159"/>
  <c r="I208" i="159"/>
  <c r="F209" i="159"/>
  <c r="I209" i="159"/>
  <c r="F210" i="159"/>
  <c r="I210" i="159"/>
  <c r="F211" i="159"/>
  <c r="I211" i="159"/>
  <c r="I212" i="159"/>
  <c r="F213" i="159"/>
  <c r="I213" i="159"/>
  <c r="I214" i="159"/>
  <c r="E215" i="159"/>
  <c r="I215" i="159"/>
  <c r="I216" i="159"/>
  <c r="I217" i="159"/>
  <c r="I218" i="159"/>
  <c r="I219" i="159"/>
  <c r="I220" i="159"/>
  <c r="I221" i="159"/>
  <c r="I222" i="159"/>
  <c r="I223" i="159"/>
  <c r="I224" i="159"/>
  <c r="I225" i="159"/>
  <c r="F226" i="159"/>
  <c r="I226" i="159"/>
  <c r="I231" i="159"/>
  <c r="P205" i="159"/>
  <c r="P211" i="159"/>
  <c r="B198" i="159"/>
  <c r="M192" i="159"/>
  <c r="I164" i="159"/>
  <c r="I165" i="159"/>
  <c r="I166" i="159"/>
  <c r="F167" i="159"/>
  <c r="I167" i="159"/>
  <c r="I168" i="159"/>
  <c r="I169" i="159"/>
  <c r="I170" i="159"/>
  <c r="F171" i="159"/>
  <c r="I171" i="159"/>
  <c r="I172" i="159"/>
  <c r="I173" i="159"/>
  <c r="I174" i="159"/>
  <c r="I175" i="159"/>
  <c r="F176" i="159"/>
  <c r="I176" i="159"/>
  <c r="F177" i="159"/>
  <c r="I177" i="159"/>
  <c r="I178" i="159"/>
  <c r="I179" i="159"/>
  <c r="I180" i="159"/>
  <c r="I181" i="159"/>
  <c r="I182" i="159"/>
  <c r="I183" i="159"/>
  <c r="I184" i="159"/>
  <c r="I185" i="159"/>
  <c r="I186" i="159"/>
  <c r="I187" i="159"/>
  <c r="I188" i="159"/>
  <c r="I192" i="159"/>
  <c r="P166" i="159"/>
  <c r="P172" i="159"/>
  <c r="B159" i="159"/>
  <c r="M153" i="159"/>
  <c r="I125" i="159"/>
  <c r="I126" i="159"/>
  <c r="I127" i="159"/>
  <c r="I128" i="159"/>
  <c r="I129" i="159"/>
  <c r="I130" i="159"/>
  <c r="I131" i="159"/>
  <c r="I132" i="159"/>
  <c r="I133" i="159"/>
  <c r="I153" i="159"/>
  <c r="P127" i="159"/>
  <c r="P133" i="159"/>
  <c r="B120" i="159"/>
  <c r="M114" i="159"/>
  <c r="I86" i="159"/>
  <c r="I87" i="159"/>
  <c r="I88" i="159"/>
  <c r="I89" i="159"/>
  <c r="F90" i="159"/>
  <c r="I90" i="159"/>
  <c r="I91" i="159"/>
  <c r="I92" i="159"/>
  <c r="I93" i="159"/>
  <c r="I94" i="159"/>
  <c r="F95" i="159"/>
  <c r="I95" i="159"/>
  <c r="I96" i="159"/>
  <c r="I97" i="159"/>
  <c r="I98" i="159"/>
  <c r="I99" i="159"/>
  <c r="I100" i="159"/>
  <c r="I101" i="159"/>
  <c r="I102" i="159"/>
  <c r="I103" i="159"/>
  <c r="I104" i="159"/>
  <c r="I105" i="159"/>
  <c r="I106" i="159"/>
  <c r="I107" i="159"/>
  <c r="I108" i="159"/>
  <c r="F109" i="159"/>
  <c r="I109" i="159"/>
  <c r="F110" i="159"/>
  <c r="I110" i="159"/>
  <c r="F111" i="159"/>
  <c r="I111" i="159"/>
  <c r="I114" i="159"/>
  <c r="P88" i="159"/>
  <c r="P94" i="159"/>
  <c r="Q94" i="159"/>
  <c r="S94" i="159"/>
  <c r="B81" i="159"/>
  <c r="M75" i="159"/>
  <c r="P55" i="159"/>
  <c r="Q55" i="159"/>
  <c r="S55" i="159"/>
  <c r="B42" i="159"/>
  <c r="M36" i="159"/>
  <c r="I8" i="159"/>
  <c r="I9" i="159"/>
  <c r="I10" i="159"/>
  <c r="I11" i="159"/>
  <c r="I12" i="159"/>
  <c r="E13" i="159"/>
  <c r="I13" i="159"/>
  <c r="I14" i="159"/>
  <c r="E15" i="159"/>
  <c r="I15" i="159"/>
  <c r="E16" i="159"/>
  <c r="I16" i="159"/>
  <c r="F17" i="159"/>
  <c r="I17" i="159"/>
  <c r="I36" i="159"/>
  <c r="P10" i="159"/>
  <c r="P16" i="159"/>
  <c r="B9" i="142"/>
  <c r="B11" i="142"/>
  <c r="H108" i="151"/>
  <c r="G65" i="148"/>
  <c r="I65" i="148"/>
  <c r="L65" i="148"/>
  <c r="H113" i="151"/>
  <c r="G66" i="148"/>
  <c r="I66" i="148"/>
  <c r="L66" i="148"/>
  <c r="H115" i="151"/>
  <c r="G67" i="148"/>
  <c r="I67" i="148"/>
  <c r="L67" i="148"/>
  <c r="H110" i="151"/>
  <c r="G68" i="148"/>
  <c r="I68" i="148"/>
  <c r="L68" i="148"/>
  <c r="H112" i="151"/>
  <c r="G69" i="148"/>
  <c r="I69" i="148"/>
  <c r="L69" i="148"/>
  <c r="L64" i="148"/>
  <c r="O64" i="148"/>
  <c r="P64" i="148"/>
  <c r="R64" i="148"/>
  <c r="T64" i="148"/>
  <c r="V64" i="148"/>
  <c r="W64" i="148"/>
  <c r="X64" i="148"/>
  <c r="H73" i="151"/>
  <c r="C8" i="137"/>
  <c r="C6" i="137"/>
  <c r="N9" i="151"/>
  <c r="H9" i="151"/>
  <c r="G11" i="148"/>
  <c r="I11" i="148"/>
  <c r="L11" i="148"/>
  <c r="N10" i="151"/>
  <c r="H10" i="151"/>
  <c r="G12" i="148"/>
  <c r="I12" i="148"/>
  <c r="L12" i="148"/>
  <c r="N11" i="151"/>
  <c r="H11" i="151"/>
  <c r="G13" i="148"/>
  <c r="I13" i="148"/>
  <c r="L13" i="148"/>
  <c r="H46" i="151"/>
  <c r="G72" i="148"/>
  <c r="I72" i="148"/>
  <c r="L72" i="148"/>
  <c r="P72" i="148"/>
  <c r="R72" i="148"/>
  <c r="T72" i="148"/>
  <c r="V72" i="148"/>
  <c r="W72" i="148"/>
  <c r="X72" i="148"/>
  <c r="M13" i="151"/>
  <c r="H13" i="151"/>
  <c r="G15" i="148"/>
  <c r="I15" i="148"/>
  <c r="L15" i="148"/>
  <c r="O15" i="148"/>
  <c r="P15" i="148"/>
  <c r="R15" i="148"/>
  <c r="T15" i="148"/>
  <c r="V15" i="148"/>
  <c r="W15" i="148"/>
  <c r="X15" i="148"/>
  <c r="E29" i="137"/>
  <c r="F31" i="137"/>
  <c r="H5" i="138"/>
  <c r="H6" i="138"/>
  <c r="H16" i="137"/>
  <c r="L5" i="138"/>
  <c r="L25" i="138"/>
  <c r="L26" i="138"/>
  <c r="B34" i="151"/>
  <c r="N13" i="151"/>
  <c r="N34" i="151"/>
  <c r="G62" i="148"/>
  <c r="T121" i="148"/>
  <c r="R121" i="148"/>
  <c r="P121" i="148"/>
  <c r="I121" i="148"/>
  <c r="L121" i="148"/>
  <c r="H137" i="151"/>
  <c r="O98" i="148"/>
  <c r="P98" i="148"/>
  <c r="O97" i="148"/>
  <c r="P97" i="148"/>
  <c r="T98" i="148"/>
  <c r="R98" i="148"/>
  <c r="I98" i="148"/>
  <c r="L98" i="148"/>
  <c r="T97" i="148"/>
  <c r="R97" i="148"/>
  <c r="I97" i="148"/>
  <c r="L97" i="148"/>
  <c r="F47" i="158"/>
  <c r="G47" i="158"/>
  <c r="F46" i="158"/>
  <c r="G46" i="158"/>
  <c r="F37" i="158"/>
  <c r="G37" i="158"/>
  <c r="F38" i="158"/>
  <c r="G38" i="158"/>
  <c r="J39" i="158"/>
  <c r="F39" i="158"/>
  <c r="G39" i="158"/>
  <c r="J40" i="158"/>
  <c r="F40" i="158"/>
  <c r="G40" i="158"/>
  <c r="J41" i="158"/>
  <c r="F41" i="158"/>
  <c r="G41" i="158"/>
  <c r="J42" i="158"/>
  <c r="F42" i="158"/>
  <c r="G42" i="158"/>
  <c r="J43" i="158"/>
  <c r="F43" i="158"/>
  <c r="G43" i="158"/>
  <c r="F44" i="158"/>
  <c r="G44" i="158"/>
  <c r="F45" i="158"/>
  <c r="G45" i="158"/>
  <c r="G48" i="158"/>
  <c r="O140" i="148"/>
  <c r="P140" i="148"/>
  <c r="O139" i="148"/>
  <c r="P139" i="148"/>
  <c r="T140" i="148"/>
  <c r="R140" i="148"/>
  <c r="T139" i="148"/>
  <c r="R139" i="148"/>
  <c r="F33" i="158"/>
  <c r="G33" i="158"/>
  <c r="F32" i="158"/>
  <c r="G32" i="158"/>
  <c r="F31" i="158"/>
  <c r="G31" i="158"/>
  <c r="J25" i="158"/>
  <c r="F25" i="158"/>
  <c r="G25" i="158"/>
  <c r="J12" i="158"/>
  <c r="F12" i="158"/>
  <c r="F29" i="158"/>
  <c r="G29" i="158"/>
  <c r="F30" i="158"/>
  <c r="G30" i="158"/>
  <c r="F28" i="158"/>
  <c r="G28" i="158"/>
  <c r="F27" i="158"/>
  <c r="G27" i="158"/>
  <c r="F26" i="158"/>
  <c r="G26" i="158"/>
  <c r="F24" i="158"/>
  <c r="G24" i="158"/>
  <c r="F23" i="158"/>
  <c r="G23" i="158"/>
  <c r="F22" i="158"/>
  <c r="G22" i="158"/>
  <c r="G34" i="158"/>
  <c r="J16" i="158"/>
  <c r="F16" i="158"/>
  <c r="G16" i="158"/>
  <c r="F13" i="158"/>
  <c r="G13" i="158"/>
  <c r="F14" i="158"/>
  <c r="G14" i="158"/>
  <c r="F15" i="158"/>
  <c r="G15" i="158"/>
  <c r="J11" i="158"/>
  <c r="F11" i="158"/>
  <c r="G11" i="158"/>
  <c r="J8" i="158"/>
  <c r="F8" i="158"/>
  <c r="G8" i="158"/>
  <c r="F10" i="158"/>
  <c r="G10" i="158"/>
  <c r="F17" i="158"/>
  <c r="G17" i="158"/>
  <c r="F18" i="158"/>
  <c r="G18" i="158"/>
  <c r="J9" i="158"/>
  <c r="F9" i="158"/>
  <c r="G9" i="158"/>
  <c r="F7" i="158"/>
  <c r="G7" i="158"/>
  <c r="F6" i="158"/>
  <c r="G6" i="158"/>
  <c r="F5" i="158"/>
  <c r="G5" i="158"/>
  <c r="G108" i="158"/>
  <c r="G107" i="158"/>
  <c r="G106" i="158"/>
  <c r="G105" i="158"/>
  <c r="G104" i="158"/>
  <c r="G103" i="158"/>
  <c r="G102" i="158"/>
  <c r="G101" i="158"/>
  <c r="G100" i="158"/>
  <c r="G99" i="158"/>
  <c r="G98" i="158"/>
  <c r="B97" i="158"/>
  <c r="A97" i="158"/>
  <c r="G94" i="158"/>
  <c r="G93" i="158"/>
  <c r="G92" i="158"/>
  <c r="G91" i="158"/>
  <c r="G90" i="158"/>
  <c r="D89" i="158"/>
  <c r="G89" i="158"/>
  <c r="G88" i="158"/>
  <c r="G87" i="158"/>
  <c r="B86" i="158"/>
  <c r="A86" i="158"/>
  <c r="G83" i="158"/>
  <c r="G82" i="158"/>
  <c r="G81" i="158"/>
  <c r="G80" i="158"/>
  <c r="G79" i="158"/>
  <c r="G78" i="158"/>
  <c r="G77" i="158"/>
  <c r="G76" i="158"/>
  <c r="G75" i="158"/>
  <c r="G74" i="158"/>
  <c r="G73" i="158"/>
  <c r="G72" i="158"/>
  <c r="G71" i="158"/>
  <c r="G70" i="158"/>
  <c r="G69" i="158"/>
  <c r="G84" i="158"/>
  <c r="B68" i="158"/>
  <c r="A68" i="158"/>
  <c r="G65" i="158"/>
  <c r="G64" i="158"/>
  <c r="G63" i="158"/>
  <c r="G62" i="158"/>
  <c r="G66" i="158"/>
  <c r="V97" i="148"/>
  <c r="W97" i="148"/>
  <c r="X97" i="148"/>
  <c r="V98" i="148"/>
  <c r="V121" i="148"/>
  <c r="W121" i="148"/>
  <c r="X121" i="148"/>
  <c r="W98" i="148"/>
  <c r="X98" i="148"/>
  <c r="G12" i="158"/>
  <c r="G19" i="158"/>
  <c r="G109" i="158"/>
  <c r="G95" i="158"/>
  <c r="V140" i="148"/>
  <c r="W140" i="148"/>
  <c r="X140" i="148"/>
  <c r="V139" i="148"/>
  <c r="W139" i="148"/>
  <c r="X139" i="148"/>
  <c r="G22" i="157"/>
  <c r="G23" i="157"/>
  <c r="G24" i="157"/>
  <c r="G25" i="157"/>
  <c r="G26" i="157"/>
  <c r="G27" i="157"/>
  <c r="G28" i="157"/>
  <c r="G29" i="157"/>
  <c r="G30" i="157"/>
  <c r="G31" i="157"/>
  <c r="G32" i="157"/>
  <c r="G33" i="157"/>
  <c r="G34" i="157"/>
  <c r="G43" i="157"/>
  <c r="G42" i="157"/>
  <c r="G37" i="157"/>
  <c r="G38" i="157"/>
  <c r="G39" i="157"/>
  <c r="G40" i="157"/>
  <c r="G41" i="157"/>
  <c r="G44" i="157"/>
  <c r="G45" i="157"/>
  <c r="G46" i="157"/>
  <c r="T169" i="148"/>
  <c r="R169" i="148"/>
  <c r="P169" i="148"/>
  <c r="T168" i="148"/>
  <c r="R168" i="148"/>
  <c r="P168" i="148"/>
  <c r="T167" i="148"/>
  <c r="R167" i="148"/>
  <c r="P167" i="148"/>
  <c r="T166" i="148"/>
  <c r="R166" i="148"/>
  <c r="P166" i="148"/>
  <c r="G15" i="157"/>
  <c r="T173" i="148"/>
  <c r="R173" i="148"/>
  <c r="P173" i="148"/>
  <c r="O172" i="148"/>
  <c r="G108" i="157"/>
  <c r="G107" i="157"/>
  <c r="G106" i="157"/>
  <c r="G105" i="157"/>
  <c r="G104" i="157"/>
  <c r="G103" i="157"/>
  <c r="G102" i="157"/>
  <c r="G101" i="157"/>
  <c r="G100" i="157"/>
  <c r="G99" i="157"/>
  <c r="G98" i="157"/>
  <c r="B97" i="157"/>
  <c r="A97" i="157"/>
  <c r="G94" i="157"/>
  <c r="G93" i="157"/>
  <c r="G92" i="157"/>
  <c r="G91" i="157"/>
  <c r="G90" i="157"/>
  <c r="D89" i="157"/>
  <c r="G89" i="157"/>
  <c r="G88" i="157"/>
  <c r="G87" i="157"/>
  <c r="B86" i="157"/>
  <c r="A86" i="157"/>
  <c r="G83" i="157"/>
  <c r="G82" i="157"/>
  <c r="G81" i="157"/>
  <c r="G80" i="157"/>
  <c r="G79" i="157"/>
  <c r="G78" i="157"/>
  <c r="G77" i="157"/>
  <c r="G76" i="157"/>
  <c r="G75" i="157"/>
  <c r="G74" i="157"/>
  <c r="G73" i="157"/>
  <c r="G72" i="157"/>
  <c r="G71" i="157"/>
  <c r="G70" i="157"/>
  <c r="G69" i="157"/>
  <c r="B68" i="157"/>
  <c r="A68" i="157"/>
  <c r="G65" i="157"/>
  <c r="G64" i="157"/>
  <c r="G63" i="157"/>
  <c r="G62" i="157"/>
  <c r="G18" i="157"/>
  <c r="G17" i="157"/>
  <c r="G16" i="157"/>
  <c r="G14" i="157"/>
  <c r="G13" i="157"/>
  <c r="G12" i="157"/>
  <c r="V173" i="148"/>
  <c r="W173" i="148"/>
  <c r="X173" i="148"/>
  <c r="F11" i="157"/>
  <c r="G11" i="157"/>
  <c r="V167" i="148"/>
  <c r="W167" i="148"/>
  <c r="X167" i="148"/>
  <c r="F6" i="157"/>
  <c r="V169" i="148"/>
  <c r="W169" i="148"/>
  <c r="X169" i="148"/>
  <c r="F8" i="157"/>
  <c r="G8" i="157"/>
  <c r="V166" i="148"/>
  <c r="W166" i="148"/>
  <c r="X166" i="148"/>
  <c r="F5" i="157"/>
  <c r="G5" i="157"/>
  <c r="V168" i="148"/>
  <c r="W168" i="148"/>
  <c r="X168" i="148"/>
  <c r="F7" i="157"/>
  <c r="G84" i="157"/>
  <c r="G109" i="157"/>
  <c r="G66" i="157"/>
  <c r="G95" i="157"/>
  <c r="A4" i="156"/>
  <c r="T13" i="148"/>
  <c r="R13" i="148"/>
  <c r="T47" i="148"/>
  <c r="R47" i="148"/>
  <c r="P47" i="148"/>
  <c r="I47" i="148"/>
  <c r="L47" i="148"/>
  <c r="H44" i="151"/>
  <c r="G45" i="148"/>
  <c r="H43" i="151"/>
  <c r="G44" i="148"/>
  <c r="H42" i="151"/>
  <c r="G43" i="148"/>
  <c r="H41" i="151"/>
  <c r="G42" i="148"/>
  <c r="V47" i="148"/>
  <c r="W47" i="148"/>
  <c r="X47" i="148"/>
  <c r="D23" i="145"/>
  <c r="D10" i="141"/>
  <c r="C2" i="138"/>
  <c r="C4" i="137"/>
  <c r="C2" i="139"/>
  <c r="T85" i="148"/>
  <c r="R85" i="148"/>
  <c r="P85" i="148"/>
  <c r="G85" i="148"/>
  <c r="T84" i="148"/>
  <c r="R84" i="148"/>
  <c r="P84" i="148"/>
  <c r="G84" i="148"/>
  <c r="V85" i="148"/>
  <c r="V84" i="148"/>
  <c r="G11" i="155"/>
  <c r="G10" i="155"/>
  <c r="G9" i="155"/>
  <c r="G8" i="155"/>
  <c r="G7" i="155"/>
  <c r="G6" i="155"/>
  <c r="G5" i="155"/>
  <c r="G4" i="155"/>
  <c r="G3" i="155"/>
  <c r="G12" i="155"/>
  <c r="G118" i="145"/>
  <c r="G117" i="145"/>
  <c r="G116" i="145"/>
  <c r="G115" i="145"/>
  <c r="G114" i="145"/>
  <c r="G113" i="145"/>
  <c r="G112" i="145"/>
  <c r="G111" i="145"/>
  <c r="G110" i="145"/>
  <c r="G109" i="145"/>
  <c r="G108" i="145"/>
  <c r="G119" i="145"/>
  <c r="G181" i="145"/>
  <c r="G180" i="145"/>
  <c r="G179" i="145"/>
  <c r="G178" i="145"/>
  <c r="G177" i="145"/>
  <c r="G176" i="145"/>
  <c r="G175" i="145"/>
  <c r="G174" i="145"/>
  <c r="G173" i="145"/>
  <c r="G172" i="145"/>
  <c r="G171" i="145"/>
  <c r="B170" i="145"/>
  <c r="A170" i="145"/>
  <c r="G182" i="145"/>
  <c r="G167" i="145"/>
  <c r="G166" i="145"/>
  <c r="G165" i="145"/>
  <c r="G164" i="145"/>
  <c r="G163" i="145"/>
  <c r="D162" i="145"/>
  <c r="G162" i="145"/>
  <c r="G124" i="145"/>
  <c r="G161" i="145"/>
  <c r="G160" i="145"/>
  <c r="B159" i="145"/>
  <c r="A159" i="145"/>
  <c r="G156" i="145"/>
  <c r="G155" i="145"/>
  <c r="G154" i="145"/>
  <c r="G153" i="145"/>
  <c r="G152" i="145"/>
  <c r="G151" i="145"/>
  <c r="G150" i="145"/>
  <c r="G149" i="145"/>
  <c r="G148" i="145"/>
  <c r="G147" i="145"/>
  <c r="G146" i="145"/>
  <c r="G145" i="145"/>
  <c r="G144" i="145"/>
  <c r="G143" i="145"/>
  <c r="G142" i="145"/>
  <c r="B141" i="145"/>
  <c r="A141" i="145"/>
  <c r="G138" i="145"/>
  <c r="G137" i="145"/>
  <c r="G136" i="145"/>
  <c r="G135" i="145"/>
  <c r="B134" i="145"/>
  <c r="A134" i="145"/>
  <c r="B15" i="154"/>
  <c r="A15" i="154"/>
  <c r="G131" i="145"/>
  <c r="G130" i="145"/>
  <c r="G129" i="145"/>
  <c r="G128" i="145"/>
  <c r="G127" i="145"/>
  <c r="G126" i="145"/>
  <c r="G125" i="145"/>
  <c r="G123" i="145"/>
  <c r="G122" i="145"/>
  <c r="B9" i="154"/>
  <c r="A9" i="154"/>
  <c r="B121" i="145"/>
  <c r="A121" i="145"/>
  <c r="G5" i="154"/>
  <c r="B107" i="145"/>
  <c r="A107" i="145"/>
  <c r="G103" i="145"/>
  <c r="G102" i="145"/>
  <c r="G101" i="145"/>
  <c r="G100" i="145"/>
  <c r="G99" i="145"/>
  <c r="G98" i="145"/>
  <c r="G96" i="145"/>
  <c r="G95" i="145"/>
  <c r="G93" i="145"/>
  <c r="G88" i="145"/>
  <c r="G87" i="145"/>
  <c r="G84" i="145"/>
  <c r="G83" i="145"/>
  <c r="G82" i="145"/>
  <c r="G81" i="145"/>
  <c r="G78" i="145"/>
  <c r="G77" i="145"/>
  <c r="G74" i="145"/>
  <c r="G104" i="145"/>
  <c r="G97" i="145"/>
  <c r="G94" i="145"/>
  <c r="G86" i="145"/>
  <c r="G80" i="145"/>
  <c r="G92" i="145"/>
  <c r="G90" i="145"/>
  <c r="B69" i="145"/>
  <c r="A69" i="145"/>
  <c r="G66" i="145"/>
  <c r="G65" i="145"/>
  <c r="G64" i="145"/>
  <c r="G63" i="145"/>
  <c r="G62" i="145"/>
  <c r="G61" i="145"/>
  <c r="G60" i="145"/>
  <c r="G59" i="145"/>
  <c r="G58" i="145"/>
  <c r="G57" i="145"/>
  <c r="G56" i="145"/>
  <c r="B49" i="145"/>
  <c r="A49" i="145"/>
  <c r="G46" i="145"/>
  <c r="G45" i="145"/>
  <c r="G44" i="145"/>
  <c r="G43" i="145"/>
  <c r="G42" i="145"/>
  <c r="G41" i="145"/>
  <c r="G40" i="145"/>
  <c r="G38" i="145"/>
  <c r="G37" i="145"/>
  <c r="G36" i="145"/>
  <c r="G31" i="145"/>
  <c r="G30" i="145"/>
  <c r="G25" i="145"/>
  <c r="G24" i="145"/>
  <c r="G23" i="145"/>
  <c r="G9" i="145"/>
  <c r="G47" i="145"/>
  <c r="G39" i="145"/>
  <c r="G35" i="145"/>
  <c r="G33" i="145"/>
  <c r="G29" i="145"/>
  <c r="G27" i="145"/>
  <c r="G132" i="145"/>
  <c r="G139" i="145"/>
  <c r="G157" i="145"/>
  <c r="G168" i="145"/>
  <c r="G6" i="154"/>
  <c r="G7" i="154"/>
  <c r="B4" i="154"/>
  <c r="A4" i="154"/>
  <c r="T40" i="148"/>
  <c r="R40" i="148"/>
  <c r="P40" i="148"/>
  <c r="T109" i="148"/>
  <c r="R109" i="148"/>
  <c r="P109" i="148"/>
  <c r="T87" i="148"/>
  <c r="R87" i="148"/>
  <c r="P87" i="148"/>
  <c r="V87" i="148"/>
  <c r="W87" i="148"/>
  <c r="X87" i="148"/>
  <c r="G109" i="148"/>
  <c r="I109" i="148"/>
  <c r="L109" i="148"/>
  <c r="V40" i="148"/>
  <c r="V109" i="148"/>
  <c r="W109" i="148"/>
  <c r="X109" i="148"/>
  <c r="T137" i="148"/>
  <c r="R137" i="148"/>
  <c r="P137" i="148"/>
  <c r="I28" i="148"/>
  <c r="L28" i="148"/>
  <c r="X28" i="148"/>
  <c r="I27" i="148"/>
  <c r="L27" i="148"/>
  <c r="X27" i="148"/>
  <c r="I22" i="148"/>
  <c r="L22" i="148"/>
  <c r="I23" i="148"/>
  <c r="L23" i="148"/>
  <c r="I24" i="148"/>
  <c r="L24" i="148"/>
  <c r="I20" i="148"/>
  <c r="L20" i="148"/>
  <c r="I19" i="148"/>
  <c r="L19" i="148"/>
  <c r="T52" i="148"/>
  <c r="R52" i="148"/>
  <c r="P52" i="148"/>
  <c r="T50" i="148"/>
  <c r="R50" i="148"/>
  <c r="P50" i="148"/>
  <c r="T49" i="148"/>
  <c r="R49" i="148"/>
  <c r="P49" i="148"/>
  <c r="T48" i="148"/>
  <c r="R48" i="148"/>
  <c r="P48" i="148"/>
  <c r="T45" i="148"/>
  <c r="R45" i="148"/>
  <c r="P45" i="148"/>
  <c r="T44" i="148"/>
  <c r="R44" i="148"/>
  <c r="P44" i="148"/>
  <c r="T43" i="148"/>
  <c r="R43" i="148"/>
  <c r="P43" i="148"/>
  <c r="T42" i="148"/>
  <c r="R42" i="148"/>
  <c r="P42" i="148"/>
  <c r="T38" i="148"/>
  <c r="R38" i="148"/>
  <c r="P38" i="148"/>
  <c r="T37" i="148"/>
  <c r="R37" i="148"/>
  <c r="P37" i="148"/>
  <c r="T36" i="148"/>
  <c r="R36" i="148"/>
  <c r="P36" i="148"/>
  <c r="T34" i="148"/>
  <c r="R34" i="148"/>
  <c r="P34" i="148"/>
  <c r="T33" i="148"/>
  <c r="R33" i="148"/>
  <c r="T32" i="148"/>
  <c r="R32" i="148"/>
  <c r="P32" i="148"/>
  <c r="T31" i="148"/>
  <c r="R31" i="148"/>
  <c r="T30" i="148"/>
  <c r="R30" i="148"/>
  <c r="T12" i="148"/>
  <c r="R12" i="148"/>
  <c r="T11" i="148"/>
  <c r="R11" i="148"/>
  <c r="T59" i="148"/>
  <c r="R59" i="148"/>
  <c r="P59" i="148"/>
  <c r="T54" i="148"/>
  <c r="R54" i="148"/>
  <c r="P54" i="148"/>
  <c r="T75" i="148"/>
  <c r="R75" i="148"/>
  <c r="P75" i="148"/>
  <c r="T74" i="148"/>
  <c r="R74" i="148"/>
  <c r="P74" i="148"/>
  <c r="T73" i="148"/>
  <c r="R73" i="148"/>
  <c r="P73" i="148"/>
  <c r="T71" i="148"/>
  <c r="R71" i="148"/>
  <c r="P71" i="148"/>
  <c r="T77" i="148"/>
  <c r="R77" i="148"/>
  <c r="P77" i="148"/>
  <c r="T82" i="148"/>
  <c r="R82" i="148"/>
  <c r="P82" i="148"/>
  <c r="T81" i="148"/>
  <c r="R81" i="148"/>
  <c r="P81" i="148"/>
  <c r="T107" i="148"/>
  <c r="R107" i="148"/>
  <c r="P107" i="148"/>
  <c r="T106" i="148"/>
  <c r="R106" i="148"/>
  <c r="P106" i="148"/>
  <c r="T118" i="148"/>
  <c r="R118" i="148"/>
  <c r="P118" i="148"/>
  <c r="T115" i="148"/>
  <c r="R115" i="148"/>
  <c r="P115" i="148"/>
  <c r="T113" i="148"/>
  <c r="R113" i="148"/>
  <c r="P113" i="148"/>
  <c r="P112" i="148"/>
  <c r="T112" i="148"/>
  <c r="R112" i="148"/>
  <c r="H107" i="151"/>
  <c r="G55" i="148"/>
  <c r="I55" i="148"/>
  <c r="L55" i="148"/>
  <c r="G60" i="148"/>
  <c r="I60" i="148"/>
  <c r="L60" i="148"/>
  <c r="H109" i="151"/>
  <c r="G61" i="148"/>
  <c r="I61" i="148"/>
  <c r="L61" i="148"/>
  <c r="H111" i="151"/>
  <c r="G57" i="148"/>
  <c r="I57" i="148"/>
  <c r="L57" i="148"/>
  <c r="I62" i="148"/>
  <c r="L62" i="148"/>
  <c r="G113" i="148"/>
  <c r="I113" i="148"/>
  <c r="L113" i="148"/>
  <c r="G118" i="148"/>
  <c r="I118" i="148"/>
  <c r="L118" i="148"/>
  <c r="H114" i="151"/>
  <c r="G79" i="148"/>
  <c r="I79" i="148"/>
  <c r="L79" i="148"/>
  <c r="G112" i="148"/>
  <c r="I112" i="148"/>
  <c r="L112" i="148"/>
  <c r="G115" i="148"/>
  <c r="I115" i="148"/>
  <c r="L115" i="148"/>
  <c r="H49" i="151"/>
  <c r="G82" i="148"/>
  <c r="I82" i="148"/>
  <c r="H48" i="151"/>
  <c r="G81" i="148"/>
  <c r="I81" i="148"/>
  <c r="I45" i="148"/>
  <c r="L45" i="148"/>
  <c r="I44" i="148"/>
  <c r="L44" i="148"/>
  <c r="I43" i="148"/>
  <c r="L43" i="148"/>
  <c r="G107" i="148"/>
  <c r="I107" i="148"/>
  <c r="L107" i="148"/>
  <c r="G75" i="148"/>
  <c r="I75" i="148"/>
  <c r="L75" i="148"/>
  <c r="G74" i="148"/>
  <c r="I74" i="148"/>
  <c r="L74" i="148"/>
  <c r="G73" i="148"/>
  <c r="I73" i="148"/>
  <c r="L73" i="148"/>
  <c r="G71" i="148"/>
  <c r="I71" i="148"/>
  <c r="L71" i="148"/>
  <c r="G50" i="148"/>
  <c r="I50" i="148"/>
  <c r="L50" i="148"/>
  <c r="G49" i="148"/>
  <c r="I49" i="148"/>
  <c r="L49" i="148"/>
  <c r="G48" i="148"/>
  <c r="I48" i="148"/>
  <c r="L48" i="148"/>
  <c r="G33" i="148"/>
  <c r="I33" i="148"/>
  <c r="L33" i="148"/>
  <c r="G34" i="148"/>
  <c r="I34" i="148"/>
  <c r="L34" i="148"/>
  <c r="G32" i="148"/>
  <c r="I32" i="148"/>
  <c r="L32" i="148"/>
  <c r="G30" i="148"/>
  <c r="I30" i="148"/>
  <c r="L30" i="148"/>
  <c r="L13" i="151"/>
  <c r="E265" i="151"/>
  <c r="B265" i="151"/>
  <c r="E263" i="151"/>
  <c r="B263" i="151"/>
  <c r="E260" i="151"/>
  <c r="B260" i="151"/>
  <c r="E259" i="151"/>
  <c r="B259" i="151"/>
  <c r="E258" i="151"/>
  <c r="B258" i="151"/>
  <c r="E257" i="151"/>
  <c r="B257" i="151"/>
  <c r="E256" i="151"/>
  <c r="B256" i="151"/>
  <c r="E255" i="151"/>
  <c r="B255" i="151"/>
  <c r="B254" i="151"/>
  <c r="B253" i="151"/>
  <c r="E252" i="151"/>
  <c r="B252" i="151"/>
  <c r="E249" i="151"/>
  <c r="B249" i="151"/>
  <c r="B247" i="151"/>
  <c r="E246" i="151"/>
  <c r="B246" i="151"/>
  <c r="B245" i="151"/>
  <c r="E242" i="151"/>
  <c r="B242" i="151"/>
  <c r="E241" i="151"/>
  <c r="B241" i="151"/>
  <c r="B239" i="151"/>
  <c r="B238" i="151"/>
  <c r="B237" i="151"/>
  <c r="B235" i="151"/>
  <c r="B234" i="151"/>
  <c r="B233" i="151"/>
  <c r="E231" i="151"/>
  <c r="B231" i="151"/>
  <c r="B230" i="151"/>
  <c r="B229" i="151"/>
  <c r="B228" i="151"/>
  <c r="B226" i="151"/>
  <c r="B225" i="151"/>
  <c r="B224" i="151"/>
  <c r="B223" i="151"/>
  <c r="E222" i="151"/>
  <c r="B222" i="151"/>
  <c r="E221" i="151"/>
  <c r="B221" i="151"/>
  <c r="B220" i="151"/>
  <c r="B219" i="151"/>
  <c r="B218" i="151"/>
  <c r="B217" i="151"/>
  <c r="B216" i="151"/>
  <c r="B214" i="151"/>
  <c r="B213" i="151"/>
  <c r="B212" i="151"/>
  <c r="B211" i="151"/>
  <c r="B210" i="151"/>
  <c r="B209" i="151"/>
  <c r="B208" i="151"/>
  <c r="E207" i="151"/>
  <c r="B207" i="151"/>
  <c r="E206" i="151"/>
  <c r="B206" i="151"/>
  <c r="E205" i="151"/>
  <c r="B205" i="151"/>
  <c r="B204" i="151"/>
  <c r="B203" i="151"/>
  <c r="E202" i="151"/>
  <c r="B202" i="151"/>
  <c r="E199" i="151"/>
  <c r="B199" i="151"/>
  <c r="E198" i="151"/>
  <c r="B198" i="151"/>
  <c r="B197" i="151"/>
  <c r="E196" i="151"/>
  <c r="B196" i="151"/>
  <c r="E195" i="151"/>
  <c r="B195" i="151"/>
  <c r="B194" i="151"/>
  <c r="B193" i="151"/>
  <c r="B190" i="151"/>
  <c r="B189" i="151"/>
  <c r="B188" i="151"/>
  <c r="B187" i="151"/>
  <c r="B186" i="151"/>
  <c r="E185" i="151"/>
  <c r="B185" i="151"/>
  <c r="E183" i="151"/>
  <c r="B183" i="151"/>
  <c r="E181" i="151"/>
  <c r="B181" i="151"/>
  <c r="E180" i="151"/>
  <c r="B180" i="151"/>
  <c r="E178" i="151"/>
  <c r="B178" i="151"/>
  <c r="I40" i="148"/>
  <c r="L40" i="148"/>
  <c r="W40" i="148"/>
  <c r="X40" i="148"/>
  <c r="B35" i="151"/>
  <c r="R13" i="151"/>
  <c r="P13" i="151"/>
  <c r="J13" i="151"/>
  <c r="R11" i="151"/>
  <c r="P11" i="151"/>
  <c r="G38" i="148"/>
  <c r="I38" i="148"/>
  <c r="L38" i="148"/>
  <c r="L11" i="151"/>
  <c r="J11" i="151"/>
  <c r="R10" i="151"/>
  <c r="P10" i="151"/>
  <c r="G37" i="148"/>
  <c r="I37" i="148"/>
  <c r="L37" i="148"/>
  <c r="L10" i="151"/>
  <c r="J10" i="151"/>
  <c r="R9" i="151"/>
  <c r="P9" i="151"/>
  <c r="G36" i="148"/>
  <c r="I36" i="148"/>
  <c r="L36" i="148"/>
  <c r="L9" i="151"/>
  <c r="J9" i="151"/>
  <c r="G78" i="148"/>
  <c r="I78" i="148"/>
  <c r="L78" i="148"/>
  <c r="L77" i="148"/>
  <c r="V137" i="148"/>
  <c r="W137" i="148"/>
  <c r="X137" i="148"/>
  <c r="J34" i="151"/>
  <c r="L34" i="151"/>
  <c r="L81" i="148"/>
  <c r="W81" i="148"/>
  <c r="I84" i="148"/>
  <c r="L84" i="148"/>
  <c r="W84" i="148"/>
  <c r="X84" i="148"/>
  <c r="L82" i="148"/>
  <c r="W82" i="148"/>
  <c r="I85" i="148"/>
  <c r="L85" i="148"/>
  <c r="W85" i="148"/>
  <c r="X85" i="148"/>
  <c r="X26" i="148"/>
  <c r="L18" i="148"/>
  <c r="X18" i="148"/>
  <c r="L21" i="148"/>
  <c r="X21" i="148"/>
  <c r="V49" i="148"/>
  <c r="W49" i="148"/>
  <c r="X49" i="148"/>
  <c r="V34" i="148"/>
  <c r="W34" i="148"/>
  <c r="X34" i="148"/>
  <c r="V52" i="148"/>
  <c r="V50" i="148"/>
  <c r="W50" i="148"/>
  <c r="X50" i="148"/>
  <c r="V36" i="148"/>
  <c r="W36" i="148"/>
  <c r="X36" i="148"/>
  <c r="V37" i="148"/>
  <c r="W37" i="148"/>
  <c r="X37" i="148"/>
  <c r="V44" i="148"/>
  <c r="W44" i="148"/>
  <c r="X44" i="148"/>
  <c r="V48" i="148"/>
  <c r="W48" i="148"/>
  <c r="X48" i="148"/>
  <c r="V54" i="148"/>
  <c r="V38" i="148"/>
  <c r="W38" i="148"/>
  <c r="X38" i="148"/>
  <c r="V43" i="148"/>
  <c r="W43" i="148"/>
  <c r="X43" i="148"/>
  <c r="V42" i="148"/>
  <c r="V32" i="148"/>
  <c r="W32" i="148"/>
  <c r="X32" i="148"/>
  <c r="V45" i="148"/>
  <c r="W45" i="148"/>
  <c r="X45" i="148"/>
  <c r="G56" i="148"/>
  <c r="I56" i="148"/>
  <c r="L56" i="148"/>
  <c r="L54" i="148"/>
  <c r="V59" i="148"/>
  <c r="L59" i="148"/>
  <c r="V73" i="148"/>
  <c r="W73" i="148"/>
  <c r="X73" i="148"/>
  <c r="V82" i="148"/>
  <c r="V77" i="148"/>
  <c r="V75" i="148"/>
  <c r="W75" i="148"/>
  <c r="X75" i="148"/>
  <c r="V106" i="148"/>
  <c r="V71" i="148"/>
  <c r="W71" i="148"/>
  <c r="X71" i="148"/>
  <c r="V74" i="148"/>
  <c r="W74" i="148"/>
  <c r="X74" i="148"/>
  <c r="V107" i="148"/>
  <c r="W107" i="148"/>
  <c r="X107" i="148"/>
  <c r="V118" i="148"/>
  <c r="W118" i="148"/>
  <c r="X118" i="148"/>
  <c r="V81" i="148"/>
  <c r="X81" i="148"/>
  <c r="V113" i="148"/>
  <c r="W113" i="148"/>
  <c r="X113" i="148"/>
  <c r="V115" i="148"/>
  <c r="W115" i="148"/>
  <c r="X115" i="148"/>
  <c r="V112" i="148"/>
  <c r="W112" i="148"/>
  <c r="X112" i="148"/>
  <c r="G52" i="148"/>
  <c r="I52" i="148"/>
  <c r="L52" i="148"/>
  <c r="G106" i="148"/>
  <c r="I106" i="148"/>
  <c r="L106" i="148"/>
  <c r="G31" i="148"/>
  <c r="I31" i="148"/>
  <c r="L31" i="148"/>
  <c r="I42" i="148"/>
  <c r="L42" i="148"/>
  <c r="R34" i="151"/>
  <c r="P34" i="151"/>
  <c r="X82" i="148"/>
  <c r="W52" i="148"/>
  <c r="X52" i="148"/>
  <c r="W54" i="148"/>
  <c r="X54" i="148"/>
  <c r="W42" i="148"/>
  <c r="X42" i="148"/>
  <c r="W59" i="148"/>
  <c r="X59" i="148"/>
  <c r="W77" i="148"/>
  <c r="X77" i="148"/>
  <c r="W106" i="148"/>
  <c r="X106" i="148"/>
  <c r="X111" i="148"/>
  <c r="T104" i="148"/>
  <c r="R104" i="148"/>
  <c r="P104" i="148"/>
  <c r="T103" i="148"/>
  <c r="R103" i="148"/>
  <c r="P103" i="148"/>
  <c r="T102" i="148"/>
  <c r="R102" i="148"/>
  <c r="P102" i="148"/>
  <c r="T101" i="148"/>
  <c r="R101" i="148"/>
  <c r="P101" i="148"/>
  <c r="T96" i="148"/>
  <c r="R96" i="148"/>
  <c r="P96" i="148"/>
  <c r="I96" i="148"/>
  <c r="L96" i="148"/>
  <c r="T95" i="148"/>
  <c r="R95" i="148"/>
  <c r="P95" i="148"/>
  <c r="I95" i="148"/>
  <c r="L95" i="148"/>
  <c r="T94" i="148"/>
  <c r="R94" i="148"/>
  <c r="P94" i="148"/>
  <c r="I94" i="148"/>
  <c r="L94" i="148"/>
  <c r="T93" i="148"/>
  <c r="R93" i="148"/>
  <c r="P93" i="148"/>
  <c r="I93" i="148"/>
  <c r="L93" i="148"/>
  <c r="I104" i="148"/>
  <c r="L104" i="148"/>
  <c r="I103" i="148"/>
  <c r="L103" i="148"/>
  <c r="I102" i="148"/>
  <c r="L102" i="148"/>
  <c r="I101" i="148"/>
  <c r="L101" i="148"/>
  <c r="I91" i="148"/>
  <c r="L91" i="148"/>
  <c r="I90" i="148"/>
  <c r="L90" i="148"/>
  <c r="I89" i="148"/>
  <c r="L89" i="148"/>
  <c r="I100" i="148"/>
  <c r="L100" i="148"/>
  <c r="T100" i="148"/>
  <c r="R100" i="148"/>
  <c r="P100" i="148"/>
  <c r="V94" i="148"/>
  <c r="W94" i="148"/>
  <c r="X94" i="148"/>
  <c r="V93" i="148"/>
  <c r="W93" i="148"/>
  <c r="X93" i="148"/>
  <c r="V100" i="148"/>
  <c r="W100" i="148"/>
  <c r="X100" i="148"/>
  <c r="V95" i="148"/>
  <c r="W95" i="148"/>
  <c r="X95" i="148"/>
  <c r="V96" i="148"/>
  <c r="W96" i="148"/>
  <c r="X96" i="148"/>
  <c r="V101" i="148"/>
  <c r="W101" i="148"/>
  <c r="X101" i="148"/>
  <c r="V103" i="148"/>
  <c r="W103" i="148"/>
  <c r="X103" i="148"/>
  <c r="V102" i="148"/>
  <c r="W102" i="148"/>
  <c r="X102" i="148"/>
  <c r="V104" i="148"/>
  <c r="W104" i="148"/>
  <c r="X104" i="148"/>
  <c r="T91" i="148"/>
  <c r="R91" i="148"/>
  <c r="P91" i="148"/>
  <c r="T90" i="148"/>
  <c r="R90" i="148"/>
  <c r="P90" i="148"/>
  <c r="T89" i="148"/>
  <c r="R89" i="148"/>
  <c r="P89" i="148"/>
  <c r="V91" i="148"/>
  <c r="W91" i="148"/>
  <c r="X91" i="148"/>
  <c r="V89" i="148"/>
  <c r="W89" i="148"/>
  <c r="X89" i="148"/>
  <c r="V90" i="148"/>
  <c r="W90" i="148"/>
  <c r="X90" i="148"/>
  <c r="P172" i="148"/>
  <c r="T190" i="148"/>
  <c r="R190" i="148"/>
  <c r="P190" i="148"/>
  <c r="T189" i="148"/>
  <c r="R189" i="148"/>
  <c r="P189" i="148"/>
  <c r="T188" i="148"/>
  <c r="R188" i="148"/>
  <c r="P188" i="148"/>
  <c r="T186" i="148"/>
  <c r="R186" i="148"/>
  <c r="P186" i="148"/>
  <c r="T185" i="148"/>
  <c r="R185" i="148"/>
  <c r="P185" i="148"/>
  <c r="T184" i="148"/>
  <c r="R184" i="148"/>
  <c r="P184" i="148"/>
  <c r="T182" i="148"/>
  <c r="R182" i="148"/>
  <c r="P182" i="148"/>
  <c r="T181" i="148"/>
  <c r="R181" i="148"/>
  <c r="P181" i="148"/>
  <c r="T180" i="148"/>
  <c r="R180" i="148"/>
  <c r="P180" i="148"/>
  <c r="T179" i="148"/>
  <c r="R179" i="148"/>
  <c r="P179" i="148"/>
  <c r="T178" i="148"/>
  <c r="R178" i="148"/>
  <c r="P178" i="148"/>
  <c r="T177" i="148"/>
  <c r="R177" i="148"/>
  <c r="P177" i="148"/>
  <c r="T176" i="148"/>
  <c r="R176" i="148"/>
  <c r="P176" i="148"/>
  <c r="T175" i="148"/>
  <c r="R175" i="148"/>
  <c r="P175" i="148"/>
  <c r="T172" i="148"/>
  <c r="R172" i="148"/>
  <c r="T170" i="148"/>
  <c r="R170" i="148"/>
  <c r="P170" i="148"/>
  <c r="T148" i="148"/>
  <c r="R148" i="148"/>
  <c r="P148" i="148"/>
  <c r="T147" i="148"/>
  <c r="R147" i="148"/>
  <c r="P147" i="148"/>
  <c r="T146" i="148"/>
  <c r="R146" i="148"/>
  <c r="P146" i="148"/>
  <c r="T136" i="148"/>
  <c r="R136" i="148"/>
  <c r="P136" i="148"/>
  <c r="T135" i="148"/>
  <c r="R135" i="148"/>
  <c r="P135" i="148"/>
  <c r="T134" i="148"/>
  <c r="R134" i="148"/>
  <c r="P134" i="148"/>
  <c r="V179" i="148"/>
  <c r="W179" i="148"/>
  <c r="X179" i="148"/>
  <c r="V175" i="148"/>
  <c r="W175" i="148"/>
  <c r="X175" i="148"/>
  <c r="V172" i="148"/>
  <c r="W172" i="148"/>
  <c r="X172" i="148"/>
  <c r="V170" i="148"/>
  <c r="W170" i="148"/>
  <c r="X170" i="148"/>
  <c r="F9" i="157"/>
  <c r="V180" i="148"/>
  <c r="W180" i="148"/>
  <c r="X180" i="148"/>
  <c r="V186" i="148"/>
  <c r="W186" i="148"/>
  <c r="X186" i="148"/>
  <c r="F28" i="145"/>
  <c r="G28" i="145"/>
  <c r="F20" i="145"/>
  <c r="G20" i="145"/>
  <c r="V184" i="148"/>
  <c r="W184" i="148"/>
  <c r="X184" i="148"/>
  <c r="F16" i="145"/>
  <c r="G16" i="145"/>
  <c r="V181" i="148"/>
  <c r="W181" i="148"/>
  <c r="X181" i="148"/>
  <c r="V188" i="148"/>
  <c r="W188" i="148"/>
  <c r="X188" i="148"/>
  <c r="F21" i="145"/>
  <c r="G21" i="145"/>
  <c r="F17" i="145"/>
  <c r="G17" i="145"/>
  <c r="V176" i="148"/>
  <c r="W176" i="148"/>
  <c r="X176" i="148"/>
  <c r="V177" i="148"/>
  <c r="W177" i="148"/>
  <c r="X177" i="148"/>
  <c r="V189" i="148"/>
  <c r="W189" i="148"/>
  <c r="X189" i="148"/>
  <c r="V185" i="148"/>
  <c r="W185" i="148"/>
  <c r="X185" i="148"/>
  <c r="V190" i="148"/>
  <c r="W190" i="148"/>
  <c r="X190" i="148"/>
  <c r="F34" i="145"/>
  <c r="G34" i="145"/>
  <c r="F14" i="145"/>
  <c r="G14" i="145"/>
  <c r="F18" i="145"/>
  <c r="G18" i="145"/>
  <c r="F22" i="145"/>
  <c r="G22" i="145"/>
  <c r="V178" i="148"/>
  <c r="W178" i="148"/>
  <c r="X178" i="148"/>
  <c r="V182" i="148"/>
  <c r="W182" i="148"/>
  <c r="X182" i="148"/>
  <c r="V148" i="148"/>
  <c r="W148" i="148"/>
  <c r="X148" i="148"/>
  <c r="F18" i="154"/>
  <c r="G18" i="154"/>
  <c r="V134" i="148"/>
  <c r="W134" i="148"/>
  <c r="X134" i="148"/>
  <c r="F10" i="154"/>
  <c r="G10" i="154"/>
  <c r="V136" i="148"/>
  <c r="W136" i="148"/>
  <c r="X136" i="148"/>
  <c r="V146" i="148"/>
  <c r="W146" i="148"/>
  <c r="X146" i="148"/>
  <c r="F16" i="154"/>
  <c r="G16" i="154"/>
  <c r="V147" i="148"/>
  <c r="W147" i="148"/>
  <c r="X147" i="148"/>
  <c r="F17" i="154"/>
  <c r="G17" i="154"/>
  <c r="F10" i="145"/>
  <c r="G10" i="145"/>
  <c r="V135" i="148"/>
  <c r="W135" i="148"/>
  <c r="X135" i="148"/>
  <c r="F11" i="154"/>
  <c r="G11" i="154"/>
  <c r="F5" i="145"/>
  <c r="G5" i="145"/>
  <c r="F8" i="145"/>
  <c r="G8" i="145"/>
  <c r="W302" i="148"/>
  <c r="X302" i="148"/>
  <c r="V302" i="148"/>
  <c r="T302" i="148"/>
  <c r="R302" i="148"/>
  <c r="P302" i="148"/>
  <c r="I302" i="148"/>
  <c r="W301" i="148"/>
  <c r="X301" i="148"/>
  <c r="V301" i="148"/>
  <c r="T301" i="148"/>
  <c r="R301" i="148"/>
  <c r="P301" i="148"/>
  <c r="I301" i="148"/>
  <c r="W300" i="148"/>
  <c r="X300" i="148"/>
  <c r="V300" i="148"/>
  <c r="T300" i="148"/>
  <c r="R300" i="148"/>
  <c r="P300" i="148"/>
  <c r="I300" i="148"/>
  <c r="W299" i="148"/>
  <c r="X299" i="148"/>
  <c r="V299" i="148"/>
  <c r="T299" i="148"/>
  <c r="R299" i="148"/>
  <c r="P299" i="148"/>
  <c r="I299" i="148"/>
  <c r="W298" i="148"/>
  <c r="X298" i="148"/>
  <c r="V298" i="148"/>
  <c r="T298" i="148"/>
  <c r="R298" i="148"/>
  <c r="P298" i="148"/>
  <c r="I298" i="148"/>
  <c r="W297" i="148"/>
  <c r="X297" i="148"/>
  <c r="V297" i="148"/>
  <c r="T297" i="148"/>
  <c r="R297" i="148"/>
  <c r="P297" i="148"/>
  <c r="I297" i="148"/>
  <c r="W296" i="148"/>
  <c r="X296" i="148"/>
  <c r="V296" i="148"/>
  <c r="T296" i="148"/>
  <c r="R296" i="148"/>
  <c r="P296" i="148"/>
  <c r="I296" i="148"/>
  <c r="W295" i="148"/>
  <c r="X295" i="148"/>
  <c r="V295" i="148"/>
  <c r="T295" i="148"/>
  <c r="R295" i="148"/>
  <c r="P295" i="148"/>
  <c r="I295" i="148"/>
  <c r="W294" i="148"/>
  <c r="X294" i="148"/>
  <c r="V294" i="148"/>
  <c r="T294" i="148"/>
  <c r="R294" i="148"/>
  <c r="P294" i="148"/>
  <c r="I294" i="148"/>
  <c r="W293" i="148"/>
  <c r="X293" i="148"/>
  <c r="V293" i="148"/>
  <c r="T293" i="148"/>
  <c r="R293" i="148"/>
  <c r="P293" i="148"/>
  <c r="I293" i="148"/>
  <c r="W10" i="148"/>
  <c r="X10" i="148"/>
  <c r="V10" i="148"/>
  <c r="I10" i="148"/>
  <c r="G304" i="148"/>
  <c r="I304" i="148"/>
  <c r="L304" i="148"/>
  <c r="P304" i="148"/>
  <c r="R304" i="148"/>
  <c r="T304" i="148"/>
  <c r="V304" i="148"/>
  <c r="W304" i="148"/>
  <c r="X304" i="148"/>
  <c r="G305" i="148"/>
  <c r="I305" i="148"/>
  <c r="L305" i="148"/>
  <c r="P305" i="148"/>
  <c r="R305" i="148"/>
  <c r="T305" i="148"/>
  <c r="V305" i="148"/>
  <c r="W305" i="148"/>
  <c r="X305" i="148"/>
  <c r="G306" i="148"/>
  <c r="I306" i="148"/>
  <c r="L306" i="148"/>
  <c r="P306" i="148"/>
  <c r="R306" i="148"/>
  <c r="T306" i="148"/>
  <c r="V306" i="148"/>
  <c r="W306" i="148"/>
  <c r="X306" i="148"/>
  <c r="G307" i="148"/>
  <c r="I307" i="148"/>
  <c r="L307" i="148"/>
  <c r="P307" i="148"/>
  <c r="R307" i="148"/>
  <c r="T307" i="148"/>
  <c r="V307" i="148"/>
  <c r="W307" i="148"/>
  <c r="X307" i="148"/>
  <c r="G308" i="148"/>
  <c r="I308" i="148"/>
  <c r="L308" i="148"/>
  <c r="P308" i="148"/>
  <c r="R308" i="148"/>
  <c r="T308" i="148"/>
  <c r="V308" i="148"/>
  <c r="W308" i="148"/>
  <c r="X308" i="148"/>
  <c r="G309" i="148"/>
  <c r="I309" i="148"/>
  <c r="L309" i="148"/>
  <c r="P309" i="148"/>
  <c r="R309" i="148"/>
  <c r="T309" i="148"/>
  <c r="V309" i="148"/>
  <c r="W309" i="148"/>
  <c r="X309" i="148"/>
  <c r="G310" i="148"/>
  <c r="I310" i="148"/>
  <c r="L310" i="148"/>
  <c r="P310" i="148"/>
  <c r="R310" i="148"/>
  <c r="T310" i="148"/>
  <c r="V310" i="148"/>
  <c r="W310" i="148"/>
  <c r="X310" i="148"/>
  <c r="G311" i="148"/>
  <c r="I311" i="148"/>
  <c r="L311" i="148"/>
  <c r="P311" i="148"/>
  <c r="R311" i="148"/>
  <c r="T311" i="148"/>
  <c r="V311" i="148"/>
  <c r="W311" i="148"/>
  <c r="X311" i="148"/>
  <c r="P312" i="148"/>
  <c r="R312" i="148"/>
  <c r="T312" i="148"/>
  <c r="I313" i="148"/>
  <c r="L313" i="148"/>
  <c r="L312" i="148"/>
  <c r="P314" i="148"/>
  <c r="R314" i="148"/>
  <c r="T314" i="148"/>
  <c r="I315" i="148"/>
  <c r="L315" i="148"/>
  <c r="I316" i="148"/>
  <c r="L316" i="148"/>
  <c r="P317" i="148"/>
  <c r="R317" i="148"/>
  <c r="T317" i="148"/>
  <c r="I318" i="148"/>
  <c r="L318" i="148"/>
  <c r="L317" i="148"/>
  <c r="G319" i="148"/>
  <c r="I319" i="148"/>
  <c r="L319" i="148"/>
  <c r="P319" i="148"/>
  <c r="R319" i="148"/>
  <c r="T319" i="148"/>
  <c r="V319" i="148"/>
  <c r="W319" i="148"/>
  <c r="X319" i="148"/>
  <c r="G320" i="148"/>
  <c r="I320" i="148"/>
  <c r="L320" i="148"/>
  <c r="P320" i="148"/>
  <c r="R320" i="148"/>
  <c r="T320" i="148"/>
  <c r="V320" i="148"/>
  <c r="W320" i="148"/>
  <c r="X320" i="148"/>
  <c r="G321" i="148"/>
  <c r="I321" i="148"/>
  <c r="L321" i="148"/>
  <c r="P321" i="148"/>
  <c r="R321" i="148"/>
  <c r="T321" i="148"/>
  <c r="V321" i="148"/>
  <c r="W321" i="148"/>
  <c r="X321" i="148"/>
  <c r="G322" i="148"/>
  <c r="I322" i="148"/>
  <c r="L322" i="148"/>
  <c r="P322" i="148"/>
  <c r="R322" i="148"/>
  <c r="T322" i="148"/>
  <c r="V322" i="148"/>
  <c r="W322" i="148"/>
  <c r="X322" i="148"/>
  <c r="L323" i="148"/>
  <c r="P323" i="148"/>
  <c r="R323" i="148"/>
  <c r="T323" i="148"/>
  <c r="G324" i="148"/>
  <c r="I324" i="148"/>
  <c r="L324" i="148"/>
  <c r="P324" i="148"/>
  <c r="R324" i="148"/>
  <c r="T324" i="148"/>
  <c r="V324" i="148"/>
  <c r="W324" i="148"/>
  <c r="X324" i="148"/>
  <c r="I325" i="148"/>
  <c r="L325" i="148"/>
  <c r="P325" i="148"/>
  <c r="R325" i="148"/>
  <c r="T325" i="148"/>
  <c r="G326" i="148"/>
  <c r="I326" i="148"/>
  <c r="L326" i="148"/>
  <c r="P326" i="148"/>
  <c r="R326" i="148"/>
  <c r="T326" i="148"/>
  <c r="V326" i="148"/>
  <c r="W326" i="148"/>
  <c r="X326" i="148"/>
  <c r="P327" i="148"/>
  <c r="R327" i="148"/>
  <c r="T327" i="148"/>
  <c r="I328" i="148"/>
  <c r="L328" i="148"/>
  <c r="L327" i="148"/>
  <c r="G329" i="148"/>
  <c r="I329" i="148"/>
  <c r="L329" i="148"/>
  <c r="P329" i="148"/>
  <c r="R329" i="148"/>
  <c r="T329" i="148"/>
  <c r="V329" i="148"/>
  <c r="W329" i="148"/>
  <c r="X329" i="148"/>
  <c r="I330" i="148"/>
  <c r="L330" i="148"/>
  <c r="P330" i="148"/>
  <c r="R330" i="148"/>
  <c r="T330" i="148"/>
  <c r="P331" i="148"/>
  <c r="R331" i="148"/>
  <c r="T331" i="148"/>
  <c r="G332" i="148"/>
  <c r="I332" i="148"/>
  <c r="L332" i="148"/>
  <c r="G333" i="148"/>
  <c r="I333" i="148"/>
  <c r="L333" i="148"/>
  <c r="G334" i="148"/>
  <c r="I334" i="148"/>
  <c r="L334" i="148"/>
  <c r="P334" i="148"/>
  <c r="R334" i="148"/>
  <c r="T334" i="148"/>
  <c r="V334" i="148"/>
  <c r="W334" i="148"/>
  <c r="X334" i="148"/>
  <c r="G335" i="148"/>
  <c r="I335" i="148"/>
  <c r="L335" i="148"/>
  <c r="P335" i="148"/>
  <c r="R335" i="148"/>
  <c r="T335" i="148"/>
  <c r="V335" i="148"/>
  <c r="W335" i="148"/>
  <c r="X335" i="148"/>
  <c r="G336" i="148"/>
  <c r="I336" i="148"/>
  <c r="L336" i="148"/>
  <c r="P336" i="148"/>
  <c r="R336" i="148"/>
  <c r="T336" i="148"/>
  <c r="V336" i="148"/>
  <c r="W336" i="148"/>
  <c r="X336" i="148"/>
  <c r="G337" i="148"/>
  <c r="I337" i="148"/>
  <c r="L337" i="148"/>
  <c r="P337" i="148"/>
  <c r="R337" i="148"/>
  <c r="T337" i="148"/>
  <c r="V337" i="148"/>
  <c r="W337" i="148"/>
  <c r="X337" i="148"/>
  <c r="G338" i="148"/>
  <c r="I338" i="148"/>
  <c r="W338" i="148"/>
  <c r="X338" i="148"/>
  <c r="G339" i="148"/>
  <c r="I339" i="148"/>
  <c r="L339" i="148"/>
  <c r="P339" i="148"/>
  <c r="R339" i="148"/>
  <c r="T339" i="148"/>
  <c r="V339" i="148"/>
  <c r="W339" i="148"/>
  <c r="X339" i="148"/>
  <c r="G340" i="148"/>
  <c r="I340" i="148"/>
  <c r="L340" i="148"/>
  <c r="O340" i="148"/>
  <c r="P340" i="148"/>
  <c r="R340" i="148"/>
  <c r="T340" i="148"/>
  <c r="V340" i="148"/>
  <c r="W340" i="148"/>
  <c r="X340" i="148"/>
  <c r="G341" i="148"/>
  <c r="I341" i="148"/>
  <c r="L341" i="148"/>
  <c r="O341" i="148"/>
  <c r="P341" i="148"/>
  <c r="R341" i="148"/>
  <c r="T341" i="148"/>
  <c r="V341" i="148"/>
  <c r="W341" i="148"/>
  <c r="X341" i="148"/>
  <c r="G342" i="148"/>
  <c r="I342" i="148"/>
  <c r="L342" i="148"/>
  <c r="O342" i="148"/>
  <c r="P342" i="148"/>
  <c r="R342" i="148"/>
  <c r="T342" i="148"/>
  <c r="V342" i="148"/>
  <c r="W342" i="148"/>
  <c r="X342" i="148"/>
  <c r="G343" i="148"/>
  <c r="I343" i="148"/>
  <c r="L343" i="148"/>
  <c r="O343" i="148"/>
  <c r="P343" i="148"/>
  <c r="R343" i="148"/>
  <c r="T343" i="148"/>
  <c r="V343" i="148"/>
  <c r="W343" i="148"/>
  <c r="X343" i="148"/>
  <c r="G344" i="148"/>
  <c r="I344" i="148"/>
  <c r="L344" i="148"/>
  <c r="O344" i="148"/>
  <c r="P344" i="148"/>
  <c r="R344" i="148"/>
  <c r="T344" i="148"/>
  <c r="V344" i="148"/>
  <c r="W344" i="148"/>
  <c r="X344" i="148"/>
  <c r="G345" i="148"/>
  <c r="I345" i="148"/>
  <c r="L345" i="148"/>
  <c r="P345" i="148"/>
  <c r="R345" i="148"/>
  <c r="T345" i="148"/>
  <c r="V345" i="148"/>
  <c r="W345" i="148"/>
  <c r="X345" i="148"/>
  <c r="G346" i="148"/>
  <c r="I346" i="148"/>
  <c r="L346" i="148"/>
  <c r="P346" i="148"/>
  <c r="R346" i="148"/>
  <c r="T346" i="148"/>
  <c r="V346" i="148"/>
  <c r="W346" i="148"/>
  <c r="X346" i="148"/>
  <c r="G347" i="148"/>
  <c r="I347" i="148"/>
  <c r="L347" i="148"/>
  <c r="P347" i="148"/>
  <c r="R347" i="148"/>
  <c r="T347" i="148"/>
  <c r="V347" i="148"/>
  <c r="W347" i="148"/>
  <c r="X347" i="148"/>
  <c r="G349" i="148"/>
  <c r="I349" i="148"/>
  <c r="L349" i="148"/>
  <c r="P349" i="148"/>
  <c r="R349" i="148"/>
  <c r="T349" i="148"/>
  <c r="V349" i="148"/>
  <c r="W349" i="148"/>
  <c r="X349" i="148"/>
  <c r="G350" i="148"/>
  <c r="I350" i="148"/>
  <c r="L350" i="148"/>
  <c r="P350" i="148"/>
  <c r="R350" i="148"/>
  <c r="T350" i="148"/>
  <c r="V350" i="148"/>
  <c r="W350" i="148"/>
  <c r="X350" i="148"/>
  <c r="P351" i="148"/>
  <c r="R351" i="148"/>
  <c r="T351" i="148"/>
  <c r="G352" i="148"/>
  <c r="I352" i="148"/>
  <c r="L352" i="148"/>
  <c r="G353" i="148"/>
  <c r="I353" i="148"/>
  <c r="L353" i="148"/>
  <c r="G354" i="148"/>
  <c r="I354" i="148"/>
  <c r="L354" i="148"/>
  <c r="P354" i="148"/>
  <c r="R354" i="148"/>
  <c r="T354" i="148"/>
  <c r="V354" i="148"/>
  <c r="W354" i="148"/>
  <c r="X354" i="148"/>
  <c r="G355" i="148"/>
  <c r="I355" i="148"/>
  <c r="L355" i="148"/>
  <c r="P355" i="148"/>
  <c r="R355" i="148"/>
  <c r="T355" i="148"/>
  <c r="V355" i="148"/>
  <c r="W355" i="148"/>
  <c r="X355" i="148"/>
  <c r="R476" i="148"/>
  <c r="I356" i="148"/>
  <c r="L356" i="148"/>
  <c r="P356" i="148"/>
  <c r="R356" i="148"/>
  <c r="T356" i="148"/>
  <c r="G358" i="148"/>
  <c r="I358" i="148"/>
  <c r="L358" i="148"/>
  <c r="P358" i="148"/>
  <c r="R358" i="148"/>
  <c r="T358" i="148"/>
  <c r="V358" i="148"/>
  <c r="W358" i="148"/>
  <c r="X358" i="148"/>
  <c r="G359" i="148"/>
  <c r="I359" i="148"/>
  <c r="L359" i="148"/>
  <c r="P359" i="148"/>
  <c r="R359" i="148"/>
  <c r="T359" i="148"/>
  <c r="V359" i="148"/>
  <c r="W359" i="148"/>
  <c r="X359" i="148"/>
  <c r="G360" i="148"/>
  <c r="I360" i="148"/>
  <c r="L360" i="148"/>
  <c r="P360" i="148"/>
  <c r="R360" i="148"/>
  <c r="T360" i="148"/>
  <c r="V360" i="148"/>
  <c r="W360" i="148"/>
  <c r="X360" i="148"/>
  <c r="G361" i="148"/>
  <c r="I361" i="148"/>
  <c r="L361" i="148"/>
  <c r="P361" i="148"/>
  <c r="R361" i="148"/>
  <c r="T361" i="148"/>
  <c r="V361" i="148"/>
  <c r="W361" i="148"/>
  <c r="X361" i="148"/>
  <c r="G362" i="148"/>
  <c r="I362" i="148"/>
  <c r="L362" i="148"/>
  <c r="P362" i="148"/>
  <c r="R362" i="148"/>
  <c r="T362" i="148"/>
  <c r="V362" i="148"/>
  <c r="W362" i="148"/>
  <c r="X362" i="148"/>
  <c r="P366" i="148"/>
  <c r="R366" i="148"/>
  <c r="T366" i="148"/>
  <c r="P367" i="148"/>
  <c r="R367" i="148"/>
  <c r="T367" i="148"/>
  <c r="P368" i="148"/>
  <c r="R368" i="148"/>
  <c r="T368" i="148"/>
  <c r="I369" i="148"/>
  <c r="L369" i="148"/>
  <c r="O369" i="148"/>
  <c r="P369" i="148"/>
  <c r="R369" i="148"/>
  <c r="T369" i="148"/>
  <c r="I370" i="148"/>
  <c r="L370" i="148"/>
  <c r="O370" i="148"/>
  <c r="P370" i="148"/>
  <c r="R370" i="148"/>
  <c r="T370" i="148"/>
  <c r="G371" i="148"/>
  <c r="I371" i="148"/>
  <c r="L371" i="148"/>
  <c r="P371" i="148"/>
  <c r="R371" i="148"/>
  <c r="T371" i="148"/>
  <c r="V371" i="148"/>
  <c r="W371" i="148"/>
  <c r="X371" i="148"/>
  <c r="G372" i="148"/>
  <c r="I372" i="148"/>
  <c r="L372" i="148"/>
  <c r="P372" i="148"/>
  <c r="R372" i="148"/>
  <c r="T372" i="148"/>
  <c r="V372" i="148"/>
  <c r="W372" i="148"/>
  <c r="X372" i="148"/>
  <c r="G373" i="148"/>
  <c r="I373" i="148"/>
  <c r="L373" i="148"/>
  <c r="P373" i="148"/>
  <c r="R373" i="148"/>
  <c r="T373" i="148"/>
  <c r="V373" i="148"/>
  <c r="W373" i="148"/>
  <c r="X373" i="148"/>
  <c r="G374" i="148"/>
  <c r="I374" i="148"/>
  <c r="L374" i="148"/>
  <c r="P374" i="148"/>
  <c r="R374" i="148"/>
  <c r="T374" i="148"/>
  <c r="V374" i="148"/>
  <c r="W374" i="148"/>
  <c r="X374" i="148"/>
  <c r="G375" i="148"/>
  <c r="I375" i="148"/>
  <c r="L375" i="148"/>
  <c r="P375" i="148"/>
  <c r="R375" i="148"/>
  <c r="T375" i="148"/>
  <c r="V375" i="148"/>
  <c r="W375" i="148"/>
  <c r="X375" i="148"/>
  <c r="I376" i="148"/>
  <c r="L376" i="148"/>
  <c r="O376" i="148"/>
  <c r="P376" i="148"/>
  <c r="R376" i="148"/>
  <c r="T376" i="148"/>
  <c r="I377" i="148"/>
  <c r="L377" i="148"/>
  <c r="O377" i="148"/>
  <c r="P377" i="148"/>
  <c r="R377" i="148"/>
  <c r="T377" i="148"/>
  <c r="G378" i="148"/>
  <c r="I378" i="148"/>
  <c r="L378" i="148"/>
  <c r="O378" i="148"/>
  <c r="P378" i="148"/>
  <c r="R378" i="148"/>
  <c r="T378" i="148"/>
  <c r="V378" i="148"/>
  <c r="W378" i="148"/>
  <c r="X378" i="148"/>
  <c r="G379" i="148"/>
  <c r="I379" i="148"/>
  <c r="L379" i="148"/>
  <c r="P379" i="148"/>
  <c r="R379" i="148"/>
  <c r="T379" i="148"/>
  <c r="V379" i="148"/>
  <c r="W379" i="148"/>
  <c r="X379" i="148"/>
  <c r="G380" i="148"/>
  <c r="I380" i="148"/>
  <c r="L380" i="148"/>
  <c r="P380" i="148"/>
  <c r="R380" i="148"/>
  <c r="T380" i="148"/>
  <c r="V380" i="148"/>
  <c r="W380" i="148"/>
  <c r="X380" i="148"/>
  <c r="I381" i="148"/>
  <c r="L381" i="148"/>
  <c r="O381" i="148"/>
  <c r="P381" i="148"/>
  <c r="R381" i="148"/>
  <c r="T381" i="148"/>
  <c r="I382" i="148"/>
  <c r="L382" i="148"/>
  <c r="O382" i="148"/>
  <c r="P382" i="148"/>
  <c r="R382" i="148"/>
  <c r="T382" i="148"/>
  <c r="I383" i="148"/>
  <c r="L383" i="148"/>
  <c r="O383" i="148"/>
  <c r="P383" i="148"/>
  <c r="R383" i="148"/>
  <c r="T383" i="148"/>
  <c r="I384" i="148"/>
  <c r="L384" i="148"/>
  <c r="O384" i="148"/>
  <c r="P384" i="148"/>
  <c r="R384" i="148"/>
  <c r="T384" i="148"/>
  <c r="I385" i="148"/>
  <c r="L385" i="148"/>
  <c r="O385" i="148"/>
  <c r="P385" i="148"/>
  <c r="R385" i="148"/>
  <c r="T385" i="148"/>
  <c r="I386" i="148"/>
  <c r="L386" i="148"/>
  <c r="O386" i="148"/>
  <c r="P386" i="148"/>
  <c r="R386" i="148"/>
  <c r="T386" i="148"/>
  <c r="I387" i="148"/>
  <c r="L387" i="148"/>
  <c r="O387" i="148"/>
  <c r="P387" i="148"/>
  <c r="R387" i="148"/>
  <c r="T387" i="148"/>
  <c r="I388" i="148"/>
  <c r="P388" i="148"/>
  <c r="R388" i="148"/>
  <c r="T388" i="148"/>
  <c r="V388" i="148"/>
  <c r="W388" i="148"/>
  <c r="X388" i="148"/>
  <c r="G389" i="148"/>
  <c r="I389" i="148"/>
  <c r="X389" i="148"/>
  <c r="I390" i="148"/>
  <c r="P390" i="148"/>
  <c r="R390" i="148"/>
  <c r="T390" i="148"/>
  <c r="V390" i="148"/>
  <c r="W390" i="148"/>
  <c r="X390" i="148"/>
  <c r="I391" i="148"/>
  <c r="P391" i="148"/>
  <c r="R391" i="148"/>
  <c r="T391" i="148"/>
  <c r="V391" i="148"/>
  <c r="W391" i="148"/>
  <c r="X391" i="148"/>
  <c r="L392" i="148"/>
  <c r="P392" i="148"/>
  <c r="R392" i="148"/>
  <c r="T392" i="148"/>
  <c r="L396" i="148"/>
  <c r="P396" i="148"/>
  <c r="R396" i="148"/>
  <c r="T396" i="148"/>
  <c r="L397" i="148"/>
  <c r="P397" i="148"/>
  <c r="R397" i="148"/>
  <c r="T397" i="148"/>
  <c r="L398" i="148"/>
  <c r="P398" i="148"/>
  <c r="R398" i="148"/>
  <c r="T398" i="148"/>
  <c r="L399" i="148"/>
  <c r="P399" i="148"/>
  <c r="R399" i="148"/>
  <c r="T399" i="148"/>
  <c r="L400" i="148"/>
  <c r="P400" i="148"/>
  <c r="R400" i="148"/>
  <c r="T400" i="148"/>
  <c r="L401" i="148"/>
  <c r="P401" i="148"/>
  <c r="R401" i="148"/>
  <c r="T401" i="148"/>
  <c r="L402" i="148"/>
  <c r="O402" i="148"/>
  <c r="P402" i="148"/>
  <c r="R402" i="148"/>
  <c r="T402" i="148"/>
  <c r="L403" i="148"/>
  <c r="O403" i="148"/>
  <c r="P403" i="148"/>
  <c r="R403" i="148"/>
  <c r="T403" i="148"/>
  <c r="L404" i="148"/>
  <c r="P404" i="148"/>
  <c r="R404" i="148"/>
  <c r="T404" i="148"/>
  <c r="L405" i="148"/>
  <c r="O405" i="148"/>
  <c r="P405" i="148"/>
  <c r="R405" i="148"/>
  <c r="T405" i="148"/>
  <c r="L406" i="148"/>
  <c r="O406" i="148"/>
  <c r="P406" i="148"/>
  <c r="R406" i="148"/>
  <c r="T406" i="148"/>
  <c r="L407" i="148"/>
  <c r="P407" i="148"/>
  <c r="R407" i="148"/>
  <c r="T407" i="148"/>
  <c r="L408" i="148"/>
  <c r="P408" i="148"/>
  <c r="R408" i="148"/>
  <c r="T408" i="148"/>
  <c r="L409" i="148"/>
  <c r="P409" i="148"/>
  <c r="R409" i="148"/>
  <c r="T409" i="148"/>
  <c r="L410" i="148"/>
  <c r="P410" i="148"/>
  <c r="R410" i="148"/>
  <c r="T410" i="148"/>
  <c r="L411" i="148"/>
  <c r="P411" i="148"/>
  <c r="R411" i="148"/>
  <c r="T411" i="148"/>
  <c r="L412" i="148"/>
  <c r="O412" i="148"/>
  <c r="P412" i="148"/>
  <c r="R412" i="148"/>
  <c r="T412" i="148"/>
  <c r="L413" i="148"/>
  <c r="O413" i="148"/>
  <c r="P413" i="148"/>
  <c r="R413" i="148"/>
  <c r="T413" i="148"/>
  <c r="L414" i="148"/>
  <c r="P414" i="148"/>
  <c r="R414" i="148"/>
  <c r="T414" i="148"/>
  <c r="L415" i="148"/>
  <c r="P415" i="148"/>
  <c r="R415" i="148"/>
  <c r="T415" i="148"/>
  <c r="L416" i="148"/>
  <c r="P416" i="148"/>
  <c r="R416" i="148"/>
  <c r="T416" i="148"/>
  <c r="L417" i="148"/>
  <c r="O417" i="148"/>
  <c r="P417" i="148"/>
  <c r="R417" i="148"/>
  <c r="T417" i="148"/>
  <c r="L418" i="148"/>
  <c r="O418" i="148"/>
  <c r="P418" i="148"/>
  <c r="R418" i="148"/>
  <c r="T418" i="148"/>
  <c r="L420" i="148"/>
  <c r="P420" i="148"/>
  <c r="R420" i="148"/>
  <c r="T420" i="148"/>
  <c r="L421" i="148"/>
  <c r="P421" i="148"/>
  <c r="R421" i="148"/>
  <c r="T421" i="148"/>
  <c r="L422" i="148"/>
  <c r="P422" i="148"/>
  <c r="R422" i="148"/>
  <c r="T422" i="148"/>
  <c r="L423" i="148"/>
  <c r="O423" i="148"/>
  <c r="P423" i="148"/>
  <c r="R423" i="148"/>
  <c r="T423" i="148"/>
  <c r="L424" i="148"/>
  <c r="O424" i="148"/>
  <c r="P424" i="148"/>
  <c r="R424" i="148"/>
  <c r="T424" i="148"/>
  <c r="L425" i="148"/>
  <c r="O425" i="148"/>
  <c r="P425" i="148"/>
  <c r="R425" i="148"/>
  <c r="T425" i="148"/>
  <c r="L426" i="148"/>
  <c r="O426" i="148"/>
  <c r="P426" i="148"/>
  <c r="R426" i="148"/>
  <c r="T426" i="148"/>
  <c r="L427" i="148"/>
  <c r="O427" i="148"/>
  <c r="P427" i="148"/>
  <c r="R427" i="148"/>
  <c r="T427" i="148"/>
  <c r="L428" i="148"/>
  <c r="O428" i="148"/>
  <c r="P428" i="148"/>
  <c r="R428" i="148"/>
  <c r="T428" i="148"/>
  <c r="L429" i="148"/>
  <c r="O429" i="148"/>
  <c r="P429" i="148"/>
  <c r="R429" i="148"/>
  <c r="T429" i="148"/>
  <c r="L430" i="148"/>
  <c r="P430" i="148"/>
  <c r="R430" i="148"/>
  <c r="T430" i="148"/>
  <c r="L431" i="148"/>
  <c r="P431" i="148"/>
  <c r="R431" i="148"/>
  <c r="T431" i="148"/>
  <c r="L432" i="148"/>
  <c r="O432" i="148"/>
  <c r="P432" i="148"/>
  <c r="R432" i="148"/>
  <c r="T432" i="148"/>
  <c r="L433" i="148"/>
  <c r="P433" i="148"/>
  <c r="R433" i="148"/>
  <c r="T433" i="148"/>
  <c r="L434" i="148"/>
  <c r="O434" i="148"/>
  <c r="P434" i="148"/>
  <c r="R434" i="148"/>
  <c r="T434" i="148"/>
  <c r="L435" i="148"/>
  <c r="O435" i="148"/>
  <c r="P435" i="148"/>
  <c r="R435" i="148"/>
  <c r="T435" i="148"/>
  <c r="L436" i="148"/>
  <c r="P436" i="148"/>
  <c r="R436" i="148"/>
  <c r="T436" i="148"/>
  <c r="L437" i="148"/>
  <c r="O437" i="148"/>
  <c r="P437" i="148"/>
  <c r="R437" i="148"/>
  <c r="T437" i="148"/>
  <c r="L438" i="148"/>
  <c r="O438" i="148"/>
  <c r="P438" i="148"/>
  <c r="R438" i="148"/>
  <c r="T438" i="148"/>
  <c r="L439" i="148"/>
  <c r="P439" i="148"/>
  <c r="R439" i="148"/>
  <c r="T439" i="148"/>
  <c r="L440" i="148"/>
  <c r="O440" i="148"/>
  <c r="P440" i="148"/>
  <c r="R440" i="148"/>
  <c r="T440" i="148"/>
  <c r="L441" i="148"/>
  <c r="O441" i="148"/>
  <c r="P441" i="148"/>
  <c r="R441" i="148"/>
  <c r="T441" i="148"/>
  <c r="L442" i="148"/>
  <c r="P442" i="148"/>
  <c r="R442" i="148"/>
  <c r="T442" i="148"/>
  <c r="V442" i="148"/>
  <c r="W442" i="148"/>
  <c r="X442" i="148"/>
  <c r="L443" i="148"/>
  <c r="P443" i="148"/>
  <c r="R443" i="148"/>
  <c r="T443" i="148"/>
  <c r="V443" i="148"/>
  <c r="W443" i="148"/>
  <c r="X443" i="148"/>
  <c r="L444" i="148"/>
  <c r="P444" i="148"/>
  <c r="R444" i="148"/>
  <c r="T444" i="148"/>
  <c r="L445" i="148"/>
  <c r="P445" i="148"/>
  <c r="R445" i="148"/>
  <c r="T445" i="148"/>
  <c r="L446" i="148"/>
  <c r="P446" i="148"/>
  <c r="R446" i="148"/>
  <c r="T446" i="148"/>
  <c r="L447" i="148"/>
  <c r="P447" i="148"/>
  <c r="R447" i="148"/>
  <c r="T447" i="148"/>
  <c r="L448" i="148"/>
  <c r="P448" i="148"/>
  <c r="R448" i="148"/>
  <c r="T448" i="148"/>
  <c r="L449" i="148"/>
  <c r="P449" i="148"/>
  <c r="R449" i="148"/>
  <c r="T449" i="148"/>
  <c r="L450" i="148"/>
  <c r="P450" i="148"/>
  <c r="R450" i="148"/>
  <c r="T450" i="148"/>
  <c r="L451" i="148"/>
  <c r="P451" i="148"/>
  <c r="R451" i="148"/>
  <c r="T451" i="148"/>
  <c r="L452" i="148"/>
  <c r="P452" i="148"/>
  <c r="R452" i="148"/>
  <c r="T452" i="148"/>
  <c r="L453" i="148"/>
  <c r="P453" i="148"/>
  <c r="R453" i="148"/>
  <c r="T453" i="148"/>
  <c r="L454" i="148"/>
  <c r="P454" i="148"/>
  <c r="R454" i="148"/>
  <c r="T454" i="148"/>
  <c r="L455" i="148"/>
  <c r="P455" i="148"/>
  <c r="R455" i="148"/>
  <c r="T455" i="148"/>
  <c r="L456" i="148"/>
  <c r="P456" i="148"/>
  <c r="R456" i="148"/>
  <c r="T456" i="148"/>
  <c r="L457" i="148"/>
  <c r="O457" i="148"/>
  <c r="P457" i="148"/>
  <c r="R457" i="148"/>
  <c r="T457" i="148"/>
  <c r="L458" i="148"/>
  <c r="O458" i="148"/>
  <c r="P458" i="148"/>
  <c r="R458" i="148"/>
  <c r="T458" i="148"/>
  <c r="L459" i="148"/>
  <c r="O459" i="148"/>
  <c r="P459" i="148"/>
  <c r="R459" i="148"/>
  <c r="T459" i="148"/>
  <c r="L460" i="148"/>
  <c r="O460" i="148"/>
  <c r="P460" i="148"/>
  <c r="R460" i="148"/>
  <c r="T460" i="148"/>
  <c r="L461" i="148"/>
  <c r="P461" i="148"/>
  <c r="R461" i="148"/>
  <c r="T461" i="148"/>
  <c r="L462" i="148"/>
  <c r="P462" i="148"/>
  <c r="R462" i="148"/>
  <c r="T462" i="148"/>
  <c r="L463" i="148"/>
  <c r="P463" i="148"/>
  <c r="R463" i="148"/>
  <c r="T463" i="148"/>
  <c r="L464" i="148"/>
  <c r="P464" i="148"/>
  <c r="R464" i="148"/>
  <c r="T464" i="148"/>
  <c r="L465" i="148"/>
  <c r="P465" i="148"/>
  <c r="R465" i="148"/>
  <c r="T465" i="148"/>
  <c r="L466" i="148"/>
  <c r="P466" i="148"/>
  <c r="R466" i="148"/>
  <c r="T466" i="148"/>
  <c r="L467" i="148"/>
  <c r="P467" i="148"/>
  <c r="R467" i="148"/>
  <c r="T467" i="148"/>
  <c r="L468" i="148"/>
  <c r="P468" i="148"/>
  <c r="R468" i="148"/>
  <c r="T468" i="148"/>
  <c r="L469" i="148"/>
  <c r="P469" i="148"/>
  <c r="R469" i="148"/>
  <c r="T469" i="148"/>
  <c r="L470" i="148"/>
  <c r="P470" i="148"/>
  <c r="R470" i="148"/>
  <c r="T470" i="148"/>
  <c r="L471" i="148"/>
  <c r="P471" i="148"/>
  <c r="R471" i="148"/>
  <c r="T471" i="148"/>
  <c r="L472" i="148"/>
  <c r="O472" i="148"/>
  <c r="P472" i="148"/>
  <c r="R472" i="148"/>
  <c r="T472" i="148"/>
  <c r="L473" i="148"/>
  <c r="O473" i="148"/>
  <c r="P473" i="148"/>
  <c r="R473" i="148"/>
  <c r="T473" i="148"/>
  <c r="L474" i="148"/>
  <c r="P474" i="148"/>
  <c r="R474" i="148"/>
  <c r="T474" i="148"/>
  <c r="L476" i="148"/>
  <c r="P476" i="148"/>
  <c r="L477" i="148"/>
  <c r="P477" i="148"/>
  <c r="R477" i="148"/>
  <c r="T477" i="148"/>
  <c r="L478" i="148"/>
  <c r="P478" i="148"/>
  <c r="R478" i="148"/>
  <c r="T478" i="148"/>
  <c r="L479" i="148"/>
  <c r="O479" i="148"/>
  <c r="P479" i="148"/>
  <c r="R479" i="148"/>
  <c r="T479" i="148"/>
  <c r="L480" i="148"/>
  <c r="O480" i="148"/>
  <c r="P480" i="148"/>
  <c r="R480" i="148"/>
  <c r="T480" i="148"/>
  <c r="L481" i="148"/>
  <c r="O481" i="148"/>
  <c r="P481" i="148"/>
  <c r="R481" i="148"/>
  <c r="T481" i="148"/>
  <c r="L482" i="148"/>
  <c r="O482" i="148"/>
  <c r="P482" i="148"/>
  <c r="R482" i="148"/>
  <c r="T482" i="148"/>
  <c r="L483" i="148"/>
  <c r="O483" i="148"/>
  <c r="P483" i="148"/>
  <c r="R483" i="148"/>
  <c r="T483" i="148"/>
  <c r="L484" i="148"/>
  <c r="P484" i="148"/>
  <c r="R484" i="148"/>
  <c r="T484" i="148"/>
  <c r="L485" i="148"/>
  <c r="P485" i="148"/>
  <c r="R485" i="148"/>
  <c r="T485" i="148"/>
  <c r="L486" i="148"/>
  <c r="O486" i="148"/>
  <c r="P486" i="148"/>
  <c r="R486" i="148"/>
  <c r="T486" i="148"/>
  <c r="L487" i="148"/>
  <c r="O487" i="148"/>
  <c r="P487" i="148"/>
  <c r="R487" i="148"/>
  <c r="T487" i="148"/>
  <c r="L488" i="148"/>
  <c r="O488" i="148"/>
  <c r="P488" i="148"/>
  <c r="R488" i="148"/>
  <c r="T488" i="148"/>
  <c r="F54" i="145"/>
  <c r="G54" i="145"/>
  <c r="F52" i="145"/>
  <c r="G52" i="145"/>
  <c r="F75" i="145"/>
  <c r="G75" i="145"/>
  <c r="F55" i="145"/>
  <c r="G55" i="145"/>
  <c r="F51" i="145"/>
  <c r="G51" i="145"/>
  <c r="G7" i="157"/>
  <c r="F89" i="145"/>
  <c r="G89" i="145"/>
  <c r="G9" i="157"/>
  <c r="F79" i="145"/>
  <c r="G79" i="145"/>
  <c r="G6" i="157"/>
  <c r="F72" i="145"/>
  <c r="G72" i="145"/>
  <c r="F71" i="145"/>
  <c r="G71" i="145"/>
  <c r="F53" i="145"/>
  <c r="G53" i="145"/>
  <c r="F76" i="145"/>
  <c r="G76" i="145"/>
  <c r="F50" i="145"/>
  <c r="G50" i="145"/>
  <c r="F19" i="145"/>
  <c r="G19" i="145"/>
  <c r="F10" i="157"/>
  <c r="G10" i="157"/>
  <c r="F6" i="145"/>
  <c r="G6" i="145"/>
  <c r="G19" i="154"/>
  <c r="F7" i="145"/>
  <c r="G7" i="145"/>
  <c r="G12" i="154"/>
  <c r="F85" i="145"/>
  <c r="G85" i="145"/>
  <c r="F32" i="145"/>
  <c r="G32" i="145"/>
  <c r="F26" i="145"/>
  <c r="G26" i="145"/>
  <c r="F91" i="145"/>
  <c r="G91" i="145"/>
  <c r="V473" i="148"/>
  <c r="W473" i="148"/>
  <c r="X473" i="148"/>
  <c r="V462" i="148"/>
  <c r="W462" i="148"/>
  <c r="X462" i="148"/>
  <c r="V460" i="148"/>
  <c r="W460" i="148"/>
  <c r="X460" i="148"/>
  <c r="V406" i="148"/>
  <c r="W406" i="148"/>
  <c r="X406" i="148"/>
  <c r="V418" i="148"/>
  <c r="W418" i="148"/>
  <c r="X418" i="148"/>
  <c r="V415" i="148"/>
  <c r="W415" i="148"/>
  <c r="X415" i="148"/>
  <c r="V409" i="148"/>
  <c r="W409" i="148"/>
  <c r="X409" i="148"/>
  <c r="V408" i="148"/>
  <c r="W408" i="148"/>
  <c r="X408" i="148"/>
  <c r="V401" i="148"/>
  <c r="V481" i="148"/>
  <c r="W481" i="148"/>
  <c r="X481" i="148"/>
  <c r="V480" i="148"/>
  <c r="W480" i="148"/>
  <c r="X480" i="148"/>
  <c r="V479" i="148"/>
  <c r="W479" i="148"/>
  <c r="X479" i="148"/>
  <c r="V464" i="148"/>
  <c r="W464" i="148"/>
  <c r="X464" i="148"/>
  <c r="V488" i="148"/>
  <c r="W488" i="148"/>
  <c r="X488" i="148"/>
  <c r="V487" i="148"/>
  <c r="W487" i="148"/>
  <c r="X487" i="148"/>
  <c r="V486" i="148"/>
  <c r="W486" i="148"/>
  <c r="X486" i="148"/>
  <c r="V485" i="148"/>
  <c r="W485" i="148"/>
  <c r="X485" i="148"/>
  <c r="V483" i="148"/>
  <c r="W483" i="148"/>
  <c r="X483" i="148"/>
  <c r="V453" i="148"/>
  <c r="W453" i="148"/>
  <c r="X453" i="148"/>
  <c r="V452" i="148"/>
  <c r="W452" i="148"/>
  <c r="X452" i="148"/>
  <c r="V451" i="148"/>
  <c r="W451" i="148"/>
  <c r="X451" i="148"/>
  <c r="V445" i="148"/>
  <c r="W445" i="148"/>
  <c r="X445" i="148"/>
  <c r="V444" i="148"/>
  <c r="W444" i="148"/>
  <c r="X444" i="148"/>
  <c r="V436" i="148"/>
  <c r="W436" i="148"/>
  <c r="X436" i="148"/>
  <c r="V405" i="148"/>
  <c r="W405" i="148"/>
  <c r="X405" i="148"/>
  <c r="V399" i="148"/>
  <c r="W399" i="148"/>
  <c r="X399" i="148"/>
  <c r="V381" i="148"/>
  <c r="W381" i="148"/>
  <c r="X381" i="148"/>
  <c r="V366" i="148"/>
  <c r="W366" i="148"/>
  <c r="V356" i="148"/>
  <c r="W356" i="148"/>
  <c r="X356" i="148"/>
  <c r="T476" i="148"/>
  <c r="V476" i="148"/>
  <c r="W476" i="148"/>
  <c r="X476" i="148"/>
  <c r="V470" i="148"/>
  <c r="W470" i="148"/>
  <c r="X470" i="148"/>
  <c r="V468" i="148"/>
  <c r="W468" i="148"/>
  <c r="X468" i="148"/>
  <c r="V466" i="148"/>
  <c r="W466" i="148"/>
  <c r="X466" i="148"/>
  <c r="V457" i="148"/>
  <c r="W457" i="148"/>
  <c r="X457" i="148"/>
  <c r="V441" i="148"/>
  <c r="W441" i="148"/>
  <c r="X441" i="148"/>
  <c r="V439" i="148"/>
  <c r="W439" i="148"/>
  <c r="X439" i="148"/>
  <c r="V435" i="148"/>
  <c r="W435" i="148"/>
  <c r="X435" i="148"/>
  <c r="V434" i="148"/>
  <c r="W434" i="148"/>
  <c r="X434" i="148"/>
  <c r="V433" i="148"/>
  <c r="W433" i="148"/>
  <c r="X433" i="148"/>
  <c r="V432" i="148"/>
  <c r="W432" i="148"/>
  <c r="X432" i="148"/>
  <c r="V430" i="148"/>
  <c r="W430" i="148"/>
  <c r="X430" i="148"/>
  <c r="V422" i="148"/>
  <c r="W422" i="148"/>
  <c r="X422" i="148"/>
  <c r="V421" i="148"/>
  <c r="W421" i="148"/>
  <c r="X421" i="148"/>
  <c r="V397" i="148"/>
  <c r="W397" i="148"/>
  <c r="X397" i="148"/>
  <c r="V396" i="148"/>
  <c r="W396" i="148"/>
  <c r="X396" i="148"/>
  <c r="V370" i="148"/>
  <c r="W370" i="148"/>
  <c r="X370" i="148"/>
  <c r="V327" i="148"/>
  <c r="W327" i="148"/>
  <c r="X327" i="148"/>
  <c r="V472" i="148"/>
  <c r="W472" i="148"/>
  <c r="X472" i="148"/>
  <c r="V471" i="148"/>
  <c r="W471" i="148"/>
  <c r="X471" i="148"/>
  <c r="V459" i="148"/>
  <c r="W459" i="148"/>
  <c r="X459" i="148"/>
  <c r="V448" i="148"/>
  <c r="W448" i="148"/>
  <c r="X448" i="148"/>
  <c r="V417" i="148"/>
  <c r="W417" i="148"/>
  <c r="X417" i="148"/>
  <c r="V411" i="148"/>
  <c r="W411" i="148"/>
  <c r="X411" i="148"/>
  <c r="W401" i="148"/>
  <c r="X401" i="148"/>
  <c r="V440" i="148"/>
  <c r="W440" i="148"/>
  <c r="X440" i="148"/>
  <c r="V482" i="148"/>
  <c r="W482" i="148"/>
  <c r="X482" i="148"/>
  <c r="V478" i="148"/>
  <c r="W478" i="148"/>
  <c r="X478" i="148"/>
  <c r="V477" i="148"/>
  <c r="W477" i="148"/>
  <c r="X477" i="148"/>
  <c r="V474" i="148"/>
  <c r="W474" i="148"/>
  <c r="X474" i="148"/>
  <c r="V467" i="148"/>
  <c r="W467" i="148"/>
  <c r="X467" i="148"/>
  <c r="V465" i="148"/>
  <c r="W465" i="148"/>
  <c r="X465" i="148"/>
  <c r="V456" i="148"/>
  <c r="W456" i="148"/>
  <c r="X456" i="148"/>
  <c r="V454" i="148"/>
  <c r="W454" i="148"/>
  <c r="X454" i="148"/>
  <c r="V449" i="148"/>
  <c r="W449" i="148"/>
  <c r="X449" i="148"/>
  <c r="V386" i="148"/>
  <c r="W386" i="148"/>
  <c r="X386" i="148"/>
  <c r="V382" i="148"/>
  <c r="W382" i="148"/>
  <c r="X382" i="148"/>
  <c r="V367" i="148"/>
  <c r="W367" i="148"/>
  <c r="V463" i="148"/>
  <c r="W463" i="148"/>
  <c r="X463" i="148"/>
  <c r="V455" i="148"/>
  <c r="W455" i="148"/>
  <c r="X455" i="148"/>
  <c r="V446" i="148"/>
  <c r="W446" i="148"/>
  <c r="X446" i="148"/>
  <c r="V431" i="148"/>
  <c r="W431" i="148"/>
  <c r="X431" i="148"/>
  <c r="V416" i="148"/>
  <c r="W416" i="148"/>
  <c r="X416" i="148"/>
  <c r="V404" i="148"/>
  <c r="W404" i="148"/>
  <c r="X404" i="148"/>
  <c r="V384" i="148"/>
  <c r="W384" i="148"/>
  <c r="X384" i="148"/>
  <c r="V377" i="148"/>
  <c r="W377" i="148"/>
  <c r="X377" i="148"/>
  <c r="V369" i="148"/>
  <c r="W369" i="148"/>
  <c r="X369" i="148"/>
  <c r="V484" i="148"/>
  <c r="W484" i="148"/>
  <c r="X484" i="148"/>
  <c r="V450" i="148"/>
  <c r="W450" i="148"/>
  <c r="X450" i="148"/>
  <c r="V420" i="148"/>
  <c r="W420" i="148"/>
  <c r="X420" i="148"/>
  <c r="V414" i="148"/>
  <c r="W414" i="148"/>
  <c r="X414" i="148"/>
  <c r="V413" i="148"/>
  <c r="W413" i="148"/>
  <c r="X413" i="148"/>
  <c r="V412" i="148"/>
  <c r="W412" i="148"/>
  <c r="X412" i="148"/>
  <c r="V410" i="148"/>
  <c r="W410" i="148"/>
  <c r="X410" i="148"/>
  <c r="V407" i="148"/>
  <c r="W407" i="148"/>
  <c r="X407" i="148"/>
  <c r="V400" i="148"/>
  <c r="W400" i="148"/>
  <c r="X400" i="148"/>
  <c r="V398" i="148"/>
  <c r="W398" i="148"/>
  <c r="X398" i="148"/>
  <c r="V392" i="148"/>
  <c r="W392" i="148"/>
  <c r="X392" i="148"/>
  <c r="V387" i="148"/>
  <c r="W387" i="148"/>
  <c r="X387" i="148"/>
  <c r="V383" i="148"/>
  <c r="W383" i="148"/>
  <c r="X383" i="148"/>
  <c r="V376" i="148"/>
  <c r="W376" i="148"/>
  <c r="X376" i="148"/>
  <c r="V325" i="148"/>
  <c r="W325" i="148"/>
  <c r="X325" i="148"/>
  <c r="V323" i="148"/>
  <c r="W323" i="148"/>
  <c r="X323" i="148"/>
  <c r="V438" i="148"/>
  <c r="W438" i="148"/>
  <c r="X438" i="148"/>
  <c r="V437" i="148"/>
  <c r="W437" i="148"/>
  <c r="X437" i="148"/>
  <c r="V461" i="148"/>
  <c r="W461" i="148"/>
  <c r="X461" i="148"/>
  <c r="V458" i="148"/>
  <c r="W458" i="148"/>
  <c r="X458" i="148"/>
  <c r="V403" i="148"/>
  <c r="W403" i="148"/>
  <c r="X403" i="148"/>
  <c r="V402" i="148"/>
  <c r="W402" i="148"/>
  <c r="X402" i="148"/>
  <c r="V385" i="148"/>
  <c r="W385" i="148"/>
  <c r="X385" i="148"/>
  <c r="V469" i="148"/>
  <c r="W469" i="148"/>
  <c r="X469" i="148"/>
  <c r="V447" i="148"/>
  <c r="W447" i="148"/>
  <c r="X447" i="148"/>
  <c r="V429" i="148"/>
  <c r="W429" i="148"/>
  <c r="X429" i="148"/>
  <c r="V428" i="148"/>
  <c r="W428" i="148"/>
  <c r="X428" i="148"/>
  <c r="V427" i="148"/>
  <c r="W427" i="148"/>
  <c r="X427" i="148"/>
  <c r="V426" i="148"/>
  <c r="W426" i="148"/>
  <c r="X426" i="148"/>
  <c r="V425" i="148"/>
  <c r="W425" i="148"/>
  <c r="X425" i="148"/>
  <c r="V424" i="148"/>
  <c r="W424" i="148"/>
  <c r="X424" i="148"/>
  <c r="V423" i="148"/>
  <c r="W423" i="148"/>
  <c r="X423" i="148"/>
  <c r="V368" i="148"/>
  <c r="W368" i="148"/>
  <c r="V351" i="148"/>
  <c r="V331" i="148"/>
  <c r="V330" i="148"/>
  <c r="W330" i="148"/>
  <c r="X330" i="148"/>
  <c r="L314" i="148"/>
  <c r="V317" i="148"/>
  <c r="W317" i="148"/>
  <c r="X317" i="148"/>
  <c r="V314" i="148"/>
  <c r="V312" i="148"/>
  <c r="W312" i="148"/>
  <c r="X312" i="148"/>
  <c r="G19" i="157"/>
  <c r="G67" i="145"/>
  <c r="F73" i="145"/>
  <c r="G73" i="145"/>
  <c r="F70" i="145"/>
  <c r="G70" i="145"/>
  <c r="G105" i="145"/>
  <c r="F15" i="145"/>
  <c r="G15" i="145"/>
  <c r="F12" i="145"/>
  <c r="G12" i="145"/>
  <c r="F11" i="145"/>
  <c r="G11" i="145"/>
  <c r="F13" i="145"/>
  <c r="G13" i="145"/>
  <c r="W365" i="148"/>
  <c r="W364" i="148"/>
  <c r="X364" i="148"/>
  <c r="W314" i="148"/>
  <c r="X314" i="148"/>
  <c r="G48" i="145"/>
  <c r="W303" i="148"/>
  <c r="X303" i="148"/>
  <c r="V303" i="148"/>
  <c r="T303" i="148"/>
  <c r="R303" i="148"/>
  <c r="P303" i="148"/>
  <c r="I303" i="148"/>
  <c r="T3" i="148"/>
  <c r="R3" i="148"/>
  <c r="P3" i="148"/>
  <c r="L3" i="148"/>
  <c r="T4" i="148"/>
  <c r="R4" i="148"/>
  <c r="P4" i="148"/>
  <c r="L4" i="148"/>
  <c r="T2" i="148"/>
  <c r="R2" i="148"/>
  <c r="P2" i="148"/>
  <c r="I2" i="148"/>
  <c r="L2" i="148"/>
  <c r="V4" i="148"/>
  <c r="W4" i="148"/>
  <c r="X4" i="148"/>
  <c r="V3" i="148"/>
  <c r="W3" i="148"/>
  <c r="X3" i="148"/>
  <c r="V2" i="148"/>
  <c r="W2" i="148"/>
  <c r="X2" i="148"/>
  <c r="D4" i="140"/>
  <c r="H22" i="138"/>
  <c r="F22" i="138"/>
  <c r="H12" i="138"/>
  <c r="F12" i="138"/>
  <c r="K2" i="138"/>
  <c r="N2" i="139"/>
  <c r="D27" i="141"/>
  <c r="H4" i="137"/>
  <c r="C22" i="138"/>
  <c r="I20" i="138"/>
  <c r="I10" i="138"/>
  <c r="H41" i="137"/>
  <c r="C34" i="138"/>
  <c r="H38" i="137"/>
  <c r="H37" i="137"/>
  <c r="L15" i="138"/>
  <c r="H14" i="137"/>
  <c r="Q5" i="138"/>
  <c r="Q15" i="138"/>
  <c r="G7" i="137"/>
  <c r="C12" i="138"/>
  <c r="Q25" i="138"/>
  <c r="G6" i="137"/>
  <c r="G8" i="137"/>
  <c r="P28" i="138"/>
  <c r="O31" i="148"/>
  <c r="P31" i="148"/>
  <c r="O13" i="148"/>
  <c r="P13" i="148"/>
  <c r="O30" i="148"/>
  <c r="P30" i="148"/>
  <c r="O33" i="148"/>
  <c r="P33" i="148"/>
  <c r="O11" i="148"/>
  <c r="P11" i="148"/>
  <c r="L351" i="148"/>
  <c r="W351" i="148"/>
  <c r="X351" i="148"/>
  <c r="Q328" i="159"/>
  <c r="S328" i="159"/>
  <c r="Q211" i="159"/>
  <c r="S211" i="159"/>
  <c r="Q172" i="159"/>
  <c r="S172" i="159"/>
  <c r="Q133" i="159"/>
  <c r="S133" i="159"/>
  <c r="Q640" i="159"/>
  <c r="S640" i="159"/>
  <c r="Q601" i="159"/>
  <c r="S601" i="159"/>
  <c r="Q679" i="159"/>
  <c r="S679" i="159"/>
  <c r="Q562" i="159"/>
  <c r="S562" i="159"/>
  <c r="Q484" i="159"/>
  <c r="S484" i="159"/>
  <c r="Q445" i="159"/>
  <c r="S445" i="159"/>
  <c r="Q367" i="159"/>
  <c r="S367" i="159"/>
  <c r="Q289" i="159"/>
  <c r="S289" i="159"/>
  <c r="Q523" i="159"/>
  <c r="S523" i="159"/>
  <c r="Q406" i="159"/>
  <c r="S406" i="159"/>
  <c r="S16" i="159"/>
  <c r="Q250" i="159"/>
  <c r="S250" i="159"/>
  <c r="L331" i="148"/>
  <c r="W331" i="148"/>
  <c r="X331" i="148"/>
  <c r="P56" i="159"/>
  <c r="R56" i="159"/>
  <c r="Q10" i="159"/>
  <c r="Q88" i="159"/>
  <c r="S88" i="159"/>
  <c r="P95" i="159"/>
  <c r="R95" i="159"/>
  <c r="B3" i="124"/>
  <c r="A3" i="158"/>
  <c r="A3" i="145"/>
  <c r="A3" i="157"/>
  <c r="C2" i="124"/>
  <c r="B2" i="154"/>
  <c r="B2" i="124"/>
  <c r="A2" i="158"/>
  <c r="A2" i="145"/>
  <c r="A2" i="154"/>
  <c r="A2" i="157"/>
  <c r="B2" i="145"/>
  <c r="B2" i="158"/>
  <c r="B2" i="157"/>
  <c r="B4" i="145"/>
  <c r="A4" i="145"/>
  <c r="B3" i="158"/>
  <c r="B3" i="145"/>
  <c r="B3" i="157"/>
  <c r="V31" i="148"/>
  <c r="W31" i="148"/>
  <c r="X31" i="148"/>
  <c r="V30" i="148"/>
  <c r="W30" i="148"/>
  <c r="X30" i="148"/>
  <c r="V13" i="148"/>
  <c r="W13" i="148"/>
  <c r="X13" i="148"/>
  <c r="O12" i="148"/>
  <c r="P12" i="148"/>
  <c r="V33" i="148"/>
  <c r="W33" i="148"/>
  <c r="X33" i="148"/>
  <c r="V12" i="148"/>
  <c r="W12" i="148"/>
  <c r="X12" i="148"/>
  <c r="V11" i="148"/>
  <c r="W11" i="148"/>
  <c r="X11" i="148"/>
  <c r="Q634" i="159"/>
  <c r="S634" i="159"/>
  <c r="P641" i="159"/>
  <c r="R641" i="159"/>
  <c r="Q595" i="159"/>
  <c r="S595" i="159"/>
  <c r="P602" i="159"/>
  <c r="R602" i="159"/>
  <c r="Q478" i="159"/>
  <c r="S478" i="159"/>
  <c r="P485" i="159"/>
  <c r="R485" i="159"/>
  <c r="Q439" i="159"/>
  <c r="S439" i="159"/>
  <c r="P446" i="159"/>
  <c r="R446" i="159"/>
  <c r="X14" i="159"/>
  <c r="Q361" i="159"/>
  <c r="S361" i="159"/>
  <c r="P368" i="159"/>
  <c r="R368" i="159"/>
  <c r="Q283" i="159"/>
  <c r="S283" i="159"/>
  <c r="P290" i="159"/>
  <c r="R290" i="159"/>
  <c r="Q556" i="159"/>
  <c r="S556" i="159"/>
  <c r="P563" i="159"/>
  <c r="R563" i="159"/>
  <c r="Q400" i="159"/>
  <c r="S400" i="159"/>
  <c r="P407" i="159"/>
  <c r="R407" i="159"/>
  <c r="X13" i="159"/>
  <c r="Q127" i="159"/>
  <c r="S127" i="159"/>
  <c r="P134" i="159"/>
  <c r="R134" i="159"/>
  <c r="X9" i="159"/>
  <c r="Q517" i="159"/>
  <c r="S517" i="159"/>
  <c r="P524" i="159"/>
  <c r="R524" i="159"/>
  <c r="S10" i="159"/>
  <c r="P17" i="159"/>
  <c r="R17" i="159"/>
  <c r="X8" i="159"/>
  <c r="Q244" i="159"/>
  <c r="S244" i="159"/>
  <c r="P251" i="159"/>
  <c r="R251" i="159"/>
  <c r="Q322" i="159"/>
  <c r="S322" i="159"/>
  <c r="P329" i="159"/>
  <c r="R329" i="159"/>
  <c r="X12" i="159"/>
  <c r="Y12" i="159"/>
  <c r="Q205" i="159"/>
  <c r="S205" i="159"/>
  <c r="P212" i="159"/>
  <c r="R212" i="159"/>
  <c r="Q166" i="159"/>
  <c r="S166" i="159"/>
  <c r="P173" i="159"/>
  <c r="R173" i="159"/>
  <c r="Q673" i="159"/>
  <c r="S673" i="159"/>
  <c r="P680" i="159"/>
  <c r="R680" i="159"/>
  <c r="X10" i="159"/>
  <c r="Y9" i="159"/>
  <c r="Y13" i="159"/>
  <c r="X11" i="159"/>
  <c r="Y11" i="159"/>
  <c r="Y8" i="159"/>
  <c r="X15" i="159"/>
  <c r="C22" i="137"/>
  <c r="C29" i="137"/>
  <c r="H29" i="137"/>
  <c r="J5" i="138"/>
  <c r="J6" i="138"/>
  <c r="I11" i="138"/>
  <c r="I13" i="138"/>
  <c r="J15" i="138"/>
  <c r="J16" i="138"/>
  <c r="I21" i="138"/>
  <c r="I23" i="138"/>
  <c r="J25" i="138"/>
  <c r="J26" i="138"/>
  <c r="E8" i="140"/>
  <c r="H8" i="140"/>
  <c r="C12" i="137"/>
  <c r="H12" i="137"/>
  <c r="D31" i="137"/>
  <c r="F5" i="138"/>
  <c r="C5" i="138"/>
  <c r="B21" i="139"/>
  <c r="F6" i="138"/>
  <c r="C6" i="138"/>
  <c r="C7" i="138"/>
  <c r="AB20" i="138"/>
  <c r="G8" i="138"/>
  <c r="G10" i="138"/>
  <c r="G11" i="138"/>
  <c r="G13" i="138"/>
  <c r="H15" i="138"/>
  <c r="H16" i="138"/>
  <c r="X5" i="138"/>
  <c r="W20" i="138"/>
  <c r="E8" i="138"/>
  <c r="E10" i="138"/>
  <c r="E11" i="138"/>
  <c r="E13" i="138"/>
  <c r="AC6" i="138"/>
  <c r="X6" i="138"/>
  <c r="AC5" i="138"/>
  <c r="AB9" i="138"/>
  <c r="AB12" i="138"/>
  <c r="AB11" i="138"/>
  <c r="W9" i="138"/>
  <c r="W12" i="138"/>
  <c r="W11" i="138"/>
  <c r="AC12" i="138"/>
  <c r="AC11" i="138"/>
  <c r="AB10" i="138"/>
  <c r="C11" i="138"/>
  <c r="X12" i="138"/>
  <c r="X11" i="138"/>
  <c r="W10" i="138"/>
  <c r="F15" i="138"/>
  <c r="C13" i="138"/>
  <c r="E6" i="139"/>
  <c r="E30" i="139"/>
  <c r="E10" i="140"/>
  <c r="H10" i="140"/>
  <c r="E21" i="139"/>
  <c r="C15" i="138"/>
  <c r="F16" i="138"/>
  <c r="C16" i="138"/>
  <c r="C17" i="138"/>
  <c r="AL20" i="138"/>
  <c r="G18" i="138"/>
  <c r="G20" i="138"/>
  <c r="G21" i="138"/>
  <c r="G23" i="138"/>
  <c r="H25" i="138"/>
  <c r="H26" i="138"/>
  <c r="AH5" i="138"/>
  <c r="AL9" i="138"/>
  <c r="AL12" i="138"/>
  <c r="AL11" i="138"/>
  <c r="AG20" i="138"/>
  <c r="E18" i="138"/>
  <c r="E20" i="138"/>
  <c r="E21" i="138"/>
  <c r="AH6" i="138"/>
  <c r="AM6" i="138"/>
  <c r="AM5" i="138"/>
  <c r="AG9" i="138"/>
  <c r="AG12" i="138"/>
  <c r="AG11" i="138"/>
  <c r="AM12" i="138"/>
  <c r="AM11" i="138"/>
  <c r="AL10" i="138"/>
  <c r="C21" i="138"/>
  <c r="E23" i="138"/>
  <c r="AH12" i="138"/>
  <c r="AH11" i="138"/>
  <c r="AG10" i="138"/>
  <c r="C23" i="138"/>
  <c r="F25" i="138"/>
  <c r="F26" i="138"/>
  <c r="C26" i="138"/>
  <c r="C27" i="138"/>
  <c r="AQ9" i="138"/>
  <c r="AR11" i="138"/>
  <c r="AQ11" i="138"/>
  <c r="AQ10" i="138"/>
  <c r="C28" i="138"/>
  <c r="C30" i="138"/>
  <c r="C32" i="138"/>
  <c r="C36" i="138"/>
  <c r="E16" i="139"/>
  <c r="K21" i="139"/>
  <c r="C25" i="138"/>
  <c r="E11" i="139"/>
  <c r="H30" i="139"/>
  <c r="H21" i="139"/>
  <c r="N21" i="139"/>
  <c r="N25" i="139"/>
  <c r="E34" i="139"/>
  <c r="E12" i="140"/>
  <c r="H12" i="140"/>
  <c r="K25" i="139"/>
  <c r="K16" i="139"/>
  <c r="N16" i="139"/>
  <c r="K30" i="139"/>
  <c r="E37" i="139"/>
  <c r="N34" i="139"/>
  <c r="H37" i="139"/>
  <c r="N37" i="139"/>
  <c r="N30" i="139"/>
  <c r="E14" i="140"/>
  <c r="H14" i="140"/>
  <c r="H16" i="140"/>
  <c r="F6" i="140"/>
  <c r="D6" i="140"/>
  <c r="E18" i="140"/>
  <c r="H18" i="140"/>
  <c r="H20" i="140"/>
  <c r="F26" i="140"/>
  <c r="E32" i="140"/>
  <c r="D26" i="140"/>
  <c r="H26" i="140"/>
  <c r="C28" i="140"/>
  <c r="G32" i="140"/>
  <c r="G20" i="141"/>
  <c r="G26" i="140"/>
</calcChain>
</file>

<file path=xl/sharedStrings.xml><?xml version="1.0" encoding="utf-8"?>
<sst xmlns="http://schemas.openxmlformats.org/spreadsheetml/2006/main" count="7377" uniqueCount="2303">
  <si>
    <t>数量</t>
    <phoneticPr fontId="5"/>
  </si>
  <si>
    <t>単価</t>
    <phoneticPr fontId="5"/>
  </si>
  <si>
    <t>金額</t>
    <phoneticPr fontId="5"/>
  </si>
  <si>
    <t>Ⅱ</t>
    <phoneticPr fontId="5"/>
  </si>
  <si>
    <t>Ⅰ</t>
    <phoneticPr fontId="5"/>
  </si>
  <si>
    <t>単位</t>
    <rPh sb="0" eb="2">
      <t>タンイ</t>
    </rPh>
    <phoneticPr fontId="7"/>
  </si>
  <si>
    <t>摘要</t>
    <rPh sb="0" eb="2">
      <t>テキヨウ</t>
    </rPh>
    <phoneticPr fontId="6"/>
  </si>
  <si>
    <t>計</t>
    <rPh sb="0" eb="1">
      <t>ケイ</t>
    </rPh>
    <phoneticPr fontId="27"/>
  </si>
  <si>
    <t>名称</t>
  </si>
  <si>
    <t>単位</t>
  </si>
  <si>
    <t>備考</t>
  </si>
  <si>
    <t>Ⅰ</t>
  </si>
  <si>
    <t>式</t>
    <rPh sb="0" eb="1">
      <t>シキ</t>
    </rPh>
    <phoneticPr fontId="27"/>
  </si>
  <si>
    <t>計</t>
    <rPh sb="0" eb="1">
      <t>ケイ</t>
    </rPh>
    <phoneticPr fontId="5"/>
  </si>
  <si>
    <t>名称</t>
    <phoneticPr fontId="5"/>
  </si>
  <si>
    <t>科目名称</t>
    <rPh sb="0" eb="1">
      <t>カ</t>
    </rPh>
    <rPh sb="1" eb="2">
      <t>メ</t>
    </rPh>
    <rPh sb="2" eb="3">
      <t>メイ</t>
    </rPh>
    <rPh sb="3" eb="4">
      <t>ショウ</t>
    </rPh>
    <phoneticPr fontId="7"/>
  </si>
  <si>
    <t>数量</t>
    <rPh sb="0" eb="1">
      <t>カズ</t>
    </rPh>
    <rPh sb="1" eb="2">
      <t>リョウ</t>
    </rPh>
    <phoneticPr fontId="7"/>
  </si>
  <si>
    <t>金額</t>
    <phoneticPr fontId="7"/>
  </si>
  <si>
    <t>備考</t>
    <phoneticPr fontId="7"/>
  </si>
  <si>
    <t>中科目名称</t>
    <rPh sb="0" eb="1">
      <t>チュウ</t>
    </rPh>
    <rPh sb="1" eb="2">
      <t>カ</t>
    </rPh>
    <rPh sb="2" eb="3">
      <t>メ</t>
    </rPh>
    <rPh sb="3" eb="4">
      <t>ナ</t>
    </rPh>
    <rPh sb="4" eb="5">
      <t>ショウ</t>
    </rPh>
    <phoneticPr fontId="7"/>
  </si>
  <si>
    <t>金額</t>
    <phoneticPr fontId="27"/>
  </si>
  <si>
    <t>備考</t>
    <phoneticPr fontId="27"/>
  </si>
  <si>
    <t>金</t>
    <rPh sb="0" eb="1">
      <t>キン</t>
    </rPh>
    <phoneticPr fontId="5"/>
  </si>
  <si>
    <t>円</t>
    <rPh sb="0" eb="1">
      <t>エン</t>
    </rPh>
    <phoneticPr fontId="5"/>
  </si>
  <si>
    <t>（工事価格</t>
  </si>
  <si>
    <t>)</t>
    <phoneticPr fontId="5"/>
  </si>
  <si>
    <t>名　　　　　称</t>
    <phoneticPr fontId="5"/>
  </si>
  <si>
    <t>摘　　　　　要</t>
    <rPh sb="0" eb="1">
      <t>チャク</t>
    </rPh>
    <rPh sb="6" eb="7">
      <t>ヨウ</t>
    </rPh>
    <phoneticPr fontId="5"/>
  </si>
  <si>
    <t>数 量</t>
    <phoneticPr fontId="5"/>
  </si>
  <si>
    <t>単 位</t>
    <phoneticPr fontId="5"/>
  </si>
  <si>
    <t>金　　額</t>
    <phoneticPr fontId="5"/>
  </si>
  <si>
    <t>備　　考</t>
  </si>
  <si>
    <t xml:space="preserve"> 直 接 工 事 費</t>
    <rPh sb="1" eb="2">
      <t>チョク</t>
    </rPh>
    <rPh sb="3" eb="4">
      <t>セツ</t>
    </rPh>
    <rPh sb="5" eb="6">
      <t>タクミ</t>
    </rPh>
    <rPh sb="7" eb="8">
      <t>コト</t>
    </rPh>
    <rPh sb="9" eb="10">
      <t>ヒ</t>
    </rPh>
    <phoneticPr fontId="5"/>
  </si>
  <si>
    <t xml:space="preserve"> 共　通　費</t>
    <rPh sb="1" eb="4">
      <t>キョウツウ</t>
    </rPh>
    <rPh sb="5" eb="6">
      <t>コウジヒ</t>
    </rPh>
    <phoneticPr fontId="5"/>
  </si>
  <si>
    <t>共通仮設費</t>
    <rPh sb="0" eb="2">
      <t>キョウツウ</t>
    </rPh>
    <rPh sb="2" eb="4">
      <t>カセツ</t>
    </rPh>
    <rPh sb="4" eb="5">
      <t>ヒ</t>
    </rPh>
    <phoneticPr fontId="5"/>
  </si>
  <si>
    <t>現場管理費</t>
    <rPh sb="0" eb="2">
      <t>ゲンバ</t>
    </rPh>
    <rPh sb="2" eb="5">
      <t>カンリヒ</t>
    </rPh>
    <phoneticPr fontId="5"/>
  </si>
  <si>
    <t>一般管理費等</t>
    <rPh sb="0" eb="2">
      <t>イッパン</t>
    </rPh>
    <rPh sb="2" eb="5">
      <t>カンリヒ</t>
    </rPh>
    <rPh sb="5" eb="6">
      <t>トウ</t>
    </rPh>
    <phoneticPr fontId="5"/>
  </si>
  <si>
    <t>合　　計（工事価格）</t>
    <rPh sb="0" eb="4">
      <t>ゴウケイ</t>
    </rPh>
    <rPh sb="5" eb="7">
      <t>コウジ</t>
    </rPh>
    <rPh sb="7" eb="9">
      <t>カカク</t>
    </rPh>
    <phoneticPr fontId="5"/>
  </si>
  <si>
    <t>消費税等相当額</t>
    <rPh sb="0" eb="3">
      <t>ショウヒゼイ</t>
    </rPh>
    <rPh sb="3" eb="4">
      <t>トウ</t>
    </rPh>
    <rPh sb="4" eb="7">
      <t>ソウトウガク</t>
    </rPh>
    <phoneticPr fontId="5"/>
  </si>
  <si>
    <t>総 合 計（工 事 費）</t>
    <rPh sb="0" eb="5">
      <t>ソウゴウケイ</t>
    </rPh>
    <rPh sb="6" eb="11">
      <t>コウジヒ</t>
    </rPh>
    <phoneticPr fontId="5"/>
  </si>
  <si>
    <t>（種 目 別 内 訳）</t>
    <rPh sb="1" eb="2">
      <t>シュ</t>
    </rPh>
    <rPh sb="3" eb="4">
      <t>メ</t>
    </rPh>
    <rPh sb="5" eb="6">
      <t>ベツ</t>
    </rPh>
    <rPh sb="7" eb="8">
      <t>ナイ</t>
    </rPh>
    <rPh sb="9" eb="10">
      <t>ヤク</t>
    </rPh>
    <phoneticPr fontId="5"/>
  </si>
  <si>
    <t>Ⅲ</t>
    <phoneticPr fontId="5"/>
  </si>
  <si>
    <t>補　佐</t>
    <rPh sb="0" eb="1">
      <t>ホ</t>
    </rPh>
    <rPh sb="2" eb="3">
      <t>タスク</t>
    </rPh>
    <phoneticPr fontId="7"/>
  </si>
  <si>
    <t>備考</t>
    <rPh sb="0" eb="2">
      <t>ビコウ</t>
    </rPh>
    <phoneticPr fontId="5"/>
  </si>
  <si>
    <t>共通費，消費税等相当額の算出</t>
    <phoneticPr fontId="7"/>
  </si>
  <si>
    <t>工期及び直接工事費の区分等　A-1</t>
    <rPh sb="0" eb="2">
      <t>コウキ</t>
    </rPh>
    <rPh sb="2" eb="3">
      <t>オヨ</t>
    </rPh>
    <rPh sb="12" eb="13">
      <t>トウ</t>
    </rPh>
    <phoneticPr fontId="7"/>
  </si>
  <si>
    <t>工事名称</t>
    <rPh sb="0" eb="1">
      <t>コウ</t>
    </rPh>
    <phoneticPr fontId="7"/>
  </si>
  <si>
    <t>日　付</t>
    <rPh sb="0" eb="1">
      <t>ヒ</t>
    </rPh>
    <rPh sb="2" eb="3">
      <t>ヅケ</t>
    </rPh>
    <phoneticPr fontId="7"/>
  </si>
  <si>
    <t>工期</t>
    <rPh sb="0" eb="2">
      <t>コウキ</t>
    </rPh>
    <phoneticPr fontId="7"/>
  </si>
  <si>
    <t>開札予定日</t>
    <rPh sb="0" eb="1">
      <t>カイ</t>
    </rPh>
    <rPh sb="1" eb="2">
      <t>サツ</t>
    </rPh>
    <rPh sb="2" eb="5">
      <t>ヨテイビ</t>
    </rPh>
    <phoneticPr fontId="7"/>
  </si>
  <si>
    <t>期間日数</t>
    <rPh sb="0" eb="2">
      <t>キカン</t>
    </rPh>
    <rPh sb="2" eb="3">
      <t>ニチ</t>
    </rPh>
    <rPh sb="3" eb="4">
      <t>スウ</t>
    </rPh>
    <phoneticPr fontId="7"/>
  </si>
  <si>
    <t>日</t>
    <rPh sb="0" eb="1">
      <t>ヒ</t>
    </rPh>
    <phoneticPr fontId="7"/>
  </si>
  <si>
    <t>現場作業が出来ない期間</t>
    <rPh sb="0" eb="2">
      <t>ゲンバ</t>
    </rPh>
    <rPh sb="2" eb="4">
      <t>サギョウ</t>
    </rPh>
    <rPh sb="5" eb="7">
      <t>デキ</t>
    </rPh>
    <rPh sb="9" eb="11">
      <t>キカン</t>
    </rPh>
    <phoneticPr fontId="7"/>
  </si>
  <si>
    <t>工期末</t>
    <rPh sb="0" eb="2">
      <t>コウキ</t>
    </rPh>
    <rPh sb="2" eb="3">
      <t>マツ</t>
    </rPh>
    <phoneticPr fontId="7"/>
  </si>
  <si>
    <t>T（工期）</t>
    <rPh sb="2" eb="4">
      <t>コウキ</t>
    </rPh>
    <phoneticPr fontId="7"/>
  </si>
  <si>
    <t>ヶ月</t>
    <rPh sb="1" eb="2">
      <t>ゲツ</t>
    </rPh>
    <phoneticPr fontId="7"/>
  </si>
  <si>
    <t>直接工事費等の集計</t>
    <rPh sb="0" eb="2">
      <t>チョクセツ</t>
    </rPh>
    <rPh sb="2" eb="5">
      <t>コウジヒ</t>
    </rPh>
    <rPh sb="5" eb="6">
      <t>トウ</t>
    </rPh>
    <rPh sb="7" eb="9">
      <t>シュウケイ</t>
    </rPh>
    <phoneticPr fontId="7"/>
  </si>
  <si>
    <t>新営工事</t>
    <rPh sb="0" eb="1">
      <t>シン</t>
    </rPh>
    <rPh sb="1" eb="2">
      <t>エイ</t>
    </rPh>
    <rPh sb="2" eb="4">
      <t>コウジ</t>
    </rPh>
    <phoneticPr fontId="7"/>
  </si>
  <si>
    <t>改修工事</t>
    <rPh sb="0" eb="2">
      <t>カイシュウ</t>
    </rPh>
    <rPh sb="2" eb="4">
      <t>コウジ</t>
    </rPh>
    <phoneticPr fontId="7"/>
  </si>
  <si>
    <t>合計</t>
    <rPh sb="0" eb="2">
      <t>ゴウケイ</t>
    </rPh>
    <phoneticPr fontId="7"/>
  </si>
  <si>
    <t>P</t>
    <phoneticPr fontId="7"/>
  </si>
  <si>
    <t>直接工事費　</t>
  </si>
  <si>
    <t>①</t>
    <phoneticPr fontId="7"/>
  </si>
  <si>
    <t>Po</t>
    <phoneticPr fontId="7"/>
  </si>
  <si>
    <t>本設のための各種負担金</t>
    <rPh sb="0" eb="1">
      <t>ホン</t>
    </rPh>
    <rPh sb="1" eb="2">
      <t>セツ</t>
    </rPh>
    <rPh sb="6" eb="8">
      <t>カクシュ</t>
    </rPh>
    <rPh sb="8" eb="11">
      <t>フタンキン</t>
    </rPh>
    <phoneticPr fontId="7"/>
  </si>
  <si>
    <t>①g</t>
    <phoneticPr fontId="7"/>
  </si>
  <si>
    <t>発生材処分費</t>
    <rPh sb="0" eb="3">
      <t>ハッセイザイ</t>
    </rPh>
    <rPh sb="3" eb="6">
      <t>ショブンヒ</t>
    </rPh>
    <phoneticPr fontId="7"/>
  </si>
  <si>
    <t>①f</t>
    <phoneticPr fontId="7"/>
  </si>
  <si>
    <t>P1　　そ　　　の　　他　　工　　事</t>
    <rPh sb="11" eb="12">
      <t>タ</t>
    </rPh>
    <rPh sb="14" eb="15">
      <t>コウ</t>
    </rPh>
    <rPh sb="17" eb="18">
      <t>コト</t>
    </rPh>
    <phoneticPr fontId="7"/>
  </si>
  <si>
    <t>計</t>
  </si>
  <si>
    <t>①e</t>
    <phoneticPr fontId="7"/>
  </si>
  <si>
    <t>Pb</t>
  </si>
  <si>
    <t>直接工事費の内P0,P1以外の額</t>
    <phoneticPr fontId="7"/>
  </si>
  <si>
    <t>①a</t>
    <phoneticPr fontId="7"/>
  </si>
  <si>
    <t>①c</t>
    <phoneticPr fontId="7"/>
  </si>
  <si>
    <t>契約補償の要否</t>
    <rPh sb="0" eb="2">
      <t>ケイヤク</t>
    </rPh>
    <rPh sb="2" eb="4">
      <t>ホショウ</t>
    </rPh>
    <rPh sb="5" eb="7">
      <t>ヨウヒ</t>
    </rPh>
    <phoneticPr fontId="7"/>
  </si>
  <si>
    <t>必　要　　・　　不　要</t>
    <phoneticPr fontId="7"/>
  </si>
  <si>
    <t>積み上げによる共通費（円）</t>
    <rPh sb="0" eb="1">
      <t>ツ</t>
    </rPh>
    <rPh sb="2" eb="3">
      <t>ア</t>
    </rPh>
    <rPh sb="7" eb="9">
      <t>キョウツウ</t>
    </rPh>
    <rPh sb="9" eb="10">
      <t>ヒ</t>
    </rPh>
    <rPh sb="11" eb="12">
      <t>エン</t>
    </rPh>
    <phoneticPr fontId="7"/>
  </si>
  <si>
    <t>積み上げによる共通仮設費</t>
    <rPh sb="0" eb="1">
      <t>ツ</t>
    </rPh>
    <rPh sb="2" eb="3">
      <t>ア</t>
    </rPh>
    <rPh sb="7" eb="9">
      <t>キョウツウ</t>
    </rPh>
    <rPh sb="9" eb="12">
      <t>カセツヒ</t>
    </rPh>
    <phoneticPr fontId="7"/>
  </si>
  <si>
    <t>④a</t>
    <phoneticPr fontId="7"/>
  </si>
  <si>
    <t>④c</t>
    <phoneticPr fontId="7"/>
  </si>
  <si>
    <t>④</t>
    <phoneticPr fontId="7"/>
  </si>
  <si>
    <t>積み上げによる現場管理費</t>
    <rPh sb="0" eb="1">
      <t>ツ</t>
    </rPh>
    <rPh sb="2" eb="3">
      <t>ア</t>
    </rPh>
    <rPh sb="7" eb="9">
      <t>ゲンバ</t>
    </rPh>
    <rPh sb="9" eb="12">
      <t>カンリヒ</t>
    </rPh>
    <phoneticPr fontId="7"/>
  </si>
  <si>
    <t>⑨a</t>
    <phoneticPr fontId="7"/>
  </si>
  <si>
    <t>⑨c</t>
    <phoneticPr fontId="7"/>
  </si>
  <si>
    <t>⑨</t>
    <phoneticPr fontId="7"/>
  </si>
  <si>
    <t>住宅瑕疵担保履行法による資力確保のための費用</t>
    <rPh sb="0" eb="2">
      <t>ジュウタク</t>
    </rPh>
    <rPh sb="2" eb="4">
      <t>カシ</t>
    </rPh>
    <rPh sb="4" eb="6">
      <t>タンポ</t>
    </rPh>
    <rPh sb="6" eb="8">
      <t>リコウ</t>
    </rPh>
    <rPh sb="8" eb="9">
      <t>ホウ</t>
    </rPh>
    <rPh sb="12" eb="14">
      <t>シリョク</t>
    </rPh>
    <rPh sb="14" eb="16">
      <t>カクホ</t>
    </rPh>
    <rPh sb="20" eb="22">
      <t>ヒヨウ</t>
    </rPh>
    <phoneticPr fontId="7"/>
  </si>
  <si>
    <t>左記による以外の積み上げによる一般管理費等</t>
    <rPh sb="0" eb="2">
      <t>サキ</t>
    </rPh>
    <rPh sb="5" eb="7">
      <t>イガイ</t>
    </rPh>
    <rPh sb="8" eb="9">
      <t>ツ</t>
    </rPh>
    <rPh sb="10" eb="11">
      <t>ア</t>
    </rPh>
    <rPh sb="15" eb="17">
      <t>イッパン</t>
    </rPh>
    <rPh sb="17" eb="20">
      <t>カンリヒ</t>
    </rPh>
    <rPh sb="20" eb="21">
      <t>トウ</t>
    </rPh>
    <phoneticPr fontId="7"/>
  </si>
  <si>
    <t>積み上げによる一般管理費等</t>
    <rPh sb="0" eb="1">
      <t>ツ</t>
    </rPh>
    <rPh sb="2" eb="3">
      <t>ア</t>
    </rPh>
    <rPh sb="7" eb="9">
      <t>イッパン</t>
    </rPh>
    <rPh sb="9" eb="12">
      <t>カンリヒ</t>
    </rPh>
    <rPh sb="12" eb="13">
      <t>ナド</t>
    </rPh>
    <phoneticPr fontId="7"/>
  </si>
  <si>
    <t>⑮</t>
    <phoneticPr fontId="7"/>
  </si>
  <si>
    <t>共通費の算定　A-2</t>
    <rPh sb="5" eb="6">
      <t>テイ</t>
    </rPh>
    <phoneticPr fontId="7"/>
  </si>
  <si>
    <t>工事名称</t>
    <phoneticPr fontId="7"/>
  </si>
  <si>
    <t>日　　付</t>
    <rPh sb="0" eb="1">
      <t>ヒ</t>
    </rPh>
    <rPh sb="3" eb="4">
      <t>ヅケ</t>
    </rPh>
    <phoneticPr fontId="7"/>
  </si>
  <si>
    <t>消すな→</t>
    <rPh sb="0" eb="1">
      <t>ケ</t>
    </rPh>
    <phoneticPr fontId="7"/>
  </si>
  <si>
    <t>共通仮設費率（新営電気設備工事）</t>
    <rPh sb="0" eb="2">
      <t>キョウツウ</t>
    </rPh>
    <rPh sb="2" eb="5">
      <t>カセツヒ</t>
    </rPh>
    <rPh sb="5" eb="6">
      <t>リツ</t>
    </rPh>
    <rPh sb="7" eb="9">
      <t>シンエイ</t>
    </rPh>
    <rPh sb="9" eb="11">
      <t>デンキ</t>
    </rPh>
    <rPh sb="11" eb="13">
      <t>セツビ</t>
    </rPh>
    <rPh sb="13" eb="15">
      <t>コウジ</t>
    </rPh>
    <phoneticPr fontId="7"/>
  </si>
  <si>
    <t>共通仮設費率（改修電気設備工事）</t>
    <rPh sb="0" eb="2">
      <t>キョウツウ</t>
    </rPh>
    <rPh sb="2" eb="5">
      <t>カセツヒ</t>
    </rPh>
    <rPh sb="5" eb="6">
      <t>リツ</t>
    </rPh>
    <rPh sb="7" eb="9">
      <t>カイシュウ</t>
    </rPh>
    <rPh sb="9" eb="11">
      <t>デンキ</t>
    </rPh>
    <rPh sb="11" eb="13">
      <t>セツビ</t>
    </rPh>
    <rPh sb="13" eb="15">
      <t>コウジ</t>
    </rPh>
    <phoneticPr fontId="7"/>
  </si>
  <si>
    <t>現場管理費率（新営電気設備工事）</t>
    <rPh sb="0" eb="2">
      <t>ゲンバ</t>
    </rPh>
    <rPh sb="2" eb="5">
      <t>カンリヒ</t>
    </rPh>
    <rPh sb="5" eb="6">
      <t>リツ</t>
    </rPh>
    <rPh sb="7" eb="9">
      <t>シンエイ</t>
    </rPh>
    <rPh sb="9" eb="11">
      <t>デンキ</t>
    </rPh>
    <rPh sb="11" eb="13">
      <t>セツビ</t>
    </rPh>
    <rPh sb="13" eb="15">
      <t>コウジ</t>
    </rPh>
    <phoneticPr fontId="7"/>
  </si>
  <si>
    <t>現場管理費率（改修電気設備工事）</t>
    <rPh sb="0" eb="2">
      <t>ゲンバ</t>
    </rPh>
    <rPh sb="2" eb="4">
      <t>カンリ</t>
    </rPh>
    <rPh sb="4" eb="5">
      <t>ヒ</t>
    </rPh>
    <rPh sb="5" eb="6">
      <t>リツ</t>
    </rPh>
    <rPh sb="7" eb="9">
      <t>カイシュウ</t>
    </rPh>
    <rPh sb="9" eb="11">
      <t>デンキ</t>
    </rPh>
    <rPh sb="11" eb="13">
      <t>セツビ</t>
    </rPh>
    <rPh sb="13" eb="15">
      <t>コウジ</t>
    </rPh>
    <phoneticPr fontId="7"/>
  </si>
  <si>
    <t>一般管理費等率</t>
    <rPh sb="0" eb="2">
      <t>イッパン</t>
    </rPh>
    <rPh sb="2" eb="5">
      <t>カンリヒ</t>
    </rPh>
    <rPh sb="5" eb="6">
      <t>トウ</t>
    </rPh>
    <rPh sb="6" eb="7">
      <t>リツ</t>
    </rPh>
    <phoneticPr fontId="7"/>
  </si>
  <si>
    <t>項　　　　　　目</t>
    <phoneticPr fontId="7"/>
  </si>
  <si>
    <t>合　　計</t>
    <phoneticPr fontId="7"/>
  </si>
  <si>
    <t>Pb　直接工事費の内P0,P1,aP以外の額</t>
    <rPh sb="7" eb="8">
      <t>ヒ</t>
    </rPh>
    <phoneticPr fontId="7"/>
  </si>
  <si>
    <t>P1　その他工事</t>
    <phoneticPr fontId="7"/>
  </si>
  <si>
    <t>Po</t>
    <phoneticPr fontId="7"/>
  </si>
  <si>
    <t>5百万円以下</t>
    <rPh sb="1" eb="3">
      <t>ヒャクマン</t>
    </rPh>
    <rPh sb="3" eb="6">
      <t>エンイカ</t>
    </rPh>
    <phoneticPr fontId="7"/>
  </si>
  <si>
    <t>５百万円を超える</t>
    <rPh sb="1" eb="3">
      <t>ヒャクマン</t>
    </rPh>
    <rPh sb="3" eb="4">
      <t>エン</t>
    </rPh>
    <rPh sb="5" eb="6">
      <t>コ</t>
    </rPh>
    <phoneticPr fontId="7"/>
  </si>
  <si>
    <t>３百万円以下</t>
    <rPh sb="1" eb="3">
      <t>ヒャクマン</t>
    </rPh>
    <rPh sb="3" eb="6">
      <t>エンイカ</t>
    </rPh>
    <phoneticPr fontId="7"/>
  </si>
  <si>
    <t>３百万円を超える</t>
    <rPh sb="1" eb="3">
      <t>ヒャクマン</t>
    </rPh>
    <rPh sb="3" eb="4">
      <t>エン</t>
    </rPh>
    <rPh sb="5" eb="6">
      <t>コ</t>
    </rPh>
    <phoneticPr fontId="7"/>
  </si>
  <si>
    <t>２０億円を超える</t>
    <rPh sb="2" eb="3">
      <t>オク</t>
    </rPh>
    <rPh sb="3" eb="4">
      <t>エン</t>
    </rPh>
    <rPh sb="5" eb="6">
      <t>コ</t>
    </rPh>
    <phoneticPr fontId="7"/>
  </si>
  <si>
    <t>新営工事</t>
    <rPh sb="0" eb="4">
      <t>シンエイコウジ</t>
    </rPh>
    <phoneticPr fontId="7"/>
  </si>
  <si>
    <t>改修工事</t>
  </si>
  <si>
    <t>Po　発生材処分費</t>
    <rPh sb="3" eb="6">
      <t>ハッセイザイ</t>
    </rPh>
    <rPh sb="6" eb="9">
      <t>ショブンヒ</t>
    </rPh>
    <phoneticPr fontId="7"/>
  </si>
  <si>
    <t>本設のための各種負担金</t>
    <rPh sb="0" eb="2">
      <t>ホンセツ</t>
    </rPh>
    <rPh sb="6" eb="8">
      <t>カクシュ</t>
    </rPh>
    <rPh sb="8" eb="11">
      <t>フタンキン</t>
    </rPh>
    <phoneticPr fontId="7"/>
  </si>
  <si>
    <t>①</t>
  </si>
  <si>
    <t>Ｐ　直接工事費</t>
    <phoneticPr fontId="7"/>
  </si>
  <si>
    <t>①a</t>
    <phoneticPr fontId="7"/>
  </si>
  <si>
    <t>①f</t>
    <phoneticPr fontId="7"/>
  </si>
  <si>
    <t>①g</t>
    <phoneticPr fontId="7"/>
  </si>
  <si>
    <t>上限</t>
    <rPh sb="0" eb="2">
      <t>ジョウゲン</t>
    </rPh>
    <phoneticPr fontId="7"/>
  </si>
  <si>
    <t>①'</t>
    <phoneticPr fontId="7"/>
  </si>
  <si>
    <t>直接工事費(PO除く)</t>
    <rPh sb="8" eb="9">
      <t>ノゾ</t>
    </rPh>
    <phoneticPr fontId="7"/>
  </si>
  <si>
    <t>下限</t>
    <rPh sb="0" eb="2">
      <t>カゲン</t>
    </rPh>
    <phoneticPr fontId="7"/>
  </si>
  <si>
    <t>①''</t>
    <phoneticPr fontId="7"/>
  </si>
  <si>
    <t>共通仮設費率
算出用直接工事費</t>
    <phoneticPr fontId="7"/>
  </si>
  <si>
    <t>（単位 ： 千円）</t>
    <phoneticPr fontId="7"/>
  </si>
  <si>
    <t>②</t>
    <phoneticPr fontId="7"/>
  </si>
  <si>
    <t>①''による
共通仮設費率</t>
    <phoneticPr fontId="7"/>
  </si>
  <si>
    <t>②'</t>
    <phoneticPr fontId="7"/>
  </si>
  <si>
    <t>補正率　　※1</t>
    <phoneticPr fontId="7"/>
  </si>
  <si>
    <t>Kr=</t>
    <phoneticPr fontId="7"/>
  </si>
  <si>
    <t>←W9</t>
    <phoneticPr fontId="7"/>
  </si>
  <si>
    <t>←AB9</t>
    <phoneticPr fontId="7"/>
  </si>
  <si>
    <t>Jo=</t>
    <phoneticPr fontId="7"/>
  </si>
  <si>
    <t>←AG9</t>
    <phoneticPr fontId="7"/>
  </si>
  <si>
    <t>←AL9</t>
    <phoneticPr fontId="7"/>
  </si>
  <si>
    <t>Gp=</t>
    <phoneticPr fontId="7"/>
  </si>
  <si>
    <t>←AQ9</t>
    <phoneticPr fontId="7"/>
  </si>
  <si>
    <t>②''</t>
    <phoneticPr fontId="7"/>
  </si>
  <si>
    <t>②×②'　　※3
補正後の共通仮設費率</t>
    <phoneticPr fontId="7"/>
  </si>
  <si>
    <t>決定</t>
    <rPh sb="0" eb="2">
      <t>ケッテイ</t>
    </rPh>
    <phoneticPr fontId="7"/>
  </si>
  <si>
    <t>③</t>
    <phoneticPr fontId="7"/>
  </si>
  <si>
    <t>①'×②''
直接工事費(PO除く)×共通仮設費率</t>
    <rPh sb="7" eb="9">
      <t>チョクセツ</t>
    </rPh>
    <rPh sb="9" eb="12">
      <t>コウジヒ</t>
    </rPh>
    <rPh sb="15" eb="16">
      <t>ノゾ</t>
    </rPh>
    <rPh sb="19" eb="21">
      <t>キョウツウ</t>
    </rPh>
    <rPh sb="21" eb="23">
      <t>カセツ</t>
    </rPh>
    <rPh sb="23" eb="24">
      <t>ヒ</t>
    </rPh>
    <rPh sb="24" eb="25">
      <t>リツ</t>
    </rPh>
    <phoneticPr fontId="7"/>
  </si>
  <si>
    <t>５百万円以下</t>
    <rPh sb="1" eb="2">
      <t>ヒャク</t>
    </rPh>
    <rPh sb="2" eb="3">
      <t>マン</t>
    </rPh>
    <rPh sb="3" eb="4">
      <t>エン</t>
    </rPh>
    <rPh sb="4" eb="6">
      <t>イカ</t>
    </rPh>
    <phoneticPr fontId="7"/>
  </si>
  <si>
    <t>３百万円以下</t>
    <rPh sb="1" eb="2">
      <t>ヒャク</t>
    </rPh>
    <rPh sb="2" eb="3">
      <t>マン</t>
    </rPh>
    <rPh sb="3" eb="4">
      <t>エン</t>
    </rPh>
    <rPh sb="4" eb="6">
      <t>イカ</t>
    </rPh>
    <phoneticPr fontId="7"/>
  </si>
  <si>
    <t>２０億円以上</t>
    <rPh sb="2" eb="3">
      <t>オク</t>
    </rPh>
    <rPh sb="3" eb="4">
      <t>エン</t>
    </rPh>
    <rPh sb="4" eb="6">
      <t>イジョウ</t>
    </rPh>
    <phoneticPr fontId="7"/>
  </si>
  <si>
    <t>④</t>
  </si>
  <si>
    <t>⑤</t>
  </si>
  <si>
    <t>③+④
共通仮設費計</t>
    <rPh sb="9" eb="10">
      <t>ケイ</t>
    </rPh>
    <phoneticPr fontId="7"/>
  </si>
  <si>
    <t>⑥</t>
    <phoneticPr fontId="7"/>
  </si>
  <si>
    <t>①＋⑤
純工事費</t>
    <phoneticPr fontId="7"/>
  </si>
  <si>
    <t>⑥a</t>
    <phoneticPr fontId="7"/>
  </si>
  <si>
    <t>⑥c</t>
    <phoneticPr fontId="7"/>
  </si>
  <si>
    <t>⑥e</t>
    <phoneticPr fontId="7"/>
  </si>
  <si>
    <t>⑥'</t>
    <phoneticPr fontId="7"/>
  </si>
  <si>
    <t xml:space="preserve">
純工事費(PO除く)</t>
    <rPh sb="8" eb="9">
      <t>ノゾ</t>
    </rPh>
    <phoneticPr fontId="7"/>
  </si>
  <si>
    <t>Kr　：　共通仮設費率　（％）</t>
    <rPh sb="5" eb="7">
      <t>キョウツウ</t>
    </rPh>
    <rPh sb="7" eb="10">
      <t>カセツヒ</t>
    </rPh>
    <rPh sb="10" eb="11">
      <t>リツ</t>
    </rPh>
    <phoneticPr fontId="7"/>
  </si>
  <si>
    <t>Jo　：　現場管理費率　（％）</t>
    <rPh sb="5" eb="7">
      <t>ゲンバ</t>
    </rPh>
    <rPh sb="7" eb="10">
      <t>カンリヒ</t>
    </rPh>
    <rPh sb="10" eb="11">
      <t>リツ</t>
    </rPh>
    <phoneticPr fontId="7"/>
  </si>
  <si>
    <t>Gp　：　一般管理費等率　（％）</t>
    <rPh sb="5" eb="7">
      <t>イッパン</t>
    </rPh>
    <rPh sb="7" eb="10">
      <t>カンリヒ</t>
    </rPh>
    <rPh sb="10" eb="11">
      <t>トウ</t>
    </rPh>
    <rPh sb="11" eb="12">
      <t>リツ</t>
    </rPh>
    <phoneticPr fontId="7"/>
  </si>
  <si>
    <t>⑥''</t>
    <phoneticPr fontId="7"/>
  </si>
  <si>
    <t>現場管理費率
算出用純工事費</t>
    <phoneticPr fontId="7"/>
  </si>
  <si>
    <t>（単位 ： 千円）</t>
    <phoneticPr fontId="7"/>
  </si>
  <si>
    <t>P　：　直接工事費　（千円）　5百万円以下は、5百万円とする</t>
    <rPh sb="4" eb="6">
      <t>チョクセツ</t>
    </rPh>
    <rPh sb="6" eb="9">
      <t>コウジヒ</t>
    </rPh>
    <rPh sb="11" eb="12">
      <t>セン</t>
    </rPh>
    <rPh sb="12" eb="13">
      <t>エン</t>
    </rPh>
    <rPh sb="16" eb="18">
      <t>ヒャクマン</t>
    </rPh>
    <rPh sb="18" eb="19">
      <t>エン</t>
    </rPh>
    <rPh sb="19" eb="21">
      <t>イカ</t>
    </rPh>
    <rPh sb="24" eb="26">
      <t>ヒャクマン</t>
    </rPh>
    <rPh sb="26" eb="27">
      <t>エン</t>
    </rPh>
    <phoneticPr fontId="7"/>
  </si>
  <si>
    <t>P　：　直接工事費　（千円）　3百万円以下は、3百万円とする</t>
    <rPh sb="4" eb="6">
      <t>チョクセツ</t>
    </rPh>
    <rPh sb="6" eb="9">
      <t>コウジヒ</t>
    </rPh>
    <rPh sb="11" eb="12">
      <t>セン</t>
    </rPh>
    <rPh sb="12" eb="13">
      <t>エン</t>
    </rPh>
    <rPh sb="16" eb="18">
      <t>ヒャクマン</t>
    </rPh>
    <rPh sb="18" eb="19">
      <t>エン</t>
    </rPh>
    <rPh sb="19" eb="21">
      <t>イカ</t>
    </rPh>
    <rPh sb="24" eb="26">
      <t>ヒャクマン</t>
    </rPh>
    <rPh sb="26" eb="27">
      <t>エン</t>
    </rPh>
    <phoneticPr fontId="7"/>
  </si>
  <si>
    <t>Np　：　純工事費　（千円）　5百万円以下は、5百万円とする</t>
    <rPh sb="5" eb="6">
      <t>ジュン</t>
    </rPh>
    <rPh sb="6" eb="9">
      <t>コウジヒ</t>
    </rPh>
    <rPh sb="11" eb="12">
      <t>セン</t>
    </rPh>
    <rPh sb="12" eb="13">
      <t>エン</t>
    </rPh>
    <rPh sb="16" eb="18">
      <t>ヒャクマン</t>
    </rPh>
    <rPh sb="18" eb="19">
      <t>エン</t>
    </rPh>
    <rPh sb="19" eb="21">
      <t>イカ</t>
    </rPh>
    <rPh sb="24" eb="26">
      <t>ヒャクマン</t>
    </rPh>
    <rPh sb="26" eb="27">
      <t>エン</t>
    </rPh>
    <phoneticPr fontId="7"/>
  </si>
  <si>
    <t>Np　：　純工事費　（千円）　3百万円以下は、3百万円とする</t>
    <rPh sb="5" eb="6">
      <t>ジュン</t>
    </rPh>
    <rPh sb="6" eb="9">
      <t>コウジヒ</t>
    </rPh>
    <rPh sb="11" eb="12">
      <t>セン</t>
    </rPh>
    <rPh sb="12" eb="13">
      <t>エン</t>
    </rPh>
    <rPh sb="16" eb="18">
      <t>ヒャクマン</t>
    </rPh>
    <rPh sb="18" eb="19">
      <t>エン</t>
    </rPh>
    <rPh sb="19" eb="21">
      <t>イカ</t>
    </rPh>
    <rPh sb="24" eb="26">
      <t>ヒャクマン</t>
    </rPh>
    <rPh sb="26" eb="27">
      <t>エン</t>
    </rPh>
    <phoneticPr fontId="7"/>
  </si>
  <si>
    <t>Cp　：　工事原価　（千円）</t>
    <rPh sb="5" eb="7">
      <t>コウジ</t>
    </rPh>
    <rPh sb="7" eb="9">
      <t>ゲンカ</t>
    </rPh>
    <rPh sb="11" eb="12">
      <t>セン</t>
    </rPh>
    <rPh sb="12" eb="13">
      <t>エン</t>
    </rPh>
    <phoneticPr fontId="7"/>
  </si>
  <si>
    <t>⑦</t>
    <phoneticPr fontId="7"/>
  </si>
  <si>
    <t>⑥''による
現場管理費率</t>
    <phoneticPr fontId="7"/>
  </si>
  <si>
    <t>T　：　工期　（か月）</t>
    <rPh sb="4" eb="6">
      <t>コウキ</t>
    </rPh>
    <rPh sb="9" eb="10">
      <t>ゲツ</t>
    </rPh>
    <phoneticPr fontId="7"/>
  </si>
  <si>
    <t>⑦'</t>
    <phoneticPr fontId="7"/>
  </si>
  <si>
    <t>補正率　　※2</t>
    <phoneticPr fontId="7"/>
  </si>
  <si>
    <t>⑦''</t>
    <phoneticPr fontId="7"/>
  </si>
  <si>
    <t>⑦×⑦'　　※3
補正後の現場管理費率</t>
    <phoneticPr fontId="7"/>
  </si>
  <si>
    <t>⑧</t>
    <phoneticPr fontId="7"/>
  </si>
  <si>
    <t>⑥'×⑦''
純工事費(PO除く)×現場管理費率</t>
    <rPh sb="7" eb="8">
      <t>ジュン</t>
    </rPh>
    <rPh sb="8" eb="11">
      <t>コウジヒ</t>
    </rPh>
    <rPh sb="14" eb="15">
      <t>ノゾ</t>
    </rPh>
    <phoneticPr fontId="7"/>
  </si>
  <si>
    <t>⑩</t>
    <phoneticPr fontId="7"/>
  </si>
  <si>
    <t>⑧+⑨
現場管理費計</t>
    <rPh sb="9" eb="10">
      <t>ケイ</t>
    </rPh>
    <phoneticPr fontId="7"/>
  </si>
  <si>
    <t>⑪</t>
    <phoneticPr fontId="7"/>
  </si>
  <si>
    <t>⑥＋⑩
工事原価</t>
    <phoneticPr fontId="7"/>
  </si>
  <si>
    <t>⑪a</t>
    <phoneticPr fontId="7"/>
  </si>
  <si>
    <t>⑪c</t>
    <phoneticPr fontId="7"/>
  </si>
  <si>
    <t>⑪e</t>
    <phoneticPr fontId="7"/>
  </si>
  <si>
    <t>⑪'</t>
    <phoneticPr fontId="7"/>
  </si>
  <si>
    <t>工事原価（各種負担金を除く）</t>
    <rPh sb="0" eb="4">
      <t>コウジゲンカ</t>
    </rPh>
    <rPh sb="5" eb="7">
      <t>カクシュ</t>
    </rPh>
    <rPh sb="7" eb="10">
      <t>フタンキン</t>
    </rPh>
    <rPh sb="11" eb="12">
      <t>ノゾ</t>
    </rPh>
    <phoneticPr fontId="7"/>
  </si>
  <si>
    <t>⑪''</t>
    <phoneticPr fontId="7"/>
  </si>
  <si>
    <t>一般管理費等率
算出用工事原価</t>
    <phoneticPr fontId="7"/>
  </si>
  <si>
    <t>（単位 ： 千円）</t>
  </si>
  <si>
    <t>⑫</t>
    <phoneticPr fontId="7"/>
  </si>
  <si>
    <t>⑪''による
一般管理費等率</t>
    <phoneticPr fontId="7"/>
  </si>
  <si>
    <t>Ｔ（工期）</t>
    <rPh sb="2" eb="4">
      <t>コウキ</t>
    </rPh>
    <phoneticPr fontId="7"/>
  </si>
  <si>
    <t>⑫'</t>
    <phoneticPr fontId="7"/>
  </si>
  <si>
    <t>契約保証補正値　※4</t>
    <rPh sb="6" eb="7">
      <t>チ</t>
    </rPh>
    <phoneticPr fontId="7"/>
  </si>
  <si>
    <t>⑬</t>
    <phoneticPr fontId="7"/>
  </si>
  <si>
    <t>⑫+⑫'
一般管理費等率計</t>
    <phoneticPr fontId="7"/>
  </si>
  <si>
    <t>※1</t>
    <phoneticPr fontId="7"/>
  </si>
  <si>
    <t>⑭</t>
    <phoneticPr fontId="7"/>
  </si>
  <si>
    <t>※2</t>
    <phoneticPr fontId="7"/>
  </si>
  <si>
    <t>※3</t>
    <phoneticPr fontId="7"/>
  </si>
  <si>
    <t>経費率（②，⑦）×補正率（②'，⑦'）については，小数点以下第3位を四捨五入して第2位止めとする。</t>
  </si>
  <si>
    <t>積み上げによる一般管理費等</t>
    <rPh sb="0" eb="1">
      <t>ツ</t>
    </rPh>
    <rPh sb="2" eb="3">
      <t>ア</t>
    </rPh>
    <rPh sb="7" eb="9">
      <t>イッパン</t>
    </rPh>
    <rPh sb="9" eb="12">
      <t>カンリヒ</t>
    </rPh>
    <rPh sb="12" eb="13">
      <t>トウ</t>
    </rPh>
    <phoneticPr fontId="7"/>
  </si>
  <si>
    <t>※4</t>
  </si>
  <si>
    <t>契約補償が必要な場合は一般管理費率に 0.004％ を加算する。</t>
    <rPh sb="0" eb="2">
      <t>ケイヤク</t>
    </rPh>
    <rPh sb="2" eb="4">
      <t>ホショウ</t>
    </rPh>
    <rPh sb="5" eb="7">
      <t>ヒツヨウ</t>
    </rPh>
    <rPh sb="8" eb="10">
      <t>バアイ</t>
    </rPh>
    <rPh sb="11" eb="13">
      <t>イッパン</t>
    </rPh>
    <rPh sb="13" eb="16">
      <t>カンリヒ</t>
    </rPh>
    <rPh sb="16" eb="17">
      <t>リツ</t>
    </rPh>
    <rPh sb="27" eb="29">
      <t>カサン</t>
    </rPh>
    <phoneticPr fontId="7"/>
  </si>
  <si>
    <t>.</t>
    <phoneticPr fontId="7"/>
  </si>
  <si>
    <t>⑯</t>
    <phoneticPr fontId="7"/>
  </si>
  <si>
    <t>⑭+⑮
一般管理費等</t>
    <rPh sb="4" eb="6">
      <t>イッパン</t>
    </rPh>
    <rPh sb="9" eb="10">
      <t>トウ</t>
    </rPh>
    <phoneticPr fontId="7"/>
  </si>
  <si>
    <t>共通費の算定2　A-3</t>
    <rPh sb="5" eb="6">
      <t>テイ</t>
    </rPh>
    <phoneticPr fontId="7"/>
  </si>
  <si>
    <t>工事名称</t>
    <phoneticPr fontId="7"/>
  </si>
  <si>
    <t>日付</t>
    <phoneticPr fontId="7"/>
  </si>
  <si>
    <t>【(K)　共通仮設費の算定】</t>
    <rPh sb="11" eb="13">
      <t>サンテイ</t>
    </rPh>
    <phoneticPr fontId="7"/>
  </si>
  <si>
    <t>共通仮設費計　⑤</t>
    <rPh sb="0" eb="2">
      <t>キョウツウ</t>
    </rPh>
    <rPh sb="2" eb="5">
      <t>カセツヒ</t>
    </rPh>
    <rPh sb="5" eb="6">
      <t>ケイ</t>
    </rPh>
    <phoneticPr fontId="7"/>
  </si>
  <si>
    <t>内訳書記載上の金額</t>
  </si>
  <si>
    <t>(K)</t>
    <phoneticPr fontId="7"/>
  </si>
  <si>
    <t>円</t>
    <rPh sb="0" eb="1">
      <t>エン</t>
    </rPh>
    <phoneticPr fontId="7"/>
  </si>
  <si>
    <t>【(J)　現場管理費の算定】</t>
    <rPh sb="11" eb="13">
      <t>サンテイ</t>
    </rPh>
    <phoneticPr fontId="7"/>
  </si>
  <si>
    <t>現場管理費計　⑩</t>
    <rPh sb="0" eb="2">
      <t>ゲンバ</t>
    </rPh>
    <rPh sb="2" eb="5">
      <t>カンリヒ</t>
    </rPh>
    <rPh sb="5" eb="6">
      <t>ケイ</t>
    </rPh>
    <phoneticPr fontId="7"/>
  </si>
  <si>
    <t>(Ｊ)</t>
    <phoneticPr fontId="7"/>
  </si>
  <si>
    <t>円</t>
  </si>
  <si>
    <t>【(G)　一般管理費等の算定】</t>
    <rPh sb="12" eb="14">
      <t>サンテイ</t>
    </rPh>
    <phoneticPr fontId="7"/>
  </si>
  <si>
    <t>一般管理費等　⑯</t>
    <rPh sb="0" eb="2">
      <t>イッパン</t>
    </rPh>
    <rPh sb="2" eb="5">
      <t>カンリヒ</t>
    </rPh>
    <rPh sb="5" eb="6">
      <t>トウ</t>
    </rPh>
    <phoneticPr fontId="7"/>
  </si>
  <si>
    <t>(Ｇ)</t>
    <phoneticPr fontId="7"/>
  </si>
  <si>
    <t>端数整理額 (α)</t>
    <phoneticPr fontId="7"/>
  </si>
  <si>
    <t>　　　　 　　　　(G)'　</t>
    <phoneticPr fontId="7"/>
  </si>
  <si>
    <t>【(C)　工事価格】</t>
    <phoneticPr fontId="7"/>
  </si>
  <si>
    <t>直接工事費　①　</t>
    <phoneticPr fontId="7"/>
  </si>
  <si>
    <t>共通仮設費</t>
  </si>
  <si>
    <t>現場管理費</t>
  </si>
  <si>
    <t>一般管理費等（端数整理前）</t>
    <rPh sb="11" eb="12">
      <t>マエ</t>
    </rPh>
    <phoneticPr fontId="7"/>
  </si>
  <si>
    <t xml:space="preserve"> 　　　 　＋</t>
    <phoneticPr fontId="7"/>
  </si>
  <si>
    <t>(K)'</t>
    <phoneticPr fontId="7"/>
  </si>
  <si>
    <t>(J)'</t>
    <phoneticPr fontId="7"/>
  </si>
  <si>
    <t>(G)</t>
    <phoneticPr fontId="7"/>
  </si>
  <si>
    <t>　　　 ＝</t>
    <phoneticPr fontId="7"/>
  </si>
  <si>
    <t>(Ｃ)</t>
    <phoneticPr fontId="7"/>
  </si>
  <si>
    <t>工事価格決定欄</t>
  </si>
  <si>
    <t>端数整理額　(α)</t>
    <phoneticPr fontId="7"/>
  </si>
  <si>
    <t>(C)'</t>
    <phoneticPr fontId="7"/>
  </si>
  <si>
    <t>【(E)　共通費】</t>
    <phoneticPr fontId="7"/>
  </si>
  <si>
    <t>一般管理費等（端数整理後）</t>
  </si>
  <si>
    <t>(G)'</t>
    <phoneticPr fontId="7"/>
  </si>
  <si>
    <t>(E)</t>
    <phoneticPr fontId="7"/>
  </si>
  <si>
    <t>【(S)　消費税等相当額】</t>
    <phoneticPr fontId="7"/>
  </si>
  <si>
    <t>×</t>
  </si>
  <si>
    <t>％</t>
  </si>
  <si>
    <t>(S)</t>
    <phoneticPr fontId="7"/>
  </si>
  <si>
    <t>【(Q)　積算価額】</t>
    <phoneticPr fontId="7"/>
  </si>
  <si>
    <t>(Q)</t>
    <phoneticPr fontId="7"/>
  </si>
  <si>
    <t>最低基準価格算出表</t>
    <rPh sb="0" eb="2">
      <t>サイテイ</t>
    </rPh>
    <rPh sb="2" eb="4">
      <t>キジュン</t>
    </rPh>
    <rPh sb="4" eb="6">
      <t>カカク</t>
    </rPh>
    <rPh sb="6" eb="8">
      <t>サンシュツ</t>
    </rPh>
    <rPh sb="8" eb="9">
      <t>ヒョウ</t>
    </rPh>
    <phoneticPr fontId="7"/>
  </si>
  <si>
    <t>工事名称</t>
    <rPh sb="0" eb="2">
      <t>コウジ</t>
    </rPh>
    <rPh sb="2" eb="4">
      <t>メイショウ</t>
    </rPh>
    <phoneticPr fontId="7"/>
  </si>
  <si>
    <t>予定価格</t>
    <rPh sb="0" eb="2">
      <t>ヨテイ</t>
    </rPh>
    <rPh sb="2" eb="4">
      <t>カカク</t>
    </rPh>
    <phoneticPr fontId="7"/>
  </si>
  <si>
    <t>(工事価格</t>
    <rPh sb="1" eb="3">
      <t>コウジ</t>
    </rPh>
    <rPh sb="3" eb="5">
      <t>カカク</t>
    </rPh>
    <phoneticPr fontId="7"/>
  </si>
  <si>
    <t>）</t>
    <phoneticPr fontId="7"/>
  </si>
  <si>
    <t>統一基準における直接工事費の額</t>
    <rPh sb="0" eb="2">
      <t>トウイツ</t>
    </rPh>
    <rPh sb="2" eb="4">
      <t>キジュン</t>
    </rPh>
    <rPh sb="8" eb="10">
      <t>チョクセツ</t>
    </rPh>
    <rPh sb="10" eb="12">
      <t>コウジ</t>
    </rPh>
    <rPh sb="12" eb="13">
      <t>ヒ</t>
    </rPh>
    <rPh sb="14" eb="15">
      <t>ガク</t>
    </rPh>
    <phoneticPr fontId="7"/>
  </si>
  <si>
    <t>＝</t>
    <phoneticPr fontId="7"/>
  </si>
  <si>
    <t>統一基準における共通仮設費の額</t>
    <rPh sb="0" eb="2">
      <t>トウイツ</t>
    </rPh>
    <rPh sb="2" eb="4">
      <t>キジュン</t>
    </rPh>
    <rPh sb="8" eb="10">
      <t>キョウツウ</t>
    </rPh>
    <rPh sb="10" eb="12">
      <t>カセツ</t>
    </rPh>
    <rPh sb="12" eb="13">
      <t>ヒ</t>
    </rPh>
    <rPh sb="14" eb="15">
      <t>ガク</t>
    </rPh>
    <phoneticPr fontId="7"/>
  </si>
  <si>
    <t>×9／10</t>
    <phoneticPr fontId="7"/>
  </si>
  <si>
    <t>統一基準における現場管理費の額</t>
    <rPh sb="0" eb="2">
      <t>トウイツ</t>
    </rPh>
    <rPh sb="2" eb="4">
      <t>キジュン</t>
    </rPh>
    <rPh sb="8" eb="10">
      <t>ゲンバ</t>
    </rPh>
    <rPh sb="10" eb="13">
      <t>カンリヒ</t>
    </rPh>
    <rPh sb="14" eb="15">
      <t>ガク</t>
    </rPh>
    <phoneticPr fontId="7"/>
  </si>
  <si>
    <t>統一基準における一般管理費の額</t>
    <rPh sb="0" eb="2">
      <t>トウイツ</t>
    </rPh>
    <rPh sb="2" eb="4">
      <t>キジュン</t>
    </rPh>
    <rPh sb="8" eb="10">
      <t>イッパン</t>
    </rPh>
    <rPh sb="10" eb="13">
      <t>カンリヒ</t>
    </rPh>
    <rPh sb="14" eb="15">
      <t>ガク</t>
    </rPh>
    <phoneticPr fontId="7"/>
  </si>
  <si>
    <t>消費税相当額</t>
    <rPh sb="0" eb="3">
      <t>ショウヒゼイ</t>
    </rPh>
    <rPh sb="3" eb="6">
      <t>ソウトウガク</t>
    </rPh>
    <phoneticPr fontId="7"/>
  </si>
  <si>
    <t>算出最低基準価格</t>
    <rPh sb="0" eb="2">
      <t>サンシュツ</t>
    </rPh>
    <rPh sb="2" eb="4">
      <t>サイテイ</t>
    </rPh>
    <rPh sb="4" eb="6">
      <t>キジュン</t>
    </rPh>
    <rPh sb="6" eb="8">
      <t>カカク</t>
    </rPh>
    <phoneticPr fontId="7"/>
  </si>
  <si>
    <t>＜</t>
    <phoneticPr fontId="7"/>
  </si>
  <si>
    <t>（税抜き）</t>
    <rPh sb="1" eb="2">
      <t>ゼイ</t>
    </rPh>
    <rPh sb="2" eb="3">
      <t>ヌ</t>
    </rPh>
    <phoneticPr fontId="7"/>
  </si>
  <si>
    <t>（税込み）円となる。</t>
    <rPh sb="1" eb="3">
      <t>ゼイコ</t>
    </rPh>
    <rPh sb="5" eb="6">
      <t>エン</t>
    </rPh>
    <phoneticPr fontId="7"/>
  </si>
  <si>
    <t>最低基準価格調書</t>
  </si>
  <si>
    <t>件名</t>
    <rPh sb="0" eb="2">
      <t>ケンメイ</t>
    </rPh>
    <phoneticPr fontId="7"/>
  </si>
  <si>
    <t>最低基準価格</t>
    <rPh sb="0" eb="2">
      <t>サイテイ</t>
    </rPh>
    <rPh sb="2" eb="4">
      <t>キジュン</t>
    </rPh>
    <rPh sb="4" eb="6">
      <t>カカク</t>
    </rPh>
    <phoneticPr fontId="7"/>
  </si>
  <si>
    <t>金</t>
    <rPh sb="0" eb="1">
      <t>キン</t>
    </rPh>
    <phoneticPr fontId="7"/>
  </si>
  <si>
    <t>円也</t>
    <rPh sb="0" eb="2">
      <t>エンナリ</t>
    </rPh>
    <phoneticPr fontId="7"/>
  </si>
  <si>
    <t>←開札の日付を記入</t>
    <rPh sb="1" eb="3">
      <t>カイサツ</t>
    </rPh>
    <rPh sb="4" eb="6">
      <t>ヒヅケ</t>
    </rPh>
    <rPh sb="7" eb="9">
      <t>キニュウ</t>
    </rPh>
    <phoneticPr fontId="7"/>
  </si>
  <si>
    <t>国立大学法人　山梨大学</t>
    <rPh sb="0" eb="2">
      <t>コクリツ</t>
    </rPh>
    <rPh sb="2" eb="4">
      <t>ダイガク</t>
    </rPh>
    <rPh sb="4" eb="6">
      <t>ホウジン</t>
    </rPh>
    <rPh sb="7" eb="11">
      <t>ヤマナシダイガク</t>
    </rPh>
    <phoneticPr fontId="7"/>
  </si>
  <si>
    <t>学長</t>
    <rPh sb="0" eb="1">
      <t>ガク</t>
    </rPh>
    <rPh sb="1" eb="2">
      <t>チョウ</t>
    </rPh>
    <phoneticPr fontId="7"/>
  </si>
  <si>
    <t>工事情報入力</t>
    <rPh sb="0" eb="2">
      <t>コウジ</t>
    </rPh>
    <rPh sb="2" eb="4">
      <t>ジョウホウ</t>
    </rPh>
    <rPh sb="4" eb="6">
      <t>ニュウリョク</t>
    </rPh>
    <phoneticPr fontId="27"/>
  </si>
  <si>
    <t>工事名</t>
    <rPh sb="0" eb="3">
      <t>コウジメイ</t>
    </rPh>
    <phoneticPr fontId="27"/>
  </si>
  <si>
    <t>開札予定日</t>
    <rPh sb="0" eb="2">
      <t>カイサツ</t>
    </rPh>
    <rPh sb="2" eb="5">
      <t>ヨテイビ</t>
    </rPh>
    <phoneticPr fontId="27"/>
  </si>
  <si>
    <t>工期末</t>
    <rPh sb="0" eb="2">
      <t>コウキ</t>
    </rPh>
    <rPh sb="2" eb="3">
      <t>マツ</t>
    </rPh>
    <phoneticPr fontId="27"/>
  </si>
  <si>
    <t>使用資料年月日</t>
    <rPh sb="0" eb="2">
      <t>シヨウ</t>
    </rPh>
    <rPh sb="2" eb="4">
      <t>シリョウ</t>
    </rPh>
    <rPh sb="4" eb="7">
      <t>ネンガッピ</t>
    </rPh>
    <phoneticPr fontId="27"/>
  </si>
  <si>
    <t>建設物価</t>
    <rPh sb="0" eb="2">
      <t>ケンセツ</t>
    </rPh>
    <rPh sb="2" eb="4">
      <t>ブッカ</t>
    </rPh>
    <phoneticPr fontId="27"/>
  </si>
  <si>
    <t>積算資料</t>
    <rPh sb="0" eb="2">
      <t>セキサン</t>
    </rPh>
    <rPh sb="2" eb="4">
      <t>シリョウ</t>
    </rPh>
    <phoneticPr fontId="27"/>
  </si>
  <si>
    <t>建築コスト情報</t>
    <rPh sb="0" eb="2">
      <t>ケンチク</t>
    </rPh>
    <rPh sb="5" eb="7">
      <t>ジョウホウ</t>
    </rPh>
    <phoneticPr fontId="27"/>
  </si>
  <si>
    <t>建築施工単価</t>
    <rPh sb="0" eb="2">
      <t>ケンチク</t>
    </rPh>
    <rPh sb="2" eb="4">
      <t>セコウ</t>
    </rPh>
    <rPh sb="4" eb="6">
      <t>タンカ</t>
    </rPh>
    <phoneticPr fontId="27"/>
  </si>
  <si>
    <t>内訳書作成日</t>
    <rPh sb="0" eb="3">
      <t>ウチワケショ</t>
    </rPh>
    <rPh sb="3" eb="6">
      <t>サクセイビ</t>
    </rPh>
    <phoneticPr fontId="27"/>
  </si>
  <si>
    <t>５百万円を超える</t>
    <rPh sb="1" eb="2">
      <t>ヒャク</t>
    </rPh>
    <rPh sb="2" eb="3">
      <t>マン</t>
    </rPh>
    <rPh sb="3" eb="4">
      <t>エン</t>
    </rPh>
    <rPh sb="5" eb="6">
      <t>コ</t>
    </rPh>
    <phoneticPr fontId="7"/>
  </si>
  <si>
    <t>３百万円を超える</t>
    <rPh sb="1" eb="2">
      <t>ヒャク</t>
    </rPh>
    <rPh sb="2" eb="3">
      <t>マン</t>
    </rPh>
    <rPh sb="3" eb="4">
      <t>エン</t>
    </rPh>
    <rPh sb="5" eb="6">
      <t>コ</t>
    </rPh>
    <phoneticPr fontId="7"/>
  </si>
  <si>
    <t>Gp=29.102-3.340×logCp</t>
    <phoneticPr fontId="7"/>
  </si>
  <si>
    <r>
      <t>16.73×P</t>
    </r>
    <r>
      <rPr>
        <vertAlign val="superscript"/>
        <sz val="12"/>
        <color indexed="9"/>
        <rFont val="ＭＳ 明朝"/>
        <family val="1"/>
        <charset val="128"/>
      </rPr>
      <t>-0.0992</t>
    </r>
    <phoneticPr fontId="7"/>
  </si>
  <si>
    <r>
      <t>8.47×P</t>
    </r>
    <r>
      <rPr>
        <vertAlign val="superscript"/>
        <sz val="12"/>
        <color indexed="9"/>
        <rFont val="ＭＳ 明朝"/>
        <family val="1"/>
        <charset val="128"/>
      </rPr>
      <t>-0.0608</t>
    </r>
    <phoneticPr fontId="7"/>
  </si>
  <si>
    <r>
      <t>263.03×Np</t>
    </r>
    <r>
      <rPr>
        <vertAlign val="superscript"/>
        <sz val="12"/>
        <color indexed="9"/>
        <rFont val="ＭＳ 明朝"/>
        <family val="1"/>
        <charset val="128"/>
      </rPr>
      <t>-0.2253</t>
    </r>
    <phoneticPr fontId="7"/>
  </si>
  <si>
    <r>
      <t>530.68×Np</t>
    </r>
    <r>
      <rPr>
        <vertAlign val="superscript"/>
        <sz val="12"/>
        <color indexed="9"/>
        <rFont val="ＭＳ 明朝"/>
        <family val="1"/>
        <charset val="128"/>
      </rPr>
      <t>-0.2941</t>
    </r>
    <phoneticPr fontId="7"/>
  </si>
  <si>
    <r>
      <t>9.08×P</t>
    </r>
    <r>
      <rPr>
        <vertAlign val="superscript"/>
        <sz val="12"/>
        <color indexed="9"/>
        <rFont val="ＭＳ 明朝"/>
        <family val="1"/>
        <charset val="128"/>
      </rPr>
      <t>-0.0992</t>
    </r>
    <phoneticPr fontId="7"/>
  </si>
  <si>
    <r>
      <t>3.10×P</t>
    </r>
    <r>
      <rPr>
        <vertAlign val="superscript"/>
        <sz val="12"/>
        <color indexed="9"/>
        <rFont val="ＭＳ 明朝"/>
        <family val="1"/>
        <charset val="128"/>
      </rPr>
      <t>-0.0608</t>
    </r>
    <phoneticPr fontId="7"/>
  </si>
  <si>
    <r>
      <t>156.07×Np</t>
    </r>
    <r>
      <rPr>
        <vertAlign val="superscript"/>
        <sz val="12"/>
        <color indexed="9"/>
        <rFont val="ＭＳ 明朝"/>
        <family val="1"/>
        <charset val="128"/>
      </rPr>
      <t>-0.2253</t>
    </r>
    <phoneticPr fontId="7"/>
  </si>
  <si>
    <r>
      <t>186.18×Np</t>
    </r>
    <r>
      <rPr>
        <vertAlign val="superscript"/>
        <sz val="12"/>
        <color indexed="9"/>
        <rFont val="ＭＳ 明朝"/>
        <family val="1"/>
        <charset val="128"/>
      </rPr>
      <t>-0.2941</t>
    </r>
    <phoneticPr fontId="7"/>
  </si>
  <si>
    <r>
      <t>Kr=22.89×P</t>
    </r>
    <r>
      <rPr>
        <vertAlign val="superscript"/>
        <sz val="16"/>
        <color indexed="9"/>
        <rFont val="ＭＳ 明朝"/>
        <family val="1"/>
        <charset val="128"/>
      </rPr>
      <t>-0.2462</t>
    </r>
    <r>
      <rPr>
        <sz val="16"/>
        <color indexed="9"/>
        <rFont val="ＭＳ 明朝"/>
        <family val="1"/>
        <charset val="128"/>
      </rPr>
      <t>×T</t>
    </r>
    <r>
      <rPr>
        <vertAlign val="superscript"/>
        <sz val="16"/>
        <color indexed="9"/>
        <rFont val="ＭＳ 明朝"/>
        <family val="1"/>
        <charset val="128"/>
      </rPr>
      <t>0.410</t>
    </r>
    <phoneticPr fontId="7"/>
  </si>
  <si>
    <r>
      <t>Kr=10.15×P</t>
    </r>
    <r>
      <rPr>
        <vertAlign val="superscript"/>
        <sz val="16"/>
        <color indexed="9"/>
        <rFont val="ＭＳ 明朝"/>
        <family val="1"/>
        <charset val="128"/>
      </rPr>
      <t>-0.2462</t>
    </r>
    <r>
      <rPr>
        <sz val="16"/>
        <color indexed="9"/>
        <rFont val="ＭＳ 明朝"/>
        <family val="1"/>
        <charset val="128"/>
      </rPr>
      <t>×T</t>
    </r>
    <r>
      <rPr>
        <vertAlign val="superscript"/>
        <sz val="16"/>
        <color indexed="9"/>
        <rFont val="ＭＳ 明朝"/>
        <family val="1"/>
        <charset val="128"/>
      </rPr>
      <t>0.6929</t>
    </r>
    <phoneticPr fontId="7"/>
  </si>
  <si>
    <r>
      <t>Jo=351.48×Np</t>
    </r>
    <r>
      <rPr>
        <vertAlign val="superscript"/>
        <sz val="16"/>
        <color indexed="9"/>
        <rFont val="ＭＳ 明朝"/>
        <family val="1"/>
        <charset val="128"/>
      </rPr>
      <t>-0.3528</t>
    </r>
    <r>
      <rPr>
        <sz val="16"/>
        <color indexed="9"/>
        <rFont val="ＭＳ 明朝"/>
        <family val="1"/>
        <charset val="128"/>
      </rPr>
      <t>×T</t>
    </r>
    <r>
      <rPr>
        <vertAlign val="superscript"/>
        <sz val="16"/>
        <color indexed="9"/>
        <rFont val="ＭＳ 明朝"/>
        <family val="1"/>
        <charset val="128"/>
      </rPr>
      <t>0.3524</t>
    </r>
    <phoneticPr fontId="7"/>
  </si>
  <si>
    <r>
      <t>Jo=658.42×Np</t>
    </r>
    <r>
      <rPr>
        <vertAlign val="superscript"/>
        <sz val="16"/>
        <color indexed="9"/>
        <rFont val="ＭＳ 明朝"/>
        <family val="1"/>
        <charset val="128"/>
      </rPr>
      <t>-0.4896</t>
    </r>
    <r>
      <rPr>
        <sz val="16"/>
        <color indexed="9"/>
        <rFont val="ＭＳ 明朝"/>
        <family val="1"/>
        <charset val="128"/>
      </rPr>
      <t>×T</t>
    </r>
    <r>
      <rPr>
        <vertAlign val="superscript"/>
        <sz val="16"/>
        <color indexed="9"/>
        <rFont val="ＭＳ 明朝"/>
        <family val="1"/>
        <charset val="128"/>
      </rPr>
      <t>0.7247</t>
    </r>
    <phoneticPr fontId="7"/>
  </si>
  <si>
    <r>
      <t xml:space="preserve">⑪'×⑬
</t>
    </r>
    <r>
      <rPr>
        <sz val="10"/>
        <color indexed="8"/>
        <rFont val="ＭＳ 明朝"/>
        <family val="1"/>
        <charset val="128"/>
      </rPr>
      <t>工事原価(各種負担金を除く)×一般管理費等率</t>
    </r>
    <rPh sb="5" eb="9">
      <t>コウジゲンカ</t>
    </rPh>
    <rPh sb="10" eb="12">
      <t>カクシュ</t>
    </rPh>
    <rPh sb="12" eb="15">
      <t>フタンキン</t>
    </rPh>
    <rPh sb="16" eb="17">
      <t>ノゾ</t>
    </rPh>
    <rPh sb="20" eb="22">
      <t>イッパン</t>
    </rPh>
    <rPh sb="22" eb="25">
      <t>カンリヒ</t>
    </rPh>
    <rPh sb="25" eb="26">
      <t>トウ</t>
    </rPh>
    <rPh sb="26" eb="27">
      <t>リツ</t>
    </rPh>
    <phoneticPr fontId="7"/>
  </si>
  <si>
    <r>
      <t>よって、</t>
    </r>
    <r>
      <rPr>
        <b/>
        <sz val="12"/>
        <rFont val="ＭＳ 明朝"/>
        <family val="1"/>
        <charset val="128"/>
      </rPr>
      <t>最低基準価格</t>
    </r>
    <r>
      <rPr>
        <sz val="12"/>
        <rFont val="ＭＳ 明朝"/>
        <family val="1"/>
        <charset val="128"/>
      </rPr>
      <t>は、</t>
    </r>
    <rPh sb="4" eb="6">
      <t>サイテイ</t>
    </rPh>
    <rPh sb="6" eb="8">
      <t>キジュン</t>
    </rPh>
    <rPh sb="8" eb="10">
      <t>カカク</t>
    </rPh>
    <phoneticPr fontId="7"/>
  </si>
  <si>
    <t>労務費が著しく少ない工事を発注する場合は0.9とする。</t>
    <phoneticPr fontId="27"/>
  </si>
  <si>
    <t>労務費が著しく少ない工事を発注する場合は0.8とする。</t>
    <phoneticPr fontId="27"/>
  </si>
  <si>
    <t>×9.63／10</t>
    <phoneticPr fontId="7"/>
  </si>
  <si>
    <t>×6.8／10</t>
    <phoneticPr fontId="7"/>
  </si>
  <si>
    <t>予定価格×9.2／10</t>
    <rPh sb="0" eb="2">
      <t>ヨテイ</t>
    </rPh>
    <rPh sb="2" eb="4">
      <t>カカク</t>
    </rPh>
    <phoneticPr fontId="7"/>
  </si>
  <si>
    <t>予定価格×7.5／10</t>
    <rPh sb="0" eb="2">
      <t>ヨテイ</t>
    </rPh>
    <rPh sb="2" eb="4">
      <t>カカク</t>
    </rPh>
    <phoneticPr fontId="7"/>
  </si>
  <si>
    <t>個</t>
    <rPh sb="0" eb="1">
      <t>コ</t>
    </rPh>
    <phoneticPr fontId="5"/>
  </si>
  <si>
    <t>ｍ</t>
    <phoneticPr fontId="5"/>
  </si>
  <si>
    <t>小計</t>
    <rPh sb="0" eb="2">
      <t>ショウケイ</t>
    </rPh>
    <phoneticPr fontId="5"/>
  </si>
  <si>
    <t>本</t>
    <rPh sb="0" eb="1">
      <t>ホン</t>
    </rPh>
    <phoneticPr fontId="27"/>
  </si>
  <si>
    <t>ｍ</t>
    <phoneticPr fontId="27"/>
  </si>
  <si>
    <t>台</t>
    <rPh sb="0" eb="1">
      <t>ダイ</t>
    </rPh>
    <phoneticPr fontId="27"/>
  </si>
  <si>
    <t>個</t>
    <rPh sb="0" eb="1">
      <t>コ</t>
    </rPh>
    <phoneticPr fontId="27"/>
  </si>
  <si>
    <t>P　：　直接工事費　（千円）　1000万から10億まで適用</t>
    <rPh sb="4" eb="6">
      <t>チョクセツ</t>
    </rPh>
    <rPh sb="6" eb="9">
      <t>コウジヒ</t>
    </rPh>
    <rPh sb="11" eb="12">
      <t>セン</t>
    </rPh>
    <rPh sb="12" eb="13">
      <t>エン</t>
    </rPh>
    <rPh sb="19" eb="20">
      <t>マン</t>
    </rPh>
    <rPh sb="24" eb="25">
      <t>オク</t>
    </rPh>
    <rPh sb="27" eb="29">
      <t>テキヨウ</t>
    </rPh>
    <phoneticPr fontId="7"/>
  </si>
  <si>
    <t>P　：　直接工事費　（千円）　300万から10億まで適用</t>
    <rPh sb="4" eb="6">
      <t>チョクセツ</t>
    </rPh>
    <rPh sb="6" eb="9">
      <t>コウジヒ</t>
    </rPh>
    <rPh sb="11" eb="12">
      <t>セン</t>
    </rPh>
    <rPh sb="12" eb="13">
      <t>エン</t>
    </rPh>
    <rPh sb="18" eb="19">
      <t>マン</t>
    </rPh>
    <rPh sb="23" eb="24">
      <t>オク</t>
    </rPh>
    <rPh sb="26" eb="28">
      <t>テキヨウ</t>
    </rPh>
    <phoneticPr fontId="7"/>
  </si>
  <si>
    <t>×10%</t>
    <phoneticPr fontId="7"/>
  </si>
  <si>
    <t>旧決定</t>
    <rPh sb="0" eb="1">
      <t>キュウ</t>
    </rPh>
    <rPh sb="1" eb="3">
      <t>ケッテイ</t>
    </rPh>
    <phoneticPr fontId="7"/>
  </si>
  <si>
    <t>中村　和彦</t>
    <rPh sb="0" eb="2">
      <t>ナカムラ</t>
    </rPh>
    <rPh sb="3" eb="5">
      <t>カズヒコ</t>
    </rPh>
    <phoneticPr fontId="7"/>
  </si>
  <si>
    <t>面</t>
    <rPh sb="0" eb="1">
      <t>メン</t>
    </rPh>
    <phoneticPr fontId="5"/>
  </si>
  <si>
    <t>代　　　価　　　表</t>
    <rPh sb="0" eb="1">
      <t>ダイ</t>
    </rPh>
    <rPh sb="4" eb="5">
      <t>アタイ</t>
    </rPh>
    <rPh sb="8" eb="9">
      <t>ヒョウ</t>
    </rPh>
    <phoneticPr fontId="27"/>
  </si>
  <si>
    <t>名    称</t>
    <phoneticPr fontId="13"/>
  </si>
  <si>
    <t>内        訳</t>
    <phoneticPr fontId="13"/>
  </si>
  <si>
    <t>数    量</t>
    <phoneticPr fontId="13"/>
  </si>
  <si>
    <t>査定前
単価
（比較表）</t>
    <rPh sb="0" eb="2">
      <t>サテイ</t>
    </rPh>
    <rPh sb="2" eb="3">
      <t>マエ</t>
    </rPh>
    <rPh sb="4" eb="6">
      <t>タンカ</t>
    </rPh>
    <rPh sb="8" eb="10">
      <t>ヒカク</t>
    </rPh>
    <rPh sb="10" eb="11">
      <t>ヒョウ</t>
    </rPh>
    <phoneticPr fontId="7"/>
  </si>
  <si>
    <t>低減
率</t>
    <rPh sb="0" eb="2">
      <t>テイゲン</t>
    </rPh>
    <rPh sb="3" eb="4">
      <t>リツ</t>
    </rPh>
    <phoneticPr fontId="7"/>
  </si>
  <si>
    <t>査定後
単価</t>
    <rPh sb="0" eb="2">
      <t>サテイ</t>
    </rPh>
    <rPh sb="2" eb="3">
      <t>ゴ</t>
    </rPh>
    <rPh sb="4" eb="6">
      <t>タンカ</t>
    </rPh>
    <phoneticPr fontId="7"/>
  </si>
  <si>
    <t>雑材料</t>
    <rPh sb="0" eb="1">
      <t>ザツ</t>
    </rPh>
    <rPh sb="1" eb="3">
      <t>ザイリョウ</t>
    </rPh>
    <phoneticPr fontId="7"/>
  </si>
  <si>
    <t>補給率</t>
    <rPh sb="0" eb="2">
      <t>ホキュウ</t>
    </rPh>
    <rPh sb="2" eb="3">
      <t>リツ</t>
    </rPh>
    <phoneticPr fontId="7"/>
  </si>
  <si>
    <t>資材単価</t>
    <rPh sb="0" eb="2">
      <t>シザイ</t>
    </rPh>
    <rPh sb="2" eb="4">
      <t>タンカ</t>
    </rPh>
    <phoneticPr fontId="7"/>
  </si>
  <si>
    <t>労務査定率</t>
    <rPh sb="0" eb="2">
      <t>ロウム</t>
    </rPh>
    <rPh sb="2" eb="4">
      <t>サテイ</t>
    </rPh>
    <rPh sb="4" eb="5">
      <t>リツ</t>
    </rPh>
    <phoneticPr fontId="13"/>
  </si>
  <si>
    <t>歩掛係数</t>
    <rPh sb="0" eb="2">
      <t>ブガカ</t>
    </rPh>
    <rPh sb="2" eb="4">
      <t>ケイスウ</t>
    </rPh>
    <phoneticPr fontId="7"/>
  </si>
  <si>
    <t>電工</t>
  </si>
  <si>
    <t>普通作業員</t>
  </si>
  <si>
    <t>特殊作業員</t>
    <rPh sb="0" eb="2">
      <t>トクシュ</t>
    </rPh>
    <phoneticPr fontId="7"/>
  </si>
  <si>
    <t>その他
率
（％）</t>
    <rPh sb="4" eb="5">
      <t>リツ</t>
    </rPh>
    <phoneticPr fontId="13"/>
  </si>
  <si>
    <t>その他
金額</t>
    <rPh sb="2" eb="3">
      <t>タ</t>
    </rPh>
    <rPh sb="4" eb="6">
      <t>キンガク</t>
    </rPh>
    <phoneticPr fontId="13"/>
  </si>
  <si>
    <t>合計単価</t>
    <rPh sb="0" eb="2">
      <t>ゴウケイ</t>
    </rPh>
    <rPh sb="2" eb="4">
      <t>タンカ</t>
    </rPh>
    <phoneticPr fontId="13"/>
  </si>
  <si>
    <t>合計単価
端数処理
（記載値）</t>
    <rPh sb="0" eb="2">
      <t>ゴウケイ</t>
    </rPh>
    <rPh sb="2" eb="4">
      <t>タンカ</t>
    </rPh>
    <rPh sb="5" eb="6">
      <t>ハシ</t>
    </rPh>
    <rPh sb="6" eb="7">
      <t>スウ</t>
    </rPh>
    <rPh sb="7" eb="9">
      <t>ショリ</t>
    </rPh>
    <phoneticPr fontId="13"/>
  </si>
  <si>
    <t>備    考</t>
    <phoneticPr fontId="13"/>
  </si>
  <si>
    <t>No</t>
    <phoneticPr fontId="27"/>
  </si>
  <si>
    <t>＠</t>
  </si>
  <si>
    <t>歩掛</t>
    <rPh sb="0" eb="2">
      <t>ブガカ</t>
    </rPh>
    <phoneticPr fontId="13"/>
  </si>
  <si>
    <t>金額</t>
  </si>
  <si>
    <t>01</t>
    <phoneticPr fontId="27"/>
  </si>
  <si>
    <t>電灯分電盤</t>
    <rPh sb="0" eb="2">
      <t>デントウ</t>
    </rPh>
    <rPh sb="2" eb="5">
      <t>ブンデンバン</t>
    </rPh>
    <phoneticPr fontId="7"/>
  </si>
  <si>
    <t>面</t>
    <rPh sb="0" eb="1">
      <t>メン</t>
    </rPh>
    <phoneticPr fontId="4"/>
  </si>
  <si>
    <t>見積書</t>
    <rPh sb="0" eb="3">
      <t>ミツモリショ</t>
    </rPh>
    <phoneticPr fontId="27"/>
  </si>
  <si>
    <t>比較表P1</t>
    <rPh sb="0" eb="2">
      <t>ヒカク</t>
    </rPh>
    <rPh sb="2" eb="3">
      <t>ヒョウ</t>
    </rPh>
    <phoneticPr fontId="27"/>
  </si>
  <si>
    <t>02</t>
    <phoneticPr fontId="27"/>
  </si>
  <si>
    <t>1L-2</t>
  </si>
  <si>
    <t>03</t>
  </si>
  <si>
    <t>1L-3</t>
  </si>
  <si>
    <t>04</t>
  </si>
  <si>
    <t>接続盤Ｌ</t>
    <rPh sb="0" eb="3">
      <t>セツゾクバン</t>
    </rPh>
    <phoneticPr fontId="7"/>
  </si>
  <si>
    <t>05</t>
  </si>
  <si>
    <t>LED直付天井灯　ベースライト</t>
  </si>
  <si>
    <t>B25</t>
  </si>
  <si>
    <t>比較表P3</t>
    <rPh sb="0" eb="2">
      <t>ヒカク</t>
    </rPh>
    <rPh sb="2" eb="3">
      <t>ヒョウ</t>
    </rPh>
    <phoneticPr fontId="27"/>
  </si>
  <si>
    <t>06</t>
  </si>
  <si>
    <t>LED埋込天井灯　角形</t>
    <rPh sb="9" eb="10">
      <t>カク</t>
    </rPh>
    <rPh sb="10" eb="11">
      <t>カタチ</t>
    </rPh>
    <phoneticPr fontId="4"/>
  </si>
  <si>
    <t>C26</t>
  </si>
  <si>
    <t>07</t>
  </si>
  <si>
    <t>D6</t>
  </si>
  <si>
    <t>08</t>
  </si>
  <si>
    <t>LED直付天井灯　ベースライト
 防湿・防雨形</t>
    <phoneticPr fontId="27"/>
  </si>
  <si>
    <t>F15</t>
  </si>
  <si>
    <t>09</t>
  </si>
  <si>
    <t>LEDﾌﾞﾗｹｯﾄ</t>
  </si>
  <si>
    <t>G10</t>
  </si>
  <si>
    <t>埋込形スイッチ</t>
  </si>
  <si>
    <t>3W15A×4　ﾈｰﾑ付 取付枠
 金属製プレート共</t>
    <phoneticPr fontId="27"/>
  </si>
  <si>
    <t>組</t>
    <rPh sb="0" eb="1">
      <t>グミ</t>
    </rPh>
    <phoneticPr fontId="27"/>
  </si>
  <si>
    <t>資材単価合計⇒</t>
    <rPh sb="0" eb="4">
      <t>シザイタンカ</t>
    </rPh>
    <rPh sb="4" eb="6">
      <t>ゴウケイ</t>
    </rPh>
    <phoneticPr fontId="27"/>
  </si>
  <si>
    <t>3W15A×2　ﾈｰﾑ付 取付枠
 金属製プレート共</t>
    <phoneticPr fontId="27"/>
  </si>
  <si>
    <t>電マP149</t>
    <rPh sb="0" eb="1">
      <t>デン</t>
    </rPh>
    <phoneticPr fontId="27"/>
  </si>
  <si>
    <t>3W15A×7　ﾈｰﾑ付 取付枠
 金属製プレート共</t>
    <phoneticPr fontId="27"/>
  </si>
  <si>
    <t>資材単価合計⇒</t>
    <rPh sb="0" eb="2">
      <t>シザイ</t>
    </rPh>
    <rPh sb="2" eb="4">
      <t>タンカ</t>
    </rPh>
    <rPh sb="4" eb="6">
      <t>ゴウケイ</t>
    </rPh>
    <phoneticPr fontId="27"/>
  </si>
  <si>
    <t>3W15A×1　ﾈｰﾑ付 取付枠
 金属製プレート共</t>
    <phoneticPr fontId="27"/>
  </si>
  <si>
    <t>3W15A×　3ﾈｰﾑ付 取付枠
 金属製プレート共</t>
    <phoneticPr fontId="27"/>
  </si>
  <si>
    <t>4W15A×4　ﾈｰﾑ付 取付枠
 金属製プレート共</t>
    <phoneticPr fontId="27"/>
  </si>
  <si>
    <t>4W15A×2　ﾈｰﾑ付 取付枠
 金属製プレート共</t>
    <phoneticPr fontId="27"/>
  </si>
  <si>
    <t>熱線ｾﾝｻｰ付 自動ｽｲｯﾁ</t>
    <rPh sb="0" eb="2">
      <t>ネツセン</t>
    </rPh>
    <rPh sb="6" eb="7">
      <t>ツ</t>
    </rPh>
    <rPh sb="8" eb="10">
      <t>ジドウ</t>
    </rPh>
    <phoneticPr fontId="7"/>
  </si>
  <si>
    <t>親機</t>
    <rPh sb="0" eb="1">
      <t>オヤ</t>
    </rPh>
    <rPh sb="1" eb="2">
      <t>キ</t>
    </rPh>
    <phoneticPr fontId="7"/>
  </si>
  <si>
    <t>子機</t>
    <rPh sb="0" eb="2">
      <t>コキ</t>
    </rPh>
    <phoneticPr fontId="7"/>
  </si>
  <si>
    <t>熱線ｾﾝｻｰ ｺﾝﾄﾛｰﾗｰ</t>
    <rPh sb="0" eb="2">
      <t>ネッセン</t>
    </rPh>
    <phoneticPr fontId="7"/>
  </si>
  <si>
    <t>1回路用　金属製プレート共　ﾈｰﾑ付</t>
    <rPh sb="1" eb="3">
      <t>カイロ</t>
    </rPh>
    <rPh sb="3" eb="4">
      <t>ヨウ</t>
    </rPh>
    <phoneticPr fontId="7"/>
  </si>
  <si>
    <t>2回路用　金属製プレート共　ﾈｰﾑ付</t>
    <rPh sb="1" eb="3">
      <t>カイロ</t>
    </rPh>
    <rPh sb="3" eb="4">
      <t>ヨウ</t>
    </rPh>
    <phoneticPr fontId="7"/>
  </si>
  <si>
    <t>支給品取付費</t>
    <rPh sb="0" eb="3">
      <t>シキュウヒン</t>
    </rPh>
    <rPh sb="3" eb="6">
      <t>トリツケヒ</t>
    </rPh>
    <phoneticPr fontId="7"/>
  </si>
  <si>
    <t>全熱交ｺﾝﾄﾛｰﾗｰ</t>
    <rPh sb="0" eb="3">
      <t>ゼンネツコウ</t>
    </rPh>
    <phoneticPr fontId="7"/>
  </si>
  <si>
    <t>箇所</t>
    <rPh sb="0" eb="2">
      <t>カショ</t>
    </rPh>
    <phoneticPr fontId="27"/>
  </si>
  <si>
    <t>コーナーボックス</t>
  </si>
  <si>
    <t>1種金属線ぴ　A型</t>
    <rPh sb="1" eb="2">
      <t>シュ</t>
    </rPh>
    <rPh sb="2" eb="5">
      <t>キンゾクセン</t>
    </rPh>
    <rPh sb="8" eb="9">
      <t>ガタ</t>
    </rPh>
    <phoneticPr fontId="4"/>
  </si>
  <si>
    <t>1種金属線ぴ　C型</t>
    <rPh sb="1" eb="2">
      <t>シュ</t>
    </rPh>
    <rPh sb="2" eb="5">
      <t>キンゾクセン</t>
    </rPh>
    <rPh sb="8" eb="9">
      <t>ガタ</t>
    </rPh>
    <phoneticPr fontId="4"/>
  </si>
  <si>
    <t>ｹｰﾌﾞﾙﾗｯｸ</t>
  </si>
  <si>
    <t>L形　W＝800㎜　ZM-100型</t>
    <rPh sb="1" eb="2">
      <t>ガタ</t>
    </rPh>
    <phoneticPr fontId="4"/>
  </si>
  <si>
    <t>物価版</t>
    <rPh sb="0" eb="3">
      <t>ブッカバン</t>
    </rPh>
    <phoneticPr fontId="27"/>
  </si>
  <si>
    <t>比較表P7</t>
    <rPh sb="0" eb="2">
      <t>ヒカク</t>
    </rPh>
    <rPh sb="2" eb="3">
      <t>ヒョウ</t>
    </rPh>
    <phoneticPr fontId="27"/>
  </si>
  <si>
    <t>埋込形コンセント(大角形)</t>
  </si>
  <si>
    <t>2P15A×4 接地極付
取付枠･金属製プレート共</t>
    <phoneticPr fontId="27"/>
  </si>
  <si>
    <t>2P15A×2 接地極付
取付枠･金属製プレート共</t>
    <phoneticPr fontId="27"/>
  </si>
  <si>
    <t>電マP150</t>
    <rPh sb="0" eb="1">
      <t>デン</t>
    </rPh>
    <phoneticPr fontId="27"/>
  </si>
  <si>
    <t>ブロックコンセント</t>
  </si>
  <si>
    <t>2分岐用接地極付　スラブ固定金具共</t>
    <rPh sb="1" eb="4">
      <t>ブンキヨウ</t>
    </rPh>
    <rPh sb="4" eb="7">
      <t>セッチキョク</t>
    </rPh>
    <rPh sb="7" eb="8">
      <t>ツ</t>
    </rPh>
    <phoneticPr fontId="4"/>
  </si>
  <si>
    <t>カタログ</t>
    <phoneticPr fontId="27"/>
  </si>
  <si>
    <t>比較表P6</t>
    <rPh sb="0" eb="2">
      <t>ヒカク</t>
    </rPh>
    <rPh sb="2" eb="3">
      <t>ヒョウ</t>
    </rPh>
    <phoneticPr fontId="27"/>
  </si>
  <si>
    <t>4分岐用接地極付　スラブ固定金具共</t>
    <rPh sb="1" eb="4">
      <t>ブンキヨウ</t>
    </rPh>
    <rPh sb="4" eb="7">
      <t>セッチキョク</t>
    </rPh>
    <rPh sb="7" eb="8">
      <t>ツ</t>
    </rPh>
    <phoneticPr fontId="4"/>
  </si>
  <si>
    <t>ＯＡタップコンセント ｷｬﾌﾞﾟﾀｲﾔ3ｍ ﾏｸﾞﾈｯﾄ付</t>
    <phoneticPr fontId="27"/>
  </si>
  <si>
    <t>2P15A×4 接地極付 ﾌﾛｱ用ｱｳﾄﾚｯﾄｷｬｯﾌﾟ共</t>
    <phoneticPr fontId="27"/>
  </si>
  <si>
    <t>ＯＡタップコンセント</t>
    <phoneticPr fontId="27"/>
  </si>
  <si>
    <t>2P15A×4 接地極付ｷｬﾌﾞﾟﾀｲﾔ3ｍ ﾏｸﾞﾈｯﾄ付</t>
    <phoneticPr fontId="27"/>
  </si>
  <si>
    <t>ﾌﾛｱ用ｱｳﾄﾚｯﾄｷｬｯﾌﾟ</t>
  </si>
  <si>
    <t>動力分電盤</t>
    <rPh sb="0" eb="2">
      <t>ドウリョク</t>
    </rPh>
    <rPh sb="2" eb="5">
      <t>ブンデンバン</t>
    </rPh>
    <phoneticPr fontId="7"/>
  </si>
  <si>
    <t>1P-1</t>
  </si>
  <si>
    <t>面</t>
    <rPh sb="0" eb="1">
      <t>メン</t>
    </rPh>
    <phoneticPr fontId="27"/>
  </si>
  <si>
    <t>1P-2</t>
  </si>
  <si>
    <t>接続盤Ｐ</t>
    <rPh sb="0" eb="3">
      <t>セツゾクバン</t>
    </rPh>
    <phoneticPr fontId="7"/>
  </si>
  <si>
    <t>警報盤</t>
    <rPh sb="0" eb="3">
      <t>ケイホウバン</t>
    </rPh>
    <phoneticPr fontId="7"/>
  </si>
  <si>
    <t>ｷｭｰﾋﾞｸﾙ改修</t>
    <rPh sb="7" eb="9">
      <t>カイシュウ</t>
    </rPh>
    <phoneticPr fontId="7"/>
  </si>
  <si>
    <t>MCCB 3P 225AF×4 新設</t>
    <rPh sb="16" eb="18">
      <t>シンセツ</t>
    </rPh>
    <phoneticPr fontId="27"/>
  </si>
  <si>
    <t>ケーブル</t>
  </si>
  <si>
    <t>EM-SM-8C　管内</t>
    <phoneticPr fontId="27"/>
  </si>
  <si>
    <t>EM-SM-8C　ころがし</t>
    <phoneticPr fontId="27"/>
  </si>
  <si>
    <t>EM-SM-8C　メッセン吊り</t>
    <rPh sb="13" eb="14">
      <t>ツ</t>
    </rPh>
    <phoneticPr fontId="27"/>
  </si>
  <si>
    <t>EM-UTPケーブル0.5</t>
  </si>
  <si>
    <t>CAT6A 4P　ラック上</t>
    <phoneticPr fontId="27"/>
  </si>
  <si>
    <t>CAT6A 4P　PF管内</t>
    <phoneticPr fontId="27"/>
  </si>
  <si>
    <t>CAT6A 4P　ころがし</t>
    <phoneticPr fontId="27"/>
  </si>
  <si>
    <t>端子盤</t>
    <rPh sb="0" eb="3">
      <t>タンシバン</t>
    </rPh>
    <phoneticPr fontId="7"/>
  </si>
  <si>
    <t>1T-1</t>
  </si>
  <si>
    <t>1T-2</t>
  </si>
  <si>
    <t>1T-3</t>
  </si>
  <si>
    <t>技術員</t>
    <rPh sb="0" eb="3">
      <t>ギジュツイン</t>
    </rPh>
    <phoneticPr fontId="27"/>
  </si>
  <si>
    <t>調整費・技術員</t>
    <rPh sb="0" eb="3">
      <t>チョウセイヒ</t>
    </rPh>
    <rPh sb="4" eb="7">
      <t>ギジュツイン</t>
    </rPh>
    <phoneticPr fontId="27"/>
  </si>
  <si>
    <t>電話主装置</t>
    <rPh sb="0" eb="2">
      <t>デンワ</t>
    </rPh>
    <rPh sb="2" eb="5">
      <t>シュソウチ</t>
    </rPh>
    <phoneticPr fontId="7"/>
  </si>
  <si>
    <t>外線8回線</t>
    <rPh sb="0" eb="2">
      <t>ガイセン</t>
    </rPh>
    <rPh sb="3" eb="5">
      <t>カイセン</t>
    </rPh>
    <phoneticPr fontId="27"/>
  </si>
  <si>
    <t>比較表P4</t>
    <rPh sb="0" eb="2">
      <t>ヒカク</t>
    </rPh>
    <rPh sb="2" eb="3">
      <t>ヒョウ</t>
    </rPh>
    <phoneticPr fontId="27"/>
  </si>
  <si>
    <t>電話用モジュラジャック</t>
  </si>
  <si>
    <t>露出形　6極 4心</t>
    <rPh sb="0" eb="2">
      <t>ロシュツ</t>
    </rPh>
    <rPh sb="2" eb="3">
      <t>カタチ</t>
    </rPh>
    <phoneticPr fontId="4"/>
  </si>
  <si>
    <t>ﾉｽﾞﾙﾌﾟﾚｰﾄ</t>
  </si>
  <si>
    <t>金属製ﾌﾟﾚｰﾄ共</t>
    <rPh sb="0" eb="3">
      <t>キンゾクセイ</t>
    </rPh>
    <rPh sb="8" eb="9">
      <t>トモ</t>
    </rPh>
    <phoneticPr fontId="4"/>
  </si>
  <si>
    <t>電話ﾁｯﾌﾟ</t>
    <rPh sb="0" eb="2">
      <t>デンワ</t>
    </rPh>
    <phoneticPr fontId="27"/>
  </si>
  <si>
    <t>Ｌ形　W＝500㎜　ZM-100型</t>
    <rPh sb="1" eb="2">
      <t>ガタ</t>
    </rPh>
    <phoneticPr fontId="4"/>
  </si>
  <si>
    <t>Ｔ形　W＝500㎜　ZM-100型</t>
    <rPh sb="1" eb="2">
      <t>ガタ</t>
    </rPh>
    <phoneticPr fontId="4"/>
  </si>
  <si>
    <t>EM-CCP 0.5-30P　ﾒｯｾﾝ吊り</t>
    <phoneticPr fontId="27"/>
  </si>
  <si>
    <t>電マP134</t>
    <rPh sb="0" eb="1">
      <t>デン</t>
    </rPh>
    <phoneticPr fontId="5"/>
  </si>
  <si>
    <t>欠番</t>
    <rPh sb="0" eb="2">
      <t>ケツバン</t>
    </rPh>
    <phoneticPr fontId="27"/>
  </si>
  <si>
    <t>壁掛型非常業務兼用放送AMP</t>
    <rPh sb="0" eb="2">
      <t>カベカ</t>
    </rPh>
    <rPh sb="2" eb="3">
      <t>ガタ</t>
    </rPh>
    <rPh sb="3" eb="5">
      <t>ヒジョウ</t>
    </rPh>
    <rPh sb="5" eb="7">
      <t>ギョウム</t>
    </rPh>
    <rPh sb="7" eb="9">
      <t>ケンヨウ</t>
    </rPh>
    <rPh sb="9" eb="11">
      <t>ホウソウ</t>
    </rPh>
    <phoneticPr fontId="7"/>
  </si>
  <si>
    <t>別途工事</t>
    <rPh sb="0" eb="2">
      <t>ベット</t>
    </rPh>
    <rPh sb="2" eb="4">
      <t>コウジ</t>
    </rPh>
    <phoneticPr fontId="27"/>
  </si>
  <si>
    <t>比較表P5</t>
    <rPh sb="0" eb="2">
      <t>ヒカク</t>
    </rPh>
    <rPh sb="2" eb="3">
      <t>ヒョウ</t>
    </rPh>
    <phoneticPr fontId="27"/>
  </si>
  <si>
    <t>天井埋込ｽﾋﾟｰｶｰ</t>
    <rPh sb="0" eb="2">
      <t>テンジョウ</t>
    </rPh>
    <rPh sb="2" eb="4">
      <t>ウメコミ</t>
    </rPh>
    <phoneticPr fontId="4"/>
  </si>
  <si>
    <t>ATT無し</t>
    <rPh sb="3" eb="4">
      <t>ナ</t>
    </rPh>
    <phoneticPr fontId="7"/>
  </si>
  <si>
    <t>ATT付き</t>
    <rPh sb="3" eb="4">
      <t>ツ</t>
    </rPh>
    <phoneticPr fontId="7"/>
  </si>
  <si>
    <t>防滴型ﾎｰﾝｽﾋﾟｰｶｰ</t>
    <rPh sb="0" eb="2">
      <t>ボウテキ</t>
    </rPh>
    <rPh sb="2" eb="3">
      <t>ガタ</t>
    </rPh>
    <phoneticPr fontId="4"/>
  </si>
  <si>
    <t>取付金物共</t>
    <rPh sb="0" eb="2">
      <t>トリツケ</t>
    </rPh>
    <rPh sb="2" eb="5">
      <t>カナモノトモ</t>
    </rPh>
    <phoneticPr fontId="7"/>
  </si>
  <si>
    <t>ｱｯﾃﾈｰﾀｰ</t>
  </si>
  <si>
    <t>0.5～6W</t>
  </si>
  <si>
    <t>総合調整費 （テレビ）</t>
    <rPh sb="0" eb="2">
      <t>ソウゴウ</t>
    </rPh>
    <rPh sb="2" eb="5">
      <t>チョウセイヒ</t>
    </rPh>
    <phoneticPr fontId="7"/>
  </si>
  <si>
    <t>労務費計20％</t>
    <rPh sb="0" eb="3">
      <t>ロウムヒ</t>
    </rPh>
    <rPh sb="3" eb="4">
      <t>ケイ</t>
    </rPh>
    <phoneticPr fontId="7"/>
  </si>
  <si>
    <t>労務費合計×20％⇒</t>
    <rPh sb="0" eb="3">
      <t>ロウムヒ</t>
    </rPh>
    <rPh sb="3" eb="5">
      <t>ゴウケイ</t>
    </rPh>
    <phoneticPr fontId="27"/>
  </si>
  <si>
    <t>労務費合計⇒</t>
    <rPh sb="0" eb="3">
      <t>ロウムヒ</t>
    </rPh>
    <rPh sb="3" eb="5">
      <t>ゴウケイ</t>
    </rPh>
    <phoneticPr fontId="27"/>
  </si>
  <si>
    <t>分 岐 器</t>
  </si>
  <si>
    <t>1分岐器   SH-C1</t>
  </si>
  <si>
    <t>分 配 器</t>
  </si>
  <si>
    <t>4分配器   SH-D4</t>
  </si>
  <si>
    <t>テレビ端子</t>
  </si>
  <si>
    <t>1端子接栓型　SH-7F</t>
    <phoneticPr fontId="27"/>
  </si>
  <si>
    <t>EM-HP 1.2-10P　ﾒｯｾﾝ吊り</t>
    <phoneticPr fontId="27"/>
  </si>
  <si>
    <t>電マＰ122</t>
    <rPh sb="0" eb="1">
      <t>デン</t>
    </rPh>
    <phoneticPr fontId="27"/>
  </si>
  <si>
    <t>EM-HP 1.2-20P　ﾒｯｾﾝ吊り</t>
    <phoneticPr fontId="27"/>
  </si>
  <si>
    <t>LED照明器具</t>
    <rPh sb="3" eb="7">
      <t>ショウメイキグ</t>
    </rPh>
    <phoneticPr fontId="7"/>
  </si>
  <si>
    <t>GA18</t>
  </si>
  <si>
    <t>GB9</t>
    <phoneticPr fontId="27"/>
  </si>
  <si>
    <t>GC98</t>
  </si>
  <si>
    <t>仮設電灯盤</t>
    <rPh sb="0" eb="2">
      <t>カセツ</t>
    </rPh>
    <rPh sb="2" eb="5">
      <t>デントウバン</t>
    </rPh>
    <phoneticPr fontId="7"/>
  </si>
  <si>
    <t>KL-2</t>
  </si>
  <si>
    <t>比較表P2</t>
    <rPh sb="0" eb="2">
      <t>ヒカク</t>
    </rPh>
    <rPh sb="2" eb="3">
      <t>ヒョウ</t>
    </rPh>
    <phoneticPr fontId="27"/>
  </si>
  <si>
    <t>1種金属線ぴ　B型</t>
    <rPh sb="1" eb="2">
      <t>シュ</t>
    </rPh>
    <rPh sb="2" eb="5">
      <t>キンゾクセン</t>
    </rPh>
    <rPh sb="8" eb="9">
      <t>ガタ</t>
    </rPh>
    <phoneticPr fontId="4"/>
  </si>
  <si>
    <t>CAT6 4P　ﾒｯｾﾝ吊り</t>
    <phoneticPr fontId="27"/>
  </si>
  <si>
    <t>電マＰ133</t>
    <rPh sb="0" eb="1">
      <t>デン</t>
    </rPh>
    <phoneticPr fontId="27"/>
  </si>
  <si>
    <t>CAT6A 4P　管内</t>
    <rPh sb="9" eb="11">
      <t>カンナイ</t>
    </rPh>
    <phoneticPr fontId="27"/>
  </si>
  <si>
    <t>CAT6A 4P　ﾒｯｾﾝ吊り</t>
    <phoneticPr fontId="27"/>
  </si>
  <si>
    <t>仮設端子盤</t>
    <rPh sb="0" eb="2">
      <t>カセツ</t>
    </rPh>
    <rPh sb="2" eb="5">
      <t>タンシバン</t>
    </rPh>
    <phoneticPr fontId="27"/>
  </si>
  <si>
    <t>KT-1</t>
  </si>
  <si>
    <t>接続盤Ｔ</t>
    <rPh sb="0" eb="3">
      <t>セツゾクバン</t>
    </rPh>
    <phoneticPr fontId="7"/>
  </si>
  <si>
    <t>EM-BTIEE 0.4-2P×1　ﾒｯｾﾝ吊り</t>
    <phoneticPr fontId="27"/>
  </si>
  <si>
    <t>電マＰ94</t>
    <rPh sb="0" eb="1">
      <t>デン</t>
    </rPh>
    <phoneticPr fontId="27"/>
  </si>
  <si>
    <t>EM-BTIEE 0.4-4P×1　ﾒｯｾﾝ吊り</t>
    <phoneticPr fontId="27"/>
  </si>
  <si>
    <t>TIVF 0.8 2心　ﾒｯｾﾝ吊り</t>
    <rPh sb="16" eb="17">
      <t>ツ</t>
    </rPh>
    <phoneticPr fontId="27"/>
  </si>
  <si>
    <t>テレビジョン受信用同軸ケーブル</t>
  </si>
  <si>
    <t>EM S-7C-FB　ﾒｯｾﾝ吊り</t>
    <phoneticPr fontId="27"/>
  </si>
  <si>
    <t>電マＰ134</t>
    <rPh sb="0" eb="1">
      <t>デン</t>
    </rPh>
    <phoneticPr fontId="27"/>
  </si>
  <si>
    <t>構内ｹｰﾌﾞﾙ</t>
  </si>
  <si>
    <t>TKEV 0.4-20P　ﾒｯｾﾝ吊り</t>
    <phoneticPr fontId="27"/>
  </si>
  <si>
    <t>電マＰ103</t>
    <rPh sb="0" eb="1">
      <t>デン</t>
    </rPh>
    <phoneticPr fontId="27"/>
  </si>
  <si>
    <t>EM-HP 1.2-2C　　ﾒｯｾﾝ吊り</t>
    <rPh sb="18" eb="19">
      <t>ツ</t>
    </rPh>
    <phoneticPr fontId="27"/>
  </si>
  <si>
    <t>電マＰ124</t>
    <rPh sb="0" eb="1">
      <t>デン</t>
    </rPh>
    <phoneticPr fontId="27"/>
  </si>
  <si>
    <t>EM-AE 1.2-10P　　ﾒｯｾﾝ吊り</t>
    <rPh sb="19" eb="20">
      <t>ツ</t>
    </rPh>
    <phoneticPr fontId="27"/>
  </si>
  <si>
    <t>発生材処理</t>
    <rPh sb="0" eb="3">
      <t>ハッセイザイ</t>
    </rPh>
    <rPh sb="3" eb="5">
      <t>ショリ</t>
    </rPh>
    <phoneticPr fontId="27"/>
  </si>
  <si>
    <t>【再取付】</t>
    <rPh sb="1" eb="4">
      <t>サイトリツケ</t>
    </rPh>
    <phoneticPr fontId="5"/>
  </si>
  <si>
    <t>S01</t>
    <phoneticPr fontId="27"/>
  </si>
  <si>
    <t>Wi-Fiｱﾝﾃﾅ</t>
  </si>
  <si>
    <t>支援学校より支給品取付</t>
    <rPh sb="0" eb="4">
      <t>シエンガッコウ</t>
    </rPh>
    <rPh sb="6" eb="8">
      <t>シキュウ</t>
    </rPh>
    <rPh sb="8" eb="9">
      <t>ヒン</t>
    </rPh>
    <rPh sb="9" eb="11">
      <t>トリツケ</t>
    </rPh>
    <phoneticPr fontId="5"/>
  </si>
  <si>
    <t>【取外し再取付】</t>
    <rPh sb="1" eb="3">
      <t>トリハズ</t>
    </rPh>
    <rPh sb="4" eb="7">
      <t>サイトリツケ</t>
    </rPh>
    <phoneticPr fontId="5"/>
  </si>
  <si>
    <t>TS01</t>
    <phoneticPr fontId="27"/>
  </si>
  <si>
    <t>壁付き</t>
    <rPh sb="0" eb="2">
      <t>カベツ</t>
    </rPh>
    <phoneticPr fontId="4"/>
  </si>
  <si>
    <t>TS02</t>
    <phoneticPr fontId="27"/>
  </si>
  <si>
    <t>太陽光表示装置</t>
    <rPh sb="0" eb="3">
      <t>タイヨウコウ</t>
    </rPh>
    <rPh sb="3" eb="5">
      <t>ヒョウジ</t>
    </rPh>
    <rPh sb="5" eb="7">
      <t>ソウチ</t>
    </rPh>
    <phoneticPr fontId="7"/>
  </si>
  <si>
    <t>TS03</t>
  </si>
  <si>
    <t>太陽光電池分岐盤</t>
    <rPh sb="0" eb="3">
      <t>タイヨウコウ</t>
    </rPh>
    <rPh sb="3" eb="5">
      <t>デンチ</t>
    </rPh>
    <rPh sb="5" eb="7">
      <t>ブンキ</t>
    </rPh>
    <rPh sb="7" eb="8">
      <t>バン</t>
    </rPh>
    <phoneticPr fontId="7"/>
  </si>
  <si>
    <t>ELCB 3P 50/50×1</t>
  </si>
  <si>
    <t>TS04</t>
  </si>
  <si>
    <t>既設品</t>
    <rPh sb="0" eb="2">
      <t>キセツ</t>
    </rPh>
    <rPh sb="2" eb="3">
      <t>ヒン</t>
    </rPh>
    <phoneticPr fontId="5"/>
  </si>
  <si>
    <t>TS05</t>
  </si>
  <si>
    <t>HAU盤</t>
    <rPh sb="3" eb="4">
      <t>バン</t>
    </rPh>
    <phoneticPr fontId="7"/>
  </si>
  <si>
    <t>TS06</t>
  </si>
  <si>
    <t>情報機器設置棚　TB</t>
    <rPh sb="0" eb="2">
      <t>ジョウホウ</t>
    </rPh>
    <rPh sb="2" eb="4">
      <t>キキ</t>
    </rPh>
    <rPh sb="4" eb="6">
      <t>セッチ</t>
    </rPh>
    <rPh sb="6" eb="7">
      <t>タナ</t>
    </rPh>
    <phoneticPr fontId="7"/>
  </si>
  <si>
    <t>TS07</t>
  </si>
  <si>
    <t>情報機器設置棚　TA</t>
    <rPh sb="0" eb="2">
      <t>ジョウホウ</t>
    </rPh>
    <rPh sb="2" eb="4">
      <t>キキ</t>
    </rPh>
    <rPh sb="4" eb="6">
      <t>セッチ</t>
    </rPh>
    <rPh sb="6" eb="7">
      <t>タナ</t>
    </rPh>
    <phoneticPr fontId="7"/>
  </si>
  <si>
    <t>取付けのみ・配線は別途</t>
    <rPh sb="0" eb="1">
      <t>ト</t>
    </rPh>
    <rPh sb="1" eb="2">
      <t>ツ</t>
    </rPh>
    <rPh sb="6" eb="8">
      <t>ハイセン</t>
    </rPh>
    <rPh sb="9" eb="11">
      <t>ベット</t>
    </rPh>
    <phoneticPr fontId="7"/>
  </si>
  <si>
    <t>TS08</t>
  </si>
  <si>
    <t>EM-SM-8C　ﾒｯｾﾝ吊り</t>
    <rPh sb="13" eb="14">
      <t>ツ</t>
    </rPh>
    <phoneticPr fontId="27"/>
  </si>
  <si>
    <t>TS09</t>
  </si>
  <si>
    <t>PHSｱﾝﾃﾅ</t>
  </si>
  <si>
    <t>TS10</t>
  </si>
  <si>
    <t>EM-CCP 0.5-10P　ﾒｯｾﾝ吊り</t>
    <rPh sb="19" eb="20">
      <t>ツ</t>
    </rPh>
    <phoneticPr fontId="27"/>
  </si>
  <si>
    <t>TS11</t>
  </si>
  <si>
    <t>EM-CCP 0.5-50P　ﾒｯｾﾝ吊り</t>
    <rPh sb="19" eb="20">
      <t>ツ</t>
    </rPh>
    <phoneticPr fontId="27"/>
  </si>
  <si>
    <t>TS12</t>
  </si>
  <si>
    <t>ｲﾝﾀｰﾎﾝ受話器</t>
    <rPh sb="6" eb="9">
      <t>ジュワキ</t>
    </rPh>
    <phoneticPr fontId="7"/>
  </si>
  <si>
    <t>台</t>
    <rPh sb="0" eb="1">
      <t>ダイ</t>
    </rPh>
    <phoneticPr fontId="4"/>
  </si>
  <si>
    <t>TS13</t>
  </si>
  <si>
    <t>監視ｶﾒﾗ</t>
    <rPh sb="0" eb="2">
      <t>カンシ</t>
    </rPh>
    <phoneticPr fontId="7"/>
  </si>
  <si>
    <t>取付台共</t>
    <rPh sb="0" eb="3">
      <t>トリツケダイ</t>
    </rPh>
    <rPh sb="3" eb="4">
      <t>トモ</t>
    </rPh>
    <phoneticPr fontId="7"/>
  </si>
  <si>
    <t>TS14</t>
  </si>
  <si>
    <t>ITV主装置</t>
    <rPh sb="3" eb="4">
      <t>シュ</t>
    </rPh>
    <rPh sb="4" eb="6">
      <t>ソウチ</t>
    </rPh>
    <phoneticPr fontId="7"/>
  </si>
  <si>
    <t>TS15</t>
  </si>
  <si>
    <t>ITVﾓﾆﾀｰ</t>
  </si>
  <si>
    <t>TS16</t>
  </si>
  <si>
    <t>ITV用ﾚｺｰﾀﾞｰ</t>
    <rPh sb="3" eb="4">
      <t>ヨウ</t>
    </rPh>
    <phoneticPr fontId="7"/>
  </si>
  <si>
    <t>TS17</t>
  </si>
  <si>
    <t>EM-HP 1.2-10P　ﾒｯｾﾝ吊り</t>
    <rPh sb="18" eb="19">
      <t>ツ</t>
    </rPh>
    <phoneticPr fontId="27"/>
  </si>
  <si>
    <t>TS18</t>
  </si>
  <si>
    <t>EM-HP 1.2-20P　ﾒｯｾﾝ吊り</t>
    <rPh sb="18" eb="19">
      <t>ツ</t>
    </rPh>
    <phoneticPr fontId="27"/>
  </si>
  <si>
    <t>TS19</t>
  </si>
  <si>
    <t>電灯分電盤</t>
    <rPh sb="0" eb="5">
      <t>デントウブンデンバン</t>
    </rPh>
    <phoneticPr fontId="7"/>
  </si>
  <si>
    <t>KL-1</t>
    <phoneticPr fontId="27"/>
  </si>
  <si>
    <t>TS20</t>
  </si>
  <si>
    <t>２Ｌ</t>
  </si>
  <si>
    <t>TS21</t>
  </si>
  <si>
    <t>EM-SM-8C　管内</t>
    <rPh sb="9" eb="11">
      <t>カンナイ</t>
    </rPh>
    <phoneticPr fontId="27"/>
  </si>
  <si>
    <t>TS22</t>
  </si>
  <si>
    <t>UTPケーブル0.5</t>
  </si>
  <si>
    <t>CAT6 4P　ころがし</t>
    <phoneticPr fontId="27"/>
  </si>
  <si>
    <t>TS23</t>
  </si>
  <si>
    <t>TS24</t>
    <phoneticPr fontId="27"/>
  </si>
  <si>
    <t>外線6回線</t>
    <rPh sb="0" eb="2">
      <t>ガイセン</t>
    </rPh>
    <rPh sb="3" eb="5">
      <t>カイセン</t>
    </rPh>
    <phoneticPr fontId="27"/>
  </si>
  <si>
    <t>TS25</t>
    <phoneticPr fontId="27"/>
  </si>
  <si>
    <t>多機能電話</t>
    <rPh sb="0" eb="3">
      <t>タキノウ</t>
    </rPh>
    <rPh sb="3" eb="5">
      <t>デンワ</t>
    </rPh>
    <phoneticPr fontId="7"/>
  </si>
  <si>
    <t>TS26</t>
  </si>
  <si>
    <t>一般電話</t>
    <rPh sb="0" eb="2">
      <t>イッパン</t>
    </rPh>
    <rPh sb="2" eb="4">
      <t>デンワ</t>
    </rPh>
    <phoneticPr fontId="7"/>
  </si>
  <si>
    <t>TS27</t>
  </si>
  <si>
    <t>EM-CCP 0.5-10P　管内</t>
    <rPh sb="15" eb="17">
      <t>カンナイ</t>
    </rPh>
    <phoneticPr fontId="27"/>
  </si>
  <si>
    <t>TS28</t>
  </si>
  <si>
    <t>TS29</t>
  </si>
  <si>
    <t>EM-CCP 0.5-50P　管内</t>
    <rPh sb="15" eb="17">
      <t>カンナイ</t>
    </rPh>
    <phoneticPr fontId="27"/>
  </si>
  <si>
    <t>TS30</t>
  </si>
  <si>
    <t>EM-CCP 0.5-50P　　ﾒｯｾﾝ吊り</t>
    <rPh sb="20" eb="21">
      <t>ツ</t>
    </rPh>
    <phoneticPr fontId="27"/>
  </si>
  <si>
    <t>TS31</t>
  </si>
  <si>
    <t>EM-BTIEE 0.4-2P×1　ころがし</t>
    <phoneticPr fontId="27"/>
  </si>
  <si>
    <t>TS32</t>
  </si>
  <si>
    <t>EM-BTIEE 0.4-4P×1　ころがし</t>
    <phoneticPr fontId="27"/>
  </si>
  <si>
    <t>TS33</t>
  </si>
  <si>
    <t>TIVF 0.8 2心　ころがし</t>
    <phoneticPr fontId="27"/>
  </si>
  <si>
    <t>TS34</t>
  </si>
  <si>
    <t>壁掛けﾏｲｸ</t>
    <rPh sb="0" eb="2">
      <t>カベカ</t>
    </rPh>
    <phoneticPr fontId="7"/>
  </si>
  <si>
    <t>TS35</t>
  </si>
  <si>
    <t>放送AMP</t>
    <rPh sb="0" eb="2">
      <t>ホウソウ</t>
    </rPh>
    <phoneticPr fontId="7"/>
  </si>
  <si>
    <t>ﾃﾞｽｸ型</t>
    <rPh sb="4" eb="5">
      <t>ガタ</t>
    </rPh>
    <phoneticPr fontId="7"/>
  </si>
  <si>
    <t>TS36</t>
  </si>
  <si>
    <t>TS37</t>
  </si>
  <si>
    <t>電線</t>
  </si>
  <si>
    <t>HIV 1.2×2　PF管内</t>
    <phoneticPr fontId="27"/>
  </si>
  <si>
    <t>TS38</t>
  </si>
  <si>
    <t>EM-HP 1.2-2C　ころがし</t>
    <phoneticPr fontId="27"/>
  </si>
  <si>
    <t>TS39</t>
  </si>
  <si>
    <t>EM-AE 1.2-10P　ころがし</t>
    <phoneticPr fontId="27"/>
  </si>
  <si>
    <t>TS40</t>
  </si>
  <si>
    <t>合成樹脂製可とう電線管</t>
  </si>
  <si>
    <t>PF16　隠ぺい</t>
    <phoneticPr fontId="27"/>
  </si>
  <si>
    <t>TS41</t>
  </si>
  <si>
    <t>EM-S-7C-FB　ころがし</t>
    <phoneticPr fontId="27"/>
  </si>
  <si>
    <t>TS42</t>
  </si>
  <si>
    <t>TKEV 0.4-20P　ころがし</t>
    <phoneticPr fontId="27"/>
  </si>
  <si>
    <t>TS43</t>
  </si>
  <si>
    <t>P型1級複合盤受信機</t>
    <rPh sb="1" eb="2">
      <t>ガタ</t>
    </rPh>
    <rPh sb="3" eb="4">
      <t>キュウ</t>
    </rPh>
    <rPh sb="4" eb="6">
      <t>フクゴウ</t>
    </rPh>
    <rPh sb="6" eb="7">
      <t>バン</t>
    </rPh>
    <rPh sb="7" eb="10">
      <t>ジュシンキ</t>
    </rPh>
    <phoneticPr fontId="7"/>
  </si>
  <si>
    <t>20回線</t>
    <rPh sb="2" eb="4">
      <t>カイセン</t>
    </rPh>
    <phoneticPr fontId="7"/>
  </si>
  <si>
    <t>TS44</t>
  </si>
  <si>
    <t>EM-HP 1.2-10P　管内</t>
    <rPh sb="14" eb="16">
      <t>カンナイ</t>
    </rPh>
    <phoneticPr fontId="27"/>
  </si>
  <si>
    <t>TS45</t>
  </si>
  <si>
    <t>EM-HP 1.2-20P　管内</t>
    <rPh sb="14" eb="16">
      <t>カンナイ</t>
    </rPh>
    <phoneticPr fontId="27"/>
  </si>
  <si>
    <t>【撤去】</t>
    <rPh sb="1" eb="3">
      <t>テッキョ</t>
    </rPh>
    <phoneticPr fontId="27"/>
  </si>
  <si>
    <t>T01</t>
    <phoneticPr fontId="27"/>
  </si>
  <si>
    <t>電灯分電盤（L-2）</t>
    <rPh sb="0" eb="2">
      <t>デントウ</t>
    </rPh>
    <rPh sb="2" eb="5">
      <t>ブンデンバン</t>
    </rPh>
    <phoneticPr fontId="7"/>
  </si>
  <si>
    <t>T02</t>
    <phoneticPr fontId="27"/>
  </si>
  <si>
    <t>照明器具</t>
    <rPh sb="0" eb="4">
      <t>ショウメイキグ</t>
    </rPh>
    <phoneticPr fontId="7"/>
  </si>
  <si>
    <t>FL20W×1　直付け</t>
    <rPh sb="8" eb="10">
      <t>ジカヅ</t>
    </rPh>
    <phoneticPr fontId="27"/>
  </si>
  <si>
    <t>T03</t>
  </si>
  <si>
    <t>FL20W×1　ﾌﾞﾗｹｯﾄ　壁付</t>
    <phoneticPr fontId="27"/>
  </si>
  <si>
    <t>T04</t>
  </si>
  <si>
    <t>FL20W×1　防雨型　直付け</t>
    <rPh sb="8" eb="11">
      <t>ボウウガタ</t>
    </rPh>
    <phoneticPr fontId="5"/>
  </si>
  <si>
    <t>T05</t>
  </si>
  <si>
    <t>FL40W×1　埋込</t>
    <phoneticPr fontId="27"/>
  </si>
  <si>
    <t>T06</t>
  </si>
  <si>
    <t>FL40W×1　直付け</t>
    <phoneticPr fontId="27"/>
  </si>
  <si>
    <t>T07</t>
  </si>
  <si>
    <t>FL40W×1　直付け　黒板灯</t>
    <phoneticPr fontId="27"/>
  </si>
  <si>
    <t>T08</t>
  </si>
  <si>
    <t>FL40W×1　直付け　黒板灯
ﾊﾟｲﾌﾟ吊下げ形</t>
    <phoneticPr fontId="27"/>
  </si>
  <si>
    <t>T09</t>
  </si>
  <si>
    <t>FL40W×1　壁付</t>
    <phoneticPr fontId="27"/>
  </si>
  <si>
    <t>T10</t>
  </si>
  <si>
    <t>FL40W×2　直付け</t>
    <phoneticPr fontId="27"/>
  </si>
  <si>
    <t>T11</t>
  </si>
  <si>
    <t>FL40W×6　ｽｸｴｱ　埋込</t>
    <phoneticPr fontId="27"/>
  </si>
  <si>
    <t>T12</t>
  </si>
  <si>
    <t>動力分電盤（低学年空調）</t>
    <rPh sb="0" eb="2">
      <t>ドウリョク</t>
    </rPh>
    <rPh sb="2" eb="5">
      <t>ブンデンバン</t>
    </rPh>
    <phoneticPr fontId="7"/>
  </si>
  <si>
    <t>MCCB 3P 50/20×3</t>
  </si>
  <si>
    <t>T13</t>
  </si>
  <si>
    <t>動力分電盤（P-AC-1）</t>
    <rPh sb="0" eb="2">
      <t>ドウリョク</t>
    </rPh>
    <rPh sb="2" eb="5">
      <t>ブンデンバン</t>
    </rPh>
    <phoneticPr fontId="7"/>
  </si>
  <si>
    <t>MCCB 3P 50/20×2・ELCB 2P 50/20×2</t>
    <phoneticPr fontId="27"/>
  </si>
  <si>
    <t>T14</t>
  </si>
  <si>
    <t>CV 3.5° -3C　ﾊﾝｶﾞｰ吊り</t>
    <phoneticPr fontId="27"/>
  </si>
  <si>
    <t>T15</t>
  </si>
  <si>
    <t>CV 3.5° -8C　ﾊﾝｶﾞｰ吊り</t>
    <phoneticPr fontId="27"/>
  </si>
  <si>
    <t>T16</t>
  </si>
  <si>
    <t>T17</t>
  </si>
  <si>
    <t>T18</t>
  </si>
  <si>
    <t>電話機</t>
    <rPh sb="0" eb="3">
      <t>デンワキ</t>
    </rPh>
    <phoneticPr fontId="7"/>
  </si>
  <si>
    <t>T19</t>
  </si>
  <si>
    <t>10P</t>
  </si>
  <si>
    <t>T20</t>
  </si>
  <si>
    <t>30P</t>
  </si>
  <si>
    <t>T21</t>
  </si>
  <si>
    <t>50P</t>
  </si>
  <si>
    <t>T22</t>
  </si>
  <si>
    <t>80P</t>
  </si>
  <si>
    <t>T23</t>
  </si>
  <si>
    <t>T24</t>
  </si>
  <si>
    <t>防犯灯</t>
    <rPh sb="0" eb="3">
      <t>ボウハントウ</t>
    </rPh>
    <phoneticPr fontId="7"/>
  </si>
  <si>
    <t>防×2・1330Lm　16.5W　灯具のみ撤去</t>
    <rPh sb="0" eb="1">
      <t>ボウ</t>
    </rPh>
    <phoneticPr fontId="7"/>
  </si>
  <si>
    <t>T25</t>
  </si>
  <si>
    <t>1330Lm　16.5W　灯具のみ撤去</t>
    <phoneticPr fontId="27"/>
  </si>
  <si>
    <t>T26</t>
  </si>
  <si>
    <t>ﾎﾟｰﾙ灯</t>
    <rPh sb="4" eb="5">
      <t>トウ</t>
    </rPh>
    <phoneticPr fontId="7"/>
  </si>
  <si>
    <t>FH300W　水銀灯　灯具のみ撤去</t>
    <rPh sb="7" eb="10">
      <t>スイギントウ</t>
    </rPh>
    <phoneticPr fontId="7"/>
  </si>
  <si>
    <t>T27</t>
  </si>
  <si>
    <t>KL-1</t>
  </si>
  <si>
    <t>T28</t>
  </si>
  <si>
    <t>T29</t>
  </si>
  <si>
    <t>CAT6 4P　ﾒｯｾﾝ吊り</t>
    <rPh sb="12" eb="13">
      <t>ツ</t>
    </rPh>
    <phoneticPr fontId="4"/>
  </si>
  <si>
    <t>T30</t>
  </si>
  <si>
    <t>CAT6A 4P　ﾒｯｾﾝ吊り</t>
    <rPh sb="13" eb="14">
      <t>ツ</t>
    </rPh>
    <phoneticPr fontId="4"/>
  </si>
  <si>
    <t>T31</t>
  </si>
  <si>
    <t>仮設端子盤</t>
    <rPh sb="0" eb="2">
      <t>カセツ</t>
    </rPh>
    <rPh sb="2" eb="5">
      <t>タンシバン</t>
    </rPh>
    <phoneticPr fontId="5"/>
  </si>
  <si>
    <t>T32</t>
    <phoneticPr fontId="27"/>
  </si>
  <si>
    <t>外線(6),内・多機能(16)・内線一般(2)</t>
    <rPh sb="0" eb="2">
      <t>ガイセン</t>
    </rPh>
    <rPh sb="6" eb="7">
      <t>ナイ</t>
    </rPh>
    <rPh sb="8" eb="11">
      <t>タキノウ</t>
    </rPh>
    <phoneticPr fontId="7"/>
  </si>
  <si>
    <t>T33</t>
    <phoneticPr fontId="27"/>
  </si>
  <si>
    <t>T34</t>
  </si>
  <si>
    <t>T35</t>
  </si>
  <si>
    <t>T36</t>
  </si>
  <si>
    <t>T37</t>
  </si>
  <si>
    <t>TIVF 0.8-2C　管内</t>
    <rPh sb="12" eb="14">
      <t>カンナイ</t>
    </rPh>
    <phoneticPr fontId="27"/>
  </si>
  <si>
    <t>T38</t>
  </si>
  <si>
    <t>TIVF 0.8-2C　ころがし</t>
  </si>
  <si>
    <t>T39</t>
  </si>
  <si>
    <t>TIVF  0.8-2C　ﾒｯｾﾝ吊り</t>
    <rPh sb="17" eb="18">
      <t>ツ</t>
    </rPh>
    <phoneticPr fontId="27"/>
  </si>
  <si>
    <t>T40</t>
  </si>
  <si>
    <t>T41</t>
  </si>
  <si>
    <t>T42</t>
  </si>
  <si>
    <t>EM-HP 1.2-2C　ﾒｯｾﾝ吊り</t>
    <rPh sb="17" eb="18">
      <t>ツ</t>
    </rPh>
    <phoneticPr fontId="27"/>
  </si>
  <si>
    <t>T43</t>
  </si>
  <si>
    <t>T44</t>
  </si>
  <si>
    <t>EM-S-7C-FB　ﾒｯｾﾝ吊り</t>
    <rPh sb="15" eb="16">
      <t>ツ</t>
    </rPh>
    <phoneticPr fontId="27"/>
  </si>
  <si>
    <t>山梨大山梨大学(武田1(附特))校舎(Ⅱ期)改修電気設備工事</t>
    <phoneticPr fontId="27"/>
  </si>
  <si>
    <t>電線管</t>
  </si>
  <si>
    <t>ケーブル貫通部(床・壁両用)</t>
  </si>
  <si>
    <t>100φ</t>
    <phoneticPr fontId="5"/>
  </si>
  <si>
    <t>ヶ所</t>
    <rPh sb="1" eb="2">
      <t>ショ</t>
    </rPh>
    <phoneticPr fontId="5"/>
  </si>
  <si>
    <t>分電盤 L-3（体育館）</t>
    <rPh sb="0" eb="3">
      <t>ブンデンバン</t>
    </rPh>
    <rPh sb="8" eb="11">
      <t>タイイクカン</t>
    </rPh>
    <phoneticPr fontId="7"/>
  </si>
  <si>
    <t>分電盤 L-3上部（体育館）</t>
    <rPh sb="0" eb="3">
      <t>ブンデンバン</t>
    </rPh>
    <rPh sb="7" eb="9">
      <t>ジョウブ</t>
    </rPh>
    <rPh sb="10" eb="13">
      <t>タイイクカン</t>
    </rPh>
    <phoneticPr fontId="7"/>
  </si>
  <si>
    <t>分電盤 L-4（厨房廊下）</t>
    <rPh sb="0" eb="3">
      <t>ブンデンバン</t>
    </rPh>
    <rPh sb="8" eb="10">
      <t>チュウボウ</t>
    </rPh>
    <rPh sb="10" eb="12">
      <t>ロウカ</t>
    </rPh>
    <phoneticPr fontId="7"/>
  </si>
  <si>
    <t>分電盤 L-4隣（厨房廊下）</t>
    <rPh sb="0" eb="3">
      <t>ブンデンバン</t>
    </rPh>
    <rPh sb="7" eb="8">
      <t>トナリ</t>
    </rPh>
    <rPh sb="9" eb="11">
      <t>チュウボウ</t>
    </rPh>
    <rPh sb="11" eb="13">
      <t>ロウカ</t>
    </rPh>
    <phoneticPr fontId="7"/>
  </si>
  <si>
    <t>枚</t>
    <rPh sb="0" eb="1">
      <t>マイ</t>
    </rPh>
    <phoneticPr fontId="5"/>
  </si>
  <si>
    <t>直付 FL20W×1</t>
    <rPh sb="0" eb="2">
      <t>ジカヅケ</t>
    </rPh>
    <phoneticPr fontId="5"/>
  </si>
  <si>
    <t>直付 FL40W×1</t>
    <rPh sb="0" eb="2">
      <t>ジカヅケ</t>
    </rPh>
    <phoneticPr fontId="5"/>
  </si>
  <si>
    <t>直付 FL40W×2</t>
    <rPh sb="0" eb="2">
      <t>ジカヅケ</t>
    </rPh>
    <phoneticPr fontId="5"/>
  </si>
  <si>
    <t>埋込 FL40W×1</t>
    <rPh sb="0" eb="2">
      <t>ウメコミ</t>
    </rPh>
    <phoneticPr fontId="5"/>
  </si>
  <si>
    <t>ﾁｪｰﾝ吊 GL6W×1</t>
    <rPh sb="4" eb="5">
      <t>ツリ</t>
    </rPh>
    <phoneticPr fontId="5"/>
  </si>
  <si>
    <t>直付 IL60W×1</t>
    <rPh sb="0" eb="2">
      <t>ジカヅケ</t>
    </rPh>
    <phoneticPr fontId="5"/>
  </si>
  <si>
    <t>直付 HID400W×1</t>
    <rPh sb="0" eb="2">
      <t>ジカヅケ</t>
    </rPh>
    <phoneticPr fontId="5"/>
  </si>
  <si>
    <t>台</t>
    <rPh sb="0" eb="1">
      <t>ダイ</t>
    </rPh>
    <phoneticPr fontId="5"/>
  </si>
  <si>
    <t>防水形スイッチ</t>
  </si>
  <si>
    <t>組</t>
    <rPh sb="0" eb="1">
      <t>クミ</t>
    </rPh>
    <phoneticPr fontId="5"/>
  </si>
  <si>
    <t>電線</t>
    <rPh sb="0" eb="2">
      <t>デンセン</t>
    </rPh>
    <phoneticPr fontId="5"/>
  </si>
  <si>
    <t>A型</t>
  </si>
  <si>
    <t>1種金属線ぴ</t>
  </si>
  <si>
    <t>ｱｳﾄﾚｯﾄﾎﾞｯｸｽ</t>
    <phoneticPr fontId="5"/>
  </si>
  <si>
    <t>四角中深 102×102× 54</t>
  </si>
  <si>
    <t>個</t>
  </si>
  <si>
    <t>露出ﾎﾞｯｸｽ</t>
    <rPh sb="0" eb="2">
      <t>ロシュツ</t>
    </rPh>
    <phoneticPr fontId="7"/>
  </si>
  <si>
    <t>丸 19φ 2方出</t>
    <rPh sb="0" eb="1">
      <t>マル</t>
    </rPh>
    <rPh sb="7" eb="9">
      <t>ホウデ</t>
    </rPh>
    <phoneticPr fontId="5"/>
  </si>
  <si>
    <t>丸 19φ 3方出</t>
    <rPh sb="0" eb="1">
      <t>マル</t>
    </rPh>
    <rPh sb="7" eb="9">
      <t>ホウデ</t>
    </rPh>
    <phoneticPr fontId="5"/>
  </si>
  <si>
    <t>丸 25φ 4方出</t>
    <rPh sb="0" eb="1">
      <t>マル</t>
    </rPh>
    <rPh sb="7" eb="9">
      <t>ホウデ</t>
    </rPh>
    <phoneticPr fontId="5"/>
  </si>
  <si>
    <t>電灯設備・電灯分岐</t>
    <phoneticPr fontId="5"/>
  </si>
  <si>
    <t>t</t>
  </si>
  <si>
    <t>2P15A×1</t>
    <phoneticPr fontId="5"/>
  </si>
  <si>
    <t>2P15A×1 抜止め</t>
    <rPh sb="8" eb="10">
      <t>ヌケド</t>
    </rPh>
    <phoneticPr fontId="5"/>
  </si>
  <si>
    <t>防水コンセント</t>
    <rPh sb="0" eb="2">
      <t>ボウスイ</t>
    </rPh>
    <phoneticPr fontId="5"/>
  </si>
  <si>
    <t>アップコンセント</t>
    <phoneticPr fontId="5"/>
  </si>
  <si>
    <t>2P15A×2</t>
    <phoneticPr fontId="5"/>
  </si>
  <si>
    <t>露出コンセント</t>
    <rPh sb="0" eb="2">
      <t>ロシュツ</t>
    </rPh>
    <phoneticPr fontId="5"/>
  </si>
  <si>
    <t>電灯設備・ｺﾝｾﾝﾄ分岐</t>
    <phoneticPr fontId="5"/>
  </si>
  <si>
    <t>動力盤（廊下）</t>
    <rPh sb="0" eb="3">
      <t>ドウリョクバン</t>
    </rPh>
    <rPh sb="4" eb="6">
      <t>ロウカ</t>
    </rPh>
    <phoneticPr fontId="5"/>
  </si>
  <si>
    <t>動力盤M-1（ｸﾗﾌﾄ室）</t>
    <rPh sb="0" eb="3">
      <t>ドウリョクバン</t>
    </rPh>
    <rPh sb="11" eb="12">
      <t>シツ</t>
    </rPh>
    <phoneticPr fontId="5"/>
  </si>
  <si>
    <t>動力盤M-2（陶芸室）</t>
    <rPh sb="0" eb="3">
      <t>ドウリョクバン</t>
    </rPh>
    <rPh sb="7" eb="9">
      <t>トウゲイ</t>
    </rPh>
    <rPh sb="9" eb="10">
      <t>シツ</t>
    </rPh>
    <phoneticPr fontId="5"/>
  </si>
  <si>
    <t>動力盤M-3（厨房事務室）</t>
    <rPh sb="0" eb="3">
      <t>ドウリョクバン</t>
    </rPh>
    <rPh sb="7" eb="9">
      <t>チュウボウ</t>
    </rPh>
    <rPh sb="9" eb="12">
      <t>ジムシツ</t>
    </rPh>
    <phoneticPr fontId="5"/>
  </si>
  <si>
    <t>手元開閉器箱</t>
    <rPh sb="0" eb="2">
      <t>テモト</t>
    </rPh>
    <rPh sb="2" eb="5">
      <t>カイヘイキ</t>
    </rPh>
    <rPh sb="5" eb="6">
      <t>ハコ</t>
    </rPh>
    <phoneticPr fontId="5"/>
  </si>
  <si>
    <t>MCCB 3P 50A</t>
    <phoneticPr fontId="5"/>
  </si>
  <si>
    <t>埋込コンセント</t>
    <rPh sb="0" eb="2">
      <t>ウメコミ</t>
    </rPh>
    <phoneticPr fontId="5"/>
  </si>
  <si>
    <t>動力機器操作ボタン</t>
    <rPh sb="0" eb="2">
      <t>ドウリョク</t>
    </rPh>
    <rPh sb="2" eb="4">
      <t>キキ</t>
    </rPh>
    <rPh sb="4" eb="6">
      <t>ソウサ</t>
    </rPh>
    <phoneticPr fontId="5"/>
  </si>
  <si>
    <t>ON-OFF</t>
    <phoneticPr fontId="5"/>
  </si>
  <si>
    <t>プルボックス</t>
  </si>
  <si>
    <t>SS200×200×200 C 鋼板製</t>
    <phoneticPr fontId="5"/>
  </si>
  <si>
    <t>動力設備・動力分岐</t>
    <phoneticPr fontId="5"/>
  </si>
  <si>
    <t>電話PHSｱﾝﾃﾅ</t>
    <rPh sb="0" eb="2">
      <t>デンワ</t>
    </rPh>
    <phoneticPr fontId="5"/>
  </si>
  <si>
    <t>壁掛け電話機</t>
    <rPh sb="0" eb="2">
      <t>カベカケ</t>
    </rPh>
    <rPh sb="3" eb="6">
      <t>デンワキ</t>
    </rPh>
    <phoneticPr fontId="5"/>
  </si>
  <si>
    <t>LANｱｸｾｽﾎﾟｲﾝﾄ</t>
    <rPh sb="0" eb="12">
      <t>デンワキ</t>
    </rPh>
    <phoneticPr fontId="5"/>
  </si>
  <si>
    <t>ﾄﾗﾝﾍﾟｯﾄｽﾋﾟｰｶ</t>
    <phoneticPr fontId="5"/>
  </si>
  <si>
    <t>ﾄﾗﾝﾍﾟｯﾄｽﾋﾟｰｶ（外壁）</t>
    <rPh sb="13" eb="15">
      <t>ガイヘキ</t>
    </rPh>
    <phoneticPr fontId="5"/>
  </si>
  <si>
    <t>露出ｽｲｯﾁ</t>
    <rPh sb="0" eb="2">
      <t>ロシュツ</t>
    </rPh>
    <phoneticPr fontId="5"/>
  </si>
  <si>
    <t>1P15A×1</t>
    <phoneticPr fontId="5"/>
  </si>
  <si>
    <t>天井直付ｽﾋﾟｰｶ・ATT付</t>
    <rPh sb="0" eb="2">
      <t>テンジョウ</t>
    </rPh>
    <rPh sb="2" eb="4">
      <t>ジカヅケ</t>
    </rPh>
    <rPh sb="13" eb="14">
      <t>ツキ</t>
    </rPh>
    <phoneticPr fontId="5"/>
  </si>
  <si>
    <t>壁掛ｽﾋﾟｰｶ・ATT付</t>
    <rPh sb="0" eb="2">
      <t>カベカケ</t>
    </rPh>
    <rPh sb="5" eb="12">
      <t>･アTTツキ</t>
    </rPh>
    <phoneticPr fontId="5"/>
  </si>
  <si>
    <t>壁掛ｽﾋﾟｰｶ</t>
    <rPh sb="0" eb="2">
      <t>カベカケ</t>
    </rPh>
    <phoneticPr fontId="5"/>
  </si>
  <si>
    <t>壁掛ｽﾋﾟｰｶ・ATT付・WP</t>
    <rPh sb="0" eb="2">
      <t>カベカケ</t>
    </rPh>
    <rPh sb="5" eb="12">
      <t>･アTTツキ</t>
    </rPh>
    <phoneticPr fontId="5"/>
  </si>
  <si>
    <t>ｱｯﾃﾈｰﾀ</t>
    <phoneticPr fontId="5"/>
  </si>
  <si>
    <t>式</t>
    <rPh sb="0" eb="1">
      <t>シキ</t>
    </rPh>
    <phoneticPr fontId="5"/>
  </si>
  <si>
    <t>AVﾒｲﾝｽﾋﾟｰｶ</t>
    <rPh sb="0" eb="10">
      <t>デンワキ</t>
    </rPh>
    <phoneticPr fontId="5"/>
  </si>
  <si>
    <t>AVﾜｲﾔﾚｽｱﾝﾃﾅ</t>
    <phoneticPr fontId="5"/>
  </si>
  <si>
    <t>AVﾜｲﾔﾚｽｱﾝﾃﾅ・ｶﾞｰﾄﾞ付き</t>
    <rPh sb="17" eb="18">
      <t>ツ</t>
    </rPh>
    <phoneticPr fontId="5"/>
  </si>
  <si>
    <t>本</t>
    <rPh sb="0" eb="1">
      <t>ホン</t>
    </rPh>
    <phoneticPr fontId="5"/>
  </si>
  <si>
    <t>情報用モジュラジャック</t>
  </si>
  <si>
    <t>8極 8芯 CAT6　1個用</t>
    <rPh sb="1" eb="2">
      <t>キョク</t>
    </rPh>
    <rPh sb="4" eb="5">
      <t>シン</t>
    </rPh>
    <phoneticPr fontId="5"/>
  </si>
  <si>
    <t>ﾃﾚﾋﾞ直列ﾕﾆｯﾄ</t>
    <rPh sb="4" eb="6">
      <t>チョクレツ</t>
    </rPh>
    <phoneticPr fontId="5"/>
  </si>
  <si>
    <t>端末</t>
    <rPh sb="0" eb="2">
      <t>タンマツ</t>
    </rPh>
    <phoneticPr fontId="5"/>
  </si>
  <si>
    <t>ﾒﾀﾙﾌﾟﾚｰﾄ</t>
    <phoneticPr fontId="5"/>
  </si>
  <si>
    <t>ﾉｽﾞﾙﾌﾟﾚｰﾄ</t>
    <phoneticPr fontId="5"/>
  </si>
  <si>
    <t>SS150×150×150 C 鋼板製</t>
    <phoneticPr fontId="5"/>
  </si>
  <si>
    <t>IV 1.2×1</t>
    <phoneticPr fontId="5"/>
  </si>
  <si>
    <t>HIV 1.2×1</t>
    <phoneticPr fontId="5"/>
  </si>
  <si>
    <t>t</t>
    <phoneticPr fontId="5"/>
  </si>
  <si>
    <t>空気管</t>
    <rPh sb="0" eb="3">
      <t>クウキカン</t>
    </rPh>
    <phoneticPr fontId="5"/>
  </si>
  <si>
    <t>ｽﾎﾟｯﾄ型感知器</t>
    <rPh sb="5" eb="6">
      <t>カタ</t>
    </rPh>
    <rPh sb="6" eb="9">
      <t>カンチキ</t>
    </rPh>
    <phoneticPr fontId="5"/>
  </si>
  <si>
    <t>差動2種</t>
    <rPh sb="0" eb="2">
      <t>サドウ</t>
    </rPh>
    <rPh sb="3" eb="4">
      <t>シュ</t>
    </rPh>
    <phoneticPr fontId="5"/>
  </si>
  <si>
    <t>定温1種・防水</t>
    <rPh sb="0" eb="2">
      <t>テイオン</t>
    </rPh>
    <rPh sb="3" eb="4">
      <t>シュ</t>
    </rPh>
    <rPh sb="5" eb="7">
      <t>ボウスイ</t>
    </rPh>
    <phoneticPr fontId="5"/>
  </si>
  <si>
    <t>光電2種</t>
    <rPh sb="0" eb="2">
      <t>コウデン</t>
    </rPh>
    <rPh sb="3" eb="4">
      <t>シュ</t>
    </rPh>
    <phoneticPr fontId="5"/>
  </si>
  <si>
    <t>光電3種</t>
    <rPh sb="0" eb="2">
      <t>コウデン</t>
    </rPh>
    <rPh sb="3" eb="4">
      <t>シュ</t>
    </rPh>
    <phoneticPr fontId="5"/>
  </si>
  <si>
    <t>レリーズ</t>
    <phoneticPr fontId="5"/>
  </si>
  <si>
    <t>防火戸用</t>
    <rPh sb="0" eb="4">
      <t>ボウカドヨウ</t>
    </rPh>
    <phoneticPr fontId="5"/>
  </si>
  <si>
    <t>自動火災報知設備</t>
    <rPh sb="0" eb="6">
      <t>ジド</t>
    </rPh>
    <rPh sb="6" eb="8">
      <t>セ</t>
    </rPh>
    <phoneticPr fontId="5"/>
  </si>
  <si>
    <t>新設</t>
    <rPh sb="0" eb="2">
      <t>シンセツ</t>
    </rPh>
    <phoneticPr fontId="27"/>
  </si>
  <si>
    <t>取外し再取付け</t>
    <rPh sb="0" eb="7">
      <t>トリ</t>
    </rPh>
    <phoneticPr fontId="27"/>
  </si>
  <si>
    <t>撤去</t>
    <rPh sb="0" eb="2">
      <t>テッキョ</t>
    </rPh>
    <phoneticPr fontId="27"/>
  </si>
  <si>
    <t>【取外し再取付け】</t>
    <rPh sb="1" eb="8">
      <t>トリ</t>
    </rPh>
    <phoneticPr fontId="27"/>
  </si>
  <si>
    <t>【新設】</t>
    <rPh sb="1" eb="3">
      <t>シンセツ</t>
    </rPh>
    <phoneticPr fontId="27"/>
  </si>
  <si>
    <t>電線</t>
    <rPh sb="0" eb="2">
      <t>デンセン</t>
    </rPh>
    <phoneticPr fontId="27"/>
  </si>
  <si>
    <t>IV 8°×1　ﾒｯｾﾝ吊り</t>
    <rPh sb="12" eb="13">
      <t>ツリ</t>
    </rPh>
    <phoneticPr fontId="27"/>
  </si>
  <si>
    <t>IV 14°×1　ﾒｯｾﾝ吊り</t>
    <rPh sb="13" eb="14">
      <t>ツリ</t>
    </rPh>
    <phoneticPr fontId="27"/>
  </si>
  <si>
    <t>ケーブル</t>
    <phoneticPr fontId="27"/>
  </si>
  <si>
    <t>CV 22° -3C　ﾒｯｾﾝ吊り</t>
    <rPh sb="15" eb="16">
      <t>ツリ</t>
    </rPh>
    <phoneticPr fontId="27"/>
  </si>
  <si>
    <t>CV38° -3C　ﾒｯｾﾝ吊り</t>
    <rPh sb="14" eb="15">
      <t>ツリ</t>
    </rPh>
    <phoneticPr fontId="27"/>
  </si>
  <si>
    <t>0</t>
    <phoneticPr fontId="5"/>
  </si>
  <si>
    <t>ｺﾝｸﾘｰﾄ相当</t>
    <rPh sb="6" eb="8">
      <t>ソウトウ</t>
    </rPh>
    <phoneticPr fontId="5"/>
  </si>
  <si>
    <t>【撤去・再使用なし】</t>
    <rPh sb="1" eb="3">
      <t>テッキョ</t>
    </rPh>
    <rPh sb="4" eb="7">
      <t>サイシヨウ</t>
    </rPh>
    <phoneticPr fontId="27"/>
  </si>
  <si>
    <t>2P15A×1 
取付枠･金属製プレート共</t>
    <phoneticPr fontId="27"/>
  </si>
  <si>
    <t>2P15A×2 
取付枠･金属製プレート共</t>
    <phoneticPr fontId="27"/>
  </si>
  <si>
    <t>2P15A×2 接地端子付 
取付枠･金属製プレート共</t>
    <rPh sb="8" eb="10">
      <t>セッチ</t>
    </rPh>
    <rPh sb="10" eb="12">
      <t>タンシ</t>
    </rPh>
    <rPh sb="12" eb="13">
      <t>ツ</t>
    </rPh>
    <phoneticPr fontId="5"/>
  </si>
  <si>
    <t>2P15A×2 抜止め 
取付枠･金属製プレート共</t>
    <rPh sb="8" eb="10">
      <t>ヌケド</t>
    </rPh>
    <phoneticPr fontId="5"/>
  </si>
  <si>
    <t>2P15A×1 抜止め 
取付枠･金属製プレート共</t>
    <rPh sb="8" eb="10">
      <t>ヌケド</t>
    </rPh>
    <phoneticPr fontId="5"/>
  </si>
  <si>
    <t>2P20A×1.250V 接地極付 
取付枠･金属製プレート共</t>
    <rPh sb="13" eb="16">
      <t>セッチキョク</t>
    </rPh>
    <rPh sb="16" eb="17">
      <t>ツキ</t>
    </rPh>
    <phoneticPr fontId="5"/>
  </si>
  <si>
    <t>IV 5.5°×1　ﾒｯｾﾝ吊り</t>
    <rPh sb="14" eb="15">
      <t>ツリ</t>
    </rPh>
    <phoneticPr fontId="27"/>
  </si>
  <si>
    <t>CV 5.5° -3C　ﾒｯｾﾝ吊り</t>
    <rPh sb="16" eb="17">
      <t>ツリ</t>
    </rPh>
    <phoneticPr fontId="27"/>
  </si>
  <si>
    <t>3P15A 接地極付
取付枠･金属製プレート共</t>
    <rPh sb="6" eb="10">
      <t>セッチキョクツキ</t>
    </rPh>
    <phoneticPr fontId="5"/>
  </si>
  <si>
    <t>ON-OFF</t>
  </si>
  <si>
    <t>AVﾜｲﾔﾚｽｱﾝﾃﾅ</t>
  </si>
  <si>
    <t>2P 50A×6</t>
    <phoneticPr fontId="5"/>
  </si>
  <si>
    <t>2P 50A×2</t>
    <phoneticPr fontId="5"/>
  </si>
  <si>
    <t>3P 50A×3</t>
    <phoneticPr fontId="5"/>
  </si>
  <si>
    <t>3P 50A×2</t>
    <phoneticPr fontId="5"/>
  </si>
  <si>
    <t>1個用</t>
    <rPh sb="1" eb="2">
      <t>コ</t>
    </rPh>
    <rPh sb="2" eb="3">
      <t>ヨウ</t>
    </rPh>
    <phoneticPr fontId="5"/>
  </si>
  <si>
    <t>合計</t>
    <rPh sb="0" eb="2">
      <t>ゴウケイ</t>
    </rPh>
    <phoneticPr fontId="5"/>
  </si>
  <si>
    <t>【取外し】</t>
    <rPh sb="1" eb="3">
      <t>トリハズ</t>
    </rPh>
    <phoneticPr fontId="27"/>
  </si>
  <si>
    <t>TS02</t>
  </si>
  <si>
    <t>ＴＨ01</t>
    <phoneticPr fontId="27"/>
  </si>
  <si>
    <t>↓労務単価は未確認</t>
    <rPh sb="1" eb="5">
      <t>ロウムタンカ</t>
    </rPh>
    <rPh sb="6" eb="9">
      <t>ミカクニン</t>
    </rPh>
    <phoneticPr fontId="27"/>
  </si>
  <si>
    <t>ＴＨ02</t>
  </si>
  <si>
    <t>ＴＨ03</t>
  </si>
  <si>
    <t>歩掛り：投光器相当</t>
    <rPh sb="0" eb="2">
      <t>ブガカ</t>
    </rPh>
    <rPh sb="4" eb="7">
      <t>トウコウキ</t>
    </rPh>
    <rPh sb="7" eb="9">
      <t>ソウトウ</t>
    </rPh>
    <phoneticPr fontId="27"/>
  </si>
  <si>
    <t>ｽｲｯﾁ収容版</t>
    <rPh sb="4" eb="7">
      <t>シュウヨウバン</t>
    </rPh>
    <phoneticPr fontId="5"/>
  </si>
  <si>
    <t>LED照明器具</t>
    <rPh sb="3" eb="7">
      <t>ショウメイキグ</t>
    </rPh>
    <phoneticPr fontId="5"/>
  </si>
  <si>
    <t>熱線ｾﾝｻｰ付自動ｽｲｯﾁ</t>
    <rPh sb="0" eb="2">
      <t>ネッセン</t>
    </rPh>
    <rPh sb="6" eb="7">
      <t>ツ</t>
    </rPh>
    <rPh sb="7" eb="9">
      <t>ジドウ</t>
    </rPh>
    <phoneticPr fontId="7"/>
  </si>
  <si>
    <t>親機・広角検知</t>
    <rPh sb="0" eb="2">
      <t>オヤキ</t>
    </rPh>
    <rPh sb="3" eb="5">
      <t>コウカク</t>
    </rPh>
    <rPh sb="5" eb="7">
      <t>ケンチ</t>
    </rPh>
    <phoneticPr fontId="7"/>
  </si>
  <si>
    <t>子機・広角検知</t>
    <rPh sb="0" eb="2">
      <t>コキ</t>
    </rPh>
    <rPh sb="3" eb="5">
      <t>コウカク</t>
    </rPh>
    <rPh sb="5" eb="7">
      <t>ケンチ</t>
    </rPh>
    <phoneticPr fontId="7"/>
  </si>
  <si>
    <t>親機・換気扇連動</t>
    <rPh sb="0" eb="2">
      <t>オヤキ</t>
    </rPh>
    <rPh sb="3" eb="6">
      <t>カンキセン</t>
    </rPh>
    <rPh sb="6" eb="8">
      <t>レンドウ</t>
    </rPh>
    <phoneticPr fontId="7"/>
  </si>
  <si>
    <t>熱線ｾﾝｻｰｺﾝﾄﾛｰﾗｰ</t>
    <rPh sb="0" eb="2">
      <t>ネッセン</t>
    </rPh>
    <phoneticPr fontId="7"/>
  </si>
  <si>
    <t>1回路用</t>
    <rPh sb="1" eb="3">
      <t>カイロ</t>
    </rPh>
    <rPh sb="3" eb="4">
      <t>ヨウ</t>
    </rPh>
    <phoneticPr fontId="5"/>
  </si>
  <si>
    <t>2回路用</t>
    <rPh sb="1" eb="3">
      <t>カイロ</t>
    </rPh>
    <rPh sb="3" eb="4">
      <t>ヨウ</t>
    </rPh>
    <phoneticPr fontId="5"/>
  </si>
  <si>
    <t>B型</t>
  </si>
  <si>
    <t xml:space="preserve">LAN用ケーブル UTPケーブル0.5mm 
</t>
  </si>
  <si>
    <t>SHF 同軸ケーブル</t>
  </si>
  <si>
    <t>枚</t>
  </si>
  <si>
    <t>避難口誘導灯 天井直付形</t>
  </si>
  <si>
    <t>台</t>
  </si>
  <si>
    <t>6極 4心</t>
  </si>
  <si>
    <t>スピーカー</t>
  </si>
  <si>
    <t>HEUｺﾝﾄﾛｰﾗ取付費</t>
    <rPh sb="9" eb="12">
      <t>トリツケヒ</t>
    </rPh>
    <phoneticPr fontId="5"/>
  </si>
  <si>
    <t>2</t>
    <phoneticPr fontId="5"/>
  </si>
  <si>
    <t>動力盤</t>
    <rPh sb="0" eb="3">
      <t>ドウリョクバン</t>
    </rPh>
    <phoneticPr fontId="5"/>
  </si>
  <si>
    <t>MLCB 3P 50/30</t>
  </si>
  <si>
    <t>3</t>
    <phoneticPr fontId="5"/>
  </si>
  <si>
    <t>4</t>
    <phoneticPr fontId="5"/>
  </si>
  <si>
    <t>構内情報通信網設備</t>
    <rPh sb="0" eb="2">
      <t>コウナイ</t>
    </rPh>
    <rPh sb="2" eb="4">
      <t>ジョウホウ</t>
    </rPh>
    <rPh sb="4" eb="7">
      <t>ツウシンモウ</t>
    </rPh>
    <rPh sb="7" eb="9">
      <t>セツビ</t>
    </rPh>
    <phoneticPr fontId="7"/>
  </si>
  <si>
    <t>樹脂ﾎﾞｯｸｽ 格子付</t>
    <rPh sb="0" eb="2">
      <t>ジュシ</t>
    </rPh>
    <rPh sb="8" eb="10">
      <t>コウシ</t>
    </rPh>
    <rPh sb="10" eb="11">
      <t>ツキ</t>
    </rPh>
    <phoneticPr fontId="7"/>
  </si>
  <si>
    <t>ｱｸｾｽﾎﾟｲﾝﾄ用</t>
    <rPh sb="9" eb="10">
      <t>ヨウ</t>
    </rPh>
    <phoneticPr fontId="7"/>
  </si>
  <si>
    <t>5</t>
    <phoneticPr fontId="5"/>
  </si>
  <si>
    <t>構内交換設備</t>
    <rPh sb="0" eb="2">
      <t>コウナイ</t>
    </rPh>
    <rPh sb="2" eb="4">
      <t>コウカン</t>
    </rPh>
    <rPh sb="4" eb="6">
      <t>セツビ</t>
    </rPh>
    <phoneticPr fontId="7"/>
  </si>
  <si>
    <t>壁掛時計・屋外700φ</t>
    <rPh sb="0" eb="2">
      <t>カベカケ</t>
    </rPh>
    <rPh sb="2" eb="4">
      <t>トケイ</t>
    </rPh>
    <rPh sb="5" eb="7">
      <t>オクガイ</t>
    </rPh>
    <phoneticPr fontId="7"/>
  </si>
  <si>
    <t>音響設備</t>
    <rPh sb="0" eb="2">
      <t>オンキョウ</t>
    </rPh>
    <rPh sb="2" eb="4">
      <t>セツビ</t>
    </rPh>
    <phoneticPr fontId="7"/>
  </si>
  <si>
    <t>天井直付型　防湿型</t>
    <rPh sb="2" eb="4">
      <t>ジカヅ</t>
    </rPh>
    <rPh sb="4" eb="5">
      <t>ガタ</t>
    </rPh>
    <rPh sb="6" eb="8">
      <t>ボウシツ</t>
    </rPh>
    <rPh sb="8" eb="9">
      <t>ガタ</t>
    </rPh>
    <phoneticPr fontId="5"/>
  </si>
  <si>
    <t xml:space="preserve"> 1Φ3W 200/100V 5kva</t>
    <phoneticPr fontId="5"/>
  </si>
  <si>
    <t>運搬費</t>
    <rPh sb="0" eb="3">
      <t>ウンパンヒ</t>
    </rPh>
    <phoneticPr fontId="5"/>
  </si>
  <si>
    <t>23</t>
    <phoneticPr fontId="5"/>
  </si>
  <si>
    <t>30</t>
    <phoneticPr fontId="5"/>
  </si>
  <si>
    <t>19</t>
    <phoneticPr fontId="5"/>
  </si>
  <si>
    <t>149</t>
    <phoneticPr fontId="5"/>
  </si>
  <si>
    <t>147</t>
    <phoneticPr fontId="5"/>
  </si>
  <si>
    <t>162</t>
    <phoneticPr fontId="5"/>
  </si>
  <si>
    <t>34</t>
    <phoneticPr fontId="5"/>
  </si>
  <si>
    <t>35</t>
    <phoneticPr fontId="5"/>
  </si>
  <si>
    <t>37</t>
    <phoneticPr fontId="5"/>
  </si>
  <si>
    <t>59</t>
    <phoneticPr fontId="5"/>
  </si>
  <si>
    <t>61</t>
    <phoneticPr fontId="5"/>
  </si>
  <si>
    <t>1</t>
    <phoneticPr fontId="5"/>
  </si>
  <si>
    <t>9</t>
    <phoneticPr fontId="5"/>
  </si>
  <si>
    <t>189</t>
    <phoneticPr fontId="5"/>
  </si>
  <si>
    <t>190</t>
  </si>
  <si>
    <t>146</t>
    <phoneticPr fontId="5"/>
  </si>
  <si>
    <t>186</t>
    <phoneticPr fontId="5"/>
  </si>
  <si>
    <t>193</t>
    <phoneticPr fontId="5"/>
  </si>
  <si>
    <t>187</t>
    <phoneticPr fontId="5"/>
  </si>
  <si>
    <t>94</t>
    <phoneticPr fontId="5"/>
  </si>
  <si>
    <t>95</t>
    <phoneticPr fontId="5"/>
  </si>
  <si>
    <t>112</t>
    <phoneticPr fontId="5"/>
  </si>
  <si>
    <t>113</t>
    <phoneticPr fontId="5"/>
  </si>
  <si>
    <t>125</t>
    <phoneticPr fontId="5"/>
  </si>
  <si>
    <t>126</t>
    <phoneticPr fontId="5"/>
  </si>
  <si>
    <t>196</t>
    <phoneticPr fontId="5"/>
  </si>
  <si>
    <t>197</t>
    <phoneticPr fontId="5"/>
  </si>
  <si>
    <t>01</t>
    <phoneticPr fontId="5"/>
  </si>
  <si>
    <t>02</t>
    <phoneticPr fontId="5"/>
  </si>
  <si>
    <t>03</t>
    <phoneticPr fontId="5"/>
  </si>
  <si>
    <t>T02</t>
  </si>
  <si>
    <t>T22</t>
    <phoneticPr fontId="27"/>
  </si>
  <si>
    <t>T30</t>
    <phoneticPr fontId="27"/>
  </si>
  <si>
    <t>T32</t>
  </si>
  <si>
    <t>T33</t>
    <phoneticPr fontId="27"/>
  </si>
  <si>
    <t>32</t>
    <phoneticPr fontId="5"/>
  </si>
  <si>
    <t>04</t>
    <phoneticPr fontId="5"/>
  </si>
  <si>
    <t>09</t>
    <phoneticPr fontId="5"/>
  </si>
  <si>
    <t>10</t>
    <phoneticPr fontId="5"/>
  </si>
  <si>
    <t>11</t>
    <phoneticPr fontId="5"/>
  </si>
  <si>
    <t>12</t>
    <phoneticPr fontId="5"/>
  </si>
  <si>
    <t>13</t>
    <phoneticPr fontId="5"/>
  </si>
  <si>
    <t>14</t>
    <phoneticPr fontId="5"/>
  </si>
  <si>
    <t>15</t>
    <phoneticPr fontId="5"/>
  </si>
  <si>
    <t>16</t>
    <phoneticPr fontId="5"/>
  </si>
  <si>
    <t>17</t>
    <phoneticPr fontId="5"/>
  </si>
  <si>
    <t>18</t>
    <phoneticPr fontId="5"/>
  </si>
  <si>
    <t>20</t>
    <phoneticPr fontId="5"/>
  </si>
  <si>
    <t>21</t>
    <phoneticPr fontId="5"/>
  </si>
  <si>
    <t>22</t>
    <phoneticPr fontId="5"/>
  </si>
  <si>
    <t>23</t>
  </si>
  <si>
    <t>24</t>
  </si>
  <si>
    <t>25</t>
  </si>
  <si>
    <t>26</t>
  </si>
  <si>
    <t>27</t>
  </si>
  <si>
    <t>31</t>
    <phoneticPr fontId="5"/>
  </si>
  <si>
    <t>33</t>
    <phoneticPr fontId="5"/>
  </si>
  <si>
    <t>05</t>
    <phoneticPr fontId="5"/>
  </si>
  <si>
    <t>28</t>
    <phoneticPr fontId="5"/>
  </si>
  <si>
    <t>29</t>
    <phoneticPr fontId="5"/>
  </si>
  <si>
    <t>電灯分電盤  盤改修</t>
    <rPh sb="0" eb="2">
      <t>デントウ</t>
    </rPh>
    <rPh sb="2" eb="5">
      <t>ブンデンバン</t>
    </rPh>
    <phoneticPr fontId="5"/>
  </si>
  <si>
    <t>Ｌ-1  盤改修</t>
    <phoneticPr fontId="27"/>
  </si>
  <si>
    <t>M6</t>
  </si>
  <si>
    <t>Z29</t>
  </si>
  <si>
    <t>ｶﾞｰﾄﾞ付</t>
    <rPh sb="5" eb="6">
      <t>ツ</t>
    </rPh>
    <phoneticPr fontId="27"/>
  </si>
  <si>
    <t>1P 15A×3,L×3　取付枠･金属製プレート共</t>
    <phoneticPr fontId="27"/>
  </si>
  <si>
    <t>3W 15A×4　　取付枠･金属製プレート共</t>
    <phoneticPr fontId="27"/>
  </si>
  <si>
    <t>1P-AC　MCCB 3P 225/125</t>
    <phoneticPr fontId="27"/>
  </si>
  <si>
    <t>ｱｸｾｽﾎﾟｲﾝﾄ用・電話機用</t>
    <rPh sb="9" eb="10">
      <t>ヨウ</t>
    </rPh>
    <phoneticPr fontId="7"/>
  </si>
  <si>
    <t>カテゴリー6A 4P　ピット･トラフ･天井内ころがし</t>
    <phoneticPr fontId="27"/>
  </si>
  <si>
    <t>カテゴリー6A 4P　ケーブルラック</t>
    <phoneticPr fontId="27"/>
  </si>
  <si>
    <t>カテゴリー6A 4P　管内</t>
    <phoneticPr fontId="27"/>
  </si>
  <si>
    <t>EM-BTIEE 0.4-4P×1　
ピット･トラフ･天井内ころがし</t>
    <phoneticPr fontId="27"/>
  </si>
  <si>
    <t>EM-BTIEE 0.4-4P×1　ケーブルラック</t>
    <phoneticPr fontId="27"/>
  </si>
  <si>
    <t>EM-BTIEE 0.4-4P×1　管内</t>
    <rPh sb="18" eb="20">
      <t>カンナイ</t>
    </rPh>
    <phoneticPr fontId="27"/>
  </si>
  <si>
    <t>EM-BTIEE 0.4-4P×1　PF管内</t>
    <rPh sb="20" eb="22">
      <t>カンナイ</t>
    </rPh>
    <phoneticPr fontId="27"/>
  </si>
  <si>
    <t>EM-S-5C-FB ピット･トラフ･天井内ころがし</t>
    <phoneticPr fontId="27"/>
  </si>
  <si>
    <t>EM-S-5C-FB 管内</t>
    <rPh sb="11" eb="13">
      <t>カンナイ</t>
    </rPh>
    <phoneticPr fontId="27"/>
  </si>
  <si>
    <t>EM-4S8 ピット･トラフ･天井内ころがし</t>
    <phoneticPr fontId="27"/>
  </si>
  <si>
    <t>EM-4S8 管内</t>
    <phoneticPr fontId="27"/>
  </si>
  <si>
    <t>EM-S-7C-FB ピット･トラフ･天井内ころがし</t>
    <phoneticPr fontId="27"/>
  </si>
  <si>
    <t>EM-S-7C-FB 管内</t>
    <rPh sb="11" eb="13">
      <t>カンナイ</t>
    </rPh>
    <phoneticPr fontId="27"/>
  </si>
  <si>
    <t>EM-S-7C-FB ケーブルラック</t>
    <phoneticPr fontId="27"/>
  </si>
  <si>
    <t xml:space="preserve"> 1Φ3W 200/100V 5kva　2日間　軽油共</t>
    <rPh sb="21" eb="23">
      <t>カカン</t>
    </rPh>
    <phoneticPr fontId="5"/>
  </si>
  <si>
    <t>面</t>
    <rPh sb="0" eb="1">
      <t>メン</t>
    </rPh>
    <phoneticPr fontId="27"/>
  </si>
  <si>
    <t>式</t>
    <rPh sb="0" eb="1">
      <t>シキ</t>
    </rPh>
    <phoneticPr fontId="27"/>
  </si>
  <si>
    <t>台</t>
    <rPh sb="0" eb="1">
      <t>ダイ</t>
    </rPh>
    <phoneticPr fontId="27"/>
  </si>
  <si>
    <t>組</t>
    <rPh sb="0" eb="1">
      <t>クミ</t>
    </rPh>
    <phoneticPr fontId="27"/>
  </si>
  <si>
    <t>個</t>
    <rPh sb="0" eb="1">
      <t>コ</t>
    </rPh>
    <phoneticPr fontId="27"/>
  </si>
  <si>
    <t>箇所</t>
    <rPh sb="0" eb="2">
      <t>カショ</t>
    </rPh>
    <phoneticPr fontId="27"/>
  </si>
  <si>
    <t>ｍ</t>
    <phoneticPr fontId="27"/>
  </si>
  <si>
    <t>日</t>
    <rPh sb="0" eb="1">
      <t>ヒ</t>
    </rPh>
    <phoneticPr fontId="27"/>
  </si>
  <si>
    <t>R5.単価表</t>
    <rPh sb="3" eb="6">
      <t>タンカヒョウ</t>
    </rPh>
    <phoneticPr fontId="27"/>
  </si>
  <si>
    <t>比較表</t>
    <rPh sb="0" eb="2">
      <t>ヒカク</t>
    </rPh>
    <rPh sb="2" eb="3">
      <t>ヒョウ</t>
    </rPh>
    <phoneticPr fontId="7"/>
  </si>
  <si>
    <t>メーカー見積り比較（総合比較）</t>
    <rPh sb="7" eb="9">
      <t>ヒカク</t>
    </rPh>
    <rPh sb="10" eb="12">
      <t>ソウゴウ</t>
    </rPh>
    <rPh sb="12" eb="14">
      <t>ヒカク</t>
    </rPh>
    <phoneticPr fontId="7"/>
  </si>
  <si>
    <t>名称</t>
    <rPh sb="0" eb="2">
      <t>メイショウ</t>
    </rPh>
    <phoneticPr fontId="7"/>
  </si>
  <si>
    <t>摘要</t>
    <rPh sb="0" eb="2">
      <t>テキヨウ</t>
    </rPh>
    <phoneticPr fontId="7"/>
  </si>
  <si>
    <t>数量</t>
    <rPh sb="0" eb="2">
      <t>スウリョウ</t>
    </rPh>
    <phoneticPr fontId="7"/>
  </si>
  <si>
    <t>採用単価</t>
    <rPh sb="0" eb="2">
      <t>サイヨウ</t>
    </rPh>
    <rPh sb="2" eb="4">
      <t>タンカ</t>
    </rPh>
    <phoneticPr fontId="7"/>
  </si>
  <si>
    <t>単価</t>
    <rPh sb="0" eb="2">
      <t>タンカ</t>
    </rPh>
    <phoneticPr fontId="7"/>
  </si>
  <si>
    <t>金額</t>
    <rPh sb="0" eb="2">
      <t>キンガク</t>
    </rPh>
    <phoneticPr fontId="7"/>
  </si>
  <si>
    <t>単価</t>
  </si>
  <si>
    <t>○</t>
    <phoneticPr fontId="7"/>
  </si>
  <si>
    <t>メーカー見積り比較（単体比較）</t>
    <rPh sb="7" eb="9">
      <t>ヒカク</t>
    </rPh>
    <rPh sb="10" eb="12">
      <t>タンタイ</t>
    </rPh>
    <rPh sb="12" eb="14">
      <t>ヒカク</t>
    </rPh>
    <phoneticPr fontId="7"/>
  </si>
  <si>
    <t>カタログ比較（単体比較）</t>
    <rPh sb="4" eb="6">
      <t>ヒカク</t>
    </rPh>
    <rPh sb="7" eb="9">
      <t>タンタイ</t>
    </rPh>
    <rPh sb="9" eb="10">
      <t>カク</t>
    </rPh>
    <phoneticPr fontId="7"/>
  </si>
  <si>
    <t>刊行物比較（単体比較）</t>
    <rPh sb="0" eb="3">
      <t>カンコウブツ</t>
    </rPh>
    <rPh sb="3" eb="5">
      <t>ヒカク</t>
    </rPh>
    <rPh sb="6" eb="8">
      <t>タンタイ</t>
    </rPh>
    <rPh sb="8" eb="9">
      <t>カク</t>
    </rPh>
    <phoneticPr fontId="7"/>
  </si>
  <si>
    <t>ﾍﾟｰｼﾞ</t>
    <phoneticPr fontId="7"/>
  </si>
  <si>
    <t>屋外キュービクル</t>
    <rPh sb="0" eb="2">
      <t>オクガイ</t>
    </rPh>
    <phoneticPr fontId="7"/>
  </si>
  <si>
    <t>動力制御盤</t>
    <rPh sb="0" eb="2">
      <t>ドウリョク</t>
    </rPh>
    <rPh sb="2" eb="4">
      <t>セイギョ</t>
    </rPh>
    <rPh sb="4" eb="5">
      <t>バン</t>
    </rPh>
    <phoneticPr fontId="7"/>
  </si>
  <si>
    <t>電灯動力盤</t>
    <rPh sb="0" eb="2">
      <t>デントウ</t>
    </rPh>
    <rPh sb="2" eb="5">
      <t>ドウリョクバン</t>
    </rPh>
    <phoneticPr fontId="7"/>
  </si>
  <si>
    <t>総合防災盤</t>
    <rPh sb="0" eb="2">
      <t>ソウゴウ</t>
    </rPh>
    <rPh sb="2" eb="5">
      <t>ボウサイバン</t>
    </rPh>
    <phoneticPr fontId="7"/>
  </si>
  <si>
    <t>台</t>
    <rPh sb="0" eb="1">
      <t>ダイ</t>
    </rPh>
    <phoneticPr fontId="7"/>
  </si>
  <si>
    <t>機器収容箱</t>
    <phoneticPr fontId="7"/>
  </si>
  <si>
    <t>消火栓組込</t>
    <phoneticPr fontId="7"/>
  </si>
  <si>
    <t>発信器</t>
    <phoneticPr fontId="7"/>
  </si>
  <si>
    <t>本</t>
    <rPh sb="0" eb="1">
      <t>ホン</t>
    </rPh>
    <phoneticPr fontId="7"/>
  </si>
  <si>
    <t>調光スイッチ</t>
    <rPh sb="0" eb="2">
      <t>チョウコウ</t>
    </rPh>
    <phoneticPr fontId="13"/>
  </si>
  <si>
    <t>信号線式</t>
    <rPh sb="0" eb="2">
      <t>シンゴウ</t>
    </rPh>
    <rPh sb="2" eb="3">
      <t>セン</t>
    </rPh>
    <rPh sb="3" eb="4">
      <t>シキ</t>
    </rPh>
    <phoneticPr fontId="7"/>
  </si>
  <si>
    <t>個</t>
    <rPh sb="0" eb="1">
      <t>コ</t>
    </rPh>
    <phoneticPr fontId="7"/>
  </si>
  <si>
    <t>位相制御</t>
    <rPh sb="0" eb="2">
      <t>イソウ</t>
    </rPh>
    <rPh sb="2" eb="4">
      <t>セイギョ</t>
    </rPh>
    <phoneticPr fontId="7"/>
  </si>
  <si>
    <t>人感センサースイッチ</t>
    <rPh sb="0" eb="2">
      <t>ジンカン</t>
    </rPh>
    <phoneticPr fontId="13"/>
  </si>
  <si>
    <t>親機</t>
    <rPh sb="0" eb="2">
      <t>オヤキ</t>
    </rPh>
    <phoneticPr fontId="7"/>
  </si>
  <si>
    <t>親機・換気扇連動型</t>
    <rPh sb="0" eb="2">
      <t>オヤキ</t>
    </rPh>
    <rPh sb="3" eb="6">
      <t>カンキセン</t>
    </rPh>
    <rPh sb="6" eb="8">
      <t>レンドウ</t>
    </rPh>
    <rPh sb="8" eb="9">
      <t>カタ</t>
    </rPh>
    <phoneticPr fontId="7"/>
  </si>
  <si>
    <t>子機・換気扇連動型</t>
    <rPh sb="0" eb="2">
      <t>コキ</t>
    </rPh>
    <rPh sb="3" eb="6">
      <t>カンキセン</t>
    </rPh>
    <rPh sb="6" eb="8">
      <t>レンドウ</t>
    </rPh>
    <rPh sb="8" eb="9">
      <t>カタ</t>
    </rPh>
    <phoneticPr fontId="7"/>
  </si>
  <si>
    <t>親機・壁付・防雨</t>
    <rPh sb="0" eb="2">
      <t>オヤキ</t>
    </rPh>
    <rPh sb="3" eb="5">
      <t>カベヅケ</t>
    </rPh>
    <rPh sb="6" eb="8">
      <t>ボウウ</t>
    </rPh>
    <phoneticPr fontId="7"/>
  </si>
  <si>
    <t>子機・壁付・防雨</t>
    <rPh sb="0" eb="1">
      <t>コ</t>
    </rPh>
    <rPh sb="1" eb="2">
      <t>キ</t>
    </rPh>
    <rPh sb="3" eb="5">
      <t>カベヅケ</t>
    </rPh>
    <rPh sb="6" eb="8">
      <t>ボウウ</t>
    </rPh>
    <phoneticPr fontId="7"/>
  </si>
  <si>
    <t>操作ユニット</t>
    <rPh sb="0" eb="2">
      <t>ソウサ</t>
    </rPh>
    <phoneticPr fontId="13"/>
  </si>
  <si>
    <t>2回路用</t>
    <rPh sb="1" eb="4">
      <t>カイロヨウ</t>
    </rPh>
    <phoneticPr fontId="7"/>
  </si>
  <si>
    <t>埋込コンセント・扉付</t>
    <rPh sb="0" eb="2">
      <t>ウメコミ</t>
    </rPh>
    <rPh sb="8" eb="9">
      <t>トビラ</t>
    </rPh>
    <rPh sb="9" eb="10">
      <t>ツ</t>
    </rPh>
    <phoneticPr fontId="13"/>
  </si>
  <si>
    <t>2P15A×2 E極</t>
    <rPh sb="9" eb="10">
      <t>キョク</t>
    </rPh>
    <phoneticPr fontId="7"/>
  </si>
  <si>
    <t>情報用モジュラージャック</t>
    <rPh sb="0" eb="2">
      <t>ジョウホウ</t>
    </rPh>
    <rPh sb="2" eb="3">
      <t>ヨウ</t>
    </rPh>
    <phoneticPr fontId="13"/>
  </si>
  <si>
    <t>8極8芯×1 床</t>
    <rPh sb="7" eb="8">
      <t>ユカ</t>
    </rPh>
    <phoneticPr fontId="7"/>
  </si>
  <si>
    <t>8極8芯×1</t>
    <phoneticPr fontId="7"/>
  </si>
  <si>
    <t>LAN 用ケーブル ツイストペアケーブル</t>
    <phoneticPr fontId="13"/>
  </si>
  <si>
    <t>EM-UTP-Cat6-4P 天井内ころがし</t>
    <phoneticPr fontId="7"/>
  </si>
  <si>
    <t>ｍ</t>
    <phoneticPr fontId="7"/>
  </si>
  <si>
    <t>受信機</t>
    <rPh sb="0" eb="3">
      <t>ジュシンキ</t>
    </rPh>
    <phoneticPr fontId="7"/>
  </si>
  <si>
    <t>P-1</t>
    <phoneticPr fontId="7"/>
  </si>
  <si>
    <t>消火栓始動リレー内器</t>
    <rPh sb="0" eb="2">
      <t>ショウカ</t>
    </rPh>
    <rPh sb="2" eb="3">
      <t>セン</t>
    </rPh>
    <rPh sb="3" eb="5">
      <t>シドウ</t>
    </rPh>
    <rPh sb="8" eb="9">
      <t>ナイ</t>
    </rPh>
    <rPh sb="9" eb="10">
      <t>キ</t>
    </rPh>
    <phoneticPr fontId="7"/>
  </si>
  <si>
    <t>小型総合盤</t>
    <rPh sb="0" eb="2">
      <t>コガタ</t>
    </rPh>
    <rPh sb="2" eb="4">
      <t>ソウゴウ</t>
    </rPh>
    <rPh sb="4" eb="5">
      <t>バン</t>
    </rPh>
    <phoneticPr fontId="7"/>
  </si>
  <si>
    <t>P型1級露出</t>
    <rPh sb="1" eb="2">
      <t>ガタ</t>
    </rPh>
    <rPh sb="3" eb="4">
      <t>キュウ</t>
    </rPh>
    <rPh sb="4" eb="6">
      <t>ロシュツ</t>
    </rPh>
    <phoneticPr fontId="7"/>
  </si>
  <si>
    <t>P型1級埋込型</t>
    <rPh sb="1" eb="2">
      <t>ガタ</t>
    </rPh>
    <rPh sb="3" eb="4">
      <t>キュウ</t>
    </rPh>
    <rPh sb="4" eb="5">
      <t>ウ</t>
    </rPh>
    <rPh sb="5" eb="6">
      <t>コ</t>
    </rPh>
    <rPh sb="6" eb="7">
      <t>ガタ</t>
    </rPh>
    <phoneticPr fontId="7"/>
  </si>
  <si>
    <t>ベル</t>
    <phoneticPr fontId="7"/>
  </si>
  <si>
    <t>差動式感知器</t>
    <rPh sb="0" eb="2">
      <t>サドウ</t>
    </rPh>
    <rPh sb="2" eb="3">
      <t>シキ</t>
    </rPh>
    <rPh sb="3" eb="6">
      <t>カンチキ</t>
    </rPh>
    <phoneticPr fontId="7"/>
  </si>
  <si>
    <t>2種</t>
    <rPh sb="1" eb="2">
      <t>シュ</t>
    </rPh>
    <phoneticPr fontId="7"/>
  </si>
  <si>
    <t>定温式感知器</t>
    <rPh sb="0" eb="2">
      <t>テイオン</t>
    </rPh>
    <rPh sb="2" eb="3">
      <t>シキ</t>
    </rPh>
    <rPh sb="3" eb="6">
      <t>カンチキ</t>
    </rPh>
    <phoneticPr fontId="7"/>
  </si>
  <si>
    <t>1種70℃</t>
    <rPh sb="1" eb="2">
      <t>シュ</t>
    </rPh>
    <phoneticPr fontId="7"/>
  </si>
  <si>
    <t>特種60℃</t>
    <rPh sb="0" eb="1">
      <t>トク</t>
    </rPh>
    <rPh sb="1" eb="2">
      <t>シュ</t>
    </rPh>
    <phoneticPr fontId="7"/>
  </si>
  <si>
    <t>1種70℃防水型</t>
    <rPh sb="1" eb="2">
      <t>シュ</t>
    </rPh>
    <rPh sb="5" eb="7">
      <t>ボウスイ</t>
    </rPh>
    <rPh sb="7" eb="8">
      <t>ガタ</t>
    </rPh>
    <phoneticPr fontId="7"/>
  </si>
  <si>
    <t>特種60℃防水型</t>
    <rPh sb="0" eb="1">
      <t>トク</t>
    </rPh>
    <rPh sb="1" eb="2">
      <t>シュ</t>
    </rPh>
    <rPh sb="5" eb="7">
      <t>ボウスイ</t>
    </rPh>
    <rPh sb="7" eb="8">
      <t>ガタ</t>
    </rPh>
    <phoneticPr fontId="7"/>
  </si>
  <si>
    <t>70℃防爆型</t>
    <rPh sb="3" eb="5">
      <t>ボウバク</t>
    </rPh>
    <rPh sb="5" eb="6">
      <t>ガタ</t>
    </rPh>
    <phoneticPr fontId="7"/>
  </si>
  <si>
    <t>光電式スポット型感知器</t>
    <rPh sb="0" eb="2">
      <t>コウデン</t>
    </rPh>
    <rPh sb="2" eb="3">
      <t>シキ</t>
    </rPh>
    <rPh sb="7" eb="8">
      <t>ガタ</t>
    </rPh>
    <rPh sb="8" eb="11">
      <t>カンチキ</t>
    </rPh>
    <phoneticPr fontId="7"/>
  </si>
  <si>
    <t>光電式スポット型感知器</t>
  </si>
  <si>
    <t>2種　点検ボックス付</t>
    <rPh sb="3" eb="5">
      <t>テンケン</t>
    </rPh>
    <rPh sb="9" eb="10">
      <t>ツキ</t>
    </rPh>
    <phoneticPr fontId="7"/>
  </si>
  <si>
    <t>3種</t>
    <rPh sb="1" eb="2">
      <t>シュ</t>
    </rPh>
    <phoneticPr fontId="7"/>
  </si>
  <si>
    <t>防火戸用</t>
    <rPh sb="0" eb="3">
      <t>ボウカド</t>
    </rPh>
    <rPh sb="3" eb="4">
      <t>ヨウ</t>
    </rPh>
    <phoneticPr fontId="7"/>
  </si>
  <si>
    <t>ラッチ式</t>
    <rPh sb="3" eb="4">
      <t>シキ</t>
    </rPh>
    <phoneticPr fontId="7"/>
  </si>
  <si>
    <t>音響装置</t>
    <rPh sb="0" eb="2">
      <t>オンキョウ</t>
    </rPh>
    <rPh sb="2" eb="4">
      <t>ソウチ</t>
    </rPh>
    <phoneticPr fontId="7"/>
  </si>
  <si>
    <t>住戸内音響装置角型</t>
    <rPh sb="0" eb="2">
      <t>ジュウコ</t>
    </rPh>
    <rPh sb="2" eb="3">
      <t>ナイ</t>
    </rPh>
    <rPh sb="3" eb="5">
      <t>オンキョウ</t>
    </rPh>
    <rPh sb="5" eb="7">
      <t>ソウチ</t>
    </rPh>
    <rPh sb="7" eb="9">
      <t>カクガタ</t>
    </rPh>
    <phoneticPr fontId="7"/>
  </si>
  <si>
    <t>火災通報装置</t>
    <rPh sb="0" eb="2">
      <t>カサイ</t>
    </rPh>
    <rPh sb="2" eb="4">
      <t>ツウホウ</t>
    </rPh>
    <rPh sb="4" eb="6">
      <t>ソウチ</t>
    </rPh>
    <phoneticPr fontId="7"/>
  </si>
  <si>
    <t>応答ランプ付</t>
    <rPh sb="0" eb="2">
      <t>オウトウ</t>
    </rPh>
    <rPh sb="5" eb="6">
      <t>ツキ</t>
    </rPh>
    <phoneticPr fontId="7"/>
  </si>
  <si>
    <t>火災通報専用電話機</t>
    <rPh sb="0" eb="2">
      <t>カサイ</t>
    </rPh>
    <rPh sb="2" eb="4">
      <t>ツウホウ</t>
    </rPh>
    <rPh sb="4" eb="6">
      <t>センヨウ</t>
    </rPh>
    <rPh sb="6" eb="9">
      <t>デンワキ</t>
    </rPh>
    <phoneticPr fontId="7"/>
  </si>
  <si>
    <t>遠隔起動装置一体</t>
    <rPh sb="0" eb="2">
      <t>エンカク</t>
    </rPh>
    <rPh sb="2" eb="4">
      <t>キドウ</t>
    </rPh>
    <rPh sb="4" eb="6">
      <t>ソウチ</t>
    </rPh>
    <rPh sb="6" eb="8">
      <t>イッタイ</t>
    </rPh>
    <phoneticPr fontId="7"/>
  </si>
  <si>
    <t>ガス漏れ表示灯中継器</t>
    <rPh sb="2" eb="3">
      <t>モ</t>
    </rPh>
    <rPh sb="4" eb="7">
      <t>ヒョウジトウ</t>
    </rPh>
    <rPh sb="7" eb="9">
      <t>チュウケイ</t>
    </rPh>
    <rPh sb="9" eb="10">
      <t>キ</t>
    </rPh>
    <phoneticPr fontId="7"/>
  </si>
  <si>
    <t>都市ガス用</t>
    <rPh sb="0" eb="2">
      <t>トシ</t>
    </rPh>
    <rPh sb="4" eb="5">
      <t>ヨウ</t>
    </rPh>
    <phoneticPr fontId="7"/>
  </si>
  <si>
    <t>ガス漏れ検知器</t>
    <rPh sb="2" eb="3">
      <t>モ</t>
    </rPh>
    <rPh sb="4" eb="7">
      <t>ケンチキ</t>
    </rPh>
    <phoneticPr fontId="7"/>
  </si>
  <si>
    <t>都市ガス用 DC24V</t>
    <rPh sb="0" eb="2">
      <t>トシ</t>
    </rPh>
    <rPh sb="4" eb="5">
      <t>ヨウ</t>
    </rPh>
    <phoneticPr fontId="7"/>
  </si>
  <si>
    <t>誘導標識</t>
  </si>
  <si>
    <t>矢印なし</t>
  </si>
  <si>
    <t>矢印あり</t>
  </si>
  <si>
    <t>EM-4S8</t>
    <phoneticPr fontId="7"/>
  </si>
  <si>
    <t>EM-4E6-AT</t>
    <phoneticPr fontId="7"/>
  </si>
  <si>
    <t>新星電機</t>
    <rPh sb="0" eb="2">
      <t>シンセイ</t>
    </rPh>
    <rPh sb="2" eb="4">
      <t>デンキ</t>
    </rPh>
    <phoneticPr fontId="7"/>
  </si>
  <si>
    <t>1P-AC</t>
  </si>
  <si>
    <t>1P-3</t>
  </si>
  <si>
    <t>小林電機</t>
    <rPh sb="0" eb="2">
      <t>コバヤシ</t>
    </rPh>
    <rPh sb="2" eb="4">
      <t>デンキ</t>
    </rPh>
    <phoneticPr fontId="27"/>
  </si>
  <si>
    <t>該当なし</t>
    <rPh sb="0" eb="2">
      <t>ガイトウ</t>
    </rPh>
    <phoneticPr fontId="27"/>
  </si>
  <si>
    <t>-</t>
    <phoneticPr fontId="27"/>
  </si>
  <si>
    <t>パナソニック</t>
    <phoneticPr fontId="27"/>
  </si>
  <si>
    <t>大光電機</t>
    <rPh sb="0" eb="4">
      <t>ダイコウデンキ</t>
    </rPh>
    <phoneticPr fontId="27"/>
  </si>
  <si>
    <t>東芝ライテック</t>
    <rPh sb="0" eb="2">
      <t>トウシバ</t>
    </rPh>
    <phoneticPr fontId="27"/>
  </si>
  <si>
    <t>ｺｰﾅｰﾎﾞｯｸｽ</t>
    <phoneticPr fontId="27"/>
  </si>
  <si>
    <t>A型</t>
    <rPh sb="1" eb="2">
      <t>ガタ</t>
    </rPh>
    <phoneticPr fontId="27"/>
  </si>
  <si>
    <t>B型</t>
    <rPh sb="1" eb="2">
      <t>ガタ</t>
    </rPh>
    <phoneticPr fontId="27"/>
  </si>
  <si>
    <t>P-AC1　MCCB 3P 225/175</t>
    <phoneticPr fontId="27"/>
  </si>
  <si>
    <t>埋込ｽｲｯﾁ</t>
    <rPh sb="0" eb="2">
      <t>ウメコミ</t>
    </rPh>
    <phoneticPr fontId="27"/>
  </si>
  <si>
    <t>取付枠</t>
    <rPh sb="0" eb="2">
      <t>トリツケ</t>
    </rPh>
    <rPh sb="2" eb="3">
      <t>ワク</t>
    </rPh>
    <phoneticPr fontId="27"/>
  </si>
  <si>
    <t>金属製プレート</t>
    <rPh sb="0" eb="3">
      <t>キンゾクセイ</t>
    </rPh>
    <phoneticPr fontId="27"/>
  </si>
  <si>
    <t>1連用</t>
    <rPh sb="1" eb="3">
      <t>レンヨウ</t>
    </rPh>
    <phoneticPr fontId="27"/>
  </si>
  <si>
    <t>2連用</t>
    <rPh sb="1" eb="3">
      <t>レンヨウ</t>
    </rPh>
    <phoneticPr fontId="27"/>
  </si>
  <si>
    <t>ノズルチップ</t>
  </si>
  <si>
    <t>ノズルチップ</t>
    <phoneticPr fontId="27"/>
  </si>
  <si>
    <t>軽油</t>
  </si>
  <si>
    <t>1P 15A×1,L×1</t>
    <phoneticPr fontId="27"/>
  </si>
  <si>
    <t>P603</t>
    <phoneticPr fontId="27"/>
  </si>
  <si>
    <t>3W 15A×1</t>
    <phoneticPr fontId="27"/>
  </si>
  <si>
    <t>4W 15A×1</t>
    <phoneticPr fontId="27"/>
  </si>
  <si>
    <t>Ｐ604</t>
    <phoneticPr fontId="27"/>
  </si>
  <si>
    <t>電話用</t>
    <rPh sb="0" eb="2">
      <t>デンワ</t>
    </rPh>
    <rPh sb="2" eb="3">
      <t>ヨウ</t>
    </rPh>
    <phoneticPr fontId="27"/>
  </si>
  <si>
    <t>廃材処理</t>
    <rPh sb="0" eb="4">
      <t>ハイザイショリ</t>
    </rPh>
    <phoneticPr fontId="27"/>
  </si>
  <si>
    <t>P718</t>
    <phoneticPr fontId="27"/>
  </si>
  <si>
    <t>t</t>
    <phoneticPr fontId="27"/>
  </si>
  <si>
    <t>運搬機器運転</t>
    <rPh sb="0" eb="2">
      <t>ウンパン</t>
    </rPh>
    <rPh sb="2" eb="4">
      <t>キキ</t>
    </rPh>
    <rPh sb="4" eb="6">
      <t>ウンテン</t>
    </rPh>
    <phoneticPr fontId="5"/>
  </si>
  <si>
    <t>仮設発電機　レンタル（ﾃﾞｨｰｾﾞﾙ）</t>
    <rPh sb="0" eb="2">
      <t>カセツ</t>
    </rPh>
    <rPh sb="2" eb="5">
      <t>ハツデンキ</t>
    </rPh>
    <phoneticPr fontId="5"/>
  </si>
  <si>
    <t>ディーゼル発電機</t>
    <rPh sb="5" eb="8">
      <t>ハツデンキ</t>
    </rPh>
    <phoneticPr fontId="27"/>
  </si>
  <si>
    <t>比較表</t>
    <rPh sb="0" eb="3">
      <t>ヒカクヒョウ</t>
    </rPh>
    <phoneticPr fontId="27"/>
  </si>
  <si>
    <t>P5</t>
    <phoneticPr fontId="27"/>
  </si>
  <si>
    <t>トラック 普通用2t</t>
    <rPh sb="5" eb="8">
      <t>フツウヨウ</t>
    </rPh>
    <phoneticPr fontId="27"/>
  </si>
  <si>
    <t>⇐計</t>
    <rPh sb="1" eb="2">
      <t>ケイ</t>
    </rPh>
    <phoneticPr fontId="27"/>
  </si>
  <si>
    <t>P3</t>
    <phoneticPr fontId="27"/>
  </si>
  <si>
    <t>P2</t>
    <phoneticPr fontId="27"/>
  </si>
  <si>
    <t>取付枠</t>
    <rPh sb="0" eb="3">
      <t>トリツケワク</t>
    </rPh>
    <phoneticPr fontId="27"/>
  </si>
  <si>
    <t>枚</t>
    <rPh sb="0" eb="1">
      <t>マイ</t>
    </rPh>
    <phoneticPr fontId="27"/>
  </si>
  <si>
    <t>3W 15A×1　　</t>
    <phoneticPr fontId="27"/>
  </si>
  <si>
    <t>1P 15A×1,L×1</t>
    <phoneticPr fontId="27"/>
  </si>
  <si>
    <t>P1</t>
    <phoneticPr fontId="27"/>
  </si>
  <si>
    <t>新設</t>
    <rPh sb="0" eb="2">
      <t>シンセツ</t>
    </rPh>
    <phoneticPr fontId="27"/>
  </si>
  <si>
    <t>漏電遮断器 ELCB</t>
    <rPh sb="0" eb="2">
      <t>ロウデン</t>
    </rPh>
    <rPh sb="2" eb="5">
      <t>シャダンキ</t>
    </rPh>
    <phoneticPr fontId="27"/>
  </si>
  <si>
    <t>3P 50A 30mA</t>
    <phoneticPr fontId="27"/>
  </si>
  <si>
    <t>3P 100A 30mA</t>
    <phoneticPr fontId="27"/>
  </si>
  <si>
    <t>撤去</t>
    <rPh sb="0" eb="2">
      <t>テッキョ</t>
    </rPh>
    <phoneticPr fontId="27"/>
  </si>
  <si>
    <t>3P225A 30mA</t>
    <phoneticPr fontId="27"/>
  </si>
  <si>
    <t>⇐撤去計</t>
    <rPh sb="1" eb="3">
      <t>テッキョ</t>
    </rPh>
    <rPh sb="3" eb="4">
      <t>ケイ</t>
    </rPh>
    <phoneticPr fontId="27"/>
  </si>
  <si>
    <t>⇐新設計</t>
    <rPh sb="1" eb="3">
      <t>シンセツ</t>
    </rPh>
    <rPh sb="3" eb="4">
      <t>ケイ</t>
    </rPh>
    <phoneticPr fontId="27"/>
  </si>
  <si>
    <t>⇐合計</t>
    <rPh sb="1" eb="3">
      <t>ゴウケイ</t>
    </rPh>
    <phoneticPr fontId="27"/>
  </si>
  <si>
    <t>電マ-P168</t>
    <rPh sb="0" eb="1">
      <t>デン</t>
    </rPh>
    <phoneticPr fontId="27"/>
  </si>
  <si>
    <t>コンセント盤　既製品</t>
    <rPh sb="5" eb="6">
      <t>バン</t>
    </rPh>
    <rPh sb="7" eb="10">
      <t>キセイヒン</t>
    </rPh>
    <phoneticPr fontId="5"/>
  </si>
  <si>
    <t>労務費のみ</t>
    <rPh sb="0" eb="3">
      <t>ロウムヒ</t>
    </rPh>
    <phoneticPr fontId="27"/>
  </si>
  <si>
    <t>動力用ｽｲｯﾁ</t>
    <rPh sb="0" eb="2">
      <t>ドウリョク</t>
    </rPh>
    <rPh sb="2" eb="3">
      <t>ヨウ</t>
    </rPh>
    <phoneticPr fontId="7"/>
  </si>
  <si>
    <t>換気扇用</t>
    <rPh sb="0" eb="3">
      <t>カンキセン</t>
    </rPh>
    <rPh sb="3" eb="4">
      <t>ヨウ</t>
    </rPh>
    <phoneticPr fontId="7"/>
  </si>
  <si>
    <t>P4</t>
    <phoneticPr fontId="27"/>
  </si>
  <si>
    <t>36</t>
    <phoneticPr fontId="5"/>
  </si>
  <si>
    <t>Ｌ</t>
    <phoneticPr fontId="27"/>
  </si>
  <si>
    <t>発生材処理</t>
  </si>
  <si>
    <t>式</t>
    <rPh sb="0" eb="1">
      <t>シキ</t>
    </rPh>
    <phoneticPr fontId="27"/>
  </si>
  <si>
    <t>式</t>
    <rPh sb="0" eb="1">
      <t>シキ</t>
    </rPh>
    <phoneticPr fontId="7"/>
  </si>
  <si>
    <t>配線用断器 MCCB</t>
    <rPh sb="0" eb="2">
      <t>ハイセン</t>
    </rPh>
    <rPh sb="2" eb="3">
      <t>ヨウ</t>
    </rPh>
    <rPh sb="3" eb="4">
      <t>ダン</t>
    </rPh>
    <rPh sb="4" eb="5">
      <t>キ</t>
    </rPh>
    <phoneticPr fontId="27"/>
  </si>
  <si>
    <t>1P15A×1 取付枠･金属製プレート共</t>
    <phoneticPr fontId="5"/>
  </si>
  <si>
    <t>1P15A×2 取付枠･金属製プレート共</t>
    <phoneticPr fontId="5"/>
  </si>
  <si>
    <t>3W15A×1 取付枠･金属製プレート共</t>
    <phoneticPr fontId="5"/>
  </si>
  <si>
    <t>3W15A×2 取付枠･金属製プレート共</t>
    <phoneticPr fontId="5"/>
  </si>
  <si>
    <t>開口部閉塞　鋼板600×800×1.5t</t>
    <rPh sb="6" eb="8">
      <t>コウバン</t>
    </rPh>
    <phoneticPr fontId="5"/>
  </si>
  <si>
    <t>ﾌﾟﾙﾎﾞｯｸｽ300-300-300を代用</t>
    <phoneticPr fontId="5"/>
  </si>
  <si>
    <t>定尺 1.8m ふた付　A型</t>
    <phoneticPr fontId="5"/>
  </si>
  <si>
    <t>【取外し】</t>
    <rPh sb="1" eb="3">
      <t>トリハズ</t>
    </rPh>
    <phoneticPr fontId="5"/>
  </si>
  <si>
    <t>1P15A×4 取付枠･金属製プレート共</t>
    <phoneticPr fontId="5"/>
  </si>
  <si>
    <t>3W15A 取付枠･防水プレート共</t>
    <phoneticPr fontId="5"/>
  </si>
  <si>
    <t>2P15A×2 接地端子付
 取付枠･金属製プレート共</t>
    <phoneticPr fontId="5"/>
  </si>
  <si>
    <t>2P15A×2 抜止め
　取付枠･金属製プレート共</t>
    <phoneticPr fontId="5"/>
  </si>
  <si>
    <t>2P15A×1 抜止め
 取付枠･金属製プレート共</t>
    <phoneticPr fontId="5"/>
  </si>
  <si>
    <t>2P20A×1.250V 接地極付
 取付枠･金属製プレート共</t>
    <phoneticPr fontId="5"/>
  </si>
  <si>
    <t>2P15A×2
 取付枠･金属製プレート共</t>
    <phoneticPr fontId="5"/>
  </si>
  <si>
    <t>2P15A×1
 取付枠･金属製プレート共</t>
    <phoneticPr fontId="5"/>
  </si>
  <si>
    <t>2P15A 抜止め
 接地極付 2個口接地端子付</t>
    <phoneticPr fontId="5"/>
  </si>
  <si>
    <t>3P15A 接地極付 
取付枠･金属製プレート共</t>
    <phoneticPr fontId="5"/>
  </si>
  <si>
    <t>S02</t>
  </si>
  <si>
    <t>S03</t>
    <phoneticPr fontId="27"/>
  </si>
  <si>
    <t>S04</t>
    <phoneticPr fontId="27"/>
  </si>
  <si>
    <t>S05</t>
    <phoneticPr fontId="27"/>
  </si>
  <si>
    <t>S06</t>
  </si>
  <si>
    <t>S07</t>
  </si>
  <si>
    <t>S08</t>
  </si>
  <si>
    <t>S09</t>
  </si>
  <si>
    <t>S10</t>
    <phoneticPr fontId="27"/>
  </si>
  <si>
    <t>S11</t>
  </si>
  <si>
    <t>S12</t>
  </si>
  <si>
    <t>S13</t>
    <phoneticPr fontId="27"/>
  </si>
  <si>
    <t>S14</t>
    <phoneticPr fontId="27"/>
  </si>
  <si>
    <t>S15</t>
  </si>
  <si>
    <t>S16</t>
  </si>
  <si>
    <t>S17</t>
  </si>
  <si>
    <t>S18</t>
  </si>
  <si>
    <t>S19</t>
  </si>
  <si>
    <t>S23</t>
  </si>
  <si>
    <t>S24</t>
  </si>
  <si>
    <t>S25</t>
  </si>
  <si>
    <t>S26</t>
    <phoneticPr fontId="27"/>
  </si>
  <si>
    <t>S27</t>
    <phoneticPr fontId="27"/>
  </si>
  <si>
    <t>S28</t>
    <phoneticPr fontId="27"/>
  </si>
  <si>
    <t>S29</t>
    <phoneticPr fontId="27"/>
  </si>
  <si>
    <t>S30</t>
    <phoneticPr fontId="27"/>
  </si>
  <si>
    <t>S31</t>
  </si>
  <si>
    <t>S32</t>
  </si>
  <si>
    <t>S33</t>
  </si>
  <si>
    <t>S34</t>
  </si>
  <si>
    <t>S35</t>
    <phoneticPr fontId="27"/>
  </si>
  <si>
    <t>S36</t>
    <phoneticPr fontId="27"/>
  </si>
  <si>
    <t>S37</t>
  </si>
  <si>
    <t>S38</t>
    <phoneticPr fontId="27"/>
  </si>
  <si>
    <t>S39</t>
    <phoneticPr fontId="27"/>
  </si>
  <si>
    <t>S40</t>
  </si>
  <si>
    <t>S41</t>
  </si>
  <si>
    <t>S42</t>
    <phoneticPr fontId="27"/>
  </si>
  <si>
    <t>S43</t>
  </si>
  <si>
    <t>S44</t>
  </si>
  <si>
    <t>S45</t>
  </si>
  <si>
    <t>S46</t>
    <phoneticPr fontId="27"/>
  </si>
  <si>
    <t>S47</t>
  </si>
  <si>
    <t>S48</t>
  </si>
  <si>
    <t>S49</t>
  </si>
  <si>
    <t>S50</t>
  </si>
  <si>
    <t>S51</t>
    <phoneticPr fontId="27"/>
  </si>
  <si>
    <t>S52</t>
  </si>
  <si>
    <t>S53</t>
    <phoneticPr fontId="27"/>
  </si>
  <si>
    <t>S54</t>
    <phoneticPr fontId="27"/>
  </si>
  <si>
    <t>S55</t>
    <phoneticPr fontId="27"/>
  </si>
  <si>
    <t>S56</t>
    <phoneticPr fontId="27"/>
  </si>
  <si>
    <t>計</t>
    <rPh sb="0" eb="1">
      <t>ケイ</t>
    </rPh>
    <phoneticPr fontId="27"/>
  </si>
  <si>
    <t>IV 8°×1 ﾒｯｾﾝ吊り</t>
    <phoneticPr fontId="5"/>
  </si>
  <si>
    <t>IV 8°×1 管内</t>
    <phoneticPr fontId="5"/>
  </si>
  <si>
    <t>IV 14°×1 ﾒｯｾﾝ吊り</t>
    <phoneticPr fontId="5"/>
  </si>
  <si>
    <t>IV 14°×1 管内</t>
    <phoneticPr fontId="5"/>
  </si>
  <si>
    <t>CV 22° -3C ﾒｯｾﾝ吊り</t>
    <phoneticPr fontId="5"/>
  </si>
  <si>
    <t>CV 38° -3C ﾒｯｾﾝ吊り</t>
    <phoneticPr fontId="5"/>
  </si>
  <si>
    <t>CV 22° -3C 管内</t>
    <phoneticPr fontId="5"/>
  </si>
  <si>
    <t>CV 38° -3C 管内</t>
    <phoneticPr fontId="5"/>
  </si>
  <si>
    <t>隠ぺい E51</t>
    <phoneticPr fontId="27"/>
  </si>
  <si>
    <t>2P 50A×18　3P 225A×1</t>
    <phoneticPr fontId="5"/>
  </si>
  <si>
    <t>2P 50A×21　3P 100A×1</t>
    <phoneticPr fontId="5"/>
  </si>
  <si>
    <t>IV 1.6×1　管内</t>
    <phoneticPr fontId="27"/>
  </si>
  <si>
    <t>IV 2.0×1　管内</t>
    <phoneticPr fontId="5"/>
  </si>
  <si>
    <t>IV 5.5×1　管内</t>
    <phoneticPr fontId="5"/>
  </si>
  <si>
    <t>VVF 1.6 -2C　管内</t>
    <phoneticPr fontId="5"/>
  </si>
  <si>
    <t>VVF 1.6 -3C　管内</t>
    <phoneticPr fontId="27"/>
  </si>
  <si>
    <t>隠ぺい　E19</t>
    <phoneticPr fontId="27"/>
  </si>
  <si>
    <t>露出　E19</t>
    <rPh sb="0" eb="2">
      <t>ロシュツ</t>
    </rPh>
    <phoneticPr fontId="5"/>
  </si>
  <si>
    <t>露出　E25</t>
    <rPh sb="0" eb="2">
      <t>ロシュツ</t>
    </rPh>
    <phoneticPr fontId="5"/>
  </si>
  <si>
    <t>ｽｲｯﾁﾎﾞｯｸｽ 1ヶ用　A型</t>
    <rPh sb="12" eb="13">
      <t>ヨウ</t>
    </rPh>
    <phoneticPr fontId="5"/>
  </si>
  <si>
    <t>ｺｰﾅｰﾎﾞｯｸｽ　A型</t>
    <phoneticPr fontId="5"/>
  </si>
  <si>
    <t>VVF 2.0 -3C　管内</t>
    <phoneticPr fontId="5"/>
  </si>
  <si>
    <t>IV 5.5°×1　ﾒｯｾﾝ吊り</t>
    <phoneticPr fontId="5"/>
  </si>
  <si>
    <t>IV 8°×1　ﾒｯｾﾝ吊り</t>
    <phoneticPr fontId="5"/>
  </si>
  <si>
    <t>IV 5.5°×1　管内</t>
    <phoneticPr fontId="5"/>
  </si>
  <si>
    <t>IV 8°×1　管内</t>
    <phoneticPr fontId="5"/>
  </si>
  <si>
    <t>CV 5.5° -3C　ﾒｯｾﾝ吊り</t>
    <phoneticPr fontId="5"/>
  </si>
  <si>
    <t>CV 22° -3C　ﾒｯｾﾝ吊り</t>
    <phoneticPr fontId="5"/>
  </si>
  <si>
    <t>CV 5.5° -3C　管内</t>
    <phoneticPr fontId="5"/>
  </si>
  <si>
    <t>CV 22° -3C　管内</t>
    <phoneticPr fontId="5"/>
  </si>
  <si>
    <t>隠ぺい　E31</t>
    <phoneticPr fontId="27"/>
  </si>
  <si>
    <t>隠ぺい　E51</t>
    <phoneticPr fontId="27"/>
  </si>
  <si>
    <t>2P 50A×2　3P 50A×2</t>
    <phoneticPr fontId="5"/>
  </si>
  <si>
    <t>3P 50A×3　3P 100A×1</t>
    <phoneticPr fontId="5"/>
  </si>
  <si>
    <t>CV 3.5° -4C　管内</t>
    <phoneticPr fontId="5"/>
  </si>
  <si>
    <t>CV 3.5° -4C　天井</t>
    <phoneticPr fontId="5"/>
  </si>
  <si>
    <t>CV 8° -4C　天井</t>
    <phoneticPr fontId="5"/>
  </si>
  <si>
    <t>CVV 2° -5C　天井</t>
    <phoneticPr fontId="5"/>
  </si>
  <si>
    <t>CV 5.5° -4C　管内</t>
    <phoneticPr fontId="5"/>
  </si>
  <si>
    <t>CV 8° -4C　管内</t>
    <phoneticPr fontId="5"/>
  </si>
  <si>
    <t>CVV 2° -5C　管内</t>
    <phoneticPr fontId="5"/>
  </si>
  <si>
    <t>露出　E31</t>
    <rPh sb="0" eb="2">
      <t>ロシュツ</t>
    </rPh>
    <phoneticPr fontId="5"/>
  </si>
  <si>
    <t>露出　E39</t>
    <rPh sb="0" eb="2">
      <t>ロシュツ</t>
    </rPh>
    <phoneticPr fontId="5"/>
  </si>
  <si>
    <t>露出　G28</t>
    <rPh sb="0" eb="2">
      <t>ロシュツ</t>
    </rPh>
    <phoneticPr fontId="5"/>
  </si>
  <si>
    <t>露出　F30</t>
    <rPh sb="0" eb="2">
      <t>ロシュツ</t>
    </rPh>
    <phoneticPr fontId="5"/>
  </si>
  <si>
    <t>ｼﾞｬﾝｸｼｮﾝﾎﾞｯｸｽ　A型</t>
    <phoneticPr fontId="5"/>
  </si>
  <si>
    <t>CV 5.5° -4C　天井</t>
    <phoneticPr fontId="5"/>
  </si>
  <si>
    <t>UTP-CAT6-0.5-4P　管内</t>
    <phoneticPr fontId="5"/>
  </si>
  <si>
    <t>UTP-CAT6-0.5-4P　天井</t>
    <phoneticPr fontId="5"/>
  </si>
  <si>
    <t>UTP-CAT6A-0.5-4P　天井</t>
    <phoneticPr fontId="5"/>
  </si>
  <si>
    <t>UTP-CAT6A-0.5-4P　ﾗｯｸ</t>
    <phoneticPr fontId="5"/>
  </si>
  <si>
    <t>UTP-CAT6-0.5-4P　ﾗｯｸ</t>
    <phoneticPr fontId="5"/>
  </si>
  <si>
    <t>EBT 0.5-2P　管内</t>
    <phoneticPr fontId="5"/>
  </si>
  <si>
    <t>EBT 0.5-2P　天井</t>
    <phoneticPr fontId="5"/>
  </si>
  <si>
    <t>5C-2V　管内</t>
    <phoneticPr fontId="5"/>
  </si>
  <si>
    <t>TIEE 0.4-2P　天井</t>
    <phoneticPr fontId="5"/>
  </si>
  <si>
    <t>TIEE 0.4-20P　ﾗｯｸ</t>
    <phoneticPr fontId="5"/>
  </si>
  <si>
    <t>IV 1.2×1　管内</t>
    <phoneticPr fontId="5"/>
  </si>
  <si>
    <t>AE 1.2-10P　天井</t>
    <phoneticPr fontId="5"/>
  </si>
  <si>
    <t>AE 1.2-20P　ﾗｯｸ</t>
    <phoneticPr fontId="5"/>
  </si>
  <si>
    <t>S-7C-FB　天井</t>
    <phoneticPr fontId="5"/>
  </si>
  <si>
    <t>S-7C-FB　ﾗｯｸ</t>
    <phoneticPr fontId="5"/>
  </si>
  <si>
    <t>HIV 1.2×1　管内</t>
    <phoneticPr fontId="5"/>
  </si>
  <si>
    <t>TIVF 0.8-2C　天井</t>
    <phoneticPr fontId="5"/>
  </si>
  <si>
    <t>2P 50A 30mA</t>
    <phoneticPr fontId="27"/>
  </si>
  <si>
    <t>拡声設備</t>
    <rPh sb="0" eb="2">
      <t>カクセイ</t>
    </rPh>
    <rPh sb="2" eb="4">
      <t>セツビ</t>
    </rPh>
    <phoneticPr fontId="7"/>
  </si>
  <si>
    <t>ﾃﾚﾋﾞ共同受信設備</t>
    <rPh sb="4" eb="6">
      <t>キョウドウ</t>
    </rPh>
    <rPh sb="6" eb="8">
      <t>ジュシン</t>
    </rPh>
    <rPh sb="8" eb="10">
      <t>セツビ</t>
    </rPh>
    <phoneticPr fontId="7"/>
  </si>
  <si>
    <t>計</t>
    <rPh sb="0" eb="1">
      <t>ケイ</t>
    </rPh>
    <phoneticPr fontId="7"/>
  </si>
  <si>
    <t>摘　　　要</t>
    <rPh sb="0" eb="1">
      <t>テキ</t>
    </rPh>
    <rPh sb="4" eb="5">
      <t>ヨウ</t>
    </rPh>
    <phoneticPr fontId="6"/>
  </si>
  <si>
    <t>単　価</t>
    <phoneticPr fontId="5"/>
  </si>
  <si>
    <t>コーナーボックス</t>
    <phoneticPr fontId="27"/>
  </si>
  <si>
    <t>予定価格算出内訳明細書</t>
    <phoneticPr fontId="7"/>
  </si>
  <si>
    <t>山梨大学　施設・環境部</t>
    <rPh sb="0" eb="2">
      <t>ヤマナシ</t>
    </rPh>
    <rPh sb="2" eb="4">
      <t>ダイガク</t>
    </rPh>
    <rPh sb="5" eb="7">
      <t>シセツ</t>
    </rPh>
    <rPh sb="8" eb="11">
      <t>カンキョウブ</t>
    </rPh>
    <phoneticPr fontId="7"/>
  </si>
  <si>
    <t>部　長</t>
    <rPh sb="0" eb="1">
      <t>ブ</t>
    </rPh>
    <rPh sb="2" eb="3">
      <t>チョウ</t>
    </rPh>
    <phoneticPr fontId="7"/>
  </si>
  <si>
    <t>課　長</t>
    <rPh sb="0" eb="1">
      <t>カ</t>
    </rPh>
    <rPh sb="2" eb="3">
      <t>チョウ</t>
    </rPh>
    <phoneticPr fontId="7"/>
  </si>
  <si>
    <t>担　当</t>
    <rPh sb="0" eb="1">
      <t>タン</t>
    </rPh>
    <rPh sb="2" eb="3">
      <t>トウ</t>
    </rPh>
    <phoneticPr fontId="7"/>
  </si>
  <si>
    <t>国立大学法人　山梨大学</t>
    <rPh sb="0" eb="2">
      <t>コクリツ</t>
    </rPh>
    <rPh sb="2" eb="6">
      <t>ダイガクホウジン</t>
    </rPh>
    <rPh sb="7" eb="9">
      <t>ヤマナシ</t>
    </rPh>
    <rPh sb="9" eb="11">
      <t>ダイガク</t>
    </rPh>
    <phoneticPr fontId="7"/>
  </si>
  <si>
    <t>ころがし</t>
    <phoneticPr fontId="5"/>
  </si>
  <si>
    <t>ﾌﾟﾙﾎﾞｯｸｽ</t>
    <phoneticPr fontId="5"/>
  </si>
  <si>
    <t>分電盤</t>
    <rPh sb="0" eb="3">
      <t>ブンデンバン</t>
    </rPh>
    <phoneticPr fontId="5"/>
  </si>
  <si>
    <t>照明器具</t>
    <rPh sb="0" eb="4">
      <t>ショウメイキグ</t>
    </rPh>
    <phoneticPr fontId="5"/>
  </si>
  <si>
    <t>埋込ｽｲｯﾁ</t>
    <rPh sb="0" eb="2">
      <t>ウメコミ</t>
    </rPh>
    <phoneticPr fontId="5"/>
  </si>
  <si>
    <t>埋込ｽｲｯﾁﾎﾞｯｸｽ</t>
    <rPh sb="0" eb="2">
      <t>ウメコミ</t>
    </rPh>
    <phoneticPr fontId="5"/>
  </si>
  <si>
    <t>子器　広角形</t>
    <rPh sb="0" eb="1">
      <t>コ</t>
    </rPh>
    <rPh sb="1" eb="2">
      <t>キ</t>
    </rPh>
    <rPh sb="3" eb="5">
      <t>コウカク</t>
    </rPh>
    <rPh sb="5" eb="6">
      <t>ガタ</t>
    </rPh>
    <phoneticPr fontId="7"/>
  </si>
  <si>
    <t>ｺﾝｾﾝﾄ分岐</t>
    <rPh sb="5" eb="7">
      <t>ブンキ</t>
    </rPh>
    <phoneticPr fontId="5"/>
  </si>
  <si>
    <t>埋込ｺﾝｾﾝﾄ</t>
    <rPh sb="0" eb="2">
      <t>ウメコミ</t>
    </rPh>
    <phoneticPr fontId="5"/>
  </si>
  <si>
    <t>露出ｺﾝｾﾝﾄ</t>
    <rPh sb="0" eb="2">
      <t>ロシュツ</t>
    </rPh>
    <phoneticPr fontId="5"/>
  </si>
  <si>
    <t>ﾌﾞﾗﾝｸﾌﾟﾚｰﾄ</t>
    <phoneticPr fontId="5"/>
  </si>
  <si>
    <t>撤去</t>
    <rPh sb="0" eb="2">
      <t>テッキョ</t>
    </rPh>
    <phoneticPr fontId="5"/>
  </si>
  <si>
    <t>(2)</t>
    <phoneticPr fontId="27"/>
  </si>
  <si>
    <t>電灯分岐</t>
    <rPh sb="2" eb="4">
      <t>ブンキ</t>
    </rPh>
    <phoneticPr fontId="27"/>
  </si>
  <si>
    <t>ｺﾝｾﾝﾄ分岐</t>
    <rPh sb="5" eb="7">
      <t>ブンキ</t>
    </rPh>
    <phoneticPr fontId="27"/>
  </si>
  <si>
    <t>(3)</t>
    <phoneticPr fontId="27"/>
  </si>
  <si>
    <t>3</t>
    <phoneticPr fontId="27"/>
  </si>
  <si>
    <t>5</t>
    <phoneticPr fontId="7"/>
  </si>
  <si>
    <t>6</t>
    <phoneticPr fontId="7"/>
  </si>
  <si>
    <t>分電盤</t>
    <rPh sb="0" eb="3">
      <t>ブンデンバン</t>
    </rPh>
    <phoneticPr fontId="27"/>
  </si>
  <si>
    <t>LT-2</t>
    <phoneticPr fontId="27"/>
  </si>
  <si>
    <t>LT-3</t>
    <phoneticPr fontId="27"/>
  </si>
  <si>
    <t>LT-4</t>
    <phoneticPr fontId="27"/>
  </si>
  <si>
    <t>東京キデン</t>
    <rPh sb="0" eb="2">
      <t>トウキョウ</t>
    </rPh>
    <phoneticPr fontId="7"/>
  </si>
  <si>
    <t>低圧配電盤【改修】</t>
    <rPh sb="0" eb="2">
      <t>テイアツ</t>
    </rPh>
    <rPh sb="2" eb="4">
      <t>ハイデン</t>
    </rPh>
    <rPh sb="4" eb="5">
      <t>バン</t>
    </rPh>
    <rPh sb="6" eb="8">
      <t>カイシュウ</t>
    </rPh>
    <phoneticPr fontId="27"/>
  </si>
  <si>
    <t>MCCB3P250AF/225AT　増設</t>
    <phoneticPr fontId="27"/>
  </si>
  <si>
    <t>照明器具</t>
    <rPh sb="0" eb="2">
      <t>ショウメイ</t>
    </rPh>
    <rPh sb="2" eb="4">
      <t>キグ</t>
    </rPh>
    <phoneticPr fontId="27"/>
  </si>
  <si>
    <t>SP-1　(LEDﾍﾞｰｽﾗｲﾄ)</t>
  </si>
  <si>
    <t>SP-2　(LEDﾀﾞｳﾝﾗｲﾄ)</t>
  </si>
  <si>
    <t>SP-3　(LEDｽｸｴｱﾗｲﾄ)</t>
  </si>
  <si>
    <t>SP-4　(LEDﾀﾞｳﾝﾗｲﾄ)</t>
  </si>
  <si>
    <t>1種金属線ぴ用</t>
    <rPh sb="1" eb="2">
      <t>シュ</t>
    </rPh>
    <rPh sb="2" eb="4">
      <t>キンゾク</t>
    </rPh>
    <rPh sb="4" eb="5">
      <t>セン</t>
    </rPh>
    <rPh sb="6" eb="7">
      <t>ヨウ</t>
    </rPh>
    <phoneticPr fontId="27"/>
  </si>
  <si>
    <t>カタログ比較（単体比較）</t>
    <rPh sb="4" eb="6">
      <t>ヒカク</t>
    </rPh>
    <rPh sb="7" eb="9">
      <t>タンタイ</t>
    </rPh>
    <rPh sb="9" eb="11">
      <t>ヒカク</t>
    </rPh>
    <phoneticPr fontId="7"/>
  </si>
  <si>
    <t>LX460MENT LE9</t>
    <phoneticPr fontId="27"/>
  </si>
  <si>
    <t>XND2509BV LE9</t>
    <phoneticPr fontId="27"/>
  </si>
  <si>
    <t>XLX130NENJ LA9</t>
    <phoneticPr fontId="27"/>
  </si>
  <si>
    <t>XND1509BV LE9</t>
    <phoneticPr fontId="27"/>
  </si>
  <si>
    <t>三菱電機</t>
    <rPh sb="0" eb="2">
      <t>ミツビシ</t>
    </rPh>
    <rPh sb="2" eb="4">
      <t>デンキ</t>
    </rPh>
    <phoneticPr fontId="27"/>
  </si>
  <si>
    <t>LEKR410694HN-LS9</t>
    <phoneticPr fontId="27"/>
  </si>
  <si>
    <t>LELT47S301WW-LD9</t>
    <phoneticPr fontId="27"/>
  </si>
  <si>
    <t>LEKD253023NK-LS9</t>
    <phoneticPr fontId="27"/>
  </si>
  <si>
    <t>LEKD153023NK-LS9</t>
    <phoneticPr fontId="27"/>
  </si>
  <si>
    <t>MY-B470330/N AHTN</t>
    <phoneticPr fontId="27"/>
  </si>
  <si>
    <t>EL-SC4010N/4 AHTZ</t>
    <phoneticPr fontId="27"/>
  </si>
  <si>
    <t>低圧配電盤【改修】</t>
    <rPh sb="0" eb="5">
      <t>テイアツハイデンバン</t>
    </rPh>
    <rPh sb="6" eb="8">
      <t>カイシュウ</t>
    </rPh>
    <phoneticPr fontId="27"/>
  </si>
  <si>
    <t>E54</t>
    <phoneticPr fontId="27"/>
  </si>
  <si>
    <t>WTK29219</t>
    <phoneticPr fontId="27"/>
  </si>
  <si>
    <t>1P15A×5　取付枠･金属製プレート共</t>
    <phoneticPr fontId="27"/>
  </si>
  <si>
    <t>1P15A×5 取付枠･金属製プレート共</t>
    <phoneticPr fontId="5"/>
  </si>
  <si>
    <t>熱線ｾﾝｻｰ付自動ｽｲｯﾁ</t>
    <rPh sb="0" eb="2">
      <t>ネッセン</t>
    </rPh>
    <rPh sb="6" eb="7">
      <t>ツ</t>
    </rPh>
    <rPh sb="7" eb="9">
      <t>ジドウ</t>
    </rPh>
    <phoneticPr fontId="27"/>
  </si>
  <si>
    <t>子器　広角形</t>
    <rPh sb="0" eb="1">
      <t>コ</t>
    </rPh>
    <rPh sb="1" eb="2">
      <t>キ</t>
    </rPh>
    <rPh sb="3" eb="5">
      <t>コウカク</t>
    </rPh>
    <rPh sb="5" eb="6">
      <t>ガタ</t>
    </rPh>
    <phoneticPr fontId="5"/>
  </si>
  <si>
    <t>EM-EEF 1.6 -2C　ころがし</t>
    <phoneticPr fontId="5"/>
  </si>
  <si>
    <t>EM-EEF 1.6 -2C　管内</t>
    <rPh sb="15" eb="17">
      <t>カンナイ</t>
    </rPh>
    <phoneticPr fontId="5"/>
  </si>
  <si>
    <t>EM-EEF 1.6 -3C　ころがし</t>
    <phoneticPr fontId="5"/>
  </si>
  <si>
    <t>EM-EEF 1.6 -3C　管内</t>
    <rPh sb="15" eb="17">
      <t>カンナイ</t>
    </rPh>
    <phoneticPr fontId="5"/>
  </si>
  <si>
    <t>樹脂製　2個用</t>
    <rPh sb="0" eb="2">
      <t>ジュシ</t>
    </rPh>
    <rPh sb="2" eb="3">
      <t>セイ</t>
    </rPh>
    <rPh sb="3" eb="4">
      <t>テツセイ</t>
    </rPh>
    <rPh sb="5" eb="7">
      <t>コヨウ</t>
    </rPh>
    <phoneticPr fontId="27"/>
  </si>
  <si>
    <t>ﾌﾟﾙﾎﾞｯｸｽ</t>
    <phoneticPr fontId="27"/>
  </si>
  <si>
    <t>□150*100　鉄製</t>
    <phoneticPr fontId="27"/>
  </si>
  <si>
    <t>71</t>
    <phoneticPr fontId="5"/>
  </si>
  <si>
    <t>72</t>
    <phoneticPr fontId="5"/>
  </si>
  <si>
    <t>照明器具　Ａ</t>
    <rPh sb="0" eb="4">
      <t>ショウメイキグ</t>
    </rPh>
    <phoneticPr fontId="7"/>
  </si>
  <si>
    <t>照明器具　Ｂ</t>
    <rPh sb="0" eb="4">
      <t>ショウメイキグ</t>
    </rPh>
    <phoneticPr fontId="7"/>
  </si>
  <si>
    <t>照明器具　Ｃ</t>
    <rPh sb="0" eb="4">
      <t>ショウメイキグ</t>
    </rPh>
    <phoneticPr fontId="7"/>
  </si>
  <si>
    <t>照明器具　Ｄ</t>
    <rPh sb="0" eb="4">
      <t>ショウメイキグ</t>
    </rPh>
    <phoneticPr fontId="7"/>
  </si>
  <si>
    <t>照明器具　Ｅ</t>
    <rPh sb="0" eb="4">
      <t>ショウメイキグ</t>
    </rPh>
    <phoneticPr fontId="7"/>
  </si>
  <si>
    <t>埋込　LDL*2　ﾙｰﾊﾞ付</t>
    <rPh sb="0" eb="2">
      <t>ウメコミ</t>
    </rPh>
    <phoneticPr fontId="27"/>
  </si>
  <si>
    <t>黒板灯埋込　LDL*1</t>
    <rPh sb="0" eb="3">
      <t>コクバントウ</t>
    </rPh>
    <rPh sb="3" eb="5">
      <t>ウメコミ</t>
    </rPh>
    <phoneticPr fontId="5"/>
  </si>
  <si>
    <t>逆富士　Hf32*1</t>
    <rPh sb="0" eb="3">
      <t>ギャクフジ</t>
    </rPh>
    <phoneticPr fontId="5"/>
  </si>
  <si>
    <t>直付丸形　ﾌﾞﾗｹｯﾄ</t>
    <rPh sb="0" eb="2">
      <t>チョクツ</t>
    </rPh>
    <rPh sb="2" eb="4">
      <t>マルガタ</t>
    </rPh>
    <phoneticPr fontId="5"/>
  </si>
  <si>
    <t>埋込 IL60W×1</t>
    <rPh sb="0" eb="2">
      <t>ウメコミ</t>
    </rPh>
    <phoneticPr fontId="5"/>
  </si>
  <si>
    <t>E72</t>
    <phoneticPr fontId="27"/>
  </si>
  <si>
    <t>E73</t>
    <phoneticPr fontId="27"/>
  </si>
  <si>
    <t>T06</t>
    <phoneticPr fontId="27"/>
  </si>
  <si>
    <t>EM-EEF 2.0 -3C　ころがし</t>
    <phoneticPr fontId="5"/>
  </si>
  <si>
    <t>EM-EEF 2.0 -3C　管内</t>
    <rPh sb="15" eb="17">
      <t>カンナイ</t>
    </rPh>
    <phoneticPr fontId="5"/>
  </si>
  <si>
    <t>樹脂製　1個用</t>
    <rPh sb="0" eb="2">
      <t>ジュシ</t>
    </rPh>
    <rPh sb="2" eb="3">
      <t>セイ</t>
    </rPh>
    <rPh sb="3" eb="4">
      <t>テツセイ</t>
    </rPh>
    <rPh sb="5" eb="7">
      <t>コヨウ</t>
    </rPh>
    <phoneticPr fontId="27"/>
  </si>
  <si>
    <t>145</t>
    <phoneticPr fontId="5"/>
  </si>
  <si>
    <t>壁付ｱｳﾄﾚｯﾄ</t>
    <rPh sb="0" eb="1">
      <t>カベ</t>
    </rPh>
    <rPh sb="1" eb="2">
      <t>ツキ</t>
    </rPh>
    <phoneticPr fontId="2"/>
  </si>
  <si>
    <t>壁付情報ｺﾝｾﾝﾄ</t>
    <rPh sb="0" eb="2">
      <t>カベツキ</t>
    </rPh>
    <rPh sb="2" eb="4">
      <t>ジョウホウ</t>
    </rPh>
    <phoneticPr fontId="2"/>
  </si>
  <si>
    <t>ﾉｽﾞﾙ</t>
  </si>
  <si>
    <t>EM-UTP0.5-4P CAT5e　ころがし</t>
    <phoneticPr fontId="5"/>
  </si>
  <si>
    <t>EM-UTP0.5-4P CAT5e　管内</t>
    <rPh sb="19" eb="21">
      <t>カンナイ</t>
    </rPh>
    <phoneticPr fontId="5"/>
  </si>
  <si>
    <t>8極8心　Cat5e</t>
    <rPh sb="1" eb="2">
      <t>キョク</t>
    </rPh>
    <rPh sb="3" eb="4">
      <t>シン</t>
    </rPh>
    <phoneticPr fontId="2"/>
  </si>
  <si>
    <t>構内情報通信網設備</t>
    <rPh sb="0" eb="2">
      <t>コウナイ</t>
    </rPh>
    <rPh sb="2" eb="4">
      <t>ジョウホウ</t>
    </rPh>
    <rPh sb="4" eb="7">
      <t>ツウシンモウ</t>
    </rPh>
    <rPh sb="7" eb="9">
      <t>セツビ</t>
    </rPh>
    <phoneticPr fontId="27"/>
  </si>
  <si>
    <t>電灯分岐</t>
    <rPh sb="1" eb="3">
      <t>ブンキ</t>
    </rPh>
    <phoneticPr fontId="27"/>
  </si>
  <si>
    <t>埋HF32-2</t>
    <rPh sb="0" eb="1">
      <t>ウ</t>
    </rPh>
    <phoneticPr fontId="27"/>
  </si>
  <si>
    <t>Ｗ</t>
    <phoneticPr fontId="27"/>
  </si>
  <si>
    <t>Ｈ</t>
    <phoneticPr fontId="27"/>
  </si>
  <si>
    <t>Ｄ</t>
    <phoneticPr fontId="27"/>
  </si>
  <si>
    <t>埋HF32-1</t>
    <rPh sb="0" eb="1">
      <t>ウ</t>
    </rPh>
    <phoneticPr fontId="27"/>
  </si>
  <si>
    <t>逆HF32-1</t>
    <rPh sb="0" eb="1">
      <t>ギャク</t>
    </rPh>
    <phoneticPr fontId="27"/>
  </si>
  <si>
    <t>DL φ150</t>
    <phoneticPr fontId="27"/>
  </si>
  <si>
    <t>φ300</t>
    <phoneticPr fontId="27"/>
  </si>
  <si>
    <t>TS05</t>
    <phoneticPr fontId="27"/>
  </si>
  <si>
    <t>端子盤　2階</t>
    <rPh sb="0" eb="3">
      <t>タンシバン</t>
    </rPh>
    <rPh sb="5" eb="6">
      <t>カイ</t>
    </rPh>
    <phoneticPr fontId="5"/>
  </si>
  <si>
    <t>端子盤　4階</t>
    <rPh sb="0" eb="3">
      <t>タンシバン</t>
    </rPh>
    <rPh sb="5" eb="6">
      <t>カイ</t>
    </rPh>
    <phoneticPr fontId="5"/>
  </si>
  <si>
    <t>表1-3-3-1</t>
    <rPh sb="0" eb="1">
      <t>ヒョウ</t>
    </rPh>
    <phoneticPr fontId="27"/>
  </si>
  <si>
    <t>端子盤　2階</t>
    <rPh sb="0" eb="3">
      <t>タンシバン</t>
    </rPh>
    <rPh sb="5" eb="6">
      <t>カイ</t>
    </rPh>
    <phoneticPr fontId="27"/>
  </si>
  <si>
    <t>端子盤　4階</t>
    <rPh sb="0" eb="3">
      <t>タンシバン</t>
    </rPh>
    <rPh sb="5" eb="6">
      <t>カイ</t>
    </rPh>
    <phoneticPr fontId="27"/>
  </si>
  <si>
    <t>鋼板製　埋込形</t>
    <rPh sb="0" eb="3">
      <t>コウハンセイ</t>
    </rPh>
    <rPh sb="4" eb="5">
      <t>ウ</t>
    </rPh>
    <rPh sb="5" eb="6">
      <t>コ</t>
    </rPh>
    <rPh sb="6" eb="7">
      <t>ガタ</t>
    </rPh>
    <phoneticPr fontId="27"/>
  </si>
  <si>
    <t>ｹｰﾌﾞﾙ</t>
    <phoneticPr fontId="27"/>
  </si>
  <si>
    <t>EM-EEF1.6-3C
PF管内</t>
    <rPh sb="15" eb="17">
      <t>カンナイ</t>
    </rPh>
    <phoneticPr fontId="27"/>
  </si>
  <si>
    <t>EM-EEF2.0-3C
PF管内</t>
    <rPh sb="15" eb="17">
      <t>カンナイ</t>
    </rPh>
    <phoneticPr fontId="27"/>
  </si>
  <si>
    <t>RE-1-10　電ﾏ-P72</t>
    <rPh sb="8" eb="9">
      <t>デン</t>
    </rPh>
    <phoneticPr fontId="27"/>
  </si>
  <si>
    <t>(株)日本緑十字社</t>
    <rPh sb="1" eb="2">
      <t>カブ</t>
    </rPh>
    <rPh sb="3" eb="5">
      <t>ニホン</t>
    </rPh>
    <rPh sb="5" eb="6">
      <t>ミドリ</t>
    </rPh>
    <rPh sb="6" eb="8">
      <t>ジュウジ</t>
    </rPh>
    <rPh sb="8" eb="9">
      <t>シャ</t>
    </rPh>
    <phoneticPr fontId="27"/>
  </si>
  <si>
    <t>高輝度蓄光式C級　□150,ｔ1.5 ﾌﾟﾚｰﾄ型</t>
    <rPh sb="7" eb="8">
      <t>キュウ</t>
    </rPh>
    <rPh sb="24" eb="25">
      <t>ガタ</t>
    </rPh>
    <phoneticPr fontId="27"/>
  </si>
  <si>
    <t>誘導標識（HP-052号）NRC860</t>
    <rPh sb="0" eb="2">
      <t>ユウドウ</t>
    </rPh>
    <rPh sb="2" eb="4">
      <t>ヒョウシキ</t>
    </rPh>
    <rPh sb="11" eb="12">
      <t>ゴウ</t>
    </rPh>
    <phoneticPr fontId="27"/>
  </si>
  <si>
    <t>ミドリ安全(株)</t>
    <rPh sb="3" eb="5">
      <t>アンゼン</t>
    </rPh>
    <rPh sb="6" eb="7">
      <t>カブ</t>
    </rPh>
    <phoneticPr fontId="27"/>
  </si>
  <si>
    <t>エスコ</t>
    <phoneticPr fontId="27"/>
  </si>
  <si>
    <t>ｴﾙﾃｨｰｱｲ</t>
    <phoneticPr fontId="27"/>
  </si>
  <si>
    <t>高輝度蓄光式C級　□150,ｔ1.5 ﾌﾟﾚｰﾄ型</t>
    <phoneticPr fontId="27"/>
  </si>
  <si>
    <t>S57</t>
    <phoneticPr fontId="27"/>
  </si>
  <si>
    <t>2P15A,E付×2　　</t>
    <rPh sb="7" eb="8">
      <t>ツキ</t>
    </rPh>
    <phoneticPr fontId="27"/>
  </si>
  <si>
    <t>大型</t>
    <rPh sb="0" eb="2">
      <t>オオガタ</t>
    </rPh>
    <phoneticPr fontId="27"/>
  </si>
  <si>
    <t>2P15A,E付 + ﾉｽﾞﾙﾁｯﾌﾟ(大型)
 取付枠･金属製プレート共</t>
    <rPh sb="7" eb="8">
      <t>ツキ</t>
    </rPh>
    <rPh sb="20" eb="22">
      <t>オオガタ</t>
    </rPh>
    <phoneticPr fontId="27"/>
  </si>
  <si>
    <t>絶縁セパレータ</t>
    <rPh sb="0" eb="2">
      <t>ゼツエン</t>
    </rPh>
    <phoneticPr fontId="27"/>
  </si>
  <si>
    <t>P97</t>
    <phoneticPr fontId="27"/>
  </si>
  <si>
    <t>WV2450</t>
    <phoneticPr fontId="27"/>
  </si>
  <si>
    <t>大型（テレホンガイド）　WN3022CW</t>
    <rPh sb="0" eb="2">
      <t>オオガタ</t>
    </rPh>
    <phoneticPr fontId="27"/>
  </si>
  <si>
    <t>建設物価2023.04</t>
    <rPh sb="0" eb="2">
      <t>ケンセツ</t>
    </rPh>
    <rPh sb="2" eb="4">
      <t>ブッカ</t>
    </rPh>
    <phoneticPr fontId="27"/>
  </si>
  <si>
    <t>積算資料2023.04</t>
    <rPh sb="0" eb="2">
      <t>セキサン</t>
    </rPh>
    <rPh sb="2" eb="4">
      <t>シリョウ</t>
    </rPh>
    <phoneticPr fontId="7"/>
  </si>
  <si>
    <t>山梨大学（武田１）ゼロエミッションみらいラボ(仮称)新営電気設備工事</t>
    <rPh sb="23" eb="25">
      <t>カショウ</t>
    </rPh>
    <rPh sb="26" eb="28">
      <t>シンエイ</t>
    </rPh>
    <rPh sb="28" eb="34">
      <t>デンキセツビコウジ</t>
    </rPh>
    <phoneticPr fontId="27"/>
  </si>
  <si>
    <t>撤去費算出調書</t>
    <rPh sb="0" eb="2">
      <t>テッキョ</t>
    </rPh>
    <rPh sb="2" eb="3">
      <t>ヒ</t>
    </rPh>
    <rPh sb="3" eb="5">
      <t>サンシュツ</t>
    </rPh>
    <rPh sb="5" eb="7">
      <t>チョウショ</t>
    </rPh>
    <phoneticPr fontId="7"/>
  </si>
  <si>
    <t>棟名称</t>
    <rPh sb="0" eb="1">
      <t>ムネ</t>
    </rPh>
    <rPh sb="1" eb="3">
      <t>メイショウ</t>
    </rPh>
    <phoneticPr fontId="7"/>
  </si>
  <si>
    <t>Ⅰ.工学部10号棟</t>
    <rPh sb="2" eb="5">
      <t>コウガクブ</t>
    </rPh>
    <rPh sb="7" eb="8">
      <t>ゴウ</t>
    </rPh>
    <rPh sb="8" eb="9">
      <t>ムネ</t>
    </rPh>
    <phoneticPr fontId="5"/>
  </si>
  <si>
    <t>工事科目</t>
    <phoneticPr fontId="7"/>
  </si>
  <si>
    <t>幹線設備</t>
    <rPh sb="0" eb="2">
      <t>カンセン</t>
    </rPh>
    <rPh sb="2" eb="4">
      <t>セツビ</t>
    </rPh>
    <phoneticPr fontId="27"/>
  </si>
  <si>
    <t>撤去</t>
    <phoneticPr fontId="5"/>
  </si>
  <si>
    <t>撤去内容</t>
    <rPh sb="0" eb="2">
      <t>テッキョ</t>
    </rPh>
    <rPh sb="2" eb="4">
      <t>ナイヨウ</t>
    </rPh>
    <phoneticPr fontId="7"/>
  </si>
  <si>
    <t>電　　　工(集計)</t>
    <rPh sb="0" eb="1">
      <t>デン</t>
    </rPh>
    <rPh sb="4" eb="5">
      <t>タクミ</t>
    </rPh>
    <rPh sb="6" eb="8">
      <t>シュウケイ</t>
    </rPh>
    <phoneticPr fontId="7"/>
  </si>
  <si>
    <t>普通作業員(集計)</t>
    <rPh sb="0" eb="2">
      <t>フツウ</t>
    </rPh>
    <rPh sb="2" eb="5">
      <t>サギョウイン</t>
    </rPh>
    <rPh sb="6" eb="8">
      <t>シュウケイ</t>
    </rPh>
    <phoneticPr fontId="7"/>
  </si>
  <si>
    <t>備考</t>
    <rPh sb="0" eb="2">
      <t>ビコウ</t>
    </rPh>
    <phoneticPr fontId="7"/>
  </si>
  <si>
    <t>再</t>
    <rPh sb="0" eb="1">
      <t>サイ</t>
    </rPh>
    <phoneticPr fontId="7"/>
  </si>
  <si>
    <t>不用</t>
    <rPh sb="0" eb="2">
      <t>フヨウ</t>
    </rPh>
    <phoneticPr fontId="7"/>
  </si>
  <si>
    <t>歩　掛</t>
    <rPh sb="0" eb="1">
      <t>ブ</t>
    </rPh>
    <rPh sb="2" eb="3">
      <t>ガカ</t>
    </rPh>
    <phoneticPr fontId="7"/>
  </si>
  <si>
    <t>撤　去
比　率</t>
    <rPh sb="0" eb="1">
      <t>テチ</t>
    </rPh>
    <rPh sb="2" eb="3">
      <t>キョ</t>
    </rPh>
    <rPh sb="4" eb="5">
      <t>ヒ</t>
    </rPh>
    <rPh sb="6" eb="7">
      <t>リツ</t>
    </rPh>
    <phoneticPr fontId="7"/>
  </si>
  <si>
    <t>その他</t>
    <rPh sb="2" eb="3">
      <t>タ</t>
    </rPh>
    <phoneticPr fontId="7"/>
  </si>
  <si>
    <t>撤　去
工　数</t>
    <rPh sb="0" eb="1">
      <t>テチ</t>
    </rPh>
    <rPh sb="2" eb="3">
      <t>キョ</t>
    </rPh>
    <rPh sb="4" eb="5">
      <t>コウ</t>
    </rPh>
    <rPh sb="6" eb="7">
      <t>カズ</t>
    </rPh>
    <phoneticPr fontId="7"/>
  </si>
  <si>
    <t>（撤去）</t>
    <rPh sb="1" eb="3">
      <t>テッキョ</t>
    </rPh>
    <phoneticPr fontId="27"/>
  </si>
  <si>
    <t>電工撤去労務費</t>
    <rPh sb="0" eb="2">
      <t>デンコウ</t>
    </rPh>
    <rPh sb="2" eb="4">
      <t>テッキョ</t>
    </rPh>
    <rPh sb="4" eb="7">
      <t>ロウムヒ</t>
    </rPh>
    <phoneticPr fontId="7"/>
  </si>
  <si>
    <t>&lt;まとめ&gt;</t>
    <phoneticPr fontId="5"/>
  </si>
  <si>
    <t>動力制御盤</t>
    <rPh sb="0" eb="5">
      <t>ドウリョクセイギョバン</t>
    </rPh>
    <phoneticPr fontId="5"/>
  </si>
  <si>
    <t>(屋上)</t>
  </si>
  <si>
    <t>○</t>
    <phoneticPr fontId="5"/>
  </si>
  <si>
    <t>撤去工数計</t>
    <rPh sb="0" eb="2">
      <t>テッキョ</t>
    </rPh>
    <rPh sb="2" eb="4">
      <t>コウスウ</t>
    </rPh>
    <rPh sb="4" eb="5">
      <t>ケイ</t>
    </rPh>
    <phoneticPr fontId="7"/>
  </si>
  <si>
    <t>労務単価</t>
    <rPh sb="0" eb="2">
      <t>ロウム</t>
    </rPh>
    <rPh sb="2" eb="4">
      <t>タンカ</t>
    </rPh>
    <phoneticPr fontId="7"/>
  </si>
  <si>
    <t>撤去労務費</t>
    <rPh sb="0" eb="2">
      <t>テッキョ</t>
    </rPh>
    <rPh sb="2" eb="5">
      <t>ロウムヒ</t>
    </rPh>
    <phoneticPr fontId="7"/>
  </si>
  <si>
    <t>幹線設備</t>
    <rPh sb="0" eb="4">
      <t>カンセンセツビ</t>
    </rPh>
    <phoneticPr fontId="5"/>
  </si>
  <si>
    <t>IV 5.5</t>
    <phoneticPr fontId="5"/>
  </si>
  <si>
    <t>管内引抜</t>
    <rPh sb="0" eb="2">
      <t>カンナイ</t>
    </rPh>
    <rPh sb="2" eb="3">
      <t>ヒ</t>
    </rPh>
    <rPh sb="3" eb="4">
      <t>バツ</t>
    </rPh>
    <phoneticPr fontId="5"/>
  </si>
  <si>
    <t>③＝①×②</t>
    <phoneticPr fontId="7"/>
  </si>
  <si>
    <t>電灯分岐</t>
    <rPh sb="0" eb="4">
      <t>デントウブンキ</t>
    </rPh>
    <phoneticPr fontId="5"/>
  </si>
  <si>
    <t>IV 14</t>
    <phoneticPr fontId="5"/>
  </si>
  <si>
    <t>IV 38</t>
    <phoneticPr fontId="5"/>
  </si>
  <si>
    <t>通信設備</t>
    <rPh sb="0" eb="4">
      <t>ツウシンセツビ</t>
    </rPh>
    <phoneticPr fontId="5"/>
  </si>
  <si>
    <t>IV 80</t>
    <phoneticPr fontId="5"/>
  </si>
  <si>
    <t>IV100で代用</t>
    <rPh sb="6" eb="8">
      <t>ダイヨウ</t>
    </rPh>
    <phoneticPr fontId="5"/>
  </si>
  <si>
    <t>普通作業員撤去労務費</t>
    <rPh sb="0" eb="2">
      <t>フツウ</t>
    </rPh>
    <rPh sb="2" eb="5">
      <t>サギョウイン</t>
    </rPh>
    <rPh sb="5" eb="7">
      <t>テッキョ</t>
    </rPh>
    <rPh sb="7" eb="10">
      <t>ロウムヒ</t>
    </rPh>
    <phoneticPr fontId="7"/>
  </si>
  <si>
    <t>火災報知設備</t>
    <rPh sb="0" eb="6">
      <t>カサイホウチセツビ</t>
    </rPh>
    <phoneticPr fontId="5"/>
  </si>
  <si>
    <t>CV 22-3C</t>
    <phoneticPr fontId="5"/>
  </si>
  <si>
    <t>構内配電線路</t>
    <rPh sb="0" eb="6">
      <t>コウナイハイデンセンロ</t>
    </rPh>
    <phoneticPr fontId="5"/>
  </si>
  <si>
    <t>E31</t>
    <phoneticPr fontId="5"/>
  </si>
  <si>
    <t>構内通信線路</t>
    <rPh sb="0" eb="6">
      <t>コウナイツウシンセンロ</t>
    </rPh>
    <phoneticPr fontId="5"/>
  </si>
  <si>
    <t>E39</t>
    <phoneticPr fontId="5"/>
  </si>
  <si>
    <t>⑤</t>
    <phoneticPr fontId="7"/>
  </si>
  <si>
    <t>⑥＝④×⑤</t>
    <phoneticPr fontId="7"/>
  </si>
  <si>
    <t>E51</t>
    <phoneticPr fontId="5"/>
  </si>
  <si>
    <t>250x250x200</t>
    <phoneticPr fontId="5"/>
  </si>
  <si>
    <t>合計（③+⑥）</t>
    <rPh sb="0" eb="2">
      <t>ゴウケイ</t>
    </rPh>
    <phoneticPr fontId="7"/>
  </si>
  <si>
    <t>採用値</t>
    <rPh sb="0" eb="2">
      <t>サイヨウ</t>
    </rPh>
    <rPh sb="2" eb="3">
      <t>チ</t>
    </rPh>
    <phoneticPr fontId="27"/>
  </si>
  <si>
    <t>種別</t>
    <rPh sb="0" eb="2">
      <t>シュベツ</t>
    </rPh>
    <phoneticPr fontId="7"/>
  </si>
  <si>
    <t>再使用</t>
    <rPh sb="0" eb="3">
      <t>サイシヨウ</t>
    </rPh>
    <phoneticPr fontId="7"/>
  </si>
  <si>
    <t>電線・ケーブル</t>
    <rPh sb="0" eb="2">
      <t>デンセン</t>
    </rPh>
    <phoneticPr fontId="7"/>
  </si>
  <si>
    <t>電線管類</t>
    <rPh sb="0" eb="2">
      <t>デンセン</t>
    </rPh>
    <rPh sb="2" eb="3">
      <t>カン</t>
    </rPh>
    <rPh sb="3" eb="4">
      <t>ルイ</t>
    </rPh>
    <phoneticPr fontId="7"/>
  </si>
  <si>
    <t>照明器具</t>
    <rPh sb="0" eb="2">
      <t>ショウメイ</t>
    </rPh>
    <rPh sb="2" eb="4">
      <t>キグ</t>
    </rPh>
    <phoneticPr fontId="7"/>
  </si>
  <si>
    <t>配線器具</t>
    <rPh sb="0" eb="2">
      <t>ハイセン</t>
    </rPh>
    <rPh sb="2" eb="4">
      <t>キグ</t>
    </rPh>
    <phoneticPr fontId="7"/>
  </si>
  <si>
    <t>分電盤･端子盤等</t>
    <rPh sb="0" eb="1">
      <t>ブン</t>
    </rPh>
    <rPh sb="1" eb="2">
      <t>デン</t>
    </rPh>
    <rPh sb="2" eb="3">
      <t>バン</t>
    </rPh>
    <rPh sb="4" eb="7">
      <t>タンシバン</t>
    </rPh>
    <rPh sb="7" eb="8">
      <t>トウ</t>
    </rPh>
    <phoneticPr fontId="7"/>
  </si>
  <si>
    <t>変電機器</t>
    <rPh sb="0" eb="2">
      <t>ヘンデン</t>
    </rPh>
    <rPh sb="2" eb="4">
      <t>キキ</t>
    </rPh>
    <phoneticPr fontId="7"/>
  </si>
  <si>
    <t>通信機器類</t>
    <rPh sb="0" eb="2">
      <t>ツウシン</t>
    </rPh>
    <rPh sb="2" eb="5">
      <t>キキルイ</t>
    </rPh>
    <phoneticPr fontId="7"/>
  </si>
  <si>
    <t>(防災含む)</t>
    <rPh sb="1" eb="3">
      <t>ボウサイ</t>
    </rPh>
    <rPh sb="3" eb="4">
      <t>フク</t>
    </rPh>
    <phoneticPr fontId="7"/>
  </si>
  <si>
    <t>空気管</t>
    <rPh sb="0" eb="3">
      <t>クウキカン</t>
    </rPh>
    <phoneticPr fontId="7"/>
  </si>
  <si>
    <t>－</t>
    <phoneticPr fontId="27"/>
  </si>
  <si>
    <t>電柱</t>
    <rPh sb="0" eb="2">
      <t>デンチュウ</t>
    </rPh>
    <phoneticPr fontId="7"/>
  </si>
  <si>
    <t>屋外架線等</t>
    <rPh sb="0" eb="2">
      <t>オクガイ</t>
    </rPh>
    <rPh sb="2" eb="4">
      <t>カセン</t>
    </rPh>
    <rPh sb="4" eb="5">
      <t>トウ</t>
    </rPh>
    <phoneticPr fontId="7"/>
  </si>
  <si>
    <t>地中ケーブル</t>
    <rPh sb="0" eb="2">
      <t>チチュウ</t>
    </rPh>
    <phoneticPr fontId="7"/>
  </si>
  <si>
    <t>実情による</t>
    <rPh sb="0" eb="2">
      <t>ジツジョウ</t>
    </rPh>
    <phoneticPr fontId="7"/>
  </si>
  <si>
    <t>人</t>
    <rPh sb="0" eb="1">
      <t>ニン</t>
    </rPh>
    <phoneticPr fontId="7"/>
  </si>
  <si>
    <t>※積算実務マニュアルの撤去歩掛りを使用する際には、撤去比率を“1”とする</t>
    <rPh sb="1" eb="3">
      <t>セキサン</t>
    </rPh>
    <rPh sb="3" eb="5">
      <t>ジツム</t>
    </rPh>
    <rPh sb="11" eb="13">
      <t>テッキョ</t>
    </rPh>
    <rPh sb="13" eb="14">
      <t>ブ</t>
    </rPh>
    <rPh sb="14" eb="15">
      <t>ガカ</t>
    </rPh>
    <rPh sb="17" eb="19">
      <t>シヨウ</t>
    </rPh>
    <rPh sb="21" eb="22">
      <t>サイ</t>
    </rPh>
    <rPh sb="25" eb="27">
      <t>テッキョ</t>
    </rPh>
    <rPh sb="27" eb="29">
      <t>ヒリツ</t>
    </rPh>
    <phoneticPr fontId="27"/>
  </si>
  <si>
    <t>－</t>
    <phoneticPr fontId="7"/>
  </si>
  <si>
    <t>電灯分岐</t>
    <rPh sb="0" eb="4">
      <t>デントウブンキ</t>
    </rPh>
    <phoneticPr fontId="27"/>
  </si>
  <si>
    <t>(1)</t>
    <phoneticPr fontId="5"/>
  </si>
  <si>
    <t>E-1ALP</t>
    <phoneticPr fontId="5"/>
  </si>
  <si>
    <t>E-2ALP</t>
  </si>
  <si>
    <t>E-3ALP</t>
  </si>
  <si>
    <t>E-4ALP</t>
  </si>
  <si>
    <t>E-5ALP</t>
  </si>
  <si>
    <t>E-1BLP</t>
    <phoneticPr fontId="5"/>
  </si>
  <si>
    <t>E-5BLP</t>
    <phoneticPr fontId="5"/>
  </si>
  <si>
    <t>1E-1BP</t>
    <phoneticPr fontId="5"/>
  </si>
  <si>
    <t>FHF16W x1　直付</t>
    <rPh sb="10" eb="12">
      <t>ジカヅ</t>
    </rPh>
    <phoneticPr fontId="5"/>
  </si>
  <si>
    <t>FHF32W x1　直付</t>
    <rPh sb="10" eb="12">
      <t>ジカヅ</t>
    </rPh>
    <phoneticPr fontId="5"/>
  </si>
  <si>
    <t>FHF32W x2　直付</t>
    <rPh sb="10" eb="12">
      <t>ジカヅ</t>
    </rPh>
    <phoneticPr fontId="5"/>
  </si>
  <si>
    <t>LEDﾀﾞｳﾝﾗｲﾄ</t>
    <phoneticPr fontId="5"/>
  </si>
  <si>
    <t>FHSD15W x1 ﾀﾞｳﾝﾗｲﾄ</t>
    <phoneticPr fontId="5"/>
  </si>
  <si>
    <t>FL20W x1　直付</t>
    <phoneticPr fontId="5"/>
  </si>
  <si>
    <t>FL40W x1　直付</t>
    <phoneticPr fontId="5"/>
  </si>
  <si>
    <t>FL40W x2　直付</t>
    <phoneticPr fontId="5"/>
  </si>
  <si>
    <t>FL40W x3　直付</t>
    <phoneticPr fontId="5"/>
  </si>
  <si>
    <t>ﾊﾟｲﾌﾟﾍﾟﾝﾀﾞﾝﾄ 250W</t>
    <phoneticPr fontId="5"/>
  </si>
  <si>
    <t>IV 1.6</t>
    <phoneticPr fontId="5"/>
  </si>
  <si>
    <t>管内引抜</t>
    <rPh sb="0" eb="2">
      <t>カンナイ</t>
    </rPh>
    <rPh sb="2" eb="4">
      <t>ヒキヌキ</t>
    </rPh>
    <phoneticPr fontId="5"/>
  </si>
  <si>
    <t>IV 2.0</t>
    <phoneticPr fontId="5"/>
  </si>
  <si>
    <t>VVF 1.6-2C</t>
    <phoneticPr fontId="5"/>
  </si>
  <si>
    <t>VVF 1.6-3C</t>
    <phoneticPr fontId="5"/>
  </si>
  <si>
    <t>VVF 2.0-2C</t>
    <phoneticPr fontId="5"/>
  </si>
  <si>
    <t>(2)</t>
    <phoneticPr fontId="5"/>
  </si>
  <si>
    <t>VVF 2.0-3C</t>
    <phoneticPr fontId="5"/>
  </si>
  <si>
    <t>1.84*1.3</t>
    <phoneticPr fontId="5"/>
  </si>
  <si>
    <t>再取付は1.3倍</t>
    <rPh sb="0" eb="3">
      <t>サイトリツケ</t>
    </rPh>
    <rPh sb="7" eb="8">
      <t>バイ</t>
    </rPh>
    <phoneticPr fontId="5"/>
  </si>
  <si>
    <t>EM-EEF 1.6-3C</t>
    <phoneticPr fontId="5"/>
  </si>
  <si>
    <t>EM-CEES 1.25-2C</t>
    <phoneticPr fontId="5"/>
  </si>
  <si>
    <t>E19</t>
    <phoneticPr fontId="5"/>
  </si>
  <si>
    <t>E25</t>
    <phoneticPr fontId="5"/>
  </si>
  <si>
    <t>位置ﾎﾞｯｸｽ</t>
    <rPh sb="0" eb="2">
      <t>イチ</t>
    </rPh>
    <phoneticPr fontId="5"/>
  </si>
  <si>
    <t>中浅四角</t>
    <rPh sb="0" eb="2">
      <t>チュウアサ</t>
    </rPh>
    <phoneticPr fontId="5"/>
  </si>
  <si>
    <t>大浅四角</t>
    <rPh sb="0" eb="1">
      <t>ダイ</t>
    </rPh>
    <rPh sb="1" eb="4">
      <t>アサシカク</t>
    </rPh>
    <phoneticPr fontId="5"/>
  </si>
  <si>
    <t>150x150x100</t>
    <phoneticPr fontId="5"/>
  </si>
  <si>
    <t>ｼﾞｮｲﾝﾄﾎﾞｯｸｽ</t>
    <phoneticPr fontId="5"/>
  </si>
  <si>
    <t>ﾗｲﾃｨﾝｸﾞﾀﾞｸﾄ</t>
    <phoneticPr fontId="5"/>
  </si>
  <si>
    <t>2P15A 1.5ｍ</t>
    <phoneticPr fontId="5"/>
  </si>
  <si>
    <t>2P15A 3.0ｍ</t>
    <phoneticPr fontId="5"/>
  </si>
  <si>
    <t>2P15A 4.5ｍ</t>
    <phoneticPr fontId="5"/>
  </si>
  <si>
    <t>ﾌｨｰﾄﾞｲﾝﾎﾞｯｸｽ</t>
    <phoneticPr fontId="5"/>
  </si>
  <si>
    <t>2P15A</t>
    <phoneticPr fontId="5"/>
  </si>
  <si>
    <t>1P10A x1</t>
    <phoneticPr fontId="5"/>
  </si>
  <si>
    <t>1P10A x2</t>
  </si>
  <si>
    <t>1P10A x3</t>
  </si>
  <si>
    <t>1P10A x4</t>
  </si>
  <si>
    <t>1P10A x5</t>
  </si>
  <si>
    <t>3W10A x1</t>
    <phoneticPr fontId="5"/>
  </si>
  <si>
    <t>3W10A x2</t>
  </si>
  <si>
    <t>3W10A x4</t>
  </si>
  <si>
    <t>3W10A x5</t>
  </si>
  <si>
    <t>1P10A x1 + 3W10A x2</t>
    <phoneticPr fontId="5"/>
  </si>
  <si>
    <t>工事科目</t>
    <rPh sb="0" eb="2">
      <t>コウジ</t>
    </rPh>
    <rPh sb="2" eb="4">
      <t>カモク</t>
    </rPh>
    <phoneticPr fontId="7"/>
  </si>
  <si>
    <t>(3)</t>
    <phoneticPr fontId="5"/>
  </si>
  <si>
    <t>1P10A x1 + 1P(PL)4A x1</t>
    <phoneticPr fontId="5"/>
  </si>
  <si>
    <t>ｻｰﾓｽｲｯﾁ</t>
    <phoneticPr fontId="5"/>
  </si>
  <si>
    <t>2P15A x1</t>
    <phoneticPr fontId="5"/>
  </si>
  <si>
    <t>抜止ｺﾝｾﾝﾄ</t>
    <rPh sb="0" eb="1">
      <t>バツ</t>
    </rPh>
    <rPh sb="1" eb="2">
      <t>シ</t>
    </rPh>
    <phoneticPr fontId="5"/>
  </si>
  <si>
    <t>人感ｾﾝｻｰ</t>
    <rPh sb="0" eb="2">
      <t>ジンカン</t>
    </rPh>
    <phoneticPr fontId="5"/>
  </si>
  <si>
    <t>親機</t>
    <rPh sb="0" eb="2">
      <t>オヤキ</t>
    </rPh>
    <phoneticPr fontId="5"/>
  </si>
  <si>
    <t>子機 換気扇連動</t>
    <rPh sb="0" eb="2">
      <t>コキ</t>
    </rPh>
    <rPh sb="3" eb="6">
      <t>カンキセン</t>
    </rPh>
    <rPh sb="6" eb="8">
      <t>レンドウ</t>
    </rPh>
    <phoneticPr fontId="5"/>
  </si>
  <si>
    <t>子機</t>
    <rPh sb="0" eb="2">
      <t>コキ</t>
    </rPh>
    <phoneticPr fontId="5"/>
  </si>
  <si>
    <t>丸型</t>
    <rPh sb="0" eb="2">
      <t>マルガタ</t>
    </rPh>
    <phoneticPr fontId="5"/>
  </si>
  <si>
    <t>角型</t>
    <rPh sb="0" eb="2">
      <t>カクガタ</t>
    </rPh>
    <phoneticPr fontId="5"/>
  </si>
  <si>
    <t>Ⅰ.工学部10号棟</t>
  </si>
  <si>
    <t>実験盤</t>
    <rPh sb="0" eb="3">
      <t>ジッケンバン</t>
    </rPh>
    <phoneticPr fontId="5"/>
  </si>
  <si>
    <t>E-1AP</t>
    <phoneticPr fontId="5"/>
  </si>
  <si>
    <t>E-1BP</t>
    <phoneticPr fontId="5"/>
  </si>
  <si>
    <t>開閉器盤</t>
    <rPh sb="0" eb="4">
      <t>カイヘイキバン</t>
    </rPh>
    <phoneticPr fontId="5"/>
  </si>
  <si>
    <t>2P30A x1</t>
    <phoneticPr fontId="5"/>
  </si>
  <si>
    <t>3P30A x1 電流計付</t>
    <rPh sb="9" eb="12">
      <t>デンリュウケイ</t>
    </rPh>
    <rPh sb="12" eb="13">
      <t>ツキ</t>
    </rPh>
    <phoneticPr fontId="5"/>
  </si>
  <si>
    <t>200V ｹｰｽｳｪｲ</t>
    <phoneticPr fontId="5"/>
  </si>
  <si>
    <t>2P15A x2</t>
    <phoneticPr fontId="5"/>
  </si>
  <si>
    <t>2P15A x4</t>
    <phoneticPr fontId="5"/>
  </si>
  <si>
    <t>2P15A x2 E付</t>
    <rPh sb="10" eb="11">
      <t>ツキ</t>
    </rPh>
    <phoneticPr fontId="5"/>
  </si>
  <si>
    <t>2P15A x1 ET付</t>
    <rPh sb="11" eb="12">
      <t>ツキ</t>
    </rPh>
    <phoneticPr fontId="5"/>
  </si>
  <si>
    <t>2P15A x2 ET付</t>
    <rPh sb="11" eb="12">
      <t>ツキ</t>
    </rPh>
    <phoneticPr fontId="5"/>
  </si>
  <si>
    <t>2P20A x1</t>
    <phoneticPr fontId="5"/>
  </si>
  <si>
    <t>医療用接地端子</t>
    <rPh sb="0" eb="3">
      <t>イリョウヨウ</t>
    </rPh>
    <rPh sb="3" eb="7">
      <t>セッチタンシ</t>
    </rPh>
    <phoneticPr fontId="5"/>
  </si>
  <si>
    <t>1端子形</t>
    <rPh sb="1" eb="3">
      <t>タンシ</t>
    </rPh>
    <rPh sb="3" eb="4">
      <t>ガタ</t>
    </rPh>
    <phoneticPr fontId="5"/>
  </si>
  <si>
    <t>2P15A 3ｍ</t>
    <phoneticPr fontId="5"/>
  </si>
  <si>
    <t>VVF 2.0-3C</t>
  </si>
  <si>
    <t>VVF 2.6-2C</t>
    <phoneticPr fontId="5"/>
  </si>
  <si>
    <t>○</t>
    <phoneticPr fontId="27"/>
  </si>
  <si>
    <t>VVF 2.6-3C</t>
    <phoneticPr fontId="5"/>
  </si>
  <si>
    <t>CV 8-2C</t>
    <phoneticPr fontId="5"/>
  </si>
  <si>
    <t>CV 8-3C</t>
    <phoneticPr fontId="5"/>
  </si>
  <si>
    <t>PF管内引抜</t>
    <rPh sb="2" eb="4">
      <t>カンナイ</t>
    </rPh>
    <rPh sb="4" eb="6">
      <t>ヒキヌキ</t>
    </rPh>
    <phoneticPr fontId="5"/>
  </si>
  <si>
    <t>EM-EEF 2.0-3C</t>
    <phoneticPr fontId="5"/>
  </si>
  <si>
    <t>ﾋﾞﾆｰﾙﾓｰﾙ</t>
    <phoneticPr fontId="5"/>
  </si>
  <si>
    <t>1号</t>
    <rPh sb="1" eb="2">
      <t>ゴウ</t>
    </rPh>
    <phoneticPr fontId="5"/>
  </si>
  <si>
    <t>2号</t>
    <rPh sb="1" eb="2">
      <t>ゴウ</t>
    </rPh>
    <phoneticPr fontId="5"/>
  </si>
  <si>
    <t>3号</t>
    <rPh sb="1" eb="2">
      <t>ゴウ</t>
    </rPh>
    <phoneticPr fontId="5"/>
  </si>
  <si>
    <t>中浅四角</t>
    <rPh sb="0" eb="2">
      <t>チュウアサ</t>
    </rPh>
    <rPh sb="2" eb="4">
      <t>シカク</t>
    </rPh>
    <phoneticPr fontId="5"/>
  </si>
  <si>
    <t>露出ｽｲｯﾁﾎﾞｯｸｽ</t>
    <rPh sb="0" eb="2">
      <t>ロシュツ</t>
    </rPh>
    <phoneticPr fontId="5"/>
  </si>
  <si>
    <t>E19一方出</t>
    <rPh sb="3" eb="4">
      <t>イチ</t>
    </rPh>
    <rPh sb="4" eb="5">
      <t>ホウ</t>
    </rPh>
    <rPh sb="5" eb="6">
      <t>シュツ</t>
    </rPh>
    <phoneticPr fontId="5"/>
  </si>
  <si>
    <t>ﾋﾞﾆｰﾙﾓｰﾙﾎﾞｯｸｽ</t>
    <phoneticPr fontId="5"/>
  </si>
  <si>
    <t>F用ｼﾞｮｲﾝﾄﾎﾞｯｸｽ</t>
    <rPh sb="1" eb="2">
      <t>ヨウ</t>
    </rPh>
    <phoneticPr fontId="5"/>
  </si>
  <si>
    <t>角1連</t>
    <rPh sb="0" eb="1">
      <t>カク</t>
    </rPh>
    <rPh sb="2" eb="3">
      <t>レン</t>
    </rPh>
    <phoneticPr fontId="5"/>
  </si>
  <si>
    <t>通信設備</t>
    <rPh sb="0" eb="4">
      <t>ツウシンセツビ</t>
    </rPh>
    <phoneticPr fontId="27"/>
  </si>
  <si>
    <t>撤去</t>
    <phoneticPr fontId="27"/>
  </si>
  <si>
    <t>端子盤</t>
    <rPh sb="0" eb="3">
      <t>タンシバン</t>
    </rPh>
    <phoneticPr fontId="5"/>
  </si>
  <si>
    <t>E-1AT 100P</t>
    <phoneticPr fontId="5"/>
  </si>
  <si>
    <t>E-2AT 30P</t>
    <phoneticPr fontId="5"/>
  </si>
  <si>
    <t>E-3AT 20P</t>
    <phoneticPr fontId="5"/>
  </si>
  <si>
    <t>E-4AT 10P</t>
    <phoneticPr fontId="5"/>
  </si>
  <si>
    <t>E-1BT 80P</t>
    <phoneticPr fontId="5"/>
  </si>
  <si>
    <t>E-2BT 50P</t>
    <phoneticPr fontId="5"/>
  </si>
  <si>
    <t>E-3BT 30P</t>
    <phoneticPr fontId="5"/>
  </si>
  <si>
    <t>E-4BT 30P</t>
    <phoneticPr fontId="5"/>
  </si>
  <si>
    <t>1E-5BT 20P</t>
    <phoneticPr fontId="5"/>
  </si>
  <si>
    <t>TV機器収容箱</t>
    <rPh sb="2" eb="7">
      <t>キキシュウヨウハコ</t>
    </rPh>
    <phoneticPr fontId="5"/>
  </si>
  <si>
    <t>20P</t>
    <phoneticPr fontId="5"/>
  </si>
  <si>
    <t>放送端子盤</t>
    <rPh sb="0" eb="5">
      <t>ホウソウタンシバン</t>
    </rPh>
    <phoneticPr fontId="5"/>
  </si>
  <si>
    <t>天井埋込ｽﾋﾟｰｶ</t>
    <rPh sb="0" eb="2">
      <t>テンジョウ</t>
    </rPh>
    <rPh sb="2" eb="4">
      <t>ウメコミ</t>
    </rPh>
    <phoneticPr fontId="5"/>
  </si>
  <si>
    <t>HUB</t>
    <phoneticPr fontId="5"/>
  </si>
  <si>
    <t>電話用ｱｳﾄﾚｯﾄ</t>
    <rPh sb="0" eb="3">
      <t>デンワヨウ</t>
    </rPh>
    <phoneticPr fontId="5"/>
  </si>
  <si>
    <t>TSS用ｱｳﾄﾚｯﾄ</t>
    <rPh sb="3" eb="4">
      <t>ヨウ</t>
    </rPh>
    <phoneticPr fontId="5"/>
  </si>
  <si>
    <t>情報用ｱｳﾄﾚｯﾄ</t>
    <rPh sb="0" eb="3">
      <t>ジョウホウヨウ</t>
    </rPh>
    <phoneticPr fontId="5"/>
  </si>
  <si>
    <t>ﾄｲﾚ呼出装置</t>
    <rPh sb="3" eb="5">
      <t>ヨビダシ</t>
    </rPh>
    <rPh sb="5" eb="7">
      <t>ソウチ</t>
    </rPh>
    <phoneticPr fontId="5"/>
  </si>
  <si>
    <t>2窓用</t>
    <rPh sb="1" eb="2">
      <t>マド</t>
    </rPh>
    <rPh sb="2" eb="3">
      <t>ヨウ</t>
    </rPh>
    <phoneticPr fontId="5"/>
  </si>
  <si>
    <t>呼出押しﾎﾞﾀﾝ</t>
    <rPh sb="0" eb="2">
      <t>ヨビダシ</t>
    </rPh>
    <rPh sb="2" eb="3">
      <t>オ</t>
    </rPh>
    <phoneticPr fontId="5"/>
  </si>
  <si>
    <t>TIVF 0.65-2C</t>
    <phoneticPr fontId="5"/>
  </si>
  <si>
    <t>MVVS 0.5-4C</t>
    <phoneticPr fontId="5"/>
  </si>
  <si>
    <t>2Cx2で代用</t>
    <rPh sb="5" eb="7">
      <t>ダイヨウ</t>
    </rPh>
    <phoneticPr fontId="5"/>
  </si>
  <si>
    <t>HP 1.2-2C</t>
    <phoneticPr fontId="5"/>
  </si>
  <si>
    <t>KK 0.5-10P</t>
    <phoneticPr fontId="5"/>
  </si>
  <si>
    <t>KK 0.5-20P</t>
    <phoneticPr fontId="5"/>
  </si>
  <si>
    <t>KK 0.5-30P</t>
    <phoneticPr fontId="5"/>
  </si>
  <si>
    <t>EM-AE 0.9-3C</t>
    <phoneticPr fontId="5"/>
  </si>
  <si>
    <t>中浅四角</t>
    <rPh sb="0" eb="4">
      <t>チュウアサシカク</t>
    </rPh>
    <phoneticPr fontId="5"/>
  </si>
  <si>
    <t>火災報知設備</t>
    <rPh sb="0" eb="2">
      <t>カサイ</t>
    </rPh>
    <rPh sb="2" eb="6">
      <t>ホウチセツビ</t>
    </rPh>
    <phoneticPr fontId="53"/>
  </si>
  <si>
    <t>機器収容箱</t>
    <rPh sb="0" eb="5">
      <t>キキシュウヨウハコ</t>
    </rPh>
    <phoneticPr fontId="5"/>
  </si>
  <si>
    <t>10P</t>
    <phoneticPr fontId="5"/>
  </si>
  <si>
    <t>防火戸制御盤</t>
    <rPh sb="0" eb="6">
      <t>ボウカドセイギョバン</t>
    </rPh>
    <phoneticPr fontId="5"/>
  </si>
  <si>
    <t>5回線</t>
    <rPh sb="1" eb="3">
      <t>カイセン</t>
    </rPh>
    <phoneticPr fontId="5"/>
  </si>
  <si>
    <t>煙感知器</t>
    <rPh sb="0" eb="4">
      <t>ケムリカンチキ</t>
    </rPh>
    <phoneticPr fontId="5"/>
  </si>
  <si>
    <t>2種,露出型</t>
    <rPh sb="1" eb="2">
      <t>シュ</t>
    </rPh>
    <rPh sb="3" eb="5">
      <t>ロシュツ</t>
    </rPh>
    <rPh sb="5" eb="6">
      <t>ガタ</t>
    </rPh>
    <phoneticPr fontId="5"/>
  </si>
  <si>
    <t>3種,露出型</t>
    <rPh sb="1" eb="2">
      <t>シュ</t>
    </rPh>
    <rPh sb="3" eb="5">
      <t>ロシュツ</t>
    </rPh>
    <rPh sb="5" eb="6">
      <t>ガタ</t>
    </rPh>
    <phoneticPr fontId="5"/>
  </si>
  <si>
    <t>差動式ｽﾎﾟｯﾄ感知器</t>
    <rPh sb="0" eb="3">
      <t>サドウシキ</t>
    </rPh>
    <rPh sb="8" eb="11">
      <t>カンチキ</t>
    </rPh>
    <phoneticPr fontId="5"/>
  </si>
  <si>
    <t>2種</t>
    <rPh sb="1" eb="2">
      <t>シュ</t>
    </rPh>
    <phoneticPr fontId="5"/>
  </si>
  <si>
    <t>定温式ｽﾎﾟｯﾄ感知器</t>
    <rPh sb="0" eb="3">
      <t>テイオンシキ</t>
    </rPh>
    <rPh sb="8" eb="11">
      <t>カンチキ</t>
    </rPh>
    <phoneticPr fontId="5"/>
  </si>
  <si>
    <t>1種,防水型</t>
    <rPh sb="1" eb="2">
      <t>シュ</t>
    </rPh>
    <rPh sb="3" eb="6">
      <t>ボウスイガタ</t>
    </rPh>
    <phoneticPr fontId="5"/>
  </si>
  <si>
    <t>終端抵抗</t>
    <rPh sb="0" eb="4">
      <t>シュウタンテイコウ</t>
    </rPh>
    <phoneticPr fontId="5"/>
  </si>
  <si>
    <t>IV 1.2</t>
    <phoneticPr fontId="5"/>
  </si>
  <si>
    <t>HIV 1.2</t>
    <phoneticPr fontId="5"/>
  </si>
  <si>
    <t>AE 0.9-2C</t>
    <phoneticPr fontId="5"/>
  </si>
  <si>
    <t>AE 0.9-4C</t>
    <phoneticPr fontId="5"/>
  </si>
  <si>
    <t>HP 0.9-3C</t>
    <phoneticPr fontId="5"/>
  </si>
  <si>
    <t>HP 0.9-5C</t>
    <phoneticPr fontId="5"/>
  </si>
  <si>
    <t>HP 1.2-5P</t>
    <phoneticPr fontId="5"/>
  </si>
  <si>
    <t>HP 1.2-10P</t>
    <phoneticPr fontId="5"/>
  </si>
  <si>
    <t>HP 1.2-15P</t>
    <phoneticPr fontId="5"/>
  </si>
  <si>
    <t>　</t>
    <phoneticPr fontId="7"/>
  </si>
  <si>
    <t>丸型露出ﾎﾞｯｸｽ</t>
    <rPh sb="0" eb="2">
      <t>マルガタ</t>
    </rPh>
    <rPh sb="2" eb="4">
      <t>ロシュツ</t>
    </rPh>
    <phoneticPr fontId="5"/>
  </si>
  <si>
    <t>100x100x75</t>
    <phoneticPr fontId="5"/>
  </si>
  <si>
    <t>200x200x100</t>
    <phoneticPr fontId="5"/>
  </si>
  <si>
    <t>300x300x150</t>
    <phoneticPr fontId="5"/>
  </si>
  <si>
    <t>構内配電線路</t>
    <rPh sb="0" eb="6">
      <t>コウナイハイデンセンロ</t>
    </rPh>
    <phoneticPr fontId="53"/>
  </si>
  <si>
    <t>ｶﾊﾞｰｽｲｯﾁ</t>
    <phoneticPr fontId="5"/>
  </si>
  <si>
    <t>1φ3P200A</t>
    <phoneticPr fontId="5"/>
  </si>
  <si>
    <t>1φ3P300A</t>
    <phoneticPr fontId="5"/>
  </si>
  <si>
    <t>3φ3P200A</t>
    <phoneticPr fontId="5"/>
  </si>
  <si>
    <t>管内引抜</t>
    <rPh sb="0" eb="4">
      <t>カンナイヒキヌキ</t>
    </rPh>
    <phoneticPr fontId="5"/>
  </si>
  <si>
    <t>IV 150</t>
    <phoneticPr fontId="5"/>
  </si>
  <si>
    <t>IV 250</t>
    <phoneticPr fontId="5"/>
  </si>
  <si>
    <t>ﾗｯｸ</t>
    <phoneticPr fontId="5"/>
  </si>
  <si>
    <t>CVT 100</t>
    <phoneticPr fontId="5"/>
  </si>
  <si>
    <t>CVT 150</t>
    <phoneticPr fontId="5"/>
  </si>
  <si>
    <t>CVT 250</t>
    <phoneticPr fontId="5"/>
  </si>
  <si>
    <t>構内通信線路</t>
    <rPh sb="0" eb="6">
      <t>コウナイツウシンセンロ</t>
    </rPh>
    <phoneticPr fontId="53"/>
  </si>
  <si>
    <t>CPEV 0.65-5P</t>
    <phoneticPr fontId="5"/>
  </si>
  <si>
    <t>CCP 0.5-100P</t>
    <phoneticPr fontId="5"/>
  </si>
  <si>
    <t>HP 1.2-20P</t>
    <phoneticPr fontId="5"/>
  </si>
  <si>
    <t>動力幹線</t>
    <rPh sb="0" eb="2">
      <t>ドウリョク</t>
    </rPh>
    <rPh sb="2" eb="4">
      <t>カンセン</t>
    </rPh>
    <phoneticPr fontId="53"/>
  </si>
  <si>
    <t>動力分岐</t>
    <rPh sb="0" eb="2">
      <t>ドウリョク</t>
    </rPh>
    <rPh sb="2" eb="4">
      <t>ブンキ</t>
    </rPh>
    <phoneticPr fontId="53"/>
  </si>
  <si>
    <t>応用生物科学部Ｃ棟</t>
    <phoneticPr fontId="27"/>
  </si>
  <si>
    <t>受変電設備</t>
    <rPh sb="0" eb="1">
      <t>ジュ</t>
    </rPh>
    <rPh sb="1" eb="3">
      <t>ヘンデン</t>
    </rPh>
    <rPh sb="3" eb="5">
      <t>セツビ</t>
    </rPh>
    <phoneticPr fontId="27"/>
  </si>
  <si>
    <t>再取付</t>
    <phoneticPr fontId="27"/>
  </si>
  <si>
    <t>スポット型感知器</t>
    <rPh sb="4" eb="5">
      <t>ガタ</t>
    </rPh>
    <rPh sb="5" eb="8">
      <t>カンチキ</t>
    </rPh>
    <phoneticPr fontId="7"/>
  </si>
  <si>
    <t>差動式　2種</t>
    <rPh sb="0" eb="2">
      <t>サドウ</t>
    </rPh>
    <rPh sb="2" eb="3">
      <t>シキ</t>
    </rPh>
    <rPh sb="5" eb="6">
      <t>シュ</t>
    </rPh>
    <phoneticPr fontId="7"/>
  </si>
  <si>
    <t>定温式</t>
    <rPh sb="0" eb="2">
      <t>テイオン</t>
    </rPh>
    <rPh sb="2" eb="3">
      <t>シキ</t>
    </rPh>
    <phoneticPr fontId="7"/>
  </si>
  <si>
    <t>煙感知器</t>
    <rPh sb="0" eb="1">
      <t>ケムリ</t>
    </rPh>
    <rPh sb="1" eb="4">
      <t>カンチキ</t>
    </rPh>
    <phoneticPr fontId="7"/>
  </si>
  <si>
    <t>発信器</t>
    <rPh sb="0" eb="3">
      <t>ハッシンキ</t>
    </rPh>
    <phoneticPr fontId="27"/>
  </si>
  <si>
    <t>P型1級</t>
    <rPh sb="1" eb="2">
      <t>ガタ</t>
    </rPh>
    <rPh sb="3" eb="4">
      <t>キュウ</t>
    </rPh>
    <phoneticPr fontId="27"/>
  </si>
  <si>
    <t>査定率</t>
    <phoneticPr fontId="7"/>
  </si>
  <si>
    <t>補給率</t>
  </si>
  <si>
    <t>付属率</t>
  </si>
  <si>
    <t>雑材率</t>
  </si>
  <si>
    <t>その他率</t>
  </si>
  <si>
    <t>端数処理</t>
    <rPh sb="0" eb="2">
      <t>ハスウ</t>
    </rPh>
    <rPh sb="2" eb="4">
      <t>ショリ</t>
    </rPh>
    <phoneticPr fontId="7"/>
  </si>
  <si>
    <t>件名：</t>
    <phoneticPr fontId="7"/>
  </si>
  <si>
    <t>0円～999円…小数点以下切り捨て</t>
    <rPh sb="8" eb="11">
      <t>ショウスウテン</t>
    </rPh>
    <rPh sb="11" eb="13">
      <t>イカ</t>
    </rPh>
    <rPh sb="13" eb="14">
      <t>キ</t>
    </rPh>
    <rPh sb="15" eb="16">
      <t>ス</t>
    </rPh>
    <phoneticPr fontId="7"/>
  </si>
  <si>
    <t>材料名称</t>
  </si>
  <si>
    <t>数量</t>
  </si>
  <si>
    <t>メーカー名称</t>
  </si>
  <si>
    <t>採用名称</t>
  </si>
  <si>
    <t>材料費</t>
  </si>
  <si>
    <t>労務費</t>
  </si>
  <si>
    <t>合計</t>
  </si>
  <si>
    <t>採用単価</t>
  </si>
  <si>
    <t>0円～9999円…１円四捨五入</t>
    <phoneticPr fontId="7"/>
  </si>
  <si>
    <t>1,000円～9,999円…1円以下切り捨て</t>
    <rPh sb="15" eb="16">
      <t>エン</t>
    </rPh>
    <rPh sb="16" eb="18">
      <t>イカ</t>
    </rPh>
    <rPh sb="18" eb="19">
      <t>キ</t>
    </rPh>
    <rPh sb="20" eb="21">
      <t>ス</t>
    </rPh>
    <phoneticPr fontId="7"/>
  </si>
  <si>
    <t>歩掛け</t>
  </si>
  <si>
    <t>10000円～99999円…１0円四捨五入</t>
    <phoneticPr fontId="7"/>
  </si>
  <si>
    <t>10,000円～99,999円…10円以下切り捨て</t>
    <rPh sb="18" eb="19">
      <t>エン</t>
    </rPh>
    <rPh sb="19" eb="21">
      <t>イカ</t>
    </rPh>
    <rPh sb="21" eb="22">
      <t>キ</t>
    </rPh>
    <rPh sb="23" eb="24">
      <t>ス</t>
    </rPh>
    <phoneticPr fontId="7"/>
  </si>
  <si>
    <t>補給費</t>
  </si>
  <si>
    <t>付属品</t>
  </si>
  <si>
    <t>雑材費</t>
  </si>
  <si>
    <t>その他費</t>
  </si>
  <si>
    <t>有効３桁、１円切捨て</t>
    <rPh sb="0" eb="2">
      <t>ユウコウ</t>
    </rPh>
    <rPh sb="3" eb="4">
      <t>ケタ</t>
    </rPh>
    <rPh sb="6" eb="7">
      <t>エン</t>
    </rPh>
    <rPh sb="7" eb="9">
      <t>キリス</t>
    </rPh>
    <phoneticPr fontId="7"/>
  </si>
  <si>
    <t>100000円～…１00円四捨五入</t>
    <phoneticPr fontId="7"/>
  </si>
  <si>
    <t>100,000円～         …100円以下切り捨て</t>
    <rPh sb="22" eb="23">
      <t>エン</t>
    </rPh>
    <rPh sb="23" eb="25">
      <t>イカ</t>
    </rPh>
    <rPh sb="25" eb="26">
      <t>キ</t>
    </rPh>
    <rPh sb="27" eb="28">
      <t>ス</t>
    </rPh>
    <phoneticPr fontId="7"/>
  </si>
  <si>
    <t>page1</t>
  </si>
  <si>
    <t>箇所</t>
    <rPh sb="0" eb="2">
      <t>カショ</t>
    </rPh>
    <phoneticPr fontId="5"/>
  </si>
  <si>
    <t>査定率</t>
  </si>
  <si>
    <t>見積比較表・複合単価表（総価比較）</t>
    <rPh sb="12" eb="13">
      <t>ソウ</t>
    </rPh>
    <rPh sb="13" eb="14">
      <t>カ</t>
    </rPh>
    <rPh sb="14" eb="16">
      <t>ヒカク</t>
    </rPh>
    <phoneticPr fontId="7"/>
  </si>
  <si>
    <t>分類：</t>
    <phoneticPr fontId="7"/>
  </si>
  <si>
    <t>面</t>
    <rPh sb="0" eb="1">
      <t>メン</t>
    </rPh>
    <phoneticPr fontId="7"/>
  </si>
  <si>
    <t>page2</t>
    <phoneticPr fontId="7"/>
  </si>
  <si>
    <t>page3</t>
    <phoneticPr fontId="7"/>
  </si>
  <si>
    <t>page4</t>
    <phoneticPr fontId="7"/>
  </si>
  <si>
    <t>トイレ呼出</t>
    <rPh sb="3" eb="5">
      <t>ヨビダシ</t>
    </rPh>
    <phoneticPr fontId="27"/>
  </si>
  <si>
    <t>アイホン</t>
    <phoneticPr fontId="7"/>
  </si>
  <si>
    <t>ケアコム</t>
    <phoneticPr fontId="7"/>
  </si>
  <si>
    <t>トイレ等呼出表示器（2窓）</t>
    <rPh sb="3" eb="4">
      <t>トウ</t>
    </rPh>
    <rPh sb="4" eb="6">
      <t>ヨビダシ</t>
    </rPh>
    <rPh sb="6" eb="8">
      <t>ヒョウジ</t>
    </rPh>
    <rPh sb="8" eb="9">
      <t>キ</t>
    </rPh>
    <rPh sb="11" eb="12">
      <t>マド</t>
    </rPh>
    <phoneticPr fontId="27"/>
  </si>
  <si>
    <t>壁付呼出ボタン</t>
    <rPh sb="0" eb="1">
      <t>カベ</t>
    </rPh>
    <rPh sb="1" eb="2">
      <t>ツ</t>
    </rPh>
    <rPh sb="2" eb="4">
      <t>ヨビダシ</t>
    </rPh>
    <phoneticPr fontId="27"/>
  </si>
  <si>
    <t>壁付復旧ボタン</t>
    <rPh sb="0" eb="1">
      <t>カベ</t>
    </rPh>
    <rPh sb="1" eb="2">
      <t>ツ</t>
    </rPh>
    <rPh sb="2" eb="4">
      <t>フッキュウ</t>
    </rPh>
    <phoneticPr fontId="27"/>
  </si>
  <si>
    <t>呼出表示灯（ブザー付）</t>
    <rPh sb="0" eb="2">
      <t>ヨビダシ</t>
    </rPh>
    <rPh sb="2" eb="5">
      <t>ヒョウジトウ</t>
    </rPh>
    <rPh sb="9" eb="10">
      <t>ツキ</t>
    </rPh>
    <phoneticPr fontId="27"/>
  </si>
  <si>
    <t>山梨大学(武田1)ゼロエミッションみらいラボ(仮称)新営電気設備工事</t>
    <rPh sb="0" eb="4">
      <t>ヤマナシダイガク</t>
    </rPh>
    <rPh sb="5" eb="7">
      <t>タケダ</t>
    </rPh>
    <rPh sb="23" eb="25">
      <t>カショウ</t>
    </rPh>
    <rPh sb="26" eb="34">
      <t>シンエイデンキセツビコウジ</t>
    </rPh>
    <phoneticPr fontId="27"/>
  </si>
  <si>
    <t>Ⅱ</t>
    <phoneticPr fontId="27"/>
  </si>
  <si>
    <t>Ⅲ</t>
    <phoneticPr fontId="27"/>
  </si>
  <si>
    <t>ゼロエミッションみらいラボ</t>
  </si>
  <si>
    <t>T1号館</t>
    <rPh sb="2" eb="3">
      <t>ゴウ</t>
    </rPh>
    <rPh sb="3" eb="4">
      <t>カン</t>
    </rPh>
    <phoneticPr fontId="6"/>
  </si>
  <si>
    <t>屋外</t>
    <rPh sb="0" eb="2">
      <t>オクガイ</t>
    </rPh>
    <phoneticPr fontId="6"/>
  </si>
  <si>
    <t>電灯設備</t>
    <rPh sb="0" eb="4">
      <t>デントウセツビ</t>
    </rPh>
    <phoneticPr fontId="7"/>
  </si>
  <si>
    <t>動力設備</t>
    <rPh sb="0" eb="4">
      <t>ドウリョクセツビ</t>
    </rPh>
    <phoneticPr fontId="7"/>
  </si>
  <si>
    <t>発電設備</t>
    <rPh sb="0" eb="4">
      <t>ハツデンセツビ</t>
    </rPh>
    <phoneticPr fontId="7"/>
  </si>
  <si>
    <t>構内情報通信網設備</t>
    <rPh sb="0" eb="9">
      <t>コウナイジョウホウツウシンモウセツビ</t>
    </rPh>
    <phoneticPr fontId="7"/>
  </si>
  <si>
    <t>構内交換設備</t>
    <rPh sb="0" eb="6">
      <t>コウナイコウカンセツビ</t>
    </rPh>
    <phoneticPr fontId="7"/>
  </si>
  <si>
    <t>集中検針設備</t>
    <rPh sb="0" eb="6">
      <t>シュウチュウケンシンセツビ</t>
    </rPh>
    <phoneticPr fontId="7"/>
  </si>
  <si>
    <t>7</t>
  </si>
  <si>
    <t>8</t>
  </si>
  <si>
    <t>9</t>
  </si>
  <si>
    <t>10</t>
  </si>
  <si>
    <t>拡声設備</t>
    <rPh sb="0" eb="4">
      <t>カクセイセツビ</t>
    </rPh>
    <phoneticPr fontId="7"/>
  </si>
  <si>
    <t>防犯・入退室管理設備</t>
  </si>
  <si>
    <t>防犯・入退室管理設備</t>
    <rPh sb="0" eb="2">
      <t>ボウハン</t>
    </rPh>
    <rPh sb="3" eb="8">
      <t>ニュウタイシツカンリ</t>
    </rPh>
    <rPh sb="8" eb="10">
      <t>セツビ</t>
    </rPh>
    <phoneticPr fontId="7"/>
  </si>
  <si>
    <t>火災報知設備</t>
    <rPh sb="0" eb="6">
      <t>カサイホウチセツビ</t>
    </rPh>
    <phoneticPr fontId="7"/>
  </si>
  <si>
    <t>2</t>
  </si>
  <si>
    <t>3</t>
  </si>
  <si>
    <t>4</t>
  </si>
  <si>
    <t>受変電設備</t>
    <rPh sb="0" eb="5">
      <t>ジュヘンデンセツビ</t>
    </rPh>
    <phoneticPr fontId="7"/>
  </si>
  <si>
    <t>構内配電線路</t>
    <rPh sb="0" eb="6">
      <t>コウナイハイデンセンロ</t>
    </rPh>
    <phoneticPr fontId="7"/>
  </si>
  <si>
    <t>構内通信線路</t>
    <rPh sb="0" eb="6">
      <t>コウナイツウシンセンロ</t>
    </rPh>
    <phoneticPr fontId="7"/>
  </si>
  <si>
    <t xml:space="preserve"> (1) </t>
  </si>
  <si>
    <t>電灯幹線</t>
  </si>
  <si>
    <t>(4)</t>
  </si>
  <si>
    <t>非常照明・誘導灯</t>
    <rPh sb="0" eb="4">
      <t>ヒジョウショウメイ</t>
    </rPh>
    <rPh sb="5" eb="8">
      <t>ユウドウトウ</t>
    </rPh>
    <phoneticPr fontId="27"/>
  </si>
  <si>
    <t>動力幹線</t>
    <rPh sb="0" eb="4">
      <t>ドウリョクカンセン</t>
    </rPh>
    <phoneticPr fontId="27"/>
  </si>
  <si>
    <t>動力分岐</t>
    <rPh sb="0" eb="4">
      <t>ドウリョクブンキ</t>
    </rPh>
    <phoneticPr fontId="27"/>
  </si>
  <si>
    <t>太陽光発電</t>
    <rPh sb="0" eb="3">
      <t>タイヨウコウ</t>
    </rPh>
    <rPh sb="3" eb="5">
      <t>ハツデン</t>
    </rPh>
    <phoneticPr fontId="27"/>
  </si>
  <si>
    <t>電波障害防除工事</t>
    <rPh sb="0" eb="2">
      <t>デンパ</t>
    </rPh>
    <rPh sb="2" eb="4">
      <t>ショウガイ</t>
    </rPh>
    <rPh sb="4" eb="6">
      <t>ボウジョ</t>
    </rPh>
    <rPh sb="6" eb="8">
      <t>コウジ</t>
    </rPh>
    <phoneticPr fontId="20"/>
  </si>
  <si>
    <t>特別高圧受変電設備工事</t>
    <rPh sb="0" eb="2">
      <t>トクベツ</t>
    </rPh>
    <rPh sb="2" eb="4">
      <t>コウアツ</t>
    </rPh>
    <rPh sb="4" eb="7">
      <t>ジュヘンデン</t>
    </rPh>
    <rPh sb="7" eb="9">
      <t>セツビ</t>
    </rPh>
    <rPh sb="9" eb="11">
      <t>コウジ</t>
    </rPh>
    <phoneticPr fontId="20"/>
  </si>
  <si>
    <t>発電機設備工事</t>
    <rPh sb="0" eb="3">
      <t>ハツデンキ</t>
    </rPh>
    <rPh sb="3" eb="5">
      <t>セツビ</t>
    </rPh>
    <rPh sb="5" eb="7">
      <t>コウジ</t>
    </rPh>
    <phoneticPr fontId="20"/>
  </si>
  <si>
    <t>中央監視制御設備工事</t>
    <rPh sb="0" eb="2">
      <t>チュウオウ</t>
    </rPh>
    <rPh sb="2" eb="4">
      <t>カンシ</t>
    </rPh>
    <rPh sb="4" eb="6">
      <t>セイギョ</t>
    </rPh>
    <rPh sb="6" eb="8">
      <t>セツビ</t>
    </rPh>
    <rPh sb="8" eb="10">
      <t>コウジ</t>
    </rPh>
    <phoneticPr fontId="20"/>
  </si>
  <si>
    <t>太陽光発電設備工事</t>
    <rPh sb="0" eb="3">
      <t>タイヨウコウ</t>
    </rPh>
    <rPh sb="3" eb="5">
      <t>ハツデン</t>
    </rPh>
    <rPh sb="5" eb="7">
      <t>セツビ</t>
    </rPh>
    <rPh sb="7" eb="9">
      <t>コウジ</t>
    </rPh>
    <phoneticPr fontId="20"/>
  </si>
  <si>
    <t>大規模屋外照明設備工事</t>
    <rPh sb="0" eb="3">
      <t>ダイキボ</t>
    </rPh>
    <rPh sb="3" eb="5">
      <t>オクガイ</t>
    </rPh>
    <rPh sb="5" eb="7">
      <t>ショウメイ</t>
    </rPh>
    <rPh sb="7" eb="9">
      <t>セツビ</t>
    </rPh>
    <rPh sb="9" eb="11">
      <t>コウジ</t>
    </rPh>
    <phoneticPr fontId="20"/>
  </si>
  <si>
    <t>舞台照明設備工事</t>
    <rPh sb="0" eb="2">
      <t>ブタイ</t>
    </rPh>
    <rPh sb="2" eb="4">
      <t>ショウメイ</t>
    </rPh>
    <rPh sb="4" eb="6">
      <t>セツビ</t>
    </rPh>
    <rPh sb="6" eb="8">
      <t>コウジ</t>
    </rPh>
    <phoneticPr fontId="20"/>
  </si>
  <si>
    <t>舞台音響設備工事</t>
    <rPh sb="0" eb="2">
      <t>ブタイ</t>
    </rPh>
    <rPh sb="2" eb="4">
      <t>オンキョウ</t>
    </rPh>
    <rPh sb="4" eb="6">
      <t>セツビ</t>
    </rPh>
    <rPh sb="6" eb="8">
      <t>コウジ</t>
    </rPh>
    <phoneticPr fontId="20"/>
  </si>
  <si>
    <t>外溝工事（舗装）</t>
    <rPh sb="0" eb="2">
      <t>ガイコウ</t>
    </rPh>
    <rPh sb="2" eb="4">
      <t>コウジ</t>
    </rPh>
    <rPh sb="5" eb="7">
      <t>ホソウ</t>
    </rPh>
    <phoneticPr fontId="25"/>
  </si>
  <si>
    <t>分電盤</t>
    <rPh sb="0" eb="3">
      <t>ブンデンバン</t>
    </rPh>
    <phoneticPr fontId="7"/>
  </si>
  <si>
    <t>2L-1</t>
  </si>
  <si>
    <t>2L-2</t>
  </si>
  <si>
    <t>2L-3</t>
  </si>
  <si>
    <t>3L-1</t>
  </si>
  <si>
    <t>4L-1</t>
  </si>
  <si>
    <t>実験盤</t>
    <rPh sb="0" eb="2">
      <t>ジッケン</t>
    </rPh>
    <rPh sb="2" eb="3">
      <t>バン</t>
    </rPh>
    <phoneticPr fontId="7"/>
  </si>
  <si>
    <t>1EX-1</t>
  </si>
  <si>
    <t>2EX-1</t>
  </si>
  <si>
    <t>2EX-2</t>
  </si>
  <si>
    <t>3EX-1</t>
  </si>
  <si>
    <t>3EX-2</t>
  </si>
  <si>
    <t>3EX-3</t>
  </si>
  <si>
    <t>4EX-1</t>
  </si>
  <si>
    <t>4EX-2</t>
  </si>
  <si>
    <t>4EX-3</t>
  </si>
  <si>
    <t>1LP-1</t>
    <phoneticPr fontId="5"/>
  </si>
  <si>
    <t>照明器具</t>
    <rPh sb="0" eb="2">
      <t>ショウメイ</t>
    </rPh>
    <rPh sb="2" eb="4">
      <t>キグ</t>
    </rPh>
    <phoneticPr fontId="20"/>
  </si>
  <si>
    <t>照明器具</t>
    <rPh sb="0" eb="2">
      <t>ショウメイ</t>
    </rPh>
    <rPh sb="2" eb="4">
      <t>キグ</t>
    </rPh>
    <phoneticPr fontId="4"/>
  </si>
  <si>
    <t>SP-1</t>
  </si>
  <si>
    <t>LSS1-2-15-LN</t>
  </si>
  <si>
    <t>LSS1-4-23-LN</t>
  </si>
  <si>
    <t>LSS1-4-30-LN</t>
  </si>
  <si>
    <t>LSS1-4-48-LN</t>
  </si>
  <si>
    <t>LSS1-4-65-LN</t>
  </si>
  <si>
    <t>埋込ｽｲｯﾁ</t>
    <rPh sb="0" eb="2">
      <t>ウメコミ</t>
    </rPh>
    <phoneticPr fontId="20"/>
  </si>
  <si>
    <t>照明制御装置</t>
    <rPh sb="0" eb="2">
      <t>ショウメイ</t>
    </rPh>
    <rPh sb="2" eb="4">
      <t>セイギョ</t>
    </rPh>
    <rPh sb="4" eb="6">
      <t>ソウチ</t>
    </rPh>
    <phoneticPr fontId="7"/>
  </si>
  <si>
    <t>1P15A×1</t>
  </si>
  <si>
    <t>1P15A×2</t>
  </si>
  <si>
    <t>1P15A×3</t>
  </si>
  <si>
    <t>1P15A×4</t>
  </si>
  <si>
    <t>3W15A×1</t>
  </si>
  <si>
    <t>3W15A×3</t>
  </si>
  <si>
    <t>3W15A×8</t>
  </si>
  <si>
    <t>避難口誘導灯　</t>
    <rPh sb="0" eb="3">
      <t>ヒナングチ</t>
    </rPh>
    <rPh sb="3" eb="6">
      <t>ユウドウトウ</t>
    </rPh>
    <phoneticPr fontId="14"/>
  </si>
  <si>
    <t>SH1-FBF20-BL</t>
  </si>
  <si>
    <t>通路誘導灯</t>
    <rPh sb="0" eb="2">
      <t>ツウロ</t>
    </rPh>
    <rPh sb="2" eb="5">
      <t>ユウドウトウ</t>
    </rPh>
    <phoneticPr fontId="14"/>
  </si>
  <si>
    <t>ST1-FSF23-C</t>
  </si>
  <si>
    <t>階段通路誘導灯</t>
    <rPh sb="0" eb="2">
      <t>カイダン</t>
    </rPh>
    <rPh sb="2" eb="4">
      <t>ツウロ</t>
    </rPh>
    <rPh sb="4" eb="7">
      <t>ユウドウトウ</t>
    </rPh>
    <phoneticPr fontId="14"/>
  </si>
  <si>
    <t>LDS2-SK1-LBF11</t>
  </si>
  <si>
    <t>開閉器箱</t>
    <rPh sb="0" eb="3">
      <t>カイヘイキ</t>
    </rPh>
    <rPh sb="3" eb="4">
      <t>バコ</t>
    </rPh>
    <phoneticPr fontId="7"/>
  </si>
  <si>
    <t>出力：5kW以上</t>
    <rPh sb="0" eb="2">
      <t>シュツリョク</t>
    </rPh>
    <rPh sb="6" eb="8">
      <t>イジョウ</t>
    </rPh>
    <phoneticPr fontId="5"/>
  </si>
  <si>
    <t>架台</t>
    <rPh sb="0" eb="2">
      <t>ガダイ</t>
    </rPh>
    <phoneticPr fontId="5"/>
  </si>
  <si>
    <t>パワーコンディショナー</t>
    <phoneticPr fontId="5"/>
  </si>
  <si>
    <t>接続箱内蔵</t>
    <rPh sb="0" eb="2">
      <t>セツゾク</t>
    </rPh>
    <rPh sb="2" eb="3">
      <t>ハコ</t>
    </rPh>
    <rPh sb="3" eb="5">
      <t>ナイゾウ</t>
    </rPh>
    <phoneticPr fontId="5"/>
  </si>
  <si>
    <t>表示装置</t>
    <rPh sb="0" eb="4">
      <t>ヒョウジソウチ</t>
    </rPh>
    <phoneticPr fontId="5"/>
  </si>
  <si>
    <t>屋内型、5kW以上</t>
    <rPh sb="0" eb="3">
      <t>オクナイガタ</t>
    </rPh>
    <phoneticPr fontId="5"/>
  </si>
  <si>
    <t>ﾓﾆﾀ：液晶ﾃﾞｨｽﾌﾟﾚｲ、　　　　　　　　　表示ｻｲｽﾞ　15形以上</t>
    <phoneticPr fontId="5"/>
  </si>
  <si>
    <t>日射計</t>
    <rPh sb="0" eb="2">
      <t>ニッシャ</t>
    </rPh>
    <rPh sb="2" eb="3">
      <t>ケイ</t>
    </rPh>
    <phoneticPr fontId="5"/>
  </si>
  <si>
    <t>気温計</t>
    <rPh sb="0" eb="2">
      <t>キオン</t>
    </rPh>
    <rPh sb="2" eb="3">
      <t>ケイ</t>
    </rPh>
    <phoneticPr fontId="5"/>
  </si>
  <si>
    <t>計測装置</t>
    <rPh sb="0" eb="4">
      <t>ケイソクソウチ</t>
    </rPh>
    <phoneticPr fontId="5"/>
  </si>
  <si>
    <t>機器間ケーブル工事</t>
    <rPh sb="0" eb="2">
      <t>キキ</t>
    </rPh>
    <rPh sb="2" eb="3">
      <t>カン</t>
    </rPh>
    <rPh sb="7" eb="9">
      <t>コウジ</t>
    </rPh>
    <phoneticPr fontId="5"/>
  </si>
  <si>
    <t>端子盤</t>
    <rPh sb="0" eb="3">
      <t>タンシバン</t>
    </rPh>
    <phoneticPr fontId="4"/>
  </si>
  <si>
    <t>2T-1</t>
  </si>
  <si>
    <t>3T-1</t>
  </si>
  <si>
    <t>4T-1</t>
  </si>
  <si>
    <t>検針装置</t>
    <rPh sb="0" eb="2">
      <t>ケンシン</t>
    </rPh>
    <rPh sb="2" eb="4">
      <t>ソウチ</t>
    </rPh>
    <phoneticPr fontId="9"/>
  </si>
  <si>
    <t>ＲＳ４８５入力端末ボックス</t>
    <rPh sb="5" eb="7">
      <t>ニュウリョク</t>
    </rPh>
    <rPh sb="7" eb="9">
      <t>タンマツ</t>
    </rPh>
    <phoneticPr fontId="9"/>
  </si>
  <si>
    <t>台</t>
    <rPh sb="0" eb="1">
      <t>ダイ</t>
    </rPh>
    <phoneticPr fontId="25"/>
  </si>
  <si>
    <t>天井埋込ｽﾋﾟｰｶ</t>
    <rPh sb="0" eb="2">
      <t>テンジョウ</t>
    </rPh>
    <rPh sb="2" eb="4">
      <t>ウメコミ</t>
    </rPh>
    <phoneticPr fontId="25"/>
  </si>
  <si>
    <t>個</t>
    <rPh sb="0" eb="1">
      <t>コ</t>
    </rPh>
    <phoneticPr fontId="25"/>
  </si>
  <si>
    <t>壁掛ｽﾋﾟｰｶ</t>
    <rPh sb="0" eb="2">
      <t>カベカケ</t>
    </rPh>
    <phoneticPr fontId="25"/>
  </si>
  <si>
    <t>ｱｯﾃﾈｰﾀ</t>
  </si>
  <si>
    <t>業務用放送架</t>
    <rPh sb="0" eb="2">
      <t>ギョウム</t>
    </rPh>
    <rPh sb="2" eb="3">
      <t>ヨウ</t>
    </rPh>
    <rPh sb="3" eb="5">
      <t>ホウソウ</t>
    </rPh>
    <rPh sb="5" eb="6">
      <t>カ</t>
    </rPh>
    <phoneticPr fontId="25"/>
  </si>
  <si>
    <t>壁掛形、20回線、120W</t>
    <rPh sb="0" eb="2">
      <t>カベカケ</t>
    </rPh>
    <rPh sb="2" eb="3">
      <t>カタチ</t>
    </rPh>
    <rPh sb="6" eb="8">
      <t>カイセン</t>
    </rPh>
    <phoneticPr fontId="3"/>
  </si>
  <si>
    <t>ITV架</t>
    <rPh sb="3" eb="4">
      <t>カ</t>
    </rPh>
    <phoneticPr fontId="4"/>
  </si>
  <si>
    <t>組</t>
  </si>
  <si>
    <t>台</t>
    <rPh sb="0" eb="1">
      <t>ダイ</t>
    </rPh>
    <phoneticPr fontId="8"/>
  </si>
  <si>
    <t>Ｐ型１級</t>
  </si>
  <si>
    <t>立会検査</t>
    <rPh sb="0" eb="2">
      <t>タチア</t>
    </rPh>
    <rPh sb="2" eb="4">
      <t>ケンサ</t>
    </rPh>
    <phoneticPr fontId="7"/>
  </si>
  <si>
    <t>自動閉鎖装置</t>
    <rPh sb="0" eb="2">
      <t>ジドウ</t>
    </rPh>
    <rPh sb="2" eb="4">
      <t>ヘイサ</t>
    </rPh>
    <rPh sb="4" eb="6">
      <t>ソウチ</t>
    </rPh>
    <phoneticPr fontId="7"/>
  </si>
  <si>
    <t>変圧器</t>
    <rPh sb="0" eb="3">
      <t>ヘンアツキ</t>
    </rPh>
    <phoneticPr fontId="3"/>
  </si>
  <si>
    <t>モールド式、1φ100kVA</t>
    <rPh sb="4" eb="5">
      <t>シキ</t>
    </rPh>
    <phoneticPr fontId="5"/>
  </si>
  <si>
    <t>モールド式、3φ100kVA</t>
    <phoneticPr fontId="5"/>
  </si>
  <si>
    <t>EM-IE</t>
  </si>
  <si>
    <t>5.5（管内）</t>
    <rPh sb="3" eb="5">
      <t>カンナイ</t>
    </rPh>
    <phoneticPr fontId="20"/>
  </si>
  <si>
    <t>22（管内）</t>
    <rPh sb="3" eb="5">
      <t>カンナイ</t>
    </rPh>
    <phoneticPr fontId="20"/>
  </si>
  <si>
    <t>38（管内）</t>
    <rPh sb="3" eb="5">
      <t>カンナイ</t>
    </rPh>
    <phoneticPr fontId="20"/>
  </si>
  <si>
    <t>ｍ</t>
  </si>
  <si>
    <t>EM-CET</t>
  </si>
  <si>
    <t>60 (ﾗｯｸ)</t>
  </si>
  <si>
    <t>E63 (露出)</t>
    <rPh sb="5" eb="7">
      <t>ロシュツ</t>
    </rPh>
    <phoneticPr fontId="20"/>
  </si>
  <si>
    <t>防火区画貫通処理等</t>
    <rPh sb="0" eb="2">
      <t>ボウカ</t>
    </rPh>
    <rPh sb="2" eb="4">
      <t>クカク</t>
    </rPh>
    <rPh sb="4" eb="6">
      <t>カンツウ</t>
    </rPh>
    <rPh sb="6" eb="8">
      <t>ショリ</t>
    </rPh>
    <rPh sb="8" eb="9">
      <t>トウ</t>
    </rPh>
    <phoneticPr fontId="20"/>
  </si>
  <si>
    <t>区画貫通処理（床）</t>
    <rPh sb="0" eb="2">
      <t>クカク</t>
    </rPh>
    <rPh sb="2" eb="6">
      <t>カンツウショリ</t>
    </rPh>
    <rPh sb="7" eb="8">
      <t>ユカ</t>
    </rPh>
    <phoneticPr fontId="20"/>
  </si>
  <si>
    <t>CR1000</t>
  </si>
  <si>
    <t>箇所</t>
    <rPh sb="0" eb="2">
      <t>カショ</t>
    </rPh>
    <phoneticPr fontId="7"/>
  </si>
  <si>
    <t>1.6（管内）</t>
    <rPh sb="3" eb="5">
      <t>カンナイ</t>
    </rPh>
    <phoneticPr fontId="20"/>
  </si>
  <si>
    <t>2.0（管内）</t>
    <rPh sb="4" eb="6">
      <t>カンナイ</t>
    </rPh>
    <phoneticPr fontId="20"/>
  </si>
  <si>
    <t>EM-EEF</t>
  </si>
  <si>
    <t>1.6-2C（ｺﾛｶﾞｼ）</t>
  </si>
  <si>
    <t>1.6-3C（管内）</t>
  </si>
  <si>
    <t>1.6-3C（ｺﾛｶﾞｼ）</t>
  </si>
  <si>
    <t>2.0-2C（管内）</t>
  </si>
  <si>
    <t>2.0-3C（管内）</t>
  </si>
  <si>
    <t>2.0-3C（ｺﾛｶﾞｼ）</t>
  </si>
  <si>
    <t>E19(露出)</t>
    <rPh sb="4" eb="6">
      <t>ロシュツ</t>
    </rPh>
    <phoneticPr fontId="25"/>
  </si>
  <si>
    <t>E25(露出)</t>
    <rPh sb="4" eb="6">
      <t>ロシュツ</t>
    </rPh>
    <phoneticPr fontId="25"/>
  </si>
  <si>
    <t>OB中四44ｶﾊﾞｰ付</t>
    <rPh sb="2" eb="3">
      <t>ナカ</t>
    </rPh>
    <rPh sb="3" eb="4">
      <t>ヨン</t>
    </rPh>
    <rPh sb="10" eb="11">
      <t>ツキ</t>
    </rPh>
    <phoneticPr fontId="25"/>
  </si>
  <si>
    <t>ﾌﾟﾙﾎﾞｯｸｽ</t>
  </si>
  <si>
    <t>1.6 (管内)</t>
  </si>
  <si>
    <t>壁付ｺﾝｾﾝﾄ</t>
    <rPh sb="0" eb="2">
      <t>カベツキ</t>
    </rPh>
    <phoneticPr fontId="4"/>
  </si>
  <si>
    <t>2P15A×2 接地極付</t>
    <rPh sb="8" eb="10">
      <t>セッチ</t>
    </rPh>
    <rPh sb="10" eb="11">
      <t>キョク</t>
    </rPh>
    <rPh sb="11" eb="12">
      <t>ツキ</t>
    </rPh>
    <phoneticPr fontId="25"/>
  </si>
  <si>
    <t>複合ｺﾝｾﾝﾄ</t>
    <rPh sb="0" eb="2">
      <t>フクゴウ</t>
    </rPh>
    <phoneticPr fontId="4"/>
  </si>
  <si>
    <t>防水型ｺﾝｾﾝﾄ</t>
    <rPh sb="0" eb="3">
      <t>ボウスイガタ</t>
    </rPh>
    <phoneticPr fontId="25"/>
  </si>
  <si>
    <t>2P15A×1 接地端子付</t>
    <rPh sb="8" eb="10">
      <t>セッチ</t>
    </rPh>
    <rPh sb="10" eb="12">
      <t>タンシ</t>
    </rPh>
    <rPh sb="12" eb="13">
      <t>ツキ</t>
    </rPh>
    <phoneticPr fontId="25"/>
  </si>
  <si>
    <t>露出抜止ｺﾝｾﾝﾄ</t>
    <rPh sb="0" eb="2">
      <t>ロシュツ</t>
    </rPh>
    <phoneticPr fontId="25"/>
  </si>
  <si>
    <t>2.0 (管内)</t>
  </si>
  <si>
    <t>EM-CE</t>
  </si>
  <si>
    <t>E19 (露出)</t>
  </si>
  <si>
    <t>E25 (露出)</t>
  </si>
  <si>
    <t>E31 (露出)</t>
  </si>
  <si>
    <t>PF22 (隠蔽)</t>
    <rPh sb="6" eb="8">
      <t>インペイ</t>
    </rPh>
    <phoneticPr fontId="25"/>
  </si>
  <si>
    <t>OB中四44ｶﾊﾞｰ付</t>
  </si>
  <si>
    <t>200 (管内)</t>
    <rPh sb="5" eb="7">
      <t>カンナイ</t>
    </rPh>
    <phoneticPr fontId="20"/>
  </si>
  <si>
    <t>G92（露出）</t>
    <rPh sb="4" eb="6">
      <t>ロシュツ</t>
    </rPh>
    <phoneticPr fontId="25"/>
  </si>
  <si>
    <t>G28(露出)</t>
    <rPh sb="4" eb="6">
      <t>ロシュツ</t>
    </rPh>
    <phoneticPr fontId="25"/>
  </si>
  <si>
    <t>G22</t>
  </si>
  <si>
    <t>E31(露出）</t>
    <rPh sb="4" eb="6">
      <t>ロシュツ</t>
    </rPh>
    <phoneticPr fontId="25"/>
  </si>
  <si>
    <t>アクセスポイント</t>
  </si>
  <si>
    <t>EM-UTP</t>
  </si>
  <si>
    <t>0.5-4P Cat6（管内）</t>
    <rPh sb="12" eb="14">
      <t>カンナイ</t>
    </rPh>
    <phoneticPr fontId="25"/>
  </si>
  <si>
    <t>E19（露出）</t>
    <rPh sb="4" eb="6">
      <t>ロシュツ</t>
    </rPh>
    <phoneticPr fontId="25"/>
  </si>
  <si>
    <t>EM-BTIEE</t>
  </si>
  <si>
    <t>1.2-1P （管内）　</t>
    <rPh sb="8" eb="10">
      <t>カンナイ</t>
    </rPh>
    <phoneticPr fontId="25"/>
  </si>
  <si>
    <t>EM-HP</t>
  </si>
  <si>
    <t>1.2-3C（管内）</t>
    <rPh sb="7" eb="9">
      <t>カンナイ</t>
    </rPh>
    <phoneticPr fontId="25"/>
  </si>
  <si>
    <t>1.2-3C（ｺﾛｶﾞｼ）</t>
  </si>
  <si>
    <t>1.2-3C（ﾗｯｸ）</t>
  </si>
  <si>
    <t>EM-AE</t>
  </si>
  <si>
    <t>光電式ｽﾎﾟｯﾄ型感知器</t>
    <rPh sb="0" eb="2">
      <t>コウデン</t>
    </rPh>
    <rPh sb="2" eb="3">
      <t>シキ</t>
    </rPh>
    <rPh sb="8" eb="9">
      <t>ガタ</t>
    </rPh>
    <rPh sb="9" eb="12">
      <t>カンチキ</t>
    </rPh>
    <phoneticPr fontId="25"/>
  </si>
  <si>
    <t>差動式ｽﾎﾟｯﾄ型感知器</t>
    <rPh sb="0" eb="2">
      <t>サドウ</t>
    </rPh>
    <rPh sb="2" eb="3">
      <t>シキ</t>
    </rPh>
    <rPh sb="8" eb="9">
      <t>ガタ</t>
    </rPh>
    <rPh sb="9" eb="12">
      <t>カンチキ</t>
    </rPh>
    <phoneticPr fontId="25"/>
  </si>
  <si>
    <t>定温式ｽﾎﾟｯﾄ型感知器</t>
    <rPh sb="0" eb="2">
      <t>テイオン</t>
    </rPh>
    <rPh sb="2" eb="3">
      <t>シキ</t>
    </rPh>
    <rPh sb="8" eb="9">
      <t>ガタ</t>
    </rPh>
    <rPh sb="9" eb="12">
      <t>カンチキ</t>
    </rPh>
    <phoneticPr fontId="25"/>
  </si>
  <si>
    <t>2種</t>
    <rPh sb="1" eb="2">
      <t>シュ</t>
    </rPh>
    <phoneticPr fontId="27"/>
  </si>
  <si>
    <t>特殊　防水型　60℃</t>
    <rPh sb="0" eb="2">
      <t>トクシュ</t>
    </rPh>
    <rPh sb="3" eb="6">
      <t>ボウスイガタ</t>
    </rPh>
    <phoneticPr fontId="27"/>
  </si>
  <si>
    <t>1種　防爆型　60℃</t>
    <rPh sb="1" eb="2">
      <t>シュ</t>
    </rPh>
    <rPh sb="3" eb="5">
      <t>ボウバク</t>
    </rPh>
    <rPh sb="5" eb="6">
      <t>ガタ</t>
    </rPh>
    <phoneticPr fontId="27"/>
  </si>
  <si>
    <t>0.9-2C（管内）</t>
    <rPh sb="7" eb="9">
      <t>カンナイ</t>
    </rPh>
    <phoneticPr fontId="25"/>
  </si>
  <si>
    <t>0.9-2C（ｺﾛｶﾞｼ）</t>
  </si>
  <si>
    <t>0.9-4C（管内）</t>
    <rPh sb="7" eb="9">
      <t>カンナイ</t>
    </rPh>
    <phoneticPr fontId="25"/>
  </si>
  <si>
    <t>0.9-4C（ｺﾛｶﾞｼ）</t>
  </si>
  <si>
    <t>1.2-3P（管内）</t>
    <rPh sb="7" eb="9">
      <t>カンナイ</t>
    </rPh>
    <phoneticPr fontId="25"/>
  </si>
  <si>
    <t>G16 (露出)</t>
    <rPh sb="5" eb="7">
      <t>ロシュツ</t>
    </rPh>
    <phoneticPr fontId="20"/>
  </si>
  <si>
    <t>G16</t>
    <phoneticPr fontId="27"/>
  </si>
  <si>
    <t>14 (管内)</t>
    <rPh sb="4" eb="6">
      <t>カンナイ</t>
    </rPh>
    <phoneticPr fontId="27"/>
  </si>
  <si>
    <t>100(ﾗｯｸ)</t>
    <phoneticPr fontId="20"/>
  </si>
  <si>
    <t>14(ﾗｯｸ)</t>
    <phoneticPr fontId="20"/>
  </si>
  <si>
    <t>14 (ｺﾛｶﾞｼ)</t>
    <phoneticPr fontId="27"/>
  </si>
  <si>
    <t>22 (管内)</t>
    <rPh sb="4" eb="6">
      <t>カンナイ</t>
    </rPh>
    <phoneticPr fontId="27"/>
  </si>
  <si>
    <t>22(ﾗｯｸ)</t>
    <phoneticPr fontId="20"/>
  </si>
  <si>
    <t>38(ﾗｯｸ)</t>
    <phoneticPr fontId="20"/>
  </si>
  <si>
    <t>60 (管内)</t>
    <rPh sb="4" eb="6">
      <t>カンナイ</t>
    </rPh>
    <phoneticPr fontId="27"/>
  </si>
  <si>
    <t>60(ﾗｯｸ)</t>
    <phoneticPr fontId="20"/>
  </si>
  <si>
    <t>100 (管内)</t>
    <rPh sb="5" eb="7">
      <t>カンナイ</t>
    </rPh>
    <phoneticPr fontId="27"/>
  </si>
  <si>
    <t>14 (管内)</t>
    <rPh sb="4" eb="6">
      <t>カンナイ</t>
    </rPh>
    <phoneticPr fontId="20"/>
  </si>
  <si>
    <t>22 (管内)</t>
    <rPh sb="4" eb="6">
      <t>カンナイ</t>
    </rPh>
    <phoneticPr fontId="20"/>
  </si>
  <si>
    <t>38 (管内)</t>
    <rPh sb="4" eb="6">
      <t>カンナイ</t>
    </rPh>
    <phoneticPr fontId="20"/>
  </si>
  <si>
    <t>100 (管内)</t>
    <rPh sb="5" eb="7">
      <t>カンナイ</t>
    </rPh>
    <phoneticPr fontId="20"/>
  </si>
  <si>
    <t>150 (管内)</t>
    <rPh sb="5" eb="7">
      <t>カンナイ</t>
    </rPh>
    <phoneticPr fontId="20"/>
  </si>
  <si>
    <t>山梨大学(武田1)ゼロエミッションみらいラボ新営電気設備工事</t>
    <rPh sb="0" eb="4">
      <t>ヤマナシダイガク</t>
    </rPh>
    <rPh sb="5" eb="7">
      <t>タケダ</t>
    </rPh>
    <rPh sb="22" eb="30">
      <t>シンエイデンキセツビコウジ</t>
    </rPh>
    <phoneticPr fontId="27"/>
  </si>
  <si>
    <t>低圧電灯・動力盤</t>
    <rPh sb="0" eb="2">
      <t>テイアツ</t>
    </rPh>
    <rPh sb="2" eb="4">
      <t>デントウ</t>
    </rPh>
    <rPh sb="5" eb="8">
      <t>ドウリョクバン</t>
    </rPh>
    <phoneticPr fontId="7"/>
  </si>
  <si>
    <t>埋込ﾘﾓｺﾝｽｲｯﾁ</t>
    <rPh sb="0" eb="2">
      <t>ウメコミ</t>
    </rPh>
    <phoneticPr fontId="20"/>
  </si>
  <si>
    <t>9回路</t>
    <rPh sb="1" eb="2">
      <t>カイ</t>
    </rPh>
    <rPh sb="2" eb="3">
      <t>ロ</t>
    </rPh>
    <phoneticPr fontId="5"/>
  </si>
  <si>
    <t>RS-1</t>
    <phoneticPr fontId="5"/>
  </si>
  <si>
    <t>1.6-3C（ﾗｯｸ）</t>
    <phoneticPr fontId="27"/>
  </si>
  <si>
    <t>2.0-3C（ﾗｯｸ）</t>
    <phoneticPr fontId="27"/>
  </si>
  <si>
    <t>EM-CE</t>
    <phoneticPr fontId="27"/>
  </si>
  <si>
    <t>3.5-3C（管内）</t>
    <phoneticPr fontId="27"/>
  </si>
  <si>
    <t>150 (管内)</t>
    <rPh sb="5" eb="7">
      <t>カンナイ</t>
    </rPh>
    <phoneticPr fontId="27"/>
  </si>
  <si>
    <t>150(ﾗｯｸ)</t>
    <phoneticPr fontId="20"/>
  </si>
  <si>
    <t>200 (管内)</t>
    <rPh sb="5" eb="7">
      <t>カンナイ</t>
    </rPh>
    <phoneticPr fontId="27"/>
  </si>
  <si>
    <t>200(ﾗｯｸ)</t>
    <phoneticPr fontId="20"/>
  </si>
  <si>
    <t>G104（露出）</t>
    <rPh sb="5" eb="7">
      <t>ロシュツ</t>
    </rPh>
    <phoneticPr fontId="25"/>
  </si>
  <si>
    <t>E75(露出)</t>
    <rPh sb="4" eb="6">
      <t>ロシュツ</t>
    </rPh>
    <phoneticPr fontId="25"/>
  </si>
  <si>
    <t>1.6-3C（管内）</t>
    <phoneticPr fontId="27"/>
  </si>
  <si>
    <t>1.6-3C（ｺﾛｶﾞｼ）</t>
    <phoneticPr fontId="27"/>
  </si>
  <si>
    <t>3.5-4C（管内）</t>
    <phoneticPr fontId="27"/>
  </si>
  <si>
    <t>3.5-4C（ﾗｯｸ）</t>
    <phoneticPr fontId="27"/>
  </si>
  <si>
    <t>5.5-4C（管内）</t>
    <phoneticPr fontId="27"/>
  </si>
  <si>
    <t>5.5-4C（ﾗｯｸ）</t>
    <phoneticPr fontId="27"/>
  </si>
  <si>
    <t>8-3C（管内）</t>
    <phoneticPr fontId="27"/>
  </si>
  <si>
    <t>8-3C（ﾗｯｸ）</t>
    <phoneticPr fontId="27"/>
  </si>
  <si>
    <t>8-3C（ｺﾛｶﾞｼ）</t>
    <phoneticPr fontId="27"/>
  </si>
  <si>
    <t>22-3C（管内）</t>
    <phoneticPr fontId="27"/>
  </si>
  <si>
    <t>38-3C（管内）</t>
    <phoneticPr fontId="27"/>
  </si>
  <si>
    <t>60-3C（管内）</t>
    <phoneticPr fontId="27"/>
  </si>
  <si>
    <t>60-3C（ﾗｯｸ）</t>
    <phoneticPr fontId="27"/>
  </si>
  <si>
    <t>2-4C（管内）</t>
    <phoneticPr fontId="27"/>
  </si>
  <si>
    <t>2-4C（ﾗｯｸ）</t>
    <phoneticPr fontId="27"/>
  </si>
  <si>
    <t>EM-CEE</t>
    <phoneticPr fontId="27"/>
  </si>
  <si>
    <t>2-5C（管内）</t>
    <phoneticPr fontId="27"/>
  </si>
  <si>
    <t>0.75-2C（ｺﾛｶﾞｼ）</t>
    <phoneticPr fontId="27"/>
  </si>
  <si>
    <t>SP-2</t>
  </si>
  <si>
    <t>SP-3</t>
  </si>
  <si>
    <t>SH1-FSF20-BL</t>
    <phoneticPr fontId="5"/>
  </si>
  <si>
    <t>1ヶ用</t>
    <rPh sb="2" eb="3">
      <t>ヨウ</t>
    </rPh>
    <phoneticPr fontId="27"/>
  </si>
  <si>
    <t>2ヶ用</t>
    <rPh sb="2" eb="3">
      <t>ヨウ</t>
    </rPh>
    <phoneticPr fontId="27"/>
  </si>
  <si>
    <t>3ヶ用</t>
    <rPh sb="2" eb="3">
      <t>ヨウ</t>
    </rPh>
    <phoneticPr fontId="27"/>
  </si>
  <si>
    <t>露出ｽｲｯﾁﾎﾞｯｸｽ</t>
    <rPh sb="0" eb="2">
      <t>ロシュツ</t>
    </rPh>
    <phoneticPr fontId="25"/>
  </si>
  <si>
    <t>1ヶ用 E19-1方出</t>
    <rPh sb="2" eb="3">
      <t>ヨウ</t>
    </rPh>
    <rPh sb="9" eb="11">
      <t>ホウシュツ</t>
    </rPh>
    <phoneticPr fontId="27"/>
  </si>
  <si>
    <t>1ヶ用 E25-1方出</t>
    <rPh sb="2" eb="3">
      <t>ヨウ</t>
    </rPh>
    <rPh sb="9" eb="11">
      <t>ホウシュツ</t>
    </rPh>
    <phoneticPr fontId="27"/>
  </si>
  <si>
    <t>1ヶ用 G16-1方出</t>
    <rPh sb="2" eb="3">
      <t>ヨウ</t>
    </rPh>
    <rPh sb="9" eb="11">
      <t>ホウシュツ</t>
    </rPh>
    <phoneticPr fontId="27"/>
  </si>
  <si>
    <t>露出丸形ﾎﾞｯｸｽ</t>
    <rPh sb="0" eb="2">
      <t>ロシュツ</t>
    </rPh>
    <rPh sb="2" eb="4">
      <t>マルガタ</t>
    </rPh>
    <phoneticPr fontId="25"/>
  </si>
  <si>
    <t>E19-2方出</t>
    <rPh sb="5" eb="7">
      <t>ホウシュツ</t>
    </rPh>
    <phoneticPr fontId="27"/>
  </si>
  <si>
    <t>E19-3方出</t>
    <rPh sb="5" eb="7">
      <t>ホウシュツ</t>
    </rPh>
    <phoneticPr fontId="27"/>
  </si>
  <si>
    <t>E19-4方出</t>
    <rPh sb="5" eb="7">
      <t>ホウシュツ</t>
    </rPh>
    <phoneticPr fontId="27"/>
  </si>
  <si>
    <t>E25-2方出</t>
    <rPh sb="5" eb="7">
      <t>ホウシュツ</t>
    </rPh>
    <phoneticPr fontId="27"/>
  </si>
  <si>
    <t>E25-3方出</t>
    <rPh sb="5" eb="7">
      <t>ホウシュツ</t>
    </rPh>
    <phoneticPr fontId="27"/>
  </si>
  <si>
    <t>1P15A(L)×1</t>
    <phoneticPr fontId="5"/>
  </si>
  <si>
    <t>1P15A×1,1P15A(L)×1</t>
    <phoneticPr fontId="5"/>
  </si>
  <si>
    <t>1P15A×3,1P15A(L)×1</t>
    <phoneticPr fontId="5"/>
  </si>
  <si>
    <t>1P15A(WP)×1,1P15A(L)(WP)×1</t>
    <phoneticPr fontId="5"/>
  </si>
  <si>
    <t>3W15A×3,1P15A(L)×1</t>
    <phoneticPr fontId="5"/>
  </si>
  <si>
    <t>3W15A×6,1P15A(L)×1</t>
    <phoneticPr fontId="5"/>
  </si>
  <si>
    <t>親機 (WP)</t>
    <rPh sb="0" eb="2">
      <t>オヤキ</t>
    </rPh>
    <phoneticPr fontId="7"/>
  </si>
  <si>
    <t>1.2-1P（管内）</t>
    <rPh sb="7" eb="9">
      <t>カンナイ</t>
    </rPh>
    <phoneticPr fontId="27"/>
  </si>
  <si>
    <t>E31(露出)</t>
    <rPh sb="4" eb="6">
      <t>ロシュツ</t>
    </rPh>
    <phoneticPr fontId="25"/>
  </si>
  <si>
    <t>PF28 (隠蔽)</t>
    <rPh sb="6" eb="8">
      <t>インペイ</t>
    </rPh>
    <phoneticPr fontId="25"/>
  </si>
  <si>
    <t>塗装費</t>
    <rPh sb="0" eb="3">
      <t>トソウヒ</t>
    </rPh>
    <phoneticPr fontId="25"/>
  </si>
  <si>
    <t>3ヶ用 ｾﾊﾟﾚｰﾀｰ付</t>
    <rPh sb="2" eb="3">
      <t>ヨウ</t>
    </rPh>
    <rPh sb="11" eb="12">
      <t>ツ</t>
    </rPh>
    <phoneticPr fontId="27"/>
  </si>
  <si>
    <t>3ヶ用 E25-1方出 ｾﾊﾟﾚｰﾀｰ付</t>
    <rPh sb="2" eb="3">
      <t>ヨウ</t>
    </rPh>
    <rPh sb="9" eb="11">
      <t>ホウシュツ</t>
    </rPh>
    <rPh sb="19" eb="20">
      <t>ツキ</t>
    </rPh>
    <phoneticPr fontId="27"/>
  </si>
  <si>
    <t>ｹｰｽﾌﾞﾚｰｶｰ</t>
    <phoneticPr fontId="7"/>
  </si>
  <si>
    <t>MCCB 2P30A 屋内用</t>
    <rPh sb="11" eb="13">
      <t>オクナイ</t>
    </rPh>
    <rPh sb="13" eb="14">
      <t>ヨウ</t>
    </rPh>
    <phoneticPr fontId="5"/>
  </si>
  <si>
    <t>MCCB 2P40A 屋内用</t>
    <rPh sb="11" eb="13">
      <t>オクナイ</t>
    </rPh>
    <rPh sb="13" eb="14">
      <t>ヨウ</t>
    </rPh>
    <phoneticPr fontId="5"/>
  </si>
  <si>
    <t>MCCB 2P125A 屋内用</t>
    <rPh sb="12" eb="14">
      <t>オクナイ</t>
    </rPh>
    <rPh sb="14" eb="15">
      <t>ヨウ</t>
    </rPh>
    <phoneticPr fontId="5"/>
  </si>
  <si>
    <t>MCCB 2P225A 屋内用</t>
    <rPh sb="12" eb="14">
      <t>オクナイ</t>
    </rPh>
    <rPh sb="14" eb="15">
      <t>ヨウ</t>
    </rPh>
    <phoneticPr fontId="5"/>
  </si>
  <si>
    <t>2P15A×1 接地極+接地端子付</t>
    <rPh sb="8" eb="10">
      <t>セッチ</t>
    </rPh>
    <rPh sb="10" eb="11">
      <t>キョク</t>
    </rPh>
    <rPh sb="12" eb="14">
      <t>セッチ</t>
    </rPh>
    <rPh sb="14" eb="16">
      <t>タンシ</t>
    </rPh>
    <rPh sb="16" eb="17">
      <t>ツ</t>
    </rPh>
    <phoneticPr fontId="20"/>
  </si>
  <si>
    <t>露出ｺﾝｾﾝﾄ</t>
    <rPh sb="0" eb="2">
      <t>ロシュツ</t>
    </rPh>
    <phoneticPr fontId="25"/>
  </si>
  <si>
    <t>2P20A×1 接地極</t>
    <rPh sb="8" eb="10">
      <t>セッチ</t>
    </rPh>
    <rPh sb="10" eb="11">
      <t>キョク</t>
    </rPh>
    <phoneticPr fontId="20"/>
  </si>
  <si>
    <t>2P15A×2 接地極</t>
    <rPh sb="8" eb="10">
      <t>セッチ</t>
    </rPh>
    <rPh sb="10" eb="11">
      <t>キョク</t>
    </rPh>
    <phoneticPr fontId="25"/>
  </si>
  <si>
    <t>14（管内）</t>
    <rPh sb="2" eb="4">
      <t>カンナイ</t>
    </rPh>
    <phoneticPr fontId="20"/>
  </si>
  <si>
    <t>E39 (露出)</t>
    <rPh sb="5" eb="7">
      <t>ロシュツ</t>
    </rPh>
    <phoneticPr fontId="20"/>
  </si>
  <si>
    <t>G36 (露出)</t>
    <rPh sb="5" eb="7">
      <t>ロシュツ</t>
    </rPh>
    <phoneticPr fontId="20"/>
  </si>
  <si>
    <t>ZM-300A ｾﾊﾟ付</t>
    <phoneticPr fontId="27"/>
  </si>
  <si>
    <t>ZM-500B ｾﾊﾟ付</t>
    <rPh sb="11" eb="12">
      <t>ツキ</t>
    </rPh>
    <phoneticPr fontId="25"/>
  </si>
  <si>
    <t>ZM-600B ｾﾊﾟ付</t>
    <rPh sb="11" eb="12">
      <t>ツキ</t>
    </rPh>
    <phoneticPr fontId="25"/>
  </si>
  <si>
    <t>ZM-1000B ｾﾊﾟ付</t>
    <phoneticPr fontId="27"/>
  </si>
  <si>
    <t>防水ｽﾘｰﾌﾞ　</t>
    <rPh sb="0" eb="1">
      <t>ボウスイ</t>
    </rPh>
    <phoneticPr fontId="27"/>
  </si>
  <si>
    <t>E39(露出）</t>
    <rPh sb="4" eb="6">
      <t>ロシュツ</t>
    </rPh>
    <phoneticPr fontId="25"/>
  </si>
  <si>
    <t>E63(露出）</t>
    <rPh sb="4" eb="6">
      <t>ロシュツ</t>
    </rPh>
    <phoneticPr fontId="25"/>
  </si>
  <si>
    <t>G36（露出）</t>
    <rPh sb="4" eb="6">
      <t>ロシュツ</t>
    </rPh>
    <phoneticPr fontId="25"/>
  </si>
  <si>
    <t>5.5（管内）</t>
    <rPh sb="4" eb="6">
      <t>カンナイ</t>
    </rPh>
    <phoneticPr fontId="27"/>
  </si>
  <si>
    <t>8（管内）</t>
    <rPh sb="2" eb="4">
      <t>カンナイ</t>
    </rPh>
    <phoneticPr fontId="27"/>
  </si>
  <si>
    <t>G22(露出)</t>
    <rPh sb="4" eb="6">
      <t>ロシュツ</t>
    </rPh>
    <phoneticPr fontId="25"/>
  </si>
  <si>
    <t>G54(露出)</t>
    <rPh sb="4" eb="6">
      <t>ロシュツ</t>
    </rPh>
    <phoneticPr fontId="25"/>
  </si>
  <si>
    <t>G70(露出)</t>
    <rPh sb="4" eb="6">
      <t>ロシュツ</t>
    </rPh>
    <phoneticPr fontId="25"/>
  </si>
  <si>
    <t>FEP30(埋設）</t>
    <rPh sb="6" eb="8">
      <t>マイセツ</t>
    </rPh>
    <phoneticPr fontId="25"/>
  </si>
  <si>
    <t>塗装費</t>
    <rPh sb="0" eb="3">
      <t>トソウヒ</t>
    </rPh>
    <phoneticPr fontId="27"/>
  </si>
  <si>
    <t>0.4-2P （PF管内）　</t>
    <rPh sb="10" eb="12">
      <t>カンナイ</t>
    </rPh>
    <phoneticPr fontId="27"/>
  </si>
  <si>
    <t>0.4-2P （管内）　</t>
    <rPh sb="8" eb="10">
      <t>カンナイ</t>
    </rPh>
    <phoneticPr fontId="25"/>
  </si>
  <si>
    <t>0.5-20P（管内）</t>
    <rPh sb="8" eb="10">
      <t>カンナイ</t>
    </rPh>
    <phoneticPr fontId="27"/>
  </si>
  <si>
    <t>0.5-30P（管内）</t>
    <rPh sb="8" eb="10">
      <t>カンナイ</t>
    </rPh>
    <phoneticPr fontId="27"/>
  </si>
  <si>
    <t>E19 (露出)</t>
    <rPh sb="5" eb="7">
      <t>ロシュツ</t>
    </rPh>
    <phoneticPr fontId="25"/>
  </si>
  <si>
    <t>PF16 (隠蔽)</t>
    <rPh sb="6" eb="8">
      <t>インペイ</t>
    </rPh>
    <phoneticPr fontId="25"/>
  </si>
  <si>
    <t>E25 (露出)</t>
    <rPh sb="5" eb="7">
      <t>ロシュツ</t>
    </rPh>
    <phoneticPr fontId="25"/>
  </si>
  <si>
    <t>E31 (露出)</t>
    <rPh sb="5" eb="7">
      <t>ロシュツ</t>
    </rPh>
    <phoneticPr fontId="25"/>
  </si>
  <si>
    <t>0.5-4P Cat6（PF管内）</t>
    <rPh sb="14" eb="16">
      <t>カンナイ</t>
    </rPh>
    <phoneticPr fontId="27"/>
  </si>
  <si>
    <t>8C（管内）</t>
    <rPh sb="3" eb="5">
      <t>カンナイ</t>
    </rPh>
    <phoneticPr fontId="27"/>
  </si>
  <si>
    <t>E25（露出）</t>
    <rPh sb="4" eb="6">
      <t>ロシュツ</t>
    </rPh>
    <phoneticPr fontId="25"/>
  </si>
  <si>
    <t>PF16（隠蔽）</t>
    <rPh sb="5" eb="7">
      <t>インペイ</t>
    </rPh>
    <phoneticPr fontId="27"/>
  </si>
  <si>
    <t>G16(露出)</t>
    <rPh sb="4" eb="6">
      <t>ロシュツ</t>
    </rPh>
    <phoneticPr fontId="25"/>
  </si>
  <si>
    <t>塗装費</t>
    <rPh sb="0" eb="2">
      <t>トソウヒ</t>
    </rPh>
    <phoneticPr fontId="27"/>
  </si>
  <si>
    <t>0.5-4P Cat6(管内）</t>
    <rPh sb="12" eb="14">
      <t>カンナイ</t>
    </rPh>
    <phoneticPr fontId="27"/>
  </si>
  <si>
    <t>1.25-4C（管内）</t>
    <rPh sb="8" eb="10">
      <t>カンナイ</t>
    </rPh>
    <phoneticPr fontId="27"/>
  </si>
  <si>
    <t>E25(露出）</t>
    <rPh sb="4" eb="6">
      <t>ロシュツ</t>
    </rPh>
    <phoneticPr fontId="25"/>
  </si>
  <si>
    <t>1.2-5P（管内）</t>
    <rPh sb="7" eb="9">
      <t>カンナイ</t>
    </rPh>
    <phoneticPr fontId="25"/>
  </si>
  <si>
    <t>1.2-5P（ﾗｯｸ）</t>
    <phoneticPr fontId="27"/>
  </si>
  <si>
    <t>1.2-10P（管内）</t>
    <rPh sb="8" eb="10">
      <t>カンナイ</t>
    </rPh>
    <phoneticPr fontId="25"/>
  </si>
  <si>
    <t>1.2-10P（ﾗｯｸ）</t>
    <phoneticPr fontId="27"/>
  </si>
  <si>
    <t>1.2-15P（管内）</t>
    <rPh sb="8" eb="10">
      <t>カンナイ</t>
    </rPh>
    <phoneticPr fontId="25"/>
  </si>
  <si>
    <t>1.2-15P（ﾗｯｸ）</t>
    <phoneticPr fontId="27"/>
  </si>
  <si>
    <t>1.2-15P（ｺﾛｶﾞｼ）</t>
    <phoneticPr fontId="27"/>
  </si>
  <si>
    <t>E31（露出）</t>
    <rPh sb="4" eb="6">
      <t>ロシュツ</t>
    </rPh>
    <phoneticPr fontId="25"/>
  </si>
  <si>
    <t>PF28（隠蔽）</t>
    <rPh sb="5" eb="7">
      <t>インペイ</t>
    </rPh>
    <phoneticPr fontId="27"/>
  </si>
  <si>
    <t>0.9-5P（管内）</t>
    <rPh sb="7" eb="9">
      <t>カンナイ</t>
    </rPh>
    <phoneticPr fontId="25"/>
  </si>
  <si>
    <t>0.9-10P（管内）</t>
    <rPh sb="8" eb="10">
      <t>カンナイ</t>
    </rPh>
    <phoneticPr fontId="25"/>
  </si>
  <si>
    <t>1.2-3C（PF管内）</t>
    <rPh sb="9" eb="11">
      <t>カンナイ</t>
    </rPh>
    <phoneticPr fontId="27"/>
  </si>
  <si>
    <t>14° （FEP管内）</t>
    <rPh sb="8" eb="10">
      <t>カンナイ</t>
    </rPh>
    <phoneticPr fontId="27"/>
  </si>
  <si>
    <t>100° （FEP管内）</t>
    <rPh sb="9" eb="11">
      <t>カンナイ</t>
    </rPh>
    <phoneticPr fontId="27"/>
  </si>
  <si>
    <t>150° （FEP管内）</t>
    <rPh sb="9" eb="11">
      <t>カンナイ</t>
    </rPh>
    <phoneticPr fontId="27"/>
  </si>
  <si>
    <t>200° （FEP管内）</t>
    <rPh sb="9" eb="11">
      <t>カンナイ</t>
    </rPh>
    <phoneticPr fontId="27"/>
  </si>
  <si>
    <t>FEP40 (埋設)</t>
    <rPh sb="7" eb="9">
      <t>マイセツ</t>
    </rPh>
    <phoneticPr fontId="27"/>
  </si>
  <si>
    <t>FEP65 (埋設)</t>
    <rPh sb="7" eb="9">
      <t>マイセツ</t>
    </rPh>
    <phoneticPr fontId="27"/>
  </si>
  <si>
    <t>FEP80 (埋設)</t>
    <rPh sb="7" eb="9">
      <t>マイセツ</t>
    </rPh>
    <phoneticPr fontId="27"/>
  </si>
  <si>
    <t>FEP100 (埋設)</t>
    <rPh sb="8" eb="10">
      <t>マイセツ</t>
    </rPh>
    <phoneticPr fontId="27"/>
  </si>
  <si>
    <t>1.2-5P（FEP内）</t>
    <rPh sb="10" eb="11">
      <t>ナイ</t>
    </rPh>
    <phoneticPr fontId="27"/>
  </si>
  <si>
    <t>0.5-30P（FEP管内）</t>
    <rPh sb="11" eb="13">
      <t>カンナイ</t>
    </rPh>
    <phoneticPr fontId="27"/>
  </si>
  <si>
    <t>1.2-20P（FEP内）</t>
    <rPh sb="11" eb="12">
      <t>ナイ</t>
    </rPh>
    <phoneticPr fontId="27"/>
  </si>
  <si>
    <t>G42(露出)</t>
    <rPh sb="4" eb="6">
      <t>ロシュツ</t>
    </rPh>
    <phoneticPr fontId="25"/>
  </si>
  <si>
    <t>E19-1方出</t>
    <rPh sb="5" eb="7">
      <t>ホウシュツ</t>
    </rPh>
    <phoneticPr fontId="27"/>
  </si>
  <si>
    <t>EM-MEE-S</t>
    <phoneticPr fontId="27"/>
  </si>
  <si>
    <t>ATT付</t>
    <rPh sb="3" eb="4">
      <t>ツキ</t>
    </rPh>
    <phoneticPr fontId="5"/>
  </si>
  <si>
    <t>ﾈｯﾄﾜｰｸﾃﾞｨｽｸﾚｺｰﾀﾞｰ(HUB収容盤共)</t>
    <phoneticPr fontId="5"/>
  </si>
  <si>
    <t>ﾈｯﾄﾜｰｸｶﾒﾗ</t>
    <phoneticPr fontId="5"/>
  </si>
  <si>
    <t>ﾄﾞｰﾑ型 (屋内)</t>
    <rPh sb="4" eb="5">
      <t>ガタ</t>
    </rPh>
    <rPh sb="7" eb="9">
      <t>オクナイ</t>
    </rPh>
    <phoneticPr fontId="4"/>
  </si>
  <si>
    <t>面</t>
    <rPh sb="0" eb="1">
      <t>メン</t>
    </rPh>
    <phoneticPr fontId="3"/>
  </si>
  <si>
    <t>台</t>
    <rPh sb="0" eb="1">
      <t>ダイ</t>
    </rPh>
    <phoneticPr fontId="3"/>
  </si>
  <si>
    <t>ｺﾝﾄﾛｰﾙ盤</t>
    <rPh sb="6" eb="7">
      <t>バン</t>
    </rPh>
    <phoneticPr fontId="3"/>
  </si>
  <si>
    <t>8ｹﾞｰﾄ用</t>
    <rPh sb="5" eb="6">
      <t>ヨウ</t>
    </rPh>
    <phoneticPr fontId="5"/>
  </si>
  <si>
    <t>非接触ICｶｰﾄﾞﾘｰﾀﾞｰ</t>
    <rPh sb="0" eb="1">
      <t>ヒ</t>
    </rPh>
    <rPh sb="1" eb="3">
      <t>セッショク</t>
    </rPh>
    <phoneticPr fontId="3"/>
  </si>
  <si>
    <t>ﾃﾝｷｰ・警戒ｾｯﾄ機能付 (屋側用)</t>
    <phoneticPr fontId="5"/>
  </si>
  <si>
    <t>機器収容箱</t>
    <rPh sb="0" eb="5">
      <t>キキシュウヨウハコ</t>
    </rPh>
    <phoneticPr fontId="7"/>
  </si>
  <si>
    <t>ベル・発信機(埋込型)(縦型)</t>
    <rPh sb="7" eb="9">
      <t>ウメコミ</t>
    </rPh>
    <rPh sb="9" eb="10">
      <t>ガタ</t>
    </rPh>
    <rPh sb="12" eb="14">
      <t>タテガタ</t>
    </rPh>
    <phoneticPr fontId="5"/>
  </si>
  <si>
    <t>防火戸用　ﾗｯﾁ式</t>
    <rPh sb="8" eb="9">
      <t>シキ</t>
    </rPh>
    <phoneticPr fontId="5"/>
  </si>
  <si>
    <t>（OA内ｺﾛｶﾞｼ）</t>
    <rPh sb="3" eb="4">
      <t>ナイ</t>
    </rPh>
    <phoneticPr fontId="27"/>
  </si>
  <si>
    <t>太陽電池ｱﾚｲ</t>
    <rPh sb="0" eb="4">
      <t>タイヨウデンチ</t>
    </rPh>
    <phoneticPr fontId="5"/>
  </si>
  <si>
    <t>3W15A×6</t>
    <phoneticPr fontId="5"/>
  </si>
  <si>
    <t>1回路型</t>
    <rPh sb="1" eb="3">
      <t>カイロ</t>
    </rPh>
    <rPh sb="3" eb="4">
      <t>ガタ</t>
    </rPh>
    <phoneticPr fontId="7"/>
  </si>
  <si>
    <t xml:space="preserve">操作ｽｲｯﾁ </t>
    <phoneticPr fontId="5"/>
  </si>
  <si>
    <t>2P15A×2 接地極+電話/LAN</t>
    <rPh sb="12" eb="14">
      <t>デンワ</t>
    </rPh>
    <phoneticPr fontId="25"/>
  </si>
  <si>
    <t>換気扇連動用</t>
    <rPh sb="0" eb="5">
      <t>カンキセンレンドウ</t>
    </rPh>
    <rPh sb="5" eb="6">
      <t>ヨウ</t>
    </rPh>
    <phoneticPr fontId="7"/>
  </si>
  <si>
    <t>5.5（ﾗｯｸ）</t>
  </si>
  <si>
    <t>38（ﾗｯｸ）</t>
  </si>
  <si>
    <t>14 (ﾗｯｸ)</t>
  </si>
  <si>
    <t>22 (ｺﾛｶﾞｼ)</t>
  </si>
  <si>
    <t>22 (ﾗｯｸ)</t>
  </si>
  <si>
    <t>38 (ﾗｯｸ)</t>
  </si>
  <si>
    <t>100 (ﾗｯｸ)</t>
  </si>
  <si>
    <t>150 (ﾗｯｸ)</t>
  </si>
  <si>
    <t>200 (ﾗｯｸ)</t>
  </si>
  <si>
    <t>G82 (露出)</t>
  </si>
  <si>
    <t>G104 (露出)</t>
  </si>
  <si>
    <t>防火区画貫通処理</t>
    <rPh sb="0" eb="2">
      <t>ボウカ</t>
    </rPh>
    <rPh sb="2" eb="4">
      <t>クカク</t>
    </rPh>
    <rPh sb="4" eb="6">
      <t>カンツウ</t>
    </rPh>
    <rPh sb="6" eb="8">
      <t>ショリ</t>
    </rPh>
    <phoneticPr fontId="5"/>
  </si>
  <si>
    <t>式</t>
    <rPh sb="0" eb="1">
      <t>シキ</t>
    </rPh>
    <phoneticPr fontId="5"/>
  </si>
  <si>
    <t>1.6-2C（ﾗｯｸ）</t>
  </si>
  <si>
    <t>1.6-3C（ﾗｯｸ）</t>
  </si>
  <si>
    <t>2.0-2C（ﾗｯｸ）</t>
  </si>
  <si>
    <t>2.0-3C（ﾗｯｸ）</t>
  </si>
  <si>
    <t>EM-FCPEE</t>
  </si>
  <si>
    <t>1.2-1P（ﾗｯｸ）</t>
  </si>
  <si>
    <t>1.2-1P（ｺﾛｶﾞｼ）</t>
  </si>
  <si>
    <t>G16 (露出)</t>
  </si>
  <si>
    <t>G16</t>
  </si>
  <si>
    <t>ｼｰﾘﾝｸﾞﾌｨｯﾁﾝｸﾞ</t>
  </si>
  <si>
    <t>ﾌﾟﾘｶﾁｭｰﾌﾞ</t>
  </si>
  <si>
    <t>F2 (17)</t>
  </si>
  <si>
    <t>F2 (24)</t>
  </si>
  <si>
    <t>8 (ﾗｯｸ)</t>
  </si>
  <si>
    <t>3.5-3C（管内）</t>
  </si>
  <si>
    <t>5.5-3C（ﾗｯｸ）</t>
  </si>
  <si>
    <t>38-2C（ﾗｯｸ）</t>
  </si>
  <si>
    <t>60-2C（ﾗｯｸ）</t>
  </si>
  <si>
    <t>5.5（管内）</t>
  </si>
  <si>
    <t>8（ﾗｯｸ）</t>
  </si>
  <si>
    <t>G28</t>
  </si>
  <si>
    <t>G42</t>
  </si>
  <si>
    <t>G54</t>
  </si>
  <si>
    <t>G70</t>
  </si>
  <si>
    <t>14-2C (管内)</t>
  </si>
  <si>
    <t>14-2C (ﾗｯｸ)</t>
  </si>
  <si>
    <t>22 (管内)</t>
  </si>
  <si>
    <t>EM-CEES</t>
  </si>
  <si>
    <t>1.25-4C（ﾗｯｸ）</t>
  </si>
  <si>
    <t>0.5-4P Cat6(ｺﾛｶﾞｼ）</t>
  </si>
  <si>
    <t>0.5-4P Cat6（ﾗｯｸ）</t>
  </si>
  <si>
    <t>0.5-4P Cat6（ｺﾛｶﾞｼ）</t>
  </si>
  <si>
    <t>EM-SM</t>
  </si>
  <si>
    <t>8C（ﾗｯｸ）</t>
  </si>
  <si>
    <t>0.4-2P （ｺﾛｶﾞｼ）　</t>
  </si>
  <si>
    <t>0.4-2P （ﾗｯｸ）　</t>
  </si>
  <si>
    <t>EM-TKEE</t>
  </si>
  <si>
    <t>0.5-20P（ﾗｯｸ）</t>
  </si>
  <si>
    <t>0.5-30P（ﾗｯｸ）</t>
  </si>
  <si>
    <t>EM-CCP-P</t>
  </si>
  <si>
    <t>EM-CPEE-S</t>
  </si>
  <si>
    <t>1.2-1P（ｺﾛｶﾞｼ）　</t>
  </si>
  <si>
    <t>光電式ｽﾎﾟｯﾄ型</t>
  </si>
  <si>
    <t>光電式ｽﾎﾟｯﾄ型　</t>
  </si>
  <si>
    <t>2種 露出型</t>
    <phoneticPr fontId="5"/>
  </si>
  <si>
    <t>2種 壁付用点検口　　　　　　　　　　</t>
    <phoneticPr fontId="5"/>
  </si>
  <si>
    <t>0.9-2C（ﾗｯｸ）</t>
  </si>
  <si>
    <t>0.9-4C（ﾗｯｸ）</t>
  </si>
  <si>
    <t>0.9-5P（ﾗｯｸ）</t>
  </si>
  <si>
    <t>0.9-10P（ﾗｯｸ）</t>
  </si>
  <si>
    <t>1.2-5P（ﾗｯｸ）</t>
  </si>
  <si>
    <t>1.2-10P（ﾗｯｸ）</t>
  </si>
  <si>
    <t>G16　ｺﾝﾊﾟｳﾝﾄﾞ充填</t>
  </si>
  <si>
    <t>Ｐ型１級</t>
    <rPh sb="0" eb="2">
      <t>pガタ</t>
    </rPh>
    <rPh sb="3" eb="4">
      <t>キュウ</t>
    </rPh>
    <phoneticPr fontId="27"/>
  </si>
  <si>
    <t>式</t>
    <rPh sb="0" eb="1">
      <t>シキ</t>
    </rPh>
    <phoneticPr fontId="27"/>
  </si>
  <si>
    <t>3種　露出型　防排煙連動　　　</t>
    <rPh sb="1" eb="2">
      <t>シュ</t>
    </rPh>
    <rPh sb="3" eb="6">
      <t>ロシュツガタ</t>
    </rPh>
    <rPh sb="7" eb="12">
      <t>ボウハイエンレンドウ</t>
    </rPh>
    <phoneticPr fontId="27"/>
  </si>
  <si>
    <t>1.2-3P（ﾗｯｸ）</t>
  </si>
  <si>
    <t>1.2-3P（ｺﾛｶﾞｼ）</t>
  </si>
  <si>
    <t>250（ﾗｯｸ）</t>
  </si>
  <si>
    <t>14° （ﾗｯｸ）</t>
  </si>
  <si>
    <t>100° （ﾗｯｸ）</t>
  </si>
  <si>
    <t>150° （ﾗｯｸ）</t>
  </si>
  <si>
    <t>200° （ﾗｯｸ）</t>
  </si>
  <si>
    <t>土工事</t>
    <rPh sb="0" eb="3">
      <t>ドコウジ</t>
    </rPh>
    <phoneticPr fontId="5"/>
  </si>
  <si>
    <t>根切</t>
    <rPh sb="0" eb="2">
      <t>ネキリ</t>
    </rPh>
    <phoneticPr fontId="5"/>
  </si>
  <si>
    <t>埋戻し</t>
    <rPh sb="0" eb="2">
      <t>ウメモド</t>
    </rPh>
    <phoneticPr fontId="5"/>
  </si>
  <si>
    <t>埋設ｼｰﾄ</t>
    <rPh sb="0" eb="2">
      <t>マイセツ</t>
    </rPh>
    <phoneticPr fontId="5"/>
  </si>
  <si>
    <t>2倍長</t>
    <rPh sb="1" eb="2">
      <t>バイ</t>
    </rPh>
    <rPh sb="2" eb="3">
      <t>チョウ</t>
    </rPh>
    <phoneticPr fontId="5"/>
  </si>
  <si>
    <t>EM-SM-8C</t>
  </si>
  <si>
    <t>（ﾗｯｸ）</t>
  </si>
  <si>
    <t>EM-CPP-P</t>
  </si>
  <si>
    <t>EM-CPEE</t>
  </si>
  <si>
    <t>1.2-20P（ﾗｯｸ）</t>
  </si>
  <si>
    <t>2023春</t>
    <rPh sb="4" eb="5">
      <t>ハル</t>
    </rPh>
    <phoneticPr fontId="27"/>
  </si>
  <si>
    <t>Z35-1000B ｾﾊﾟ付</t>
    <phoneticPr fontId="27"/>
  </si>
  <si>
    <t>電線管</t>
    <rPh sb="0" eb="3">
      <t>デンセンカン</t>
    </rPh>
    <phoneticPr fontId="20"/>
  </si>
  <si>
    <t>19ｲﾝﾁﾗｯｸ</t>
    <phoneticPr fontId="5"/>
  </si>
  <si>
    <t>HUB</t>
    <phoneticPr fontId="5"/>
  </si>
  <si>
    <t>L2　８ﾎﾟｰﾄ　</t>
    <phoneticPr fontId="5"/>
  </si>
  <si>
    <t>L2　24ﾎﾟｰﾄ　</t>
    <phoneticPr fontId="5"/>
  </si>
  <si>
    <t>台</t>
    <rPh sb="0" eb="1">
      <t>ダイ</t>
    </rPh>
    <phoneticPr fontId="5"/>
  </si>
  <si>
    <t>PHSｱﾝﾃﾅ</t>
    <phoneticPr fontId="5"/>
  </si>
  <si>
    <t>本</t>
    <rPh sb="0" eb="1">
      <t>ホン</t>
    </rPh>
    <phoneticPr fontId="5"/>
  </si>
  <si>
    <t>式</t>
    <rPh sb="0" eb="1">
      <t>シキ</t>
    </rPh>
    <phoneticPr fontId="5"/>
  </si>
  <si>
    <t>各機器試験調整費</t>
    <rPh sb="0" eb="1">
      <t>カク</t>
    </rPh>
    <rPh sb="1" eb="3">
      <t>キキ</t>
    </rPh>
    <rPh sb="3" eb="5">
      <t>シケン</t>
    </rPh>
    <rPh sb="5" eb="8">
      <t>チョウセイヒ</t>
    </rPh>
    <phoneticPr fontId="5"/>
  </si>
  <si>
    <t>立会検査費</t>
    <rPh sb="0" eb="2">
      <t>タチア</t>
    </rPh>
    <rPh sb="2" eb="4">
      <t>ケンサ</t>
    </rPh>
    <rPh sb="4" eb="5">
      <t>ヒ</t>
    </rPh>
    <phoneticPr fontId="7"/>
  </si>
  <si>
    <t>搬入費</t>
    <rPh sb="0" eb="2">
      <t>ハンニュウ</t>
    </rPh>
    <rPh sb="2" eb="3">
      <t>ヒ</t>
    </rPh>
    <phoneticPr fontId="5"/>
  </si>
  <si>
    <t>据付工事費</t>
    <rPh sb="0" eb="1">
      <t>ス</t>
    </rPh>
    <rPh sb="1" eb="2">
      <t>ツ</t>
    </rPh>
    <rPh sb="2" eb="5">
      <t>コウジヒ</t>
    </rPh>
    <phoneticPr fontId="5"/>
  </si>
  <si>
    <t>SP-A</t>
    <phoneticPr fontId="5"/>
  </si>
  <si>
    <t>外灯基礎</t>
    <rPh sb="0" eb="2">
      <t>ガイトウ</t>
    </rPh>
    <rPh sb="2" eb="4">
      <t>キソ</t>
    </rPh>
    <phoneticPr fontId="5"/>
  </si>
  <si>
    <t>400ｘ400ｘ600</t>
    <phoneticPr fontId="5"/>
  </si>
  <si>
    <t>基</t>
    <rPh sb="0" eb="1">
      <t>キ</t>
    </rPh>
    <phoneticPr fontId="5"/>
  </si>
  <si>
    <t>壁斫り</t>
    <rPh sb="0" eb="1">
      <t>カベ</t>
    </rPh>
    <rPh sb="1" eb="2">
      <t>ハツ</t>
    </rPh>
    <phoneticPr fontId="5"/>
  </si>
  <si>
    <t>ｱｳﾄﾚｯﾄﾎﾞｯｸｽ</t>
  </si>
  <si>
    <t>ｽｲｯﾁﾎﾞｯｸｽ</t>
  </si>
  <si>
    <t>式</t>
    <rPh sb="0" eb="1">
      <t>シキ</t>
    </rPh>
    <phoneticPr fontId="5"/>
  </si>
  <si>
    <t>ﾌﾟﾙﾎﾞｯｸｽ</t>
    <phoneticPr fontId="20"/>
  </si>
  <si>
    <t>土工事</t>
    <rPh sb="0" eb="3">
      <t>ドコウジ</t>
    </rPh>
    <phoneticPr fontId="27"/>
  </si>
  <si>
    <t>50φ</t>
  </si>
  <si>
    <t>100φ</t>
  </si>
  <si>
    <t>㎥</t>
  </si>
  <si>
    <t>m</t>
  </si>
  <si>
    <t>接続箱</t>
    <rPh sb="0" eb="2">
      <t>セツゾク</t>
    </rPh>
    <rPh sb="2" eb="3">
      <t>バコ</t>
    </rPh>
    <phoneticPr fontId="5"/>
  </si>
  <si>
    <t>ﾈｯﾄﾜｰｸｵｰﾃﾞｨｵｱﾀﾞﾌﾟﾀｰ</t>
  </si>
  <si>
    <t>台</t>
    <rPh sb="0" eb="1">
      <t>ダイ</t>
    </rPh>
    <phoneticPr fontId="5"/>
  </si>
  <si>
    <t>2種　防水型</t>
    <rPh sb="1" eb="2">
      <t>シュ</t>
    </rPh>
    <rPh sb="3" eb="5">
      <t>ボウスイ</t>
    </rPh>
    <rPh sb="5" eb="6">
      <t>ガタ</t>
    </rPh>
    <phoneticPr fontId="27"/>
  </si>
  <si>
    <t>39 (ｺﾛｶﾞｼ)</t>
    <phoneticPr fontId="20"/>
  </si>
  <si>
    <t>E51 (露出)</t>
    <rPh sb="5" eb="7">
      <t>ロシュツ</t>
    </rPh>
    <phoneticPr fontId="20"/>
  </si>
  <si>
    <t>E75 (露出)</t>
    <rPh sb="5" eb="7">
      <t>ロシュツ</t>
    </rPh>
    <phoneticPr fontId="20"/>
  </si>
  <si>
    <t>ﾗｯｸ接続箇所ﾎﾞﾝﾄﾞ接地</t>
    <rPh sb="3" eb="5">
      <t>セツゾク</t>
    </rPh>
    <rPh sb="5" eb="7">
      <t>カショ</t>
    </rPh>
    <rPh sb="12" eb="14">
      <t>セッチ</t>
    </rPh>
    <phoneticPr fontId="5"/>
  </si>
  <si>
    <t>IE14×1 (ﾗｯｸ)</t>
    <phoneticPr fontId="20"/>
  </si>
  <si>
    <t>梁貫通ｽﾘｰﾌﾞ</t>
    <rPh sb="0" eb="1">
      <t>ハリ</t>
    </rPh>
    <rPh sb="1" eb="3">
      <t>カンツウ</t>
    </rPh>
    <phoneticPr fontId="5"/>
  </si>
  <si>
    <t>200Φ</t>
    <phoneticPr fontId="5"/>
  </si>
  <si>
    <t>SP-4</t>
  </si>
  <si>
    <t>LBF3MP/RP-4-20</t>
    <phoneticPr fontId="5"/>
  </si>
  <si>
    <t>防水型</t>
    <rPh sb="0" eb="3">
      <t>ボウスイガタ</t>
    </rPh>
    <phoneticPr fontId="5"/>
  </si>
  <si>
    <t>E25-1方出</t>
    <rPh sb="5" eb="7">
      <t>ホウシュツ</t>
    </rPh>
    <phoneticPr fontId="27"/>
  </si>
  <si>
    <t>E25-4方出</t>
    <rPh sb="5" eb="7">
      <t>ホウシュツ</t>
    </rPh>
    <phoneticPr fontId="27"/>
  </si>
  <si>
    <t>1P15A×1(WP)</t>
    <phoneticPr fontId="5"/>
  </si>
  <si>
    <t>EM-EEF</t>
    <phoneticPr fontId="5"/>
  </si>
  <si>
    <t>1.6-2C（管内）</t>
    <phoneticPr fontId="5"/>
  </si>
  <si>
    <t>ﾗｲﾃｨﾝｸﾞﾀﾞｸﾄ</t>
    <phoneticPr fontId="5"/>
  </si>
  <si>
    <t>1M</t>
    <phoneticPr fontId="5"/>
  </si>
  <si>
    <t>2M</t>
  </si>
  <si>
    <t>ﾌｨｰﾄﾞｲﾝｷｬｯﾌﾟ</t>
    <phoneticPr fontId="5"/>
  </si>
  <si>
    <t>ｴﾝﾄﾞｷｬｯﾌﾟ</t>
    <phoneticPr fontId="5"/>
  </si>
  <si>
    <t>ｼﾞｮｲﾅｰ</t>
    <phoneticPr fontId="5"/>
  </si>
  <si>
    <t>本</t>
    <rPh sb="0" eb="1">
      <t>ホン</t>
    </rPh>
    <phoneticPr fontId="5"/>
  </si>
  <si>
    <t>個</t>
    <rPh sb="0" eb="1">
      <t>コ</t>
    </rPh>
    <phoneticPr fontId="5"/>
  </si>
  <si>
    <t>1.6-2C（PF管内）</t>
    <phoneticPr fontId="5"/>
  </si>
  <si>
    <t>2.0-3C（PF管内）</t>
    <phoneticPr fontId="5"/>
  </si>
  <si>
    <t>1.2-1P（PF管内）</t>
    <rPh sb="10" eb="11">
      <t>ナイ</t>
    </rPh>
    <phoneticPr fontId="27"/>
  </si>
  <si>
    <t>1.6（PF管内）</t>
    <rPh sb="7" eb="8">
      <t>ウチ</t>
    </rPh>
    <phoneticPr fontId="20"/>
  </si>
  <si>
    <t>3.5-3C（ﾗｯｸ）</t>
    <phoneticPr fontId="5"/>
  </si>
  <si>
    <t>2-5C（ﾗｯｸ）</t>
    <phoneticPr fontId="27"/>
  </si>
  <si>
    <t>MCCB 2P20A (WP)</t>
    <phoneticPr fontId="5"/>
  </si>
  <si>
    <t xml:space="preserve">MCCB 3P40A </t>
    <phoneticPr fontId="5"/>
  </si>
  <si>
    <t>MCCB 3P30A (WP)</t>
    <phoneticPr fontId="5"/>
  </si>
  <si>
    <t>MCCB 3P125A (WP)</t>
    <phoneticPr fontId="5"/>
  </si>
  <si>
    <t>ｱｳﾄﾚｯﾄﾎﾞｯｸｽ</t>
    <phoneticPr fontId="5"/>
  </si>
  <si>
    <t>ｽｲｯﾁﾎﾞｯｸｽ</t>
    <phoneticPr fontId="5"/>
  </si>
  <si>
    <t>1ヶ用</t>
  </si>
  <si>
    <t>E-31-1ヶ用-1方出</t>
    <rPh sb="7" eb="8">
      <t>ヨウ</t>
    </rPh>
    <rPh sb="10" eb="12">
      <t>ホウシュツ</t>
    </rPh>
    <phoneticPr fontId="27"/>
  </si>
  <si>
    <t>丸形-E31-2方出</t>
    <rPh sb="0" eb="2">
      <t>マルガタ</t>
    </rPh>
    <rPh sb="8" eb="10">
      <t>ホウシュツ</t>
    </rPh>
    <phoneticPr fontId="27"/>
  </si>
  <si>
    <t>丸形-G28-2方出</t>
    <rPh sb="0" eb="2">
      <t>マルガタ</t>
    </rPh>
    <rPh sb="8" eb="10">
      <t>ホウシュツ</t>
    </rPh>
    <phoneticPr fontId="27"/>
  </si>
  <si>
    <t>電動機接続材</t>
    <rPh sb="0" eb="3">
      <t>デンドウキ</t>
    </rPh>
    <rPh sb="3" eb="5">
      <t>セツゾク</t>
    </rPh>
    <rPh sb="5" eb="6">
      <t>ザイ</t>
    </rPh>
    <phoneticPr fontId="5"/>
  </si>
  <si>
    <t>F2(24)</t>
    <phoneticPr fontId="5"/>
  </si>
  <si>
    <t>F2(30)</t>
    <phoneticPr fontId="5"/>
  </si>
  <si>
    <t>F2(30)WP</t>
    <phoneticPr fontId="5"/>
  </si>
  <si>
    <t>F2(50)WP</t>
    <phoneticPr fontId="5"/>
  </si>
  <si>
    <t>F2(63)WP</t>
    <phoneticPr fontId="5"/>
  </si>
  <si>
    <t>電動機結線費</t>
    <rPh sb="0" eb="3">
      <t>デンドウキ</t>
    </rPh>
    <rPh sb="3" eb="5">
      <t>ケッセン</t>
    </rPh>
    <rPh sb="5" eb="6">
      <t>ヒ</t>
    </rPh>
    <phoneticPr fontId="5"/>
  </si>
  <si>
    <t>ヶ所</t>
    <rPh sb="1" eb="2">
      <t>ショ</t>
    </rPh>
    <phoneticPr fontId="5"/>
  </si>
  <si>
    <t>金属管（短管）貫通処理</t>
    <rPh sb="0" eb="2">
      <t>キンゾク</t>
    </rPh>
    <rPh sb="2" eb="3">
      <t>カン</t>
    </rPh>
    <rPh sb="4" eb="6">
      <t>タンカン</t>
    </rPh>
    <rPh sb="7" eb="9">
      <t>カンツウ</t>
    </rPh>
    <rPh sb="9" eb="11">
      <t>ショリ</t>
    </rPh>
    <phoneticPr fontId="5"/>
  </si>
  <si>
    <t>E31</t>
    <phoneticPr fontId="5"/>
  </si>
  <si>
    <t xml:space="preserve">ZM-600A </t>
    <phoneticPr fontId="27"/>
  </si>
  <si>
    <t>Z35-1000B WPｾﾊﾟ付</t>
    <rPh sb="15" eb="16">
      <t>ツキ</t>
    </rPh>
    <phoneticPr fontId="5"/>
  </si>
  <si>
    <t>E19丸形1方出</t>
    <rPh sb="3" eb="5">
      <t>マルガタ</t>
    </rPh>
    <rPh sb="6" eb="8">
      <t>ホウシュツ</t>
    </rPh>
    <phoneticPr fontId="27"/>
  </si>
  <si>
    <t>電話用ｱｳﾄﾚｯﾄ</t>
    <rPh sb="0" eb="3">
      <t>デンワヨウ</t>
    </rPh>
    <phoneticPr fontId="5"/>
  </si>
  <si>
    <t>6極4心ﾓｼﾞｭﾗｰ</t>
    <rPh sb="1" eb="2">
      <t>キョク</t>
    </rPh>
    <rPh sb="3" eb="4">
      <t>シン</t>
    </rPh>
    <phoneticPr fontId="5"/>
  </si>
  <si>
    <t>75Φ</t>
    <phoneticPr fontId="5"/>
  </si>
  <si>
    <t>防火区画貫通処理</t>
    <rPh sb="0" eb="8">
      <t>ボウカクカクカンツウショリ</t>
    </rPh>
    <phoneticPr fontId="5"/>
  </si>
  <si>
    <t>CR:W=600(床)</t>
    <rPh sb="9" eb="10">
      <t>ユカ</t>
    </rPh>
    <phoneticPr fontId="5"/>
  </si>
  <si>
    <t>ﾌﾟﾙﾎﾞｯｸｽ</t>
    <phoneticPr fontId="5"/>
  </si>
  <si>
    <t>情報用ｱｳﾄﾚｯﾄ</t>
    <rPh sb="0" eb="3">
      <t>ジョウホウヨウ</t>
    </rPh>
    <phoneticPr fontId="5"/>
  </si>
  <si>
    <t>８極8心ﾓｼﾞｭﾗｰCat6</t>
    <rPh sb="1" eb="2">
      <t>キョク</t>
    </rPh>
    <rPh sb="3" eb="4">
      <t>シン</t>
    </rPh>
    <phoneticPr fontId="5"/>
  </si>
  <si>
    <t>露出ﾎﾞｯｸｽ</t>
    <rPh sb="0" eb="2">
      <t>ロシュツ</t>
    </rPh>
    <phoneticPr fontId="5"/>
  </si>
  <si>
    <t>0.5-4P Cat5e（管内）</t>
    <rPh sb="13" eb="15">
      <t>カンナイ</t>
    </rPh>
    <phoneticPr fontId="25"/>
  </si>
  <si>
    <t>0.5-4P Cat5e（ｺﾛｶﾞｼ）</t>
    <phoneticPr fontId="5"/>
  </si>
  <si>
    <t>0.9-2C　（管内）</t>
    <rPh sb="8" eb="10">
      <t>カンナイ</t>
    </rPh>
    <phoneticPr fontId="5"/>
  </si>
  <si>
    <t>0.9-2C　（PF管内）</t>
    <rPh sb="10" eb="12">
      <t>カンナイ</t>
    </rPh>
    <phoneticPr fontId="5"/>
  </si>
  <si>
    <t>0.9-1P　（ｺﾛｶﾞｼ）</t>
    <phoneticPr fontId="5"/>
  </si>
  <si>
    <t>0.9-2C　（ｺﾛｶﾞｼ）</t>
    <phoneticPr fontId="5"/>
  </si>
  <si>
    <t>0.9-5P　（ｺﾛｶﾞｼ）</t>
    <phoneticPr fontId="5"/>
  </si>
  <si>
    <t>0.9-5P　（管内）</t>
    <phoneticPr fontId="5"/>
  </si>
  <si>
    <t>0.9-5P　（PF管内）</t>
    <phoneticPr fontId="5"/>
  </si>
  <si>
    <t>EM-FCPLE-S</t>
    <phoneticPr fontId="5"/>
  </si>
  <si>
    <t>0.9-3P　（管内）</t>
    <phoneticPr fontId="5"/>
  </si>
  <si>
    <t>0.9-3P　（PF管内）</t>
    <phoneticPr fontId="5"/>
  </si>
  <si>
    <t>0.9-3P　（ｺﾛｶﾞｼ）</t>
    <phoneticPr fontId="5"/>
  </si>
  <si>
    <t>解錠押釦</t>
    <rPh sb="0" eb="2">
      <t>カイジョウ</t>
    </rPh>
    <rPh sb="2" eb="3">
      <t>オ</t>
    </rPh>
    <rPh sb="3" eb="4">
      <t>ボタン</t>
    </rPh>
    <phoneticPr fontId="5"/>
  </si>
  <si>
    <t>電気錠</t>
    <rPh sb="0" eb="2">
      <t>デンキ</t>
    </rPh>
    <rPh sb="2" eb="3">
      <t>ジョウ</t>
    </rPh>
    <phoneticPr fontId="5"/>
  </si>
  <si>
    <t>ｶﾊﾞｰﾌﾟﾚｰﾄ</t>
    <phoneticPr fontId="5"/>
  </si>
  <si>
    <t>角型　親金</t>
    <rPh sb="0" eb="1">
      <t>カク</t>
    </rPh>
    <rPh sb="1" eb="2">
      <t>カタ</t>
    </rPh>
    <rPh sb="3" eb="4">
      <t>オヤ</t>
    </rPh>
    <rPh sb="4" eb="5">
      <t>キン</t>
    </rPh>
    <phoneticPr fontId="5"/>
  </si>
  <si>
    <t>防水型</t>
    <rPh sb="0" eb="3">
      <t>ボウスイガタ</t>
    </rPh>
    <phoneticPr fontId="5"/>
  </si>
  <si>
    <t>ｲﾝﾀｰﾎﾝ設備</t>
    <rPh sb="6" eb="8">
      <t>セツビ</t>
    </rPh>
    <phoneticPr fontId="7"/>
  </si>
  <si>
    <t>11</t>
  </si>
  <si>
    <t>計</t>
    <phoneticPr fontId="27"/>
  </si>
  <si>
    <t>式</t>
    <phoneticPr fontId="27"/>
  </si>
  <si>
    <t>9</t>
    <phoneticPr fontId="5"/>
  </si>
  <si>
    <t>監視ｶﾒﾗ設備</t>
    <rPh sb="0" eb="2">
      <t>カンシ</t>
    </rPh>
    <rPh sb="5" eb="7">
      <t>セツビ</t>
    </rPh>
    <phoneticPr fontId="5"/>
  </si>
  <si>
    <t>火災報知設備</t>
    <rPh sb="0" eb="2">
      <t>カサイ</t>
    </rPh>
    <rPh sb="2" eb="4">
      <t>ホウチ</t>
    </rPh>
    <rPh sb="4" eb="6">
      <t>セツビ</t>
    </rPh>
    <phoneticPr fontId="5"/>
  </si>
  <si>
    <t>11</t>
    <phoneticPr fontId="5"/>
  </si>
  <si>
    <t>(1)</t>
    <phoneticPr fontId="5"/>
  </si>
  <si>
    <t>自動火災報知設備</t>
    <rPh sb="0" eb="2">
      <t>ジドウ</t>
    </rPh>
    <rPh sb="2" eb="4">
      <t>カサイ</t>
    </rPh>
    <rPh sb="4" eb="6">
      <t>ホウチ</t>
    </rPh>
    <rPh sb="6" eb="8">
      <t>セツビ</t>
    </rPh>
    <phoneticPr fontId="5"/>
  </si>
  <si>
    <t>(2)</t>
    <phoneticPr fontId="5"/>
  </si>
  <si>
    <t>自動閉鎖</t>
    <rPh sb="0" eb="2">
      <t>ジドウ</t>
    </rPh>
    <rPh sb="2" eb="4">
      <t>ヘイサ</t>
    </rPh>
    <phoneticPr fontId="7"/>
  </si>
  <si>
    <t>Ⅱ</t>
    <phoneticPr fontId="5"/>
  </si>
  <si>
    <t>T1号館</t>
    <rPh sb="2" eb="4">
      <t>ゴウカン</t>
    </rPh>
    <phoneticPr fontId="5"/>
  </si>
  <si>
    <t>1</t>
    <phoneticPr fontId="5"/>
  </si>
  <si>
    <t>受変電設備</t>
    <rPh sb="0" eb="3">
      <t>ジュヘンデン</t>
    </rPh>
    <rPh sb="3" eb="5">
      <t>セツビ</t>
    </rPh>
    <phoneticPr fontId="5"/>
  </si>
  <si>
    <t>Ⅲ</t>
    <phoneticPr fontId="5"/>
  </si>
  <si>
    <t>屋外</t>
    <rPh sb="0" eb="2">
      <t>オクガイ</t>
    </rPh>
    <phoneticPr fontId="5"/>
  </si>
  <si>
    <t>構内配電線路</t>
    <rPh sb="0" eb="2">
      <t>コウナイ</t>
    </rPh>
    <rPh sb="2" eb="4">
      <t>ハイデン</t>
    </rPh>
    <rPh sb="4" eb="6">
      <t>センロ</t>
    </rPh>
    <phoneticPr fontId="5"/>
  </si>
  <si>
    <t>2</t>
    <phoneticPr fontId="5"/>
  </si>
  <si>
    <t>構内通信線路</t>
    <rPh sb="0" eb="2">
      <t>コウナイ</t>
    </rPh>
    <rPh sb="2" eb="4">
      <t>ツウシン</t>
    </rPh>
    <rPh sb="4" eb="6">
      <t>センロ</t>
    </rPh>
    <phoneticPr fontId="5"/>
  </si>
  <si>
    <t>8</t>
    <phoneticPr fontId="5"/>
  </si>
  <si>
    <t>監視ｶﾒﾗ設備</t>
    <rPh sb="0" eb="2">
      <t>カンシ</t>
    </rPh>
    <rPh sb="5" eb="7">
      <t>セツビ</t>
    </rPh>
    <phoneticPr fontId="7"/>
  </si>
  <si>
    <t>ｲﾝﾀｰﾎﾝ設備</t>
    <rPh sb="6" eb="8">
      <t>セツビ</t>
    </rPh>
    <phoneticPr fontId="5"/>
  </si>
  <si>
    <t>EM-CPEE</t>
    <phoneticPr fontId="5"/>
  </si>
  <si>
    <t>1.2-20P（管内）</t>
    <rPh sb="8" eb="10">
      <t>カンナイ</t>
    </rPh>
    <phoneticPr fontId="5"/>
  </si>
  <si>
    <t>1.2-20P（ﾗｯｸ）</t>
    <phoneticPr fontId="5"/>
  </si>
  <si>
    <t>1.2-20P（ｺﾛｶﾞｼ）</t>
    <phoneticPr fontId="5"/>
  </si>
  <si>
    <t>電線管</t>
    <rPh sb="0" eb="3">
      <t>デンセンカン</t>
    </rPh>
    <phoneticPr fontId="5"/>
  </si>
  <si>
    <t>E51（露出）</t>
    <phoneticPr fontId="5"/>
  </si>
  <si>
    <t>E51</t>
    <phoneticPr fontId="5"/>
  </si>
  <si>
    <t>ヶ所</t>
    <rPh sb="1" eb="2">
      <t>ショ</t>
    </rPh>
    <phoneticPr fontId="5"/>
  </si>
  <si>
    <t>0.9-4C（PF管内）</t>
    <rPh sb="9" eb="11">
      <t>カンナイ</t>
    </rPh>
    <phoneticPr fontId="5"/>
  </si>
  <si>
    <t>PF16（隠蔽）</t>
    <rPh sb="5" eb="7">
      <t>インペイ</t>
    </rPh>
    <phoneticPr fontId="25"/>
  </si>
  <si>
    <t>終端器</t>
    <rPh sb="0" eb="1">
      <t>オ</t>
    </rPh>
    <rPh sb="1" eb="2">
      <t>ハシ</t>
    </rPh>
    <rPh sb="2" eb="3">
      <t>キ</t>
    </rPh>
    <phoneticPr fontId="5"/>
  </si>
  <si>
    <t>受信機</t>
    <phoneticPr fontId="7"/>
  </si>
  <si>
    <t>ﾊﾝﾄﾞﾎｰﾙ</t>
    <phoneticPr fontId="5"/>
  </si>
  <si>
    <t>H2-9　R8K-60</t>
    <phoneticPr fontId="5"/>
  </si>
  <si>
    <t>EM-CE</t>
    <phoneticPr fontId="5"/>
  </si>
  <si>
    <t>3.5-3C （FEP管内）</t>
    <phoneticPr fontId="5"/>
  </si>
  <si>
    <t>F・FEP30 (埋設)</t>
    <phoneticPr fontId="5"/>
  </si>
  <si>
    <t>撤去</t>
    <rPh sb="0" eb="2">
      <t>テッキョ</t>
    </rPh>
    <phoneticPr fontId="5"/>
  </si>
  <si>
    <t>防火区画</t>
    <rPh sb="0" eb="2">
      <t>ボウカ</t>
    </rPh>
    <rPh sb="2" eb="4">
      <t>クカク</t>
    </rPh>
    <phoneticPr fontId="5"/>
  </si>
  <si>
    <t>50Φ　壁</t>
    <rPh sb="4" eb="5">
      <t>カベ</t>
    </rPh>
    <phoneticPr fontId="5"/>
  </si>
  <si>
    <t>100Φ　壁</t>
    <rPh sb="5" eb="6">
      <t>カベ</t>
    </rPh>
    <phoneticPr fontId="5"/>
  </si>
  <si>
    <t>700×200</t>
    <phoneticPr fontId="5"/>
  </si>
  <si>
    <t>ヶ所</t>
    <rPh sb="1" eb="2">
      <t>ショ</t>
    </rPh>
    <phoneticPr fontId="5"/>
  </si>
  <si>
    <t>0.65-30P（ﾗｯｸ）</t>
    <phoneticPr fontId="27"/>
  </si>
  <si>
    <t>良質土</t>
    <rPh sb="0" eb="1">
      <t>リョウシツ</t>
    </rPh>
    <rPh sb="1" eb="2">
      <t>ド</t>
    </rPh>
    <phoneticPr fontId="27"/>
  </si>
  <si>
    <t>ｱｽﾌｧﾙﾄ</t>
    <phoneticPr fontId="27"/>
  </si>
  <si>
    <t>路盤</t>
    <rPh sb="0" eb="1">
      <t>ロバン</t>
    </rPh>
    <phoneticPr fontId="27"/>
  </si>
  <si>
    <t>残土処理</t>
    <rPh sb="0" eb="2">
      <t>ザンド</t>
    </rPh>
    <rPh sb="2" eb="4">
      <t>ショリ</t>
    </rPh>
    <phoneticPr fontId="27"/>
  </si>
  <si>
    <t>㎡</t>
    <phoneticPr fontId="27"/>
  </si>
  <si>
    <t>RC-40</t>
    <phoneticPr fontId="27"/>
  </si>
  <si>
    <t>土工事</t>
    <rPh sb="0" eb="3">
      <t>ドコウジ</t>
    </rPh>
    <phoneticPr fontId="5"/>
  </si>
  <si>
    <t>土工事</t>
    <rPh sb="0" eb="3">
      <t>ドコウジ</t>
    </rPh>
    <phoneticPr fontId="27"/>
  </si>
  <si>
    <t>EM-FCPEE</t>
    <phoneticPr fontId="5"/>
  </si>
  <si>
    <t>LP-M</t>
    <phoneticPr fontId="5"/>
  </si>
  <si>
    <t>ｹｰﾌﾞﾙﾗｯｸ分岐材</t>
    <rPh sb="8" eb="10">
      <t>ブンキ</t>
    </rPh>
    <rPh sb="10" eb="11">
      <t>ザイ</t>
    </rPh>
    <phoneticPr fontId="5"/>
  </si>
  <si>
    <t>組</t>
    <rPh sb="0" eb="1">
      <t>クミ</t>
    </rPh>
    <phoneticPr fontId="5"/>
  </si>
  <si>
    <t>T分岐　CET22-14-14</t>
    <rPh sb="1" eb="3">
      <t>ブンキ</t>
    </rPh>
    <phoneticPr fontId="5"/>
  </si>
  <si>
    <t>T分岐　CET22-22-14</t>
    <rPh sb="1" eb="3">
      <t>ブンキ</t>
    </rPh>
    <phoneticPr fontId="5"/>
  </si>
  <si>
    <t>T分岐　CET38-38-14</t>
    <rPh sb="1" eb="3">
      <t>ブンキ</t>
    </rPh>
    <phoneticPr fontId="5"/>
  </si>
  <si>
    <t>T分岐　CET38-38-22</t>
    <rPh sb="1" eb="3">
      <t>ブンキ</t>
    </rPh>
    <phoneticPr fontId="5"/>
  </si>
  <si>
    <t>T分岐　CET100-38-38</t>
    <rPh sb="1" eb="3">
      <t>ブンキ</t>
    </rPh>
    <phoneticPr fontId="5"/>
  </si>
  <si>
    <t>T分岐　CET100-60-22</t>
    <rPh sb="1" eb="3">
      <t>ブンキ</t>
    </rPh>
    <phoneticPr fontId="5"/>
  </si>
  <si>
    <t>T分岐　CET150-150-60</t>
    <rPh sb="1" eb="3">
      <t>ブンキ</t>
    </rPh>
    <phoneticPr fontId="5"/>
  </si>
  <si>
    <t>X分岐　CET150-100-100-38</t>
    <rPh sb="1" eb="3">
      <t>ブンキ</t>
    </rPh>
    <phoneticPr fontId="5"/>
  </si>
  <si>
    <t>接地工事</t>
    <rPh sb="0" eb="2">
      <t>セッチ</t>
    </rPh>
    <rPh sb="2" eb="4">
      <t>コウジ</t>
    </rPh>
    <phoneticPr fontId="5"/>
  </si>
  <si>
    <t>ED</t>
    <phoneticPr fontId="5"/>
  </si>
  <si>
    <t>ED(ELB)</t>
    <phoneticPr fontId="5"/>
  </si>
  <si>
    <t>Et</t>
    <phoneticPr fontId="5"/>
  </si>
  <si>
    <t>ヶ所</t>
    <rPh sb="1" eb="2">
      <t>ショ</t>
    </rPh>
    <phoneticPr fontId="5"/>
  </si>
  <si>
    <t>ｹｰﾌﾞﾙﾗｯｸ</t>
    <phoneticPr fontId="5"/>
  </si>
  <si>
    <t>LRS1-08-LN</t>
    <phoneticPr fontId="5"/>
  </si>
  <si>
    <t>LRS1-17-LN</t>
    <phoneticPr fontId="5"/>
  </si>
  <si>
    <t>LRS1-22-LN</t>
    <phoneticPr fontId="5"/>
  </si>
  <si>
    <t>SH1-FBF22-C</t>
    <phoneticPr fontId="5"/>
  </si>
  <si>
    <t>組</t>
    <rPh sb="0" eb="1">
      <t>クミ</t>
    </rPh>
    <phoneticPr fontId="5"/>
  </si>
  <si>
    <t>T分岐　CET38-22-14</t>
    <rPh sb="1" eb="3">
      <t>ブンキ</t>
    </rPh>
    <phoneticPr fontId="5"/>
  </si>
  <si>
    <t>T分岐　CET100-100-60</t>
    <rPh sb="1" eb="3">
      <t>ブンキ</t>
    </rPh>
    <phoneticPr fontId="5"/>
  </si>
  <si>
    <t>E39</t>
    <phoneticPr fontId="25"/>
  </si>
  <si>
    <t>ヶ所</t>
    <rPh sb="1" eb="2">
      <t>ショ</t>
    </rPh>
    <phoneticPr fontId="5"/>
  </si>
  <si>
    <t>1.6-3C（PF管内）</t>
    <phoneticPr fontId="5"/>
  </si>
  <si>
    <t>2-5C（FEP管内）</t>
    <rPh sb="8" eb="10">
      <t>カンナイ</t>
    </rPh>
    <phoneticPr fontId="27"/>
  </si>
  <si>
    <t>1.2-1P（FEP管内）　</t>
    <phoneticPr fontId="5"/>
  </si>
  <si>
    <t>EM-HP</t>
    <phoneticPr fontId="5"/>
  </si>
  <si>
    <t>0.5-4P Cat6（PF管内）</t>
    <rPh sb="14" eb="16">
      <t>カンナイ</t>
    </rPh>
    <phoneticPr fontId="25"/>
  </si>
  <si>
    <t>1.2-3C（PF管内）</t>
    <rPh sb="9" eb="11">
      <t>カンナイ</t>
    </rPh>
    <phoneticPr fontId="25"/>
  </si>
  <si>
    <t>1.2-15P（PF管内）</t>
    <phoneticPr fontId="27"/>
  </si>
  <si>
    <t>0.75-2C（PF管内）</t>
    <rPh sb="10" eb="12">
      <t>カンナイ</t>
    </rPh>
    <phoneticPr fontId="27"/>
  </si>
  <si>
    <t>0.5-4P Cat5e（PF管内）</t>
    <rPh sb="15" eb="17">
      <t>カンナイ</t>
    </rPh>
    <phoneticPr fontId="25"/>
  </si>
  <si>
    <t>調整費</t>
    <rPh sb="0" eb="3">
      <t>チョウセイヒ</t>
    </rPh>
    <phoneticPr fontId="5"/>
  </si>
  <si>
    <t>100Φ　</t>
    <phoneticPr fontId="5"/>
  </si>
  <si>
    <t>（FEP管内）</t>
    <rPh sb="4" eb="6">
      <t>カンナイ</t>
    </rPh>
    <phoneticPr fontId="27"/>
  </si>
  <si>
    <t>7.5kW以下</t>
    <rPh sb="5" eb="7">
      <t>イカ</t>
    </rPh>
    <phoneticPr fontId="5"/>
  </si>
  <si>
    <t>11.0kW以上</t>
    <rPh sb="6" eb="8">
      <t>イジョウ</t>
    </rPh>
    <phoneticPr fontId="5"/>
  </si>
  <si>
    <t>自動火災報知設備</t>
    <rPh sb="0" eb="2">
      <t>ジドウ</t>
    </rPh>
    <rPh sb="2" eb="4">
      <t>カサイ</t>
    </rPh>
    <rPh sb="4" eb="6">
      <t>ホウチ</t>
    </rPh>
    <rPh sb="6" eb="8">
      <t>セツビ</t>
    </rPh>
    <phoneticPr fontId="27"/>
  </si>
  <si>
    <t>自動閉鎖</t>
    <phoneticPr fontId="27"/>
  </si>
  <si>
    <t>ｍ</t>
    <phoneticPr fontId="5"/>
  </si>
  <si>
    <t>分岐盤</t>
    <rPh sb="0" eb="2">
      <t>ブンキ</t>
    </rPh>
    <rPh sb="2" eb="3">
      <t>バン</t>
    </rPh>
    <phoneticPr fontId="5"/>
  </si>
  <si>
    <t>2P20A×1 接地極付 250V</t>
    <rPh sb="8" eb="10">
      <t>セッチ</t>
    </rPh>
    <rPh sb="10" eb="11">
      <t>キョク</t>
    </rPh>
    <rPh sb="11" eb="12">
      <t>ツキ</t>
    </rPh>
    <phoneticPr fontId="25"/>
  </si>
  <si>
    <t xml:space="preserve">Z35-1000B </t>
    <phoneticPr fontId="27"/>
  </si>
  <si>
    <t>1200x400　（0.48㎡）</t>
    <phoneticPr fontId="5"/>
  </si>
  <si>
    <t>数量書（参考資料）(変更後)</t>
    <rPh sb="0" eb="2">
      <t>スウリョウ</t>
    </rPh>
    <rPh sb="2" eb="3">
      <t>ショ</t>
    </rPh>
    <rPh sb="4" eb="6">
      <t>サンコウ</t>
    </rPh>
    <rPh sb="6" eb="8">
      <t>シリョウ</t>
    </rPh>
    <rPh sb="10" eb="12">
      <t>ヘンコウ</t>
    </rPh>
    <rPh sb="12" eb="13">
      <t>ゴ</t>
    </rPh>
    <phoneticPr fontId="7"/>
  </si>
  <si>
    <t>令和６年１月</t>
    <rPh sb="0" eb="2">
      <t>レイワ</t>
    </rPh>
    <rPh sb="3" eb="4">
      <t>ネン</t>
    </rPh>
    <rPh sb="5" eb="6">
      <t>ガツ</t>
    </rPh>
    <phoneticPr fontId="7"/>
  </si>
  <si>
    <t>壁貫通</t>
    <rPh sb="0" eb="1">
      <t>カベ</t>
    </rPh>
    <rPh sb="1" eb="3">
      <t>カンツウ</t>
    </rPh>
    <phoneticPr fontId="5"/>
  </si>
  <si>
    <t>区画貫通処理　(壁）</t>
    <rPh sb="0" eb="2">
      <t>クカク</t>
    </rPh>
    <rPh sb="2" eb="6">
      <t>カンツウショリ</t>
    </rPh>
    <rPh sb="8" eb="9">
      <t>カベ</t>
    </rPh>
    <phoneticPr fontId="20"/>
  </si>
  <si>
    <t>1200x400</t>
    <phoneticPr fontId="5"/>
  </si>
  <si>
    <t>名　　　　　　称</t>
    <phoneticPr fontId="2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</si>
</sst>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5">
    <numFmt numFmtId="6" formatCode="&quot;¥&quot;#,##0;[Red]&quot;¥&quot;\-#,##0"/>
    <numFmt numFmtId="8" formatCode="&quot;¥&quot;#,##0.00;[Red]&quot;¥&quot;\-#,##0.00"/>
    <numFmt numFmtId="41" formatCode="_ * #,##0_ ;_ * \-#,##0_ ;_ * &quot;-&quot;_ ;_ @_ "/>
    <numFmt numFmtId="176" formatCode="#,##0;[Red]&quot;▲&quot;#,##0"/>
    <numFmt numFmtId="177" formatCode="\ @"/>
    <numFmt numFmtId="178" formatCode="#,##0_ "/>
    <numFmt numFmtId="179" formatCode="#,##0_);[Red]\(#,##0\)"/>
    <numFmt numFmtId="180" formatCode="0_);[Red]\(0\)"/>
    <numFmt numFmtId="181" formatCode="#,##0;\-#,##0;&quot;-&quot;"/>
    <numFmt numFmtId="182" formatCode="#,##0.??%;[Red]&quot;▲&quot;* #,##0.??%;\-\-"/>
    <numFmt numFmtId="183" formatCode="#,##0.???%;[Red]&quot;▲&quot;* #,##0.???%;\-\-"/>
    <numFmt numFmtId="184" formatCode="&quot;(&quot;@&quot;)&quot;"/>
    <numFmt numFmtId="185" formatCode="#,##0;[Red]&quot;▲&quot;* #,##0;\-\-"/>
    <numFmt numFmtId="186" formatCode="#,##0.?;[Red]&quot;▲&quot;* #,##0.?;\-\-"/>
    <numFmt numFmtId="187" formatCode="#,##0.??;[Red]&quot;▲&quot;* #,##0.??;\-\-"/>
    <numFmt numFmtId="188" formatCode="#,##0.???;[Red]&quot;▲&quot;* #,##0.???;\-\-"/>
    <numFmt numFmtId="189" formatCode="?/2"/>
    <numFmt numFmtId="190" formatCode="?/3"/>
    <numFmt numFmtId="191" formatCode="&quot;【&quot;@&quot;】&quot;"/>
    <numFmt numFmtId="192" formatCode="&quot;≒&quot;#,##0"/>
    <numFmt numFmtId="193" formatCode="&quot;A-&quot;#,##0"/>
    <numFmt numFmtId="194" formatCode="&quot;B-&quot;#,##0"/>
    <numFmt numFmtId="195" formatCode="&quot;C-&quot;#,##0"/>
    <numFmt numFmtId="196" formatCode="_(&quot;$&quot;* #,##0_);_(&quot;$&quot;* \(#,##0\);_(&quot;$&quot;* &quot;-&quot;_);_(@_)"/>
    <numFmt numFmtId="197" formatCode="_(&quot;$&quot;* #,##0.00_);_(&quot;$&quot;* \(#,##0.00\);_(&quot;$&quot;* &quot;-&quot;??_);_(@_)"/>
    <numFmt numFmtId="198" formatCode="#,##0&quot;h当り&quot;"/>
    <numFmt numFmtId="199" formatCode="&quot;L= &quot;#,##0&quot; m&quot;"/>
    <numFmt numFmtId="200" formatCode="#,##0&quot;m&quot;"/>
    <numFmt numFmtId="201" formatCode="#,##0&quot;m3&quot;"/>
    <numFmt numFmtId="202" formatCode="#,##0&quot;m3当り&quot;"/>
    <numFmt numFmtId="203" formatCode="#,##0&quot;m当り&quot;"/>
    <numFmt numFmtId="204" formatCode="#,##0&quot;㎡&quot;"/>
    <numFmt numFmtId="205" formatCode="#,##0&quot;㎡/台&quot;"/>
    <numFmt numFmtId="206" formatCode="#,##0&quot;㎡当り&quot;"/>
    <numFmt numFmtId="207" formatCode="&quot;N=&quot;#,##0"/>
    <numFmt numFmtId="208" formatCode="#,##0&quot;t当り&quot;"/>
    <numFmt numFmtId="209" formatCode="#,##0&quot;式&quot;"/>
    <numFmt numFmtId="210" formatCode="#,##0&quot;ヶ所当り&quot;"/>
    <numFmt numFmtId="211" formatCode="#,##0&quot;㍑/h&quot;"/>
    <numFmt numFmtId="212" formatCode="#,##0.0&quot;円/㎡&quot;"/>
    <numFmt numFmtId="213" formatCode="#,##0&quot;円/t&quot;"/>
    <numFmt numFmtId="214" formatCode="#,##0.0&quot;円/本&quot;"/>
    <numFmt numFmtId="215" formatCode="#,##0.0&quot;円/枚&quot;"/>
    <numFmt numFmtId="216" formatCode="#,##0&quot;箇所&quot;"/>
    <numFmt numFmtId="217" formatCode="#,##0&quot;箇所当り&quot;"/>
    <numFmt numFmtId="218" formatCode="#,##0&quot;回&quot;"/>
    <numFmt numFmtId="219" formatCode="#,##0&quot;回当り&quot;"/>
    <numFmt numFmtId="220" formatCode="#,##0&quot;掛㎡&quot;"/>
    <numFmt numFmtId="221" formatCode="#,##0&quot;空m3&quot;"/>
    <numFmt numFmtId="222" formatCode="#,##0&quot;空m3当り&quot;"/>
    <numFmt numFmtId="223" formatCode="&quot;契約の翌日から&quot;#,##0&quot;日間&quot;"/>
    <numFmt numFmtId="224" formatCode="0.0"/>
    <numFmt numFmtId="225" formatCode="##&quot;月&quot;"/>
    <numFmt numFmtId="226" formatCode="#,##0&quot;個&quot;"/>
    <numFmt numFmtId="227" formatCode="#,##0&quot;個当り&quot;"/>
    <numFmt numFmtId="228" formatCode="&quot;材料費の&quot;#,##0.0&quot;%&quot;"/>
    <numFmt numFmtId="229" formatCode="&quot;材料費合計額の&quot;#,##0.0&quot;%以内&quot;"/>
    <numFmt numFmtId="230" formatCode="#,##0&quot;式当り&quot;"/>
    <numFmt numFmtId="231" formatCode="&quot;消耗費合計額の&quot;#,##0.0&quot;%&quot;"/>
    <numFmt numFmtId="232" formatCode="#,##0&quot;人&quot;"/>
    <numFmt numFmtId="233" formatCode="#,##0.0&quot;台&quot;"/>
    <numFmt numFmtId="234" formatCode="&quot;第&quot;##0&quot;号明細表参照&quot;"/>
    <numFmt numFmtId="235" formatCode="#,##0&quot;日&quot;"/>
    <numFmt numFmtId="236" formatCode="#,##0&quot;日当り&quot;"/>
    <numFmt numFmtId="237" formatCode=";;;"/>
    <numFmt numFmtId="238" formatCode="&quot;平成&quot;##&quot;年度&quot;"/>
    <numFmt numFmtId="239" formatCode="#,##0&quot;本&quot;"/>
    <numFmt numFmtId="240" formatCode="#,##0&quot;本当り&quot;"/>
    <numFmt numFmtId="241" formatCode="#,##0&quot;枚&quot;"/>
    <numFmt numFmtId="242" formatCode="#,##0&quot;枚当り&quot;"/>
    <numFmt numFmtId="243" formatCode="#,###.??&quot;㎡&quot;"/>
    <numFmt numFmtId="244" formatCode="&quot;○&quot;;&quot;△&quot;;\-\-"/>
    <numFmt numFmtId="245" formatCode="&quot;労務費･運転経費･材料費の&quot;#,##0.0&quot;%以内&quot;"/>
    <numFmt numFmtId="246" formatCode="&quot;労務費･材料費合計額の&quot;#,##0.0&quot;%&quot;"/>
    <numFmt numFmtId="247" formatCode="&quot;労務費･材料費合計額の&quot;#,##0.0&quot;%以内&quot;"/>
    <numFmt numFmtId="248" formatCode="&quot;労務費合計額の&quot;#,##0.0&quot;%&quot;"/>
    <numFmt numFmtId="249" formatCode="&quot;労務費合計額の&quot;#,##0&quot;%以内&quot;"/>
    <numFmt numFmtId="250" formatCode="mmmm/dd/yyyy\ h:mm"/>
    <numFmt numFmtId="251" formatCode="mm/dd/yy\ h:mm"/>
    <numFmt numFmtId="252" formatCode="_-* #,##0.0_-;\-* #,##0.0_-;_-* &quot;-&quot;??_-;_-@_-"/>
    <numFmt numFmtId="253" formatCode="0.00000%"/>
    <numFmt numFmtId="254" formatCode="&quot;¥&quot;#,##0;[Red]&quot;¥&quot;&quot;¥&quot;\-#,##0"/>
    <numFmt numFmtId="255" formatCode="&quot;¥&quot;#,##0.00;[Red]&quot;¥&quot;&quot;¥&quot;\-#,##0.00"/>
    <numFmt numFmtId="256" formatCode="&quot;¥&quot;#,##0.00;&quot;¥&quot;&quot;¥&quot;\-#,##0.00"/>
    <numFmt numFmtId="257" formatCode="_ &quot;¥&quot;* #,##0_ ;_ &quot;¥&quot;* &quot;¥&quot;\-#,##0_ ;_ &quot;¥&quot;* &quot;-&quot;_ ;_ @_ "/>
    <numFmt numFmtId="258" formatCode="_(* #,##0_);_(* \(#,##0\);_(* &quot;-&quot;??_);_(@_)"/>
    <numFmt numFmtId="259" formatCode="&quot;$&quot;#,##0.00"/>
    <numFmt numFmtId="260" formatCode="yy\-mm\-dd"/>
    <numFmt numFmtId="261" formatCode="0%;\(0%\)"/>
    <numFmt numFmtId="262" formatCode="0.0%"/>
    <numFmt numFmtId="263" formatCode="#,###"/>
    <numFmt numFmtId="264" formatCode="#,##0;&quot;▲ &quot;#,##0"/>
    <numFmt numFmtId="265" formatCode="hh:mm:ss&quot;¥&quot;&quot;¥&quot;\ AM/PM_)"/>
    <numFmt numFmtId="266" formatCode="0000"/>
    <numFmt numFmtId="267" formatCode="_-&quot;¥&quot;* #,##0.00_-;&quot;¥&quot;\-&quot;¥&quot;* #,##0.00_-;_-&quot;¥&quot;* &quot;-&quot;??_-;_-@_-"/>
    <numFmt numFmtId="268" formatCode="00000"/>
    <numFmt numFmtId="269" formatCode="#,##0.0_);\(#,##0.0\)"/>
    <numFmt numFmtId="270" formatCode="&quot;$&quot;#,##0_);\(&quot;$&quot;#,##0\)"/>
    <numFmt numFmtId="271" formatCode="&quot;$&quot;#,##0.00_);\(&quot;$&quot;#,##0.00\)"/>
    <numFmt numFmtId="272" formatCode="_ [$€-2]* #,##0.00_ ;_ [$€-2]* \-#,##0.00_ ;_ [$€-2]* &quot;-&quot;??_ "/>
    <numFmt numFmtId="273" formatCode="&quot;代価表　&quot;####"/>
    <numFmt numFmtId="274" formatCode="####.0&quot;ｍ&quot;"/>
    <numFmt numFmtId="275" formatCode="\(*#\,##0\);\(*-#,##0\)"/>
    <numFmt numFmtId="276" formatCode="_-&quot;￡&quot;* #,##0_-;\-&quot;￡&quot;* #,##0_-;_-&quot;￡&quot;* &quot;-&quot;_-;_-@_-"/>
    <numFmt numFmtId="277" formatCode="000000"/>
    <numFmt numFmtId="278" formatCode="_-* #,##0_-;\-* #,##0_-;_-* &quot;-&quot;_-;_-@_-"/>
    <numFmt numFmtId="279" formatCode="_-* #,##0.00_-;\-* #,##0.00_-;_-* &quot;-&quot;??_-;_-@_-"/>
    <numFmt numFmtId="280" formatCode="_-&quot;$&quot;* #,##0_-;\-&quot;$&quot;* #,##0_-;_-&quot;$&quot;* &quot;-&quot;_-;_-@_-"/>
    <numFmt numFmtId="281" formatCode="_-&quot;$&quot;* #,##0.00_-;\-&quot;$&quot;* #,##0.00_-;_-&quot;$&quot;* &quot;-&quot;??_-;_-@_-"/>
    <numFmt numFmtId="282" formatCode="0_);[Red]&quot;¥&quot;\!\(0&quot;¥&quot;\!\)"/>
    <numFmt numFmtId="283" formatCode="[$\-411]#,##0.00;\-[$\-411]#,##0.00"/>
    <numFmt numFmtId="284" formatCode="[$\-411]#,##0.00;&quot;¥&quot;\!\-[$\-411]#,##0.00"/>
    <numFmt numFmtId="285" formatCode="0;&quot;▲ &quot;0"/>
    <numFmt numFmtId="286" formatCode="_(&quot;¥&quot;* #,##0_);_(&quot;¥&quot;* \(#,##0\);_(&quot;¥&quot;* &quot;-&quot;??_);_(@_)"/>
    <numFmt numFmtId="287" formatCode="_(* #,##0.00_);_(* \(#,##0.00\);_(* &quot;-&quot;??_);_(@_)"/>
    <numFmt numFmtId="288" formatCode="_(* #,##0_);_(* \(#,##0\);_(* &quot;-&quot;_);_(@_)"/>
    <numFmt numFmtId="289" formatCode="&quot;第  &quot;0&quot;  表&quot;"/>
    <numFmt numFmtId="290" formatCode="#,##0;[Red]&quot;¥&quot;\!\-#,##0;0"/>
    <numFmt numFmtId="291" formatCode="0.000"/>
    <numFmt numFmtId="292" formatCode="&quot;W&quot;#,##0;[Red]&quot;¥&quot;\!\-&quot;W&quot;#,##0"/>
    <numFmt numFmtId="293" formatCode="#,###;[Red]&quot;△&quot;#,###"/>
    <numFmt numFmtId="294" formatCode="&quot;¥&quot;#,##0.0_);[Red]\(&quot;¥&quot;#,##0.0\)"/>
    <numFmt numFmtId="295" formatCode="[$-411]ggge&quot;年&quot;m&quot;月&quot;d&quot;日&quot;;@"/>
    <numFmt numFmtId="296" formatCode="0.0_ "/>
    <numFmt numFmtId="297" formatCode="#,##0.0_ "/>
    <numFmt numFmtId="298" formatCode="0.00_ "/>
    <numFmt numFmtId="299" formatCode="#.0&quot;　ヶ月&quot;"/>
    <numFmt numFmtId="300" formatCode="#,##0_ \ &quot;円&quot;"/>
    <numFmt numFmtId="301" formatCode="yyyy&quot;年&quot;m&quot;月&quot;;@"/>
    <numFmt numFmtId="302" formatCode="#,##0.0;[Red]\-#,##0.0"/>
    <numFmt numFmtId="303" formatCode="#,##0.000;[Red]\-#,##0.000"/>
    <numFmt numFmtId="304" formatCode="&quot;工事名称：&quot;@"/>
    <numFmt numFmtId="305" formatCode="#,##0.0000;[Red]\-#,##0.0000"/>
    <numFmt numFmtId="306" formatCode="0_ "/>
    <numFmt numFmtId="307" formatCode="\ &quot;電マ-P&quot;@"/>
    <numFmt numFmtId="308" formatCode="\ &quot;代価-T&quot;@"/>
    <numFmt numFmtId="309" formatCode="\ &quot;代価-TH&quot;@"/>
    <numFmt numFmtId="310" formatCode="\ &quot;代価-TS&quot;@"/>
    <numFmt numFmtId="311" formatCode="\ &quot;代価-P&quot;@"/>
    <numFmt numFmtId="312" formatCode="#,##0.0_);[Red]\(#,##0.0\)"/>
    <numFmt numFmtId="313" formatCode="\ &quot;代価-S&quot;@"/>
    <numFmt numFmtId="314" formatCode="#,##0.00000000;&quot;▲ &quot;#,##0.00000000"/>
    <numFmt numFmtId="315" formatCode="#,##0.0000000000;&quot;▲ &quot;#,##0.0000000000"/>
    <numFmt numFmtId="316" formatCode="#,##0.0000000;[Red]\-#,##0.0000000"/>
    <numFmt numFmtId="317" formatCode="#,##0_ ;[Red]\-#,##0\ "/>
  </numFmts>
  <fonts count="166">
    <font>
      <sz val="11"/>
      <name val="ＭＳ 明朝"/>
      <family val="1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明朝"/>
      <family val="1"/>
      <charset val="128"/>
    </font>
    <font>
      <sz val="11"/>
      <name val="ＭＳ 明朝"/>
      <family val="1"/>
      <charset val="128"/>
    </font>
    <font>
      <sz val="10"/>
      <color indexed="8"/>
      <name val="Arial"/>
      <family val="2"/>
    </font>
    <font>
      <sz val="9"/>
      <name val="Times New Roman"/>
      <family val="1"/>
    </font>
    <font>
      <b/>
      <sz val="12"/>
      <name val="Arial"/>
      <family val="2"/>
    </font>
    <font>
      <sz val="10"/>
      <name val="Arial"/>
      <family val="2"/>
    </font>
    <font>
      <sz val="8"/>
      <color indexed="16"/>
      <name val="Century Schoolbook"/>
      <family val="1"/>
    </font>
    <font>
      <b/>
      <i/>
      <sz val="10"/>
      <name val="Times New Roman"/>
      <family val="1"/>
    </font>
    <font>
      <b/>
      <sz val="9"/>
      <name val="Times New Roman"/>
      <family val="1"/>
    </font>
    <font>
      <sz val="10"/>
      <name val="明朝"/>
      <family val="1"/>
      <charset val="128"/>
    </font>
    <font>
      <sz val="16"/>
      <name val="ＭＳ 明朝"/>
      <family val="1"/>
      <charset val="128"/>
    </font>
    <font>
      <sz val="10"/>
      <name val="Times New Roman"/>
      <family val="1"/>
    </font>
    <font>
      <sz val="10"/>
      <color indexed="8"/>
      <name val="ＭＳ ゴシック"/>
      <family val="3"/>
      <charset val="128"/>
    </font>
    <font>
      <sz val="14"/>
      <name val="ＭＳ ゴシック"/>
      <family val="3"/>
      <charset val="128"/>
    </font>
    <font>
      <sz val="10"/>
      <name val="ＭＳ ゴシック"/>
      <family val="3"/>
      <charset val="128"/>
    </font>
    <font>
      <sz val="14"/>
      <color indexed="8"/>
      <name val="ＭＳ ゴシック"/>
      <family val="3"/>
      <charset val="128"/>
    </font>
    <font>
      <sz val="8"/>
      <name val="Verdana"/>
      <family val="2"/>
    </font>
    <font>
      <sz val="12"/>
      <color indexed="8"/>
      <name val="ＭＳ ゴシック"/>
      <family val="3"/>
      <charset val="128"/>
    </font>
    <font>
      <sz val="6"/>
      <color indexed="8"/>
      <name val="ＭＳ ゴシック"/>
      <family val="3"/>
      <charset val="128"/>
    </font>
    <font>
      <b/>
      <sz val="8"/>
      <color indexed="23"/>
      <name val="Verdana"/>
      <family val="2"/>
    </font>
    <font>
      <b/>
      <sz val="10"/>
      <name val="ＭＳ Ｐゴシック"/>
      <family val="3"/>
      <charset val="128"/>
    </font>
    <font>
      <sz val="12"/>
      <color indexed="8"/>
      <name val="ＭＳ 明朝"/>
      <family val="1"/>
      <charset val="128"/>
    </font>
    <font>
      <sz val="16"/>
      <color indexed="9"/>
      <name val="Tahoma"/>
      <family val="2"/>
    </font>
    <font>
      <b/>
      <sz val="11"/>
      <name val="Helv"/>
      <family val="2"/>
    </font>
    <font>
      <sz val="18"/>
      <color indexed="8"/>
      <name val="ＭＳ ゴシック"/>
      <family val="3"/>
      <charset val="128"/>
    </font>
    <font>
      <sz val="10"/>
      <name val="ＭＳ 明朝"/>
      <family val="1"/>
      <charset val="128"/>
    </font>
    <font>
      <sz val="11"/>
      <name val="ＭＳ ゴシック"/>
      <family val="3"/>
      <charset val="128"/>
    </font>
    <font>
      <sz val="10.5"/>
      <name val="ＭＳ 明朝"/>
      <family val="1"/>
      <charset val="128"/>
    </font>
    <font>
      <sz val="11"/>
      <name val="ＭＳ Ｐ明朝"/>
      <family val="1"/>
      <charset val="128"/>
    </font>
    <font>
      <sz val="11"/>
      <name val="明朝"/>
      <family val="1"/>
      <charset val="128"/>
    </font>
    <font>
      <sz val="10"/>
      <name val="ＭＳ Ｐ明朝"/>
      <family val="1"/>
      <charset val="128"/>
    </font>
    <font>
      <sz val="14"/>
      <name val="ＭＳ 明朝"/>
      <family val="1"/>
      <charset val="128"/>
    </font>
    <font>
      <sz val="11"/>
      <name val="Times New Roman"/>
      <family val="1"/>
    </font>
    <font>
      <sz val="9"/>
      <name val="ＭＳ 明朝"/>
      <family val="1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u/>
      <sz val="10"/>
      <color indexed="14"/>
      <name val="MS Sans Serif"/>
      <family val="2"/>
    </font>
    <font>
      <sz val="8"/>
      <name val="Arial"/>
      <family val="2"/>
    </font>
    <font>
      <u/>
      <sz val="8"/>
      <color indexed="12"/>
      <name val="Times New Roman"/>
      <family val="1"/>
    </font>
    <font>
      <sz val="10"/>
      <name val="Helv"/>
      <family val="2"/>
    </font>
    <font>
      <sz val="14"/>
      <color indexed="8"/>
      <name val="ＭＳ Ｐゴシック"/>
      <family val="3"/>
      <charset val="128"/>
    </font>
    <font>
      <sz val="12"/>
      <name val="Arial"/>
      <family val="2"/>
    </font>
    <font>
      <sz val="12"/>
      <name val="ＪＳ明朝"/>
      <family val="1"/>
      <charset val="128"/>
    </font>
    <font>
      <sz val="12"/>
      <name val="System"/>
      <family val="2"/>
    </font>
    <font>
      <sz val="14"/>
      <name val="lr ¾©"/>
      <family val="1"/>
    </font>
    <font>
      <sz val="11"/>
      <name val="lr oSVbN"/>
      <family val="2"/>
    </font>
    <font>
      <sz val="11"/>
      <name val="¾©"/>
      <family val="1"/>
    </font>
    <font>
      <sz val="13"/>
      <name val="Tms Rmn"/>
      <family val="1"/>
    </font>
    <font>
      <sz val="10"/>
      <name val="Osaka"/>
      <family val="3"/>
      <charset val="128"/>
    </font>
    <font>
      <sz val="8"/>
      <name val="明朝"/>
      <family val="1"/>
      <charset val="128"/>
    </font>
    <font>
      <sz val="9"/>
      <color indexed="27"/>
      <name val="明朝"/>
      <family val="1"/>
      <charset val="128"/>
    </font>
    <font>
      <b/>
      <sz val="13"/>
      <name val="Tms Rmn"/>
      <family val="1"/>
    </font>
    <font>
      <sz val="9.5"/>
      <name val="ｺﾞｼｯｸ"/>
      <family val="3"/>
      <charset val="128"/>
    </font>
    <font>
      <sz val="10"/>
      <name val="MS Sans Serif"/>
      <family val="2"/>
    </font>
    <font>
      <sz val="12"/>
      <color indexed="8"/>
      <name val="Arial"/>
      <family val="2"/>
    </font>
    <font>
      <sz val="14"/>
      <name val="FC明朝体(ﾓﾄﾔ)"/>
      <family val="1"/>
      <charset val="128"/>
    </font>
    <font>
      <sz val="7"/>
      <color indexed="11"/>
      <name val="明朝"/>
      <family val="1"/>
      <charset val="128"/>
    </font>
    <font>
      <b/>
      <sz val="10"/>
      <name val="Arial"/>
      <family val="2"/>
    </font>
    <font>
      <b/>
      <sz val="10"/>
      <name val="MS Sans Serif"/>
      <family val="2"/>
    </font>
    <font>
      <sz val="14"/>
      <name val="明朝"/>
      <family val="1"/>
      <charset val="128"/>
    </font>
    <font>
      <sz val="14"/>
      <name val="Terminal"/>
      <family val="3"/>
      <charset val="255"/>
    </font>
    <font>
      <b/>
      <sz val="18"/>
      <color indexed="62"/>
      <name val="ＭＳ Ｐゴシック"/>
      <family val="3"/>
      <charset val="128"/>
    </font>
    <font>
      <sz val="11"/>
      <color indexed="19"/>
      <name val="ＭＳ Ｐゴシック"/>
      <family val="3"/>
      <charset val="128"/>
    </font>
    <font>
      <u/>
      <sz val="9.25"/>
      <color indexed="12"/>
      <name val="標準明朝"/>
      <family val="1"/>
      <charset val="128"/>
    </font>
    <font>
      <u/>
      <sz val="14"/>
      <color indexed="12"/>
      <name val="ＭＳ Ｐ明朝"/>
      <family val="1"/>
      <charset val="128"/>
    </font>
    <font>
      <u/>
      <sz val="11"/>
      <color indexed="12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sz val="14"/>
      <color indexed="12"/>
      <name val="Terminal"/>
      <family val="3"/>
      <charset val="255"/>
    </font>
    <font>
      <sz val="12"/>
      <name val="Osaka"/>
      <family val="3"/>
      <charset val="128"/>
    </font>
    <font>
      <sz val="14"/>
      <name val="ＭＳ Ｐ明朝"/>
      <family val="1"/>
      <charset val="128"/>
    </font>
    <font>
      <sz val="11"/>
      <color indexed="8"/>
      <name val="ＭＳ ゴシック"/>
      <family val="3"/>
      <charset val="128"/>
    </font>
    <font>
      <b/>
      <sz val="15"/>
      <color indexed="62"/>
      <name val="ＭＳ Ｐゴシック"/>
      <family val="3"/>
      <charset val="128"/>
    </font>
    <font>
      <b/>
      <sz val="13"/>
      <color indexed="62"/>
      <name val="ＭＳ Ｐゴシック"/>
      <family val="3"/>
      <charset val="128"/>
    </font>
    <font>
      <b/>
      <sz val="11"/>
      <color indexed="62"/>
      <name val="ＭＳ Ｐゴシック"/>
      <family val="3"/>
      <charset val="128"/>
    </font>
    <font>
      <sz val="9"/>
      <name val="明朝"/>
      <family val="1"/>
      <charset val="128"/>
    </font>
    <font>
      <sz val="12"/>
      <name val="標準明朝"/>
      <family val="1"/>
      <charset val="128"/>
    </font>
    <font>
      <sz val="7"/>
      <color indexed="18"/>
      <name val="明朝"/>
      <family val="1"/>
      <charset val="128"/>
    </font>
    <font>
      <sz val="7"/>
      <name val="ＭＳ 明朝"/>
      <family val="1"/>
      <charset val="128"/>
    </font>
    <font>
      <sz val="12"/>
      <name val="リュウミンライト−ＫＬ"/>
      <family val="3"/>
      <charset val="128"/>
    </font>
    <font>
      <sz val="12"/>
      <name val="明朝"/>
      <family val="1"/>
      <charset val="128"/>
    </font>
    <font>
      <b/>
      <sz val="12"/>
      <name val="ＭＳ 明朝"/>
      <family val="1"/>
      <charset val="128"/>
    </font>
    <font>
      <sz val="14"/>
      <name val="ＭＳ Ｐゴシック"/>
      <family val="3"/>
      <charset val="128"/>
    </font>
    <font>
      <sz val="12"/>
      <name val="平成明朝"/>
      <family val="3"/>
      <charset val="128"/>
    </font>
    <font>
      <sz val="14"/>
      <color indexed="14"/>
      <name val="明朝"/>
      <family val="1"/>
      <charset val="128"/>
    </font>
    <font>
      <sz val="12"/>
      <name val="ＭＳ Ｐ明朝"/>
      <family val="1"/>
      <charset val="128"/>
    </font>
    <font>
      <sz val="14"/>
      <color indexed="9"/>
      <name val="明朝"/>
      <family val="1"/>
      <charset val="128"/>
    </font>
    <font>
      <sz val="12"/>
      <name val="ＭＳ ゴシック"/>
      <family val="3"/>
      <charset val="128"/>
    </font>
    <font>
      <sz val="8"/>
      <name val="ＭＳ ゴシック"/>
      <family val="3"/>
      <charset val="128"/>
    </font>
    <font>
      <sz val="10"/>
      <name val="本明朝－Ｍ"/>
      <family val="3"/>
      <charset val="128"/>
    </font>
    <font>
      <sz val="10"/>
      <name val="標準ゴシック"/>
      <family val="3"/>
      <charset val="128"/>
    </font>
    <font>
      <sz val="12"/>
      <color theme="1"/>
      <name val="ＭＳ Ｐゴシック"/>
      <family val="3"/>
      <charset val="128"/>
      <scheme val="minor"/>
    </font>
    <font>
      <sz val="8"/>
      <name val="ＭＳ 明朝"/>
      <family val="1"/>
      <charset val="128"/>
    </font>
    <font>
      <i/>
      <sz val="9"/>
      <name val="ＭＳ 明朝"/>
      <family val="1"/>
      <charset val="128"/>
    </font>
    <font>
      <sz val="11"/>
      <name val="HGSｺﾞｼｯｸE"/>
      <family val="3"/>
      <charset val="128"/>
    </font>
    <font>
      <sz val="22"/>
      <name val="HGSｺﾞｼｯｸE"/>
      <family val="3"/>
      <charset val="128"/>
    </font>
    <font>
      <sz val="18"/>
      <name val="HGSｺﾞｼｯｸE"/>
      <family val="3"/>
      <charset val="128"/>
    </font>
    <font>
      <b/>
      <sz val="18"/>
      <name val="HGSｺﾞｼｯｸE"/>
      <family val="3"/>
      <charset val="128"/>
    </font>
    <font>
      <sz val="16"/>
      <name val="HGSｺﾞｼｯｸE"/>
      <family val="3"/>
      <charset val="128"/>
    </font>
    <font>
      <sz val="11"/>
      <color indexed="10"/>
      <name val="HGSｺﾞｼｯｸE"/>
      <family val="3"/>
      <charset val="128"/>
    </font>
    <font>
      <sz val="14"/>
      <name val="HGSｺﾞｼｯｸE"/>
      <family val="3"/>
      <charset val="128"/>
    </font>
    <font>
      <sz val="10"/>
      <name val="HGSｺﾞｼｯｸE"/>
      <family val="3"/>
      <charset val="128"/>
    </font>
    <font>
      <sz val="14"/>
      <color indexed="8"/>
      <name val="ＭＳ 明朝"/>
      <family val="1"/>
      <charset val="128"/>
    </font>
    <font>
      <sz val="11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12"/>
      <color indexed="10"/>
      <name val="ＭＳ 明朝"/>
      <family val="1"/>
      <charset val="128"/>
    </font>
    <font>
      <sz val="12"/>
      <color indexed="9"/>
      <name val="ＭＳ 明朝"/>
      <family val="1"/>
      <charset val="128"/>
    </font>
    <font>
      <vertAlign val="superscript"/>
      <sz val="12"/>
      <color indexed="9"/>
      <name val="ＭＳ 明朝"/>
      <family val="1"/>
      <charset val="128"/>
    </font>
    <font>
      <b/>
      <sz val="14"/>
      <color indexed="10"/>
      <name val="ＭＳ 明朝"/>
      <family val="1"/>
      <charset val="128"/>
    </font>
    <font>
      <sz val="16"/>
      <color indexed="9"/>
      <name val="ＭＳ 明朝"/>
      <family val="1"/>
      <charset val="128"/>
    </font>
    <font>
      <vertAlign val="superscript"/>
      <sz val="16"/>
      <color indexed="9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b/>
      <i/>
      <sz val="14"/>
      <name val="ＭＳ 明朝"/>
      <family val="1"/>
      <charset val="128"/>
    </font>
    <font>
      <sz val="7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8"/>
      <color indexed="10"/>
      <name val="ＭＳ Ｐゴシック"/>
      <family val="3"/>
      <charset val="128"/>
      <scheme val="minor"/>
    </font>
    <font>
      <sz val="8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8"/>
      <color rgb="FF0000FF"/>
      <name val="ＭＳ Ｐゴシック"/>
      <family val="3"/>
      <charset val="128"/>
      <scheme val="minor"/>
    </font>
    <font>
      <sz val="12"/>
      <color rgb="FF0000FF"/>
      <name val="ＭＳ Ｐゴシック"/>
      <family val="3"/>
      <charset val="128"/>
      <scheme val="minor"/>
    </font>
    <font>
      <sz val="8"/>
      <color rgb="FFFFFF0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8"/>
      <color indexed="8"/>
      <name val="ＭＳ Ｐゴシック"/>
      <family val="3"/>
      <charset val="128"/>
      <scheme val="minor"/>
    </font>
    <font>
      <sz val="8"/>
      <color rgb="FFFF0000"/>
      <name val="ＭＳ Ｐゴシック"/>
      <family val="3"/>
      <charset val="128"/>
      <scheme val="minor"/>
    </font>
    <font>
      <b/>
      <sz val="8"/>
      <name val="ＭＳ Ｐゴシック"/>
      <family val="3"/>
      <charset val="128"/>
      <scheme val="minor"/>
    </font>
    <font>
      <b/>
      <sz val="8"/>
      <color rgb="FFFF0000"/>
      <name val="ＭＳ Ｐゴシック"/>
      <family val="3"/>
      <charset val="128"/>
      <scheme val="minor"/>
    </font>
    <font>
      <sz val="20"/>
      <name val="HGSｺﾞｼｯｸE"/>
      <family val="3"/>
      <charset val="128"/>
    </font>
    <font>
      <sz val="20"/>
      <name val="ＭＳ Ｐ明朝"/>
      <family val="1"/>
      <charset val="128"/>
    </font>
    <font>
      <sz val="16"/>
      <name val="ＭＳ Ｐ明朝"/>
      <family val="1"/>
      <charset val="128"/>
    </font>
    <font>
      <sz val="18"/>
      <name val="ＭＳ Ｐ明朝"/>
      <family val="1"/>
      <charset val="128"/>
    </font>
    <font>
      <b/>
      <sz val="14"/>
      <name val="HGSｺﾞｼｯｸE"/>
      <family val="3"/>
      <charset val="128"/>
    </font>
    <font>
      <sz val="10"/>
      <color rgb="FFFF0000"/>
      <name val="ＭＳ 明朝"/>
      <family val="1"/>
      <charset val="128"/>
    </font>
    <font>
      <sz val="7.5"/>
      <name val="ＭＳ 明朝"/>
      <family val="1"/>
      <charset val="128"/>
    </font>
    <font>
      <sz val="4.5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10"/>
      <color indexed="10"/>
      <name val="ＭＳ Ｐ明朝"/>
      <family val="1"/>
      <charset val="128"/>
    </font>
    <font>
      <sz val="10"/>
      <color indexed="8"/>
      <name val="ＭＳ Ｐ明朝"/>
      <family val="1"/>
      <charset val="128"/>
    </font>
    <font>
      <sz val="11"/>
      <color rgb="FFFF0000"/>
      <name val="ＭＳ Ｐゴシック"/>
      <family val="3"/>
      <charset val="128"/>
    </font>
    <font>
      <sz val="9"/>
      <color rgb="FFFF0000"/>
      <name val="ＭＳ 明朝"/>
      <family val="1"/>
      <charset val="128"/>
    </font>
  </fonts>
  <fills count="6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gray0625"/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8"/>
        <bgColor indexed="37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lightGray">
        <fgColor indexed="11"/>
      </patternFill>
    </fill>
    <fill>
      <patternFill patternType="solid">
        <fgColor theme="6" tint="0.79998168889431442"/>
        <bgColor indexed="64"/>
      </patternFill>
    </fill>
    <fill>
      <patternFill patternType="lightGray"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27"/>
        <bgColor indexed="27"/>
      </patternFill>
    </fill>
    <fill>
      <patternFill patternType="solid">
        <fgColor indexed="27"/>
        <bgColor indexed="64"/>
      </patternFill>
    </fill>
  </fills>
  <borders count="306">
    <border>
      <left/>
      <right/>
      <top/>
      <bottom/>
      <diagonal/>
    </border>
    <border>
      <left/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10"/>
      </right>
      <top style="thin">
        <color indexed="64"/>
      </top>
      <bottom style="hair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n">
        <color indexed="8"/>
      </bottom>
      <diagonal/>
    </border>
    <border>
      <left style="medium">
        <color theme="1"/>
      </left>
      <right/>
      <top/>
      <bottom style="thin">
        <color indexed="8"/>
      </bottom>
      <diagonal/>
    </border>
    <border>
      <left/>
      <right style="medium">
        <color theme="1"/>
      </right>
      <top style="thin">
        <color indexed="8"/>
      </top>
      <bottom/>
      <diagonal/>
    </border>
    <border>
      <left style="thin">
        <color indexed="8"/>
      </left>
      <right/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 style="thin">
        <color indexed="8"/>
      </left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theme="1"/>
      </top>
      <bottom/>
      <diagonal/>
    </border>
    <border>
      <left/>
      <right style="thin">
        <color indexed="8"/>
      </right>
      <top/>
      <bottom style="medium">
        <color theme="1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1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12"/>
      </left>
      <right/>
      <top/>
      <bottom style="hair">
        <color indexed="12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12"/>
      </left>
      <right/>
      <top/>
      <bottom style="hair">
        <color indexed="12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medium">
        <color theme="1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medium">
        <color theme="1"/>
      </right>
      <top style="thin">
        <color indexed="64"/>
      </top>
      <bottom/>
      <diagonal/>
    </border>
    <border>
      <left style="medium">
        <color theme="1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medium">
        <color theme="1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dotted">
        <color indexed="8"/>
      </bottom>
      <diagonal/>
    </border>
    <border>
      <left/>
      <right style="thin">
        <color indexed="8"/>
      </right>
      <top style="thin">
        <color indexed="8"/>
      </top>
      <bottom style="dotted">
        <color indexed="8"/>
      </bottom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/>
      <top style="dotted">
        <color indexed="8"/>
      </top>
      <bottom/>
      <diagonal/>
    </border>
    <border>
      <left style="thin">
        <color indexed="8"/>
      </left>
      <right/>
      <top style="dotted">
        <color indexed="8"/>
      </top>
      <bottom style="dotted">
        <color indexed="8"/>
      </bottom>
      <diagonal/>
    </border>
    <border>
      <left/>
      <right style="thin">
        <color indexed="8"/>
      </right>
      <top style="dotted">
        <color indexed="8"/>
      </top>
      <bottom style="dotted">
        <color indexed="8"/>
      </bottom>
      <diagonal/>
    </border>
    <border>
      <left/>
      <right/>
      <top style="dotted">
        <color indexed="8"/>
      </top>
      <bottom style="dotted">
        <color indexed="8"/>
      </bottom>
      <diagonal/>
    </border>
    <border>
      <left style="thin">
        <color indexed="8"/>
      </left>
      <right/>
      <top style="dotted">
        <color indexed="8"/>
      </top>
      <bottom style="thin">
        <color indexed="8"/>
      </bottom>
      <diagonal/>
    </border>
    <border>
      <left/>
      <right/>
      <top style="dotted">
        <color indexed="8"/>
      </top>
      <bottom style="thin">
        <color indexed="8"/>
      </bottom>
      <diagonal/>
    </border>
    <border>
      <left/>
      <right style="thin">
        <color indexed="8"/>
      </right>
      <top style="dotted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ck">
        <color indexed="10"/>
      </left>
      <right/>
      <top style="thick">
        <color indexed="10"/>
      </top>
      <bottom style="thick">
        <color indexed="10"/>
      </bottom>
      <diagonal/>
    </border>
    <border>
      <left/>
      <right style="thick">
        <color indexed="10"/>
      </right>
      <top style="thick">
        <color indexed="10"/>
      </top>
      <bottom style="thick">
        <color indexed="10"/>
      </bottom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/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 style="double">
        <color indexed="8"/>
      </right>
      <top style="thin">
        <color indexed="8"/>
      </top>
      <bottom style="medium">
        <color indexed="8"/>
      </bottom>
      <diagonal/>
    </border>
    <border>
      <left style="double">
        <color indexed="8"/>
      </left>
      <right/>
      <top style="double">
        <color indexed="8"/>
      </top>
      <bottom style="double">
        <color indexed="8"/>
      </bottom>
      <diagonal/>
    </border>
    <border>
      <left/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double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double">
        <color indexed="8"/>
      </top>
      <bottom style="thin">
        <color indexed="8"/>
      </bottom>
      <diagonal/>
    </border>
    <border>
      <left/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/>
      <top style="double">
        <color indexed="8"/>
      </top>
      <bottom style="thin">
        <color indexed="8"/>
      </bottom>
      <diagonal/>
    </border>
    <border>
      <left/>
      <right/>
      <top/>
      <bottom style="thin">
        <color indexed="9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9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8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thin">
        <color indexed="8"/>
      </left>
      <right/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67">
    <xf numFmtId="0" fontId="0" fillId="0" borderId="0"/>
    <xf numFmtId="182" fontId="38" fillId="0" borderId="0" applyFill="0" applyBorder="0" applyProtection="0"/>
    <xf numFmtId="182" fontId="38" fillId="0" borderId="0" applyFill="0" applyBorder="0" applyProtection="0"/>
    <xf numFmtId="183" fontId="38" fillId="0" borderId="0" applyFill="0" applyBorder="0" applyProtection="0"/>
    <xf numFmtId="184" fontId="39" fillId="2" borderId="1" applyFont="0" applyFill="0" applyBorder="0" applyAlignment="0" applyProtection="0"/>
    <xf numFmtId="185" fontId="38" fillId="0" borderId="0" applyFill="0" applyBorder="0" applyProtection="0"/>
    <xf numFmtId="186" fontId="38" fillId="0" borderId="0" applyFill="0" applyBorder="0" applyProtection="0"/>
    <xf numFmtId="187" fontId="38" fillId="0" borderId="0" applyFill="0" applyBorder="0" applyProtection="0"/>
    <xf numFmtId="188" fontId="38" fillId="0" borderId="0" applyFill="0" applyBorder="0" applyProtection="0"/>
    <xf numFmtId="189" fontId="40" fillId="2" borderId="0" applyFont="0" applyFill="0" applyBorder="0" applyAlignment="0" applyProtection="0">
      <alignment vertical="center"/>
    </xf>
    <xf numFmtId="190" fontId="40" fillId="2" borderId="0" applyFont="0" applyFill="0" applyBorder="0" applyAlignment="0" applyProtection="0">
      <alignment vertical="center"/>
    </xf>
    <xf numFmtId="196" fontId="32" fillId="0" borderId="0" applyFont="0" applyFill="0" applyBorder="0" applyAlignment="0" applyProtection="0"/>
    <xf numFmtId="19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/>
    <xf numFmtId="191" fontId="41" fillId="2" borderId="2" applyFont="0" applyFill="0" applyBorder="0" applyAlignment="0" applyProtection="0">
      <alignment vertical="center"/>
    </xf>
    <xf numFmtId="9" fontId="32" fillId="3" borderId="0"/>
    <xf numFmtId="192" fontId="42" fillId="2" borderId="3" applyFont="0" applyFill="0" applyBorder="0" applyAlignment="0" applyProtection="0">
      <alignment horizontal="center" vertical="center"/>
    </xf>
    <xf numFmtId="0" fontId="8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193" fontId="40" fillId="2" borderId="0" applyFont="0" applyFill="0" applyBorder="0" applyAlignment="0" applyProtection="0"/>
    <xf numFmtId="194" fontId="40" fillId="2" borderId="0" applyFont="0" applyFill="0" applyBorder="0" applyAlignment="0" applyProtection="0"/>
    <xf numFmtId="0" fontId="43" fillId="18" borderId="0" applyBorder="0">
      <alignment horizontal="left" vertical="center" indent="1"/>
    </xf>
    <xf numFmtId="195" fontId="40" fillId="2" borderId="0" applyFont="0" applyFill="0" applyBorder="0" applyAlignment="0" applyProtection="0"/>
    <xf numFmtId="181" fontId="29" fillId="0" borderId="0" applyFill="0" applyBorder="0" applyAlignment="0"/>
    <xf numFmtId="250" fontId="13" fillId="0" borderId="0" applyFill="0" applyBorder="0" applyAlignment="0"/>
    <xf numFmtId="251" fontId="13" fillId="0" borderId="0" applyFill="0" applyBorder="0" applyAlignment="0"/>
    <xf numFmtId="0" fontId="32" fillId="0" borderId="0" applyFill="0" applyBorder="0" applyAlignment="0"/>
    <xf numFmtId="0" fontId="32" fillId="0" borderId="0" applyFill="0" applyBorder="0" applyAlignment="0"/>
    <xf numFmtId="251" fontId="13" fillId="0" borderId="0" applyFill="0" applyBorder="0" applyAlignment="0"/>
    <xf numFmtId="0" fontId="32" fillId="0" borderId="0" applyFill="0" applyBorder="0" applyAlignment="0"/>
    <xf numFmtId="250" fontId="13" fillId="0" borderId="0" applyFill="0" applyBorder="0" applyAlignment="0"/>
    <xf numFmtId="0" fontId="32" fillId="0" borderId="0" applyFont="0" applyFill="0" applyBorder="0" applyAlignment="0" applyProtection="0"/>
    <xf numFmtId="251" fontId="13" fillId="0" borderId="0" applyFont="0" applyFill="0" applyBorder="0" applyAlignment="0" applyProtection="0"/>
    <xf numFmtId="252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250" fontId="13" fillId="0" borderId="0" applyFont="0" applyFill="0" applyBorder="0" applyAlignment="0" applyProtection="0"/>
    <xf numFmtId="0" fontId="32" fillId="0" borderId="0" applyFont="0" applyFill="0" applyBorder="0" applyAlignment="0" applyProtection="0"/>
    <xf numFmtId="14" fontId="29" fillId="0" borderId="0" applyFill="0" applyBorder="0" applyAlignment="0"/>
    <xf numFmtId="251" fontId="13" fillId="0" borderId="0" applyFill="0" applyBorder="0" applyAlignment="0"/>
    <xf numFmtId="250" fontId="13" fillId="0" borderId="0" applyFill="0" applyBorder="0" applyAlignment="0"/>
    <xf numFmtId="251" fontId="13" fillId="0" borderId="0" applyFill="0" applyBorder="0" applyAlignment="0"/>
    <xf numFmtId="0" fontId="32" fillId="0" borderId="0" applyFill="0" applyBorder="0" applyAlignment="0"/>
    <xf numFmtId="250" fontId="13" fillId="0" borderId="0" applyFill="0" applyBorder="0" applyAlignment="0"/>
    <xf numFmtId="0" fontId="30" fillId="0" borderId="0">
      <alignment horizontal="left"/>
    </xf>
    <xf numFmtId="0" fontId="63" fillId="0" borderId="0" applyNumberFormat="0" applyFill="0" applyBorder="0" applyAlignment="0" applyProtection="0"/>
    <xf numFmtId="38" fontId="64" fillId="19" borderId="0" applyNumberFormat="0" applyBorder="0" applyAlignment="0" applyProtection="0"/>
    <xf numFmtId="3" fontId="40" fillId="2" borderId="3" applyFont="0" applyFill="0" applyBorder="0" applyAlignment="0" applyProtection="0">
      <alignment horizontal="center" vertical="center"/>
    </xf>
    <xf numFmtId="0" fontId="31" fillId="0" borderId="3" applyNumberFormat="0" applyAlignment="0" applyProtection="0">
      <alignment horizontal="left" vertical="center"/>
    </xf>
    <xf numFmtId="0" fontId="31" fillId="0" borderId="4">
      <alignment horizontal="left" vertical="center"/>
    </xf>
    <xf numFmtId="0" fontId="65" fillId="0" borderId="0" applyNumberFormat="0" applyFill="0" applyBorder="0" applyAlignment="0" applyProtection="0">
      <alignment vertical="top"/>
      <protection locked="0"/>
    </xf>
    <xf numFmtId="198" fontId="40" fillId="2" borderId="0" applyFont="0" applyFill="0" applyBorder="0" applyAlignment="0" applyProtection="0">
      <alignment horizontal="center" vertical="center"/>
    </xf>
    <xf numFmtId="10" fontId="64" fillId="20" borderId="5" applyNumberFormat="0" applyBorder="0" applyAlignment="0" applyProtection="0"/>
    <xf numFmtId="199" fontId="40" fillId="2" borderId="0" applyFont="0" applyFill="0" applyBorder="0" applyAlignment="0" applyProtection="0"/>
    <xf numFmtId="251" fontId="13" fillId="0" borderId="0" applyFill="0" applyBorder="0" applyAlignment="0"/>
    <xf numFmtId="250" fontId="13" fillId="0" borderId="0" applyFill="0" applyBorder="0" applyAlignment="0"/>
    <xf numFmtId="251" fontId="13" fillId="0" borderId="0" applyFill="0" applyBorder="0" applyAlignment="0"/>
    <xf numFmtId="0" fontId="32" fillId="0" borderId="0" applyFill="0" applyBorder="0" applyAlignment="0"/>
    <xf numFmtId="250" fontId="13" fillId="0" borderId="0" applyFill="0" applyBorder="0" applyAlignment="0"/>
    <xf numFmtId="200" fontId="42" fillId="2" borderId="3" applyFont="0" applyFill="0" applyBorder="0" applyAlignment="0" applyProtection="0">
      <alignment horizontal="center" vertical="center"/>
    </xf>
    <xf numFmtId="201" fontId="44" fillId="2" borderId="6" applyFont="0" applyFill="0" applyBorder="0" applyAlignment="0" applyProtection="0">
      <alignment horizontal="center" vertical="center"/>
    </xf>
    <xf numFmtId="202" fontId="45" fillId="2" borderId="0" applyFont="0" applyFill="0" applyBorder="0" applyAlignment="0" applyProtection="0"/>
    <xf numFmtId="3" fontId="39" fillId="2" borderId="7" applyFont="0" applyFill="0" applyBorder="0" applyAlignment="0" applyProtection="0"/>
    <xf numFmtId="3" fontId="39" fillId="2" borderId="7" applyFont="0" applyFill="0" applyBorder="0" applyAlignment="0" applyProtection="0"/>
    <xf numFmtId="203" fontId="42" fillId="2" borderId="3" applyFont="0" applyFill="0" applyBorder="0" applyAlignment="0" applyProtection="0">
      <alignment horizontal="center" vertical="center"/>
    </xf>
    <xf numFmtId="204" fontId="42" fillId="2" borderId="3" applyFont="0" applyFill="0" applyBorder="0" applyAlignment="0" applyProtection="0">
      <alignment horizontal="center" vertical="center"/>
    </xf>
    <xf numFmtId="205" fontId="39" fillId="2" borderId="8" applyFont="0" applyFill="0" applyBorder="0" applyAlignment="0" applyProtection="0">
      <alignment horizontal="center"/>
    </xf>
    <xf numFmtId="206" fontId="42" fillId="2" borderId="3" applyFont="0" applyFill="0" applyBorder="0" applyAlignment="0" applyProtection="0">
      <alignment horizontal="center" vertical="center"/>
    </xf>
    <xf numFmtId="207" fontId="40" fillId="2" borderId="0" applyFont="0" applyFill="0" applyBorder="0" applyAlignment="0" applyProtection="0"/>
    <xf numFmtId="0" fontId="46" fillId="19" borderId="0">
      <alignment horizontal="left" indent="1"/>
    </xf>
    <xf numFmtId="0" fontId="47" fillId="19" borderId="0">
      <alignment horizontal="left"/>
    </xf>
    <xf numFmtId="0" fontId="48" fillId="21" borderId="0"/>
    <xf numFmtId="253" fontId="62" fillId="0" borderId="0"/>
    <xf numFmtId="0" fontId="32" fillId="0" borderId="0"/>
    <xf numFmtId="254" fontId="13" fillId="0" borderId="0" applyFont="0" applyFill="0" applyBorder="0" applyAlignment="0" applyProtection="0"/>
    <xf numFmtId="255" fontId="13" fillId="0" borderId="0" applyFont="0" applyFill="0" applyBorder="0" applyAlignment="0" applyProtection="0"/>
    <xf numFmtId="0" fontId="32" fillId="0" borderId="0" applyFont="0" applyFill="0" applyBorder="0" applyAlignment="0" applyProtection="0"/>
    <xf numFmtId="252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251" fontId="13" fillId="0" borderId="0" applyFill="0" applyBorder="0" applyAlignment="0"/>
    <xf numFmtId="250" fontId="13" fillId="0" borderId="0" applyFill="0" applyBorder="0" applyAlignment="0"/>
    <xf numFmtId="251" fontId="13" fillId="0" borderId="0" applyFill="0" applyBorder="0" applyAlignment="0"/>
    <xf numFmtId="0" fontId="32" fillId="0" borderId="0" applyFill="0" applyBorder="0" applyAlignment="0"/>
    <xf numFmtId="250" fontId="13" fillId="0" borderId="0" applyFill="0" applyBorder="0" applyAlignment="0"/>
    <xf numFmtId="4" fontId="30" fillId="0" borderId="0">
      <alignment horizontal="right"/>
    </xf>
    <xf numFmtId="0" fontId="49" fillId="18" borderId="0">
      <alignment horizontal="left" indent="1"/>
    </xf>
    <xf numFmtId="4" fontId="33" fillId="0" borderId="0">
      <alignment horizontal="right"/>
    </xf>
    <xf numFmtId="0" fontId="34" fillId="0" borderId="0">
      <alignment horizontal="left"/>
    </xf>
    <xf numFmtId="0" fontId="48" fillId="21" borderId="0"/>
    <xf numFmtId="0" fontId="48" fillId="21" borderId="0"/>
    <xf numFmtId="0" fontId="48" fillId="21" borderId="0"/>
    <xf numFmtId="0" fontId="48" fillId="21" borderId="0"/>
    <xf numFmtId="0" fontId="48" fillId="21" borderId="0"/>
    <xf numFmtId="0" fontId="48" fillId="21" borderId="0"/>
    <xf numFmtId="0" fontId="48" fillId="21" borderId="0"/>
    <xf numFmtId="0" fontId="50" fillId="0" borderId="0"/>
    <xf numFmtId="3" fontId="41" fillId="2" borderId="9" applyFont="0" applyFill="0" applyBorder="0" applyAlignment="0" applyProtection="0">
      <alignment vertical="center"/>
    </xf>
    <xf numFmtId="49" fontId="29" fillId="0" borderId="0" applyFill="0" applyBorder="0" applyAlignment="0"/>
    <xf numFmtId="0" fontId="32" fillId="0" borderId="0" applyFill="0" applyBorder="0" applyAlignment="0"/>
    <xf numFmtId="0" fontId="32" fillId="0" borderId="0" applyFill="0" applyBorder="0" applyAlignment="0"/>
    <xf numFmtId="0" fontId="35" fillId="0" borderId="0">
      <alignment horizontal="center"/>
    </xf>
    <xf numFmtId="208" fontId="42" fillId="2" borderId="3" applyFont="0" applyFill="0" applyBorder="0" applyAlignment="0" applyProtection="0">
      <alignment horizontal="center" vertical="center"/>
    </xf>
    <xf numFmtId="256" fontId="13" fillId="0" borderId="0" applyFont="0" applyFill="0" applyBorder="0" applyAlignment="0" applyProtection="0"/>
    <xf numFmtId="257" fontId="13" fillId="0" borderId="0" applyFont="0" applyFill="0" applyBorder="0" applyAlignment="0" applyProtection="0"/>
    <xf numFmtId="0" fontId="9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36" fillId="0" borderId="10" applyNumberFormat="0" applyBorder="0" applyAlignment="0">
      <alignment horizontal="center"/>
    </xf>
    <xf numFmtId="209" fontId="51" fillId="2" borderId="0" applyFont="0" applyFill="0" applyBorder="0" applyAlignment="0" applyProtection="0"/>
    <xf numFmtId="210" fontId="51" fillId="2" borderId="0" applyFont="0" applyFill="0" applyBorder="0" applyAlignment="0" applyProtection="0"/>
    <xf numFmtId="0" fontId="10" fillId="0" borderId="0" applyNumberFormat="0" applyFill="0" applyBorder="0" applyAlignment="0" applyProtection="0">
      <alignment vertical="center"/>
    </xf>
    <xf numFmtId="0" fontId="11" fillId="26" borderId="11" applyNumberFormat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258" fontId="56" fillId="0" borderId="0" applyFont="0" applyFill="0" applyBorder="0" applyAlignment="0" applyProtection="0"/>
    <xf numFmtId="259" fontId="5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8" fillId="0" borderId="0"/>
    <xf numFmtId="0" fontId="66" fillId="0" borderId="0"/>
    <xf numFmtId="0" fontId="13" fillId="28" borderId="12" applyNumberFormat="0" applyFont="0" applyAlignment="0" applyProtection="0">
      <alignment vertical="center"/>
    </xf>
    <xf numFmtId="41" fontId="32" fillId="0" borderId="0" applyFont="0" applyFill="0" applyBorder="0" applyAlignment="0" applyProtection="0"/>
    <xf numFmtId="4" fontId="66" fillId="0" borderId="0" applyFont="0" applyFill="0" applyBorder="0" applyAlignment="0" applyProtection="0"/>
    <xf numFmtId="0" fontId="14" fillId="0" borderId="13" applyNumberFormat="0" applyFill="0" applyAlignment="0" applyProtection="0">
      <alignment vertical="center"/>
    </xf>
    <xf numFmtId="3" fontId="40" fillId="2" borderId="0" applyFont="0" applyFill="0" applyBorder="0" applyAlignment="0" applyProtection="0"/>
    <xf numFmtId="211" fontId="40" fillId="2" borderId="0" applyFont="0" applyFill="0" applyBorder="0" applyAlignment="0" applyProtection="0"/>
    <xf numFmtId="0" fontId="15" fillId="5" borderId="0" applyNumberFormat="0" applyBorder="0" applyAlignment="0" applyProtection="0">
      <alignment vertical="center"/>
    </xf>
    <xf numFmtId="3" fontId="39" fillId="2" borderId="8" applyFont="0" applyFill="0" applyBorder="0" applyAlignment="0" applyProtection="0">
      <alignment horizontal="right"/>
    </xf>
    <xf numFmtId="212" fontId="39" fillId="2" borderId="8" applyFont="0" applyFill="0" applyBorder="0" applyAlignment="0" applyProtection="0">
      <alignment horizontal="right"/>
    </xf>
    <xf numFmtId="213" fontId="39" fillId="2" borderId="8" applyFont="0" applyFill="0" applyBorder="0" applyAlignment="0" applyProtection="0">
      <alignment horizontal="right"/>
    </xf>
    <xf numFmtId="3" fontId="39" fillId="2" borderId="8" applyFont="0" applyFill="0" applyBorder="0" applyAlignment="0" applyProtection="0">
      <alignment horizontal="right"/>
    </xf>
    <xf numFmtId="214" fontId="39" fillId="2" borderId="8" applyFont="0" applyFill="0" applyBorder="0" applyAlignment="0" applyProtection="0">
      <alignment horizontal="right"/>
    </xf>
    <xf numFmtId="215" fontId="39" fillId="2" borderId="8" applyFont="0" applyFill="0" applyBorder="0" applyAlignment="0" applyProtection="0">
      <alignment horizontal="right"/>
    </xf>
    <xf numFmtId="0" fontId="39" fillId="2" borderId="1" applyNumberFormat="0" applyFont="0" applyFill="0" applyBorder="0" applyProtection="0"/>
    <xf numFmtId="216" fontId="51" fillId="2" borderId="0" applyFont="0" applyFill="0" applyBorder="0" applyAlignment="0" applyProtection="0"/>
    <xf numFmtId="217" fontId="51" fillId="2" borderId="0" applyFont="0" applyFill="0" applyBorder="0" applyAlignment="0" applyProtection="0"/>
    <xf numFmtId="218" fontId="40" fillId="2" borderId="0" applyFont="0" applyFill="0" applyBorder="0" applyAlignment="0" applyProtection="0"/>
    <xf numFmtId="219" fontId="40" fillId="2" borderId="0" applyFont="0" applyFill="0" applyBorder="0" applyAlignment="0" applyProtection="0">
      <alignment horizontal="center" vertical="center"/>
    </xf>
    <xf numFmtId="220" fontId="44" fillId="2" borderId="3" applyFont="0" applyFill="0" applyBorder="0" applyAlignment="0" applyProtection="0">
      <alignment horizontal="center" vertical="center"/>
    </xf>
    <xf numFmtId="3" fontId="44" fillId="2" borderId="3" applyFont="0" applyFill="0" applyBorder="0" applyAlignment="0" applyProtection="0">
      <alignment horizontal="center" vertical="center"/>
    </xf>
    <xf numFmtId="221" fontId="41" fillId="2" borderId="9" applyFont="0" applyFill="0" applyBorder="0" applyAlignment="0" applyProtection="0">
      <alignment vertical="center"/>
      <protection locked="0"/>
    </xf>
    <xf numFmtId="222" fontId="44" fillId="2" borderId="3" applyFont="0" applyFill="0" applyBorder="0" applyAlignment="0" applyProtection="0">
      <alignment horizontal="center" vertical="center"/>
    </xf>
    <xf numFmtId="223" fontId="39" fillId="2" borderId="14" applyFont="0" applyFill="0" applyBorder="0" applyAlignment="0" applyProtection="0">
      <alignment horizontal="left"/>
    </xf>
    <xf numFmtId="0" fontId="16" fillId="29" borderId="15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224" fontId="52" fillId="0" borderId="16" applyAlignment="0">
      <alignment vertical="center"/>
    </xf>
    <xf numFmtId="40" fontId="52" fillId="0" borderId="16">
      <alignment vertical="center"/>
    </xf>
    <xf numFmtId="38" fontId="4" fillId="0" borderId="0" applyFont="0" applyFill="0" applyBorder="0" applyAlignment="0" applyProtection="0"/>
    <xf numFmtId="38" fontId="28" fillId="0" borderId="0" applyFont="0" applyFill="0" applyBorder="0" applyAlignment="0" applyProtection="0"/>
    <xf numFmtId="38" fontId="36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28" fillId="0" borderId="0" applyFont="0" applyFill="0" applyBorder="0" applyAlignment="0" applyProtection="0"/>
    <xf numFmtId="225" fontId="53" fillId="0" borderId="0" applyFont="0" applyFill="0" applyBorder="0" applyAlignment="0" applyProtection="0"/>
    <xf numFmtId="0" fontId="18" fillId="0" borderId="17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67" fillId="0" borderId="0"/>
    <xf numFmtId="226" fontId="40" fillId="2" borderId="0" applyFont="0" applyFill="0" applyBorder="0" applyAlignment="0" applyProtection="0">
      <alignment horizontal="center" vertical="center"/>
    </xf>
    <xf numFmtId="227" fontId="40" fillId="2" borderId="0" applyFont="0" applyFill="0" applyBorder="0" applyAlignment="0" applyProtection="0">
      <alignment horizontal="center" vertical="center"/>
    </xf>
    <xf numFmtId="0" fontId="40" fillId="0" borderId="0">
      <alignment horizontal="center"/>
    </xf>
    <xf numFmtId="228" fontId="39" fillId="2" borderId="20" applyFont="0" applyFill="0" applyBorder="0" applyAlignment="0" applyProtection="0">
      <alignment horizontal="left"/>
    </xf>
    <xf numFmtId="3" fontId="39" fillId="2" borderId="8" applyFont="0" applyFill="0" applyBorder="0" applyAlignment="0" applyProtection="0">
      <alignment horizontal="left"/>
    </xf>
    <xf numFmtId="229" fontId="39" fillId="2" borderId="8" applyFont="0" applyFill="0" applyBorder="0" applyAlignment="0" applyProtection="0">
      <alignment horizontal="left"/>
    </xf>
    <xf numFmtId="209" fontId="40" fillId="2" borderId="0" applyFont="0" applyFill="0" applyBorder="0" applyAlignment="0" applyProtection="0">
      <alignment horizontal="center" vertical="center"/>
    </xf>
    <xf numFmtId="230" fontId="40" fillId="2" borderId="0" applyFont="0" applyFill="0" applyBorder="0" applyAlignment="0" applyProtection="0">
      <alignment horizontal="center" vertical="center"/>
    </xf>
    <xf numFmtId="0" fontId="21" fillId="0" borderId="21" applyNumberFormat="0" applyFill="0" applyAlignment="0" applyProtection="0">
      <alignment vertical="center"/>
    </xf>
    <xf numFmtId="3" fontId="40" fillId="2" borderId="0" applyNumberFormat="0" applyFont="0" applyFill="0" applyBorder="0" applyProtection="0">
      <alignment vertical="center"/>
    </xf>
    <xf numFmtId="0" fontId="22" fillId="29" borderId="22" applyNumberFormat="0" applyAlignment="0" applyProtection="0">
      <alignment vertical="center"/>
    </xf>
    <xf numFmtId="231" fontId="39" fillId="2" borderId="8" applyFont="0" applyFill="0" applyBorder="0" applyAlignment="0" applyProtection="0">
      <alignment horizontal="left"/>
    </xf>
    <xf numFmtId="0" fontId="37" fillId="0" borderId="0">
      <alignment vertical="center"/>
    </xf>
    <xf numFmtId="232" fontId="39" fillId="2" borderId="14" applyFont="0" applyFill="0" applyBorder="0" applyAlignment="0" applyProtection="0">
      <alignment horizontal="center"/>
    </xf>
    <xf numFmtId="0" fontId="39" fillId="2" borderId="1" applyNumberFormat="0" applyFont="0" applyFill="0" applyBorder="0" applyProtection="0">
      <alignment wrapText="1"/>
    </xf>
    <xf numFmtId="0" fontId="53" fillId="0" borderId="0" applyFont="0" applyFill="0" applyBorder="0" applyProtection="0">
      <alignment vertical="center" wrapText="1"/>
    </xf>
    <xf numFmtId="0" fontId="23" fillId="0" borderId="0" applyNumberFormat="0" applyFill="0" applyBorder="0" applyAlignment="0" applyProtection="0">
      <alignment vertical="center"/>
    </xf>
    <xf numFmtId="233" fontId="39" fillId="2" borderId="8" applyFont="0" applyFill="0" applyBorder="0" applyAlignment="0" applyProtection="0">
      <alignment horizontal="center"/>
    </xf>
    <xf numFmtId="234" fontId="40" fillId="2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28" fillId="0" borderId="23" applyFill="0" applyBorder="0" applyProtection="0">
      <alignment vertical="center"/>
      <protection locked="0"/>
    </xf>
    <xf numFmtId="235" fontId="40" fillId="2" borderId="0" applyFont="0" applyFill="0" applyBorder="0" applyAlignment="0" applyProtection="0"/>
    <xf numFmtId="236" fontId="40" fillId="2" borderId="0" applyFont="0" applyFill="0" applyBorder="0" applyAlignment="0" applyProtection="0"/>
    <xf numFmtId="0" fontId="24" fillId="9" borderId="15" applyNumberFormat="0" applyAlignment="0" applyProtection="0">
      <alignment vertical="center"/>
    </xf>
    <xf numFmtId="3" fontId="54" fillId="30" borderId="0"/>
    <xf numFmtId="237" fontId="40" fillId="2" borderId="0" applyFont="0" applyFill="0" applyBorder="0" applyAlignment="0" applyProtection="0"/>
    <xf numFmtId="0" fontId="36" fillId="0" borderId="0"/>
    <xf numFmtId="0" fontId="28" fillId="0" borderId="0"/>
    <xf numFmtId="0" fontId="54" fillId="0" borderId="0"/>
    <xf numFmtId="0" fontId="55" fillId="0" borderId="0"/>
    <xf numFmtId="0" fontId="52" fillId="0" borderId="0"/>
    <xf numFmtId="0" fontId="54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49" fontId="56" fillId="0" borderId="24" applyBorder="0"/>
    <xf numFmtId="49" fontId="38" fillId="0" borderId="0" applyFill="0" applyBorder="0" applyProtection="0"/>
    <xf numFmtId="49" fontId="57" fillId="0" borderId="0" applyFill="0" applyBorder="0" applyProtection="0">
      <alignment vertical="top" wrapText="1"/>
    </xf>
    <xf numFmtId="58" fontId="40" fillId="2" borderId="0" applyFont="0" applyFill="0" applyBorder="0" applyAlignment="0" applyProtection="0">
      <alignment vertical="center"/>
    </xf>
    <xf numFmtId="238" fontId="53" fillId="0" borderId="0" applyFont="0" applyFill="0" applyBorder="0" applyAlignment="0" applyProtection="0"/>
    <xf numFmtId="239" fontId="40" fillId="2" borderId="0" applyFont="0" applyFill="0" applyBorder="0" applyAlignment="0" applyProtection="0">
      <alignment horizontal="center" vertical="center"/>
    </xf>
    <xf numFmtId="240" fontId="40" fillId="2" borderId="0" applyFont="0" applyFill="0" applyBorder="0" applyAlignment="0" applyProtection="0">
      <alignment horizontal="center" vertical="center"/>
    </xf>
    <xf numFmtId="241" fontId="40" fillId="2" borderId="0" applyFont="0" applyFill="0" applyBorder="0" applyAlignment="0" applyProtection="0">
      <alignment horizontal="center" vertical="center"/>
    </xf>
    <xf numFmtId="242" fontId="40" fillId="2" borderId="0" applyFont="0" applyFill="0" applyBorder="0" applyAlignment="0" applyProtection="0">
      <alignment horizontal="center" vertical="center"/>
    </xf>
    <xf numFmtId="0" fontId="58" fillId="0" borderId="0"/>
    <xf numFmtId="243" fontId="59" fillId="0" borderId="0" applyFill="0" applyBorder="0" applyProtection="0">
      <protection locked="0"/>
    </xf>
    <xf numFmtId="244" fontId="38" fillId="0" borderId="0" applyFill="0" applyBorder="0" applyProtection="0"/>
    <xf numFmtId="0" fontId="25" fillId="6" borderId="0" applyNumberFormat="0" applyBorder="0" applyAlignment="0" applyProtection="0">
      <alignment vertical="center"/>
    </xf>
    <xf numFmtId="245" fontId="39" fillId="2" borderId="25" applyFont="0" applyFill="0" applyBorder="0" applyAlignment="0" applyProtection="0">
      <alignment horizontal="left"/>
    </xf>
    <xf numFmtId="246" fontId="39" fillId="2" borderId="20" applyFont="0" applyFill="0" applyBorder="0" applyAlignment="0" applyProtection="0">
      <alignment horizontal="left"/>
    </xf>
    <xf numFmtId="247" fontId="39" fillId="2" borderId="25" applyFont="0" applyFill="0" applyBorder="0" applyAlignment="0" applyProtection="0">
      <alignment horizontal="left"/>
    </xf>
    <xf numFmtId="248" fontId="39" fillId="2" borderId="20" applyFont="0" applyFill="0" applyBorder="0" applyAlignment="0" applyProtection="0">
      <alignment horizontal="left"/>
    </xf>
    <xf numFmtId="249" fontId="40" fillId="2" borderId="0" applyFont="0" applyFill="0" applyBorder="0" applyAlignment="0" applyProtection="0"/>
    <xf numFmtId="0" fontId="56" fillId="0" borderId="0" applyFont="0" applyFill="0" applyBorder="0"/>
    <xf numFmtId="0" fontId="6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5" fillId="0" borderId="0"/>
    <xf numFmtId="0" fontId="70" fillId="0" borderId="0"/>
    <xf numFmtId="0" fontId="71" fillId="0" borderId="0"/>
    <xf numFmtId="8" fontId="72" fillId="0" borderId="0" applyFont="0" applyFill="0" applyBorder="0" applyAlignment="0" applyProtection="0"/>
    <xf numFmtId="6" fontId="72" fillId="0" borderId="0" applyFont="0" applyFill="0" applyBorder="0" applyAlignment="0" applyProtection="0"/>
    <xf numFmtId="0" fontId="73" fillId="0" borderId="0"/>
    <xf numFmtId="260" fontId="4" fillId="0" borderId="64"/>
    <xf numFmtId="261" fontId="74" fillId="0" borderId="0" applyFont="0" applyFill="0" applyBorder="0" applyAlignment="0" applyProtection="0"/>
    <xf numFmtId="262" fontId="74" fillId="0" borderId="0" applyFont="0" applyFill="0" applyBorder="0" applyAlignment="0" applyProtection="0"/>
    <xf numFmtId="10" fontId="74" fillId="0" borderId="0" applyFont="0" applyFill="0" applyBorder="0" applyAlignment="0" applyProtection="0"/>
    <xf numFmtId="263" fontId="75" fillId="0" borderId="64"/>
    <xf numFmtId="263" fontId="75" fillId="0" borderId="64"/>
    <xf numFmtId="260" fontId="4" fillId="0" borderId="64"/>
    <xf numFmtId="260" fontId="4" fillId="0" borderId="64"/>
    <xf numFmtId="260" fontId="4" fillId="0" borderId="64"/>
    <xf numFmtId="263" fontId="75" fillId="0" borderId="64"/>
    <xf numFmtId="260" fontId="4" fillId="0" borderId="64"/>
    <xf numFmtId="260" fontId="4" fillId="0" borderId="64"/>
    <xf numFmtId="263" fontId="75" fillId="0" borderId="64"/>
    <xf numFmtId="263" fontId="75" fillId="0" borderId="64"/>
    <xf numFmtId="263" fontId="75" fillId="0" borderId="64"/>
    <xf numFmtId="263" fontId="75" fillId="0" borderId="64"/>
    <xf numFmtId="3" fontId="76" fillId="0" borderId="0" applyBorder="0"/>
    <xf numFmtId="0" fontId="76" fillId="0" borderId="0"/>
    <xf numFmtId="0" fontId="8" fillId="1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4" fontId="77" fillId="33" borderId="0" applyNumberFormat="0" applyBorder="0" applyAlignment="0" applyProtection="0">
      <alignment horizontal="left"/>
    </xf>
    <xf numFmtId="181" fontId="29" fillId="0" borderId="0" applyFill="0" applyBorder="0" applyAlignment="0"/>
    <xf numFmtId="264" fontId="56" fillId="0" borderId="0" applyFill="0" applyBorder="0" applyAlignment="0"/>
    <xf numFmtId="265" fontId="4" fillId="0" borderId="0" applyFill="0" applyBorder="0" applyAlignment="0"/>
    <xf numFmtId="266" fontId="4" fillId="0" borderId="0" applyFill="0" applyBorder="0" applyAlignment="0"/>
    <xf numFmtId="266" fontId="4" fillId="0" borderId="0" applyFill="0" applyBorder="0" applyAlignment="0"/>
    <xf numFmtId="38" fontId="56" fillId="0" borderId="0" applyFill="0" applyBorder="0" applyAlignment="0"/>
    <xf numFmtId="267" fontId="13" fillId="0" borderId="0" applyFill="0" applyBorder="0" applyAlignment="0"/>
    <xf numFmtId="268" fontId="52" fillId="0" borderId="0" applyFill="0" applyBorder="0" applyAlignment="0"/>
    <xf numFmtId="265" fontId="4" fillId="0" borderId="0" applyFill="0" applyBorder="0" applyAlignment="0"/>
    <xf numFmtId="0" fontId="78" fillId="0" borderId="44" applyNumberFormat="0" applyFill="0" applyProtection="0">
      <alignment horizontal="center"/>
    </xf>
    <xf numFmtId="267" fontId="13" fillId="0" borderId="0" applyFont="0" applyFill="0" applyBorder="0" applyAlignment="0" applyProtection="0"/>
    <xf numFmtId="37" fontId="74" fillId="0" borderId="0" applyFont="0" applyFill="0" applyBorder="0" applyAlignment="0" applyProtection="0"/>
    <xf numFmtId="269" fontId="74" fillId="0" borderId="0" applyFont="0" applyFill="0" applyBorder="0" applyAlignment="0" applyProtection="0"/>
    <xf numFmtId="39" fontId="74" fillId="0" borderId="0" applyFont="0" applyFill="0" applyBorder="0" applyAlignment="0" applyProtection="0"/>
    <xf numFmtId="265" fontId="4" fillId="0" borderId="0" applyFont="0" applyFill="0" applyBorder="0" applyAlignment="0" applyProtection="0"/>
    <xf numFmtId="270" fontId="74" fillId="0" borderId="0" applyFont="0" applyFill="0" applyBorder="0" applyAlignment="0" applyProtection="0"/>
    <xf numFmtId="271" fontId="74" fillId="0" borderId="0" applyFont="0" applyFill="0" applyBorder="0" applyAlignment="0" applyProtection="0"/>
    <xf numFmtId="267" fontId="13" fillId="0" borderId="0" applyFill="0" applyBorder="0" applyAlignment="0"/>
    <xf numFmtId="265" fontId="4" fillId="0" borderId="0" applyFill="0" applyBorder="0" applyAlignment="0"/>
    <xf numFmtId="267" fontId="13" fillId="0" borderId="0" applyFill="0" applyBorder="0" applyAlignment="0"/>
    <xf numFmtId="268" fontId="52" fillId="0" borderId="0" applyFill="0" applyBorder="0" applyAlignment="0"/>
    <xf numFmtId="265" fontId="4" fillId="0" borderId="0" applyFill="0" applyBorder="0" applyAlignment="0"/>
    <xf numFmtId="272" fontId="6" fillId="0" borderId="0" applyNumberFormat="0" applyFont="0" applyFill="0" applyBorder="0" applyAlignment="0" applyProtection="0"/>
    <xf numFmtId="0" fontId="13" fillId="0" borderId="0" applyNumberFormat="0"/>
    <xf numFmtId="0" fontId="79" fillId="0" borderId="0">
      <alignment vertical="center"/>
    </xf>
    <xf numFmtId="267" fontId="13" fillId="0" borderId="0" applyFill="0" applyBorder="0" applyAlignment="0"/>
    <xf numFmtId="265" fontId="4" fillId="0" borderId="0" applyFill="0" applyBorder="0" applyAlignment="0"/>
    <xf numFmtId="267" fontId="13" fillId="0" borderId="0" applyFill="0" applyBorder="0" applyAlignment="0"/>
    <xf numFmtId="268" fontId="52" fillId="0" borderId="0" applyFill="0" applyBorder="0" applyAlignment="0"/>
    <xf numFmtId="265" fontId="4" fillId="0" borderId="0" applyFill="0" applyBorder="0" applyAlignment="0"/>
    <xf numFmtId="38" fontId="80" fillId="0" borderId="0" applyFont="0" applyFill="0" applyBorder="0" applyAlignment="0" applyProtection="0"/>
    <xf numFmtId="40" fontId="80" fillId="0" borderId="0" applyFont="0" applyFill="0" applyBorder="0" applyAlignment="0" applyProtection="0"/>
    <xf numFmtId="273" fontId="13" fillId="0" borderId="0" applyFont="0" applyFill="0" applyBorder="0" applyAlignment="0" applyProtection="0"/>
    <xf numFmtId="274" fontId="13" fillId="0" borderId="0" applyFont="0" applyFill="0" applyBorder="0" applyAlignment="0" applyProtection="0"/>
    <xf numFmtId="0" fontId="81" fillId="21" borderId="0"/>
    <xf numFmtId="0" fontId="13" fillId="0" borderId="0"/>
    <xf numFmtId="275" fontId="13" fillId="0" borderId="0"/>
    <xf numFmtId="276" fontId="82" fillId="0" borderId="0"/>
    <xf numFmtId="0" fontId="32" fillId="19" borderId="0" applyNumberFormat="0" applyFont="0" applyBorder="0" applyAlignment="0"/>
    <xf numFmtId="0" fontId="83" fillId="0" borderId="0">
      <alignment horizontal="left" vertical="top"/>
    </xf>
    <xf numFmtId="38" fontId="56" fillId="0" borderId="0" applyFont="0" applyFill="0" applyBorder="0" applyAlignment="0" applyProtection="0"/>
    <xf numFmtId="259" fontId="4" fillId="0" borderId="0" applyFont="0" applyFill="0" applyBorder="0" applyAlignment="0" applyProtection="0"/>
    <xf numFmtId="267" fontId="13" fillId="0" borderId="0" applyFill="0" applyBorder="0" applyAlignment="0"/>
    <xf numFmtId="265" fontId="4" fillId="0" borderId="0" applyFill="0" applyBorder="0" applyAlignment="0"/>
    <xf numFmtId="267" fontId="13" fillId="0" borderId="0" applyFill="0" applyBorder="0" applyAlignment="0"/>
    <xf numFmtId="268" fontId="52" fillId="0" borderId="0" applyFill="0" applyBorder="0" applyAlignment="0"/>
    <xf numFmtId="265" fontId="4" fillId="0" borderId="0" applyFill="0" applyBorder="0" applyAlignment="0"/>
    <xf numFmtId="0" fontId="84" fillId="34" borderId="0" applyNumberFormat="0" applyBorder="0" applyAlignment="0" applyProtection="0"/>
    <xf numFmtId="0" fontId="80" fillId="0" borderId="0" applyNumberFormat="0" applyFont="0" applyFill="0" applyBorder="0" applyAlignment="0" applyProtection="0">
      <alignment horizontal="left"/>
    </xf>
    <xf numFmtId="0" fontId="85" fillId="0" borderId="65">
      <alignment horizontal="center"/>
    </xf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26" fillId="0" borderId="0"/>
    <xf numFmtId="1" fontId="26" fillId="0" borderId="0"/>
    <xf numFmtId="0" fontId="81" fillId="21" borderId="0"/>
    <xf numFmtId="0" fontId="81" fillId="21" borderId="0"/>
    <xf numFmtId="0" fontId="81" fillId="21" borderId="0"/>
    <xf numFmtId="0" fontId="81" fillId="21" borderId="0"/>
    <xf numFmtId="0" fontId="81" fillId="21" borderId="0"/>
    <xf numFmtId="0" fontId="81" fillId="21" borderId="0"/>
    <xf numFmtId="0" fontId="81" fillId="21" borderId="0"/>
    <xf numFmtId="0" fontId="4" fillId="0" borderId="0">
      <alignment vertical="center"/>
    </xf>
    <xf numFmtId="0" fontId="32" fillId="31" borderId="0" applyNumberFormat="0" applyBorder="0" applyProtection="0">
      <alignment vertical="top" wrapText="1"/>
    </xf>
    <xf numFmtId="277" fontId="4" fillId="0" borderId="0" applyFill="0" applyBorder="0" applyAlignment="0"/>
    <xf numFmtId="265" fontId="4" fillId="0" borderId="0" applyFill="0" applyBorder="0" applyAlignment="0"/>
    <xf numFmtId="49" fontId="32" fillId="35" borderId="0" applyFont="0" applyBorder="0" applyAlignment="0" applyProtection="0"/>
    <xf numFmtId="278" fontId="32" fillId="0" borderId="0" applyFont="0" applyFill="0" applyBorder="0" applyAlignment="0" applyProtection="0"/>
    <xf numFmtId="279" fontId="32" fillId="0" borderId="0" applyFont="0" applyFill="0" applyBorder="0" applyAlignment="0" applyProtection="0"/>
    <xf numFmtId="280" fontId="32" fillId="0" borderId="0" applyFont="0" applyFill="0" applyBorder="0" applyAlignment="0" applyProtection="0"/>
    <xf numFmtId="281" fontId="32" fillId="0" borderId="0" applyFont="0" applyFill="0" applyBorder="0" applyAlignment="0" applyProtection="0"/>
    <xf numFmtId="0" fontId="9" fillId="36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37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282" fontId="86" fillId="0" borderId="0" applyFill="0" applyBorder="0">
      <alignment vertical="center"/>
    </xf>
    <xf numFmtId="0" fontId="87" fillId="0" borderId="0"/>
    <xf numFmtId="0" fontId="8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26" borderId="11" applyNumberFormat="0" applyAlignment="0" applyProtection="0">
      <alignment vertical="center"/>
    </xf>
    <xf numFmtId="0" fontId="89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9" fontId="56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>
      <alignment vertical="top"/>
      <protection locked="0"/>
    </xf>
    <xf numFmtId="0" fontId="92" fillId="0" borderId="0" applyNumberFormat="0" applyFill="0" applyBorder="0" applyAlignment="0" applyProtection="0">
      <alignment vertical="top"/>
      <protection locked="0"/>
    </xf>
    <xf numFmtId="0" fontId="60" fillId="28" borderId="12" applyNumberFormat="0" applyFont="0" applyAlignment="0" applyProtection="0">
      <alignment vertical="center"/>
    </xf>
    <xf numFmtId="0" fontId="13" fillId="28" borderId="12" applyNumberFormat="0" applyFont="0" applyAlignment="0" applyProtection="0">
      <alignment vertical="center"/>
    </xf>
    <xf numFmtId="0" fontId="8" fillId="28" borderId="12" applyNumberFormat="0" applyFont="0" applyAlignment="0" applyProtection="0">
      <alignment vertical="center"/>
    </xf>
    <xf numFmtId="0" fontId="17" fillId="0" borderId="66" applyNumberFormat="0" applyFill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52" fillId="0" borderId="0" applyFill="0" applyBorder="0" applyAlignment="0" applyProtection="0">
      <alignment horizontal="left"/>
    </xf>
    <xf numFmtId="38" fontId="52" fillId="0" borderId="0" applyFill="0" applyBorder="0" applyAlignment="0" applyProtection="0">
      <alignment horizontal="right"/>
    </xf>
    <xf numFmtId="283" fontId="52" fillId="0" borderId="32" applyFont="0" applyFill="0" applyBorder="0" applyAlignment="0" applyProtection="0">
      <alignment horizontal="center" vertical="center"/>
    </xf>
    <xf numFmtId="283" fontId="52" fillId="0" borderId="32" applyFont="0" applyFill="0" applyBorder="0" applyAlignment="0" applyProtection="0">
      <alignment horizontal="center" vertical="center"/>
    </xf>
    <xf numFmtId="283" fontId="52" fillId="0" borderId="32" applyFont="0" applyFill="0" applyBorder="0" applyAlignment="0" applyProtection="0">
      <alignment horizontal="center" vertical="center"/>
    </xf>
    <xf numFmtId="284" fontId="52" fillId="0" borderId="32" applyFont="0" applyFill="0" applyBorder="0" applyAlignment="0" applyProtection="0">
      <alignment horizontal="center" vertical="center"/>
    </xf>
    <xf numFmtId="284" fontId="52" fillId="0" borderId="32" applyFont="0" applyFill="0" applyBorder="0" applyAlignment="0" applyProtection="0">
      <alignment horizontal="center" vertical="center"/>
    </xf>
    <xf numFmtId="285" fontId="13" fillId="0" borderId="32" applyFont="0" applyFill="0" applyBorder="0" applyAlignment="0" applyProtection="0">
      <alignment horizontal="center" vertical="center"/>
    </xf>
    <xf numFmtId="285" fontId="13" fillId="0" borderId="32" applyFont="0" applyFill="0" applyBorder="0" applyAlignment="0" applyProtection="0">
      <alignment horizontal="center" vertical="center"/>
    </xf>
    <xf numFmtId="283" fontId="52" fillId="0" borderId="32" applyFont="0" applyFill="0" applyBorder="0" applyAlignment="0" applyProtection="0">
      <alignment horizontal="center" vertical="center"/>
    </xf>
    <xf numFmtId="283" fontId="52" fillId="0" borderId="32" applyFont="0" applyFill="0" applyBorder="0" applyAlignment="0" applyProtection="0">
      <alignment horizontal="center" vertical="center"/>
    </xf>
    <xf numFmtId="0" fontId="4" fillId="0" borderId="67">
      <alignment horizontal="center"/>
    </xf>
    <xf numFmtId="264" fontId="4" fillId="0" borderId="0"/>
    <xf numFmtId="264" fontId="4" fillId="0" borderId="0"/>
    <xf numFmtId="0" fontId="36" fillId="0" borderId="0">
      <alignment horizontal="left"/>
    </xf>
    <xf numFmtId="0" fontId="13" fillId="0" borderId="68"/>
    <xf numFmtId="0" fontId="68" fillId="0" borderId="69"/>
    <xf numFmtId="0" fontId="26" fillId="0" borderId="69"/>
    <xf numFmtId="0" fontId="26" fillId="0" borderId="69"/>
    <xf numFmtId="0" fontId="86" fillId="0" borderId="0">
      <alignment horizontal="distributed" vertical="center"/>
    </xf>
    <xf numFmtId="286" fontId="62" fillId="2" borderId="70" applyFont="0" applyFill="0" applyBorder="0" applyAlignment="0" applyProtection="0">
      <protection locked="0"/>
    </xf>
    <xf numFmtId="0" fontId="93" fillId="38" borderId="15" applyNumberFormat="0" applyAlignment="0" applyProtection="0">
      <alignment vertical="center"/>
    </xf>
    <xf numFmtId="0" fontId="16" fillId="29" borderId="15" applyNumberFormat="0" applyAlignment="0" applyProtection="0">
      <alignment vertical="center"/>
    </xf>
    <xf numFmtId="0" fontId="16" fillId="38" borderId="15" applyNumberFormat="0" applyAlignment="0" applyProtection="0">
      <alignment vertical="center"/>
    </xf>
    <xf numFmtId="1" fontId="94" fillId="0" borderId="23">
      <protection locked="0"/>
    </xf>
    <xf numFmtId="0" fontId="17" fillId="0" borderId="0" applyNumberFormat="0" applyFill="0" applyBorder="0" applyAlignment="0" applyProtection="0">
      <alignment vertical="center"/>
    </xf>
    <xf numFmtId="287" fontId="32" fillId="0" borderId="0" applyFont="0" applyFill="0" applyBorder="0" applyAlignment="0" applyProtection="0"/>
    <xf numFmtId="288" fontId="32" fillId="0" borderId="0" applyFont="0" applyFill="0" applyBorder="0" applyAlignment="0" applyProtection="0"/>
    <xf numFmtId="9" fontId="56" fillId="0" borderId="0" applyFont="0" applyBorder="0" applyAlignment="0" applyProtection="0"/>
    <xf numFmtId="224" fontId="52" fillId="0" borderId="16" applyAlignment="0">
      <alignment vertical="center"/>
    </xf>
    <xf numFmtId="289" fontId="13" fillId="0" borderId="0">
      <protection locked="0"/>
    </xf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5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4" fillId="0" borderId="0" applyFont="0" applyFill="0" applyBorder="0" applyAlignment="0" applyProtection="0"/>
    <xf numFmtId="38" fontId="95" fillId="0" borderId="0" applyFont="0" applyFill="0" applyBorder="0" applyAlignment="0" applyProtection="0"/>
    <xf numFmtId="38" fontId="55" fillId="0" borderId="0" applyFont="0" applyFill="0" applyBorder="0" applyAlignment="0" applyProtection="0"/>
    <xf numFmtId="38" fontId="4" fillId="0" borderId="0" applyFont="0" applyFill="0" applyBorder="0" applyAlignment="0" applyProtection="0"/>
    <xf numFmtId="38" fontId="96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52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86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38" fontId="5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38" fontId="54" fillId="0" borderId="0" applyFont="0" applyFill="0" applyBorder="0" applyAlignment="0" applyProtection="0"/>
    <xf numFmtId="38" fontId="53" fillId="0" borderId="0" applyFont="0" applyFill="0" applyBorder="0" applyAlignment="0" applyProtection="0"/>
    <xf numFmtId="38" fontId="97" fillId="0" borderId="0" applyFont="0" applyFill="0" applyBorder="0" applyAlignment="0" applyProtection="0">
      <alignment vertical="center"/>
    </xf>
    <xf numFmtId="38" fontId="56" fillId="0" borderId="0" applyFont="0" applyFill="0" applyBorder="0" applyAlignment="0" applyProtection="0"/>
    <xf numFmtId="38" fontId="41" fillId="0" borderId="0" applyFont="0" applyFill="0" applyBorder="0" applyAlignment="0" applyProtection="0"/>
    <xf numFmtId="38" fontId="13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54" fillId="0" borderId="0" applyFont="0" applyFill="0" applyBorder="0" applyAlignment="0" applyProtection="0"/>
    <xf numFmtId="38" fontId="13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/>
    <xf numFmtId="38" fontId="56" fillId="0" borderId="0" applyFont="0" applyFill="0" applyBorder="0" applyAlignment="0" applyProtection="0"/>
    <xf numFmtId="38" fontId="54" fillId="0" borderId="0" applyFont="0" applyFill="0" applyBorder="0" applyAlignment="0" applyProtection="0"/>
    <xf numFmtId="38" fontId="56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98" fillId="0" borderId="71" applyNumberFormat="0" applyFill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98" fillId="0" borderId="72" applyNumberFormat="0" applyFill="0" applyAlignment="0" applyProtection="0">
      <alignment vertical="center"/>
    </xf>
    <xf numFmtId="0" fontId="99" fillId="0" borderId="73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99" fillId="0" borderId="18" applyNumberFormat="0" applyFill="0" applyAlignment="0" applyProtection="0">
      <alignment vertical="center"/>
    </xf>
    <xf numFmtId="0" fontId="100" fillId="0" borderId="74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100" fillId="0" borderId="75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55" fillId="0" borderId="0"/>
    <xf numFmtId="0" fontId="101" fillId="0" borderId="0">
      <alignment horizontal="left" vertical="top"/>
    </xf>
    <xf numFmtId="0" fontId="21" fillId="0" borderId="76" applyNumberFormat="0" applyFill="0" applyAlignment="0" applyProtection="0">
      <alignment vertical="center"/>
    </xf>
    <xf numFmtId="0" fontId="21" fillId="0" borderId="21" applyNumberFormat="0" applyFill="0" applyAlignment="0" applyProtection="0">
      <alignment vertical="center"/>
    </xf>
    <xf numFmtId="0" fontId="21" fillId="0" borderId="77" applyNumberFormat="0" applyFill="0" applyAlignment="0" applyProtection="0">
      <alignment vertical="center"/>
    </xf>
    <xf numFmtId="0" fontId="86" fillId="0" borderId="0">
      <alignment vertical="center" textRotation="90"/>
    </xf>
    <xf numFmtId="0" fontId="102" fillId="0" borderId="0">
      <alignment vertical="center" textRotation="90"/>
    </xf>
    <xf numFmtId="0" fontId="57" fillId="0" borderId="0">
      <alignment vertical="top" textRotation="255"/>
    </xf>
    <xf numFmtId="0" fontId="22" fillId="38" borderId="22" applyNumberFormat="0" applyAlignment="0" applyProtection="0">
      <alignment vertical="center"/>
    </xf>
    <xf numFmtId="0" fontId="22" fillId="29" borderId="22" applyNumberFormat="0" applyAlignment="0" applyProtection="0">
      <alignment vertical="center"/>
    </xf>
    <xf numFmtId="224" fontId="103" fillId="0" borderId="0">
      <alignment horizontal="center" vertical="top"/>
    </xf>
    <xf numFmtId="0" fontId="76" fillId="0" borderId="0"/>
    <xf numFmtId="0" fontId="104" fillId="0" borderId="0"/>
    <xf numFmtId="0" fontId="58" fillId="0" borderId="0">
      <alignment vertical="center"/>
    </xf>
    <xf numFmtId="0" fontId="58" fillId="0" borderId="5" applyBorder="0">
      <alignment vertical="center"/>
    </xf>
    <xf numFmtId="0" fontId="105" fillId="0" borderId="0">
      <alignment horizontal="distributed" vertical="center"/>
    </xf>
    <xf numFmtId="39" fontId="52" fillId="0" borderId="78" applyFill="0" applyBorder="0" applyAlignment="0" applyProtection="0">
      <alignment horizontal="left"/>
    </xf>
    <xf numFmtId="290" fontId="52" fillId="0" borderId="78" applyFill="0" applyBorder="0" applyAlignment="0" applyProtection="0">
      <alignment horizontal="left"/>
    </xf>
    <xf numFmtId="1" fontId="58" fillId="0" borderId="5">
      <alignment horizontal="center"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>
      <alignment horizontal="center" vertical="center"/>
    </xf>
    <xf numFmtId="8" fontId="13" fillId="0" borderId="0" applyFont="0" applyFill="0" applyBorder="0" applyAlignment="0" applyProtection="0"/>
    <xf numFmtId="6" fontId="13" fillId="0" borderId="0" applyFont="0" applyFill="0" applyBorder="0" applyAlignment="0" applyProtection="0"/>
    <xf numFmtId="0" fontId="57" fillId="0" borderId="0">
      <alignment horizontal="center" vertical="center"/>
    </xf>
    <xf numFmtId="0" fontId="56" fillId="0" borderId="0">
      <alignment vertical="center"/>
    </xf>
    <xf numFmtId="0" fontId="56" fillId="0" borderId="0"/>
    <xf numFmtId="0" fontId="106" fillId="0" borderId="67" applyFill="0" applyBorder="0" applyProtection="0">
      <alignment horizontal="left" vertical="center"/>
    </xf>
    <xf numFmtId="6" fontId="13" fillId="0" borderId="0" applyFont="0" applyFill="0" applyBorder="0" applyAlignment="0" applyProtection="0"/>
    <xf numFmtId="6" fontId="13" fillId="0" borderId="0" applyFont="0" applyFill="0" applyBorder="0" applyAlignment="0" applyProtection="0"/>
    <xf numFmtId="237" fontId="56" fillId="0" borderId="0" applyFont="0" applyFill="0" applyBorder="0" applyAlignment="0" applyProtection="0"/>
    <xf numFmtId="0" fontId="13" fillId="0" borderId="0"/>
    <xf numFmtId="0" fontId="13" fillId="0" borderId="79"/>
    <xf numFmtId="0" fontId="107" fillId="0" borderId="80" applyNumberFormat="0" applyBorder="0">
      <alignment horizontal="center"/>
    </xf>
    <xf numFmtId="0" fontId="108" fillId="0" borderId="81">
      <alignment horizontal="center" vertical="center"/>
    </xf>
    <xf numFmtId="0" fontId="58" fillId="0" borderId="81">
      <alignment horizontal="center" vertical="center"/>
    </xf>
    <xf numFmtId="49" fontId="109" fillId="0" borderId="82" applyBorder="0">
      <alignment horizontal="center" vertical="center"/>
    </xf>
    <xf numFmtId="0" fontId="24" fillId="27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110" fillId="39" borderId="83" applyFill="0" applyBorder="0" applyAlignment="0"/>
    <xf numFmtId="0" fontId="87" fillId="0" borderId="67" applyNumberFormat="0" applyFont="0" applyFill="0" applyAlignment="0" applyProtection="0">
      <alignment vertical="center"/>
    </xf>
    <xf numFmtId="0" fontId="111" fillId="0" borderId="84" applyNumberFormat="0" applyFont="0" applyFill="0" applyBorder="0" applyProtection="0">
      <alignment horizontal="distributed" vertical="center" justifyLastLine="1"/>
    </xf>
    <xf numFmtId="0" fontId="55" fillId="0" borderId="85" applyNumberFormat="0" applyFont="0" applyFill="0" applyBorder="0" applyProtection="0">
      <alignment horizontal="center" vertical="center"/>
    </xf>
    <xf numFmtId="0" fontId="55" fillId="0" borderId="0" applyNumberFormat="0" applyFont="0" applyFill="0" applyBorder="0" applyProtection="0">
      <alignment horizontal="center" vertical="distributed" textRotation="255" wrapText="1"/>
    </xf>
    <xf numFmtId="0" fontId="87" fillId="0" borderId="67" applyNumberFormat="0" applyFont="0" applyFill="0" applyProtection="0">
      <alignment vertical="center"/>
    </xf>
    <xf numFmtId="291" fontId="112" fillId="0" borderId="0"/>
    <xf numFmtId="224" fontId="113" fillId="0" borderId="0" applyFont="0" applyFill="0" applyBorder="0" applyAlignment="0" applyProtection="0"/>
    <xf numFmtId="0" fontId="62" fillId="0" borderId="0"/>
    <xf numFmtId="0" fontId="52" fillId="0" borderId="0"/>
    <xf numFmtId="0" fontId="55" fillId="0" borderId="0"/>
    <xf numFmtId="0" fontId="68" fillId="0" borderId="0"/>
    <xf numFmtId="0" fontId="96" fillId="0" borderId="0"/>
    <xf numFmtId="0" fontId="86" fillId="0" borderId="0"/>
    <xf numFmtId="0" fontId="13" fillId="0" borderId="0"/>
    <xf numFmtId="0" fontId="68" fillId="0" borderId="0"/>
    <xf numFmtId="0" fontId="96" fillId="0" borderId="0"/>
    <xf numFmtId="0" fontId="13" fillId="0" borderId="0"/>
    <xf numFmtId="0" fontId="13" fillId="0" borderId="0">
      <alignment vertical="center"/>
    </xf>
    <xf numFmtId="0" fontId="60" fillId="0" borderId="0">
      <alignment vertical="center"/>
    </xf>
    <xf numFmtId="0" fontId="60" fillId="0" borderId="0">
      <alignment vertical="center"/>
    </xf>
    <xf numFmtId="0" fontId="60" fillId="0" borderId="0">
      <alignment vertical="center"/>
    </xf>
    <xf numFmtId="0" fontId="114" fillId="0" borderId="0"/>
    <xf numFmtId="0" fontId="114" fillId="0" borderId="0"/>
    <xf numFmtId="0" fontId="60" fillId="0" borderId="0" applyFill="0" applyBorder="0" applyProtection="0">
      <alignment vertical="center"/>
      <protection locked="0"/>
    </xf>
    <xf numFmtId="0" fontId="68" fillId="0" borderId="0"/>
    <xf numFmtId="0" fontId="41" fillId="0" borderId="0"/>
    <xf numFmtId="0" fontId="6" fillId="0" borderId="0">
      <alignment vertical="center"/>
    </xf>
    <xf numFmtId="0" fontId="86" fillId="0" borderId="0"/>
    <xf numFmtId="0" fontId="56" fillId="0" borderId="0"/>
    <xf numFmtId="0" fontId="8" fillId="0" borderId="0">
      <alignment vertical="center"/>
    </xf>
    <xf numFmtId="0" fontId="68" fillId="0" borderId="0"/>
    <xf numFmtId="0" fontId="4" fillId="0" borderId="0"/>
    <xf numFmtId="0" fontId="4" fillId="0" borderId="0">
      <alignment vertical="center"/>
    </xf>
    <xf numFmtId="0" fontId="13" fillId="0" borderId="0"/>
    <xf numFmtId="0" fontId="13" fillId="0" borderId="0">
      <alignment vertical="center"/>
    </xf>
    <xf numFmtId="0" fontId="115" fillId="0" borderId="0" applyNumberFormat="0" applyFill="0" applyBorder="0" applyAlignment="0" applyProtection="0"/>
    <xf numFmtId="0" fontId="56" fillId="0" borderId="0"/>
    <xf numFmtId="10" fontId="13" fillId="0" borderId="86" applyNumberFormat="0">
      <alignment vertical="center"/>
    </xf>
    <xf numFmtId="0" fontId="13" fillId="0" borderId="0"/>
    <xf numFmtId="0" fontId="13" fillId="0" borderId="0"/>
    <xf numFmtId="0" fontId="116" fillId="0" borderId="0"/>
    <xf numFmtId="0" fontId="13" fillId="0" borderId="0">
      <alignment vertical="center"/>
    </xf>
    <xf numFmtId="10" fontId="13" fillId="0" borderId="86" applyNumberFormat="0">
      <alignment vertical="center"/>
    </xf>
    <xf numFmtId="0" fontId="60" fillId="0" borderId="0">
      <alignment vertical="center"/>
    </xf>
    <xf numFmtId="0" fontId="60" fillId="0" borderId="0" applyFill="0" applyBorder="0" applyProtection="0">
      <alignment vertical="center"/>
      <protection locked="0"/>
    </xf>
    <xf numFmtId="0" fontId="117" fillId="0" borderId="0">
      <alignment vertical="center"/>
    </xf>
    <xf numFmtId="0" fontId="104" fillId="0" borderId="0" applyNumberFormat="0" applyFill="0" applyBorder="0" applyAlignment="0" applyProtection="0"/>
    <xf numFmtId="292" fontId="4" fillId="0" borderId="0" applyFill="0" applyBorder="0" applyProtection="0">
      <alignment vertical="center"/>
      <protection locked="0"/>
    </xf>
    <xf numFmtId="292" fontId="4" fillId="0" borderId="0">
      <alignment vertical="center"/>
      <protection locked="0"/>
    </xf>
    <xf numFmtId="0" fontId="6" fillId="0" borderId="0"/>
    <xf numFmtId="0" fontId="60" fillId="0" borderId="0" applyNumberFormat="0" applyFill="0" applyBorder="0" applyAlignment="0" applyProtection="0"/>
    <xf numFmtId="0" fontId="76" fillId="0" borderId="0"/>
    <xf numFmtId="0" fontId="52" fillId="0" borderId="0"/>
    <xf numFmtId="0" fontId="118" fillId="30" borderId="87" applyNumberFormat="0" applyFill="0" applyBorder="0" applyAlignment="0" applyProtection="0">
      <alignment horizontal="distributed" vertical="center"/>
    </xf>
    <xf numFmtId="0" fontId="60" fillId="0" borderId="88" applyBorder="0"/>
    <xf numFmtId="293" fontId="119" fillId="0" borderId="89" applyNumberFormat="0" applyFill="0" applyBorder="0" applyAlignment="0" applyProtection="0"/>
    <xf numFmtId="293" fontId="60" fillId="0" borderId="89" applyNumberFormat="0" applyFill="0" applyBorder="0" applyAlignment="0" applyProtection="0"/>
    <xf numFmtId="0" fontId="41" fillId="0" borderId="0" applyNumberFormat="0" applyFill="0" applyBorder="0" applyAlignment="0" applyProtection="0">
      <alignment horizontal="right"/>
    </xf>
    <xf numFmtId="0" fontId="36" fillId="0" borderId="0"/>
    <xf numFmtId="294" fontId="58" fillId="0" borderId="0"/>
    <xf numFmtId="0" fontId="4" fillId="0" borderId="5">
      <alignment vertical="center" wrapText="1"/>
    </xf>
    <xf numFmtId="0" fontId="36" fillId="0" borderId="0" applyNumberFormat="0" applyFont="0" applyBorder="0">
      <alignment vertical="center"/>
    </xf>
    <xf numFmtId="0" fontId="86" fillId="0" borderId="0">
      <alignment horizontal="right" wrapText="1"/>
      <protection locked="0"/>
    </xf>
    <xf numFmtId="0" fontId="56" fillId="0" borderId="0"/>
    <xf numFmtId="0" fontId="6" fillId="0" borderId="0"/>
    <xf numFmtId="0" fontId="6" fillId="0" borderId="0"/>
    <xf numFmtId="0" fontId="6" fillId="0" borderId="0"/>
    <xf numFmtId="0" fontId="58" fillId="0" borderId="0"/>
    <xf numFmtId="1" fontId="58" fillId="0" borderId="0">
      <alignment vertical="center"/>
    </xf>
    <xf numFmtId="0" fontId="32" fillId="0" borderId="0">
      <alignment vertical="center"/>
    </xf>
    <xf numFmtId="0" fontId="6" fillId="0" borderId="0"/>
    <xf numFmtId="0" fontId="36" fillId="0" borderId="0" applyNumberFormat="0" applyBorder="0" applyAlignment="0"/>
    <xf numFmtId="0" fontId="36" fillId="0" borderId="0" applyFill="0" applyBorder="0" applyAlignment="0"/>
    <xf numFmtId="0" fontId="25" fillId="8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68" fillId="0" borderId="0"/>
    <xf numFmtId="0" fontId="13" fillId="0" borderId="0"/>
    <xf numFmtId="0" fontId="13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8" fontId="13" fillId="0" borderId="0" applyFont="0" applyFill="0" applyBorder="0" applyAlignment="0" applyProtection="0"/>
    <xf numFmtId="37" fontId="58" fillId="0" borderId="0"/>
    <xf numFmtId="0" fontId="55" fillId="0" borderId="0"/>
    <xf numFmtId="0" fontId="2" fillId="0" borderId="0">
      <alignment vertical="center"/>
    </xf>
    <xf numFmtId="0" fontId="26" fillId="0" borderId="0"/>
    <xf numFmtId="0" fontId="114" fillId="0" borderId="0"/>
    <xf numFmtId="38" fontId="114" fillId="0" borderId="0" applyFont="0" applyFill="0" applyBorder="0" applyAlignment="0" applyProtection="0"/>
    <xf numFmtId="0" fontId="26" fillId="0" borderId="0"/>
    <xf numFmtId="0" fontId="4" fillId="0" borderId="0"/>
    <xf numFmtId="178" fontId="57" fillId="0" borderId="0"/>
    <xf numFmtId="178" fontId="57" fillId="0" borderId="0"/>
    <xf numFmtId="178" fontId="57" fillId="0" borderId="0"/>
    <xf numFmtId="0" fontId="54" fillId="0" borderId="0"/>
    <xf numFmtId="9" fontId="53" fillId="0" borderId="0" applyFont="0" applyFill="0" applyBorder="0" applyAlignment="0" applyProtection="0"/>
    <xf numFmtId="38" fontId="53" fillId="0" borderId="0" applyFont="0" applyFill="0" applyBorder="0" applyAlignment="0" applyProtection="0"/>
    <xf numFmtId="0" fontId="53" fillId="0" borderId="0"/>
    <xf numFmtId="38" fontId="53" fillId="0" borderId="0" applyFont="0" applyFill="0" applyBorder="0" applyAlignment="0" applyProtection="0"/>
    <xf numFmtId="38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1" fillId="0" borderId="0">
      <alignment vertical="center"/>
    </xf>
  </cellStyleXfs>
  <cellXfs count="1595">
    <xf numFmtId="0" fontId="0" fillId="0" borderId="0" xfId="0"/>
    <xf numFmtId="0" fontId="60" fillId="32" borderId="31" xfId="214" applyFont="1" applyFill="1" applyBorder="1" applyAlignment="1">
      <alignment horizontal="distributed" vertical="center" justifyLastLine="1"/>
    </xf>
    <xf numFmtId="0" fontId="26" fillId="32" borderId="0" xfId="214" applyFont="1" applyFill="1" applyAlignment="1">
      <alignment vertical="center"/>
    </xf>
    <xf numFmtId="0" fontId="6" fillId="32" borderId="0" xfId="214" applyFont="1" applyFill="1" applyAlignment="1">
      <alignment vertical="center"/>
    </xf>
    <xf numFmtId="0" fontId="60" fillId="32" borderId="0" xfId="214" applyFont="1" applyFill="1" applyAlignment="1">
      <alignment vertical="center"/>
    </xf>
    <xf numFmtId="0" fontId="26" fillId="32" borderId="0" xfId="214" applyFont="1" applyFill="1" applyAlignment="1">
      <alignment horizontal="center" vertical="center"/>
    </xf>
    <xf numFmtId="0" fontId="60" fillId="32" borderId="0" xfId="212" applyFont="1" applyFill="1"/>
    <xf numFmtId="0" fontId="60" fillId="32" borderId="47" xfId="212" applyFont="1" applyFill="1" applyBorder="1" applyAlignment="1">
      <alignment horizontal="center"/>
    </xf>
    <xf numFmtId="0" fontId="60" fillId="32" borderId="48" xfId="212" applyFont="1" applyFill="1" applyBorder="1"/>
    <xf numFmtId="0" fontId="60" fillId="32" borderId="48" xfId="212" applyFont="1" applyFill="1" applyBorder="1" applyAlignment="1">
      <alignment horizontal="center"/>
    </xf>
    <xf numFmtId="179" fontId="60" fillId="32" borderId="48" xfId="212" applyNumberFormat="1" applyFont="1" applyFill="1" applyBorder="1"/>
    <xf numFmtId="0" fontId="60" fillId="32" borderId="49" xfId="212" applyFont="1" applyFill="1" applyBorder="1"/>
    <xf numFmtId="0" fontId="60" fillId="32" borderId="50" xfId="212" applyFont="1" applyFill="1" applyBorder="1" applyAlignment="1">
      <alignment horizontal="center"/>
    </xf>
    <xf numFmtId="0" fontId="60" fillId="32" borderId="0" xfId="212" applyFont="1" applyFill="1" applyAlignment="1">
      <alignment horizontal="center"/>
    </xf>
    <xf numFmtId="179" fontId="60" fillId="32" borderId="0" xfId="212" applyNumberFormat="1" applyFont="1" applyFill="1"/>
    <xf numFmtId="0" fontId="60" fillId="32" borderId="51" xfId="212" applyFont="1" applyFill="1" applyBorder="1"/>
    <xf numFmtId="37" fontId="60" fillId="32" borderId="0" xfId="212" applyNumberFormat="1" applyFont="1" applyFill="1"/>
    <xf numFmtId="37" fontId="60" fillId="32" borderId="50" xfId="212" applyNumberFormat="1" applyFont="1" applyFill="1" applyBorder="1" applyAlignment="1">
      <alignment horizontal="center"/>
    </xf>
    <xf numFmtId="37" fontId="60" fillId="32" borderId="0" xfId="212" applyNumberFormat="1" applyFont="1" applyFill="1" applyAlignment="1">
      <alignment horizontal="left"/>
    </xf>
    <xf numFmtId="37" fontId="6" fillId="32" borderId="36" xfId="212" applyNumberFormat="1" applyFill="1" applyBorder="1" applyAlignment="1">
      <alignment horizontal="left"/>
    </xf>
    <xf numFmtId="37" fontId="6" fillId="32" borderId="0" xfId="212" applyNumberFormat="1" applyFill="1"/>
    <xf numFmtId="37" fontId="60" fillId="32" borderId="51" xfId="212" applyNumberFormat="1" applyFont="1" applyFill="1" applyBorder="1"/>
    <xf numFmtId="37" fontId="6" fillId="32" borderId="37" xfId="212" applyNumberFormat="1" applyFill="1" applyBorder="1" applyAlignment="1">
      <alignment horizontal="left"/>
    </xf>
    <xf numFmtId="37" fontId="6" fillId="32" borderId="0" xfId="212" quotePrefix="1" applyNumberFormat="1" applyFill="1"/>
    <xf numFmtId="37" fontId="60" fillId="32" borderId="38" xfId="212" applyNumberFormat="1" applyFont="1" applyFill="1" applyBorder="1"/>
    <xf numFmtId="37" fontId="60" fillId="32" borderId="39" xfId="212" applyNumberFormat="1" applyFont="1" applyFill="1" applyBorder="1" applyAlignment="1">
      <alignment horizontal="right"/>
    </xf>
    <xf numFmtId="37" fontId="60" fillId="32" borderId="0" xfId="212" applyNumberFormat="1" applyFont="1" applyFill="1" applyAlignment="1">
      <alignment horizontal="right"/>
    </xf>
    <xf numFmtId="37" fontId="60" fillId="32" borderId="53" xfId="212" applyNumberFormat="1" applyFont="1" applyFill="1" applyBorder="1" applyAlignment="1">
      <alignment horizontal="left"/>
    </xf>
    <xf numFmtId="37" fontId="60" fillId="32" borderId="40" xfId="212" applyNumberFormat="1" applyFont="1" applyFill="1" applyBorder="1"/>
    <xf numFmtId="37" fontId="60" fillId="32" borderId="36" xfId="212" applyNumberFormat="1" applyFont="1" applyFill="1" applyBorder="1"/>
    <xf numFmtId="37" fontId="60" fillId="32" borderId="52" xfId="212" applyNumberFormat="1" applyFont="1" applyFill="1" applyBorder="1"/>
    <xf numFmtId="180" fontId="60" fillId="32" borderId="39" xfId="212" applyNumberFormat="1" applyFont="1" applyFill="1" applyBorder="1" applyAlignment="1">
      <alignment horizontal="right"/>
    </xf>
    <xf numFmtId="37" fontId="60" fillId="32" borderId="53" xfId="212" applyNumberFormat="1" applyFont="1" applyFill="1" applyBorder="1" applyAlignment="1">
      <alignment horizontal="center"/>
    </xf>
    <xf numFmtId="37" fontId="60" fillId="32" borderId="41" xfId="212" applyNumberFormat="1" applyFont="1" applyFill="1" applyBorder="1"/>
    <xf numFmtId="0" fontId="60" fillId="32" borderId="36" xfId="212" applyFont="1" applyFill="1" applyBorder="1" applyAlignment="1">
      <alignment horizontal="right"/>
    </xf>
    <xf numFmtId="0" fontId="60" fillId="32" borderId="40" xfId="212" applyFont="1" applyFill="1" applyBorder="1" applyAlignment="1">
      <alignment vertical="center"/>
    </xf>
    <xf numFmtId="37" fontId="60" fillId="32" borderId="40" xfId="212" applyNumberFormat="1" applyFont="1" applyFill="1" applyBorder="1" applyAlignment="1">
      <alignment horizontal="right"/>
    </xf>
    <xf numFmtId="37" fontId="60" fillId="32" borderId="36" xfId="212" applyNumberFormat="1" applyFont="1" applyFill="1" applyBorder="1" applyAlignment="1">
      <alignment horizontal="right"/>
    </xf>
    <xf numFmtId="37" fontId="60" fillId="32" borderId="39" xfId="212" applyNumberFormat="1" applyFont="1" applyFill="1" applyBorder="1"/>
    <xf numFmtId="37" fontId="60" fillId="32" borderId="38" xfId="212" applyNumberFormat="1" applyFont="1" applyFill="1" applyBorder="1" applyAlignment="1">
      <alignment horizontal="right"/>
    </xf>
    <xf numFmtId="37" fontId="60" fillId="32" borderId="42" xfId="212" applyNumberFormat="1" applyFont="1" applyFill="1" applyBorder="1" applyAlignment="1">
      <alignment horizontal="right"/>
    </xf>
    <xf numFmtId="37" fontId="60" fillId="32" borderId="42" xfId="212" applyNumberFormat="1" applyFont="1" applyFill="1" applyBorder="1"/>
    <xf numFmtId="37" fontId="60" fillId="32" borderId="54" xfId="212" applyNumberFormat="1" applyFont="1" applyFill="1" applyBorder="1"/>
    <xf numFmtId="37" fontId="60" fillId="32" borderId="53" xfId="212" quotePrefix="1" applyNumberFormat="1" applyFont="1" applyFill="1" applyBorder="1" applyAlignment="1">
      <alignment horizontal="center"/>
    </xf>
    <xf numFmtId="180" fontId="60" fillId="32" borderId="38" xfId="212" applyNumberFormat="1" applyFont="1" applyFill="1" applyBorder="1" applyAlignment="1">
      <alignment horizontal="right"/>
    </xf>
    <xf numFmtId="180" fontId="60" fillId="32" borderId="40" xfId="212" applyNumberFormat="1" applyFont="1" applyFill="1" applyBorder="1" applyAlignment="1">
      <alignment horizontal="right"/>
    </xf>
    <xf numFmtId="179" fontId="60" fillId="32" borderId="40" xfId="212" applyNumberFormat="1" applyFont="1" applyFill="1" applyBorder="1" applyAlignment="1">
      <alignment horizontal="center" vertical="center"/>
    </xf>
    <xf numFmtId="0" fontId="60" fillId="32" borderId="0" xfId="212" applyFont="1" applyFill="1" applyAlignment="1">
      <alignment horizontal="right"/>
    </xf>
    <xf numFmtId="37" fontId="60" fillId="32" borderId="58" xfId="212" applyNumberFormat="1" applyFont="1" applyFill="1" applyBorder="1" applyAlignment="1">
      <alignment horizontal="left"/>
    </xf>
    <xf numFmtId="37" fontId="60" fillId="32" borderId="59" xfId="212" applyNumberFormat="1" applyFont="1" applyFill="1" applyBorder="1"/>
    <xf numFmtId="37" fontId="60" fillId="32" borderId="59" xfId="212" applyNumberFormat="1" applyFont="1" applyFill="1" applyBorder="1" applyAlignment="1">
      <alignment horizontal="right"/>
    </xf>
    <xf numFmtId="37" fontId="60" fillId="32" borderId="58" xfId="212" applyNumberFormat="1" applyFont="1" applyFill="1" applyBorder="1" applyAlignment="1">
      <alignment horizontal="right"/>
    </xf>
    <xf numFmtId="37" fontId="60" fillId="32" borderId="58" xfId="212" applyNumberFormat="1" applyFont="1" applyFill="1" applyBorder="1"/>
    <xf numFmtId="37" fontId="60" fillId="32" borderId="60" xfId="212" applyNumberFormat="1" applyFont="1" applyFill="1" applyBorder="1"/>
    <xf numFmtId="0" fontId="0" fillId="32" borderId="0" xfId="0" applyFill="1" applyAlignment="1">
      <alignment shrinkToFit="1"/>
    </xf>
    <xf numFmtId="0" fontId="0" fillId="32" borderId="0" xfId="0" applyFill="1" applyAlignment="1">
      <alignment horizontal="left" shrinkToFit="1"/>
    </xf>
    <xf numFmtId="37" fontId="28" fillId="32" borderId="0" xfId="212" applyNumberFormat="1" applyFont="1" applyFill="1"/>
    <xf numFmtId="37" fontId="28" fillId="32" borderId="0" xfId="212" quotePrefix="1" applyNumberFormat="1" applyFont="1" applyFill="1"/>
    <xf numFmtId="37" fontId="6" fillId="32" borderId="0" xfId="212" applyNumberFormat="1" applyFill="1" applyAlignment="1">
      <alignment horizontal="left"/>
    </xf>
    <xf numFmtId="37" fontId="60" fillId="32" borderId="61" xfId="212" applyNumberFormat="1" applyFont="1" applyFill="1" applyBorder="1" applyAlignment="1">
      <alignment horizontal="center"/>
    </xf>
    <xf numFmtId="37" fontId="60" fillId="32" borderId="56" xfId="212" applyNumberFormat="1" applyFont="1" applyFill="1" applyBorder="1" applyAlignment="1">
      <alignment horizontal="center"/>
    </xf>
    <xf numFmtId="37" fontId="60" fillId="32" borderId="55" xfId="212" applyNumberFormat="1" applyFont="1" applyFill="1" applyBorder="1" applyAlignment="1">
      <alignment horizontal="center"/>
    </xf>
    <xf numFmtId="37" fontId="60" fillId="32" borderId="62" xfId="212" applyNumberFormat="1" applyFont="1" applyFill="1" applyBorder="1" applyAlignment="1">
      <alignment horizontal="center"/>
    </xf>
    <xf numFmtId="37" fontId="60" fillId="32" borderId="40" xfId="212" applyNumberFormat="1" applyFont="1" applyFill="1" applyBorder="1" applyAlignment="1">
      <alignment horizontal="center"/>
    </xf>
    <xf numFmtId="37" fontId="60" fillId="32" borderId="36" xfId="212" applyNumberFormat="1" applyFont="1" applyFill="1" applyBorder="1" applyAlignment="1">
      <alignment horizontal="center"/>
    </xf>
    <xf numFmtId="37" fontId="60" fillId="32" borderId="41" xfId="212" applyNumberFormat="1" applyFont="1" applyFill="1" applyBorder="1" applyAlignment="1">
      <alignment horizontal="center"/>
    </xf>
    <xf numFmtId="37" fontId="60" fillId="32" borderId="56" xfId="212" applyNumberFormat="1" applyFont="1" applyFill="1" applyBorder="1" applyAlignment="1">
      <alignment horizontal="left"/>
    </xf>
    <xf numFmtId="37" fontId="60" fillId="32" borderId="36" xfId="212" applyNumberFormat="1" applyFont="1" applyFill="1" applyBorder="1" applyAlignment="1">
      <alignment horizontal="left"/>
    </xf>
    <xf numFmtId="37" fontId="60" fillId="32" borderId="0" xfId="212" applyNumberFormat="1" applyFont="1" applyFill="1" applyAlignment="1">
      <alignment horizontal="center"/>
    </xf>
    <xf numFmtId="37" fontId="60" fillId="32" borderId="58" xfId="212" applyNumberFormat="1" applyFont="1" applyFill="1" applyBorder="1" applyAlignment="1">
      <alignment horizontal="center"/>
    </xf>
    <xf numFmtId="0" fontId="60" fillId="32" borderId="43" xfId="214" applyFont="1" applyFill="1" applyBorder="1" applyAlignment="1">
      <alignment horizontal="distributed" vertical="center" justifyLastLine="1"/>
    </xf>
    <xf numFmtId="0" fontId="60" fillId="32" borderId="4" xfId="214" applyFont="1" applyFill="1" applyBorder="1" applyAlignment="1">
      <alignment horizontal="left"/>
    </xf>
    <xf numFmtId="0" fontId="60" fillId="32" borderId="33" xfId="214" applyFont="1" applyFill="1" applyBorder="1"/>
    <xf numFmtId="0" fontId="60" fillId="32" borderId="5" xfId="214" applyFont="1" applyFill="1" applyBorder="1"/>
    <xf numFmtId="0" fontId="60" fillId="32" borderId="5" xfId="214" applyFont="1" applyFill="1" applyBorder="1" applyAlignment="1">
      <alignment horizontal="right"/>
    </xf>
    <xf numFmtId="0" fontId="60" fillId="32" borderId="34" xfId="214" applyFont="1" applyFill="1" applyBorder="1"/>
    <xf numFmtId="0" fontId="60" fillId="32" borderId="32" xfId="213" applyFont="1" applyFill="1" applyBorder="1" applyAlignment="1">
      <alignment horizontal="center"/>
    </xf>
    <xf numFmtId="0" fontId="60" fillId="32" borderId="5" xfId="214" applyFont="1" applyFill="1" applyBorder="1" applyAlignment="1">
      <alignment horizontal="center"/>
    </xf>
    <xf numFmtId="179" fontId="60" fillId="32" borderId="5" xfId="214" applyNumberFormat="1" applyFont="1" applyFill="1" applyBorder="1"/>
    <xf numFmtId="0" fontId="60" fillId="32" borderId="33" xfId="214" applyFont="1" applyFill="1" applyBorder="1" applyAlignment="1">
      <alignment horizontal="left"/>
    </xf>
    <xf numFmtId="0" fontId="60" fillId="32" borderId="4" xfId="214" applyFont="1" applyFill="1" applyBorder="1" applyAlignment="1">
      <alignment horizontal="center"/>
    </xf>
    <xf numFmtId="0" fontId="60" fillId="0" borderId="33" xfId="0" applyFont="1" applyBorder="1"/>
    <xf numFmtId="179" fontId="60" fillId="32" borderId="0" xfId="212" applyNumberFormat="1" applyFont="1" applyFill="1" applyAlignment="1">
      <alignment horizontal="left"/>
    </xf>
    <xf numFmtId="37" fontId="60" fillId="32" borderId="0" xfId="212" quotePrefix="1" applyNumberFormat="1" applyFont="1" applyFill="1" applyAlignment="1">
      <alignment horizontal="right"/>
    </xf>
    <xf numFmtId="37" fontId="60" fillId="32" borderId="51" xfId="212" quotePrefix="1" applyNumberFormat="1" applyFont="1" applyFill="1" applyBorder="1"/>
    <xf numFmtId="37" fontId="60" fillId="32" borderId="94" xfId="212" applyNumberFormat="1" applyFont="1" applyFill="1" applyBorder="1"/>
    <xf numFmtId="37" fontId="60" fillId="32" borderId="35" xfId="212" applyNumberFormat="1" applyFont="1" applyFill="1" applyBorder="1"/>
    <xf numFmtId="37" fontId="60" fillId="32" borderId="35" xfId="212" applyNumberFormat="1" applyFont="1" applyFill="1" applyBorder="1" applyAlignment="1">
      <alignment horizontal="center"/>
    </xf>
    <xf numFmtId="37" fontId="60" fillId="32" borderId="94" xfId="212" applyNumberFormat="1" applyFont="1" applyFill="1" applyBorder="1" applyAlignment="1">
      <alignment horizontal="center"/>
    </xf>
    <xf numFmtId="37" fontId="60" fillId="32" borderId="94" xfId="212" applyNumberFormat="1" applyFont="1" applyFill="1" applyBorder="1" applyAlignment="1">
      <alignment horizontal="right"/>
    </xf>
    <xf numFmtId="37" fontId="60" fillId="32" borderId="35" xfId="212" applyNumberFormat="1" applyFont="1" applyFill="1" applyBorder="1" applyAlignment="1">
      <alignment horizontal="right"/>
    </xf>
    <xf numFmtId="37" fontId="60" fillId="32" borderId="95" xfId="212" applyNumberFormat="1" applyFont="1" applyFill="1" applyBorder="1"/>
    <xf numFmtId="37" fontId="60" fillId="32" borderId="44" xfId="212" applyNumberFormat="1" applyFont="1" applyFill="1" applyBorder="1" applyAlignment="1">
      <alignment horizontal="left"/>
    </xf>
    <xf numFmtId="37" fontId="60" fillId="32" borderId="98" xfId="212" applyNumberFormat="1" applyFont="1" applyFill="1" applyBorder="1"/>
    <xf numFmtId="37" fontId="60" fillId="32" borderId="44" xfId="212" applyNumberFormat="1" applyFont="1" applyFill="1" applyBorder="1"/>
    <xf numFmtId="37" fontId="60" fillId="32" borderId="44" xfId="212" applyNumberFormat="1" applyFont="1" applyFill="1" applyBorder="1" applyAlignment="1">
      <alignment horizontal="center"/>
    </xf>
    <xf numFmtId="180" fontId="60" fillId="32" borderId="98" xfId="212" applyNumberFormat="1" applyFont="1" applyFill="1" applyBorder="1" applyAlignment="1">
      <alignment horizontal="right"/>
    </xf>
    <xf numFmtId="37" fontId="60" fillId="32" borderId="98" xfId="212" applyNumberFormat="1" applyFont="1" applyFill="1" applyBorder="1" applyAlignment="1">
      <alignment horizontal="center"/>
    </xf>
    <xf numFmtId="37" fontId="60" fillId="32" borderId="90" xfId="212" applyNumberFormat="1" applyFont="1" applyFill="1" applyBorder="1" applyAlignment="1">
      <alignment horizontal="center"/>
    </xf>
    <xf numFmtId="37" fontId="60" fillId="32" borderId="98" xfId="212" applyNumberFormat="1" applyFont="1" applyFill="1" applyBorder="1" applyAlignment="1">
      <alignment horizontal="right"/>
    </xf>
    <xf numFmtId="37" fontId="60" fillId="32" borderId="44" xfId="212" applyNumberFormat="1" applyFont="1" applyFill="1" applyBorder="1" applyAlignment="1">
      <alignment horizontal="right"/>
    </xf>
    <xf numFmtId="37" fontId="60" fillId="32" borderId="99" xfId="212" applyNumberFormat="1" applyFont="1" applyFill="1" applyBorder="1"/>
    <xf numFmtId="37" fontId="60" fillId="32" borderId="42" xfId="212" applyNumberFormat="1" applyFont="1" applyFill="1" applyBorder="1" applyAlignment="1">
      <alignment horizontal="left"/>
    </xf>
    <xf numFmtId="37" fontId="60" fillId="32" borderId="42" xfId="212" applyNumberFormat="1" applyFont="1" applyFill="1" applyBorder="1" applyAlignment="1">
      <alignment horizontal="center"/>
    </xf>
    <xf numFmtId="37" fontId="60" fillId="32" borderId="100" xfId="212" applyNumberFormat="1" applyFont="1" applyFill="1" applyBorder="1" applyAlignment="1">
      <alignment horizontal="center"/>
    </xf>
    <xf numFmtId="0" fontId="60" fillId="32" borderId="96" xfId="212" applyFont="1" applyFill="1" applyBorder="1" applyAlignment="1">
      <alignment horizontal="center"/>
    </xf>
    <xf numFmtId="0" fontId="60" fillId="32" borderId="44" xfId="212" applyFont="1" applyFill="1" applyBorder="1" applyAlignment="1">
      <alignment horizontal="center"/>
    </xf>
    <xf numFmtId="37" fontId="60" fillId="32" borderId="97" xfId="212" applyNumberFormat="1" applyFont="1" applyFill="1" applyBorder="1" applyAlignment="1">
      <alignment horizontal="center"/>
    </xf>
    <xf numFmtId="0" fontId="120" fillId="0" borderId="0" xfId="641" applyFont="1"/>
    <xf numFmtId="0" fontId="13" fillId="0" borderId="0" xfId="641" applyAlignment="1">
      <alignment justifyLastLine="1"/>
    </xf>
    <xf numFmtId="0" fontId="120" fillId="0" borderId="26" xfId="641" applyFont="1" applyBorder="1"/>
    <xf numFmtId="0" fontId="120" fillId="0" borderId="35" xfId="641" applyFont="1" applyBorder="1"/>
    <xf numFmtId="0" fontId="120" fillId="0" borderId="27" xfId="641" applyFont="1" applyBorder="1"/>
    <xf numFmtId="0" fontId="120" fillId="0" borderId="29" xfId="641" applyFont="1" applyBorder="1"/>
    <xf numFmtId="0" fontId="120" fillId="0" borderId="30" xfId="641" applyFont="1" applyBorder="1"/>
    <xf numFmtId="0" fontId="120" fillId="0" borderId="23" xfId="641" applyFont="1" applyBorder="1"/>
    <xf numFmtId="0" fontId="120" fillId="0" borderId="44" xfId="641" applyFont="1" applyBorder="1"/>
    <xf numFmtId="0" fontId="120" fillId="0" borderId="16" xfId="641" applyFont="1" applyBorder="1"/>
    <xf numFmtId="0" fontId="122" fillId="0" borderId="0" xfId="641" applyFont="1" applyAlignment="1">
      <alignment horizontal="left" vertical="center"/>
    </xf>
    <xf numFmtId="0" fontId="125" fillId="0" borderId="0" xfId="641" applyFont="1"/>
    <xf numFmtId="0" fontId="126" fillId="0" borderId="0" xfId="641" applyFont="1" applyAlignment="1">
      <alignment horizontal="distributed" vertical="center"/>
    </xf>
    <xf numFmtId="0" fontId="13" fillId="0" borderId="0" xfId="641"/>
    <xf numFmtId="0" fontId="126" fillId="0" borderId="0" xfId="641" applyFont="1" applyAlignment="1">
      <alignment vertical="center"/>
    </xf>
    <xf numFmtId="295" fontId="0" fillId="0" borderId="0" xfId="0" applyNumberFormat="1"/>
    <xf numFmtId="0" fontId="6" fillId="0" borderId="0" xfId="212" applyAlignment="1">
      <alignment vertical="center"/>
    </xf>
    <xf numFmtId="0" fontId="129" fillId="0" borderId="0" xfId="640" applyFont="1" applyAlignment="1">
      <alignment vertical="center"/>
    </xf>
    <xf numFmtId="10" fontId="4" fillId="0" borderId="0" xfId="640" applyNumberFormat="1" applyFont="1" applyAlignment="1">
      <alignment vertical="center"/>
    </xf>
    <xf numFmtId="0" fontId="130" fillId="0" borderId="0" xfId="640" applyFont="1" applyAlignment="1">
      <alignment vertical="center"/>
    </xf>
    <xf numFmtId="0" fontId="48" fillId="0" borderId="0" xfId="640" applyFont="1" applyAlignment="1">
      <alignment vertical="center"/>
    </xf>
    <xf numFmtId="0" fontId="131" fillId="0" borderId="39" xfId="640" applyFont="1" applyBorder="1" applyAlignment="1">
      <alignment horizontal="left" vertical="center"/>
    </xf>
    <xf numFmtId="0" fontId="48" fillId="0" borderId="0" xfId="640" applyFont="1" applyAlignment="1">
      <alignment horizontal="right" vertical="center"/>
    </xf>
    <xf numFmtId="295" fontId="48" fillId="0" borderId="0" xfId="640" applyNumberFormat="1" applyFont="1" applyAlignment="1">
      <alignment horizontal="left" vertical="center"/>
    </xf>
    <xf numFmtId="0" fontId="48" fillId="0" borderId="0" xfId="640" applyFont="1" applyAlignment="1">
      <alignment horizontal="left" vertical="center" indent="1"/>
    </xf>
    <xf numFmtId="0" fontId="48" fillId="0" borderId="0" xfId="640" applyFont="1" applyAlignment="1">
      <alignment horizontal="center" vertical="center"/>
    </xf>
    <xf numFmtId="57" fontId="48" fillId="0" borderId="0" xfId="640" applyNumberFormat="1" applyFont="1" applyAlignment="1">
      <alignment vertical="center"/>
    </xf>
    <xf numFmtId="0" fontId="48" fillId="0" borderId="0" xfId="640" applyFont="1" applyAlignment="1">
      <alignment horizontal="left" vertical="center"/>
    </xf>
    <xf numFmtId="0" fontId="131" fillId="0" borderId="0" xfId="640" applyFont="1" applyAlignment="1">
      <alignment horizontal="left" vertical="center"/>
    </xf>
    <xf numFmtId="0" fontId="48" fillId="0" borderId="39" xfId="640" applyFont="1" applyBorder="1" applyAlignment="1">
      <alignment horizontal="center" vertical="center"/>
    </xf>
    <xf numFmtId="3" fontId="48" fillId="0" borderId="39" xfId="640" applyNumberFormat="1" applyFont="1" applyBorder="1" applyAlignment="1">
      <alignment vertical="center"/>
    </xf>
    <xf numFmtId="3" fontId="48" fillId="0" borderId="0" xfId="640" applyNumberFormat="1" applyFont="1" applyAlignment="1">
      <alignment vertical="center"/>
    </xf>
    <xf numFmtId="3" fontId="6" fillId="0" borderId="0" xfId="640" applyNumberFormat="1" applyFont="1" applyAlignment="1">
      <alignment vertical="center"/>
    </xf>
    <xf numFmtId="179" fontId="6" fillId="0" borderId="40" xfId="212" applyNumberFormat="1" applyBorder="1" applyAlignment="1">
      <alignment vertical="center"/>
    </xf>
    <xf numFmtId="3" fontId="6" fillId="0" borderId="39" xfId="640" applyNumberFormat="1" applyFont="1" applyBorder="1" applyAlignment="1">
      <alignment vertical="center"/>
    </xf>
    <xf numFmtId="179" fontId="6" fillId="0" borderId="0" xfId="212" applyNumberFormat="1" applyAlignment="1">
      <alignment vertical="center"/>
    </xf>
    <xf numFmtId="0" fontId="48" fillId="0" borderId="69" xfId="640" applyFont="1" applyBorder="1" applyAlignment="1">
      <alignment horizontal="left" vertical="center"/>
    </xf>
    <xf numFmtId="0" fontId="48" fillId="0" borderId="81" xfId="640" applyFont="1" applyBorder="1" applyAlignment="1">
      <alignment horizontal="distributed" vertical="center"/>
    </xf>
    <xf numFmtId="0" fontId="48" fillId="0" borderId="38" xfId="640" applyFont="1" applyBorder="1" applyAlignment="1">
      <alignment vertical="center"/>
    </xf>
    <xf numFmtId="0" fontId="48" fillId="0" borderId="39" xfId="640" applyFont="1" applyBorder="1" applyAlignment="1">
      <alignment vertical="center"/>
    </xf>
    <xf numFmtId="0" fontId="6" fillId="0" borderId="0" xfId="640" applyFont="1" applyAlignment="1">
      <alignment vertical="center"/>
    </xf>
    <xf numFmtId="38" fontId="48" fillId="0" borderId="0" xfId="640" applyNumberFormat="1" applyFont="1" applyAlignment="1">
      <alignment vertical="center"/>
    </xf>
    <xf numFmtId="0" fontId="6" fillId="0" borderId="131" xfId="212" applyBorder="1" applyAlignment="1">
      <alignment vertical="center"/>
    </xf>
    <xf numFmtId="0" fontId="6" fillId="0" borderId="39" xfId="640" applyFont="1" applyBorder="1" applyAlignment="1">
      <alignment vertical="center"/>
    </xf>
    <xf numFmtId="0" fontId="6" fillId="0" borderId="69" xfId="640" applyFont="1" applyBorder="1" applyAlignment="1">
      <alignment horizontal="left" vertical="center"/>
    </xf>
    <xf numFmtId="0" fontId="6" fillId="0" borderId="117" xfId="640" applyFont="1" applyBorder="1" applyAlignment="1">
      <alignment horizontal="left" vertical="center"/>
    </xf>
    <xf numFmtId="0" fontId="6" fillId="0" borderId="133" xfId="640" applyFont="1" applyBorder="1" applyAlignment="1">
      <alignment horizontal="center" vertical="center"/>
    </xf>
    <xf numFmtId="0" fontId="6" fillId="0" borderId="0" xfId="640" applyFont="1" applyAlignment="1">
      <alignment horizontal="center" vertical="center"/>
    </xf>
    <xf numFmtId="38" fontId="6" fillId="0" borderId="0" xfId="640" applyNumberFormat="1" applyFont="1" applyAlignment="1">
      <alignment vertical="center"/>
    </xf>
    <xf numFmtId="0" fontId="6" fillId="0" borderId="115" xfId="212" applyBorder="1" applyAlignment="1">
      <alignment vertical="center"/>
    </xf>
    <xf numFmtId="0" fontId="6" fillId="0" borderId="133" xfId="640" applyFont="1" applyBorder="1" applyAlignment="1">
      <alignment vertical="center"/>
    </xf>
    <xf numFmtId="10" fontId="6" fillId="0" borderId="32" xfId="640" applyNumberFormat="1" applyFont="1" applyBorder="1" applyAlignment="1" applyProtection="1">
      <alignment vertical="center"/>
      <protection locked="0"/>
    </xf>
    <xf numFmtId="10" fontId="6" fillId="0" borderId="32" xfId="640" applyNumberFormat="1" applyFont="1" applyBorder="1" applyAlignment="1">
      <alignment vertical="center"/>
    </xf>
    <xf numFmtId="10" fontId="6" fillId="0" borderId="4" xfId="640" applyNumberFormat="1" applyFont="1" applyBorder="1" applyAlignment="1" applyProtection="1">
      <alignment vertical="center"/>
      <protection locked="0"/>
    </xf>
    <xf numFmtId="10" fontId="6" fillId="0" borderId="0" xfId="640" applyNumberFormat="1" applyFont="1" applyAlignment="1">
      <alignment vertical="center"/>
    </xf>
    <xf numFmtId="10" fontId="132" fillId="0" borderId="0" xfId="640" applyNumberFormat="1" applyFont="1" applyAlignment="1">
      <alignment vertical="center"/>
    </xf>
    <xf numFmtId="10" fontId="131" fillId="0" borderId="0" xfId="640" applyNumberFormat="1" applyFont="1" applyAlignment="1">
      <alignment horizontal="right" vertical="center"/>
    </xf>
    <xf numFmtId="0" fontId="48" fillId="0" borderId="42" xfId="640" applyFont="1" applyBorder="1" applyAlignment="1">
      <alignment horizontal="center" vertical="center" wrapText="1"/>
    </xf>
    <xf numFmtId="38" fontId="48" fillId="0" borderId="38" xfId="640" applyNumberFormat="1" applyFont="1" applyBorder="1" applyAlignment="1">
      <alignment horizontal="center" vertical="center"/>
    </xf>
    <xf numFmtId="38" fontId="48" fillId="0" borderId="143" xfId="640" applyNumberFormat="1" applyFont="1" applyBorder="1" applyAlignment="1">
      <alignment horizontal="center" vertical="center"/>
    </xf>
    <xf numFmtId="38" fontId="48" fillId="0" borderId="32" xfId="640" applyNumberFormat="1" applyFont="1" applyBorder="1" applyAlignment="1">
      <alignment horizontal="center" vertical="center"/>
    </xf>
    <xf numFmtId="10" fontId="132" fillId="0" borderId="142" xfId="640" applyNumberFormat="1" applyFont="1" applyBorder="1" applyAlignment="1">
      <alignment horizontal="center" vertical="center"/>
    </xf>
    <xf numFmtId="10" fontId="132" fillId="0" borderId="142" xfId="640" applyNumberFormat="1" applyFont="1" applyBorder="1" applyAlignment="1">
      <alignment horizontal="center" vertical="center" shrinkToFit="1"/>
    </xf>
    <xf numFmtId="10" fontId="132" fillId="0" borderId="0" xfId="640" applyNumberFormat="1" applyFont="1" applyAlignment="1">
      <alignment horizontal="center" vertical="center"/>
    </xf>
    <xf numFmtId="3" fontId="132" fillId="0" borderId="0" xfId="640" applyNumberFormat="1" applyFont="1" applyAlignment="1">
      <alignment vertical="center"/>
    </xf>
    <xf numFmtId="10" fontId="134" fillId="0" borderId="139" xfId="640" applyNumberFormat="1" applyFont="1" applyBorder="1" applyAlignment="1">
      <alignment horizontal="center" vertical="center"/>
    </xf>
    <xf numFmtId="10" fontId="132" fillId="0" borderId="141" xfId="640" applyNumberFormat="1" applyFont="1" applyBorder="1" applyAlignment="1">
      <alignment horizontal="center" vertical="center"/>
    </xf>
    <xf numFmtId="10" fontId="132" fillId="0" borderId="155" xfId="640" applyNumberFormat="1" applyFont="1" applyBorder="1" applyAlignment="1">
      <alignment horizontal="center" vertical="center"/>
    </xf>
    <xf numFmtId="3" fontId="48" fillId="0" borderId="157" xfId="640" applyNumberFormat="1" applyFont="1" applyBorder="1" applyAlignment="1" applyProtection="1">
      <alignment horizontal="center" vertical="center"/>
      <protection locked="0"/>
    </xf>
    <xf numFmtId="38" fontId="48" fillId="0" borderId="43" xfId="640" applyNumberFormat="1" applyFont="1" applyBorder="1" applyAlignment="1">
      <alignment horizontal="center" vertical="center"/>
    </xf>
    <xf numFmtId="38" fontId="48" fillId="0" borderId="46" xfId="640" applyNumberFormat="1" applyFont="1" applyBorder="1" applyAlignment="1">
      <alignment vertical="center"/>
    </xf>
    <xf numFmtId="38" fontId="48" fillId="0" borderId="136" xfId="640" applyNumberFormat="1" applyFont="1" applyBorder="1" applyAlignment="1">
      <alignment vertical="center"/>
    </xf>
    <xf numFmtId="10" fontId="132" fillId="0" borderId="165" xfId="640" applyNumberFormat="1" applyFont="1" applyBorder="1" applyAlignment="1">
      <alignment horizontal="left" vertical="center"/>
    </xf>
    <xf numFmtId="38" fontId="48" fillId="41" borderId="101" xfId="640" applyNumberFormat="1" applyFont="1" applyFill="1" applyBorder="1" applyAlignment="1">
      <alignment vertical="center"/>
    </xf>
    <xf numFmtId="38" fontId="48" fillId="41" borderId="102" xfId="640" applyNumberFormat="1" applyFont="1" applyFill="1" applyBorder="1" applyAlignment="1">
      <alignment vertical="center"/>
    </xf>
    <xf numFmtId="179" fontId="48" fillId="0" borderId="157" xfId="640" applyNumberFormat="1" applyFont="1" applyBorder="1" applyAlignment="1" applyProtection="1">
      <alignment horizontal="center" vertical="center"/>
      <protection locked="0"/>
    </xf>
    <xf numFmtId="0" fontId="48" fillId="0" borderId="37" xfId="640" applyFont="1" applyBorder="1" applyAlignment="1">
      <alignment horizontal="center" vertical="center" wrapText="1"/>
    </xf>
    <xf numFmtId="10" fontId="6" fillId="0" borderId="0" xfId="640" applyNumberFormat="1" applyFont="1" applyAlignment="1">
      <alignment horizontal="right" vertical="center"/>
    </xf>
    <xf numFmtId="38" fontId="48" fillId="0" borderId="102" xfId="640" applyNumberFormat="1" applyFont="1" applyBorder="1" applyAlignment="1">
      <alignment vertical="center" wrapText="1"/>
    </xf>
    <xf numFmtId="38" fontId="48" fillId="0" borderId="137" xfId="640" applyNumberFormat="1" applyFont="1" applyBorder="1" applyAlignment="1">
      <alignment horizontal="center" vertical="center"/>
    </xf>
    <xf numFmtId="38" fontId="48" fillId="0" borderId="112" xfId="640" applyNumberFormat="1" applyFont="1" applyBorder="1" applyAlignment="1">
      <alignment vertical="center" wrapText="1"/>
    </xf>
    <xf numFmtId="0" fontId="48" fillId="0" borderId="101" xfId="640" applyFont="1" applyBorder="1" applyAlignment="1">
      <alignment horizontal="center" vertical="center" wrapText="1"/>
    </xf>
    <xf numFmtId="0" fontId="137" fillId="0" borderId="0" xfId="640" applyFont="1" applyAlignment="1">
      <alignment horizontal="right" vertical="center" wrapText="1"/>
    </xf>
    <xf numFmtId="0" fontId="48" fillId="0" borderId="45" xfId="640" applyFont="1" applyBorder="1" applyAlignment="1">
      <alignment vertical="center" justifyLastLine="1"/>
    </xf>
    <xf numFmtId="0" fontId="131" fillId="0" borderId="0" xfId="640" applyFont="1" applyAlignment="1">
      <alignment horizontal="center" vertical="center"/>
    </xf>
    <xf numFmtId="0" fontId="137" fillId="0" borderId="0" xfId="640" applyFont="1" applyAlignment="1">
      <alignment horizontal="center" vertical="center"/>
    </xf>
    <xf numFmtId="0" fontId="137" fillId="0" borderId="0" xfId="640" applyFont="1" applyAlignment="1">
      <alignment vertical="center"/>
    </xf>
    <xf numFmtId="0" fontId="137" fillId="0" borderId="133" xfId="640" applyFont="1" applyBorder="1" applyAlignment="1">
      <alignment vertical="center"/>
    </xf>
    <xf numFmtId="38" fontId="48" fillId="0" borderId="65" xfId="640" applyNumberFormat="1" applyFont="1" applyBorder="1" applyAlignment="1">
      <alignment vertical="center"/>
    </xf>
    <xf numFmtId="0" fontId="137" fillId="0" borderId="0" xfId="640" applyFont="1" applyAlignment="1">
      <alignment vertical="center" shrinkToFit="1"/>
    </xf>
    <xf numFmtId="38" fontId="48" fillId="0" borderId="111" xfId="640" applyNumberFormat="1" applyFont="1" applyBorder="1" applyAlignment="1">
      <alignment vertical="center"/>
    </xf>
    <xf numFmtId="0" fontId="48" fillId="0" borderId="45" xfId="640" applyFont="1" applyBorder="1" applyAlignment="1">
      <alignment vertical="center"/>
    </xf>
    <xf numFmtId="38" fontId="48" fillId="0" borderId="39" xfId="640" applyNumberFormat="1" applyFont="1" applyBorder="1" applyAlignment="1">
      <alignment vertical="center"/>
    </xf>
    <xf numFmtId="38" fontId="48" fillId="0" borderId="115" xfId="640" applyNumberFormat="1" applyFont="1" applyBorder="1" applyAlignment="1">
      <alignment vertical="center"/>
    </xf>
    <xf numFmtId="0" fontId="48" fillId="0" borderId="0" xfId="640" quotePrefix="1" applyFont="1" applyAlignment="1">
      <alignment vertical="center"/>
    </xf>
    <xf numFmtId="0" fontId="48" fillId="0" borderId="169" xfId="640" applyFont="1" applyBorder="1" applyAlignment="1">
      <alignment vertical="center"/>
    </xf>
    <xf numFmtId="38" fontId="48" fillId="0" borderId="5" xfId="640" applyNumberFormat="1" applyFont="1" applyBorder="1" applyAlignment="1">
      <alignment vertical="center"/>
    </xf>
    <xf numFmtId="0" fontId="58" fillId="0" borderId="0" xfId="642" applyFont="1">
      <alignment vertical="center"/>
    </xf>
    <xf numFmtId="0" fontId="139" fillId="0" borderId="0" xfId="642" applyFont="1">
      <alignment vertical="center"/>
    </xf>
    <xf numFmtId="0" fontId="58" fillId="0" borderId="0" xfId="642" applyFont="1" applyAlignment="1">
      <alignment horizontal="center" vertical="center"/>
    </xf>
    <xf numFmtId="0" fontId="4" fillId="0" borderId="0" xfId="642" applyFont="1">
      <alignment vertical="center"/>
    </xf>
    <xf numFmtId="0" fontId="6" fillId="0" borderId="0" xfId="642" applyFont="1">
      <alignment vertical="center"/>
    </xf>
    <xf numFmtId="0" fontId="60" fillId="0" borderId="0" xfId="642" applyFont="1">
      <alignment vertical="center"/>
    </xf>
    <xf numFmtId="0" fontId="60" fillId="0" borderId="0" xfId="642" applyFont="1" applyAlignment="1">
      <alignment vertical="center" shrinkToFit="1"/>
    </xf>
    <xf numFmtId="0" fontId="60" fillId="0" borderId="0" xfId="642" applyFont="1" applyAlignment="1">
      <alignment horizontal="center" vertical="center"/>
    </xf>
    <xf numFmtId="0" fontId="58" fillId="0" borderId="0" xfId="642" applyFont="1" applyAlignment="1">
      <alignment vertical="center" wrapText="1" shrinkToFit="1"/>
    </xf>
    <xf numFmtId="0" fontId="6" fillId="0" borderId="0" xfId="642" applyFont="1" applyAlignment="1">
      <alignment vertical="center" wrapText="1" shrinkToFit="1"/>
    </xf>
    <xf numFmtId="0" fontId="6" fillId="0" borderId="0" xfId="642" applyFont="1" applyAlignment="1">
      <alignment horizontal="right" vertical="center" wrapText="1" shrinkToFit="1"/>
    </xf>
    <xf numFmtId="0" fontId="6" fillId="0" borderId="0" xfId="642" applyFont="1" applyAlignment="1">
      <alignment horizontal="center" vertical="center" wrapText="1" shrinkToFit="1"/>
    </xf>
    <xf numFmtId="0" fontId="6" fillId="0" borderId="0" xfId="642" applyFont="1" applyAlignment="1">
      <alignment vertical="center" shrinkToFit="1"/>
    </xf>
    <xf numFmtId="179" fontId="6" fillId="0" borderId="0" xfId="642" applyNumberFormat="1" applyFont="1">
      <alignment vertical="center"/>
    </xf>
    <xf numFmtId="0" fontId="6" fillId="0" borderId="0" xfId="642" applyFont="1" applyAlignment="1">
      <alignment horizontal="center" vertical="center"/>
    </xf>
    <xf numFmtId="178" fontId="6" fillId="0" borderId="0" xfId="642" applyNumberFormat="1" applyFont="1">
      <alignment vertical="center"/>
    </xf>
    <xf numFmtId="179" fontId="6" fillId="0" borderId="168" xfId="642" applyNumberFormat="1" applyFont="1" applyBorder="1">
      <alignment vertical="center"/>
    </xf>
    <xf numFmtId="0" fontId="6" fillId="0" borderId="0" xfId="642" applyFont="1" applyAlignment="1">
      <alignment horizontal="center" vertical="center" shrinkToFit="1"/>
    </xf>
    <xf numFmtId="0" fontId="6" fillId="0" borderId="0" xfId="642" applyFont="1" applyAlignment="1">
      <alignment horizontal="left" vertical="center"/>
    </xf>
    <xf numFmtId="300" fontId="6" fillId="0" borderId="0" xfId="642" applyNumberFormat="1" applyFont="1" applyAlignment="1">
      <alignment horizontal="center" vertical="center" shrinkToFit="1"/>
    </xf>
    <xf numFmtId="300" fontId="6" fillId="0" borderId="168" xfId="642" applyNumberFormat="1" applyFont="1" applyBorder="1" applyAlignment="1">
      <alignment horizontal="center" vertical="center"/>
    </xf>
    <xf numFmtId="0" fontId="6" fillId="0" borderId="0" xfId="642" applyFont="1" applyAlignment="1">
      <alignment horizontal="right" vertical="center"/>
    </xf>
    <xf numFmtId="179" fontId="107" fillId="0" borderId="0" xfId="642" applyNumberFormat="1" applyFont="1" applyAlignment="1">
      <alignment vertical="center" shrinkToFit="1"/>
    </xf>
    <xf numFmtId="178" fontId="107" fillId="0" borderId="0" xfId="642" applyNumberFormat="1" applyFont="1" applyAlignment="1">
      <alignment vertical="center" shrinkToFit="1"/>
    </xf>
    <xf numFmtId="301" fontId="0" fillId="0" borderId="0" xfId="0" applyNumberFormat="1"/>
    <xf numFmtId="3" fontId="48" fillId="42" borderId="158" xfId="640" applyNumberFormat="1" applyFont="1" applyFill="1" applyBorder="1" applyAlignment="1">
      <alignment vertical="center"/>
    </xf>
    <xf numFmtId="38" fontId="48" fillId="42" borderId="42" xfId="640" applyNumberFormat="1" applyFont="1" applyFill="1" applyBorder="1" applyAlignment="1">
      <alignment vertical="center"/>
    </xf>
    <xf numFmtId="38" fontId="48" fillId="0" borderId="42" xfId="640" applyNumberFormat="1" applyFont="1" applyBorder="1" applyAlignment="1">
      <alignment vertical="center"/>
    </xf>
    <xf numFmtId="179" fontId="48" fillId="42" borderId="158" xfId="640" applyNumberFormat="1" applyFont="1" applyFill="1" applyBorder="1" applyAlignment="1">
      <alignment vertical="center"/>
    </xf>
    <xf numFmtId="38" fontId="48" fillId="42" borderId="111" xfId="640" applyNumberFormat="1" applyFont="1" applyFill="1" applyBorder="1" applyAlignment="1">
      <alignment vertical="center"/>
    </xf>
    <xf numFmtId="38" fontId="48" fillId="42" borderId="172" xfId="640" applyNumberFormat="1" applyFont="1" applyFill="1" applyBorder="1" applyAlignment="1">
      <alignment vertical="center"/>
    </xf>
    <xf numFmtId="300" fontId="58" fillId="42" borderId="44" xfId="642" applyNumberFormat="1" applyFont="1" applyFill="1" applyBorder="1" applyAlignment="1">
      <alignment horizontal="right" vertical="center" wrapText="1" shrinkToFit="1"/>
    </xf>
    <xf numFmtId="300" fontId="6" fillId="42" borderId="44" xfId="642" applyNumberFormat="1" applyFont="1" applyFill="1" applyBorder="1" applyAlignment="1">
      <alignment horizontal="right" vertical="center" wrapText="1" shrinkToFit="1"/>
    </xf>
    <xf numFmtId="178" fontId="6" fillId="42" borderId="0" xfId="642" applyNumberFormat="1" applyFont="1" applyFill="1">
      <alignment vertical="center"/>
    </xf>
    <xf numFmtId="49" fontId="60" fillId="32" borderId="28" xfId="0" applyNumberFormat="1" applyFont="1" applyFill="1" applyBorder="1" applyAlignment="1">
      <alignment horizontal="distributed" vertical="center" justifyLastLine="1"/>
    </xf>
    <xf numFmtId="49" fontId="60" fillId="32" borderId="28" xfId="0" applyNumberFormat="1" applyFont="1" applyFill="1" applyBorder="1" applyAlignment="1">
      <alignment horizontal="center" vertical="center" justifyLastLine="1"/>
    </xf>
    <xf numFmtId="177" fontId="60" fillId="32" borderId="5" xfId="0" applyNumberFormat="1" applyFont="1" applyFill="1" applyBorder="1" applyAlignment="1" applyProtection="1">
      <alignment shrinkToFit="1"/>
      <protection locked="0"/>
    </xf>
    <xf numFmtId="177" fontId="60" fillId="32" borderId="33" xfId="0" applyNumberFormat="1" applyFont="1" applyFill="1" applyBorder="1" applyAlignment="1" applyProtection="1">
      <alignment horizontal="left" shrinkToFit="1"/>
      <protection locked="0"/>
    </xf>
    <xf numFmtId="176" fontId="60" fillId="32" borderId="5" xfId="0" applyNumberFormat="1" applyFont="1" applyFill="1" applyBorder="1" applyAlignment="1" applyProtection="1">
      <alignment shrinkToFit="1"/>
      <protection locked="0"/>
    </xf>
    <xf numFmtId="177" fontId="60" fillId="32" borderId="33" xfId="0" applyNumberFormat="1" applyFont="1" applyFill="1" applyBorder="1" applyAlignment="1" applyProtection="1">
      <alignment horizontal="right" shrinkToFit="1"/>
      <protection locked="0"/>
    </xf>
    <xf numFmtId="37" fontId="60" fillId="32" borderId="57" xfId="212" applyNumberFormat="1" applyFont="1" applyFill="1" applyBorder="1" applyAlignment="1">
      <alignment horizontal="center"/>
    </xf>
    <xf numFmtId="0" fontId="60" fillId="32" borderId="58" xfId="212" applyFont="1" applyFill="1" applyBorder="1" applyAlignment="1">
      <alignment horizontal="right"/>
    </xf>
    <xf numFmtId="179" fontId="60" fillId="32" borderId="59" xfId="212" applyNumberFormat="1" applyFont="1" applyFill="1" applyBorder="1" applyAlignment="1">
      <alignment horizontal="center" vertical="center"/>
    </xf>
    <xf numFmtId="264" fontId="60" fillId="32" borderId="28" xfId="0" applyNumberFormat="1" applyFont="1" applyFill="1" applyBorder="1" applyAlignment="1">
      <alignment horizontal="distributed" vertical="center" justifyLastLine="1"/>
    </xf>
    <xf numFmtId="264" fontId="60" fillId="32" borderId="5" xfId="171" applyNumberFormat="1" applyFont="1" applyFill="1" applyBorder="1" applyAlignment="1" applyProtection="1">
      <alignment shrinkToFit="1"/>
      <protection locked="0"/>
    </xf>
    <xf numFmtId="264" fontId="60" fillId="32" borderId="5" xfId="171" applyNumberFormat="1" applyFont="1" applyFill="1" applyBorder="1" applyAlignment="1" applyProtection="1">
      <alignment horizontal="center" shrinkToFit="1"/>
      <protection locked="0"/>
    </xf>
    <xf numFmtId="264" fontId="60" fillId="32" borderId="5" xfId="164" applyNumberFormat="1" applyFont="1" applyFill="1" applyBorder="1" applyAlignment="1" applyProtection="1">
      <alignment shrinkToFit="1"/>
      <protection locked="0"/>
    </xf>
    <xf numFmtId="264" fontId="60" fillId="32" borderId="5" xfId="0" applyNumberFormat="1" applyFont="1" applyFill="1" applyBorder="1" applyAlignment="1" applyProtection="1">
      <alignment shrinkToFit="1"/>
      <protection locked="0"/>
    </xf>
    <xf numFmtId="264" fontId="60" fillId="32" borderId="5" xfId="0" applyNumberFormat="1" applyFont="1" applyFill="1" applyBorder="1" applyAlignment="1" applyProtection="1">
      <alignment horizontal="center" shrinkToFit="1"/>
      <protection locked="0"/>
    </xf>
    <xf numFmtId="264" fontId="60" fillId="32" borderId="5" xfId="168" applyNumberFormat="1" applyFont="1" applyFill="1" applyBorder="1" applyAlignment="1" applyProtection="1">
      <alignment shrinkToFit="1"/>
      <protection locked="0"/>
    </xf>
    <xf numFmtId="264" fontId="0" fillId="32" borderId="0" xfId="0" applyNumberFormat="1" applyFill="1" applyAlignment="1">
      <alignment shrinkToFit="1"/>
    </xf>
    <xf numFmtId="264" fontId="60" fillId="32" borderId="5" xfId="171" applyNumberFormat="1" applyFont="1" applyFill="1" applyBorder="1" applyAlignment="1" applyProtection="1">
      <alignment horizontal="right" shrinkToFit="1"/>
      <protection locked="0"/>
    </xf>
    <xf numFmtId="264" fontId="60" fillId="32" borderId="5" xfId="164" applyNumberFormat="1" applyFont="1" applyFill="1" applyBorder="1" applyAlignment="1" applyProtection="1">
      <alignment horizontal="right" shrinkToFit="1"/>
      <protection locked="0"/>
    </xf>
    <xf numFmtId="264" fontId="60" fillId="32" borderId="5" xfId="0" applyNumberFormat="1" applyFont="1" applyFill="1" applyBorder="1" applyAlignment="1" applyProtection="1">
      <alignment horizontal="right" shrinkToFit="1"/>
      <protection locked="0"/>
    </xf>
    <xf numFmtId="264" fontId="60" fillId="32" borderId="28" xfId="0" applyNumberFormat="1" applyFont="1" applyFill="1" applyBorder="1" applyAlignment="1">
      <alignment horizontal="center" vertical="center" justifyLastLine="1"/>
    </xf>
    <xf numFmtId="264" fontId="0" fillId="32" borderId="0" xfId="0" applyNumberFormat="1" applyFill="1" applyAlignment="1">
      <alignment horizontal="center" shrinkToFit="1"/>
    </xf>
    <xf numFmtId="177" fontId="60" fillId="32" borderId="5" xfId="0" applyNumberFormat="1" applyFont="1" applyFill="1" applyBorder="1" applyAlignment="1" applyProtection="1">
      <alignment wrapText="1" shrinkToFit="1"/>
      <protection locked="0"/>
    </xf>
    <xf numFmtId="10" fontId="6" fillId="0" borderId="0" xfId="640" applyNumberFormat="1" applyFont="1" applyAlignment="1">
      <alignment horizontal="center" vertical="center"/>
    </xf>
    <xf numFmtId="10" fontId="132" fillId="0" borderId="139" xfId="640" applyNumberFormat="1" applyFont="1" applyBorder="1" applyAlignment="1">
      <alignment horizontal="center" vertical="center"/>
    </xf>
    <xf numFmtId="177" fontId="60" fillId="32" borderId="178" xfId="0" applyNumberFormat="1" applyFont="1" applyFill="1" applyBorder="1" applyAlignment="1" applyProtection="1">
      <alignment shrinkToFit="1"/>
      <protection locked="0"/>
    </xf>
    <xf numFmtId="0" fontId="0" fillId="0" borderId="0" xfId="0" applyAlignment="1">
      <alignment shrinkToFit="1"/>
    </xf>
    <xf numFmtId="38" fontId="61" fillId="2" borderId="0" xfId="647" applyFont="1" applyFill="1" applyAlignment="1">
      <alignment horizontal="center" vertical="center"/>
    </xf>
    <xf numFmtId="302" fontId="61" fillId="2" borderId="0" xfId="647" applyNumberFormat="1" applyFont="1" applyFill="1" applyAlignment="1">
      <alignment horizontal="center" vertical="center"/>
    </xf>
    <xf numFmtId="38" fontId="61" fillId="2" borderId="0" xfId="647" applyFont="1" applyFill="1" applyAlignment="1">
      <alignment vertical="center"/>
    </xf>
    <xf numFmtId="38" fontId="140" fillId="2" borderId="0" xfId="647" applyFont="1" applyFill="1" applyAlignment="1">
      <alignment horizontal="center" vertical="center"/>
    </xf>
    <xf numFmtId="38" fontId="140" fillId="2" borderId="0" xfId="647" applyFont="1" applyFill="1" applyAlignment="1">
      <alignment vertical="center"/>
    </xf>
    <xf numFmtId="40" fontId="140" fillId="2" borderId="0" xfId="647" applyNumberFormat="1" applyFont="1" applyFill="1" applyAlignment="1">
      <alignment vertical="center"/>
    </xf>
    <xf numFmtId="40" fontId="140" fillId="2" borderId="0" xfId="647" applyNumberFormat="1" applyFont="1" applyFill="1" applyAlignment="1">
      <alignment horizontal="center" vertical="center"/>
    </xf>
    <xf numFmtId="303" fontId="140" fillId="2" borderId="0" xfId="647" applyNumberFormat="1" applyFont="1" applyFill="1" applyAlignment="1">
      <alignment vertical="center"/>
    </xf>
    <xf numFmtId="38" fontId="62" fillId="2" borderId="0" xfId="647" applyFont="1" applyFill="1" applyAlignment="1">
      <alignment horizontal="center" vertical="center"/>
    </xf>
    <xf numFmtId="304" fontId="62" fillId="0" borderId="0" xfId="648" applyNumberFormat="1" applyFont="1" applyAlignment="1">
      <alignment horizontal="left" vertical="center"/>
    </xf>
    <xf numFmtId="37" fontId="62" fillId="0" borderId="0" xfId="648" applyFont="1" applyAlignment="1">
      <alignment vertical="center" shrinkToFit="1"/>
    </xf>
    <xf numFmtId="0" fontId="62" fillId="0" borderId="185" xfId="648" applyNumberFormat="1" applyFont="1" applyBorder="1" applyAlignment="1">
      <alignment vertical="center"/>
    </xf>
    <xf numFmtId="0" fontId="62" fillId="0" borderId="185" xfId="648" applyNumberFormat="1" applyFont="1" applyBorder="1" applyAlignment="1">
      <alignment horizontal="center" vertical="center"/>
    </xf>
    <xf numFmtId="55" fontId="62" fillId="0" borderId="0" xfId="648" applyNumberFormat="1" applyFont="1" applyAlignment="1">
      <alignment vertical="center"/>
    </xf>
    <xf numFmtId="37" fontId="62" fillId="0" borderId="0" xfId="648" applyFont="1" applyAlignment="1">
      <alignment vertical="center"/>
    </xf>
    <xf numFmtId="37" fontId="62" fillId="0" borderId="0" xfId="648" applyFont="1" applyAlignment="1">
      <alignment horizontal="left" vertical="center"/>
    </xf>
    <xf numFmtId="297" fontId="62" fillId="0" borderId="0" xfId="648" applyNumberFormat="1" applyFont="1" applyAlignment="1">
      <alignment horizontal="center" vertical="center"/>
    </xf>
    <xf numFmtId="37" fontId="62" fillId="0" borderId="0" xfId="648" applyFont="1" applyAlignment="1">
      <alignment horizontal="center" vertical="center"/>
    </xf>
    <xf numFmtId="38" fontId="62" fillId="2" borderId="0" xfId="647" applyFont="1" applyFill="1" applyAlignment="1">
      <alignment vertical="center"/>
    </xf>
    <xf numFmtId="37" fontId="62" fillId="0" borderId="0" xfId="648" applyFont="1" applyAlignment="1">
      <alignment horizontal="right" vertical="center"/>
    </xf>
    <xf numFmtId="38" fontId="140" fillId="2" borderId="186" xfId="647" applyFont="1" applyFill="1" applyBorder="1" applyAlignment="1">
      <alignment horizontal="center" vertical="center"/>
    </xf>
    <xf numFmtId="38" fontId="140" fillId="2" borderId="193" xfId="647" applyFont="1" applyFill="1" applyBorder="1" applyAlignment="1">
      <alignment horizontal="center" vertical="center"/>
    </xf>
    <xf numFmtId="303" fontId="140" fillId="2" borderId="197" xfId="647" applyNumberFormat="1" applyFont="1" applyFill="1" applyBorder="1" applyAlignment="1">
      <alignment horizontal="right" vertical="center"/>
    </xf>
    <xf numFmtId="38" fontId="140" fillId="43" borderId="198" xfId="647" applyFont="1" applyFill="1" applyBorder="1" applyAlignment="1">
      <alignment horizontal="left" vertical="center"/>
    </xf>
    <xf numFmtId="38" fontId="140" fillId="2" borderId="199" xfId="647" applyFont="1" applyFill="1" applyBorder="1" applyAlignment="1">
      <alignment horizontal="center" vertical="center"/>
    </xf>
    <xf numFmtId="303" fontId="140" fillId="2" borderId="88" xfId="647" applyNumberFormat="1" applyFont="1" applyFill="1" applyBorder="1" applyAlignment="1">
      <alignment horizontal="center" vertical="center"/>
    </xf>
    <xf numFmtId="38" fontId="140" fillId="2" borderId="88" xfId="647" applyFont="1" applyFill="1" applyBorder="1" applyAlignment="1">
      <alignment horizontal="center" vertical="center"/>
    </xf>
    <xf numFmtId="38" fontId="7" fillId="2" borderId="0" xfId="647" applyFont="1" applyFill="1" applyAlignment="1">
      <alignment horizontal="center" vertical="center"/>
    </xf>
    <xf numFmtId="38" fontId="7" fillId="2" borderId="0" xfId="647" applyFont="1" applyFill="1" applyAlignment="1">
      <alignment vertical="center"/>
    </xf>
    <xf numFmtId="38" fontId="140" fillId="2" borderId="203" xfId="647" quotePrefix="1" applyFont="1" applyFill="1" applyBorder="1" applyAlignment="1">
      <alignment horizontal="center" vertical="center"/>
    </xf>
    <xf numFmtId="177" fontId="7" fillId="0" borderId="198" xfId="647" applyNumberFormat="1" applyFont="1" applyBorder="1" applyAlignment="1">
      <alignment horizontal="left" vertical="center"/>
    </xf>
    <xf numFmtId="177" fontId="7" fillId="0" borderId="67" xfId="647" applyNumberFormat="1" applyFont="1" applyBorder="1" applyAlignment="1">
      <alignment vertical="center"/>
    </xf>
    <xf numFmtId="302" fontId="7" fillId="0" borderId="67" xfId="647" applyNumberFormat="1" applyFont="1" applyBorder="1" applyAlignment="1">
      <alignment horizontal="right" vertical="center"/>
    </xf>
    <xf numFmtId="38" fontId="7" fillId="0" borderId="204" xfId="647" applyFont="1" applyBorder="1" applyAlignment="1">
      <alignment horizontal="center" vertical="center"/>
    </xf>
    <xf numFmtId="38" fontId="7" fillId="0" borderId="203" xfId="647" applyFont="1" applyBorder="1" applyAlignment="1">
      <alignment horizontal="right" vertical="center"/>
    </xf>
    <xf numFmtId="40" fontId="7" fillId="0" borderId="67" xfId="647" applyNumberFormat="1" applyFont="1" applyBorder="1" applyAlignment="1">
      <alignment horizontal="center" vertical="center"/>
    </xf>
    <xf numFmtId="302" fontId="7" fillId="44" borderId="67" xfId="647" applyNumberFormat="1" applyFont="1" applyFill="1" applyBorder="1" applyAlignment="1">
      <alignment horizontal="right" vertical="center"/>
    </xf>
    <xf numFmtId="303" fontId="7" fillId="0" borderId="67" xfId="647" applyNumberFormat="1" applyFont="1" applyBorder="1" applyAlignment="1">
      <alignment horizontal="center" vertical="center"/>
    </xf>
    <xf numFmtId="302" fontId="7" fillId="44" borderId="204" xfId="647" applyNumberFormat="1" applyFont="1" applyFill="1" applyBorder="1" applyAlignment="1">
      <alignment horizontal="right" vertical="center"/>
    </xf>
    <xf numFmtId="40" fontId="7" fillId="0" borderId="203" xfId="647" applyNumberFormat="1" applyFont="1" applyBorder="1" applyAlignment="1">
      <alignment vertical="center"/>
    </xf>
    <xf numFmtId="40" fontId="7" fillId="0" borderId="198" xfId="647" applyNumberFormat="1" applyFont="1" applyBorder="1" applyAlignment="1">
      <alignment vertical="center"/>
    </xf>
    <xf numFmtId="305" fontId="7" fillId="2" borderId="67" xfId="647" applyNumberFormat="1" applyFont="1" applyFill="1" applyBorder="1" applyAlignment="1">
      <alignment vertical="center"/>
    </xf>
    <xf numFmtId="302" fontId="7" fillId="44" borderId="67" xfId="647" applyNumberFormat="1" applyFont="1" applyFill="1" applyBorder="1" applyAlignment="1">
      <alignment vertical="center"/>
    </xf>
    <xf numFmtId="38" fontId="7" fillId="2" borderId="67" xfId="647" applyFont="1" applyFill="1" applyBorder="1" applyAlignment="1">
      <alignment horizontal="center" vertical="center"/>
    </xf>
    <xf numFmtId="302" fontId="7" fillId="44" borderId="204" xfId="647" applyNumberFormat="1" applyFont="1" applyFill="1" applyBorder="1" applyAlignment="1">
      <alignment vertical="center"/>
    </xf>
    <xf numFmtId="302" fontId="7" fillId="44" borderId="205" xfId="647" applyNumberFormat="1" applyFont="1" applyFill="1" applyBorder="1" applyAlignment="1">
      <alignment vertical="center"/>
    </xf>
    <xf numFmtId="38" fontId="7" fillId="45" borderId="184" xfId="647" applyFont="1" applyFill="1" applyBorder="1" applyAlignment="1">
      <alignment vertical="center"/>
    </xf>
    <xf numFmtId="38" fontId="7" fillId="0" borderId="206" xfId="647" applyFont="1" applyBorder="1" applyAlignment="1">
      <alignment vertical="center"/>
    </xf>
    <xf numFmtId="38" fontId="7" fillId="0" borderId="207" xfId="647" applyFont="1" applyBorder="1" applyAlignment="1">
      <alignment vertical="center"/>
    </xf>
    <xf numFmtId="177" fontId="7" fillId="0" borderId="198" xfId="647" applyNumberFormat="1" applyFont="1" applyBorder="1" applyAlignment="1">
      <alignment vertical="center" wrapText="1"/>
    </xf>
    <xf numFmtId="38" fontId="140" fillId="2" borderId="208" xfId="647" applyFont="1" applyFill="1" applyBorder="1" applyAlignment="1">
      <alignment horizontal="center" vertical="center"/>
    </xf>
    <xf numFmtId="177" fontId="7" fillId="0" borderId="67" xfId="647" applyNumberFormat="1" applyFont="1" applyBorder="1" applyAlignment="1">
      <alignment vertical="center" wrapText="1"/>
    </xf>
    <xf numFmtId="40" fontId="7" fillId="0" borderId="67" xfId="647" applyNumberFormat="1" applyFont="1" applyBorder="1" applyAlignment="1">
      <alignment horizontal="right" vertical="center"/>
    </xf>
    <xf numFmtId="38" fontId="140" fillId="2" borderId="84" xfId="647" applyFont="1" applyFill="1" applyBorder="1" applyAlignment="1">
      <alignment horizontal="center" vertical="center"/>
    </xf>
    <xf numFmtId="40" fontId="7" fillId="46" borderId="67" xfId="647" applyNumberFormat="1" applyFont="1" applyFill="1" applyBorder="1" applyAlignment="1">
      <alignment horizontal="center" vertical="center"/>
    </xf>
    <xf numFmtId="38" fontId="140" fillId="2" borderId="203" xfId="647" applyFont="1" applyFill="1" applyBorder="1" applyAlignment="1">
      <alignment horizontal="center" vertical="center"/>
    </xf>
    <xf numFmtId="177" fontId="7" fillId="0" borderId="198" xfId="647" applyNumberFormat="1" applyFont="1" applyFill="1" applyBorder="1" applyAlignment="1">
      <alignment horizontal="left" vertical="center"/>
    </xf>
    <xf numFmtId="305" fontId="7" fillId="0" borderId="67" xfId="647" applyNumberFormat="1" applyFont="1" applyFill="1" applyBorder="1" applyAlignment="1">
      <alignment vertical="center"/>
    </xf>
    <xf numFmtId="38" fontId="7" fillId="0" borderId="204" xfId="647" applyFont="1" applyFill="1" applyBorder="1" applyAlignment="1">
      <alignment horizontal="center" vertical="center"/>
    </xf>
    <xf numFmtId="177" fontId="7" fillId="0" borderId="67" xfId="647" applyNumberFormat="1" applyFont="1" applyFill="1" applyBorder="1" applyAlignment="1">
      <alignment vertical="center"/>
    </xf>
    <xf numFmtId="303" fontId="7" fillId="0" borderId="67" xfId="647" applyNumberFormat="1" applyFont="1" applyFill="1" applyBorder="1" applyAlignment="1">
      <alignment horizontal="center" vertical="center"/>
    </xf>
    <xf numFmtId="40" fontId="7" fillId="0" borderId="67" xfId="647" applyNumberFormat="1" applyFont="1" applyFill="1" applyBorder="1" applyAlignment="1">
      <alignment horizontal="center" vertical="center"/>
    </xf>
    <xf numFmtId="302" fontId="7" fillId="0" borderId="204" xfId="647" applyNumberFormat="1" applyFont="1" applyFill="1" applyBorder="1" applyAlignment="1">
      <alignment horizontal="right" vertical="center"/>
    </xf>
    <xf numFmtId="40" fontId="7" fillId="0" borderId="203" xfId="647" applyNumberFormat="1" applyFont="1" applyFill="1" applyBorder="1" applyAlignment="1">
      <alignment vertical="center"/>
    </xf>
    <xf numFmtId="40" fontId="7" fillId="0" borderId="198" xfId="647" applyNumberFormat="1" applyFont="1" applyFill="1" applyBorder="1" applyAlignment="1">
      <alignment vertical="center"/>
    </xf>
    <xf numFmtId="302" fontId="7" fillId="0" borderId="67" xfId="647" applyNumberFormat="1" applyFont="1" applyFill="1" applyBorder="1" applyAlignment="1">
      <alignment vertical="center"/>
    </xf>
    <xf numFmtId="38" fontId="7" fillId="0" borderId="67" xfId="647" applyFont="1" applyFill="1" applyBorder="1" applyAlignment="1">
      <alignment horizontal="center" vertical="center"/>
    </xf>
    <xf numFmtId="302" fontId="7" fillId="0" borderId="204" xfId="647" applyNumberFormat="1" applyFont="1" applyFill="1" applyBorder="1" applyAlignment="1">
      <alignment vertical="center"/>
    </xf>
    <xf numFmtId="38" fontId="7" fillId="0" borderId="198" xfId="647" applyFont="1" applyBorder="1" applyAlignment="1">
      <alignment horizontal="right" vertical="center"/>
    </xf>
    <xf numFmtId="302" fontId="7" fillId="0" borderId="67" xfId="647" applyNumberFormat="1" applyFont="1" applyFill="1" applyBorder="1" applyAlignment="1">
      <alignment horizontal="right" vertical="center"/>
    </xf>
    <xf numFmtId="38" fontId="7" fillId="0" borderId="203" xfId="647" applyFont="1" applyFill="1" applyBorder="1" applyAlignment="1">
      <alignment horizontal="right" vertical="center"/>
    </xf>
    <xf numFmtId="302" fontId="7" fillId="0" borderId="205" xfId="647" applyNumberFormat="1" applyFont="1" applyFill="1" applyBorder="1" applyAlignment="1">
      <alignment vertical="center"/>
    </xf>
    <xf numFmtId="38" fontId="7" fillId="0" borderId="206" xfId="647" applyFont="1" applyFill="1" applyBorder="1" applyAlignment="1">
      <alignment vertical="center"/>
    </xf>
    <xf numFmtId="38" fontId="7" fillId="0" borderId="207" xfId="647" applyFont="1" applyFill="1" applyBorder="1" applyAlignment="1">
      <alignment vertical="center"/>
    </xf>
    <xf numFmtId="177" fontId="7" fillId="0" borderId="67" xfId="647" applyNumberFormat="1" applyFont="1" applyFill="1" applyBorder="1" applyAlignment="1">
      <alignment vertical="center" wrapText="1"/>
    </xf>
    <xf numFmtId="302" fontId="7" fillId="0" borderId="204" xfId="647" applyNumberFormat="1" applyFont="1" applyFill="1" applyBorder="1" applyAlignment="1">
      <alignment horizontal="center" vertical="center"/>
    </xf>
    <xf numFmtId="38" fontId="7" fillId="0" borderId="184" xfId="647" applyFont="1" applyFill="1" applyBorder="1" applyAlignment="1">
      <alignment vertical="center"/>
    </xf>
    <xf numFmtId="38" fontId="140" fillId="47" borderId="203" xfId="647" quotePrefix="1" applyFont="1" applyFill="1" applyBorder="1" applyAlignment="1">
      <alignment horizontal="center" vertical="center"/>
    </xf>
    <xf numFmtId="38" fontId="140" fillId="48" borderId="203" xfId="647" applyFont="1" applyFill="1" applyBorder="1" applyAlignment="1">
      <alignment horizontal="center" vertical="center"/>
    </xf>
    <xf numFmtId="38" fontId="140" fillId="49" borderId="203" xfId="647" applyFont="1" applyFill="1" applyBorder="1" applyAlignment="1">
      <alignment horizontal="center" vertical="center"/>
    </xf>
    <xf numFmtId="38" fontId="140" fillId="0" borderId="203" xfId="647" applyFont="1" applyFill="1" applyBorder="1" applyAlignment="1">
      <alignment horizontal="center" vertical="center"/>
    </xf>
    <xf numFmtId="38" fontId="140" fillId="51" borderId="203" xfId="647" applyFont="1" applyFill="1" applyBorder="1" applyAlignment="1">
      <alignment horizontal="center" vertical="center"/>
    </xf>
    <xf numFmtId="38" fontId="140" fillId="51" borderId="203" xfId="647" quotePrefix="1" applyFont="1" applyFill="1" applyBorder="1" applyAlignment="1">
      <alignment horizontal="center" vertical="center"/>
    </xf>
    <xf numFmtId="38" fontId="7" fillId="0" borderId="206" xfId="647" applyFont="1" applyFill="1" applyBorder="1" applyAlignment="1">
      <alignment vertical="center" wrapText="1"/>
    </xf>
    <xf numFmtId="38" fontId="7" fillId="0" borderId="207" xfId="647" applyFont="1" applyFill="1" applyBorder="1" applyAlignment="1">
      <alignment vertical="center" wrapText="1"/>
    </xf>
    <xf numFmtId="38" fontId="140" fillId="53" borderId="203" xfId="647" applyFont="1" applyFill="1" applyBorder="1" applyAlignment="1">
      <alignment horizontal="center" vertical="center"/>
    </xf>
    <xf numFmtId="38" fontId="141" fillId="2" borderId="0" xfId="647" applyFont="1" applyFill="1" applyAlignment="1">
      <alignment vertical="center"/>
    </xf>
    <xf numFmtId="0" fontId="142" fillId="2" borderId="0" xfId="578" applyFont="1" applyFill="1" applyAlignment="1">
      <alignment horizontal="center" vertical="center"/>
    </xf>
    <xf numFmtId="0" fontId="143" fillId="2" borderId="0" xfId="578" applyFont="1" applyFill="1" applyAlignment="1">
      <alignment horizontal="center" vertical="center"/>
    </xf>
    <xf numFmtId="0" fontId="142" fillId="2" borderId="0" xfId="578" applyFont="1" applyFill="1" applyAlignment="1">
      <alignment vertical="center"/>
    </xf>
    <xf numFmtId="0" fontId="143" fillId="2" borderId="0" xfId="578" applyFont="1" applyFill="1" applyAlignment="1">
      <alignment vertical="center"/>
    </xf>
    <xf numFmtId="2" fontId="142" fillId="2" borderId="0" xfId="578" applyNumberFormat="1" applyFont="1" applyFill="1" applyAlignment="1">
      <alignment vertical="center"/>
    </xf>
    <xf numFmtId="304" fontId="144" fillId="0" borderId="0" xfId="578" applyNumberFormat="1" applyFont="1" applyAlignment="1">
      <alignment horizontal="left" vertical="center"/>
    </xf>
    <xf numFmtId="2" fontId="145" fillId="2" borderId="0" xfId="578" applyNumberFormat="1" applyFont="1" applyFill="1" applyAlignment="1">
      <alignment vertical="center"/>
    </xf>
    <xf numFmtId="0" fontId="149" fillId="2" borderId="0" xfId="578" applyFont="1" applyFill="1" applyAlignment="1">
      <alignment vertical="center"/>
    </xf>
    <xf numFmtId="179" fontId="143" fillId="0" borderId="190" xfId="578" applyNumberFormat="1" applyFont="1" applyBorder="1" applyAlignment="1">
      <alignment horizontal="center" vertical="center"/>
    </xf>
    <xf numFmtId="179" fontId="143" fillId="0" borderId="215" xfId="578" applyNumberFormat="1" applyFont="1" applyBorder="1" applyAlignment="1">
      <alignment horizontal="center" vertical="center"/>
    </xf>
    <xf numFmtId="179" fontId="143" fillId="0" borderId="210" xfId="578" applyNumberFormat="1" applyFont="1" applyBorder="1" applyAlignment="1">
      <alignment horizontal="center" vertical="center"/>
    </xf>
    <xf numFmtId="179" fontId="143" fillId="0" borderId="211" xfId="578" applyNumberFormat="1" applyFont="1" applyBorder="1" applyAlignment="1">
      <alignment horizontal="center" vertical="center"/>
    </xf>
    <xf numFmtId="38" fontId="143" fillId="0" borderId="190" xfId="647" applyFont="1" applyBorder="1" applyAlignment="1">
      <alignment horizontal="center" vertical="center"/>
    </xf>
    <xf numFmtId="179" fontId="150" fillId="0" borderId="190" xfId="578" applyNumberFormat="1" applyFont="1" applyBorder="1" applyAlignment="1">
      <alignment vertical="center" shrinkToFit="1"/>
    </xf>
    <xf numFmtId="179" fontId="143" fillId="0" borderId="212" xfId="578" applyNumberFormat="1" applyFont="1" applyBorder="1" applyAlignment="1">
      <alignment vertical="center" shrinkToFit="1"/>
    </xf>
    <xf numFmtId="179" fontId="143" fillId="0" borderId="190" xfId="578" applyNumberFormat="1" applyFont="1" applyBorder="1" applyAlignment="1">
      <alignment horizontal="right" vertical="center" shrinkToFit="1"/>
    </xf>
    <xf numFmtId="179" fontId="143" fillId="0" borderId="190" xfId="578" applyNumberFormat="1" applyFont="1" applyBorder="1" applyAlignment="1">
      <alignment vertical="center" shrinkToFit="1"/>
    </xf>
    <xf numFmtId="179" fontId="143" fillId="0" borderId="213" xfId="578" applyNumberFormat="1" applyFont="1" applyBorder="1" applyAlignment="1">
      <alignment horizontal="right" vertical="center" shrinkToFit="1"/>
    </xf>
    <xf numFmtId="38" fontId="143" fillId="0" borderId="67" xfId="647" applyFont="1" applyBorder="1" applyAlignment="1">
      <alignment horizontal="center" vertical="center"/>
    </xf>
    <xf numFmtId="179" fontId="143" fillId="0" borderId="67" xfId="578" applyNumberFormat="1" applyFont="1" applyBorder="1" applyAlignment="1">
      <alignment horizontal="center" vertical="center"/>
    </xf>
    <xf numFmtId="179" fontId="145" fillId="44" borderId="67" xfId="578" applyNumberFormat="1" applyFont="1" applyFill="1" applyBorder="1" applyAlignment="1">
      <alignment vertical="center" shrinkToFit="1"/>
    </xf>
    <xf numFmtId="179" fontId="143" fillId="0" borderId="203" xfId="578" applyNumberFormat="1" applyFont="1" applyBorder="1" applyAlignment="1">
      <alignment vertical="center" shrinkToFit="1"/>
    </xf>
    <xf numFmtId="179" fontId="143" fillId="44" borderId="67" xfId="578" applyNumberFormat="1" applyFont="1" applyFill="1" applyBorder="1" applyAlignment="1">
      <alignment horizontal="right" vertical="center" shrinkToFit="1"/>
    </xf>
    <xf numFmtId="179" fontId="143" fillId="0" borderId="67" xfId="578" applyNumberFormat="1" applyFont="1" applyBorder="1" applyAlignment="1">
      <alignment vertical="center" shrinkToFit="1"/>
    </xf>
    <xf numFmtId="179" fontId="143" fillId="44" borderId="204" xfId="578" applyNumberFormat="1" applyFont="1" applyFill="1" applyBorder="1" applyAlignment="1">
      <alignment horizontal="right" vertical="center" shrinkToFit="1"/>
    </xf>
    <xf numFmtId="179" fontId="150" fillId="0" borderId="67" xfId="578" applyNumberFormat="1" applyFont="1" applyBorder="1" applyAlignment="1">
      <alignment vertical="center" shrinkToFit="1"/>
    </xf>
    <xf numFmtId="179" fontId="150" fillId="0" borderId="204" xfId="578" applyNumberFormat="1" applyFont="1" applyBorder="1" applyAlignment="1">
      <alignment vertical="center" shrinkToFit="1"/>
    </xf>
    <xf numFmtId="0" fontId="143" fillId="0" borderId="25" xfId="578" applyFont="1" applyBorder="1" applyAlignment="1">
      <alignment horizontal="left" vertical="center"/>
    </xf>
    <xf numFmtId="0" fontId="143" fillId="0" borderId="225" xfId="578" applyFont="1" applyBorder="1" applyAlignment="1">
      <alignment horizontal="left" vertical="center"/>
    </xf>
    <xf numFmtId="0" fontId="143" fillId="0" borderId="226" xfId="578" applyFont="1" applyBorder="1" applyAlignment="1">
      <alignment horizontal="left" vertical="center"/>
    </xf>
    <xf numFmtId="38" fontId="143" fillId="0" borderId="70" xfId="647" applyFont="1" applyBorder="1" applyAlignment="1">
      <alignment horizontal="center" vertical="center"/>
    </xf>
    <xf numFmtId="179" fontId="143" fillId="0" borderId="70" xfId="578" applyNumberFormat="1" applyFont="1" applyBorder="1" applyAlignment="1">
      <alignment horizontal="center" vertical="center"/>
    </xf>
    <xf numFmtId="179" fontId="143" fillId="0" borderId="70" xfId="578" applyNumberFormat="1" applyFont="1" applyBorder="1" applyAlignment="1">
      <alignment vertical="center" shrinkToFit="1"/>
    </xf>
    <xf numFmtId="179" fontId="143" fillId="0" borderId="208" xfId="578" applyNumberFormat="1" applyFont="1" applyBorder="1" applyAlignment="1">
      <alignment vertical="center" shrinkToFit="1"/>
    </xf>
    <xf numFmtId="179" fontId="143" fillId="0" borderId="227" xfId="578" applyNumberFormat="1" applyFont="1" applyBorder="1" applyAlignment="1">
      <alignment vertical="center" shrinkToFit="1"/>
    </xf>
    <xf numFmtId="179" fontId="143" fillId="44" borderId="190" xfId="578" applyNumberFormat="1" applyFont="1" applyFill="1" applyBorder="1" applyAlignment="1">
      <alignment vertical="center" shrinkToFit="1"/>
    </xf>
    <xf numFmtId="179" fontId="143" fillId="44" borderId="213" xfId="578" applyNumberFormat="1" applyFont="1" applyFill="1" applyBorder="1" applyAlignment="1">
      <alignment vertical="center" shrinkToFit="1"/>
    </xf>
    <xf numFmtId="38" fontId="143" fillId="0" borderId="215" xfId="647" applyFont="1" applyBorder="1" applyAlignment="1">
      <alignment horizontal="center" vertical="center"/>
    </xf>
    <xf numFmtId="179" fontId="151" fillId="0" borderId="210" xfId="578" applyNumberFormat="1" applyFont="1" applyBorder="1" applyAlignment="1">
      <alignment horizontal="center" vertical="center"/>
    </xf>
    <xf numFmtId="179" fontId="152" fillId="0" borderId="215" xfId="578" applyNumberFormat="1" applyFont="1" applyBorder="1" applyAlignment="1">
      <alignment horizontal="center" vertical="center"/>
    </xf>
    <xf numFmtId="179" fontId="151" fillId="0" borderId="215" xfId="578" applyNumberFormat="1" applyFont="1" applyBorder="1" applyAlignment="1">
      <alignment horizontal="center" vertical="center"/>
    </xf>
    <xf numFmtId="179" fontId="152" fillId="0" borderId="211" xfId="578" applyNumberFormat="1" applyFont="1" applyBorder="1" applyAlignment="1">
      <alignment horizontal="center" vertical="center"/>
    </xf>
    <xf numFmtId="0" fontId="147" fillId="2" borderId="0" xfId="578" applyFont="1" applyFill="1" applyAlignment="1">
      <alignment vertical="center"/>
    </xf>
    <xf numFmtId="179" fontId="150" fillId="0" borderId="190" xfId="578" applyNumberFormat="1" applyFont="1" applyBorder="1" applyAlignment="1">
      <alignment vertical="center"/>
    </xf>
    <xf numFmtId="179" fontId="143" fillId="0" borderId="212" xfId="578" applyNumberFormat="1" applyFont="1" applyBorder="1" applyAlignment="1">
      <alignment vertical="center"/>
    </xf>
    <xf numFmtId="179" fontId="143" fillId="0" borderId="190" xfId="578" applyNumberFormat="1" applyFont="1" applyBorder="1" applyAlignment="1">
      <alignment horizontal="right" vertical="center"/>
    </xf>
    <xf numFmtId="179" fontId="143" fillId="0" borderId="190" xfId="578" applyNumberFormat="1" applyFont="1" applyBorder="1" applyAlignment="1">
      <alignment vertical="center"/>
    </xf>
    <xf numFmtId="179" fontId="143" fillId="0" borderId="213" xfId="578" applyNumberFormat="1" applyFont="1" applyBorder="1" applyAlignment="1">
      <alignment horizontal="right" vertical="center"/>
    </xf>
    <xf numFmtId="179" fontId="145" fillId="42" borderId="67" xfId="578" applyNumberFormat="1" applyFont="1" applyFill="1" applyBorder="1" applyAlignment="1">
      <alignment vertical="center"/>
    </xf>
    <xf numFmtId="179" fontId="143" fillId="0" borderId="203" xfId="578" applyNumberFormat="1" applyFont="1" applyBorder="1" applyAlignment="1">
      <alignment vertical="center"/>
    </xf>
    <xf numFmtId="179" fontId="143" fillId="0" borderId="67" xfId="578" applyNumberFormat="1" applyFont="1" applyBorder="1" applyAlignment="1">
      <alignment horizontal="right" vertical="center"/>
    </xf>
    <xf numFmtId="179" fontId="143" fillId="0" borderId="67" xfId="578" applyNumberFormat="1" applyFont="1" applyBorder="1" applyAlignment="1">
      <alignment vertical="center"/>
    </xf>
    <xf numFmtId="179" fontId="143" fillId="0" borderId="204" xfId="578" applyNumberFormat="1" applyFont="1" applyBorder="1" applyAlignment="1">
      <alignment horizontal="right" vertical="center"/>
    </xf>
    <xf numFmtId="179" fontId="145" fillId="0" borderId="67" xfId="578" applyNumberFormat="1" applyFont="1" applyBorder="1" applyAlignment="1">
      <alignment vertical="center"/>
    </xf>
    <xf numFmtId="179" fontId="150" fillId="0" borderId="67" xfId="578" applyNumberFormat="1" applyFont="1" applyBorder="1" applyAlignment="1">
      <alignment vertical="center"/>
    </xf>
    <xf numFmtId="179" fontId="150" fillId="0" borderId="204" xfId="578" applyNumberFormat="1" applyFont="1" applyBorder="1" applyAlignment="1">
      <alignment vertical="center"/>
    </xf>
    <xf numFmtId="179" fontId="143" fillId="0" borderId="210" xfId="578" applyNumberFormat="1" applyFont="1" applyBorder="1" applyAlignment="1">
      <alignment vertical="center"/>
    </xf>
    <xf numFmtId="179" fontId="143" fillId="0" borderId="215" xfId="578" applyNumberFormat="1" applyFont="1" applyBorder="1" applyAlignment="1">
      <alignment vertical="center"/>
    </xf>
    <xf numFmtId="179" fontId="143" fillId="0" borderId="204" xfId="578" applyNumberFormat="1" applyFont="1" applyBorder="1" applyAlignment="1">
      <alignment vertical="center"/>
    </xf>
    <xf numFmtId="179" fontId="150" fillId="0" borderId="215" xfId="578" applyNumberFormat="1" applyFont="1" applyBorder="1" applyAlignment="1">
      <alignment vertical="center"/>
    </xf>
    <xf numFmtId="179" fontId="150" fillId="0" borderId="211" xfId="578" applyNumberFormat="1" applyFont="1" applyBorder="1" applyAlignment="1">
      <alignment vertical="center"/>
    </xf>
    <xf numFmtId="0" fontId="149" fillId="45" borderId="0" xfId="578" applyFont="1" applyFill="1" applyAlignment="1">
      <alignment horizontal="center" vertical="center" shrinkToFit="1"/>
    </xf>
    <xf numFmtId="38" fontId="143" fillId="0" borderId="0" xfId="647" applyFont="1" applyAlignment="1">
      <alignment horizontal="center" vertical="center"/>
    </xf>
    <xf numFmtId="179" fontId="143" fillId="0" borderId="0" xfId="578" applyNumberFormat="1" applyFont="1" applyAlignment="1">
      <alignment horizontal="center" vertical="center"/>
    </xf>
    <xf numFmtId="179" fontId="150" fillId="0" borderId="0" xfId="578" applyNumberFormat="1" applyFont="1" applyAlignment="1">
      <alignment horizontal="center" vertical="center"/>
    </xf>
    <xf numFmtId="0" fontId="149" fillId="45" borderId="184" xfId="578" applyFont="1" applyFill="1" applyBorder="1" applyAlignment="1">
      <alignment horizontal="left" vertical="center" shrinkToFit="1"/>
    </xf>
    <xf numFmtId="0" fontId="149" fillId="45" borderId="184" xfId="578" applyFont="1" applyFill="1" applyBorder="1" applyAlignment="1">
      <alignment horizontal="center" vertical="center" shrinkToFit="1"/>
    </xf>
    <xf numFmtId="38" fontId="143" fillId="0" borderId="184" xfId="647" applyFont="1" applyBorder="1" applyAlignment="1">
      <alignment horizontal="center" vertical="center"/>
    </xf>
    <xf numFmtId="179" fontId="143" fillId="0" borderId="184" xfId="578" applyNumberFormat="1" applyFont="1" applyBorder="1" applyAlignment="1">
      <alignment horizontal="center" vertical="center"/>
    </xf>
    <xf numFmtId="0" fontId="143" fillId="2" borderId="184" xfId="578" applyFont="1" applyFill="1" applyBorder="1" applyAlignment="1">
      <alignment horizontal="left" vertical="center"/>
    </xf>
    <xf numFmtId="2" fontId="142" fillId="2" borderId="184" xfId="578" applyNumberFormat="1" applyFont="1" applyFill="1" applyBorder="1" applyAlignment="1">
      <alignment vertical="center"/>
    </xf>
    <xf numFmtId="0" fontId="149" fillId="2" borderId="184" xfId="578" applyFont="1" applyFill="1" applyBorder="1" applyAlignment="1">
      <alignment horizontal="left" vertical="center"/>
    </xf>
    <xf numFmtId="0" fontId="149" fillId="2" borderId="184" xfId="578" applyFont="1" applyFill="1" applyBorder="1" applyAlignment="1">
      <alignment horizontal="right" vertical="center"/>
    </xf>
    <xf numFmtId="0" fontId="149" fillId="42" borderId="184" xfId="578" applyFont="1" applyFill="1" applyBorder="1" applyAlignment="1">
      <alignment horizontal="left" vertical="center"/>
    </xf>
    <xf numFmtId="37" fontId="149" fillId="0" borderId="184" xfId="578" applyNumberFormat="1" applyFont="1" applyBorder="1" applyAlignment="1">
      <alignment horizontal="left" vertical="center" shrinkToFit="1"/>
    </xf>
    <xf numFmtId="0" fontId="149" fillId="0" borderId="184" xfId="578" applyFont="1" applyBorder="1" applyAlignment="1">
      <alignment vertical="center" shrinkToFit="1"/>
    </xf>
    <xf numFmtId="179" fontId="150" fillId="44" borderId="0" xfId="578" applyNumberFormat="1" applyFont="1" applyFill="1" applyAlignment="1">
      <alignment vertical="center"/>
    </xf>
    <xf numFmtId="179" fontId="143" fillId="0" borderId="0" xfId="578" applyNumberFormat="1" applyFont="1" applyAlignment="1">
      <alignment vertical="center"/>
    </xf>
    <xf numFmtId="179" fontId="150" fillId="52" borderId="0" xfId="578" applyNumberFormat="1" applyFont="1" applyFill="1" applyAlignment="1">
      <alignment vertical="center"/>
    </xf>
    <xf numFmtId="0" fontId="142" fillId="0" borderId="0" xfId="578" applyFont="1" applyAlignment="1">
      <alignment vertical="center"/>
    </xf>
    <xf numFmtId="179" fontId="150" fillId="52" borderId="0" xfId="578" applyNumberFormat="1" applyFont="1" applyFill="1" applyAlignment="1">
      <alignment horizontal="center" vertical="center"/>
    </xf>
    <xf numFmtId="37" fontId="143" fillId="0" borderId="184" xfId="578" applyNumberFormat="1" applyFont="1" applyBorder="1" applyAlignment="1">
      <alignment horizontal="left" vertical="center" shrinkToFit="1"/>
    </xf>
    <xf numFmtId="0" fontId="143" fillId="0" borderId="184" xfId="578" applyFont="1" applyBorder="1" applyAlignment="1">
      <alignment vertical="center" shrinkToFit="1"/>
    </xf>
    <xf numFmtId="179" fontId="143" fillId="0" borderId="0" xfId="578" applyNumberFormat="1" applyFont="1" applyAlignment="1">
      <alignment vertical="center" shrinkToFit="1"/>
    </xf>
    <xf numFmtId="179" fontId="150" fillId="45" borderId="0" xfId="578" applyNumberFormat="1" applyFont="1" applyFill="1" applyAlignment="1">
      <alignment vertical="center"/>
    </xf>
    <xf numFmtId="179" fontId="143" fillId="0" borderId="184" xfId="578" applyNumberFormat="1" applyFont="1" applyBorder="1" applyAlignment="1">
      <alignment horizontal="left" vertical="center"/>
    </xf>
    <xf numFmtId="179" fontId="143" fillId="0" borderId="184" xfId="578" applyNumberFormat="1" applyFont="1" applyBorder="1" applyAlignment="1">
      <alignment vertical="center" shrinkToFit="1"/>
    </xf>
    <xf numFmtId="312" fontId="143" fillId="0" borderId="184" xfId="578" applyNumberFormat="1" applyFont="1" applyBorder="1" applyAlignment="1">
      <alignment vertical="center"/>
    </xf>
    <xf numFmtId="179" fontId="150" fillId="55" borderId="0" xfId="578" applyNumberFormat="1" applyFont="1" applyFill="1" applyAlignment="1">
      <alignment vertical="center"/>
    </xf>
    <xf numFmtId="179" fontId="150" fillId="0" borderId="0" xfId="578" applyNumberFormat="1" applyFont="1" applyAlignment="1">
      <alignment vertical="center"/>
    </xf>
    <xf numFmtId="179" fontId="143" fillId="50" borderId="0" xfId="578" applyNumberFormat="1" applyFont="1" applyFill="1" applyAlignment="1">
      <alignment vertical="center"/>
    </xf>
    <xf numFmtId="179" fontId="150" fillId="0" borderId="0" xfId="578" applyNumberFormat="1" applyFont="1" applyAlignment="1">
      <alignment vertical="center" shrinkToFit="1"/>
    </xf>
    <xf numFmtId="179" fontId="150" fillId="0" borderId="0" xfId="578" applyNumberFormat="1" applyFont="1" applyAlignment="1">
      <alignment horizontal="right" vertical="center"/>
    </xf>
    <xf numFmtId="179" fontId="143" fillId="0" borderId="0" xfId="578" applyNumberFormat="1" applyFont="1" applyAlignment="1">
      <alignment horizontal="right" vertical="center"/>
    </xf>
    <xf numFmtId="179" fontId="150" fillId="55" borderId="0" xfId="578" applyNumberFormat="1" applyFont="1" applyFill="1" applyAlignment="1">
      <alignment vertical="center" shrinkToFit="1"/>
    </xf>
    <xf numFmtId="179" fontId="143" fillId="50" borderId="0" xfId="578" applyNumberFormat="1" applyFont="1" applyFill="1" applyAlignment="1">
      <alignment horizontal="center" vertical="center"/>
    </xf>
    <xf numFmtId="179" fontId="143" fillId="55" borderId="0" xfId="578" applyNumberFormat="1" applyFont="1" applyFill="1" applyAlignment="1">
      <alignment vertical="center"/>
    </xf>
    <xf numFmtId="179" fontId="150" fillId="0" borderId="0" xfId="578" applyNumberFormat="1" applyFont="1" applyAlignment="1">
      <alignment horizontal="center" vertical="center" shrinkToFit="1"/>
    </xf>
    <xf numFmtId="179" fontId="150" fillId="55" borderId="0" xfId="578" applyNumberFormat="1" applyFont="1" applyFill="1" applyAlignment="1">
      <alignment horizontal="center" vertical="center"/>
    </xf>
    <xf numFmtId="179" fontId="143" fillId="0" borderId="184" xfId="578" applyNumberFormat="1" applyFont="1" applyBorder="1" applyAlignment="1">
      <alignment vertical="center"/>
    </xf>
    <xf numFmtId="179" fontId="143" fillId="52" borderId="0" xfId="578" applyNumberFormat="1" applyFont="1" applyFill="1" applyAlignment="1">
      <alignment vertical="center"/>
    </xf>
    <xf numFmtId="179" fontId="143" fillId="52" borderId="0" xfId="578" applyNumberFormat="1" applyFont="1" applyFill="1" applyAlignment="1">
      <alignment vertical="center" shrinkToFit="1"/>
    </xf>
    <xf numFmtId="179" fontId="143" fillId="0" borderId="0" xfId="578" applyNumberFormat="1" applyFont="1" applyAlignment="1">
      <alignment horizontal="center" vertical="center" shrinkToFit="1"/>
    </xf>
    <xf numFmtId="179" fontId="143" fillId="52" borderId="0" xfId="578" applyNumberFormat="1" applyFont="1" applyFill="1" applyAlignment="1">
      <alignment horizontal="right" vertical="center"/>
    </xf>
    <xf numFmtId="0" fontId="143" fillId="0" borderId="209" xfId="578" applyFont="1" applyBorder="1" applyAlignment="1">
      <alignment horizontal="left" vertical="center"/>
    </xf>
    <xf numFmtId="0" fontId="143" fillId="0" borderId="223" xfId="578" applyFont="1" applyBorder="1" applyAlignment="1">
      <alignment horizontal="left" vertical="center"/>
    </xf>
    <xf numFmtId="0" fontId="149" fillId="0" borderId="224" xfId="578" applyFont="1" applyBorder="1" applyAlignment="1">
      <alignment horizontal="left" vertical="center"/>
    </xf>
    <xf numFmtId="0" fontId="149" fillId="0" borderId="223" xfId="578" applyFont="1" applyBorder="1" applyAlignment="1">
      <alignment horizontal="left" vertical="center"/>
    </xf>
    <xf numFmtId="0" fontId="143" fillId="0" borderId="205" xfId="578" applyFont="1" applyBorder="1" applyAlignment="1">
      <alignment horizontal="left" vertical="center"/>
    </xf>
    <xf numFmtId="0" fontId="143" fillId="0" borderId="198" xfId="578" applyFont="1" applyBorder="1" applyAlignment="1">
      <alignment horizontal="left" vertical="center"/>
    </xf>
    <xf numFmtId="0" fontId="149" fillId="0" borderId="197" xfId="578" applyFont="1" applyBorder="1" applyAlignment="1">
      <alignment horizontal="left" vertical="center"/>
    </xf>
    <xf numFmtId="0" fontId="149" fillId="0" borderId="198" xfId="578" applyFont="1" applyBorder="1" applyAlignment="1">
      <alignment horizontal="left" vertical="center"/>
    </xf>
    <xf numFmtId="0" fontId="149" fillId="0" borderId="205" xfId="578" applyFont="1" applyBorder="1" applyAlignment="1">
      <alignment horizontal="left" vertical="center"/>
    </xf>
    <xf numFmtId="179" fontId="143" fillId="0" borderId="225" xfId="578" applyNumberFormat="1" applyFont="1" applyBorder="1" applyAlignment="1">
      <alignment horizontal="left" vertical="center"/>
    </xf>
    <xf numFmtId="0" fontId="149" fillId="0" borderId="209" xfId="578" applyFont="1" applyBorder="1" applyAlignment="1">
      <alignment horizontal="left" vertical="center"/>
    </xf>
    <xf numFmtId="179" fontId="143" fillId="0" borderId="203" xfId="578" applyNumberFormat="1" applyFont="1" applyBorder="1" applyAlignment="1">
      <alignment horizontal="center" vertical="center"/>
    </xf>
    <xf numFmtId="38" fontId="143" fillId="0" borderId="230" xfId="647" applyFont="1" applyBorder="1" applyAlignment="1">
      <alignment horizontal="center" vertical="center"/>
    </xf>
    <xf numFmtId="179" fontId="143" fillId="0" borderId="230" xfId="578" applyNumberFormat="1" applyFont="1" applyBorder="1" applyAlignment="1">
      <alignment horizontal="center" vertical="center"/>
    </xf>
    <xf numFmtId="179" fontId="143" fillId="0" borderId="230" xfId="578" applyNumberFormat="1" applyFont="1" applyBorder="1" applyAlignment="1">
      <alignment vertical="center"/>
    </xf>
    <xf numFmtId="179" fontId="150" fillId="0" borderId="230" xfId="578" applyNumberFormat="1" applyFont="1" applyBorder="1" applyAlignment="1">
      <alignment vertical="center"/>
    </xf>
    <xf numFmtId="179" fontId="150" fillId="0" borderId="231" xfId="578" applyNumberFormat="1" applyFont="1" applyBorder="1" applyAlignment="1">
      <alignment vertical="center"/>
    </xf>
    <xf numFmtId="0" fontId="149" fillId="0" borderId="217" xfId="578" applyFont="1" applyBorder="1" applyAlignment="1">
      <alignment horizontal="left" vertical="center"/>
    </xf>
    <xf numFmtId="0" fontId="149" fillId="0" borderId="228" xfId="578" applyFont="1" applyBorder="1" applyAlignment="1">
      <alignment horizontal="left" vertical="center"/>
    </xf>
    <xf numFmtId="0" fontId="149" fillId="0" borderId="229" xfId="578" applyFont="1" applyBorder="1" applyAlignment="1">
      <alignment horizontal="left" vertical="center"/>
    </xf>
    <xf numFmtId="0" fontId="149" fillId="0" borderId="25" xfId="578" applyFont="1" applyBorder="1" applyAlignment="1">
      <alignment horizontal="left" vertical="center"/>
    </xf>
    <xf numFmtId="0" fontId="149" fillId="0" borderId="225" xfId="578" applyFont="1" applyBorder="1" applyAlignment="1">
      <alignment horizontal="left" vertical="center"/>
    </xf>
    <xf numFmtId="0" fontId="149" fillId="0" borderId="226" xfId="578" applyFont="1" applyBorder="1" applyAlignment="1">
      <alignment horizontal="left" vertical="center"/>
    </xf>
    <xf numFmtId="0" fontId="149" fillId="0" borderId="206" xfId="578" applyFont="1" applyBorder="1" applyAlignment="1">
      <alignment horizontal="left" vertical="center"/>
    </xf>
    <xf numFmtId="179" fontId="143" fillId="0" borderId="84" xfId="578" applyNumberFormat="1" applyFont="1" applyBorder="1" applyAlignment="1">
      <alignment horizontal="center" vertical="center"/>
    </xf>
    <xf numFmtId="179" fontId="150" fillId="0" borderId="67" xfId="578" applyNumberFormat="1" applyFont="1" applyBorder="1" applyAlignment="1">
      <alignment horizontal="right" vertical="center"/>
    </xf>
    <xf numFmtId="38" fontId="7" fillId="0" borderId="207" xfId="647" applyFont="1" applyFill="1" applyBorder="1" applyAlignment="1">
      <alignment horizontal="center" vertical="center"/>
    </xf>
    <xf numFmtId="37" fontId="60" fillId="0" borderId="32" xfId="212" applyNumberFormat="1" applyFont="1" applyBorder="1" applyAlignment="1">
      <alignment horizontal="center"/>
    </xf>
    <xf numFmtId="37" fontId="60" fillId="0" borderId="33" xfId="212" applyNumberFormat="1" applyFont="1" applyBorder="1"/>
    <xf numFmtId="49" fontId="60" fillId="0" borderId="4" xfId="214" quotePrefix="1" applyNumberFormat="1" applyFont="1" applyBorder="1" applyAlignment="1">
      <alignment horizontal="center"/>
    </xf>
    <xf numFmtId="0" fontId="61" fillId="32" borderId="0" xfId="214" applyFont="1" applyFill="1" applyAlignment="1">
      <alignment vertical="center"/>
    </xf>
    <xf numFmtId="0" fontId="60" fillId="0" borderId="32" xfId="212" applyFont="1" applyBorder="1" applyAlignment="1">
      <alignment horizontal="center"/>
    </xf>
    <xf numFmtId="0" fontId="60" fillId="0" borderId="33" xfId="212" applyFont="1" applyBorder="1"/>
    <xf numFmtId="0" fontId="60" fillId="0" borderId="4" xfId="214" applyFont="1" applyBorder="1" applyAlignment="1">
      <alignment horizontal="left"/>
    </xf>
    <xf numFmtId="0" fontId="60" fillId="0" borderId="33" xfId="214" applyFont="1" applyBorder="1"/>
    <xf numFmtId="0" fontId="60" fillId="0" borderId="5" xfId="214" applyFont="1" applyBorder="1"/>
    <xf numFmtId="0" fontId="60" fillId="0" borderId="5" xfId="214" applyFont="1" applyBorder="1" applyAlignment="1">
      <alignment horizontal="right"/>
    </xf>
    <xf numFmtId="0" fontId="60" fillId="0" borderId="34" xfId="214" applyFont="1" applyBorder="1"/>
    <xf numFmtId="0" fontId="60" fillId="40" borderId="0" xfId="214" applyFont="1" applyFill="1" applyAlignment="1">
      <alignment vertical="center"/>
    </xf>
    <xf numFmtId="0" fontId="60" fillId="0" borderId="5" xfId="214" applyFont="1" applyBorder="1" applyAlignment="1">
      <alignment horizontal="center"/>
    </xf>
    <xf numFmtId="0" fontId="60" fillId="32" borderId="4" xfId="214" quotePrefix="1" applyFont="1" applyFill="1" applyBorder="1" applyAlignment="1">
      <alignment horizontal="center"/>
    </xf>
    <xf numFmtId="0" fontId="61" fillId="32" borderId="0" xfId="214" applyFont="1" applyFill="1"/>
    <xf numFmtId="0" fontId="60" fillId="32" borderId="218" xfId="213" applyFont="1" applyFill="1" applyBorder="1" applyAlignment="1">
      <alignment horizontal="center"/>
    </xf>
    <xf numFmtId="0" fontId="60" fillId="32" borderId="219" xfId="214" applyFont="1" applyFill="1" applyBorder="1" applyAlignment="1">
      <alignment horizontal="left"/>
    </xf>
    <xf numFmtId="0" fontId="60" fillId="32" borderId="220" xfId="214" applyFont="1" applyFill="1" applyBorder="1" applyAlignment="1">
      <alignment horizontal="center"/>
    </xf>
    <xf numFmtId="0" fontId="60" fillId="32" borderId="219" xfId="214" applyFont="1" applyFill="1" applyBorder="1"/>
    <xf numFmtId="0" fontId="60" fillId="32" borderId="184" xfId="214" applyFont="1" applyFill="1" applyBorder="1"/>
    <xf numFmtId="0" fontId="26" fillId="32" borderId="0" xfId="214" applyFont="1" applyFill="1"/>
    <xf numFmtId="0" fontId="6" fillId="32" borderId="0" xfId="214" applyFont="1" applyFill="1" applyAlignment="1">
      <alignment horizontal="center"/>
    </xf>
    <xf numFmtId="0" fontId="6" fillId="32" borderId="0" xfId="214" applyFont="1" applyFill="1"/>
    <xf numFmtId="49" fontId="60" fillId="32" borderId="32" xfId="213" applyNumberFormat="1" applyFont="1" applyFill="1" applyBorder="1" applyAlignment="1">
      <alignment horizontal="center"/>
    </xf>
    <xf numFmtId="0" fontId="60" fillId="32" borderId="43" xfId="214" applyFont="1" applyFill="1" applyBorder="1" applyAlignment="1">
      <alignment horizontal="center" vertical="center" justifyLastLine="1"/>
    </xf>
    <xf numFmtId="0" fontId="60" fillId="32" borderId="0" xfId="0" applyFont="1" applyFill="1" applyAlignment="1">
      <alignment horizontal="center" vertical="center" shrinkToFit="1"/>
    </xf>
    <xf numFmtId="0" fontId="60" fillId="32" borderId="32" xfId="0" quotePrefix="1" applyFont="1" applyFill="1" applyBorder="1" applyProtection="1">
      <protection locked="0"/>
    </xf>
    <xf numFmtId="0" fontId="60" fillId="32" borderId="33" xfId="0" quotePrefix="1" applyFont="1" applyFill="1" applyBorder="1" applyAlignment="1" applyProtection="1">
      <alignment horizontal="left" shrinkToFit="1"/>
      <protection locked="0"/>
    </xf>
    <xf numFmtId="0" fontId="60" fillId="32" borderId="32" xfId="0" applyFont="1" applyFill="1" applyBorder="1" applyProtection="1">
      <protection locked="0"/>
    </xf>
    <xf numFmtId="0" fontId="60" fillId="32" borderId="33" xfId="0" applyFont="1" applyFill="1" applyBorder="1" applyAlignment="1" applyProtection="1">
      <alignment shrinkToFit="1"/>
      <protection locked="0"/>
    </xf>
    <xf numFmtId="0" fontId="60" fillId="32" borderId="0" xfId="0" applyFont="1" applyFill="1" applyAlignment="1">
      <alignment horizontal="left" shrinkToFit="1"/>
    </xf>
    <xf numFmtId="177" fontId="60" fillId="2" borderId="183" xfId="0" applyNumberFormat="1" applyFont="1" applyFill="1" applyBorder="1" applyAlignment="1" applyProtection="1">
      <alignment horizontal="left"/>
      <protection locked="0"/>
    </xf>
    <xf numFmtId="302" fontId="60" fillId="2" borderId="2" xfId="164" applyNumberFormat="1" applyFont="1" applyFill="1" applyBorder="1" applyAlignment="1" applyProtection="1">
      <alignment horizontal="right"/>
      <protection locked="0"/>
    </xf>
    <xf numFmtId="49" fontId="60" fillId="2" borderId="2" xfId="0" applyNumberFormat="1" applyFont="1" applyFill="1" applyBorder="1" applyAlignment="1" applyProtection="1">
      <alignment horizontal="center" shrinkToFit="1"/>
      <protection locked="0"/>
    </xf>
    <xf numFmtId="38" fontId="60" fillId="2" borderId="2" xfId="164" applyFont="1" applyFill="1" applyBorder="1" applyAlignment="1" applyProtection="1">
      <alignment horizontal="right" shrinkToFit="1"/>
      <protection locked="0"/>
    </xf>
    <xf numFmtId="177" fontId="60" fillId="2" borderId="202" xfId="0" applyNumberFormat="1" applyFont="1" applyFill="1" applyBorder="1" applyAlignment="1" applyProtection="1">
      <alignment horizontal="left" shrinkToFit="1"/>
      <protection locked="0"/>
    </xf>
    <xf numFmtId="177" fontId="60" fillId="2" borderId="218" xfId="0" applyNumberFormat="1" applyFont="1" applyFill="1" applyBorder="1" applyAlignment="1" applyProtection="1">
      <alignment horizontal="left"/>
      <protection locked="0"/>
    </xf>
    <xf numFmtId="177" fontId="60" fillId="2" borderId="178" xfId="0" applyNumberFormat="1" applyFont="1" applyFill="1" applyBorder="1" applyAlignment="1" applyProtection="1">
      <alignment horizontal="left"/>
      <protection locked="0"/>
    </xf>
    <xf numFmtId="310" fontId="60" fillId="53" borderId="202" xfId="0" applyNumberFormat="1" applyFont="1" applyFill="1" applyBorder="1" applyAlignment="1" applyProtection="1">
      <alignment horizontal="left" shrinkToFit="1"/>
      <protection locked="0"/>
    </xf>
    <xf numFmtId="308" fontId="60" fillId="40" borderId="202" xfId="0" applyNumberFormat="1" applyFont="1" applyFill="1" applyBorder="1" applyAlignment="1" applyProtection="1">
      <alignment horizontal="left" shrinkToFit="1"/>
      <protection locked="0"/>
    </xf>
    <xf numFmtId="302" fontId="60" fillId="2" borderId="232" xfId="164" applyNumberFormat="1" applyFont="1" applyFill="1" applyBorder="1" applyAlignment="1" applyProtection="1">
      <alignment horizontal="right"/>
      <protection locked="0"/>
    </xf>
    <xf numFmtId="49" fontId="60" fillId="2" borderId="232" xfId="0" applyNumberFormat="1" applyFont="1" applyFill="1" applyBorder="1" applyAlignment="1" applyProtection="1">
      <alignment horizontal="center" shrinkToFit="1"/>
      <protection locked="0"/>
    </xf>
    <xf numFmtId="38" fontId="60" fillId="2" borderId="232" xfId="164" applyFont="1" applyFill="1" applyBorder="1" applyAlignment="1" applyProtection="1">
      <alignment horizontal="right" shrinkToFit="1"/>
      <protection locked="0"/>
    </xf>
    <xf numFmtId="309" fontId="60" fillId="48" borderId="202" xfId="0" applyNumberFormat="1" applyFont="1" applyFill="1" applyBorder="1" applyAlignment="1" applyProtection="1">
      <alignment horizontal="left" shrinkToFit="1"/>
      <protection locked="0"/>
    </xf>
    <xf numFmtId="177" fontId="60" fillId="0" borderId="202" xfId="0" applyNumberFormat="1" applyFont="1" applyBorder="1" applyAlignment="1" applyProtection="1">
      <alignment horizontal="left"/>
      <protection locked="0"/>
    </xf>
    <xf numFmtId="0" fontId="0" fillId="32" borderId="0" xfId="0" applyFill="1" applyAlignment="1">
      <alignment vertical="center" shrinkToFit="1"/>
    </xf>
    <xf numFmtId="0" fontId="60" fillId="32" borderId="32" xfId="0" quotePrefix="1" applyFont="1" applyFill="1" applyBorder="1" applyAlignment="1" applyProtection="1">
      <alignment horizontal="center"/>
      <protection locked="0"/>
    </xf>
    <xf numFmtId="49" fontId="60" fillId="2" borderId="183" xfId="0" applyNumberFormat="1" applyFont="1" applyFill="1" applyBorder="1" applyAlignment="1" applyProtection="1">
      <alignment horizontal="center"/>
      <protection locked="0"/>
    </xf>
    <xf numFmtId="49" fontId="60" fillId="32" borderId="32" xfId="0" quotePrefix="1" applyNumberFormat="1" applyFont="1" applyFill="1" applyBorder="1" applyAlignment="1" applyProtection="1">
      <alignment horizontal="center"/>
      <protection locked="0"/>
    </xf>
    <xf numFmtId="49" fontId="60" fillId="32" borderId="32" xfId="0" applyNumberFormat="1" applyFont="1" applyFill="1" applyBorder="1" applyAlignment="1" applyProtection="1">
      <alignment horizontal="center"/>
      <protection locked="0"/>
    </xf>
    <xf numFmtId="264" fontId="60" fillId="32" borderId="184" xfId="0" applyNumberFormat="1" applyFont="1" applyFill="1" applyBorder="1" applyAlignment="1" applyProtection="1">
      <alignment horizontal="right" shrinkToFit="1"/>
      <protection locked="0"/>
    </xf>
    <xf numFmtId="264" fontId="60" fillId="32" borderId="184" xfId="0" applyNumberFormat="1" applyFont="1" applyFill="1" applyBorder="1" applyAlignment="1" applyProtection="1">
      <alignment horizontal="center" shrinkToFit="1"/>
      <protection locked="0"/>
    </xf>
    <xf numFmtId="264" fontId="60" fillId="32" borderId="184" xfId="164" applyNumberFormat="1" applyFont="1" applyFill="1" applyBorder="1" applyAlignment="1" applyProtection="1">
      <alignment horizontal="right" shrinkToFit="1"/>
      <protection locked="0"/>
    </xf>
    <xf numFmtId="177" fontId="60" fillId="32" borderId="219" xfId="0" applyNumberFormat="1" applyFont="1" applyFill="1" applyBorder="1" applyAlignment="1" applyProtection="1">
      <alignment horizontal="left" shrinkToFit="1"/>
      <protection locked="0"/>
    </xf>
    <xf numFmtId="177" fontId="60" fillId="32" borderId="184" xfId="0" applyNumberFormat="1" applyFont="1" applyFill="1" applyBorder="1" applyAlignment="1" applyProtection="1">
      <alignment shrinkToFit="1"/>
      <protection locked="0"/>
    </xf>
    <xf numFmtId="264" fontId="60" fillId="32" borderId="184" xfId="171" applyNumberFormat="1" applyFont="1" applyFill="1" applyBorder="1" applyAlignment="1" applyProtection="1">
      <alignment horizontal="right" shrinkToFit="1"/>
      <protection locked="0"/>
    </xf>
    <xf numFmtId="264" fontId="60" fillId="32" borderId="184" xfId="171" applyNumberFormat="1" applyFont="1" applyFill="1" applyBorder="1" applyAlignment="1" applyProtection="1">
      <alignment horizontal="center" shrinkToFit="1"/>
      <protection locked="0"/>
    </xf>
    <xf numFmtId="49" fontId="60" fillId="0" borderId="183" xfId="0" applyNumberFormat="1" applyFont="1" applyBorder="1" applyAlignment="1" applyProtection="1">
      <alignment horizontal="center"/>
      <protection locked="0"/>
    </xf>
    <xf numFmtId="0" fontId="60" fillId="32" borderId="32" xfId="0" applyFont="1" applyFill="1" applyBorder="1" applyAlignment="1" applyProtection="1">
      <alignment horizontal="center"/>
      <protection locked="0"/>
    </xf>
    <xf numFmtId="0" fontId="0" fillId="32" borderId="0" xfId="0" applyFill="1" applyAlignment="1">
      <alignment horizontal="center" shrinkToFit="1"/>
    </xf>
    <xf numFmtId="0" fontId="60" fillId="32" borderId="218" xfId="0" applyFont="1" applyFill="1" applyBorder="1" applyAlignment="1" applyProtection="1">
      <alignment horizontal="center"/>
      <protection locked="0"/>
    </xf>
    <xf numFmtId="49" fontId="60" fillId="32" borderId="218" xfId="0" quotePrefix="1" applyNumberFormat="1" applyFont="1" applyFill="1" applyBorder="1" applyAlignment="1" applyProtection="1">
      <alignment horizontal="center"/>
      <protection locked="0"/>
    </xf>
    <xf numFmtId="0" fontId="60" fillId="32" borderId="218" xfId="0" quotePrefix="1" applyFont="1" applyFill="1" applyBorder="1" applyAlignment="1" applyProtection="1">
      <alignment horizontal="center"/>
      <protection locked="0"/>
    </xf>
    <xf numFmtId="0" fontId="60" fillId="32" borderId="220" xfId="214" quotePrefix="1" applyFont="1" applyFill="1" applyBorder="1" applyAlignment="1">
      <alignment horizontal="center"/>
    </xf>
    <xf numFmtId="0" fontId="60" fillId="32" borderId="184" xfId="214" applyFont="1" applyFill="1" applyBorder="1" applyAlignment="1">
      <alignment horizontal="center"/>
    </xf>
    <xf numFmtId="0" fontId="60" fillId="32" borderId="220" xfId="214" applyFont="1" applyFill="1" applyBorder="1" applyAlignment="1">
      <alignment horizontal="left"/>
    </xf>
    <xf numFmtId="307" fontId="60" fillId="0" borderId="202" xfId="0" applyNumberFormat="1" applyFont="1" applyBorder="1" applyAlignment="1" applyProtection="1">
      <alignment horizontal="left" shrinkToFit="1"/>
      <protection locked="0"/>
    </xf>
    <xf numFmtId="0" fontId="60" fillId="0" borderId="33" xfId="0" quotePrefix="1" applyFont="1" applyBorder="1" applyAlignment="1" applyProtection="1">
      <alignment horizontal="left" shrinkToFit="1"/>
      <protection locked="0"/>
    </xf>
    <xf numFmtId="0" fontId="60" fillId="0" borderId="33" xfId="0" applyFont="1" applyBorder="1" applyAlignment="1" applyProtection="1">
      <alignment shrinkToFit="1"/>
      <protection locked="0"/>
    </xf>
    <xf numFmtId="177" fontId="60" fillId="32" borderId="183" xfId="0" applyNumberFormat="1" applyFont="1" applyFill="1" applyBorder="1" applyAlignment="1" applyProtection="1">
      <alignment wrapText="1" shrinkToFit="1"/>
      <protection locked="0"/>
    </xf>
    <xf numFmtId="264" fontId="60" fillId="32" borderId="232" xfId="171" applyNumberFormat="1" applyFont="1" applyFill="1" applyBorder="1" applyAlignment="1" applyProtection="1">
      <alignment horizontal="center" shrinkToFit="1"/>
      <protection locked="0"/>
    </xf>
    <xf numFmtId="264" fontId="60" fillId="32" borderId="232" xfId="164" applyNumberFormat="1" applyFont="1" applyFill="1" applyBorder="1" applyAlignment="1" applyProtection="1">
      <alignment horizontal="right" shrinkToFit="1"/>
      <protection locked="0"/>
    </xf>
    <xf numFmtId="177" fontId="60" fillId="32" borderId="202" xfId="0" applyNumberFormat="1" applyFont="1" applyFill="1" applyBorder="1" applyAlignment="1" applyProtection="1">
      <alignment horizontal="left" shrinkToFit="1"/>
      <protection locked="0"/>
    </xf>
    <xf numFmtId="177" fontId="60" fillId="2" borderId="218" xfId="0" applyNumberFormat="1" applyFont="1" applyFill="1" applyBorder="1" applyAlignment="1" applyProtection="1">
      <alignment wrapText="1"/>
      <protection locked="0"/>
    </xf>
    <xf numFmtId="49" fontId="60" fillId="0" borderId="219" xfId="0" quotePrefix="1" applyNumberFormat="1" applyFont="1" applyBorder="1" applyProtection="1">
      <protection locked="0"/>
    </xf>
    <xf numFmtId="0" fontId="60" fillId="0" borderId="202" xfId="0" quotePrefix="1" applyFont="1" applyBorder="1" applyProtection="1">
      <protection locked="0"/>
    </xf>
    <xf numFmtId="177" fontId="60" fillId="0" borderId="33" xfId="0" applyNumberFormat="1" applyFont="1" applyBorder="1" applyAlignment="1" applyProtection="1">
      <alignment horizontal="left" shrinkToFit="1"/>
      <protection locked="0"/>
    </xf>
    <xf numFmtId="0" fontId="60" fillId="0" borderId="219" xfId="0" applyFont="1" applyBorder="1" applyAlignment="1" applyProtection="1">
      <alignment horizontal="center"/>
      <protection locked="0"/>
    </xf>
    <xf numFmtId="264" fontId="60" fillId="0" borderId="28" xfId="0" applyNumberFormat="1" applyFont="1" applyBorder="1" applyAlignment="1">
      <alignment horizontal="distributed" vertical="center" justifyLastLine="1"/>
    </xf>
    <xf numFmtId="264" fontId="60" fillId="0" borderId="5" xfId="164" applyNumberFormat="1" applyFont="1" applyFill="1" applyBorder="1" applyAlignment="1" applyProtection="1">
      <alignment horizontal="right" shrinkToFit="1"/>
      <protection locked="0"/>
    </xf>
    <xf numFmtId="264" fontId="60" fillId="0" borderId="5" xfId="0" applyNumberFormat="1" applyFont="1" applyBorder="1" applyAlignment="1" applyProtection="1">
      <alignment horizontal="right" shrinkToFit="1"/>
      <protection locked="0"/>
    </xf>
    <xf numFmtId="38" fontId="60" fillId="0" borderId="2" xfId="164" applyFont="1" applyFill="1" applyBorder="1" applyAlignment="1" applyProtection="1">
      <alignment horizontal="right" shrinkToFit="1"/>
      <protection locked="0"/>
    </xf>
    <xf numFmtId="264" fontId="60" fillId="0" borderId="5" xfId="164" applyNumberFormat="1" applyFont="1" applyFill="1" applyBorder="1" applyAlignment="1" applyProtection="1">
      <alignment shrinkToFit="1"/>
      <protection locked="0"/>
    </xf>
    <xf numFmtId="264" fontId="60" fillId="0" borderId="5" xfId="0" applyNumberFormat="1" applyFont="1" applyBorder="1" applyAlignment="1" applyProtection="1">
      <alignment shrinkToFit="1"/>
      <protection locked="0"/>
    </xf>
    <xf numFmtId="264" fontId="60" fillId="0" borderId="5" xfId="168" applyNumberFormat="1" applyFont="1" applyFill="1" applyBorder="1" applyAlignment="1" applyProtection="1">
      <alignment shrinkToFit="1"/>
      <protection locked="0"/>
    </xf>
    <xf numFmtId="264" fontId="0" fillId="0" borderId="0" xfId="0" applyNumberFormat="1" applyAlignment="1">
      <alignment shrinkToFit="1"/>
    </xf>
    <xf numFmtId="264" fontId="60" fillId="0" borderId="184" xfId="0" applyNumberFormat="1" applyFont="1" applyBorder="1" applyAlignment="1" applyProtection="1">
      <alignment horizontal="right" shrinkToFit="1"/>
      <protection locked="0"/>
    </xf>
    <xf numFmtId="264" fontId="60" fillId="0" borderId="184" xfId="164" applyNumberFormat="1" applyFont="1" applyFill="1" applyBorder="1" applyAlignment="1" applyProtection="1">
      <alignment horizontal="right" shrinkToFit="1"/>
      <protection locked="0"/>
    </xf>
    <xf numFmtId="264" fontId="60" fillId="0" borderId="232" xfId="164" applyNumberFormat="1" applyFont="1" applyFill="1" applyBorder="1" applyAlignment="1" applyProtection="1">
      <alignment horizontal="right" shrinkToFit="1"/>
      <protection locked="0"/>
    </xf>
    <xf numFmtId="38" fontId="60" fillId="0" borderId="232" xfId="164" applyFont="1" applyFill="1" applyBorder="1" applyAlignment="1" applyProtection="1">
      <alignment horizontal="right" shrinkToFit="1"/>
      <protection locked="0"/>
    </xf>
    <xf numFmtId="0" fontId="60" fillId="0" borderId="219" xfId="0" quotePrefix="1" applyFont="1" applyBorder="1" applyAlignment="1" applyProtection="1">
      <alignment horizontal="left" shrinkToFit="1"/>
      <protection locked="0"/>
    </xf>
    <xf numFmtId="311" fontId="60" fillId="0" borderId="202" xfId="0" applyNumberFormat="1" applyFont="1" applyBorder="1" applyAlignment="1" applyProtection="1">
      <alignment horizontal="left" shrinkToFit="1"/>
      <protection locked="0"/>
    </xf>
    <xf numFmtId="38" fontId="60" fillId="0" borderId="5" xfId="214" applyNumberFormat="1" applyFont="1" applyBorder="1" applyAlignment="1">
      <alignment horizontal="right"/>
    </xf>
    <xf numFmtId="38" fontId="60" fillId="32" borderId="5" xfId="214" applyNumberFormat="1" applyFont="1" applyFill="1" applyBorder="1" applyAlignment="1">
      <alignment horizontal="right"/>
    </xf>
    <xf numFmtId="38" fontId="60" fillId="32" borderId="184" xfId="214" applyNumberFormat="1" applyFont="1" applyFill="1" applyBorder="1" applyAlignment="1">
      <alignment horizontal="right"/>
    </xf>
    <xf numFmtId="179" fontId="60" fillId="32" borderId="5" xfId="214" applyNumberFormat="1" applyFont="1" applyFill="1" applyBorder="1" applyAlignment="1">
      <alignment horizontal="right"/>
    </xf>
    <xf numFmtId="179" fontId="60" fillId="32" borderId="184" xfId="214" applyNumberFormat="1" applyFont="1" applyFill="1" applyBorder="1" applyAlignment="1">
      <alignment horizontal="right"/>
    </xf>
    <xf numFmtId="38" fontId="60" fillId="2" borderId="2" xfId="164" applyFont="1" applyFill="1" applyBorder="1" applyAlignment="1" applyProtection="1">
      <alignment horizontal="right"/>
      <protection locked="0"/>
    </xf>
    <xf numFmtId="38" fontId="60" fillId="32" borderId="5" xfId="171" applyFont="1" applyFill="1" applyBorder="1" applyAlignment="1" applyProtection="1">
      <alignment horizontal="right" shrinkToFit="1"/>
      <protection locked="0"/>
    </xf>
    <xf numFmtId="38" fontId="60" fillId="32" borderId="5" xfId="0" applyNumberFormat="1" applyFont="1" applyFill="1" applyBorder="1" applyAlignment="1" applyProtection="1">
      <alignment horizontal="right" shrinkToFit="1"/>
      <protection locked="0"/>
    </xf>
    <xf numFmtId="177" fontId="60" fillId="32" borderId="184" xfId="0" applyNumberFormat="1" applyFont="1" applyFill="1" applyBorder="1" applyAlignment="1" applyProtection="1">
      <alignment wrapText="1" shrinkToFit="1"/>
      <protection locked="0"/>
    </xf>
    <xf numFmtId="38" fontId="60" fillId="32" borderId="28" xfId="0" applyNumberFormat="1" applyFont="1" applyFill="1" applyBorder="1" applyAlignment="1">
      <alignment horizontal="distributed" vertical="center" justifyLastLine="1"/>
    </xf>
    <xf numFmtId="38" fontId="60" fillId="32" borderId="232" xfId="171" applyFont="1" applyFill="1" applyBorder="1" applyAlignment="1" applyProtection="1">
      <alignment horizontal="right" shrinkToFit="1"/>
      <protection locked="0"/>
    </xf>
    <xf numFmtId="38" fontId="60" fillId="2" borderId="232" xfId="164" applyFont="1" applyFill="1" applyBorder="1" applyAlignment="1" applyProtection="1">
      <alignment horizontal="right"/>
      <protection locked="0"/>
    </xf>
    <xf numFmtId="38" fontId="60" fillId="32" borderId="184" xfId="171" applyFont="1" applyFill="1" applyBorder="1" applyAlignment="1" applyProtection="1">
      <alignment horizontal="right" shrinkToFit="1"/>
      <protection locked="0"/>
    </xf>
    <xf numFmtId="38" fontId="60" fillId="32" borderId="5" xfId="171" applyFont="1" applyFill="1" applyBorder="1" applyAlignment="1" applyProtection="1">
      <alignment shrinkToFit="1"/>
      <protection locked="0"/>
    </xf>
    <xf numFmtId="38" fontId="60" fillId="32" borderId="5" xfId="0" applyNumberFormat="1" applyFont="1" applyFill="1" applyBorder="1" applyAlignment="1" applyProtection="1">
      <alignment shrinkToFit="1"/>
      <protection locked="0"/>
    </xf>
    <xf numFmtId="38" fontId="0" fillId="32" borderId="0" xfId="0" applyNumberFormat="1" applyFill="1" applyAlignment="1">
      <alignment shrinkToFit="1"/>
    </xf>
    <xf numFmtId="38" fontId="60" fillId="32" borderId="184" xfId="0" applyNumberFormat="1" applyFont="1" applyFill="1" applyBorder="1" applyAlignment="1" applyProtection="1">
      <alignment horizontal="right" shrinkToFit="1"/>
      <protection locked="0"/>
    </xf>
    <xf numFmtId="38" fontId="60" fillId="32" borderId="5" xfId="164" applyFont="1" applyFill="1" applyBorder="1" applyAlignment="1">
      <alignment horizontal="right"/>
    </xf>
    <xf numFmtId="310" fontId="60" fillId="32" borderId="202" xfId="0" applyNumberFormat="1" applyFont="1" applyFill="1" applyBorder="1" applyAlignment="1" applyProtection="1">
      <alignment horizontal="left" shrinkToFit="1"/>
      <protection locked="0"/>
    </xf>
    <xf numFmtId="309" fontId="60" fillId="32" borderId="202" xfId="0" applyNumberFormat="1" applyFont="1" applyFill="1" applyBorder="1" applyAlignment="1" applyProtection="1">
      <alignment horizontal="left" shrinkToFit="1"/>
      <protection locked="0"/>
    </xf>
    <xf numFmtId="308" fontId="60" fillId="32" borderId="202" xfId="0" applyNumberFormat="1" applyFont="1" applyFill="1" applyBorder="1" applyAlignment="1" applyProtection="1">
      <alignment horizontal="left" shrinkToFit="1"/>
      <protection locked="0"/>
    </xf>
    <xf numFmtId="307" fontId="60" fillId="32" borderId="202" xfId="0" applyNumberFormat="1" applyFont="1" applyFill="1" applyBorder="1" applyAlignment="1" applyProtection="1">
      <alignment horizontal="left" shrinkToFit="1"/>
      <protection locked="0"/>
    </xf>
    <xf numFmtId="177" fontId="60" fillId="0" borderId="219" xfId="0" applyNumberFormat="1" applyFont="1" applyBorder="1" applyAlignment="1" applyProtection="1">
      <alignment horizontal="left"/>
      <protection locked="0"/>
    </xf>
    <xf numFmtId="38" fontId="60" fillId="2" borderId="184" xfId="164" applyFont="1" applyFill="1" applyBorder="1" applyAlignment="1" applyProtection="1">
      <alignment horizontal="right"/>
      <protection locked="0"/>
    </xf>
    <xf numFmtId="49" fontId="60" fillId="2" borderId="184" xfId="0" applyNumberFormat="1" applyFont="1" applyFill="1" applyBorder="1" applyAlignment="1" applyProtection="1">
      <alignment horizontal="center" shrinkToFit="1"/>
      <protection locked="0"/>
    </xf>
    <xf numFmtId="38" fontId="60" fillId="0" borderId="184" xfId="164" applyFont="1" applyFill="1" applyBorder="1" applyAlignment="1" applyProtection="1">
      <alignment horizontal="right" shrinkToFit="1"/>
      <protection locked="0"/>
    </xf>
    <xf numFmtId="38" fontId="60" fillId="2" borderId="184" xfId="164" applyFont="1" applyFill="1" applyBorder="1" applyAlignment="1" applyProtection="1">
      <alignment horizontal="right" shrinkToFit="1"/>
      <protection locked="0"/>
    </xf>
    <xf numFmtId="308" fontId="60" fillId="32" borderId="219" xfId="0" applyNumberFormat="1" applyFont="1" applyFill="1" applyBorder="1" applyAlignment="1" applyProtection="1">
      <alignment horizontal="left" shrinkToFit="1"/>
      <protection locked="0"/>
    </xf>
    <xf numFmtId="307" fontId="60" fillId="32" borderId="219" xfId="0" applyNumberFormat="1" applyFont="1" applyFill="1" applyBorder="1" applyAlignment="1" applyProtection="1">
      <alignment horizontal="left" shrinkToFit="1"/>
      <protection locked="0"/>
    </xf>
    <xf numFmtId="177" fontId="7" fillId="56" borderId="198" xfId="647" applyNumberFormat="1" applyFont="1" applyFill="1" applyBorder="1" applyAlignment="1">
      <alignment horizontal="left" vertical="center"/>
    </xf>
    <xf numFmtId="177" fontId="7" fillId="56" borderId="67" xfId="647" applyNumberFormat="1" applyFont="1" applyFill="1" applyBorder="1" applyAlignment="1">
      <alignment vertical="center"/>
    </xf>
    <xf numFmtId="38" fontId="60" fillId="32" borderId="0" xfId="212" applyNumberFormat="1" applyFont="1" applyFill="1"/>
    <xf numFmtId="0" fontId="153" fillId="0" borderId="0" xfId="0" applyFont="1" applyAlignment="1">
      <alignment vertical="center" shrinkToFit="1"/>
    </xf>
    <xf numFmtId="0" fontId="154" fillId="0" borderId="0" xfId="0" applyFont="1" applyAlignment="1">
      <alignment vertical="center" shrinkToFit="1"/>
    </xf>
    <xf numFmtId="0" fontId="120" fillId="0" borderId="0" xfId="0" applyFont="1"/>
    <xf numFmtId="0" fontId="55" fillId="0" borderId="0" xfId="0" applyFont="1"/>
    <xf numFmtId="0" fontId="154" fillId="0" borderId="0" xfId="0" applyFont="1" applyAlignment="1">
      <alignment vertical="center"/>
    </xf>
    <xf numFmtId="0" fontId="153" fillId="0" borderId="0" xfId="0" applyFont="1" applyAlignment="1">
      <alignment vertical="center"/>
    </xf>
    <xf numFmtId="0" fontId="155" fillId="0" borderId="0" xfId="0" applyFont="1" applyAlignment="1">
      <alignment horizontal="center" vertical="center"/>
    </xf>
    <xf numFmtId="0" fontId="122" fillId="0" borderId="0" xfId="0" applyFont="1" applyAlignment="1">
      <alignment vertical="center"/>
    </xf>
    <xf numFmtId="0" fontId="60" fillId="32" borderId="33" xfId="214" applyFont="1" applyFill="1" applyBorder="1" applyAlignment="1">
      <alignment horizontal="center"/>
    </xf>
    <xf numFmtId="0" fontId="60" fillId="32" borderId="218" xfId="214" applyFont="1" applyFill="1" applyBorder="1"/>
    <xf numFmtId="177" fontId="60" fillId="32" borderId="219" xfId="0" applyNumberFormat="1" applyFont="1" applyFill="1" applyBorder="1" applyAlignment="1" applyProtection="1">
      <alignment shrinkToFit="1"/>
      <protection locked="0"/>
    </xf>
    <xf numFmtId="179" fontId="145" fillId="32" borderId="67" xfId="578" applyNumberFormat="1" applyFont="1" applyFill="1" applyBorder="1" applyAlignment="1">
      <alignment vertical="center" shrinkToFit="1"/>
    </xf>
    <xf numFmtId="179" fontId="143" fillId="32" borderId="203" xfId="578" applyNumberFormat="1" applyFont="1" applyFill="1" applyBorder="1" applyAlignment="1">
      <alignment vertical="center" shrinkToFit="1"/>
    </xf>
    <xf numFmtId="179" fontId="143" fillId="32" borderId="67" xfId="578" applyNumberFormat="1" applyFont="1" applyFill="1" applyBorder="1" applyAlignment="1">
      <alignment horizontal="right" vertical="center" shrinkToFit="1"/>
    </xf>
    <xf numFmtId="179" fontId="143" fillId="32" borderId="67" xfId="578" applyNumberFormat="1" applyFont="1" applyFill="1" applyBorder="1" applyAlignment="1">
      <alignment vertical="center" shrinkToFit="1"/>
    </xf>
    <xf numFmtId="179" fontId="143" fillId="32" borderId="204" xfId="578" applyNumberFormat="1" applyFont="1" applyFill="1" applyBorder="1" applyAlignment="1">
      <alignment horizontal="right" vertical="center" shrinkToFit="1"/>
    </xf>
    <xf numFmtId="179" fontId="143" fillId="32" borderId="203" xfId="578" applyNumberFormat="1" applyFont="1" applyFill="1" applyBorder="1" applyAlignment="1">
      <alignment horizontal="center" vertical="center" shrinkToFit="1"/>
    </xf>
    <xf numFmtId="179" fontId="145" fillId="32" borderId="67" xfId="578" applyNumberFormat="1" applyFont="1" applyFill="1" applyBorder="1" applyAlignment="1">
      <alignment vertical="center"/>
    </xf>
    <xf numFmtId="179" fontId="143" fillId="32" borderId="67" xfId="578" applyNumberFormat="1" applyFont="1" applyFill="1" applyBorder="1" applyAlignment="1">
      <alignment vertical="center"/>
    </xf>
    <xf numFmtId="179" fontId="143" fillId="0" borderId="197" xfId="578" applyNumberFormat="1" applyFont="1" applyBorder="1" applyAlignment="1">
      <alignment vertical="center"/>
    </xf>
    <xf numFmtId="302" fontId="7" fillId="32" borderId="67" xfId="647" applyNumberFormat="1" applyFont="1" applyFill="1" applyBorder="1" applyAlignment="1">
      <alignment horizontal="right" vertical="center"/>
    </xf>
    <xf numFmtId="303" fontId="7" fillId="32" borderId="67" xfId="647" applyNumberFormat="1" applyFont="1" applyFill="1" applyBorder="1" applyAlignment="1">
      <alignment horizontal="center" vertical="center"/>
    </xf>
    <xf numFmtId="40" fontId="7" fillId="32" borderId="67" xfId="647" applyNumberFormat="1" applyFont="1" applyFill="1" applyBorder="1" applyAlignment="1">
      <alignment horizontal="center" vertical="center"/>
    </xf>
    <xf numFmtId="302" fontId="7" fillId="32" borderId="204" xfId="647" applyNumberFormat="1" applyFont="1" applyFill="1" applyBorder="1" applyAlignment="1">
      <alignment horizontal="right" vertical="center"/>
    </xf>
    <xf numFmtId="40" fontId="7" fillId="32" borderId="203" xfId="647" applyNumberFormat="1" applyFont="1" applyFill="1" applyBorder="1" applyAlignment="1">
      <alignment vertical="center"/>
    </xf>
    <xf numFmtId="40" fontId="7" fillId="32" borderId="198" xfId="647" applyNumberFormat="1" applyFont="1" applyFill="1" applyBorder="1" applyAlignment="1">
      <alignment vertical="center"/>
    </xf>
    <xf numFmtId="305" fontId="7" fillId="32" borderId="67" xfId="647" applyNumberFormat="1" applyFont="1" applyFill="1" applyBorder="1" applyAlignment="1">
      <alignment vertical="center"/>
    </xf>
    <xf numFmtId="302" fontId="7" fillId="32" borderId="67" xfId="647" applyNumberFormat="1" applyFont="1" applyFill="1" applyBorder="1" applyAlignment="1">
      <alignment vertical="center"/>
    </xf>
    <xf numFmtId="38" fontId="7" fillId="32" borderId="67" xfId="647" applyFont="1" applyFill="1" applyBorder="1" applyAlignment="1">
      <alignment horizontal="center" vertical="center"/>
    </xf>
    <xf numFmtId="302" fontId="7" fillId="32" borderId="204" xfId="647" applyNumberFormat="1" applyFont="1" applyFill="1" applyBorder="1" applyAlignment="1">
      <alignment vertical="center"/>
    </xf>
    <xf numFmtId="302" fontId="7" fillId="32" borderId="205" xfId="647" applyNumberFormat="1" applyFont="1" applyFill="1" applyBorder="1" applyAlignment="1">
      <alignment vertical="center"/>
    </xf>
    <xf numFmtId="38" fontId="7" fillId="32" borderId="184" xfId="647" applyFont="1" applyFill="1" applyBorder="1" applyAlignment="1">
      <alignment vertical="center"/>
    </xf>
    <xf numFmtId="302" fontId="7" fillId="45" borderId="184" xfId="647" applyNumberFormat="1" applyFont="1" applyFill="1" applyBorder="1" applyAlignment="1">
      <alignment vertical="center"/>
    </xf>
    <xf numFmtId="40" fontId="7" fillId="44" borderId="205" xfId="647" applyNumberFormat="1" applyFont="1" applyFill="1" applyBorder="1" applyAlignment="1">
      <alignment vertical="center"/>
    </xf>
    <xf numFmtId="0" fontId="120" fillId="0" borderId="0" xfId="650" applyFont="1" applyAlignment="1"/>
    <xf numFmtId="0" fontId="121" fillId="0" borderId="0" xfId="650" applyFont="1" applyAlignment="1">
      <alignment vertical="center" shrinkToFit="1"/>
    </xf>
    <xf numFmtId="0" fontId="55" fillId="0" borderId="0" xfId="650" applyFont="1" applyAlignment="1"/>
    <xf numFmtId="0" fontId="126" fillId="0" borderId="0" xfId="650" applyFont="1">
      <alignment vertical="center"/>
    </xf>
    <xf numFmtId="0" fontId="120" fillId="0" borderId="0" xfId="578" applyFont="1"/>
    <xf numFmtId="0" fontId="122" fillId="0" borderId="0" xfId="578" applyFont="1" applyAlignment="1">
      <alignment vertical="center"/>
    </xf>
    <xf numFmtId="177" fontId="7" fillId="32" borderId="198" xfId="647" applyNumberFormat="1" applyFont="1" applyFill="1" applyBorder="1" applyAlignment="1">
      <alignment horizontal="left" vertical="center"/>
    </xf>
    <xf numFmtId="177" fontId="7" fillId="32" borderId="67" xfId="647" applyNumberFormat="1" applyFont="1" applyFill="1" applyBorder="1" applyAlignment="1">
      <alignment vertical="center"/>
    </xf>
    <xf numFmtId="38" fontId="7" fillId="32" borderId="204" xfId="647" applyFont="1" applyFill="1" applyBorder="1" applyAlignment="1">
      <alignment horizontal="center" vertical="center"/>
    </xf>
    <xf numFmtId="177" fontId="60" fillId="0" borderId="202" xfId="0" applyNumberFormat="1" applyFont="1" applyBorder="1" applyAlignment="1" applyProtection="1">
      <alignment horizontal="center"/>
      <protection locked="0"/>
    </xf>
    <xf numFmtId="314" fontId="60" fillId="32" borderId="184" xfId="0" applyNumberFormat="1" applyFont="1" applyFill="1" applyBorder="1" applyAlignment="1" applyProtection="1">
      <alignment shrinkToFit="1"/>
      <protection locked="0"/>
    </xf>
    <xf numFmtId="315" fontId="60" fillId="32" borderId="184" xfId="0" applyNumberFormat="1" applyFont="1" applyFill="1" applyBorder="1" applyAlignment="1" applyProtection="1">
      <alignment shrinkToFit="1"/>
      <protection locked="0"/>
    </xf>
    <xf numFmtId="0" fontId="0" fillId="32" borderId="0" xfId="0" applyFill="1"/>
    <xf numFmtId="0" fontId="0" fillId="32" borderId="0" xfId="0" applyFill="1" applyAlignment="1">
      <alignment horizontal="center"/>
    </xf>
    <xf numFmtId="316" fontId="60" fillId="2" borderId="2" xfId="164" applyNumberFormat="1" applyFont="1" applyFill="1" applyBorder="1" applyAlignment="1" applyProtection="1">
      <alignment horizontal="right" shrinkToFit="1"/>
      <protection locked="0"/>
    </xf>
    <xf numFmtId="38" fontId="60" fillId="0" borderId="184" xfId="164" applyFont="1" applyFill="1" applyBorder="1" applyAlignment="1" applyProtection="1">
      <alignment horizontal="distributed" vertical="center" justifyLastLine="1"/>
    </xf>
    <xf numFmtId="49" fontId="60" fillId="0" borderId="184" xfId="0" applyNumberFormat="1" applyFont="1" applyBorder="1" applyAlignment="1">
      <alignment horizontal="distributed" vertical="center" justifyLastLine="1"/>
    </xf>
    <xf numFmtId="38" fontId="60" fillId="0" borderId="2" xfId="164" applyFont="1" applyFill="1" applyBorder="1" applyAlignment="1" applyProtection="1">
      <alignment horizontal="right"/>
      <protection locked="0"/>
    </xf>
    <xf numFmtId="177" fontId="60" fillId="0" borderId="202" xfId="0" applyNumberFormat="1" applyFont="1" applyBorder="1" applyAlignment="1" applyProtection="1">
      <alignment horizontal="left" shrinkToFit="1"/>
      <protection locked="0"/>
    </xf>
    <xf numFmtId="313" fontId="60" fillId="0" borderId="202" xfId="0" applyNumberFormat="1" applyFont="1" applyBorder="1" applyAlignment="1" applyProtection="1">
      <alignment horizontal="left" shrinkToFit="1"/>
      <protection locked="0"/>
    </xf>
    <xf numFmtId="38" fontId="60" fillId="0" borderId="232" xfId="164" applyFont="1" applyFill="1" applyBorder="1" applyAlignment="1" applyProtection="1">
      <alignment horizontal="right"/>
      <protection locked="0"/>
    </xf>
    <xf numFmtId="302" fontId="60" fillId="0" borderId="2" xfId="164" applyNumberFormat="1" applyFont="1" applyFill="1" applyBorder="1" applyAlignment="1" applyProtection="1">
      <alignment horizontal="right"/>
      <protection locked="0"/>
    </xf>
    <xf numFmtId="0" fontId="60" fillId="0" borderId="0" xfId="0" applyFont="1" applyAlignment="1">
      <alignment horizontal="left" shrinkToFit="1"/>
    </xf>
    <xf numFmtId="38" fontId="60" fillId="0" borderId="0" xfId="164" applyFont="1" applyFill="1" applyBorder="1" applyAlignment="1" applyProtection="1">
      <alignment horizontal="right" shrinkToFit="1"/>
    </xf>
    <xf numFmtId="0" fontId="48" fillId="58" borderId="38" xfId="640" applyFont="1" applyFill="1" applyBorder="1" applyAlignment="1" applyProtection="1">
      <alignment horizontal="left" vertical="center" indent="1"/>
      <protection locked="0"/>
    </xf>
    <xf numFmtId="0" fontId="48" fillId="58" borderId="124" xfId="640" applyFont="1" applyFill="1" applyBorder="1" applyAlignment="1" applyProtection="1">
      <alignment horizontal="left" vertical="center" indent="1"/>
      <protection locked="0"/>
    </xf>
    <xf numFmtId="0" fontId="48" fillId="58" borderId="124" xfId="640" applyFont="1" applyFill="1" applyBorder="1" applyAlignment="1" applyProtection="1">
      <alignment horizontal="distributed" vertical="center" indent="2"/>
      <protection locked="0"/>
    </xf>
    <xf numFmtId="0" fontId="48" fillId="58" borderId="101" xfId="640" applyFont="1" applyFill="1" applyBorder="1" applyAlignment="1">
      <alignment horizontal="distributed" vertical="center" justifyLastLine="1"/>
    </xf>
    <xf numFmtId="0" fontId="48" fillId="58" borderId="5" xfId="640" applyFont="1" applyFill="1" applyBorder="1" applyAlignment="1">
      <alignment horizontal="center" vertical="center"/>
    </xf>
    <xf numFmtId="10" fontId="6" fillId="57" borderId="33" xfId="640" applyNumberFormat="1" applyFont="1" applyFill="1" applyBorder="1" applyAlignment="1" applyProtection="1">
      <alignment vertical="center"/>
      <protection locked="0"/>
    </xf>
    <xf numFmtId="10" fontId="6" fillId="57" borderId="33" xfId="640" applyNumberFormat="1" applyFont="1" applyFill="1" applyBorder="1" applyAlignment="1">
      <alignment vertical="center"/>
    </xf>
    <xf numFmtId="0" fontId="48" fillId="58" borderId="38" xfId="640" applyFont="1" applyFill="1" applyBorder="1" applyAlignment="1">
      <alignment horizontal="center" vertical="center"/>
    </xf>
    <xf numFmtId="0" fontId="48" fillId="58" borderId="37" xfId="640" applyFont="1" applyFill="1" applyBorder="1" applyAlignment="1">
      <alignment horizontal="center" vertical="center" wrapText="1" readingOrder="1"/>
    </xf>
    <xf numFmtId="0" fontId="48" fillId="58" borderId="0" xfId="640" applyFont="1" applyFill="1" applyAlignment="1">
      <alignment horizontal="center" vertical="center" wrapText="1" readingOrder="1"/>
    </xf>
    <xf numFmtId="0" fontId="48" fillId="58" borderId="32" xfId="640" applyFont="1" applyFill="1" applyBorder="1" applyAlignment="1">
      <alignment horizontal="center" vertical="center"/>
    </xf>
    <xf numFmtId="0" fontId="48" fillId="58" borderId="42" xfId="640" applyFont="1" applyFill="1" applyBorder="1" applyAlignment="1">
      <alignment horizontal="center" vertical="center" wrapText="1" readingOrder="1"/>
    </xf>
    <xf numFmtId="0" fontId="48" fillId="58" borderId="42" xfId="640" applyFont="1" applyFill="1" applyBorder="1" applyAlignment="1">
      <alignment horizontal="center" vertical="center" readingOrder="1"/>
    </xf>
    <xf numFmtId="38" fontId="48" fillId="58" borderId="39" xfId="640" applyNumberFormat="1" applyFont="1" applyFill="1" applyBorder="1" applyAlignment="1">
      <alignment horizontal="center" vertical="center"/>
    </xf>
    <xf numFmtId="0" fontId="48" fillId="58" borderId="101" xfId="640" applyFont="1" applyFill="1" applyBorder="1" applyAlignment="1">
      <alignment horizontal="center" vertical="center"/>
    </xf>
    <xf numFmtId="0" fontId="48" fillId="58" borderId="4" xfId="640" applyFont="1" applyFill="1" applyBorder="1" applyAlignment="1">
      <alignment horizontal="center" vertical="center" wrapText="1"/>
    </xf>
    <xf numFmtId="0" fontId="48" fillId="58" borderId="0" xfId="640" applyFont="1" applyFill="1" applyAlignment="1">
      <alignment horizontal="center" vertical="center" wrapText="1"/>
    </xf>
    <xf numFmtId="0" fontId="48" fillId="58" borderId="42" xfId="640" applyFont="1" applyFill="1" applyBorder="1" applyAlignment="1">
      <alignment horizontal="center" vertical="center" wrapText="1"/>
    </xf>
    <xf numFmtId="0" fontId="48" fillId="58" borderId="102" xfId="640" applyFont="1" applyFill="1" applyBorder="1" applyAlignment="1">
      <alignment horizontal="center" vertical="center" wrapText="1"/>
    </xf>
    <xf numFmtId="0" fontId="48" fillId="58" borderId="37" xfId="640" applyFont="1" applyFill="1" applyBorder="1" applyAlignment="1">
      <alignment horizontal="center" vertical="center" wrapText="1"/>
    </xf>
    <xf numFmtId="0" fontId="48" fillId="58" borderId="103" xfId="640" applyFont="1" applyFill="1" applyBorder="1" applyAlignment="1">
      <alignment horizontal="center" vertical="center" wrapText="1"/>
    </xf>
    <xf numFmtId="224" fontId="48" fillId="58" borderId="39" xfId="640" applyNumberFormat="1" applyFont="1" applyFill="1" applyBorder="1" applyAlignment="1">
      <alignment horizontal="center" vertical="center"/>
    </xf>
    <xf numFmtId="0" fontId="118" fillId="32" borderId="0" xfId="651" applyFont="1" applyFill="1"/>
    <xf numFmtId="0" fontId="118" fillId="0" borderId="0" xfId="651" applyFont="1"/>
    <xf numFmtId="0" fontId="114" fillId="0" borderId="0" xfId="652"/>
    <xf numFmtId="0" fontId="118" fillId="32" borderId="170" xfId="651" applyFont="1" applyFill="1" applyBorder="1"/>
    <xf numFmtId="0" fontId="118" fillId="32" borderId="234" xfId="651" applyFont="1" applyFill="1" applyBorder="1"/>
    <xf numFmtId="0" fontId="118" fillId="32" borderId="3" xfId="651" applyFont="1" applyFill="1" applyBorder="1"/>
    <xf numFmtId="0" fontId="118" fillId="32" borderId="235" xfId="651" applyFont="1" applyFill="1" applyBorder="1"/>
    <xf numFmtId="0" fontId="118" fillId="32" borderId="234" xfId="651" applyFont="1" applyFill="1" applyBorder="1" applyAlignment="1">
      <alignment horizontal="left"/>
    </xf>
    <xf numFmtId="0" fontId="118" fillId="32" borderId="235" xfId="651" applyFont="1" applyFill="1" applyBorder="1" applyAlignment="1">
      <alignment horizontal="left"/>
    </xf>
    <xf numFmtId="0" fontId="118" fillId="0" borderId="3" xfId="651" applyFont="1" applyBorder="1"/>
    <xf numFmtId="0" fontId="118" fillId="0" borderId="171" xfId="651" applyFont="1" applyBorder="1"/>
    <xf numFmtId="178" fontId="118" fillId="0" borderId="184" xfId="651" applyNumberFormat="1" applyFont="1" applyBorder="1"/>
    <xf numFmtId="0" fontId="52" fillId="0" borderId="0" xfId="651" applyFont="1" applyAlignment="1">
      <alignment horizontal="center"/>
    </xf>
    <xf numFmtId="0" fontId="52" fillId="32" borderId="239" xfId="651" applyFont="1" applyFill="1" applyBorder="1" applyAlignment="1">
      <alignment horizontal="center"/>
    </xf>
    <xf numFmtId="0" fontId="52" fillId="0" borderId="0" xfId="651" applyFont="1"/>
    <xf numFmtId="0" fontId="52" fillId="0" borderId="0" xfId="651" applyFont="1" applyAlignment="1">
      <alignment horizontal="center" wrapText="1"/>
    </xf>
    <xf numFmtId="0" fontId="52" fillId="32" borderId="244" xfId="651" applyFont="1" applyFill="1" applyBorder="1" applyAlignment="1">
      <alignment horizontal="center" vertical="center"/>
    </xf>
    <xf numFmtId="0" fontId="52" fillId="32" borderId="245" xfId="651" applyFont="1" applyFill="1" applyBorder="1" applyAlignment="1">
      <alignment horizontal="center" vertical="center"/>
    </xf>
    <xf numFmtId="0" fontId="60" fillId="32" borderId="247" xfId="651" applyFont="1" applyFill="1" applyBorder="1" applyAlignment="1">
      <alignment horizontal="center" vertical="center"/>
    </xf>
    <xf numFmtId="0" fontId="60" fillId="32" borderId="247" xfId="651" applyFont="1" applyFill="1" applyBorder="1" applyAlignment="1">
      <alignment horizontal="center" vertical="center" wrapText="1"/>
    </xf>
    <xf numFmtId="291" fontId="52" fillId="0" borderId="185" xfId="651" applyNumberFormat="1" applyFont="1" applyBorder="1"/>
    <xf numFmtId="0" fontId="52" fillId="32" borderId="249" xfId="651" applyFont="1" applyFill="1" applyBorder="1"/>
    <xf numFmtId="0" fontId="52" fillId="32" borderId="250" xfId="651" applyFont="1" applyFill="1" applyBorder="1"/>
    <xf numFmtId="0" fontId="52" fillId="32" borderId="251" xfId="651" applyFont="1" applyFill="1" applyBorder="1"/>
    <xf numFmtId="0" fontId="52" fillId="32" borderId="252" xfId="651" applyFont="1" applyFill="1" applyBorder="1"/>
    <xf numFmtId="0" fontId="52" fillId="32" borderId="253" xfId="651" applyFont="1" applyFill="1" applyBorder="1"/>
    <xf numFmtId="0" fontId="52" fillId="0" borderId="5" xfId="651" applyFont="1" applyBorder="1" applyAlignment="1">
      <alignment horizontal="center"/>
    </xf>
    <xf numFmtId="0" fontId="52" fillId="32" borderId="218" xfId="651" applyFont="1" applyFill="1" applyBorder="1"/>
    <xf numFmtId="0" fontId="52" fillId="32" borderId="254" xfId="651" applyFont="1" applyFill="1" applyBorder="1"/>
    <xf numFmtId="0" fontId="52" fillId="32" borderId="219" xfId="651" applyFont="1" applyFill="1" applyBorder="1" applyAlignment="1">
      <alignment horizontal="center"/>
    </xf>
    <xf numFmtId="38" fontId="52" fillId="52" borderId="5" xfId="651" applyNumberFormat="1" applyFont="1" applyFill="1" applyBorder="1"/>
    <xf numFmtId="0" fontId="52" fillId="32" borderId="5" xfId="651" applyFont="1" applyFill="1" applyBorder="1"/>
    <xf numFmtId="0" fontId="52" fillId="32" borderId="255" xfId="651" applyFont="1" applyFill="1" applyBorder="1"/>
    <xf numFmtId="0" fontId="60" fillId="0" borderId="5" xfId="651" applyFont="1" applyBorder="1" applyAlignment="1">
      <alignment horizontal="center" wrapText="1"/>
    </xf>
    <xf numFmtId="0" fontId="52" fillId="0" borderId="0" xfId="651" applyFont="1" applyAlignment="1">
      <alignment horizontal="right"/>
    </xf>
    <xf numFmtId="38" fontId="52" fillId="0" borderId="5" xfId="651" applyNumberFormat="1" applyFont="1" applyBorder="1"/>
    <xf numFmtId="38" fontId="114" fillId="0" borderId="5" xfId="652" applyNumberFormat="1" applyBorder="1"/>
    <xf numFmtId="38" fontId="52" fillId="32" borderId="5" xfId="653" applyFont="1" applyFill="1" applyBorder="1" applyAlignment="1"/>
    <xf numFmtId="0" fontId="158" fillId="32" borderId="5" xfId="651" applyFont="1" applyFill="1" applyBorder="1"/>
    <xf numFmtId="0" fontId="27" fillId="32" borderId="255" xfId="651" applyFont="1" applyFill="1" applyBorder="1"/>
    <xf numFmtId="0" fontId="52" fillId="32" borderId="5" xfId="651" applyFont="1" applyFill="1" applyBorder="1" applyAlignment="1">
      <alignment horizontal="center"/>
    </xf>
    <xf numFmtId="0" fontId="60" fillId="32" borderId="5" xfId="651" applyFont="1" applyFill="1" applyBorder="1" applyAlignment="1">
      <alignment horizontal="center" wrapText="1"/>
    </xf>
    <xf numFmtId="38" fontId="52" fillId="0" borderId="0" xfId="651" applyNumberFormat="1" applyFont="1"/>
    <xf numFmtId="291" fontId="52" fillId="32" borderId="5" xfId="651" applyNumberFormat="1" applyFont="1" applyFill="1" applyBorder="1"/>
    <xf numFmtId="0" fontId="52" fillId="0" borderId="219" xfId="651" applyFont="1" applyBorder="1" applyAlignment="1">
      <alignment horizontal="center"/>
    </xf>
    <xf numFmtId="0" fontId="52" fillId="0" borderId="0" xfId="651" applyFont="1" applyAlignment="1">
      <alignment horizontal="left"/>
    </xf>
    <xf numFmtId="0" fontId="52" fillId="0" borderId="218" xfId="651" applyFont="1" applyBorder="1" applyAlignment="1">
      <alignment horizontal="center"/>
    </xf>
    <xf numFmtId="0" fontId="52" fillId="0" borderId="218" xfId="651" applyFont="1" applyBorder="1" applyAlignment="1">
      <alignment horizontal="left"/>
    </xf>
    <xf numFmtId="0" fontId="52" fillId="0" borderId="178" xfId="651" applyFont="1" applyBorder="1" applyAlignment="1">
      <alignment horizontal="left"/>
    </xf>
    <xf numFmtId="0" fontId="52" fillId="0" borderId="179" xfId="651" applyFont="1" applyBorder="1" applyAlignment="1">
      <alignment horizontal="left"/>
    </xf>
    <xf numFmtId="0" fontId="52" fillId="0" borderId="182" xfId="651" applyFont="1" applyBorder="1" applyAlignment="1">
      <alignment horizontal="center"/>
    </xf>
    <xf numFmtId="0" fontId="52" fillId="0" borderId="180" xfId="651" applyFont="1" applyBorder="1" applyAlignment="1">
      <alignment horizontal="left"/>
    </xf>
    <xf numFmtId="0" fontId="52" fillId="0" borderId="181" xfId="651" applyFont="1" applyBorder="1" applyAlignment="1">
      <alignment horizontal="left"/>
    </xf>
    <xf numFmtId="0" fontId="52" fillId="0" borderId="182" xfId="651" applyFont="1" applyBorder="1" applyAlignment="1">
      <alignment horizontal="left"/>
    </xf>
    <xf numFmtId="0" fontId="52" fillId="0" borderId="181" xfId="651" applyFont="1" applyBorder="1" applyAlignment="1">
      <alignment horizontal="right"/>
    </xf>
    <xf numFmtId="0" fontId="52" fillId="0" borderId="180" xfId="651" applyFont="1" applyBorder="1"/>
    <xf numFmtId="0" fontId="52" fillId="0" borderId="181" xfId="651" applyFont="1" applyBorder="1"/>
    <xf numFmtId="0" fontId="4" fillId="0" borderId="0" xfId="655"/>
    <xf numFmtId="0" fontId="52" fillId="0" borderId="183" xfId="651" applyFont="1" applyBorder="1"/>
    <xf numFmtId="0" fontId="52" fillId="0" borderId="202" xfId="651" applyFont="1" applyBorder="1"/>
    <xf numFmtId="0" fontId="52" fillId="0" borderId="232" xfId="651" applyFont="1" applyBorder="1" applyAlignment="1">
      <alignment horizontal="left"/>
    </xf>
    <xf numFmtId="0" fontId="52" fillId="0" borderId="232" xfId="651" applyFont="1" applyBorder="1" applyAlignment="1">
      <alignment horizontal="center"/>
    </xf>
    <xf numFmtId="0" fontId="52" fillId="32" borderId="256" xfId="651" applyFont="1" applyFill="1" applyBorder="1"/>
    <xf numFmtId="0" fontId="52" fillId="32" borderId="178" xfId="651" applyFont="1" applyFill="1" applyBorder="1"/>
    <xf numFmtId="0" fontId="52" fillId="32" borderId="257" xfId="651" applyFont="1" applyFill="1" applyBorder="1"/>
    <xf numFmtId="0" fontId="52" fillId="32" borderId="179" xfId="651" applyFont="1" applyFill="1" applyBorder="1"/>
    <xf numFmtId="0" fontId="52" fillId="32" borderId="191" xfId="651" applyFont="1" applyFill="1" applyBorder="1"/>
    <xf numFmtId="0" fontId="52" fillId="32" borderId="191" xfId="651" applyFont="1" applyFill="1" applyBorder="1" applyAlignment="1">
      <alignment horizontal="right"/>
    </xf>
    <xf numFmtId="0" fontId="52" fillId="32" borderId="258" xfId="651" applyFont="1" applyFill="1" applyBorder="1"/>
    <xf numFmtId="0" fontId="52" fillId="32" borderId="242" xfId="651" applyFont="1" applyFill="1" applyBorder="1" applyAlignment="1">
      <alignment horizontal="center"/>
    </xf>
    <xf numFmtId="0" fontId="52" fillId="32" borderId="259" xfId="651" applyFont="1" applyFill="1" applyBorder="1"/>
    <xf numFmtId="0" fontId="52" fillId="32" borderId="246" xfId="651" applyFont="1" applyFill="1" applyBorder="1" applyAlignment="1">
      <alignment horizontal="center"/>
    </xf>
    <xf numFmtId="0" fontId="52" fillId="32" borderId="246" xfId="651" applyFont="1" applyFill="1" applyBorder="1"/>
    <xf numFmtId="0" fontId="52" fillId="32" borderId="248" xfId="651" applyFont="1" applyFill="1" applyBorder="1"/>
    <xf numFmtId="0" fontId="118" fillId="0" borderId="3" xfId="651" quotePrefix="1" applyFont="1" applyBorder="1"/>
    <xf numFmtId="0" fontId="52" fillId="0" borderId="5" xfId="651" applyFont="1" applyBorder="1"/>
    <xf numFmtId="38" fontId="52" fillId="0" borderId="5" xfId="653" applyFont="1" applyBorder="1" applyAlignment="1"/>
    <xf numFmtId="291" fontId="52" fillId="42" borderId="5" xfId="651" applyNumberFormat="1" applyFont="1" applyFill="1" applyBorder="1"/>
    <xf numFmtId="0" fontId="52" fillId="32" borderId="262" xfId="651" applyFont="1" applyFill="1" applyBorder="1"/>
    <xf numFmtId="0" fontId="159" fillId="0" borderId="3" xfId="651" applyFont="1" applyBorder="1"/>
    <xf numFmtId="0" fontId="118" fillId="32" borderId="3" xfId="651" applyFont="1" applyFill="1" applyBorder="1" applyAlignment="1">
      <alignment horizontal="left"/>
    </xf>
    <xf numFmtId="0" fontId="52" fillId="42" borderId="5" xfId="651" applyFont="1" applyFill="1" applyBorder="1"/>
    <xf numFmtId="0" fontId="52" fillId="32" borderId="254" xfId="651" applyFont="1" applyFill="1" applyBorder="1" applyAlignment="1">
      <alignment horizontal="center"/>
    </xf>
    <xf numFmtId="0" fontId="160" fillId="32" borderId="255" xfId="651" applyFont="1" applyFill="1" applyBorder="1"/>
    <xf numFmtId="38" fontId="52" fillId="32" borderId="5" xfId="651" applyNumberFormat="1" applyFont="1" applyFill="1" applyBorder="1"/>
    <xf numFmtId="0" fontId="161" fillId="0" borderId="0" xfId="655" applyFont="1"/>
    <xf numFmtId="0" fontId="118" fillId="32" borderId="3" xfId="651" applyFont="1" applyFill="1" applyBorder="1" applyAlignment="1">
      <alignment horizontal="center"/>
    </xf>
    <xf numFmtId="0" fontId="118" fillId="32" borderId="235" xfId="651" applyFont="1" applyFill="1" applyBorder="1" applyAlignment="1">
      <alignment horizontal="center"/>
    </xf>
    <xf numFmtId="0" fontId="52" fillId="0" borderId="249" xfId="651" applyFont="1" applyBorder="1"/>
    <xf numFmtId="0" fontId="52" fillId="0" borderId="218" xfId="651" applyFont="1" applyBorder="1"/>
    <xf numFmtId="0" fontId="52" fillId="0" borderId="254" xfId="651" applyFont="1" applyBorder="1"/>
    <xf numFmtId="0" fontId="4" fillId="32" borderId="0" xfId="655" applyFill="1"/>
    <xf numFmtId="0" fontId="158" fillId="32" borderId="249" xfId="651" applyFont="1" applyFill="1" applyBorder="1"/>
    <xf numFmtId="291" fontId="52" fillId="0" borderId="5" xfId="651" applyNumberFormat="1" applyFont="1" applyBorder="1"/>
    <xf numFmtId="38" fontId="53" fillId="32" borderId="5" xfId="653" applyFont="1" applyFill="1" applyBorder="1" applyAlignment="1" applyProtection="1">
      <protection locked="0"/>
    </xf>
    <xf numFmtId="0" fontId="53" fillId="32" borderId="5" xfId="652" applyFont="1" applyFill="1" applyBorder="1"/>
    <xf numFmtId="0" fontId="52" fillId="32" borderId="219" xfId="651" applyFont="1" applyFill="1" applyBorder="1"/>
    <xf numFmtId="262" fontId="162" fillId="0" borderId="264" xfId="657" applyNumberFormat="1" applyFont="1" applyBorder="1" applyProtection="1">
      <protection locked="0"/>
    </xf>
    <xf numFmtId="262" fontId="162" fillId="0" borderId="264" xfId="657" applyNumberFormat="1" applyFont="1" applyBorder="1" applyAlignment="1" applyProtection="1">
      <alignment horizontal="center"/>
      <protection locked="0"/>
    </xf>
    <xf numFmtId="178" fontId="162" fillId="0" borderId="264" xfId="657" quotePrefix="1" applyFont="1" applyBorder="1" applyAlignment="1" applyProtection="1">
      <alignment horizontal="left"/>
      <protection locked="0"/>
    </xf>
    <xf numFmtId="178" fontId="162" fillId="0" borderId="264" xfId="657" applyFont="1" applyBorder="1" applyProtection="1">
      <protection locked="0"/>
    </xf>
    <xf numFmtId="178" fontId="57" fillId="60" borderId="282" xfId="658" applyFill="1" applyBorder="1" applyAlignment="1">
      <alignment horizontal="center"/>
    </xf>
    <xf numFmtId="317" fontId="57" fillId="60" borderId="295" xfId="658" applyNumberFormat="1" applyFill="1" applyBorder="1"/>
    <xf numFmtId="178" fontId="57" fillId="0" borderId="0" xfId="658"/>
    <xf numFmtId="178" fontId="57" fillId="0" borderId="0" xfId="658" applyAlignment="1">
      <alignment horizontal="center"/>
    </xf>
    <xf numFmtId="178" fontId="57" fillId="0" borderId="264" xfId="658" applyBorder="1" applyAlignment="1">
      <alignment horizontal="center"/>
    </xf>
    <xf numFmtId="178" fontId="57" fillId="0" borderId="0" xfId="658" quotePrefix="1" applyAlignment="1">
      <alignment horizontal="left"/>
    </xf>
    <xf numFmtId="178" fontId="57" fillId="0" borderId="0" xfId="658" applyAlignment="1">
      <alignment horizontal="right"/>
    </xf>
    <xf numFmtId="178" fontId="162" fillId="0" borderId="0" xfId="658" applyFont="1" applyAlignment="1" applyProtection="1">
      <alignment horizontal="left"/>
      <protection locked="0"/>
    </xf>
    <xf numFmtId="178" fontId="162" fillId="0" borderId="0" xfId="658" applyFont="1" applyProtection="1">
      <protection locked="0"/>
    </xf>
    <xf numFmtId="178" fontId="163" fillId="0" borderId="0" xfId="658" quotePrefix="1" applyFont="1" applyAlignment="1">
      <alignment horizontal="right"/>
    </xf>
    <xf numFmtId="0" fontId="57" fillId="0" borderId="266" xfId="658" applyNumberFormat="1" applyBorder="1" applyAlignment="1">
      <alignment horizontal="distributed" vertical="center" justifyLastLine="1"/>
    </xf>
    <xf numFmtId="0" fontId="57" fillId="0" borderId="273" xfId="658" applyNumberFormat="1" applyBorder="1" applyAlignment="1">
      <alignment horizontal="distributed" vertical="center" justifyLastLine="1"/>
    </xf>
    <xf numFmtId="0" fontId="57" fillId="0" borderId="274" xfId="658" applyNumberFormat="1" applyBorder="1" applyAlignment="1">
      <alignment horizontal="distributed" vertical="center" justifyLastLine="1"/>
    </xf>
    <xf numFmtId="0" fontId="57" fillId="0" borderId="274" xfId="658" quotePrefix="1" applyNumberFormat="1" applyBorder="1" applyAlignment="1">
      <alignment horizontal="left" vertical="center" justifyLastLine="1"/>
    </xf>
    <xf numFmtId="0" fontId="57" fillId="0" borderId="280" xfId="658" applyNumberFormat="1" applyBorder="1" applyAlignment="1">
      <alignment horizontal="distributed" vertical="center" justifyLastLine="1"/>
    </xf>
    <xf numFmtId="0" fontId="57" fillId="0" borderId="281" xfId="658" applyNumberFormat="1" applyBorder="1" applyAlignment="1">
      <alignment horizontal="distributed" vertical="center" justifyLastLine="1"/>
    </xf>
    <xf numFmtId="0" fontId="57" fillId="0" borderId="279" xfId="658" applyNumberFormat="1" applyBorder="1" applyAlignment="1">
      <alignment horizontal="distributed" vertical="center" justifyLastLine="1"/>
    </xf>
    <xf numFmtId="0" fontId="57" fillId="0" borderId="281" xfId="658" quotePrefix="1" applyNumberFormat="1" applyBorder="1" applyAlignment="1">
      <alignment horizontal="distributed" vertical="center" justifyLastLine="1"/>
    </xf>
    <xf numFmtId="178" fontId="96" fillId="0" borderId="0" xfId="658" applyFont="1"/>
    <xf numFmtId="178" fontId="162" fillId="0" borderId="284" xfId="658" quotePrefix="1" applyFont="1" applyBorder="1" applyAlignment="1" applyProtection="1">
      <alignment horizontal="left" indent="1"/>
      <protection locked="0"/>
    </xf>
    <xf numFmtId="306" fontId="162" fillId="0" borderId="285" xfId="658" applyNumberFormat="1" applyFont="1" applyBorder="1" applyProtection="1">
      <protection locked="0"/>
    </xf>
    <xf numFmtId="49" fontId="162" fillId="0" borderId="278" xfId="658" applyNumberFormat="1" applyFont="1" applyBorder="1" applyAlignment="1" applyProtection="1">
      <alignment horizontal="center"/>
      <protection locked="0"/>
    </xf>
    <xf numFmtId="317" fontId="57" fillId="0" borderId="284" xfId="658" applyNumberFormat="1" applyBorder="1"/>
    <xf numFmtId="317" fontId="57" fillId="0" borderId="285" xfId="658" applyNumberFormat="1" applyBorder="1"/>
    <xf numFmtId="262" fontId="57" fillId="0" borderId="285" xfId="658" applyNumberFormat="1" applyBorder="1"/>
    <xf numFmtId="178" fontId="57" fillId="0" borderId="39" xfId="658" applyBorder="1"/>
    <xf numFmtId="262" fontId="162" fillId="0" borderId="267" xfId="658" applyNumberFormat="1" applyFont="1" applyBorder="1" applyProtection="1">
      <protection locked="0"/>
    </xf>
    <xf numFmtId="0" fontId="162" fillId="0" borderId="267" xfId="658" applyNumberFormat="1" applyFont="1" applyBorder="1" applyProtection="1">
      <protection locked="0"/>
    </xf>
    <xf numFmtId="0" fontId="162" fillId="0" borderId="266" xfId="658" applyNumberFormat="1" applyFont="1" applyBorder="1" applyProtection="1">
      <protection locked="0"/>
    </xf>
    <xf numFmtId="178" fontId="57" fillId="0" borderId="278" xfId="658" applyBorder="1"/>
    <xf numFmtId="178" fontId="57" fillId="0" borderId="114" xfId="658" applyBorder="1" applyProtection="1">
      <protection locked="0"/>
    </xf>
    <xf numFmtId="49" fontId="162" fillId="59" borderId="286" xfId="658" applyNumberFormat="1" applyFont="1" applyFill="1" applyBorder="1" applyAlignment="1" applyProtection="1">
      <alignment horizontal="left" indent="1"/>
      <protection locked="0"/>
    </xf>
    <xf numFmtId="306" fontId="162" fillId="59" borderId="287" xfId="658" applyNumberFormat="1" applyFont="1" applyFill="1" applyBorder="1" applyProtection="1">
      <protection locked="0"/>
    </xf>
    <xf numFmtId="49" fontId="162" fillId="59" borderId="288" xfId="658" applyNumberFormat="1" applyFont="1" applyFill="1" applyBorder="1" applyAlignment="1" applyProtection="1">
      <alignment horizontal="center"/>
      <protection locked="0"/>
    </xf>
    <xf numFmtId="317" fontId="162" fillId="59" borderId="286" xfId="658" applyNumberFormat="1" applyFont="1" applyFill="1" applyBorder="1" applyProtection="1">
      <protection locked="0"/>
    </xf>
    <xf numFmtId="317" fontId="57" fillId="59" borderId="287" xfId="658" applyNumberFormat="1" applyFill="1" applyBorder="1"/>
    <xf numFmtId="317" fontId="162" fillId="59" borderId="287" xfId="658" applyNumberFormat="1" applyFont="1" applyFill="1" applyBorder="1" applyProtection="1">
      <protection locked="0"/>
    </xf>
    <xf numFmtId="317" fontId="57" fillId="59" borderId="288" xfId="658" applyNumberFormat="1" applyFill="1" applyBorder="1"/>
    <xf numFmtId="262" fontId="57" fillId="59" borderId="287" xfId="658" applyNumberFormat="1" applyFill="1" applyBorder="1"/>
    <xf numFmtId="178" fontId="57" fillId="59" borderId="289" xfId="658" applyFill="1" applyBorder="1"/>
    <xf numFmtId="0" fontId="57" fillId="59" borderId="274" xfId="658" applyNumberFormat="1" applyFill="1" applyBorder="1"/>
    <xf numFmtId="0" fontId="57" fillId="59" borderId="273" xfId="658" applyNumberFormat="1" applyFill="1" applyBorder="1"/>
    <xf numFmtId="178" fontId="57" fillId="59" borderId="288" xfId="658" applyFill="1" applyBorder="1"/>
    <xf numFmtId="178" fontId="57" fillId="59" borderId="290" xfId="658" applyFill="1" applyBorder="1" applyProtection="1">
      <protection locked="0"/>
    </xf>
    <xf numFmtId="49" fontId="162" fillId="0" borderId="277" xfId="658" applyNumberFormat="1" applyFont="1" applyBorder="1" applyAlignment="1" applyProtection="1">
      <alignment horizontal="left" indent="1"/>
      <protection locked="0"/>
    </xf>
    <xf numFmtId="306" fontId="162" fillId="0" borderId="291" xfId="658" applyNumberFormat="1" applyFont="1" applyBorder="1" applyProtection="1">
      <protection locked="0"/>
    </xf>
    <xf numFmtId="49" fontId="162" fillId="0" borderId="292" xfId="658" applyNumberFormat="1" applyFont="1" applyBorder="1" applyAlignment="1" applyProtection="1">
      <alignment horizontal="center"/>
      <protection locked="0"/>
    </xf>
    <xf numFmtId="317" fontId="57" fillId="0" borderId="277" xfId="658" applyNumberFormat="1" applyBorder="1"/>
    <xf numFmtId="317" fontId="57" fillId="0" borderId="291" xfId="658" applyNumberFormat="1" applyBorder="1"/>
    <xf numFmtId="262" fontId="57" fillId="0" borderId="291" xfId="658" applyNumberFormat="1" applyBorder="1"/>
    <xf numFmtId="178" fontId="57" fillId="0" borderId="293" xfId="658" applyBorder="1"/>
    <xf numFmtId="0" fontId="162" fillId="0" borderId="274" xfId="658" applyNumberFormat="1" applyFont="1" applyBorder="1" applyProtection="1">
      <protection locked="0"/>
    </xf>
    <xf numFmtId="0" fontId="162" fillId="0" borderId="273" xfId="658" applyNumberFormat="1" applyFont="1" applyBorder="1" applyProtection="1">
      <protection locked="0"/>
    </xf>
    <xf numFmtId="178" fontId="57" fillId="0" borderId="292" xfId="658" applyBorder="1"/>
    <xf numFmtId="178" fontId="57" fillId="0" borderId="294" xfId="658" applyBorder="1" applyProtection="1">
      <protection locked="0"/>
    </xf>
    <xf numFmtId="178" fontId="57" fillId="0" borderId="277" xfId="658" applyBorder="1" applyAlignment="1">
      <alignment horizontal="left" indent="1"/>
    </xf>
    <xf numFmtId="178" fontId="57" fillId="0" borderId="291" xfId="658" applyBorder="1"/>
    <xf numFmtId="178" fontId="57" fillId="0" borderId="292" xfId="658" applyBorder="1" applyAlignment="1">
      <alignment horizontal="center"/>
    </xf>
    <xf numFmtId="178" fontId="57" fillId="60" borderId="295" xfId="658" applyFill="1" applyBorder="1"/>
    <xf numFmtId="178" fontId="57" fillId="60" borderId="283" xfId="658" applyFill="1" applyBorder="1" applyAlignment="1">
      <alignment horizontal="center"/>
    </xf>
    <xf numFmtId="317" fontId="57" fillId="60" borderId="282" xfId="658" applyNumberFormat="1" applyFill="1" applyBorder="1"/>
    <xf numFmtId="262" fontId="57" fillId="60" borderId="295" xfId="658" applyNumberFormat="1" applyFill="1" applyBorder="1"/>
    <xf numFmtId="178" fontId="57" fillId="60" borderId="296" xfId="658" applyFill="1" applyBorder="1"/>
    <xf numFmtId="0" fontId="57" fillId="60" borderId="281" xfId="658" applyNumberFormat="1" applyFill="1" applyBorder="1"/>
    <xf numFmtId="0" fontId="57" fillId="60" borderId="280" xfId="658" applyNumberFormat="1" applyFill="1" applyBorder="1"/>
    <xf numFmtId="178" fontId="57" fillId="60" borderId="283" xfId="658" applyFill="1" applyBorder="1"/>
    <xf numFmtId="178" fontId="57" fillId="60" borderId="297" xfId="658" applyFill="1" applyBorder="1" applyProtection="1">
      <protection locked="0"/>
    </xf>
    <xf numFmtId="178" fontId="96" fillId="0" borderId="0" xfId="658" quotePrefix="1" applyFont="1" applyAlignment="1">
      <alignment horizontal="left"/>
    </xf>
    <xf numFmtId="49" fontId="57" fillId="0" borderId="277" xfId="658" applyNumberFormat="1" applyBorder="1" applyAlignment="1">
      <alignment horizontal="left" indent="1"/>
    </xf>
    <xf numFmtId="306" fontId="57" fillId="0" borderId="291" xfId="658" applyNumberFormat="1" applyBorder="1"/>
    <xf numFmtId="49" fontId="57" fillId="0" borderId="292" xfId="658" applyNumberFormat="1" applyBorder="1" applyAlignment="1">
      <alignment horizontal="center"/>
    </xf>
    <xf numFmtId="317" fontId="57" fillId="0" borderId="291" xfId="658" quotePrefix="1" applyNumberFormat="1" applyBorder="1"/>
    <xf numFmtId="0" fontId="57" fillId="0" borderId="274" xfId="658" applyNumberFormat="1" applyBorder="1"/>
    <xf numFmtId="0" fontId="57" fillId="0" borderId="273" xfId="658" applyNumberFormat="1" applyBorder="1"/>
    <xf numFmtId="49" fontId="57" fillId="60" borderId="286" xfId="658" applyNumberFormat="1" applyFill="1" applyBorder="1" applyAlignment="1">
      <alignment horizontal="center"/>
    </xf>
    <xf numFmtId="306" fontId="57" fillId="60" borderId="287" xfId="658" applyNumberFormat="1" applyFill="1" applyBorder="1"/>
    <xf numFmtId="49" fontId="57" fillId="60" borderId="288" xfId="658" applyNumberFormat="1" applyFill="1" applyBorder="1" applyAlignment="1">
      <alignment horizontal="center"/>
    </xf>
    <xf numFmtId="317" fontId="57" fillId="60" borderId="286" xfId="658" applyNumberFormat="1" applyFill="1" applyBorder="1"/>
    <xf numFmtId="317" fontId="57" fillId="60" borderId="287" xfId="658" applyNumberFormat="1" applyFill="1" applyBorder="1"/>
    <xf numFmtId="262" fontId="57" fillId="60" borderId="287" xfId="658" applyNumberFormat="1" applyFill="1" applyBorder="1"/>
    <xf numFmtId="178" fontId="57" fillId="60" borderId="289" xfId="658" applyFill="1" applyBorder="1"/>
    <xf numFmtId="0" fontId="57" fillId="60" borderId="274" xfId="658" applyNumberFormat="1" applyFill="1" applyBorder="1"/>
    <xf numFmtId="0" fontId="57" fillId="60" borderId="273" xfId="658" applyNumberFormat="1" applyFill="1" applyBorder="1"/>
    <xf numFmtId="178" fontId="57" fillId="60" borderId="288" xfId="658" applyFill="1" applyBorder="1"/>
    <xf numFmtId="178" fontId="57" fillId="60" borderId="290" xfId="658" applyFill="1" applyBorder="1" applyProtection="1">
      <protection locked="0"/>
    </xf>
    <xf numFmtId="37" fontId="60" fillId="0" borderId="33" xfId="0" applyNumberFormat="1" applyFont="1" applyBorder="1"/>
    <xf numFmtId="37" fontId="60" fillId="32" borderId="32" xfId="213" applyNumberFormat="1" applyFont="1" applyFill="1" applyBorder="1" applyAlignment="1">
      <alignment horizontal="center"/>
    </xf>
    <xf numFmtId="37" fontId="60" fillId="32" borderId="33" xfId="214" applyNumberFormat="1" applyFont="1" applyFill="1" applyBorder="1" applyAlignment="1">
      <alignment horizontal="left"/>
    </xf>
    <xf numFmtId="0" fontId="164" fillId="0" borderId="0" xfId="205" applyFont="1" applyAlignment="1">
      <alignment horizontal="center" vertical="center"/>
    </xf>
    <xf numFmtId="0" fontId="13" fillId="0" borderId="0" xfId="205" applyFont="1" applyAlignment="1">
      <alignment horizontal="center" vertical="center"/>
    </xf>
    <xf numFmtId="49" fontId="60" fillId="32" borderId="33" xfId="214" applyNumberFormat="1" applyFont="1" applyFill="1" applyBorder="1" applyAlignment="1">
      <alignment horizontal="left"/>
    </xf>
    <xf numFmtId="49" fontId="60" fillId="32" borderId="218" xfId="213" applyNumberFormat="1" applyFont="1" applyFill="1" applyBorder="1" applyAlignment="1">
      <alignment horizontal="center"/>
    </xf>
    <xf numFmtId="49" fontId="60" fillId="32" borderId="219" xfId="214" applyNumberFormat="1" applyFont="1" applyFill="1" applyBorder="1" applyAlignment="1">
      <alignment horizontal="left"/>
    </xf>
    <xf numFmtId="0" fontId="13" fillId="0" borderId="0" xfId="205" applyFont="1" applyAlignment="1">
      <alignment vertical="center"/>
    </xf>
    <xf numFmtId="38" fontId="60" fillId="32" borderId="5" xfId="214" applyNumberFormat="1" applyFont="1" applyFill="1" applyBorder="1"/>
    <xf numFmtId="0" fontId="60" fillId="32" borderId="299" xfId="0" quotePrefix="1" applyFont="1" applyFill="1" applyBorder="1" applyAlignment="1" applyProtection="1">
      <alignment horizontal="center"/>
      <protection locked="0"/>
    </xf>
    <xf numFmtId="177" fontId="60" fillId="32" borderId="300" xfId="0" applyNumberFormat="1" applyFont="1" applyFill="1" applyBorder="1" applyAlignment="1" applyProtection="1">
      <alignment horizontal="left" shrinkToFit="1"/>
      <protection locked="0"/>
    </xf>
    <xf numFmtId="177" fontId="60" fillId="0" borderId="303" xfId="0" applyNumberFormat="1" applyFont="1" applyBorder="1" applyAlignment="1" applyProtection="1">
      <alignment horizontal="left"/>
      <protection locked="0"/>
    </xf>
    <xf numFmtId="177" fontId="60" fillId="0" borderId="302" xfId="0" applyNumberFormat="1" applyFont="1" applyBorder="1" applyAlignment="1" applyProtection="1">
      <alignment horizontal="left"/>
      <protection locked="0"/>
    </xf>
    <xf numFmtId="177" fontId="60" fillId="0" borderId="303" xfId="0" applyNumberFormat="1" applyFont="1" applyBorder="1" applyAlignment="1" applyProtection="1">
      <alignment horizontal="left" shrinkToFit="1"/>
      <protection locked="0"/>
    </xf>
    <xf numFmtId="177" fontId="60" fillId="2" borderId="303" xfId="0" applyNumberFormat="1" applyFont="1" applyFill="1" applyBorder="1" applyAlignment="1" applyProtection="1">
      <alignment horizontal="left" shrinkToFit="1"/>
      <protection locked="0"/>
    </xf>
    <xf numFmtId="49" fontId="60" fillId="0" borderId="302" xfId="0" applyNumberFormat="1" applyFont="1" applyBorder="1" applyAlignment="1" applyProtection="1">
      <alignment horizontal="center"/>
      <protection locked="0"/>
    </xf>
    <xf numFmtId="301" fontId="0" fillId="0" borderId="0" xfId="0" applyNumberFormat="1" applyAlignment="1">
      <alignment horizontal="right"/>
    </xf>
    <xf numFmtId="0" fontId="60" fillId="32" borderId="299" xfId="0" applyFont="1" applyFill="1" applyBorder="1" applyAlignment="1" applyProtection="1">
      <alignment horizontal="center"/>
      <protection locked="0"/>
    </xf>
    <xf numFmtId="38" fontId="60" fillId="0" borderId="304" xfId="164" applyFont="1" applyFill="1" applyBorder="1" applyAlignment="1" applyProtection="1">
      <alignment horizontal="right"/>
      <protection locked="0"/>
    </xf>
    <xf numFmtId="49" fontId="60" fillId="0" borderId="304" xfId="0" applyNumberFormat="1" applyFont="1" applyBorder="1" applyAlignment="1" applyProtection="1">
      <alignment horizontal="center" shrinkToFit="1"/>
      <protection locked="0"/>
    </xf>
    <xf numFmtId="38" fontId="60" fillId="0" borderId="304" xfId="164" applyFont="1" applyFill="1" applyBorder="1" applyAlignment="1" applyProtection="1">
      <alignment horizontal="right" shrinkToFit="1"/>
      <protection locked="0"/>
    </xf>
    <xf numFmtId="264" fontId="60" fillId="0" borderId="5" xfId="171" applyNumberFormat="1" applyFont="1" applyFill="1" applyBorder="1" applyAlignment="1" applyProtection="1">
      <alignment horizontal="right" shrinkToFit="1"/>
      <protection locked="0"/>
    </xf>
    <xf numFmtId="264" fontId="60" fillId="0" borderId="5" xfId="171" applyNumberFormat="1" applyFont="1" applyFill="1" applyBorder="1" applyAlignment="1" applyProtection="1">
      <alignment horizontal="center" shrinkToFit="1"/>
      <protection locked="0"/>
    </xf>
    <xf numFmtId="177" fontId="60" fillId="0" borderId="303" xfId="0" applyNumberFormat="1" applyFont="1" applyBorder="1" applyProtection="1">
      <protection locked="0"/>
    </xf>
    <xf numFmtId="177" fontId="60" fillId="0" borderId="302" xfId="0" applyNumberFormat="1" applyFont="1" applyBorder="1" applyAlignment="1" applyProtection="1">
      <alignment shrinkToFit="1"/>
      <protection locked="0"/>
    </xf>
    <xf numFmtId="49" fontId="60" fillId="32" borderId="299" xfId="213" applyNumberFormat="1" applyFont="1" applyFill="1" applyBorder="1" applyAlignment="1">
      <alignment horizontal="center"/>
    </xf>
    <xf numFmtId="37" fontId="60" fillId="0" borderId="300" xfId="0" applyNumberFormat="1" applyFont="1" applyBorder="1"/>
    <xf numFmtId="38" fontId="60" fillId="0" borderId="5" xfId="164" applyFont="1" applyFill="1" applyBorder="1" applyAlignment="1" applyProtection="1">
      <alignment horizontal="right" shrinkToFit="1"/>
      <protection locked="0"/>
    </xf>
    <xf numFmtId="297" fontId="60" fillId="32" borderId="5" xfId="0" applyNumberFormat="1" applyFont="1" applyFill="1" applyBorder="1" applyAlignment="1" applyProtection="1">
      <alignment shrinkToFit="1"/>
      <protection locked="0"/>
    </xf>
    <xf numFmtId="177" fontId="165" fillId="0" borderId="202" xfId="0" applyNumberFormat="1" applyFont="1" applyBorder="1" applyAlignment="1" applyProtection="1">
      <alignment horizontal="left"/>
      <protection locked="0"/>
    </xf>
    <xf numFmtId="264" fontId="60" fillId="0" borderId="184" xfId="0" applyNumberFormat="1" applyFont="1" applyBorder="1" applyAlignment="1">
      <alignment horizontal="center" vertical="center"/>
    </xf>
    <xf numFmtId="177" fontId="60" fillId="0" borderId="183" xfId="0" applyNumberFormat="1" applyFont="1" applyBorder="1" applyAlignment="1" applyProtection="1">
      <alignment horizontal="left"/>
      <protection locked="0"/>
    </xf>
    <xf numFmtId="49" fontId="60" fillId="0" borderId="2" xfId="0" applyNumberFormat="1" applyFont="1" applyBorder="1" applyAlignment="1" applyProtection="1">
      <alignment horizontal="center" shrinkToFit="1"/>
      <protection locked="0"/>
    </xf>
    <xf numFmtId="179" fontId="60" fillId="0" borderId="2" xfId="578" applyNumberFormat="1" applyFont="1" applyBorder="1" applyAlignment="1" applyProtection="1">
      <alignment horizontal="right"/>
      <protection locked="0"/>
    </xf>
    <xf numFmtId="49" fontId="60" fillId="0" borderId="232" xfId="0" applyNumberFormat="1" applyFont="1" applyBorder="1" applyAlignment="1" applyProtection="1">
      <alignment horizontal="center" shrinkToFit="1"/>
      <protection locked="0"/>
    </xf>
    <xf numFmtId="38" fontId="60" fillId="0" borderId="232" xfId="0" applyNumberFormat="1" applyFont="1" applyBorder="1" applyAlignment="1" applyProtection="1">
      <alignment horizontal="right" shrinkToFit="1"/>
      <protection locked="0"/>
    </xf>
    <xf numFmtId="38" fontId="60" fillId="0" borderId="5" xfId="171" applyFont="1" applyFill="1" applyBorder="1" applyAlignment="1" applyProtection="1">
      <alignment horizontal="right" shrinkToFit="1"/>
      <protection locked="0"/>
    </xf>
    <xf numFmtId="38" fontId="60" fillId="0" borderId="232" xfId="171" applyFont="1" applyFill="1" applyBorder="1" applyAlignment="1" applyProtection="1">
      <alignment horizontal="right" shrinkToFit="1"/>
      <protection locked="0"/>
    </xf>
    <xf numFmtId="0" fontId="60" fillId="0" borderId="299" xfId="0" applyFont="1" applyBorder="1" applyAlignment="1" applyProtection="1">
      <alignment horizontal="center"/>
      <protection locked="0"/>
    </xf>
    <xf numFmtId="177" fontId="60" fillId="0" borderId="202" xfId="0" applyNumberFormat="1" applyFont="1" applyBorder="1" applyProtection="1">
      <protection locked="0"/>
    </xf>
    <xf numFmtId="177" fontId="60" fillId="0" borderId="301" xfId="0" applyNumberFormat="1" applyFont="1" applyBorder="1" applyAlignment="1" applyProtection="1">
      <alignment horizontal="left"/>
      <protection locked="0"/>
    </xf>
    <xf numFmtId="0" fontId="60" fillId="0" borderId="32" xfId="0" quotePrefix="1" applyFont="1" applyBorder="1" applyAlignment="1" applyProtection="1">
      <alignment horizontal="center"/>
      <protection locked="0"/>
    </xf>
    <xf numFmtId="177" fontId="60" fillId="0" borderId="218" xfId="0" applyNumberFormat="1" applyFont="1" applyBorder="1" applyAlignment="1" applyProtection="1">
      <alignment horizontal="left"/>
      <protection locked="0"/>
    </xf>
    <xf numFmtId="0" fontId="60" fillId="0" borderId="299" xfId="0" quotePrefix="1" applyFont="1" applyBorder="1" applyAlignment="1" applyProtection="1">
      <alignment horizontal="center"/>
      <protection locked="0"/>
    </xf>
    <xf numFmtId="177" fontId="60" fillId="0" borderId="299" xfId="0" applyNumberFormat="1" applyFont="1" applyBorder="1" applyAlignment="1" applyProtection="1">
      <alignment horizontal="left"/>
      <protection locked="0"/>
    </xf>
    <xf numFmtId="0" fontId="60" fillId="0" borderId="183" xfId="0" applyFont="1" applyBorder="1" applyAlignment="1" applyProtection="1">
      <alignment horizontal="center"/>
      <protection locked="0"/>
    </xf>
    <xf numFmtId="177" fontId="60" fillId="0" borderId="299" xfId="0" applyNumberFormat="1" applyFont="1" applyBorder="1" applyAlignment="1" applyProtection="1">
      <alignment shrinkToFit="1"/>
      <protection locked="0"/>
    </xf>
    <xf numFmtId="177" fontId="60" fillId="0" borderId="300" xfId="0" applyNumberFormat="1" applyFont="1" applyBorder="1" applyAlignment="1" applyProtection="1">
      <alignment horizontal="left"/>
      <protection locked="0"/>
    </xf>
    <xf numFmtId="177" fontId="60" fillId="0" borderId="218" xfId="0" applyNumberFormat="1" applyFont="1" applyBorder="1" applyAlignment="1" applyProtection="1">
      <alignment horizontal="left" wrapText="1"/>
      <protection locked="0"/>
    </xf>
    <xf numFmtId="49" fontId="60" fillId="0" borderId="184" xfId="0" applyNumberFormat="1" applyFont="1" applyBorder="1" applyAlignment="1" applyProtection="1">
      <alignment horizontal="center" shrinkToFit="1"/>
      <protection locked="0"/>
    </xf>
    <xf numFmtId="49" fontId="60" fillId="0" borderId="218" xfId="0" applyNumberFormat="1" applyFont="1" applyBorder="1" applyAlignment="1" applyProtection="1">
      <alignment horizontal="center"/>
      <protection locked="0"/>
    </xf>
    <xf numFmtId="0" fontId="60" fillId="0" borderId="32" xfId="0" applyFont="1" applyBorder="1" applyAlignment="1" applyProtection="1">
      <alignment horizontal="center"/>
      <protection locked="0"/>
    </xf>
    <xf numFmtId="0" fontId="60" fillId="0" borderId="302" xfId="0" applyFont="1" applyBorder="1" applyAlignment="1" applyProtection="1">
      <alignment horizontal="center"/>
      <protection locked="0"/>
    </xf>
    <xf numFmtId="264" fontId="60" fillId="0" borderId="5" xfId="644" applyNumberFormat="1" applyFont="1" applyFill="1" applyBorder="1" applyAlignment="1" applyProtection="1">
      <alignment horizontal="right" shrinkToFit="1"/>
      <protection locked="0"/>
    </xf>
    <xf numFmtId="264" fontId="60" fillId="0" borderId="5" xfId="644" applyNumberFormat="1" applyFont="1" applyFill="1" applyBorder="1" applyAlignment="1" applyProtection="1">
      <alignment horizontal="center" shrinkToFit="1"/>
      <protection locked="0"/>
    </xf>
    <xf numFmtId="264" fontId="60" fillId="0" borderId="5" xfId="171" applyNumberFormat="1" applyFont="1" applyFill="1" applyBorder="1" applyAlignment="1" applyProtection="1">
      <alignment shrinkToFit="1"/>
      <protection locked="0"/>
    </xf>
    <xf numFmtId="264" fontId="60" fillId="0" borderId="300" xfId="0" applyNumberFormat="1" applyFont="1" applyBorder="1" applyAlignment="1" applyProtection="1">
      <alignment horizontal="right" shrinkToFit="1"/>
      <protection locked="0"/>
    </xf>
    <xf numFmtId="264" fontId="60" fillId="0" borderId="5" xfId="0" applyNumberFormat="1" applyFont="1" applyBorder="1" applyAlignment="1" applyProtection="1">
      <alignment horizontal="center" shrinkToFit="1"/>
      <protection locked="0"/>
    </xf>
    <xf numFmtId="177" fontId="60" fillId="0" borderId="33" xfId="0" applyNumberFormat="1" applyFont="1" applyBorder="1" applyAlignment="1" applyProtection="1">
      <alignment shrinkToFit="1"/>
      <protection locked="0"/>
    </xf>
    <xf numFmtId="177" fontId="60" fillId="0" borderId="303" xfId="0" applyNumberFormat="1" applyFont="1" applyBorder="1" applyAlignment="1" applyProtection="1">
      <alignment horizontal="center"/>
      <protection locked="0"/>
    </xf>
    <xf numFmtId="264" fontId="60" fillId="0" borderId="232" xfId="0" applyNumberFormat="1" applyFont="1" applyBorder="1" applyAlignment="1" applyProtection="1">
      <alignment horizontal="right" shrinkToFit="1"/>
      <protection locked="0"/>
    </xf>
    <xf numFmtId="0" fontId="60" fillId="0" borderId="0" xfId="0" applyFont="1" applyAlignment="1">
      <alignment horizontal="center" shrinkToFit="1"/>
    </xf>
    <xf numFmtId="264" fontId="60" fillId="0" borderId="0" xfId="0" applyNumberFormat="1" applyFont="1" applyAlignment="1">
      <alignment horizontal="right"/>
    </xf>
    <xf numFmtId="38" fontId="165" fillId="0" borderId="232" xfId="164" applyFont="1" applyFill="1" applyBorder="1" applyAlignment="1" applyProtection="1">
      <alignment horizontal="right"/>
      <protection locked="0"/>
    </xf>
    <xf numFmtId="177" fontId="165" fillId="0" borderId="299" xfId="0" applyNumberFormat="1" applyFont="1" applyBorder="1" applyAlignment="1" applyProtection="1">
      <alignment horizontal="left"/>
      <protection locked="0"/>
    </xf>
    <xf numFmtId="0" fontId="13" fillId="0" borderId="5" xfId="659" applyFont="1" applyBorder="1" applyAlignment="1">
      <alignment horizontal="center" shrinkToFit="1"/>
    </xf>
    <xf numFmtId="177" fontId="60" fillId="0" borderId="32" xfId="0" applyNumberFormat="1" applyFont="1" applyBorder="1" applyAlignment="1" applyProtection="1">
      <alignment shrinkToFit="1"/>
      <protection locked="0"/>
    </xf>
    <xf numFmtId="0" fontId="13" fillId="0" borderId="304" xfId="659" applyFont="1" applyBorder="1" applyAlignment="1">
      <alignment horizontal="center" shrinkToFit="1"/>
    </xf>
    <xf numFmtId="49" fontId="60" fillId="32" borderId="305" xfId="0" applyNumberFormat="1" applyFont="1" applyFill="1" applyBorder="1" applyAlignment="1">
      <alignment horizontal="distributed" vertical="center" justifyLastLine="1"/>
    </xf>
    <xf numFmtId="264" fontId="60" fillId="32" borderId="305" xfId="0" applyNumberFormat="1" applyFont="1" applyFill="1" applyBorder="1" applyAlignment="1">
      <alignment horizontal="distributed" vertical="center" justifyLastLine="1"/>
    </xf>
    <xf numFmtId="264" fontId="60" fillId="32" borderId="305" xfId="0" applyNumberFormat="1" applyFont="1" applyFill="1" applyBorder="1" applyAlignment="1">
      <alignment horizontal="center" vertical="center" justifyLastLine="1"/>
    </xf>
    <xf numFmtId="264" fontId="60" fillId="0" borderId="305" xfId="0" applyNumberFormat="1" applyFont="1" applyBorder="1" applyAlignment="1">
      <alignment horizontal="distributed" vertical="center" justifyLastLine="1"/>
    </xf>
    <xf numFmtId="49" fontId="60" fillId="32" borderId="305" xfId="0" applyNumberFormat="1" applyFont="1" applyFill="1" applyBorder="1" applyAlignment="1">
      <alignment horizontal="center" vertical="center" justifyLastLine="1"/>
    </xf>
    <xf numFmtId="177" fontId="60" fillId="2" borderId="5" xfId="0" applyNumberFormat="1" applyFont="1" applyFill="1" applyBorder="1" applyAlignment="1" applyProtection="1">
      <alignment horizontal="left"/>
      <protection locked="0"/>
    </xf>
    <xf numFmtId="38" fontId="60" fillId="2" borderId="304" xfId="164" applyFont="1" applyFill="1" applyBorder="1" applyAlignment="1" applyProtection="1">
      <alignment horizontal="right"/>
      <protection locked="0"/>
    </xf>
    <xf numFmtId="49" fontId="60" fillId="2" borderId="304" xfId="0" applyNumberFormat="1" applyFont="1" applyFill="1" applyBorder="1" applyAlignment="1" applyProtection="1">
      <alignment horizontal="center" shrinkToFit="1"/>
      <protection locked="0"/>
    </xf>
    <xf numFmtId="38" fontId="60" fillId="2" borderId="304" xfId="164" applyFont="1" applyFill="1" applyBorder="1" applyAlignment="1" applyProtection="1">
      <alignment horizontal="right" shrinkToFit="1"/>
      <protection locked="0"/>
    </xf>
    <xf numFmtId="177" fontId="60" fillId="2" borderId="301" xfId="0" applyNumberFormat="1" applyFont="1" applyFill="1" applyBorder="1" applyAlignment="1" applyProtection="1">
      <alignment horizontal="left"/>
      <protection locked="0"/>
    </xf>
    <xf numFmtId="0" fontId="13" fillId="0" borderId="232" xfId="659" applyFont="1" applyBorder="1" applyAlignment="1">
      <alignment horizontal="center" shrinkToFit="1"/>
    </xf>
    <xf numFmtId="177" fontId="60" fillId="0" borderId="302" xfId="0" applyNumberFormat="1" applyFont="1" applyBorder="1" applyProtection="1">
      <protection locked="0"/>
    </xf>
    <xf numFmtId="177" fontId="60" fillId="0" borderId="33" xfId="0" quotePrefix="1" applyNumberFormat="1" applyFont="1" applyBorder="1" applyAlignment="1" applyProtection="1">
      <alignment shrinkToFit="1"/>
      <protection locked="0"/>
    </xf>
    <xf numFmtId="177" fontId="60" fillId="0" borderId="300" xfId="0" applyNumberFormat="1" applyFont="1" applyBorder="1" applyAlignment="1" applyProtection="1">
      <alignment shrinkToFit="1"/>
      <protection locked="0"/>
    </xf>
    <xf numFmtId="177" fontId="60" fillId="0" borderId="303" xfId="0" applyNumberFormat="1" applyFont="1" applyBorder="1" applyAlignment="1" applyProtection="1">
      <alignment shrinkToFit="1"/>
      <protection locked="0"/>
    </xf>
    <xf numFmtId="177" fontId="60" fillId="0" borderId="300" xfId="0" quotePrefix="1" applyNumberFormat="1" applyFont="1" applyBorder="1" applyAlignment="1" applyProtection="1">
      <alignment shrinkToFit="1"/>
      <protection locked="0"/>
    </xf>
    <xf numFmtId="177" fontId="60" fillId="0" borderId="0" xfId="0" applyNumberFormat="1" applyFont="1" applyAlignment="1">
      <alignment horizontal="left" shrinkToFit="1"/>
    </xf>
    <xf numFmtId="0" fontId="60" fillId="0" borderId="5" xfId="659" applyFont="1" applyBorder="1" applyAlignment="1">
      <alignment horizontal="center" shrinkToFit="1"/>
    </xf>
    <xf numFmtId="0" fontId="60" fillId="0" borderId="304" xfId="659" applyFont="1" applyBorder="1" applyAlignment="1">
      <alignment horizontal="center" shrinkToFit="1"/>
    </xf>
    <xf numFmtId="0" fontId="60" fillId="0" borderId="232" xfId="659" applyFont="1" applyBorder="1" applyAlignment="1">
      <alignment horizontal="center" shrinkToFit="1"/>
    </xf>
    <xf numFmtId="0" fontId="165" fillId="0" borderId="5" xfId="659" applyFont="1" applyBorder="1" applyAlignment="1">
      <alignment horizontal="center" shrinkToFit="1"/>
    </xf>
    <xf numFmtId="37" fontId="60" fillId="32" borderId="36" xfId="212" applyNumberFormat="1" applyFont="1" applyFill="1" applyBorder="1" applyAlignment="1">
      <alignment horizontal="center"/>
    </xf>
    <xf numFmtId="37" fontId="60" fillId="32" borderId="0" xfId="212" applyNumberFormat="1" applyFont="1" applyFill="1" applyAlignment="1">
      <alignment horizontal="center"/>
    </xf>
    <xf numFmtId="38" fontId="165" fillId="0" borderId="5" xfId="0" applyNumberFormat="1" applyFont="1" applyBorder="1" applyAlignment="1" applyProtection="1">
      <alignment horizontal="right" shrinkToFit="1"/>
      <protection locked="0"/>
    </xf>
    <xf numFmtId="38" fontId="165" fillId="0" borderId="2" xfId="164" applyFont="1" applyFill="1" applyBorder="1" applyAlignment="1" applyProtection="1">
      <alignment horizontal="right"/>
      <protection locked="0"/>
    </xf>
    <xf numFmtId="38" fontId="165" fillId="0" borderId="5" xfId="171" applyFont="1" applyFill="1" applyBorder="1" applyAlignment="1" applyProtection="1">
      <alignment horizontal="right" shrinkToFit="1"/>
      <protection locked="0"/>
    </xf>
    <xf numFmtId="38" fontId="165" fillId="0" borderId="232" xfId="171" applyFont="1" applyFill="1" applyBorder="1" applyAlignment="1" applyProtection="1">
      <alignment horizontal="right" shrinkToFit="1"/>
      <protection locked="0"/>
    </xf>
    <xf numFmtId="177" fontId="165" fillId="0" borderId="183" xfId="0" applyNumberFormat="1" applyFont="1" applyBorder="1" applyAlignment="1" applyProtection="1">
      <alignment horizontal="left"/>
      <protection locked="0"/>
    </xf>
    <xf numFmtId="49" fontId="165" fillId="0" borderId="2" xfId="0" applyNumberFormat="1" applyFont="1" applyBorder="1" applyAlignment="1" applyProtection="1">
      <alignment horizontal="center" shrinkToFit="1"/>
      <protection locked="0"/>
    </xf>
    <xf numFmtId="177" fontId="165" fillId="0" borderId="302" xfId="0" applyNumberFormat="1" applyFont="1" applyBorder="1" applyAlignment="1" applyProtection="1">
      <alignment horizontal="left"/>
      <protection locked="0"/>
    </xf>
    <xf numFmtId="49" fontId="165" fillId="0" borderId="232" xfId="0" applyNumberFormat="1" applyFont="1" applyBorder="1" applyAlignment="1" applyProtection="1">
      <alignment horizontal="center" shrinkToFit="1"/>
      <protection locked="0"/>
    </xf>
    <xf numFmtId="177" fontId="165" fillId="0" borderId="219" xfId="0" applyNumberFormat="1" applyFont="1" applyBorder="1" applyAlignment="1" applyProtection="1">
      <alignment horizontal="left"/>
      <protection locked="0"/>
    </xf>
    <xf numFmtId="177" fontId="165" fillId="0" borderId="303" xfId="0" applyNumberFormat="1" applyFont="1" applyBorder="1" applyAlignment="1" applyProtection="1">
      <alignment horizontal="left"/>
      <protection locked="0"/>
    </xf>
    <xf numFmtId="264" fontId="165" fillId="0" borderId="5" xfId="171" applyNumberFormat="1" applyFont="1" applyFill="1" applyBorder="1" applyAlignment="1" applyProtection="1">
      <alignment horizontal="right" shrinkToFit="1"/>
      <protection locked="0"/>
    </xf>
    <xf numFmtId="264" fontId="165" fillId="0" borderId="5" xfId="171" applyNumberFormat="1" applyFont="1" applyFill="1" applyBorder="1" applyAlignment="1" applyProtection="1">
      <alignment horizontal="center" shrinkToFit="1"/>
      <protection locked="0"/>
    </xf>
    <xf numFmtId="264" fontId="165" fillId="0" borderId="5" xfId="0" applyNumberFormat="1" applyFont="1" applyBorder="1" applyAlignment="1" applyProtection="1">
      <alignment horizontal="right" shrinkToFit="1"/>
      <protection locked="0"/>
    </xf>
    <xf numFmtId="177" fontId="165" fillId="0" borderId="33" xfId="0" applyNumberFormat="1" applyFont="1" applyBorder="1" applyAlignment="1" applyProtection="1">
      <alignment shrinkToFit="1"/>
      <protection locked="0"/>
    </xf>
    <xf numFmtId="177" fontId="165" fillId="0" borderId="33" xfId="0" quotePrefix="1" applyNumberFormat="1" applyFont="1" applyBorder="1" applyAlignment="1" applyProtection="1">
      <alignment shrinkToFit="1"/>
      <protection locked="0"/>
    </xf>
    <xf numFmtId="177" fontId="165" fillId="0" borderId="299" xfId="0" applyNumberFormat="1" applyFont="1" applyBorder="1" applyAlignment="1" applyProtection="1">
      <alignment shrinkToFit="1"/>
      <protection locked="0"/>
    </xf>
    <xf numFmtId="177" fontId="165" fillId="0" borderId="303" xfId="0" applyNumberFormat="1" applyFont="1" applyBorder="1" applyProtection="1">
      <protection locked="0"/>
    </xf>
    <xf numFmtId="177" fontId="165" fillId="0" borderId="202" xfId="0" applyNumberFormat="1" applyFont="1" applyBorder="1" applyProtection="1">
      <protection locked="0"/>
    </xf>
    <xf numFmtId="177" fontId="165" fillId="0" borderId="218" xfId="0" applyNumberFormat="1" applyFont="1" applyBorder="1" applyAlignment="1" applyProtection="1">
      <alignment horizontal="left"/>
      <protection locked="0"/>
    </xf>
    <xf numFmtId="264" fontId="165" fillId="0" borderId="5" xfId="171" applyNumberFormat="1" applyFont="1" applyFill="1" applyBorder="1" applyAlignment="1" applyProtection="1">
      <alignment shrinkToFit="1"/>
      <protection locked="0"/>
    </xf>
    <xf numFmtId="264" fontId="165" fillId="0" borderId="5" xfId="0" applyNumberFormat="1" applyFont="1" applyBorder="1" applyAlignment="1" applyProtection="1">
      <alignment shrinkToFit="1"/>
      <protection locked="0"/>
    </xf>
    <xf numFmtId="177" fontId="165" fillId="0" borderId="301" xfId="0" applyNumberFormat="1" applyFont="1" applyBorder="1" applyAlignment="1" applyProtection="1">
      <alignment horizontal="left"/>
      <protection locked="0"/>
    </xf>
    <xf numFmtId="49" fontId="165" fillId="0" borderId="183" xfId="0" applyNumberFormat="1" applyFont="1" applyBorder="1" applyAlignment="1" applyProtection="1">
      <alignment horizontal="center"/>
      <protection locked="0"/>
    </xf>
    <xf numFmtId="177" fontId="165" fillId="0" borderId="202" xfId="0" applyNumberFormat="1" applyFont="1" applyBorder="1" applyAlignment="1" applyProtection="1">
      <alignment horizontal="center"/>
      <protection locked="0"/>
    </xf>
    <xf numFmtId="177" fontId="165" fillId="0" borderId="303" xfId="0" applyNumberFormat="1" applyFont="1" applyBorder="1" applyAlignment="1" applyProtection="1">
      <alignment shrinkToFit="1"/>
      <protection locked="0"/>
    </xf>
    <xf numFmtId="264" fontId="165" fillId="0" borderId="304" xfId="0" applyNumberFormat="1" applyFont="1" applyBorder="1" applyAlignment="1" applyProtection="1">
      <alignment horizontal="right" shrinkToFit="1"/>
      <protection locked="0"/>
    </xf>
    <xf numFmtId="177" fontId="165" fillId="32" borderId="5" xfId="0" applyNumberFormat="1" applyFont="1" applyFill="1" applyBorder="1" applyAlignment="1" applyProtection="1">
      <alignment shrinkToFit="1"/>
      <protection locked="0"/>
    </xf>
    <xf numFmtId="264" fontId="165" fillId="32" borderId="5" xfId="0" applyNumberFormat="1" applyFont="1" applyFill="1" applyBorder="1" applyAlignment="1" applyProtection="1">
      <alignment shrinkToFit="1"/>
      <protection locked="0"/>
    </xf>
    <xf numFmtId="264" fontId="165" fillId="32" borderId="5" xfId="0" applyNumberFormat="1" applyFont="1" applyFill="1" applyBorder="1" applyAlignment="1" applyProtection="1">
      <alignment horizontal="center" shrinkToFit="1"/>
      <protection locked="0"/>
    </xf>
    <xf numFmtId="264" fontId="165" fillId="32" borderId="5" xfId="171" applyNumberFormat="1" applyFont="1" applyFill="1" applyBorder="1" applyAlignment="1" applyProtection="1">
      <alignment shrinkToFit="1"/>
      <protection locked="0"/>
    </xf>
    <xf numFmtId="264" fontId="165" fillId="32" borderId="5" xfId="171" applyNumberFormat="1" applyFont="1" applyFill="1" applyBorder="1" applyAlignment="1" applyProtection="1">
      <alignment horizontal="center" shrinkToFit="1"/>
      <protection locked="0"/>
    </xf>
    <xf numFmtId="297" fontId="165" fillId="32" borderId="5" xfId="0" applyNumberFormat="1" applyFont="1" applyFill="1" applyBorder="1" applyAlignment="1" applyProtection="1">
      <alignment shrinkToFit="1"/>
      <protection locked="0"/>
    </xf>
    <xf numFmtId="297" fontId="165" fillId="32" borderId="5" xfId="171" applyNumberFormat="1" applyFont="1" applyFill="1" applyBorder="1" applyAlignment="1" applyProtection="1">
      <alignment shrinkToFit="1"/>
      <protection locked="0"/>
    </xf>
    <xf numFmtId="177" fontId="165" fillId="0" borderId="5" xfId="0" applyNumberFormat="1" applyFont="1" applyBorder="1" applyAlignment="1" applyProtection="1">
      <alignment shrinkToFit="1"/>
      <protection locked="0"/>
    </xf>
    <xf numFmtId="177" fontId="165" fillId="0" borderId="303" xfId="0" applyNumberFormat="1" applyFont="1" applyBorder="1" applyAlignment="1" applyProtection="1">
      <alignment horizontal="right"/>
      <protection locked="0"/>
    </xf>
    <xf numFmtId="49" fontId="165" fillId="0" borderId="5" xfId="0" applyNumberFormat="1" applyFont="1" applyBorder="1" applyAlignment="1" applyProtection="1">
      <alignment horizontal="center" shrinkToFit="1"/>
      <protection locked="0"/>
    </xf>
    <xf numFmtId="0" fontId="48" fillId="58" borderId="101" xfId="640" applyFont="1" applyFill="1" applyBorder="1" applyAlignment="1">
      <alignment horizontal="distributed" vertical="center" justifyLastLine="1"/>
    </xf>
    <xf numFmtId="0" fontId="6" fillId="58" borderId="102" xfId="212" applyFill="1" applyBorder="1" applyAlignment="1">
      <alignment horizontal="distributed" vertical="center" justifyLastLine="1"/>
    </xf>
    <xf numFmtId="0" fontId="48" fillId="58" borderId="111" xfId="640" applyFont="1" applyFill="1" applyBorder="1" applyAlignment="1">
      <alignment horizontal="distributed" vertical="center" justifyLastLine="1"/>
    </xf>
    <xf numFmtId="0" fontId="6" fillId="58" borderId="111" xfId="212" applyFill="1" applyBorder="1" applyAlignment="1">
      <alignment horizontal="distributed" vertical="center" justifyLastLine="1"/>
    </xf>
    <xf numFmtId="0" fontId="48" fillId="58" borderId="100" xfId="640" applyFont="1" applyFill="1" applyBorder="1" applyAlignment="1">
      <alignment horizontal="center" vertical="center"/>
    </xf>
    <xf numFmtId="0" fontId="48" fillId="58" borderId="113" xfId="640" applyFont="1" applyFill="1" applyBorder="1" applyAlignment="1">
      <alignment horizontal="center" vertical="center"/>
    </xf>
    <xf numFmtId="0" fontId="48" fillId="58" borderId="132" xfId="640" applyFont="1" applyFill="1" applyBorder="1" applyAlignment="1">
      <alignment horizontal="distributed" vertical="center" justifyLastLine="1"/>
    </xf>
    <xf numFmtId="0" fontId="48" fillId="58" borderId="134" xfId="640" applyFont="1" applyFill="1" applyBorder="1" applyAlignment="1">
      <alignment horizontal="distributed" vertical="center" justifyLastLine="1"/>
    </xf>
    <xf numFmtId="179" fontId="6" fillId="0" borderId="118" xfId="640" applyNumberFormat="1" applyFont="1" applyBorder="1" applyAlignment="1">
      <alignment horizontal="right" vertical="center"/>
    </xf>
    <xf numFmtId="179" fontId="6" fillId="0" borderId="119" xfId="640" applyNumberFormat="1" applyFont="1" applyBorder="1" applyAlignment="1">
      <alignment horizontal="right" vertical="center"/>
    </xf>
    <xf numFmtId="38" fontId="6" fillId="0" borderId="118" xfId="640" applyNumberFormat="1" applyFont="1" applyBorder="1" applyAlignment="1">
      <alignment vertical="center"/>
    </xf>
    <xf numFmtId="38" fontId="6" fillId="0" borderId="119" xfId="640" applyNumberFormat="1" applyFont="1" applyBorder="1" applyAlignment="1">
      <alignment vertical="center"/>
    </xf>
    <xf numFmtId="0" fontId="6" fillId="57" borderId="125" xfId="212" applyFill="1" applyBorder="1" applyAlignment="1" applyProtection="1">
      <alignment vertical="center"/>
      <protection locked="0"/>
    </xf>
    <xf numFmtId="0" fontId="6" fillId="57" borderId="126" xfId="212" applyFill="1" applyBorder="1" applyAlignment="1" applyProtection="1">
      <alignment vertical="center"/>
      <protection locked="0"/>
    </xf>
    <xf numFmtId="0" fontId="48" fillId="41" borderId="38" xfId="640" applyFont="1" applyFill="1" applyBorder="1" applyAlignment="1">
      <alignment horizontal="center" vertical="center"/>
    </xf>
    <xf numFmtId="0" fontId="48" fillId="41" borderId="42" xfId="640" applyFont="1" applyFill="1" applyBorder="1" applyAlignment="1">
      <alignment horizontal="center" vertical="center"/>
    </xf>
    <xf numFmtId="0" fontId="48" fillId="41" borderId="112" xfId="640" applyFont="1" applyFill="1" applyBorder="1" applyAlignment="1">
      <alignment horizontal="center" vertical="center"/>
    </xf>
    <xf numFmtId="179" fontId="48" fillId="57" borderId="125" xfId="640" applyNumberFormat="1" applyFont="1" applyFill="1" applyBorder="1" applyAlignment="1" applyProtection="1">
      <alignment vertical="center"/>
      <protection locked="0"/>
    </xf>
    <xf numFmtId="179" fontId="48" fillId="57" borderId="127" xfId="640" applyNumberFormat="1" applyFont="1" applyFill="1" applyBorder="1" applyAlignment="1" applyProtection="1">
      <alignment vertical="center"/>
      <protection locked="0"/>
    </xf>
    <xf numFmtId="0" fontId="6" fillId="41" borderId="69" xfId="640" applyFont="1" applyFill="1" applyBorder="1" applyAlignment="1">
      <alignment horizontal="center" vertical="center"/>
    </xf>
    <xf numFmtId="0" fontId="6" fillId="41" borderId="117" xfId="640" applyFont="1" applyFill="1" applyBorder="1" applyAlignment="1">
      <alignment horizontal="center" vertical="center"/>
    </xf>
    <xf numFmtId="0" fontId="6" fillId="41" borderId="118" xfId="640" applyFont="1" applyFill="1" applyBorder="1" applyAlignment="1">
      <alignment horizontal="center" vertical="center"/>
    </xf>
    <xf numFmtId="0" fontId="6" fillId="41" borderId="81" xfId="640" applyFont="1" applyFill="1" applyBorder="1" applyAlignment="1">
      <alignment horizontal="center" vertical="center"/>
    </xf>
    <xf numFmtId="0" fontId="6" fillId="41" borderId="115" xfId="640" applyFont="1" applyFill="1" applyBorder="1" applyAlignment="1">
      <alignment horizontal="center" vertical="center"/>
    </xf>
    <xf numFmtId="0" fontId="6" fillId="41" borderId="119" xfId="640" applyFont="1" applyFill="1" applyBorder="1" applyAlignment="1">
      <alignment horizontal="center" vertical="center"/>
    </xf>
    <xf numFmtId="10" fontId="6" fillId="0" borderId="0" xfId="640" applyNumberFormat="1" applyFont="1" applyAlignment="1">
      <alignment horizontal="left" vertical="center"/>
    </xf>
    <xf numFmtId="179" fontId="48" fillId="57" borderId="128" xfId="640" applyNumberFormat="1" applyFont="1" applyFill="1" applyBorder="1" applyAlignment="1" applyProtection="1">
      <alignment vertical="center"/>
      <protection locked="0"/>
    </xf>
    <xf numFmtId="179" fontId="48" fillId="57" borderId="129" xfId="640" applyNumberFormat="1" applyFont="1" applyFill="1" applyBorder="1" applyAlignment="1" applyProtection="1">
      <alignment vertical="center"/>
      <protection locked="0"/>
    </xf>
    <xf numFmtId="0" fontId="6" fillId="57" borderId="128" xfId="212" applyFill="1" applyBorder="1" applyAlignment="1" applyProtection="1">
      <alignment vertical="center"/>
      <protection locked="0"/>
    </xf>
    <xf numFmtId="0" fontId="6" fillId="57" borderId="130" xfId="212" applyFill="1" applyBorder="1" applyAlignment="1" applyProtection="1">
      <alignment vertical="center"/>
      <protection locked="0"/>
    </xf>
    <xf numFmtId="0" fontId="48" fillId="58" borderId="114" xfId="640" applyFont="1" applyFill="1" applyBorder="1" applyAlignment="1">
      <alignment horizontal="center" vertical="center"/>
    </xf>
    <xf numFmtId="179" fontId="48" fillId="0" borderId="38" xfId="640" applyNumberFormat="1" applyFont="1" applyBorder="1" applyAlignment="1">
      <alignment vertical="center"/>
    </xf>
    <xf numFmtId="179" fontId="48" fillId="0" borderId="42" xfId="640" applyNumberFormat="1" applyFont="1" applyBorder="1" applyAlignment="1">
      <alignment vertical="center"/>
    </xf>
    <xf numFmtId="179" fontId="6" fillId="0" borderId="131" xfId="212" applyNumberFormat="1" applyBorder="1" applyAlignment="1">
      <alignment vertical="center"/>
    </xf>
    <xf numFmtId="179" fontId="6" fillId="0" borderId="115" xfId="212" applyNumberFormat="1" applyBorder="1" applyAlignment="1">
      <alignment vertical="center"/>
    </xf>
    <xf numFmtId="0" fontId="6" fillId="0" borderId="38" xfId="212" applyBorder="1" applyAlignment="1">
      <alignment vertical="center"/>
    </xf>
    <xf numFmtId="0" fontId="6" fillId="0" borderId="112" xfId="212" applyBorder="1" applyAlignment="1">
      <alignment vertical="center"/>
    </xf>
    <xf numFmtId="0" fontId="6" fillId="0" borderId="131" xfId="212" applyBorder="1" applyAlignment="1">
      <alignment vertical="center"/>
    </xf>
    <xf numFmtId="0" fontId="6" fillId="0" borderId="116" xfId="212" applyBorder="1" applyAlignment="1">
      <alignment vertical="center"/>
    </xf>
    <xf numFmtId="3" fontId="6" fillId="0" borderId="42" xfId="212" applyNumberFormat="1" applyBorder="1" applyAlignment="1">
      <alignment horizontal="right" vertical="center"/>
    </xf>
    <xf numFmtId="3" fontId="6" fillId="0" borderId="112" xfId="212" applyNumberFormat="1" applyBorder="1" applyAlignment="1">
      <alignment horizontal="right" vertical="center"/>
    </xf>
    <xf numFmtId="3" fontId="6" fillId="0" borderId="115" xfId="212" applyNumberFormat="1" applyBorder="1" applyAlignment="1">
      <alignment horizontal="right" vertical="center"/>
    </xf>
    <xf numFmtId="3" fontId="6" fillId="0" borderId="116" xfId="212" applyNumberFormat="1" applyBorder="1" applyAlignment="1">
      <alignment horizontal="right" vertical="center"/>
    </xf>
    <xf numFmtId="0" fontId="6" fillId="58" borderId="100" xfId="640" applyFont="1" applyFill="1" applyBorder="1" applyAlignment="1">
      <alignment horizontal="center" vertical="center" wrapText="1"/>
    </xf>
    <xf numFmtId="0" fontId="6" fillId="58" borderId="114" xfId="212" applyFill="1" applyBorder="1" applyAlignment="1">
      <alignment horizontal="center" vertical="center" wrapText="1"/>
    </xf>
    <xf numFmtId="0" fontId="6" fillId="58" borderId="113" xfId="212" applyFill="1" applyBorder="1" applyAlignment="1">
      <alignment horizontal="center" vertical="center" wrapText="1"/>
    </xf>
    <xf numFmtId="179" fontId="48" fillId="57" borderId="120" xfId="640" applyNumberFormat="1" applyFont="1" applyFill="1" applyBorder="1" applyAlignment="1" applyProtection="1">
      <alignment vertical="center"/>
      <protection locked="0"/>
    </xf>
    <xf numFmtId="179" fontId="48" fillId="57" borderId="121" xfId="640" applyNumberFormat="1" applyFont="1" applyFill="1" applyBorder="1" applyAlignment="1" applyProtection="1">
      <alignment vertical="center"/>
      <protection locked="0"/>
    </xf>
    <xf numFmtId="0" fontId="6" fillId="57" borderId="120" xfId="212" applyFill="1" applyBorder="1" applyAlignment="1" applyProtection="1">
      <alignment vertical="center"/>
      <protection locked="0"/>
    </xf>
    <xf numFmtId="0" fontId="6" fillId="57" borderId="121" xfId="212" applyFill="1" applyBorder="1" applyAlignment="1" applyProtection="1">
      <alignment vertical="center"/>
      <protection locked="0"/>
    </xf>
    <xf numFmtId="10" fontId="6" fillId="58" borderId="32" xfId="640" applyNumberFormat="1" applyFont="1" applyFill="1" applyBorder="1" applyAlignment="1">
      <alignment horizontal="distributed" vertical="center" justifyLastLine="1"/>
    </xf>
    <xf numFmtId="10" fontId="6" fillId="58" borderId="33" xfId="640" applyNumberFormat="1" applyFont="1" applyFill="1" applyBorder="1" applyAlignment="1">
      <alignment horizontal="distributed" vertical="center" justifyLastLine="1"/>
    </xf>
    <xf numFmtId="178" fontId="6" fillId="0" borderId="135" xfId="640" applyNumberFormat="1" applyFont="1" applyBorder="1" applyAlignment="1">
      <alignment vertical="center"/>
    </xf>
    <xf numFmtId="178" fontId="6" fillId="0" borderId="136" xfId="640" applyNumberFormat="1" applyFont="1" applyBorder="1" applyAlignment="1">
      <alignment vertical="center"/>
    </xf>
    <xf numFmtId="295" fontId="48" fillId="57" borderId="32" xfId="640" applyNumberFormat="1" applyFont="1" applyFill="1" applyBorder="1" applyAlignment="1">
      <alignment horizontal="center" vertical="center"/>
    </xf>
    <xf numFmtId="295" fontId="6" fillId="57" borderId="4" xfId="212" applyNumberFormat="1" applyFill="1" applyBorder="1" applyAlignment="1">
      <alignment horizontal="center" vertical="center"/>
    </xf>
    <xf numFmtId="295" fontId="4" fillId="57" borderId="4" xfId="0" applyNumberFormat="1" applyFont="1" applyFill="1" applyBorder="1" applyAlignment="1">
      <alignment horizontal="center" vertical="center"/>
    </xf>
    <xf numFmtId="295" fontId="4" fillId="57" borderId="104" xfId="0" applyNumberFormat="1" applyFont="1" applyFill="1" applyBorder="1" applyAlignment="1">
      <alignment horizontal="center" vertical="center"/>
    </xf>
    <xf numFmtId="178" fontId="6" fillId="0" borderId="4" xfId="640" applyNumberFormat="1" applyFont="1" applyBorder="1" applyAlignment="1">
      <alignment vertical="center"/>
    </xf>
    <xf numFmtId="178" fontId="6" fillId="0" borderId="33" xfId="640" applyNumberFormat="1" applyFont="1" applyBorder="1" applyAlignment="1">
      <alignment vertical="center"/>
    </xf>
    <xf numFmtId="10" fontId="4" fillId="0" borderId="4" xfId="640" applyNumberFormat="1" applyFont="1" applyBorder="1" applyAlignment="1">
      <alignment horizontal="center" vertical="center" wrapText="1"/>
    </xf>
    <xf numFmtId="10" fontId="6" fillId="58" borderId="32" xfId="640" applyNumberFormat="1" applyFont="1" applyFill="1" applyBorder="1" applyAlignment="1">
      <alignment vertical="center"/>
    </xf>
    <xf numFmtId="10" fontId="6" fillId="58" borderId="33" xfId="640" applyNumberFormat="1" applyFont="1" applyFill="1" applyBorder="1" applyAlignment="1">
      <alignment vertical="center"/>
    </xf>
    <xf numFmtId="10" fontId="6" fillId="58" borderId="104" xfId="640" applyNumberFormat="1" applyFont="1" applyFill="1" applyBorder="1" applyAlignment="1">
      <alignment horizontal="distributed" vertical="center" justifyLastLine="1"/>
    </xf>
    <xf numFmtId="10" fontId="6" fillId="58" borderId="32" xfId="640" applyNumberFormat="1" applyFont="1" applyFill="1" applyBorder="1" applyAlignment="1">
      <alignment horizontal="distributed" vertical="center" wrapText="1" justifyLastLine="1"/>
    </xf>
    <xf numFmtId="10" fontId="6" fillId="58" borderId="33" xfId="640" applyNumberFormat="1" applyFont="1" applyFill="1" applyBorder="1" applyAlignment="1">
      <alignment horizontal="distributed" vertical="center" wrapText="1" justifyLastLine="1"/>
    </xf>
    <xf numFmtId="10" fontId="6" fillId="58" borderId="32" xfId="640" applyNumberFormat="1" applyFont="1" applyFill="1" applyBorder="1" applyAlignment="1" applyProtection="1">
      <alignment horizontal="center" vertical="center"/>
      <protection locked="0"/>
    </xf>
    <xf numFmtId="10" fontId="6" fillId="58" borderId="33" xfId="640" applyNumberFormat="1" applyFont="1" applyFill="1" applyBorder="1" applyAlignment="1" applyProtection="1">
      <alignment horizontal="center" vertical="center"/>
      <protection locked="0"/>
    </xf>
    <xf numFmtId="10" fontId="6" fillId="0" borderId="29" xfId="640" applyNumberFormat="1" applyFont="1" applyBorder="1" applyAlignment="1" applyProtection="1">
      <alignment horizontal="center" vertical="center"/>
      <protection locked="0"/>
    </xf>
    <xf numFmtId="10" fontId="6" fillId="0" borderId="0" xfId="640" applyNumberFormat="1" applyFont="1" applyAlignment="1" applyProtection="1">
      <alignment horizontal="center" vertical="center"/>
      <protection locked="0"/>
    </xf>
    <xf numFmtId="10" fontId="4" fillId="58" borderId="32" xfId="640" applyNumberFormat="1" applyFont="1" applyFill="1" applyBorder="1" applyAlignment="1">
      <alignment vertical="center"/>
    </xf>
    <xf numFmtId="10" fontId="4" fillId="58" borderId="33" xfId="640" applyNumberFormat="1" applyFont="1" applyFill="1" applyBorder="1" applyAlignment="1">
      <alignment vertical="center"/>
    </xf>
    <xf numFmtId="0" fontId="48" fillId="58" borderId="100" xfId="640" applyFont="1" applyFill="1" applyBorder="1" applyAlignment="1">
      <alignment horizontal="distributed" vertical="center" justifyLastLine="1"/>
    </xf>
    <xf numFmtId="0" fontId="48" fillId="58" borderId="113" xfId="640" applyFont="1" applyFill="1" applyBorder="1" applyAlignment="1">
      <alignment horizontal="distributed" vertical="center" justifyLastLine="1"/>
    </xf>
    <xf numFmtId="3" fontId="6" fillId="57" borderId="38" xfId="212" applyNumberFormat="1" applyFill="1" applyBorder="1" applyAlignment="1">
      <alignment vertical="center"/>
    </xf>
    <xf numFmtId="3" fontId="6" fillId="57" borderId="112" xfId="212" applyNumberFormat="1" applyFill="1" applyBorder="1" applyAlignment="1">
      <alignment vertical="center"/>
    </xf>
    <xf numFmtId="3" fontId="6" fillId="57" borderId="40" xfId="212" applyNumberFormat="1" applyFill="1" applyBorder="1" applyAlignment="1">
      <alignment vertical="center"/>
    </xf>
    <xf numFmtId="3" fontId="6" fillId="57" borderId="41" xfId="212" applyNumberFormat="1" applyFill="1" applyBorder="1" applyAlignment="1">
      <alignment vertical="center"/>
    </xf>
    <xf numFmtId="179" fontId="48" fillId="0" borderId="112" xfId="640" applyNumberFormat="1" applyFont="1" applyBorder="1" applyAlignment="1">
      <alignment vertical="center"/>
    </xf>
    <xf numFmtId="179" fontId="48" fillId="0" borderId="36" xfId="640" applyNumberFormat="1" applyFont="1" applyBorder="1" applyAlignment="1">
      <alignment vertical="center"/>
    </xf>
    <xf numFmtId="179" fontId="48" fillId="0" borderId="41" xfId="640" applyNumberFormat="1" applyFont="1" applyBorder="1" applyAlignment="1">
      <alignment vertical="center"/>
    </xf>
    <xf numFmtId="3" fontId="6" fillId="57" borderId="38" xfId="212" applyNumberFormat="1" applyFill="1" applyBorder="1" applyAlignment="1" applyProtection="1">
      <alignment horizontal="center" vertical="center"/>
      <protection locked="0"/>
    </xf>
    <xf numFmtId="3" fontId="6" fillId="57" borderId="112" xfId="212" applyNumberFormat="1" applyFill="1" applyBorder="1" applyAlignment="1" applyProtection="1">
      <alignment horizontal="center" vertical="center"/>
      <protection locked="0"/>
    </xf>
    <xf numFmtId="3" fontId="6" fillId="57" borderId="40" xfId="212" applyNumberFormat="1" applyFill="1" applyBorder="1" applyAlignment="1" applyProtection="1">
      <alignment horizontal="center" vertical="center"/>
      <protection locked="0"/>
    </xf>
    <xf numFmtId="3" fontId="6" fillId="57" borderId="41" xfId="212" applyNumberFormat="1" applyFill="1" applyBorder="1" applyAlignment="1" applyProtection="1">
      <alignment horizontal="center" vertical="center"/>
      <protection locked="0"/>
    </xf>
    <xf numFmtId="179" fontId="6" fillId="0" borderId="42" xfId="212" applyNumberFormat="1" applyBorder="1" applyAlignment="1">
      <alignment vertical="center"/>
    </xf>
    <xf numFmtId="179" fontId="6" fillId="0" borderId="112" xfId="212" applyNumberFormat="1" applyBorder="1" applyAlignment="1">
      <alignment vertical="center"/>
    </xf>
    <xf numFmtId="179" fontId="6" fillId="0" borderId="116" xfId="212" applyNumberFormat="1" applyBorder="1" applyAlignment="1">
      <alignment vertical="center"/>
    </xf>
    <xf numFmtId="3" fontId="48" fillId="57" borderId="38" xfId="640" applyNumberFormat="1" applyFont="1" applyFill="1" applyBorder="1" applyAlignment="1" applyProtection="1">
      <alignment vertical="center"/>
      <protection locked="0"/>
    </xf>
    <xf numFmtId="3" fontId="48" fillId="57" borderId="42" xfId="640" applyNumberFormat="1" applyFont="1" applyFill="1" applyBorder="1" applyAlignment="1" applyProtection="1">
      <alignment vertical="center"/>
      <protection locked="0"/>
    </xf>
    <xf numFmtId="0" fontId="6" fillId="57" borderId="40" xfId="212" applyFill="1" applyBorder="1" applyAlignment="1" applyProtection="1">
      <alignment vertical="center"/>
      <protection locked="0"/>
    </xf>
    <xf numFmtId="0" fontId="6" fillId="57" borderId="36" xfId="212" applyFill="1" applyBorder="1" applyAlignment="1" applyProtection="1">
      <alignment vertical="center"/>
      <protection locked="0"/>
    </xf>
    <xf numFmtId="179" fontId="48" fillId="0" borderId="117" xfId="640" applyNumberFormat="1" applyFont="1" applyBorder="1" applyAlignment="1">
      <alignment vertical="center"/>
    </xf>
    <xf numFmtId="179" fontId="48" fillId="0" borderId="118" xfId="640" applyNumberFormat="1" applyFont="1" applyBorder="1" applyAlignment="1">
      <alignment vertical="center"/>
    </xf>
    <xf numFmtId="179" fontId="48" fillId="0" borderId="115" xfId="640" applyNumberFormat="1" applyFont="1" applyBorder="1" applyAlignment="1">
      <alignment vertical="center"/>
    </xf>
    <xf numFmtId="179" fontId="48" fillId="0" borderId="119" xfId="640" applyNumberFormat="1" applyFont="1" applyBorder="1" applyAlignment="1">
      <alignment vertical="center"/>
    </xf>
    <xf numFmtId="0" fontId="48" fillId="58" borderId="103" xfId="640" applyFont="1" applyFill="1" applyBorder="1" applyAlignment="1">
      <alignment horizontal="distributed" vertical="center" justifyLastLine="1"/>
    </xf>
    <xf numFmtId="295" fontId="48" fillId="57" borderId="32" xfId="640" applyNumberFormat="1" applyFont="1" applyFill="1" applyBorder="1" applyAlignment="1">
      <alignment horizontal="distributed" vertical="center" indent="1"/>
    </xf>
    <xf numFmtId="295" fontId="48" fillId="57" borderId="104" xfId="640" applyNumberFormat="1" applyFont="1" applyFill="1" applyBorder="1" applyAlignment="1">
      <alignment horizontal="distributed" vertical="center" indent="1"/>
    </xf>
    <xf numFmtId="295" fontId="48" fillId="58" borderId="101" xfId="640" applyNumberFormat="1" applyFont="1" applyFill="1" applyBorder="1" applyAlignment="1">
      <alignment horizontal="distributed" vertical="center" justifyLastLine="1"/>
    </xf>
    <xf numFmtId="295" fontId="48" fillId="58" borderId="102" xfId="640" applyNumberFormat="1" applyFont="1" applyFill="1" applyBorder="1" applyAlignment="1">
      <alignment horizontal="distributed" vertical="center" justifyLastLine="1"/>
    </xf>
    <xf numFmtId="0" fontId="6" fillId="0" borderId="105" xfId="212" applyBorder="1" applyAlignment="1">
      <alignment vertical="center"/>
    </xf>
    <xf numFmtId="0" fontId="6" fillId="0" borderId="106" xfId="212" applyBorder="1" applyAlignment="1">
      <alignment vertical="center"/>
    </xf>
    <xf numFmtId="0" fontId="48" fillId="0" borderId="37" xfId="640" applyFont="1" applyBorder="1" applyAlignment="1">
      <alignment horizontal="left" vertical="center"/>
    </xf>
    <xf numFmtId="0" fontId="6" fillId="0" borderId="37" xfId="212" applyBorder="1" applyAlignment="1">
      <alignment vertical="center"/>
    </xf>
    <xf numFmtId="0" fontId="6" fillId="0" borderId="102" xfId="212" applyBorder="1" applyAlignment="1">
      <alignment vertical="center"/>
    </xf>
    <xf numFmtId="0" fontId="6" fillId="58" borderId="103" xfId="212" applyFill="1" applyBorder="1" applyAlignment="1">
      <alignment horizontal="distributed" vertical="center" justifyLastLine="1"/>
    </xf>
    <xf numFmtId="295" fontId="6" fillId="57" borderId="104" xfId="212" applyNumberFormat="1" applyFill="1" applyBorder="1" applyAlignment="1">
      <alignment horizontal="distributed" vertical="center" indent="1"/>
    </xf>
    <xf numFmtId="0" fontId="6" fillId="58" borderId="107" xfId="212" applyFill="1" applyBorder="1" applyAlignment="1">
      <alignment horizontal="distributed" vertical="center" justifyLastLine="1"/>
    </xf>
    <xf numFmtId="296" fontId="6" fillId="0" borderId="108" xfId="212" applyNumberFormat="1" applyBorder="1" applyAlignment="1">
      <alignment vertical="center" shrinkToFit="1"/>
    </xf>
    <xf numFmtId="296" fontId="6" fillId="0" borderId="109" xfId="212" applyNumberFormat="1" applyBorder="1" applyAlignment="1">
      <alignment vertical="center" shrinkToFit="1"/>
    </xf>
    <xf numFmtId="297" fontId="6" fillId="0" borderId="109" xfId="212" applyNumberFormat="1" applyBorder="1" applyAlignment="1">
      <alignment horizontal="left" vertical="center" shrinkToFit="1"/>
    </xf>
    <xf numFmtId="297" fontId="6" fillId="0" borderId="110" xfId="212" applyNumberFormat="1" applyBorder="1" applyAlignment="1">
      <alignment horizontal="left" vertical="center" shrinkToFit="1"/>
    </xf>
    <xf numFmtId="0" fontId="48" fillId="0" borderId="0" xfId="640" applyFont="1" applyAlignment="1">
      <alignment horizontal="right" vertical="center"/>
    </xf>
    <xf numFmtId="0" fontId="6" fillId="0" borderId="0" xfId="212" applyAlignment="1">
      <alignment horizontal="right" vertical="center"/>
    </xf>
    <xf numFmtId="0" fontId="48" fillId="0" borderId="36" xfId="640" applyFont="1" applyBorder="1" applyAlignment="1">
      <alignment horizontal="left" vertical="center"/>
    </xf>
    <xf numFmtId="0" fontId="6" fillId="0" borderId="36" xfId="212" applyBorder="1" applyAlignment="1">
      <alignment horizontal="left" vertical="center"/>
    </xf>
    <xf numFmtId="0" fontId="48" fillId="58" borderId="40" xfId="640" applyFont="1" applyFill="1" applyBorder="1" applyAlignment="1">
      <alignment horizontal="center" vertical="center"/>
    </xf>
    <xf numFmtId="0" fontId="48" fillId="58" borderId="41" xfId="640" applyFont="1" applyFill="1" applyBorder="1" applyAlignment="1">
      <alignment horizontal="center" vertical="center"/>
    </xf>
    <xf numFmtId="0" fontId="48" fillId="41" borderId="122" xfId="640" applyFont="1" applyFill="1" applyBorder="1" applyAlignment="1">
      <alignment horizontal="center" vertical="center"/>
    </xf>
    <xf numFmtId="0" fontId="48" fillId="41" borderId="117" xfId="640" applyFont="1" applyFill="1" applyBorder="1" applyAlignment="1">
      <alignment horizontal="center" vertical="center"/>
    </xf>
    <xf numFmtId="0" fontId="48" fillId="41" borderId="123" xfId="640" applyFont="1" applyFill="1" applyBorder="1" applyAlignment="1">
      <alignment horizontal="center" vertical="center"/>
    </xf>
    <xf numFmtId="179" fontId="48" fillId="57" borderId="126" xfId="640" applyNumberFormat="1" applyFont="1" applyFill="1" applyBorder="1" applyAlignment="1" applyProtection="1">
      <alignment vertical="center"/>
      <protection locked="0"/>
    </xf>
    <xf numFmtId="0" fontId="48" fillId="0" borderId="0" xfId="640" applyFont="1" applyAlignment="1">
      <alignment horizontal="center" vertical="center"/>
    </xf>
    <xf numFmtId="57" fontId="48" fillId="0" borderId="0" xfId="640" applyNumberFormat="1" applyFont="1" applyAlignment="1">
      <alignment vertical="center"/>
    </xf>
    <xf numFmtId="0" fontId="48" fillId="0" borderId="35" xfId="640" applyFont="1" applyBorder="1" applyAlignment="1">
      <alignment horizontal="left" vertical="center"/>
    </xf>
    <xf numFmtId="0" fontId="6" fillId="0" borderId="101" xfId="212" applyBorder="1" applyAlignment="1">
      <alignment vertical="center"/>
    </xf>
    <xf numFmtId="0" fontId="128" fillId="0" borderId="101" xfId="640" applyFont="1" applyBorder="1" applyAlignment="1">
      <alignment horizontal="distributed" vertical="center" justifyLastLine="1"/>
    </xf>
    <xf numFmtId="0" fontId="128" fillId="0" borderId="102" xfId="640" applyFont="1" applyBorder="1" applyAlignment="1">
      <alignment horizontal="distributed" vertical="center" justifyLastLine="1"/>
    </xf>
    <xf numFmtId="0" fontId="128" fillId="0" borderId="39" xfId="640" applyFont="1" applyBorder="1" applyAlignment="1">
      <alignment horizontal="center" vertical="center"/>
    </xf>
    <xf numFmtId="0" fontId="128" fillId="0" borderId="0" xfId="640" applyFont="1" applyAlignment="1">
      <alignment horizontal="center" vertical="center"/>
    </xf>
    <xf numFmtId="0" fontId="129" fillId="0" borderId="0" xfId="640" applyFont="1" applyAlignment="1">
      <alignment horizontal="center" vertical="center"/>
    </xf>
    <xf numFmtId="0" fontId="48" fillId="0" borderId="44" xfId="640" applyFont="1" applyBorder="1" applyAlignment="1">
      <alignment horizontal="left" vertical="center"/>
    </xf>
    <xf numFmtId="0" fontId="48" fillId="58" borderId="32" xfId="640" applyFont="1" applyFill="1" applyBorder="1" applyAlignment="1">
      <alignment horizontal="distributed" vertical="center" justifyLastLine="1"/>
    </xf>
    <xf numFmtId="0" fontId="48" fillId="58" borderId="33" xfId="640" applyFont="1" applyFill="1" applyBorder="1" applyAlignment="1">
      <alignment horizontal="distributed" vertical="center" justifyLastLine="1"/>
    </xf>
    <xf numFmtId="0" fontId="48" fillId="57" borderId="32" xfId="640" applyFont="1" applyFill="1" applyBorder="1" applyAlignment="1">
      <alignment horizontal="distributed" vertical="center" justifyLastLine="1"/>
    </xf>
    <xf numFmtId="0" fontId="48" fillId="57" borderId="4" xfId="640" applyFont="1" applyFill="1" applyBorder="1" applyAlignment="1">
      <alignment horizontal="distributed" vertical="center" justifyLastLine="1"/>
    </xf>
    <xf numFmtId="0" fontId="48" fillId="57" borderId="33" xfId="640" applyFont="1" applyFill="1" applyBorder="1" applyAlignment="1">
      <alignment horizontal="distributed" vertical="center" justifyLastLine="1"/>
    </xf>
    <xf numFmtId="3" fontId="48" fillId="0" borderId="108" xfId="640" applyNumberFormat="1" applyFont="1" applyBorder="1" applyAlignment="1">
      <alignment vertical="center"/>
    </xf>
    <xf numFmtId="3" fontId="48" fillId="0" borderId="110" xfId="640" applyNumberFormat="1" applyFont="1" applyBorder="1" applyAlignment="1">
      <alignment vertical="center"/>
    </xf>
    <xf numFmtId="0" fontId="48" fillId="0" borderId="0" xfId="640" applyFont="1" applyAlignment="1">
      <alignment vertical="center"/>
    </xf>
    <xf numFmtId="295" fontId="48" fillId="0" borderId="101" xfId="640" applyNumberFormat="1" applyFont="1" applyBorder="1" applyAlignment="1">
      <alignment horizontal="center" vertical="center"/>
    </xf>
    <xf numFmtId="295" fontId="0" fillId="0" borderId="37" xfId="0" applyNumberFormat="1" applyBorder="1" applyAlignment="1">
      <alignment horizontal="center" vertical="center"/>
    </xf>
    <xf numFmtId="295" fontId="0" fillId="0" borderId="103" xfId="0" applyNumberFormat="1" applyBorder="1" applyAlignment="1">
      <alignment horizontal="center" vertical="center"/>
    </xf>
    <xf numFmtId="0" fontId="48" fillId="58" borderId="101" xfId="640" applyFont="1" applyFill="1" applyBorder="1" applyAlignment="1">
      <alignment horizontal="center" vertical="center"/>
    </xf>
    <xf numFmtId="0" fontId="48" fillId="58" borderId="102" xfId="640" applyFont="1" applyFill="1" applyBorder="1" applyAlignment="1">
      <alignment horizontal="center" vertical="center" wrapText="1"/>
    </xf>
    <xf numFmtId="38" fontId="48" fillId="0" borderId="101" xfId="640" applyNumberFormat="1" applyFont="1" applyBorder="1" applyAlignment="1">
      <alignment vertical="center"/>
    </xf>
    <xf numFmtId="38" fontId="48" fillId="0" borderId="102" xfId="640" applyNumberFormat="1" applyFont="1" applyBorder="1" applyAlignment="1">
      <alignment vertical="center"/>
    </xf>
    <xf numFmtId="0" fontId="137" fillId="0" borderId="0" xfId="640" applyFont="1" applyAlignment="1">
      <alignment vertical="center"/>
    </xf>
    <xf numFmtId="178" fontId="48" fillId="0" borderId="101" xfId="640" applyNumberFormat="1" applyFont="1" applyBorder="1" applyAlignment="1">
      <alignment vertical="center"/>
    </xf>
    <xf numFmtId="178" fontId="48" fillId="0" borderId="102" xfId="640" applyNumberFormat="1" applyFont="1" applyBorder="1" applyAlignment="1">
      <alignment vertical="center"/>
    </xf>
    <xf numFmtId="178" fontId="48" fillId="0" borderId="38" xfId="640" applyNumberFormat="1" applyFont="1" applyBorder="1" applyAlignment="1">
      <alignment vertical="center"/>
    </xf>
    <xf numFmtId="178" fontId="48" fillId="0" borderId="112" xfId="640" applyNumberFormat="1" applyFont="1" applyBorder="1" applyAlignment="1">
      <alignment vertical="center"/>
    </xf>
    <xf numFmtId="0" fontId="48" fillId="0" borderId="39" xfId="640" applyFont="1" applyBorder="1" applyAlignment="1">
      <alignment vertical="center"/>
    </xf>
    <xf numFmtId="10" fontId="48" fillId="58" borderId="101" xfId="640" applyNumberFormat="1" applyFont="1" applyFill="1" applyBorder="1" applyAlignment="1">
      <alignment vertical="center"/>
    </xf>
    <xf numFmtId="10" fontId="48" fillId="58" borderId="102" xfId="640" applyNumberFormat="1" applyFont="1" applyFill="1" applyBorder="1" applyAlignment="1">
      <alignment vertical="center"/>
    </xf>
    <xf numFmtId="0" fontId="48" fillId="0" borderId="39" xfId="640" applyFont="1" applyBorder="1" applyAlignment="1">
      <alignment horizontal="center" vertical="center"/>
    </xf>
    <xf numFmtId="10" fontId="48" fillId="0" borderId="101" xfId="640" applyNumberFormat="1" applyFont="1" applyBorder="1" applyAlignment="1">
      <alignment vertical="center"/>
    </xf>
    <xf numFmtId="10" fontId="48" fillId="0" borderId="102" xfId="640" applyNumberFormat="1" applyFont="1" applyBorder="1" applyAlignment="1">
      <alignment vertical="center"/>
    </xf>
    <xf numFmtId="38" fontId="48" fillId="0" borderId="103" xfId="640" applyNumberFormat="1" applyFont="1" applyBorder="1" applyAlignment="1">
      <alignment vertical="center"/>
    </xf>
    <xf numFmtId="179" fontId="48" fillId="0" borderId="26" xfId="640" applyNumberFormat="1" applyFont="1" applyBorder="1" applyAlignment="1">
      <alignment vertical="center" wrapText="1"/>
    </xf>
    <xf numFmtId="179" fontId="6" fillId="0" borderId="35" xfId="212" applyNumberFormat="1" applyBorder="1" applyAlignment="1">
      <alignment vertical="center"/>
    </xf>
    <xf numFmtId="179" fontId="48" fillId="0" borderId="0" xfId="640" applyNumberFormat="1" applyFont="1" applyAlignment="1">
      <alignment vertical="center" wrapText="1"/>
    </xf>
    <xf numFmtId="0" fontId="48" fillId="0" borderId="39" xfId="640" applyFont="1" applyBorder="1" applyAlignment="1">
      <alignment vertical="center" wrapText="1"/>
    </xf>
    <xf numFmtId="0" fontId="48" fillId="0" borderId="0" xfId="640" applyFont="1" applyAlignment="1">
      <alignment vertical="center" wrapText="1"/>
    </xf>
    <xf numFmtId="0" fontId="48" fillId="0" borderId="0" xfId="640" applyFont="1" applyAlignment="1">
      <alignment horizontal="distributed" vertical="center" justifyLastLine="1"/>
    </xf>
    <xf numFmtId="299" fontId="6" fillId="58" borderId="166" xfId="212" applyNumberFormat="1" applyFill="1" applyBorder="1" applyAlignment="1">
      <alignment horizontal="center" vertical="center"/>
    </xf>
    <xf numFmtId="299" fontId="6" fillId="58" borderId="167" xfId="212" applyNumberFormat="1" applyFill="1" applyBorder="1" applyAlignment="1">
      <alignment horizontal="center" vertical="center"/>
    </xf>
    <xf numFmtId="299" fontId="6" fillId="0" borderId="168" xfId="212" applyNumberFormat="1" applyBorder="1" applyAlignment="1">
      <alignment horizontal="center" vertical="center"/>
    </xf>
    <xf numFmtId="38" fontId="48" fillId="41" borderId="137" xfId="640" applyNumberFormat="1" applyFont="1" applyFill="1" applyBorder="1" applyAlignment="1">
      <alignment horizontal="center" vertical="center"/>
    </xf>
    <xf numFmtId="38" fontId="48" fillId="41" borderId="37" xfId="640" applyNumberFormat="1" applyFont="1" applyFill="1" applyBorder="1" applyAlignment="1">
      <alignment horizontal="center" vertical="center"/>
    </xf>
    <xf numFmtId="38" fontId="48" fillId="41" borderId="102" xfId="640" applyNumberFormat="1" applyFont="1" applyFill="1" applyBorder="1" applyAlignment="1">
      <alignment horizontal="center" vertical="center"/>
    </xf>
    <xf numFmtId="179" fontId="48" fillId="0" borderId="0" xfId="640" applyNumberFormat="1" applyFont="1" applyAlignment="1">
      <alignment horizontal="left" vertical="center"/>
    </xf>
    <xf numFmtId="38" fontId="48" fillId="0" borderId="137" xfId="640" applyNumberFormat="1" applyFont="1" applyBorder="1" applyAlignment="1">
      <alignment vertical="center"/>
    </xf>
    <xf numFmtId="38" fontId="48" fillId="0" borderId="37" xfId="640" applyNumberFormat="1" applyFont="1" applyBorder="1" applyAlignment="1">
      <alignment vertical="center" wrapText="1"/>
    </xf>
    <xf numFmtId="0" fontId="48" fillId="0" borderId="37" xfId="640" applyFont="1" applyBorder="1" applyAlignment="1">
      <alignment vertical="center" wrapText="1"/>
    </xf>
    <xf numFmtId="0" fontId="48" fillId="0" borderId="103" xfId="640" applyFont="1" applyBorder="1" applyAlignment="1">
      <alignment vertical="center" wrapText="1"/>
    </xf>
    <xf numFmtId="179" fontId="48" fillId="0" borderId="37" xfId="640" applyNumberFormat="1" applyFont="1" applyBorder="1" applyAlignment="1">
      <alignment vertical="center"/>
    </xf>
    <xf numFmtId="179" fontId="48" fillId="0" borderId="102" xfId="640" applyNumberFormat="1" applyFont="1" applyBorder="1" applyAlignment="1">
      <alignment vertical="center"/>
    </xf>
    <xf numFmtId="3" fontId="48" fillId="0" borderId="137" xfId="640" applyNumberFormat="1" applyFont="1" applyBorder="1" applyAlignment="1">
      <alignment vertical="center"/>
    </xf>
    <xf numFmtId="3" fontId="48" fillId="0" borderId="103" xfId="640" applyNumberFormat="1" applyFont="1" applyBorder="1" applyAlignment="1">
      <alignment vertical="center"/>
    </xf>
    <xf numFmtId="38" fontId="48" fillId="41" borderId="103" xfId="640" applyNumberFormat="1" applyFont="1" applyFill="1" applyBorder="1" applyAlignment="1">
      <alignment horizontal="center" vertical="center"/>
    </xf>
    <xf numFmtId="179" fontId="48" fillId="0" borderId="105" xfId="640" applyNumberFormat="1" applyFont="1" applyBorder="1" applyAlignment="1">
      <alignment vertical="center"/>
    </xf>
    <xf numFmtId="179" fontId="48" fillId="0" borderId="156" xfId="640" applyNumberFormat="1" applyFont="1" applyBorder="1" applyAlignment="1">
      <alignment vertical="center"/>
    </xf>
    <xf numFmtId="10" fontId="48" fillId="41" borderId="159" xfId="640" applyNumberFormat="1" applyFont="1" applyFill="1" applyBorder="1" applyAlignment="1">
      <alignment vertical="center"/>
    </xf>
    <xf numFmtId="10" fontId="48" fillId="41" borderId="102" xfId="640" applyNumberFormat="1" applyFont="1" applyFill="1" applyBorder="1" applyAlignment="1">
      <alignment vertical="center"/>
    </xf>
    <xf numFmtId="38" fontId="48" fillId="41" borderId="101" xfId="640" applyNumberFormat="1" applyFont="1" applyFill="1" applyBorder="1" applyAlignment="1">
      <alignment vertical="center"/>
    </xf>
    <xf numFmtId="38" fontId="48" fillId="41" borderId="37" xfId="640" applyNumberFormat="1" applyFont="1" applyFill="1" applyBorder="1" applyAlignment="1">
      <alignment vertical="center"/>
    </xf>
    <xf numFmtId="38" fontId="48" fillId="41" borderId="143" xfId="640" applyNumberFormat="1" applyFont="1" applyFill="1" applyBorder="1" applyAlignment="1">
      <alignment horizontal="center" vertical="center"/>
    </xf>
    <xf numFmtId="38" fontId="48" fillId="41" borderId="144" xfId="640" applyNumberFormat="1" applyFont="1" applyFill="1" applyBorder="1" applyAlignment="1">
      <alignment horizontal="center" vertical="center"/>
    </xf>
    <xf numFmtId="38" fontId="48" fillId="41" borderId="146" xfId="640" applyNumberFormat="1" applyFont="1" applyFill="1" applyBorder="1" applyAlignment="1">
      <alignment horizontal="center" vertical="center"/>
    </xf>
    <xf numFmtId="38" fontId="48" fillId="0" borderId="108" xfId="640" applyNumberFormat="1" applyFont="1" applyBorder="1" applyAlignment="1">
      <alignment vertical="center"/>
    </xf>
    <xf numFmtId="38" fontId="48" fillId="0" borderId="110" xfId="640" applyNumberFormat="1" applyFont="1" applyBorder="1" applyAlignment="1">
      <alignment vertical="center"/>
    </xf>
    <xf numFmtId="38" fontId="48" fillId="0" borderId="160" xfId="640" applyNumberFormat="1" applyFont="1" applyBorder="1" applyAlignment="1">
      <alignment vertical="center"/>
    </xf>
    <xf numFmtId="0" fontId="6" fillId="0" borderId="161" xfId="212" applyBorder="1"/>
    <xf numFmtId="38" fontId="48" fillId="0" borderId="113" xfId="640" applyNumberFormat="1" applyFont="1" applyBorder="1" applyAlignment="1">
      <alignment vertical="center"/>
    </xf>
    <xf numFmtId="38" fontId="48" fillId="0" borderId="111" xfId="640" applyNumberFormat="1" applyFont="1" applyBorder="1" applyAlignment="1">
      <alignment vertical="center"/>
    </xf>
    <xf numFmtId="179" fontId="48" fillId="0" borderId="101" xfId="640" applyNumberFormat="1" applyFont="1" applyBorder="1" applyAlignment="1">
      <alignment vertical="center"/>
    </xf>
    <xf numFmtId="179" fontId="48" fillId="0" borderId="152" xfId="640" applyNumberFormat="1" applyFont="1" applyBorder="1" applyAlignment="1">
      <alignment vertical="center"/>
    </xf>
    <xf numFmtId="179" fontId="48" fillId="0" borderId="153" xfId="640" applyNumberFormat="1" applyFont="1" applyBorder="1" applyAlignment="1">
      <alignment vertical="center"/>
    </xf>
    <xf numFmtId="10" fontId="132" fillId="0" borderId="139" xfId="640" applyNumberFormat="1" applyFont="1" applyBorder="1" applyAlignment="1">
      <alignment horizontal="center" vertical="center"/>
    </xf>
    <xf numFmtId="10" fontId="132" fillId="0" borderId="140" xfId="640" applyNumberFormat="1" applyFont="1" applyBorder="1" applyAlignment="1">
      <alignment horizontal="center" vertical="center"/>
    </xf>
    <xf numFmtId="10" fontId="132" fillId="0" borderId="141" xfId="640" applyNumberFormat="1" applyFont="1" applyBorder="1" applyAlignment="1">
      <alignment horizontal="center" vertical="center"/>
    </xf>
    <xf numFmtId="298" fontId="48" fillId="57" borderId="147" xfId="640" applyNumberFormat="1" applyFont="1" applyFill="1" applyBorder="1" applyAlignment="1">
      <alignment vertical="center"/>
    </xf>
    <xf numFmtId="298" fontId="48" fillId="57" borderId="146" xfId="640" applyNumberFormat="1" applyFont="1" applyFill="1" applyBorder="1" applyAlignment="1">
      <alignment vertical="center"/>
    </xf>
    <xf numFmtId="10" fontId="132" fillId="0" borderId="139" xfId="640" applyNumberFormat="1" applyFont="1" applyBorder="1" applyAlignment="1">
      <alignment horizontal="center" vertical="center" shrinkToFit="1"/>
    </xf>
    <xf numFmtId="10" fontId="132" fillId="0" borderId="140" xfId="640" applyNumberFormat="1" applyFont="1" applyBorder="1" applyAlignment="1">
      <alignment horizontal="center" vertical="center" shrinkToFit="1"/>
    </xf>
    <xf numFmtId="10" fontId="132" fillId="0" borderId="141" xfId="640" applyNumberFormat="1" applyFont="1" applyBorder="1" applyAlignment="1">
      <alignment horizontal="center" vertical="center" shrinkToFit="1"/>
    </xf>
    <xf numFmtId="38" fontId="48" fillId="0" borderId="147" xfId="640" applyNumberFormat="1" applyFont="1" applyBorder="1" applyAlignment="1">
      <alignment vertical="center"/>
    </xf>
    <xf numFmtId="38" fontId="48" fillId="0" borderId="146" xfId="640" applyNumberFormat="1" applyFont="1" applyBorder="1" applyAlignment="1">
      <alignment vertical="center"/>
    </xf>
    <xf numFmtId="0" fontId="48" fillId="0" borderId="147" xfId="640" applyFont="1" applyBorder="1" applyAlignment="1">
      <alignment vertical="center"/>
    </xf>
    <xf numFmtId="0" fontId="48" fillId="0" borderId="146" xfId="640" applyFont="1" applyBorder="1" applyAlignment="1">
      <alignment vertical="center"/>
    </xf>
    <xf numFmtId="38" fontId="48" fillId="41" borderId="98" xfId="640" applyNumberFormat="1" applyFont="1" applyFill="1" applyBorder="1" applyAlignment="1">
      <alignment vertical="center"/>
    </xf>
    <xf numFmtId="38" fontId="48" fillId="41" borderId="90" xfId="640" applyNumberFormat="1" applyFont="1" applyFill="1" applyBorder="1" applyAlignment="1">
      <alignment vertical="center"/>
    </xf>
    <xf numFmtId="38" fontId="48" fillId="41" borderId="43" xfId="640" applyNumberFormat="1" applyFont="1" applyFill="1" applyBorder="1" applyAlignment="1">
      <alignment vertical="center"/>
    </xf>
    <xf numFmtId="38" fontId="48" fillId="41" borderId="46" xfId="640" applyNumberFormat="1" applyFont="1" applyFill="1" applyBorder="1" applyAlignment="1">
      <alignment vertical="center"/>
    </xf>
    <xf numFmtId="0" fontId="135" fillId="0" borderId="139" xfId="640" applyFont="1" applyBorder="1" applyAlignment="1">
      <alignment horizontal="center" vertical="center"/>
    </xf>
    <xf numFmtId="0" fontId="135" fillId="0" borderId="140" xfId="640" applyFont="1" applyBorder="1" applyAlignment="1">
      <alignment horizontal="center" vertical="center"/>
    </xf>
    <xf numFmtId="0" fontId="135" fillId="0" borderId="141" xfId="640" applyFont="1" applyBorder="1" applyAlignment="1">
      <alignment horizontal="center" vertical="center"/>
    </xf>
    <xf numFmtId="38" fontId="48" fillId="0" borderId="43" xfId="640" applyNumberFormat="1" applyFont="1" applyBorder="1" applyAlignment="1">
      <alignment vertical="center"/>
    </xf>
    <xf numFmtId="38" fontId="48" fillId="0" borderId="46" xfId="640" applyNumberFormat="1" applyFont="1" applyBorder="1" applyAlignment="1">
      <alignment vertical="center"/>
    </xf>
    <xf numFmtId="179" fontId="48" fillId="0" borderId="135" xfId="640" applyNumberFormat="1" applyFont="1" applyBorder="1" applyAlignment="1">
      <alignment vertical="center"/>
    </xf>
    <xf numFmtId="179" fontId="48" fillId="0" borderId="46" xfId="640" applyNumberFormat="1" applyFont="1" applyBorder="1" applyAlignment="1">
      <alignment vertical="center"/>
    </xf>
    <xf numFmtId="10" fontId="131" fillId="0" borderId="138" xfId="640" applyNumberFormat="1" applyFont="1" applyBorder="1" applyAlignment="1">
      <alignment horizontal="center" vertical="center"/>
    </xf>
    <xf numFmtId="38" fontId="48" fillId="41" borderId="102" xfId="640" applyNumberFormat="1" applyFont="1" applyFill="1" applyBorder="1" applyAlignment="1">
      <alignment vertical="center"/>
    </xf>
    <xf numFmtId="10" fontId="48" fillId="0" borderId="164" xfId="640" applyNumberFormat="1" applyFont="1" applyBorder="1" applyAlignment="1">
      <alignment vertical="center"/>
    </xf>
    <xf numFmtId="10" fontId="48" fillId="0" borderId="104" xfId="640" applyNumberFormat="1" applyFont="1" applyBorder="1" applyAlignment="1">
      <alignment vertical="center"/>
    </xf>
    <xf numFmtId="38" fontId="48" fillId="41" borderId="101" xfId="640" applyNumberFormat="1" applyFont="1" applyFill="1" applyBorder="1" applyAlignment="1">
      <alignment horizontal="center" vertical="center"/>
    </xf>
    <xf numFmtId="0" fontId="48" fillId="0" borderId="0" xfId="640" applyFont="1" applyAlignment="1">
      <alignment horizontal="left" vertical="center"/>
    </xf>
    <xf numFmtId="0" fontId="135" fillId="0" borderId="163" xfId="640" applyFont="1" applyBorder="1" applyAlignment="1">
      <alignment horizontal="center" vertical="center"/>
    </xf>
    <xf numFmtId="38" fontId="48" fillId="0" borderId="161" xfId="640" applyNumberFormat="1" applyFont="1" applyBorder="1" applyAlignment="1">
      <alignment vertical="center"/>
    </xf>
    <xf numFmtId="38" fontId="48" fillId="0" borderId="162" xfId="640" applyNumberFormat="1" applyFont="1" applyBorder="1" applyAlignment="1">
      <alignment vertical="center"/>
    </xf>
    <xf numFmtId="38" fontId="48" fillId="41" borderId="145" xfId="640" applyNumberFormat="1" applyFont="1" applyFill="1" applyBorder="1" applyAlignment="1">
      <alignment horizontal="center" vertical="center"/>
    </xf>
    <xf numFmtId="10" fontId="132" fillId="0" borderId="154" xfId="640" applyNumberFormat="1" applyFont="1" applyBorder="1" applyAlignment="1">
      <alignment horizontal="center" vertical="center"/>
    </xf>
    <xf numFmtId="10" fontId="132" fillId="0" borderId="155" xfId="640" applyNumberFormat="1" applyFont="1" applyBorder="1" applyAlignment="1">
      <alignment horizontal="center" vertical="center"/>
    </xf>
    <xf numFmtId="10" fontId="132" fillId="0" borderId="154" xfId="640" applyNumberFormat="1" applyFont="1" applyBorder="1" applyAlignment="1">
      <alignment horizontal="center" vertical="center" wrapText="1"/>
    </xf>
    <xf numFmtId="10" fontId="132" fillId="0" borderId="155" xfId="640" applyNumberFormat="1" applyFont="1" applyBorder="1" applyAlignment="1">
      <alignment horizontal="center" vertical="center" wrapText="1"/>
    </xf>
    <xf numFmtId="38" fontId="48" fillId="0" borderId="105" xfId="640" applyNumberFormat="1" applyFont="1" applyBorder="1" applyAlignment="1">
      <alignment vertical="center"/>
    </xf>
    <xf numFmtId="38" fontId="48" fillId="0" borderId="156" xfId="640" applyNumberFormat="1" applyFont="1" applyBorder="1" applyAlignment="1">
      <alignment vertical="center"/>
    </xf>
    <xf numFmtId="10" fontId="48" fillId="41" borderId="159" xfId="640" applyNumberFormat="1" applyFont="1" applyFill="1" applyBorder="1" applyAlignment="1">
      <alignment horizontal="center" vertical="center"/>
    </xf>
    <xf numFmtId="10" fontId="48" fillId="41" borderId="102" xfId="640" applyNumberFormat="1" applyFont="1" applyFill="1" applyBorder="1" applyAlignment="1">
      <alignment horizontal="center" vertical="center"/>
    </xf>
    <xf numFmtId="10" fontId="132" fillId="0" borderId="148" xfId="640" applyNumberFormat="1" applyFont="1" applyBorder="1" applyAlignment="1">
      <alignment horizontal="center" vertical="center"/>
    </xf>
    <xf numFmtId="10" fontId="132" fillId="0" borderId="149" xfId="640" applyNumberFormat="1" applyFont="1" applyBorder="1" applyAlignment="1">
      <alignment horizontal="center" vertical="center"/>
    </xf>
    <xf numFmtId="10" fontId="48" fillId="0" borderId="43" xfId="640" applyNumberFormat="1" applyFont="1" applyBorder="1" applyAlignment="1">
      <alignment vertical="center"/>
    </xf>
    <xf numFmtId="10" fontId="48" fillId="0" borderId="46" xfId="640" applyNumberFormat="1" applyFont="1" applyBorder="1" applyAlignment="1">
      <alignment vertical="center"/>
    </xf>
    <xf numFmtId="10" fontId="134" fillId="0" borderId="150" xfId="640" applyNumberFormat="1" applyFont="1" applyBorder="1" applyAlignment="1">
      <alignment horizontal="center" vertical="center"/>
    </xf>
    <xf numFmtId="10" fontId="134" fillId="0" borderId="151" xfId="640" applyNumberFormat="1" applyFont="1" applyBorder="1" applyAlignment="1">
      <alignment horizontal="center" vertical="center"/>
    </xf>
    <xf numFmtId="38" fontId="48" fillId="0" borderId="152" xfId="640" applyNumberFormat="1" applyFont="1" applyBorder="1" applyAlignment="1">
      <alignment vertical="center"/>
    </xf>
    <xf numFmtId="38" fontId="48" fillId="0" borderId="153" xfId="640" applyNumberFormat="1" applyFont="1" applyBorder="1" applyAlignment="1">
      <alignment vertical="center"/>
    </xf>
    <xf numFmtId="10" fontId="132" fillId="0" borderId="142" xfId="640" applyNumberFormat="1" applyFont="1" applyBorder="1" applyAlignment="1">
      <alignment horizontal="center" vertical="center"/>
    </xf>
    <xf numFmtId="38" fontId="48" fillId="41" borderId="40" xfId="640" applyNumberFormat="1" applyFont="1" applyFill="1" applyBorder="1" applyAlignment="1">
      <alignment horizontal="center" vertical="center"/>
    </xf>
    <xf numFmtId="38" fontId="48" fillId="41" borderId="36" xfId="640" applyNumberFormat="1" applyFont="1" applyFill="1" applyBorder="1" applyAlignment="1">
      <alignment horizontal="center" vertical="center"/>
    </xf>
    <xf numFmtId="0" fontId="48" fillId="0" borderId="144" xfId="640" applyFont="1" applyBorder="1" applyAlignment="1">
      <alignment vertical="center"/>
    </xf>
    <xf numFmtId="38" fontId="48" fillId="41" borderId="111" xfId="640" applyNumberFormat="1" applyFont="1" applyFill="1" applyBorder="1" applyAlignment="1">
      <alignment horizontal="center" vertical="center"/>
    </xf>
    <xf numFmtId="298" fontId="48" fillId="57" borderId="147" xfId="640" applyNumberFormat="1" applyFont="1" applyFill="1" applyBorder="1" applyAlignment="1">
      <alignment horizontal="center" vertical="center"/>
    </xf>
    <xf numFmtId="298" fontId="48" fillId="57" borderId="144" xfId="640" applyNumberFormat="1" applyFont="1" applyFill="1" applyBorder="1" applyAlignment="1">
      <alignment horizontal="center" vertical="center"/>
    </xf>
    <xf numFmtId="298" fontId="48" fillId="57" borderId="146" xfId="640" applyNumberFormat="1" applyFont="1" applyFill="1" applyBorder="1" applyAlignment="1">
      <alignment horizontal="center" vertical="center"/>
    </xf>
    <xf numFmtId="298" fontId="48" fillId="57" borderId="101" xfId="640" applyNumberFormat="1" applyFont="1" applyFill="1" applyBorder="1" applyAlignment="1">
      <alignment vertical="center"/>
    </xf>
    <xf numFmtId="298" fontId="48" fillId="57" borderId="102" xfId="640" applyNumberFormat="1" applyFont="1" applyFill="1" applyBorder="1" applyAlignment="1">
      <alignment vertical="center"/>
    </xf>
    <xf numFmtId="0" fontId="48" fillId="58" borderId="38" xfId="640" applyFont="1" applyFill="1" applyBorder="1" applyAlignment="1">
      <alignment horizontal="distributed" vertical="center" justifyLastLine="1"/>
    </xf>
    <xf numFmtId="0" fontId="48" fillId="58" borderId="112" xfId="640" applyFont="1" applyFill="1" applyBorder="1" applyAlignment="1">
      <alignment horizontal="distributed" vertical="center" justifyLastLine="1"/>
    </xf>
    <xf numFmtId="0" fontId="48" fillId="58" borderId="40" xfId="640" applyFont="1" applyFill="1" applyBorder="1" applyAlignment="1">
      <alignment horizontal="distributed" vertical="center" justifyLastLine="1"/>
    </xf>
    <xf numFmtId="0" fontId="48" fillId="58" borderId="41" xfId="640" applyFont="1" applyFill="1" applyBorder="1" applyAlignment="1">
      <alignment horizontal="distributed" vertical="center" justifyLastLine="1"/>
    </xf>
    <xf numFmtId="0" fontId="48" fillId="58" borderId="94" xfId="640" applyFont="1" applyFill="1" applyBorder="1" applyAlignment="1">
      <alignment horizontal="distributed" vertical="center" justifyLastLine="1"/>
    </xf>
    <xf numFmtId="0" fontId="48" fillId="58" borderId="92" xfId="640" applyFont="1" applyFill="1" applyBorder="1" applyAlignment="1">
      <alignment horizontal="distributed" vertical="center" justifyLastLine="1"/>
    </xf>
    <xf numFmtId="0" fontId="48" fillId="58" borderId="36" xfId="640" applyFont="1" applyFill="1" applyBorder="1" applyAlignment="1">
      <alignment horizontal="distributed" vertical="center" justifyLastLine="1"/>
    </xf>
    <xf numFmtId="0" fontId="48" fillId="58" borderId="101" xfId="640" applyFont="1" applyFill="1" applyBorder="1" applyAlignment="1">
      <alignment horizontal="center" vertical="center" justifyLastLine="1"/>
    </xf>
    <xf numFmtId="0" fontId="48" fillId="58" borderId="37" xfId="640" applyFont="1" applyFill="1" applyBorder="1" applyAlignment="1">
      <alignment horizontal="center" vertical="center" justifyLastLine="1"/>
    </xf>
    <xf numFmtId="0" fontId="48" fillId="58" borderId="103" xfId="640" applyFont="1" applyFill="1" applyBorder="1" applyAlignment="1">
      <alignment horizontal="center" vertical="center" justifyLastLine="1"/>
    </xf>
    <xf numFmtId="10" fontId="132" fillId="0" borderId="142" xfId="640" applyNumberFormat="1" applyFont="1" applyBorder="1" applyAlignment="1">
      <alignment horizontal="center" vertical="center" shrinkToFit="1"/>
    </xf>
    <xf numFmtId="0" fontId="48" fillId="58" borderId="102" xfId="640" applyFont="1" applyFill="1" applyBorder="1" applyAlignment="1">
      <alignment horizontal="distributed" vertical="center" justifyLastLine="1"/>
    </xf>
    <xf numFmtId="0" fontId="48" fillId="58" borderId="98" xfId="640" applyFont="1" applyFill="1" applyBorder="1" applyAlignment="1">
      <alignment horizontal="center" vertical="center" justifyLastLine="1"/>
    </xf>
    <xf numFmtId="0" fontId="48" fillId="58" borderId="44" xfId="640" applyFont="1" applyFill="1" applyBorder="1" applyAlignment="1">
      <alignment horizontal="center" vertical="center" justifyLastLine="1"/>
    </xf>
    <xf numFmtId="0" fontId="48" fillId="58" borderId="16" xfId="640" applyFont="1" applyFill="1" applyBorder="1" applyAlignment="1">
      <alignment horizontal="center" vertical="center" justifyLastLine="1"/>
    </xf>
    <xf numFmtId="10" fontId="6" fillId="58" borderId="23" xfId="640" applyNumberFormat="1" applyFont="1" applyFill="1" applyBorder="1" applyAlignment="1">
      <alignment horizontal="center" vertical="center" justifyLastLine="1"/>
    </xf>
    <xf numFmtId="10" fontId="6" fillId="58" borderId="44" xfId="640" applyNumberFormat="1" applyFont="1" applyFill="1" applyBorder="1" applyAlignment="1">
      <alignment horizontal="center" vertical="center" justifyLastLine="1"/>
    </xf>
    <xf numFmtId="10" fontId="6" fillId="58" borderId="16" xfId="640" applyNumberFormat="1" applyFont="1" applyFill="1" applyBorder="1" applyAlignment="1">
      <alignment horizontal="center" vertical="center" justifyLastLine="1"/>
    </xf>
    <xf numFmtId="0" fontId="130" fillId="0" borderId="0" xfId="640" applyFont="1" applyAlignment="1">
      <alignment horizontal="left" vertical="center"/>
    </xf>
    <xf numFmtId="0" fontId="48" fillId="0" borderId="32" xfId="640" applyFont="1" applyBorder="1" applyAlignment="1">
      <alignment horizontal="distributed" vertical="center" justifyLastLine="1"/>
    </xf>
    <xf numFmtId="0" fontId="48" fillId="0" borderId="4" xfId="640" applyFont="1" applyBorder="1" applyAlignment="1">
      <alignment horizontal="distributed" vertical="center" justifyLastLine="1"/>
    </xf>
    <xf numFmtId="0" fontId="48" fillId="0" borderId="33" xfId="640" applyFont="1" applyBorder="1" applyAlignment="1">
      <alignment horizontal="distributed" vertical="center" justifyLastLine="1"/>
    </xf>
    <xf numFmtId="0" fontId="48" fillId="58" borderId="137" xfId="640" applyFont="1" applyFill="1" applyBorder="1" applyAlignment="1">
      <alignment horizontal="distributed" vertical="center" justifyLastLine="1"/>
    </xf>
    <xf numFmtId="0" fontId="48" fillId="58" borderId="37" xfId="640" applyFont="1" applyFill="1" applyBorder="1" applyAlignment="1">
      <alignment horizontal="distributed" vertical="center" justifyLastLine="1"/>
    </xf>
    <xf numFmtId="38" fontId="48" fillId="42" borderId="4" xfId="640" applyNumberFormat="1" applyFont="1" applyFill="1" applyBorder="1" applyAlignment="1">
      <alignment vertical="center"/>
    </xf>
    <xf numFmtId="38" fontId="48" fillId="42" borderId="33" xfId="640" applyNumberFormat="1" applyFont="1" applyFill="1" applyBorder="1" applyAlignment="1">
      <alignment vertical="center"/>
    </xf>
    <xf numFmtId="10" fontId="132" fillId="0" borderId="173" xfId="640" applyNumberFormat="1" applyFont="1" applyBorder="1" applyAlignment="1">
      <alignment horizontal="center" vertical="center"/>
    </xf>
    <xf numFmtId="10" fontId="132" fillId="0" borderId="163" xfId="640" applyNumberFormat="1" applyFont="1" applyBorder="1" applyAlignment="1">
      <alignment horizontal="center" vertical="center"/>
    </xf>
    <xf numFmtId="10" fontId="132" fillId="0" borderId="174" xfId="640" applyNumberFormat="1" applyFont="1" applyBorder="1" applyAlignment="1">
      <alignment horizontal="center" vertical="center"/>
    </xf>
    <xf numFmtId="10" fontId="135" fillId="0" borderId="175" xfId="643" applyNumberFormat="1" applyFont="1" applyBorder="1" applyAlignment="1">
      <alignment horizontal="center" vertical="center"/>
    </xf>
    <xf numFmtId="10" fontId="135" fillId="0" borderId="176" xfId="643" applyNumberFormat="1" applyFont="1" applyBorder="1" applyAlignment="1">
      <alignment horizontal="center" vertical="center"/>
    </xf>
    <xf numFmtId="10" fontId="135" fillId="0" borderId="177" xfId="643" applyNumberFormat="1" applyFont="1" applyBorder="1" applyAlignment="1">
      <alignment horizontal="center" vertical="center"/>
    </xf>
    <xf numFmtId="0" fontId="48" fillId="0" borderId="0" xfId="640" applyFont="1" applyAlignment="1">
      <alignment horizontal="left" vertical="center" indent="1"/>
    </xf>
    <xf numFmtId="38" fontId="48" fillId="0" borderId="29" xfId="640" applyNumberFormat="1" applyFont="1" applyBorder="1" applyAlignment="1">
      <alignment horizontal="center" vertical="center"/>
    </xf>
    <xf numFmtId="38" fontId="48" fillId="0" borderId="0" xfId="640" applyNumberFormat="1" applyFont="1" applyAlignment="1">
      <alignment horizontal="center" vertical="center"/>
    </xf>
    <xf numFmtId="38" fontId="48" fillId="0" borderId="170" xfId="640" applyNumberFormat="1" applyFont="1" applyBorder="1" applyAlignment="1">
      <alignment vertical="center"/>
    </xf>
    <xf numFmtId="38" fontId="48" fillId="0" borderId="3" xfId="640" applyNumberFormat="1" applyFont="1" applyBorder="1" applyAlignment="1">
      <alignment vertical="center"/>
    </xf>
    <xf numFmtId="38" fontId="48" fillId="0" borderId="171" xfId="640" applyNumberFormat="1" applyFont="1" applyBorder="1" applyAlignment="1">
      <alignment vertical="center"/>
    </xf>
    <xf numFmtId="0" fontId="138" fillId="0" borderId="0" xfId="640" applyFont="1" applyAlignment="1">
      <alignment horizontal="center" vertical="center"/>
    </xf>
    <xf numFmtId="0" fontId="6" fillId="0" borderId="0" xfId="212" applyAlignment="1">
      <alignment horizontal="center" vertical="center"/>
    </xf>
    <xf numFmtId="0" fontId="0" fillId="0" borderId="0" xfId="0" applyAlignment="1">
      <alignment vertical="center"/>
    </xf>
    <xf numFmtId="0" fontId="137" fillId="0" borderId="0" xfId="640" applyFont="1" applyAlignment="1">
      <alignment horizontal="center" vertical="center"/>
    </xf>
    <xf numFmtId="38" fontId="48" fillId="0" borderId="109" xfId="640" applyNumberFormat="1" applyFont="1" applyBorder="1" applyAlignment="1">
      <alignment vertical="center"/>
    </xf>
    <xf numFmtId="10" fontId="6" fillId="0" borderId="0" xfId="640" applyNumberFormat="1" applyFont="1" applyAlignment="1">
      <alignment horizontal="center" vertical="center"/>
    </xf>
    <xf numFmtId="0" fontId="137" fillId="0" borderId="115" xfId="640" applyFont="1" applyBorder="1" applyAlignment="1">
      <alignment horizontal="center" vertical="center"/>
    </xf>
    <xf numFmtId="38" fontId="48" fillId="58" borderId="108" xfId="640" applyNumberFormat="1" applyFont="1" applyFill="1" applyBorder="1" applyAlignment="1">
      <alignment vertical="center"/>
    </xf>
    <xf numFmtId="38" fontId="48" fillId="58" borderId="109" xfId="640" applyNumberFormat="1" applyFont="1" applyFill="1" applyBorder="1" applyAlignment="1">
      <alignment vertical="center"/>
    </xf>
    <xf numFmtId="38" fontId="48" fillId="58" borderId="110" xfId="640" applyNumberFormat="1" applyFont="1" applyFill="1" applyBorder="1" applyAlignment="1">
      <alignment vertical="center"/>
    </xf>
    <xf numFmtId="3" fontId="6" fillId="0" borderId="32" xfId="640" applyNumberFormat="1" applyFont="1" applyBorder="1" applyAlignment="1">
      <alignment vertical="center"/>
    </xf>
    <xf numFmtId="3" fontId="6" fillId="0" borderId="4" xfId="640" applyNumberFormat="1" applyFont="1" applyBorder="1" applyAlignment="1">
      <alignment vertical="center"/>
    </xf>
    <xf numFmtId="3" fontId="6" fillId="0" borderId="33" xfId="640" applyNumberFormat="1" applyFont="1" applyBorder="1" applyAlignment="1">
      <alignment vertical="center"/>
    </xf>
    <xf numFmtId="38" fontId="48" fillId="0" borderId="39" xfId="640" applyNumberFormat="1" applyFont="1" applyBorder="1" applyAlignment="1">
      <alignment horizontal="center" vertical="center"/>
    </xf>
    <xf numFmtId="0" fontId="48" fillId="0" borderId="169" xfId="640" applyFont="1" applyBorder="1" applyAlignment="1">
      <alignment vertical="center"/>
    </xf>
    <xf numFmtId="0" fontId="137" fillId="0" borderId="0" xfId="640" applyFont="1" applyAlignment="1">
      <alignment vertical="center" shrinkToFit="1"/>
    </xf>
    <xf numFmtId="0" fontId="130" fillId="0" borderId="0" xfId="640" applyFont="1" applyAlignment="1">
      <alignment horizontal="left" vertical="center" indent="1"/>
    </xf>
    <xf numFmtId="0" fontId="48" fillId="0" borderId="101" xfId="640" applyFont="1" applyBorder="1" applyAlignment="1">
      <alignment horizontal="distributed" vertical="center" justifyLastLine="1"/>
    </xf>
    <xf numFmtId="0" fontId="48" fillId="0" borderId="37" xfId="640" applyFont="1" applyBorder="1" applyAlignment="1">
      <alignment horizontal="distributed" vertical="center" justifyLastLine="1"/>
    </xf>
    <xf numFmtId="0" fontId="48" fillId="0" borderId="102" xfId="640" applyFont="1" applyBorder="1" applyAlignment="1">
      <alignment horizontal="distributed" vertical="center" justifyLastLine="1"/>
    </xf>
    <xf numFmtId="295" fontId="0" fillId="0" borderId="37" xfId="0" applyNumberFormat="1" applyBorder="1" applyAlignment="1">
      <alignment vertical="center"/>
    </xf>
    <xf numFmtId="295" fontId="0" fillId="0" borderId="102" xfId="0" applyNumberFormat="1" applyBorder="1" applyAlignment="1">
      <alignment vertical="center"/>
    </xf>
    <xf numFmtId="0" fontId="58" fillId="42" borderId="44" xfId="642" applyFont="1" applyFill="1" applyBorder="1" applyAlignment="1">
      <alignment horizontal="left" vertical="center" shrinkToFit="1"/>
    </xf>
    <xf numFmtId="0" fontId="6" fillId="0" borderId="0" xfId="642" applyFont="1" applyAlignment="1">
      <alignment vertical="center" wrapText="1"/>
    </xf>
    <xf numFmtId="295" fontId="124" fillId="0" borderId="0" xfId="641" applyNumberFormat="1" applyFont="1" applyAlignment="1">
      <alignment horizontal="distributed" vertical="center" indent="3"/>
    </xf>
    <xf numFmtId="0" fontId="126" fillId="0" borderId="0" xfId="641" applyFont="1" applyAlignment="1">
      <alignment horizontal="distributed" vertical="center"/>
    </xf>
    <xf numFmtId="0" fontId="127" fillId="0" borderId="0" xfId="641" applyFont="1" applyAlignment="1">
      <alignment horizontal="center" vertical="center"/>
    </xf>
    <xf numFmtId="0" fontId="121" fillId="0" borderId="0" xfId="641" applyFont="1" applyAlignment="1">
      <alignment horizontal="distributed"/>
    </xf>
    <xf numFmtId="0" fontId="122" fillId="0" borderId="0" xfId="641" applyFont="1" applyAlignment="1">
      <alignment horizontal="distributed" vertical="center"/>
    </xf>
    <xf numFmtId="0" fontId="157" fillId="0" borderId="0" xfId="641" applyFont="1" applyAlignment="1">
      <alignment horizontal="center" vertical="center"/>
    </xf>
    <xf numFmtId="0" fontId="122" fillId="0" borderId="0" xfId="641" applyFont="1" applyAlignment="1">
      <alignment horizontal="center" vertical="center"/>
    </xf>
    <xf numFmtId="38" fontId="123" fillId="0" borderId="0" xfId="641" applyNumberFormat="1" applyFont="1" applyAlignment="1">
      <alignment horizontal="distributed" vertical="center"/>
    </xf>
    <xf numFmtId="0" fontId="156" fillId="0" borderId="0" xfId="650" applyFont="1" applyAlignment="1">
      <alignment horizontal="center" vertical="center" shrinkToFit="1"/>
    </xf>
    <xf numFmtId="0" fontId="156" fillId="0" borderId="185" xfId="650" applyFont="1" applyBorder="1" applyAlignment="1">
      <alignment horizontal="center" vertical="center" shrinkToFit="1"/>
    </xf>
    <xf numFmtId="0" fontId="156" fillId="0" borderId="0" xfId="650" applyFont="1" applyAlignment="1">
      <alignment horizontal="center" vertical="center"/>
    </xf>
    <xf numFmtId="0" fontId="156" fillId="0" borderId="185" xfId="650" applyFont="1" applyBorder="1" applyAlignment="1">
      <alignment horizontal="center" vertical="center"/>
    </xf>
    <xf numFmtId="0" fontId="96" fillId="0" borderId="0" xfId="666" applyFont="1" applyAlignment="1">
      <alignment horizontal="center" vertical="center"/>
    </xf>
    <xf numFmtId="0" fontId="55" fillId="0" borderId="184" xfId="0" applyFont="1" applyBorder="1" applyAlignment="1">
      <alignment vertical="center"/>
    </xf>
    <xf numFmtId="0" fontId="55" fillId="0" borderId="233" xfId="0" applyFont="1" applyBorder="1" applyAlignment="1">
      <alignment vertical="center"/>
    </xf>
    <xf numFmtId="0" fontId="155" fillId="0" borderId="0" xfId="0" applyFont="1" applyAlignment="1">
      <alignment horizontal="center" vertical="center"/>
    </xf>
    <xf numFmtId="0" fontId="154" fillId="0" borderId="0" xfId="0" applyFont="1" applyAlignment="1">
      <alignment horizontal="center" vertical="center" shrinkToFit="1"/>
    </xf>
    <xf numFmtId="0" fontId="154" fillId="0" borderId="185" xfId="0" applyFont="1" applyBorder="1" applyAlignment="1">
      <alignment horizontal="center" vertical="center" shrinkToFit="1"/>
    </xf>
    <xf numFmtId="0" fontId="154" fillId="0" borderId="0" xfId="0" applyFont="1" applyAlignment="1">
      <alignment horizontal="center" vertical="center"/>
    </xf>
    <xf numFmtId="0" fontId="154" fillId="0" borderId="185" xfId="0" applyFont="1" applyBorder="1" applyAlignment="1">
      <alignment horizontal="center" vertical="center"/>
    </xf>
    <xf numFmtId="0" fontId="96" fillId="0" borderId="184" xfId="0" applyFont="1" applyBorder="1" applyAlignment="1">
      <alignment horizontal="center" vertical="center"/>
    </xf>
    <xf numFmtId="38" fontId="60" fillId="32" borderId="56" xfId="164" applyFont="1" applyFill="1" applyBorder="1"/>
    <xf numFmtId="38" fontId="60" fillId="32" borderId="36" xfId="164" applyFont="1" applyFill="1" applyBorder="1"/>
    <xf numFmtId="37" fontId="60" fillId="32" borderId="40" xfId="212" applyNumberFormat="1" applyFont="1" applyFill="1" applyBorder="1" applyAlignment="1">
      <alignment horizontal="center"/>
    </xf>
    <xf numFmtId="37" fontId="60" fillId="32" borderId="36" xfId="212" applyNumberFormat="1" applyFont="1" applyFill="1" applyBorder="1" applyAlignment="1">
      <alignment horizontal="center"/>
    </xf>
    <xf numFmtId="37" fontId="60" fillId="32" borderId="41" xfId="212" applyNumberFormat="1" applyFont="1" applyFill="1" applyBorder="1" applyAlignment="1">
      <alignment horizontal="center"/>
    </xf>
    <xf numFmtId="179" fontId="60" fillId="32" borderId="36" xfId="212" applyNumberFormat="1" applyFont="1" applyFill="1" applyBorder="1"/>
    <xf numFmtId="37" fontId="60" fillId="32" borderId="55" xfId="212" applyNumberFormat="1" applyFont="1" applyFill="1" applyBorder="1" applyAlignment="1">
      <alignment horizontal="center"/>
    </xf>
    <xf numFmtId="37" fontId="60" fillId="32" borderId="56" xfId="212" applyNumberFormat="1" applyFont="1" applyFill="1" applyBorder="1" applyAlignment="1">
      <alignment horizontal="center"/>
    </xf>
    <xf numFmtId="37" fontId="60" fillId="32" borderId="62" xfId="212" applyNumberFormat="1" applyFont="1" applyFill="1" applyBorder="1" applyAlignment="1">
      <alignment horizontal="center"/>
    </xf>
    <xf numFmtId="179" fontId="60" fillId="32" borderId="56" xfId="212" applyNumberFormat="1" applyFont="1" applyFill="1" applyBorder="1"/>
    <xf numFmtId="37" fontId="60" fillId="32" borderId="59" xfId="212" applyNumberFormat="1" applyFont="1" applyFill="1" applyBorder="1" applyAlignment="1">
      <alignment horizontal="center"/>
    </xf>
    <xf numFmtId="37" fontId="60" fillId="32" borderId="58" xfId="212" applyNumberFormat="1" applyFont="1" applyFill="1" applyBorder="1" applyAlignment="1">
      <alignment horizontal="center"/>
    </xf>
    <xf numFmtId="37" fontId="60" fillId="32" borderId="63" xfId="212" applyNumberFormat="1" applyFont="1" applyFill="1" applyBorder="1" applyAlignment="1">
      <alignment horizontal="center"/>
    </xf>
    <xf numFmtId="179" fontId="60" fillId="32" borderId="58" xfId="212" applyNumberFormat="1" applyFont="1" applyFill="1" applyBorder="1"/>
    <xf numFmtId="37" fontId="60" fillId="32" borderId="39" xfId="212" applyNumberFormat="1" applyFont="1" applyFill="1" applyBorder="1" applyAlignment="1">
      <alignment horizontal="center"/>
    </xf>
    <xf numFmtId="37" fontId="60" fillId="32" borderId="0" xfId="212" applyNumberFormat="1" applyFont="1" applyFill="1" applyAlignment="1">
      <alignment horizontal="center"/>
    </xf>
    <xf numFmtId="37" fontId="60" fillId="32" borderId="45" xfId="212" applyNumberFormat="1" applyFont="1" applyFill="1" applyBorder="1" applyAlignment="1">
      <alignment horizontal="center"/>
    </xf>
    <xf numFmtId="37" fontId="6" fillId="32" borderId="0" xfId="212" applyNumberFormat="1" applyFill="1"/>
    <xf numFmtId="37" fontId="6" fillId="32" borderId="36" xfId="212" applyNumberFormat="1" applyFill="1" applyBorder="1" applyAlignment="1">
      <alignment horizontal="right"/>
    </xf>
    <xf numFmtId="37" fontId="6" fillId="32" borderId="0" xfId="212" applyNumberFormat="1" applyFill="1" applyAlignment="1">
      <alignment horizontal="left"/>
    </xf>
    <xf numFmtId="37" fontId="6" fillId="32" borderId="37" xfId="212" applyNumberFormat="1" applyFill="1" applyBorder="1"/>
    <xf numFmtId="37" fontId="6" fillId="32" borderId="37" xfId="212" applyNumberFormat="1" applyFill="1" applyBorder="1" applyAlignment="1">
      <alignment horizontal="right"/>
    </xf>
    <xf numFmtId="179" fontId="60" fillId="32" borderId="40" xfId="212" applyNumberFormat="1" applyFont="1" applyFill="1" applyBorder="1"/>
    <xf numFmtId="37" fontId="60" fillId="32" borderId="94" xfId="212" applyNumberFormat="1" applyFont="1" applyFill="1" applyBorder="1" applyAlignment="1">
      <alignment horizontal="center" vertical="center"/>
    </xf>
    <xf numFmtId="37" fontId="60" fillId="32" borderId="35" xfId="212" applyNumberFormat="1" applyFont="1" applyFill="1" applyBorder="1" applyAlignment="1">
      <alignment horizontal="center" vertical="center"/>
    </xf>
    <xf numFmtId="37" fontId="60" fillId="32" borderId="95" xfId="212" applyNumberFormat="1" applyFont="1" applyFill="1" applyBorder="1" applyAlignment="1">
      <alignment horizontal="center" vertical="center"/>
    </xf>
    <xf numFmtId="37" fontId="60" fillId="32" borderId="98" xfId="212" applyNumberFormat="1" applyFont="1" applyFill="1" applyBorder="1" applyAlignment="1">
      <alignment horizontal="center" vertical="center"/>
    </xf>
    <xf numFmtId="37" fontId="60" fillId="32" borderId="44" xfId="212" applyNumberFormat="1" applyFont="1" applyFill="1" applyBorder="1" applyAlignment="1">
      <alignment horizontal="center" vertical="center"/>
    </xf>
    <xf numFmtId="37" fontId="60" fillId="32" borderId="99" xfId="212" applyNumberFormat="1" applyFont="1" applyFill="1" applyBorder="1" applyAlignment="1">
      <alignment horizontal="center" vertical="center"/>
    </xf>
    <xf numFmtId="37" fontId="60" fillId="32" borderId="91" xfId="212" applyNumberFormat="1" applyFont="1" applyFill="1" applyBorder="1" applyAlignment="1">
      <alignment horizontal="center"/>
    </xf>
    <xf numFmtId="37" fontId="60" fillId="32" borderId="35" xfId="212" applyNumberFormat="1" applyFont="1" applyFill="1" applyBorder="1" applyAlignment="1">
      <alignment horizontal="center"/>
    </xf>
    <xf numFmtId="37" fontId="60" fillId="32" borderId="94" xfId="212" applyNumberFormat="1" applyFont="1" applyFill="1" applyBorder="1" applyAlignment="1">
      <alignment horizontal="center"/>
    </xf>
    <xf numFmtId="37" fontId="60" fillId="32" borderId="92" xfId="212" applyNumberFormat="1" applyFont="1" applyFill="1" applyBorder="1" applyAlignment="1">
      <alignment horizontal="center"/>
    </xf>
    <xf numFmtId="37" fontId="60" fillId="32" borderId="94" xfId="212" applyNumberFormat="1" applyFont="1" applyFill="1" applyBorder="1"/>
    <xf numFmtId="37" fontId="60" fillId="32" borderId="35" xfId="212" applyNumberFormat="1" applyFont="1" applyFill="1" applyBorder="1"/>
    <xf numFmtId="37" fontId="52" fillId="32" borderId="50" xfId="212" applyNumberFormat="1" applyFont="1" applyFill="1" applyBorder="1" applyAlignment="1">
      <alignment horizontal="left" vertical="top"/>
    </xf>
    <xf numFmtId="37" fontId="52" fillId="32" borderId="0" xfId="212" applyNumberFormat="1" applyFont="1" applyFill="1" applyAlignment="1">
      <alignment horizontal="left" vertical="top"/>
    </xf>
    <xf numFmtId="37" fontId="60" fillId="32" borderId="91" xfId="212" applyNumberFormat="1" applyFont="1" applyFill="1" applyBorder="1" applyAlignment="1">
      <alignment horizontal="center" vertical="center"/>
    </xf>
    <xf numFmtId="37" fontId="60" fillId="32" borderId="92" xfId="212" applyNumberFormat="1" applyFont="1" applyFill="1" applyBorder="1" applyAlignment="1">
      <alignment horizontal="center" vertical="center"/>
    </xf>
    <xf numFmtId="37" fontId="60" fillId="32" borderId="96" xfId="212" applyNumberFormat="1" applyFont="1" applyFill="1" applyBorder="1" applyAlignment="1">
      <alignment horizontal="center" vertical="center"/>
    </xf>
    <xf numFmtId="37" fontId="60" fillId="32" borderId="90" xfId="212" applyNumberFormat="1" applyFont="1" applyFill="1" applyBorder="1" applyAlignment="1">
      <alignment horizontal="center" vertical="center"/>
    </xf>
    <xf numFmtId="37" fontId="60" fillId="32" borderId="93" xfId="212" applyNumberFormat="1" applyFont="1" applyFill="1" applyBorder="1" applyAlignment="1">
      <alignment horizontal="center" vertical="center"/>
    </xf>
    <xf numFmtId="37" fontId="60" fillId="32" borderId="97" xfId="212" applyNumberFormat="1" applyFont="1" applyFill="1" applyBorder="1" applyAlignment="1">
      <alignment horizontal="center" vertical="center"/>
    </xf>
    <xf numFmtId="37" fontId="60" fillId="32" borderId="56" xfId="212" applyNumberFormat="1" applyFont="1" applyFill="1" applyBorder="1" applyAlignment="1">
      <alignment horizontal="left"/>
    </xf>
    <xf numFmtId="37" fontId="60" fillId="32" borderId="38" xfId="212" applyNumberFormat="1" applyFont="1" applyFill="1" applyBorder="1" applyAlignment="1">
      <alignment horizontal="center"/>
    </xf>
    <xf numFmtId="37" fontId="60" fillId="32" borderId="42" xfId="212" applyNumberFormat="1" applyFont="1" applyFill="1" applyBorder="1" applyAlignment="1">
      <alignment horizontal="center"/>
    </xf>
    <xf numFmtId="37" fontId="60" fillId="32" borderId="112" xfId="212" applyNumberFormat="1" applyFont="1" applyFill="1" applyBorder="1" applyAlignment="1">
      <alignment horizontal="center"/>
    </xf>
    <xf numFmtId="179" fontId="60" fillId="32" borderId="42" xfId="212" applyNumberFormat="1" applyFont="1" applyFill="1" applyBorder="1"/>
    <xf numFmtId="38" fontId="60" fillId="32" borderId="0" xfId="164" applyFont="1" applyFill="1"/>
    <xf numFmtId="38" fontId="60" fillId="32" borderId="44" xfId="164" applyFont="1" applyFill="1" applyBorder="1"/>
    <xf numFmtId="0" fontId="60" fillId="32" borderId="43" xfId="214" applyFont="1" applyFill="1" applyBorder="1" applyAlignment="1">
      <alignment horizontal="distributed" vertical="center" justifyLastLine="1"/>
    </xf>
    <xf numFmtId="0" fontId="60" fillId="32" borderId="46" xfId="214" applyFont="1" applyFill="1" applyBorder="1" applyAlignment="1">
      <alignment horizontal="distributed" vertical="center" justifyLastLine="1"/>
    </xf>
    <xf numFmtId="0" fontId="28" fillId="32" borderId="46" xfId="0" applyFont="1" applyFill="1" applyBorder="1" applyAlignment="1">
      <alignment horizontal="distributed" vertical="center" justifyLastLine="1"/>
    </xf>
    <xf numFmtId="0" fontId="60" fillId="32" borderId="218" xfId="214" applyFont="1" applyFill="1" applyBorder="1" applyAlignment="1">
      <alignment horizontal="center"/>
    </xf>
    <xf numFmtId="0" fontId="60" fillId="32" borderId="219" xfId="214" applyFont="1" applyFill="1" applyBorder="1" applyAlignment="1">
      <alignment horizontal="center"/>
    </xf>
    <xf numFmtId="49" fontId="60" fillId="0" borderId="218" xfId="0" applyNumberFormat="1" applyFont="1" applyBorder="1" applyAlignment="1">
      <alignment horizontal="distributed" vertical="center" justifyLastLine="1"/>
    </xf>
    <xf numFmtId="0" fontId="60" fillId="0" borderId="219" xfId="0" applyFont="1" applyBorder="1" applyAlignment="1">
      <alignment horizontal="distributed" vertical="center" justifyLastLine="1"/>
    </xf>
    <xf numFmtId="49" fontId="60" fillId="0" borderId="218" xfId="0" applyNumberFormat="1" applyFont="1" applyBorder="1" applyAlignment="1">
      <alignment horizontal="center" vertical="center" justifyLastLine="1"/>
    </xf>
    <xf numFmtId="49" fontId="60" fillId="0" borderId="219" xfId="0" applyNumberFormat="1" applyFont="1" applyBorder="1" applyAlignment="1">
      <alignment horizontal="center" vertical="center" justifyLastLine="1"/>
    </xf>
    <xf numFmtId="177" fontId="60" fillId="0" borderId="299" xfId="0" applyNumberFormat="1" applyFont="1" applyBorder="1" applyAlignment="1" applyProtection="1">
      <alignment wrapText="1"/>
      <protection locked="0"/>
    </xf>
    <xf numFmtId="177" fontId="60" fillId="0" borderId="300" xfId="0" applyNumberFormat="1" applyFont="1" applyBorder="1" applyAlignment="1" applyProtection="1">
      <alignment wrapText="1"/>
      <protection locked="0"/>
    </xf>
    <xf numFmtId="177" fontId="165" fillId="0" borderId="218" xfId="0" applyNumberFormat="1" applyFont="1" applyBorder="1" applyAlignment="1" applyProtection="1">
      <alignment horizontal="left" wrapText="1"/>
      <protection locked="0"/>
    </xf>
    <xf numFmtId="177" fontId="165" fillId="0" borderId="219" xfId="0" applyNumberFormat="1" applyFont="1" applyBorder="1" applyAlignment="1" applyProtection="1">
      <alignment horizontal="left" wrapText="1"/>
      <protection locked="0"/>
    </xf>
    <xf numFmtId="0" fontId="52" fillId="0" borderId="181" xfId="651" applyFont="1" applyBorder="1" applyAlignment="1">
      <alignment horizontal="center"/>
    </xf>
    <xf numFmtId="0" fontId="26" fillId="0" borderId="181" xfId="654" applyBorder="1" applyAlignment="1">
      <alignment horizontal="center"/>
    </xf>
    <xf numFmtId="0" fontId="52" fillId="32" borderId="260" xfId="651" applyFont="1" applyFill="1" applyBorder="1" applyAlignment="1">
      <alignment horizontal="center"/>
    </xf>
    <xf numFmtId="0" fontId="52" fillId="32" borderId="261" xfId="651" applyFont="1" applyFill="1" applyBorder="1" applyAlignment="1">
      <alignment horizontal="center"/>
    </xf>
    <xf numFmtId="0" fontId="60" fillId="0" borderId="5" xfId="651" applyFont="1" applyBorder="1" applyAlignment="1">
      <alignment horizontal="center" wrapText="1"/>
    </xf>
    <xf numFmtId="0" fontId="52" fillId="0" borderId="83" xfId="651" applyFont="1" applyBorder="1" applyAlignment="1">
      <alignment horizontal="center"/>
    </xf>
    <xf numFmtId="0" fontId="52" fillId="0" borderId="0" xfId="651" applyFont="1" applyAlignment="1">
      <alignment horizontal="center" wrapText="1"/>
    </xf>
    <xf numFmtId="0" fontId="52" fillId="0" borderId="5" xfId="651" applyFont="1" applyBorder="1" applyAlignment="1">
      <alignment horizontal="center"/>
    </xf>
    <xf numFmtId="0" fontId="52" fillId="32" borderId="236" xfId="651" applyFont="1" applyFill="1" applyBorder="1" applyAlignment="1">
      <alignment horizontal="center" vertical="center"/>
    </xf>
    <xf numFmtId="0" fontId="62" fillId="32" borderId="242" xfId="651" applyFont="1" applyFill="1" applyBorder="1" applyAlignment="1">
      <alignment horizontal="center" vertical="center"/>
    </xf>
    <xf numFmtId="0" fontId="52" fillId="32" borderId="237" xfId="651" applyFont="1" applyFill="1" applyBorder="1" applyAlignment="1">
      <alignment horizontal="center" vertical="center"/>
    </xf>
    <xf numFmtId="0" fontId="62" fillId="32" borderId="243" xfId="651" applyFont="1" applyFill="1" applyBorder="1" applyAlignment="1">
      <alignment horizontal="center" vertical="center"/>
    </xf>
    <xf numFmtId="0" fontId="52" fillId="32" borderId="238" xfId="651" applyFont="1" applyFill="1" applyBorder="1" applyAlignment="1">
      <alignment horizontal="center"/>
    </xf>
    <xf numFmtId="0" fontId="52" fillId="32" borderId="239" xfId="651" applyFont="1" applyFill="1" applyBorder="1" applyAlignment="1">
      <alignment horizontal="center"/>
    </xf>
    <xf numFmtId="0" fontId="52" fillId="32" borderId="240" xfId="651" applyFont="1" applyFill="1" applyBorder="1" applyAlignment="1">
      <alignment horizontal="center" vertical="center"/>
    </xf>
    <xf numFmtId="0" fontId="62" fillId="32" borderId="246" xfId="651" applyFont="1" applyFill="1" applyBorder="1" applyAlignment="1">
      <alignment horizontal="center" vertical="center"/>
    </xf>
    <xf numFmtId="0" fontId="52" fillId="32" borderId="240" xfId="651" applyFont="1" applyFill="1" applyBorder="1" applyAlignment="1">
      <alignment horizontal="center"/>
    </xf>
    <xf numFmtId="0" fontId="52" fillId="32" borderId="250" xfId="651" applyFont="1" applyFill="1" applyBorder="1" applyAlignment="1">
      <alignment horizontal="center"/>
    </xf>
    <xf numFmtId="0" fontId="52" fillId="32" borderId="263" xfId="651" applyFont="1" applyFill="1" applyBorder="1" applyAlignment="1">
      <alignment horizontal="center"/>
    </xf>
    <xf numFmtId="0" fontId="52" fillId="32" borderId="241" xfId="651" applyFont="1" applyFill="1" applyBorder="1" applyAlignment="1">
      <alignment horizontal="center" vertical="center"/>
    </xf>
    <xf numFmtId="0" fontId="62" fillId="32" borderId="248" xfId="651" applyFont="1" applyFill="1" applyBorder="1" applyAlignment="1">
      <alignment horizontal="center" vertical="center"/>
    </xf>
    <xf numFmtId="0" fontId="118" fillId="0" borderId="0" xfId="651" applyFont="1" applyAlignment="1">
      <alignment horizontal="left" vertical="top" wrapText="1"/>
    </xf>
    <xf numFmtId="0" fontId="52" fillId="0" borderId="5" xfId="651" applyFont="1" applyBorder="1" applyAlignment="1">
      <alignment horizontal="center" wrapText="1"/>
    </xf>
    <xf numFmtId="0" fontId="52" fillId="0" borderId="0" xfId="651" applyFont="1" applyAlignment="1">
      <alignment horizontal="center"/>
    </xf>
    <xf numFmtId="0" fontId="26" fillId="0" borderId="0" xfId="654" applyAlignment="1">
      <alignment horizontal="center"/>
    </xf>
    <xf numFmtId="38" fontId="52" fillId="0" borderId="5" xfId="653" applyFont="1" applyBorder="1" applyAlignment="1"/>
    <xf numFmtId="38" fontId="52" fillId="0" borderId="5" xfId="651" applyNumberFormat="1" applyFont="1" applyBorder="1" applyAlignment="1">
      <alignment horizontal="center"/>
    </xf>
    <xf numFmtId="0" fontId="26" fillId="0" borderId="5" xfId="654" applyBorder="1" applyAlignment="1">
      <alignment horizontal="center"/>
    </xf>
    <xf numFmtId="38" fontId="52" fillId="52" borderId="5" xfId="651" applyNumberFormat="1" applyFont="1" applyFill="1" applyBorder="1" applyAlignment="1">
      <alignment horizontal="center"/>
    </xf>
    <xf numFmtId="0" fontId="26" fillId="52" borderId="5" xfId="654" applyFill="1" applyBorder="1" applyAlignment="1">
      <alignment horizontal="center"/>
    </xf>
    <xf numFmtId="0" fontId="118" fillId="32" borderId="234" xfId="651" applyFont="1" applyFill="1" applyBorder="1" applyAlignment="1">
      <alignment horizontal="left"/>
    </xf>
    <xf numFmtId="0" fontId="118" fillId="32" borderId="235" xfId="651" applyFont="1" applyFill="1" applyBorder="1" applyAlignment="1">
      <alignment horizontal="left"/>
    </xf>
    <xf numFmtId="38" fontId="52" fillId="32" borderId="5" xfId="653" applyFont="1" applyFill="1" applyBorder="1" applyAlignment="1"/>
    <xf numFmtId="0" fontId="60" fillId="32" borderId="5" xfId="651" applyFont="1" applyFill="1" applyBorder="1" applyAlignment="1">
      <alignment horizontal="center" wrapText="1"/>
    </xf>
    <xf numFmtId="0" fontId="114" fillId="0" borderId="232" xfId="652" applyBorder="1" applyAlignment="1">
      <alignment horizontal="center" vertical="center"/>
    </xf>
    <xf numFmtId="0" fontId="52" fillId="32" borderId="5" xfId="651" applyFont="1" applyFill="1" applyBorder="1" applyAlignment="1">
      <alignment horizontal="center"/>
    </xf>
    <xf numFmtId="38" fontId="52" fillId="0" borderId="185" xfId="653" applyFont="1" applyBorder="1" applyAlignment="1"/>
    <xf numFmtId="38" fontId="140" fillId="2" borderId="178" xfId="647" applyFont="1" applyFill="1" applyBorder="1" applyAlignment="1">
      <alignment horizontal="center" vertical="center"/>
    </xf>
    <xf numFmtId="38" fontId="140" fillId="2" borderId="192" xfId="647" applyFont="1" applyFill="1" applyBorder="1" applyAlignment="1">
      <alignment horizontal="center" vertical="center"/>
    </xf>
    <xf numFmtId="38" fontId="140" fillId="2" borderId="179" xfId="647" applyFont="1" applyFill="1" applyBorder="1" applyAlignment="1">
      <alignment horizontal="center" vertical="center"/>
    </xf>
    <xf numFmtId="38" fontId="140" fillId="2" borderId="180" xfId="647" applyFont="1" applyFill="1" applyBorder="1" applyAlignment="1">
      <alignment horizontal="center" vertical="center"/>
    </xf>
    <xf numFmtId="38" fontId="140" fillId="2" borderId="0" xfId="647" applyFont="1" applyFill="1" applyAlignment="1">
      <alignment horizontal="center" vertical="center"/>
    </xf>
    <xf numFmtId="38" fontId="140" fillId="2" borderId="181" xfId="647" applyFont="1" applyFill="1" applyBorder="1" applyAlignment="1">
      <alignment horizontal="center" vertical="center"/>
    </xf>
    <xf numFmtId="38" fontId="140" fillId="2" borderId="183" xfId="647" applyFont="1" applyFill="1" applyBorder="1" applyAlignment="1">
      <alignment horizontal="center" vertical="center"/>
    </xf>
    <xf numFmtId="38" fontId="140" fillId="2" borderId="185" xfId="647" applyFont="1" applyFill="1" applyBorder="1" applyAlignment="1">
      <alignment horizontal="center" vertical="center"/>
    </xf>
    <xf numFmtId="38" fontId="140" fillId="2" borderId="202" xfId="647" applyFont="1" applyFill="1" applyBorder="1" applyAlignment="1">
      <alignment horizontal="center" vertical="center"/>
    </xf>
    <xf numFmtId="305" fontId="140" fillId="2" borderId="197" xfId="647" applyNumberFormat="1" applyFont="1" applyFill="1" applyBorder="1" applyAlignment="1">
      <alignment horizontal="center"/>
    </xf>
    <xf numFmtId="305" fontId="140" fillId="2" borderId="198" xfId="647" applyNumberFormat="1" applyFont="1" applyFill="1" applyBorder="1" applyAlignment="1">
      <alignment horizontal="center"/>
    </xf>
    <xf numFmtId="38" fontId="140" fillId="2" borderId="189" xfId="647" applyFont="1" applyFill="1" applyBorder="1" applyAlignment="1">
      <alignment horizontal="center" vertical="center" wrapText="1"/>
    </xf>
    <xf numFmtId="38" fontId="140" fillId="2" borderId="196" xfId="647" applyFont="1" applyFill="1" applyBorder="1" applyAlignment="1">
      <alignment horizontal="center" vertical="center" wrapText="1"/>
    </xf>
    <xf numFmtId="38" fontId="140" fillId="2" borderId="201" xfId="647" applyFont="1" applyFill="1" applyBorder="1" applyAlignment="1">
      <alignment horizontal="center" vertical="center" wrapText="1"/>
    </xf>
    <xf numFmtId="38" fontId="140" fillId="2" borderId="191" xfId="647" applyFont="1" applyFill="1" applyBorder="1" applyAlignment="1">
      <alignment horizontal="center" vertical="center" wrapText="1"/>
    </xf>
    <xf numFmtId="38" fontId="140" fillId="2" borderId="9" xfId="647" applyFont="1" applyFill="1" applyBorder="1" applyAlignment="1">
      <alignment horizontal="center" vertical="center" wrapText="1"/>
    </xf>
    <xf numFmtId="38" fontId="140" fillId="2" borderId="2" xfId="647" applyFont="1" applyFill="1" applyBorder="1" applyAlignment="1">
      <alignment horizontal="center" vertical="center" wrapText="1"/>
    </xf>
    <xf numFmtId="303" fontId="140" fillId="2" borderId="190" xfId="647" applyNumberFormat="1" applyFont="1" applyFill="1" applyBorder="1" applyAlignment="1">
      <alignment horizontal="center" vertical="center"/>
    </xf>
    <xf numFmtId="38" fontId="140" fillId="2" borderId="188" xfId="647" applyFont="1" applyFill="1" applyBorder="1" applyAlignment="1">
      <alignment horizontal="center" vertical="center" wrapText="1"/>
    </xf>
    <xf numFmtId="38" fontId="140" fillId="2" borderId="195" xfId="647" applyFont="1" applyFill="1" applyBorder="1" applyAlignment="1">
      <alignment horizontal="center" vertical="center" wrapText="1"/>
    </xf>
    <xf numFmtId="38" fontId="140" fillId="2" borderId="88" xfId="647" applyFont="1" applyFill="1" applyBorder="1" applyAlignment="1">
      <alignment horizontal="center" vertical="center" wrapText="1"/>
    </xf>
    <xf numFmtId="38" fontId="140" fillId="2" borderId="187" xfId="647" applyFont="1" applyFill="1" applyBorder="1" applyAlignment="1">
      <alignment horizontal="center" vertical="center" wrapText="1"/>
    </xf>
    <xf numFmtId="38" fontId="140" fillId="2" borderId="194" xfId="647" applyFont="1" applyFill="1" applyBorder="1" applyAlignment="1">
      <alignment horizontal="center" vertical="center" wrapText="1"/>
    </xf>
    <xf numFmtId="38" fontId="140" fillId="2" borderId="200" xfId="647" applyFont="1" applyFill="1" applyBorder="1" applyAlignment="1">
      <alignment horizontal="center" vertical="center" wrapText="1"/>
    </xf>
    <xf numFmtId="40" fontId="140" fillId="2" borderId="188" xfId="647" applyNumberFormat="1" applyFont="1" applyFill="1" applyBorder="1" applyAlignment="1">
      <alignment horizontal="center" vertical="center" wrapText="1"/>
    </xf>
    <xf numFmtId="40" fontId="140" fillId="2" borderId="189" xfId="647" applyNumberFormat="1" applyFont="1" applyFill="1" applyBorder="1" applyAlignment="1">
      <alignment horizontal="center" vertical="center" wrapText="1"/>
    </xf>
    <xf numFmtId="40" fontId="140" fillId="2" borderId="195" xfId="647" applyNumberFormat="1" applyFont="1" applyFill="1" applyBorder="1" applyAlignment="1">
      <alignment horizontal="center" vertical="center" wrapText="1"/>
    </xf>
    <xf numFmtId="40" fontId="140" fillId="2" borderId="196" xfId="647" applyNumberFormat="1" applyFont="1" applyFill="1" applyBorder="1" applyAlignment="1">
      <alignment horizontal="center" vertical="center" wrapText="1"/>
    </xf>
    <xf numFmtId="40" fontId="140" fillId="2" borderId="88" xfId="647" applyNumberFormat="1" applyFont="1" applyFill="1" applyBorder="1" applyAlignment="1">
      <alignment horizontal="center" vertical="center" wrapText="1"/>
    </xf>
    <xf numFmtId="40" fontId="140" fillId="2" borderId="201" xfId="647" applyNumberFormat="1" applyFont="1" applyFill="1" applyBorder="1" applyAlignment="1">
      <alignment horizontal="center" vertical="center" wrapText="1"/>
    </xf>
    <xf numFmtId="40" fontId="140" fillId="2" borderId="187" xfId="647" applyNumberFormat="1" applyFont="1" applyFill="1" applyBorder="1" applyAlignment="1">
      <alignment horizontal="center" vertical="center" wrapText="1"/>
    </xf>
    <xf numFmtId="40" fontId="140" fillId="2" borderId="194" xfId="647" applyNumberFormat="1" applyFont="1" applyFill="1" applyBorder="1" applyAlignment="1">
      <alignment horizontal="center" vertical="center" wrapText="1"/>
    </xf>
    <xf numFmtId="40" fontId="140" fillId="2" borderId="200" xfId="647" applyNumberFormat="1" applyFont="1" applyFill="1" applyBorder="1" applyAlignment="1">
      <alignment horizontal="center" vertical="center" wrapText="1"/>
    </xf>
    <xf numFmtId="38" fontId="140" fillId="2" borderId="186" xfId="647" applyFont="1" applyFill="1" applyBorder="1" applyAlignment="1">
      <alignment horizontal="center" vertical="center" wrapText="1"/>
    </xf>
    <xf numFmtId="38" fontId="140" fillId="2" borderId="193" xfId="647" applyFont="1" applyFill="1" applyBorder="1" applyAlignment="1">
      <alignment horizontal="center" vertical="center" wrapText="1"/>
    </xf>
    <xf numFmtId="38" fontId="140" fillId="2" borderId="199" xfId="647" applyFont="1" applyFill="1" applyBorder="1" applyAlignment="1">
      <alignment horizontal="center" vertical="center" wrapText="1"/>
    </xf>
    <xf numFmtId="0" fontId="149" fillId="44" borderId="25" xfId="578" applyFont="1" applyFill="1" applyBorder="1" applyAlignment="1">
      <alignment horizontal="center" vertical="center" shrinkToFit="1"/>
    </xf>
    <xf numFmtId="0" fontId="149" fillId="44" borderId="216" xfId="578" applyFont="1" applyFill="1" applyBorder="1" applyAlignment="1">
      <alignment horizontal="center" vertical="center" shrinkToFit="1"/>
    </xf>
    <xf numFmtId="0" fontId="149" fillId="44" borderId="225" xfId="578" applyFont="1" applyFill="1" applyBorder="1" applyAlignment="1">
      <alignment horizontal="center" vertical="center" shrinkToFit="1"/>
    </xf>
    <xf numFmtId="2" fontId="146" fillId="2" borderId="0" xfId="578" applyNumberFormat="1" applyFont="1" applyFill="1" applyAlignment="1">
      <alignment horizontal="center" vertical="center"/>
    </xf>
    <xf numFmtId="2" fontId="144" fillId="2" borderId="185" xfId="578" applyNumberFormat="1" applyFont="1" applyFill="1" applyBorder="1" applyAlignment="1">
      <alignment horizontal="center" vertical="center"/>
    </xf>
    <xf numFmtId="0" fontId="147" fillId="2" borderId="181" xfId="578" applyFont="1" applyFill="1" applyBorder="1" applyAlignment="1">
      <alignment horizontal="left" vertical="center" wrapText="1"/>
    </xf>
    <xf numFmtId="179" fontId="148" fillId="44" borderId="178" xfId="578" applyNumberFormat="1" applyFont="1" applyFill="1" applyBorder="1" applyAlignment="1">
      <alignment horizontal="center" vertical="center"/>
    </xf>
    <xf numFmtId="179" fontId="148" fillId="44" borderId="192" xfId="578" applyNumberFormat="1" applyFont="1" applyFill="1" applyBorder="1" applyAlignment="1">
      <alignment horizontal="center" vertical="center"/>
    </xf>
    <xf numFmtId="179" fontId="148" fillId="44" borderId="179" xfId="578" applyNumberFormat="1" applyFont="1" applyFill="1" applyBorder="1" applyAlignment="1">
      <alignment horizontal="center" vertical="center"/>
    </xf>
    <xf numFmtId="179" fontId="148" fillId="44" borderId="183" xfId="578" applyNumberFormat="1" applyFont="1" applyFill="1" applyBorder="1" applyAlignment="1">
      <alignment horizontal="center" vertical="center"/>
    </xf>
    <xf numFmtId="179" fontId="148" fillId="44" borderId="185" xfId="578" applyNumberFormat="1" applyFont="1" applyFill="1" applyBorder="1" applyAlignment="1">
      <alignment horizontal="center" vertical="center"/>
    </xf>
    <xf numFmtId="179" fontId="148" fillId="44" borderId="202" xfId="578" applyNumberFormat="1" applyFont="1" applyFill="1" applyBorder="1" applyAlignment="1">
      <alignment horizontal="center" vertical="center"/>
    </xf>
    <xf numFmtId="179" fontId="143" fillId="0" borderId="178" xfId="578" applyNumberFormat="1" applyFont="1" applyBorder="1" applyAlignment="1">
      <alignment horizontal="center" vertical="center"/>
    </xf>
    <xf numFmtId="179" fontId="143" fillId="0" borderId="187" xfId="578" applyNumberFormat="1" applyFont="1" applyBorder="1" applyAlignment="1">
      <alignment horizontal="center" vertical="center"/>
    </xf>
    <xf numFmtId="179" fontId="143" fillId="0" borderId="183" xfId="578" applyNumberFormat="1" applyFont="1" applyBorder="1" applyAlignment="1">
      <alignment horizontal="center" vertical="center"/>
    </xf>
    <xf numFmtId="179" fontId="143" fillId="0" borderId="200" xfId="578" applyNumberFormat="1" applyFont="1" applyBorder="1" applyAlignment="1">
      <alignment horizontal="center" vertical="center"/>
    </xf>
    <xf numFmtId="179" fontId="143" fillId="0" borderId="221" xfId="578" applyNumberFormat="1" applyFont="1" applyBorder="1" applyAlignment="1">
      <alignment horizontal="center" vertical="center"/>
    </xf>
    <xf numFmtId="179" fontId="143" fillId="0" borderId="222" xfId="578" applyNumberFormat="1" applyFont="1" applyBorder="1" applyAlignment="1">
      <alignment horizontal="center" vertical="center"/>
    </xf>
    <xf numFmtId="312" fontId="143" fillId="0" borderId="190" xfId="578" applyNumberFormat="1" applyFont="1" applyBorder="1" applyAlignment="1">
      <alignment horizontal="center" vertical="center"/>
    </xf>
    <xf numFmtId="312" fontId="143" fillId="0" borderId="215" xfId="578" applyNumberFormat="1" applyFont="1" applyBorder="1" applyAlignment="1">
      <alignment horizontal="center" vertical="center"/>
    </xf>
    <xf numFmtId="179" fontId="143" fillId="0" borderId="190" xfId="578" applyNumberFormat="1" applyFont="1" applyBorder="1" applyAlignment="1">
      <alignment horizontal="center" vertical="center"/>
    </xf>
    <xf numFmtId="179" fontId="143" fillId="0" borderId="215" xfId="578" applyNumberFormat="1" applyFont="1" applyBorder="1" applyAlignment="1">
      <alignment horizontal="center" vertical="center"/>
    </xf>
    <xf numFmtId="179" fontId="143" fillId="0" borderId="212" xfId="578" applyNumberFormat="1" applyFont="1" applyBorder="1" applyAlignment="1">
      <alignment horizontal="center" vertical="center"/>
    </xf>
    <xf numFmtId="179" fontId="143" fillId="0" borderId="213" xfId="578" applyNumberFormat="1" applyFont="1" applyBorder="1" applyAlignment="1">
      <alignment horizontal="center" vertical="center"/>
    </xf>
    <xf numFmtId="0" fontId="149" fillId="44" borderId="209" xfId="578" applyFont="1" applyFill="1" applyBorder="1" applyAlignment="1">
      <alignment horizontal="center" vertical="center" shrinkToFit="1"/>
    </xf>
    <xf numFmtId="0" fontId="149" fillId="44" borderId="214" xfId="578" applyFont="1" applyFill="1" applyBorder="1" applyAlignment="1">
      <alignment horizontal="center" vertical="center" shrinkToFit="1"/>
    </xf>
    <xf numFmtId="0" fontId="149" fillId="44" borderId="223" xfId="578" applyFont="1" applyFill="1" applyBorder="1" applyAlignment="1">
      <alignment horizontal="center" vertical="center" shrinkToFit="1"/>
    </xf>
    <xf numFmtId="179" fontId="148" fillId="45" borderId="178" xfId="578" applyNumberFormat="1" applyFont="1" applyFill="1" applyBorder="1" applyAlignment="1">
      <alignment horizontal="center" vertical="center"/>
    </xf>
    <xf numFmtId="179" fontId="148" fillId="45" borderId="192" xfId="578" applyNumberFormat="1" applyFont="1" applyFill="1" applyBorder="1" applyAlignment="1">
      <alignment horizontal="center" vertical="center"/>
    </xf>
    <xf numFmtId="179" fontId="148" fillId="45" borderId="179" xfId="578" applyNumberFormat="1" applyFont="1" applyFill="1" applyBorder="1" applyAlignment="1">
      <alignment horizontal="center" vertical="center"/>
    </xf>
    <xf numFmtId="179" fontId="148" fillId="45" borderId="183" xfId="578" applyNumberFormat="1" applyFont="1" applyFill="1" applyBorder="1" applyAlignment="1">
      <alignment horizontal="center" vertical="center"/>
    </xf>
    <xf numFmtId="179" fontId="148" fillId="45" borderId="185" xfId="578" applyNumberFormat="1" applyFont="1" applyFill="1" applyBorder="1" applyAlignment="1">
      <alignment horizontal="center" vertical="center"/>
    </xf>
    <xf numFmtId="179" fontId="148" fillId="45" borderId="202" xfId="578" applyNumberFormat="1" applyFont="1" applyFill="1" applyBorder="1" applyAlignment="1">
      <alignment horizontal="center" vertical="center"/>
    </xf>
    <xf numFmtId="179" fontId="148" fillId="54" borderId="178" xfId="578" applyNumberFormat="1" applyFont="1" applyFill="1" applyBorder="1" applyAlignment="1">
      <alignment horizontal="center" vertical="center"/>
    </xf>
    <xf numFmtId="179" fontId="148" fillId="54" borderId="192" xfId="578" applyNumberFormat="1" applyFont="1" applyFill="1" applyBorder="1" applyAlignment="1">
      <alignment horizontal="center" vertical="center"/>
    </xf>
    <xf numFmtId="179" fontId="148" fillId="54" borderId="179" xfId="578" applyNumberFormat="1" applyFont="1" applyFill="1" applyBorder="1" applyAlignment="1">
      <alignment horizontal="center" vertical="center"/>
    </xf>
    <xf numFmtId="179" fontId="148" fillId="54" borderId="183" xfId="578" applyNumberFormat="1" applyFont="1" applyFill="1" applyBorder="1" applyAlignment="1">
      <alignment horizontal="center" vertical="center"/>
    </xf>
    <xf numFmtId="179" fontId="148" fillId="54" borderId="185" xfId="578" applyNumberFormat="1" applyFont="1" applyFill="1" applyBorder="1" applyAlignment="1">
      <alignment horizontal="center" vertical="center"/>
    </xf>
    <xf numFmtId="179" fontId="148" fillId="54" borderId="202" xfId="578" applyNumberFormat="1" applyFont="1" applyFill="1" applyBorder="1" applyAlignment="1">
      <alignment horizontal="center" vertical="center"/>
    </xf>
    <xf numFmtId="179" fontId="148" fillId="42" borderId="178" xfId="578" applyNumberFormat="1" applyFont="1" applyFill="1" applyBorder="1" applyAlignment="1">
      <alignment horizontal="center" vertical="center"/>
    </xf>
    <xf numFmtId="179" fontId="148" fillId="42" borderId="192" xfId="578" applyNumberFormat="1" applyFont="1" applyFill="1" applyBorder="1" applyAlignment="1">
      <alignment horizontal="center" vertical="center"/>
    </xf>
    <xf numFmtId="179" fontId="148" fillId="42" borderId="179" xfId="578" applyNumberFormat="1" applyFont="1" applyFill="1" applyBorder="1" applyAlignment="1">
      <alignment horizontal="center" vertical="center"/>
    </xf>
    <xf numFmtId="179" fontId="148" fillId="42" borderId="183" xfId="578" applyNumberFormat="1" applyFont="1" applyFill="1" applyBorder="1" applyAlignment="1">
      <alignment horizontal="center" vertical="center"/>
    </xf>
    <xf numFmtId="179" fontId="148" fillId="42" borderId="185" xfId="578" applyNumberFormat="1" applyFont="1" applyFill="1" applyBorder="1" applyAlignment="1">
      <alignment horizontal="center" vertical="center"/>
    </xf>
    <xf numFmtId="179" fontId="148" fillId="42" borderId="202" xfId="578" applyNumberFormat="1" applyFont="1" applyFill="1" applyBorder="1" applyAlignment="1">
      <alignment horizontal="center" vertical="center"/>
    </xf>
    <xf numFmtId="177" fontId="60" fillId="0" borderId="218" xfId="0" applyNumberFormat="1" applyFont="1" applyBorder="1" applyAlignment="1" applyProtection="1">
      <alignment horizontal="center"/>
      <protection locked="0"/>
    </xf>
    <xf numFmtId="177" fontId="60" fillId="0" borderId="219" xfId="0" applyNumberFormat="1" applyFont="1" applyBorder="1" applyAlignment="1" applyProtection="1">
      <alignment horizontal="center"/>
      <protection locked="0"/>
    </xf>
    <xf numFmtId="0" fontId="60" fillId="32" borderId="26" xfId="0" applyFont="1" applyFill="1" applyBorder="1" applyAlignment="1">
      <alignment horizontal="distributed" vertical="center" justifyLastLine="1"/>
    </xf>
    <xf numFmtId="0" fontId="60" fillId="32" borderId="27" xfId="0" applyFont="1" applyFill="1" applyBorder="1" applyAlignment="1">
      <alignment horizontal="distributed" vertical="center" justifyLastLine="1"/>
    </xf>
    <xf numFmtId="0" fontId="60" fillId="32" borderId="218" xfId="0" applyFont="1" applyFill="1" applyBorder="1" applyAlignment="1" applyProtection="1">
      <alignment horizontal="center"/>
      <protection locked="0"/>
    </xf>
    <xf numFmtId="0" fontId="60" fillId="32" borderId="219" xfId="0" applyFont="1" applyFill="1" applyBorder="1" applyAlignment="1" applyProtection="1">
      <alignment horizontal="center"/>
      <protection locked="0"/>
    </xf>
    <xf numFmtId="0" fontId="60" fillId="32" borderId="218" xfId="0" applyFont="1" applyFill="1" applyBorder="1" applyAlignment="1">
      <alignment horizontal="distributed" vertical="center" justifyLastLine="1"/>
    </xf>
    <xf numFmtId="0" fontId="60" fillId="32" borderId="219" xfId="0" applyFont="1" applyFill="1" applyBorder="1" applyAlignment="1">
      <alignment horizontal="distributed" vertical="center" justifyLastLine="1"/>
    </xf>
    <xf numFmtId="0" fontId="60" fillId="32" borderId="218" xfId="0" quotePrefix="1" applyFont="1" applyFill="1" applyBorder="1" applyAlignment="1" applyProtection="1">
      <alignment horizontal="center"/>
      <protection locked="0"/>
    </xf>
    <xf numFmtId="0" fontId="60" fillId="32" borderId="219" xfId="0" quotePrefix="1" applyFont="1" applyFill="1" applyBorder="1" applyAlignment="1" applyProtection="1">
      <alignment horizontal="center"/>
      <protection locked="0"/>
    </xf>
    <xf numFmtId="0" fontId="57" fillId="0" borderId="265" xfId="658" quotePrefix="1" applyNumberFormat="1" applyBorder="1" applyAlignment="1">
      <alignment horizontal="distributed" vertical="center" justifyLastLine="1"/>
    </xf>
    <xf numFmtId="0" fontId="57" fillId="0" borderId="272" xfId="658" quotePrefix="1" applyNumberFormat="1" applyBorder="1" applyAlignment="1">
      <alignment horizontal="distributed" vertical="center" justifyLastLine="1"/>
    </xf>
    <xf numFmtId="0" fontId="57" fillId="0" borderId="279" xfId="658" quotePrefix="1" applyNumberFormat="1" applyBorder="1" applyAlignment="1">
      <alignment horizontal="distributed" vertical="center" justifyLastLine="1"/>
    </xf>
    <xf numFmtId="0" fontId="57" fillId="0" borderId="266" xfId="658" applyNumberFormat="1" applyBorder="1" applyAlignment="1">
      <alignment horizontal="distributed" vertical="center" justifyLastLine="1"/>
    </xf>
    <xf numFmtId="0" fontId="57" fillId="0" borderId="273" xfId="658" applyNumberFormat="1" applyBorder="1" applyAlignment="1">
      <alignment horizontal="distributed" vertical="center" justifyLastLine="1"/>
    </xf>
    <xf numFmtId="0" fontId="57" fillId="0" borderId="280" xfId="658" applyNumberFormat="1" applyBorder="1" applyAlignment="1">
      <alignment horizontal="distributed" vertical="center" justifyLastLine="1"/>
    </xf>
    <xf numFmtId="0" fontId="57" fillId="0" borderId="267" xfId="658" applyNumberFormat="1" applyBorder="1" applyAlignment="1">
      <alignment horizontal="distributed" vertical="center" justifyLastLine="1"/>
    </xf>
    <xf numFmtId="0" fontId="57" fillId="0" borderId="274" xfId="658" applyNumberFormat="1" applyBorder="1" applyAlignment="1">
      <alignment horizontal="distributed" vertical="center" justifyLastLine="1"/>
    </xf>
    <xf numFmtId="0" fontId="57" fillId="0" borderId="281" xfId="658" applyNumberFormat="1" applyBorder="1" applyAlignment="1">
      <alignment horizontal="distributed" vertical="center" justifyLastLine="1"/>
    </xf>
    <xf numFmtId="0" fontId="57" fillId="0" borderId="265" xfId="658" applyNumberFormat="1" applyBorder="1" applyAlignment="1">
      <alignment horizontal="distributed" vertical="center" justifyLastLine="1"/>
    </xf>
    <xf numFmtId="0" fontId="57" fillId="0" borderId="266" xfId="658" quotePrefix="1" applyNumberFormat="1" applyBorder="1" applyAlignment="1">
      <alignment horizontal="left" vertical="center" justifyLastLine="1"/>
    </xf>
    <xf numFmtId="0" fontId="57" fillId="0" borderId="269" xfId="658" applyNumberFormat="1" applyBorder="1" applyAlignment="1">
      <alignment horizontal="distributed" vertical="center" justifyLastLine="1"/>
    </xf>
    <xf numFmtId="0" fontId="57" fillId="0" borderId="270" xfId="658" applyNumberFormat="1" applyBorder="1" applyAlignment="1">
      <alignment horizontal="distributed" vertical="center" justifyLastLine="1"/>
    </xf>
    <xf numFmtId="0" fontId="57" fillId="0" borderId="271" xfId="658" applyNumberFormat="1" applyBorder="1" applyAlignment="1">
      <alignment horizontal="distributed" vertical="center" justifyLastLine="1"/>
    </xf>
    <xf numFmtId="0" fontId="57" fillId="0" borderId="278" xfId="658" applyNumberFormat="1" applyBorder="1" applyAlignment="1">
      <alignment horizontal="distributed" vertical="center" justifyLastLine="1"/>
    </xf>
    <xf numFmtId="0" fontId="57" fillId="0" borderId="283" xfId="658" applyNumberFormat="1" applyBorder="1" applyAlignment="1">
      <alignment horizontal="distributed" vertical="center" justifyLastLine="1"/>
    </xf>
    <xf numFmtId="0" fontId="57" fillId="0" borderId="298" xfId="658" applyNumberFormat="1" applyBorder="1" applyAlignment="1">
      <alignment horizontal="distributed" vertical="center" justifyLastLine="1"/>
    </xf>
    <xf numFmtId="0" fontId="57" fillId="0" borderId="114" xfId="658" applyNumberFormat="1" applyBorder="1" applyAlignment="1">
      <alignment horizontal="distributed" vertical="center" justifyLastLine="1"/>
    </xf>
    <xf numFmtId="0" fontId="57" fillId="0" borderId="297" xfId="658" applyNumberFormat="1" applyBorder="1" applyAlignment="1">
      <alignment horizontal="distributed" vertical="center" justifyLastLine="1"/>
    </xf>
    <xf numFmtId="0" fontId="162" fillId="0" borderId="275" xfId="658" applyNumberFormat="1" applyFont="1" applyBorder="1" applyAlignment="1" applyProtection="1">
      <alignment horizontal="distributed" vertical="center" justifyLastLine="1"/>
      <protection locked="0"/>
    </xf>
    <xf numFmtId="0" fontId="162" fillId="0" borderId="276" xfId="658" quotePrefix="1" applyNumberFormat="1" applyFont="1" applyBorder="1" applyAlignment="1" applyProtection="1">
      <alignment horizontal="distributed" vertical="center" justifyLastLine="1"/>
      <protection locked="0"/>
    </xf>
    <xf numFmtId="0" fontId="162" fillId="0" borderId="273" xfId="658" applyNumberFormat="1" applyFont="1" applyBorder="1" applyAlignment="1" applyProtection="1">
      <alignment horizontal="distributed" vertical="center" justifyLastLine="1"/>
      <protection locked="0"/>
    </xf>
    <xf numFmtId="0" fontId="162" fillId="0" borderId="274" xfId="658" applyNumberFormat="1" applyFont="1" applyBorder="1" applyAlignment="1" applyProtection="1">
      <alignment horizontal="distributed" vertical="center" justifyLastLine="1"/>
      <protection locked="0"/>
    </xf>
    <xf numFmtId="0" fontId="57" fillId="0" borderId="277" xfId="658" applyNumberFormat="1" applyBorder="1" applyAlignment="1">
      <alignment horizontal="distributed" vertical="center" justifyLastLine="1"/>
    </xf>
    <xf numFmtId="0" fontId="57" fillId="0" borderId="282" xfId="658" applyNumberFormat="1" applyBorder="1" applyAlignment="1">
      <alignment horizontal="distributed" vertical="center" justifyLastLine="1"/>
    </xf>
    <xf numFmtId="0" fontId="57" fillId="0" borderId="276" xfId="658" applyNumberFormat="1" applyBorder="1" applyAlignment="1">
      <alignment horizontal="distributed" vertical="center" justifyLastLine="1"/>
    </xf>
    <xf numFmtId="0" fontId="57" fillId="0" borderId="268" xfId="658" applyNumberFormat="1" applyBorder="1" applyAlignment="1">
      <alignment horizontal="distributed" vertical="center" justifyLastLine="1"/>
    </xf>
    <xf numFmtId="0" fontId="52" fillId="0" borderId="180" xfId="651" applyFont="1" applyBorder="1" applyAlignment="1">
      <alignment horizontal="center"/>
    </xf>
    <xf numFmtId="0" fontId="52" fillId="0" borderId="220" xfId="651" applyFont="1" applyBorder="1" applyAlignment="1">
      <alignment horizontal="center"/>
    </xf>
    <xf numFmtId="0" fontId="52" fillId="0" borderId="178" xfId="651" applyFont="1" applyBorder="1" applyAlignment="1">
      <alignment horizontal="center"/>
    </xf>
    <xf numFmtId="0" fontId="52" fillId="0" borderId="179" xfId="651" applyFont="1" applyBorder="1" applyAlignment="1">
      <alignment horizontal="center"/>
    </xf>
    <xf numFmtId="38" fontId="52" fillId="0" borderId="218" xfId="653" applyFont="1" applyBorder="1" applyAlignment="1"/>
    <xf numFmtId="38" fontId="52" fillId="0" borderId="219" xfId="653" applyFont="1" applyBorder="1" applyAlignment="1"/>
    <xf numFmtId="38" fontId="52" fillId="0" borderId="218" xfId="651" applyNumberFormat="1" applyFont="1" applyBorder="1" applyAlignment="1">
      <alignment horizontal="center"/>
    </xf>
    <xf numFmtId="38" fontId="52" fillId="0" borderId="219" xfId="651" applyNumberFormat="1" applyFont="1" applyBorder="1" applyAlignment="1">
      <alignment horizontal="center"/>
    </xf>
    <xf numFmtId="38" fontId="52" fillId="0" borderId="220" xfId="651" applyNumberFormat="1" applyFont="1" applyBorder="1" applyAlignment="1">
      <alignment horizontal="center"/>
    </xf>
    <xf numFmtId="0" fontId="52" fillId="0" borderId="218" xfId="651" applyFont="1" applyBorder="1" applyAlignment="1">
      <alignment horizontal="center" wrapText="1"/>
    </xf>
    <xf numFmtId="0" fontId="52" fillId="0" borderId="219" xfId="651" applyFont="1" applyBorder="1" applyAlignment="1">
      <alignment horizontal="center" wrapText="1"/>
    </xf>
    <xf numFmtId="0" fontId="52" fillId="0" borderId="218" xfId="651" applyFont="1" applyBorder="1" applyAlignment="1">
      <alignment horizontal="center"/>
    </xf>
    <xf numFmtId="0" fontId="52" fillId="0" borderId="219" xfId="651" applyFont="1" applyBorder="1" applyAlignment="1">
      <alignment horizontal="center"/>
    </xf>
    <xf numFmtId="0" fontId="26" fillId="0" borderId="179" xfId="654" applyBorder="1" applyAlignment="1">
      <alignment horizontal="center"/>
    </xf>
    <xf numFmtId="0" fontId="60" fillId="0" borderId="218" xfId="651" applyFont="1" applyBorder="1" applyAlignment="1">
      <alignment horizontal="center" wrapText="1"/>
    </xf>
    <xf numFmtId="0" fontId="60" fillId="0" borderId="219" xfId="651" applyFont="1" applyBorder="1" applyAlignment="1">
      <alignment horizontal="center" wrapText="1"/>
    </xf>
    <xf numFmtId="38" fontId="114" fillId="0" borderId="191" xfId="652" applyNumberFormat="1" applyBorder="1" applyAlignment="1">
      <alignment horizontal="center" vertical="center"/>
    </xf>
    <xf numFmtId="49" fontId="60" fillId="32" borderId="300" xfId="0" quotePrefix="1" applyNumberFormat="1" applyFont="1" applyFill="1" applyBorder="1" applyAlignment="1" applyProtection="1">
      <alignment shrinkToFit="1"/>
      <protection locked="0"/>
    </xf>
    <xf numFmtId="49" fontId="60" fillId="2" borderId="303" xfId="0" applyNumberFormat="1" applyFont="1" applyFill="1" applyBorder="1" applyProtection="1">
      <protection locked="0"/>
    </xf>
    <xf numFmtId="49" fontId="60" fillId="0" borderId="303" xfId="0" applyNumberFormat="1" applyFont="1" applyBorder="1" applyProtection="1">
      <protection locked="0"/>
    </xf>
    <xf numFmtId="0" fontId="60" fillId="32" borderId="300" xfId="0" quotePrefix="1" applyFont="1" applyFill="1" applyBorder="1" applyAlignment="1" applyProtection="1">
      <alignment shrinkToFit="1"/>
      <protection locked="0"/>
    </xf>
    <xf numFmtId="0" fontId="60" fillId="32" borderId="300" xfId="0" applyFont="1" applyFill="1" applyBorder="1" applyAlignment="1" applyProtection="1">
      <alignment shrinkToFit="1"/>
      <protection locked="0"/>
    </xf>
    <xf numFmtId="0" fontId="165" fillId="32" borderId="300" xfId="0" applyFont="1" applyFill="1" applyBorder="1" applyAlignment="1" applyProtection="1">
      <alignment shrinkToFit="1"/>
      <protection locked="0"/>
    </xf>
    <xf numFmtId="0" fontId="60" fillId="0" borderId="300" xfId="0" quotePrefix="1" applyFont="1" applyBorder="1" applyAlignment="1" applyProtection="1">
      <alignment shrinkToFit="1"/>
      <protection locked="0"/>
    </xf>
    <xf numFmtId="49" fontId="60" fillId="32" borderId="300" xfId="0" applyNumberFormat="1" applyFont="1" applyFill="1" applyBorder="1" applyAlignment="1" applyProtection="1">
      <alignment shrinkToFit="1"/>
      <protection locked="0"/>
    </xf>
    <xf numFmtId="49" fontId="165" fillId="32" borderId="300" xfId="0" quotePrefix="1" applyNumberFormat="1" applyFont="1" applyFill="1" applyBorder="1" applyAlignment="1" applyProtection="1">
      <alignment shrinkToFit="1"/>
      <protection locked="0"/>
    </xf>
    <xf numFmtId="0" fontId="165" fillId="32" borderId="300" xfId="0" quotePrefix="1" applyFont="1" applyFill="1" applyBorder="1" applyAlignment="1" applyProtection="1">
      <alignment shrinkToFit="1"/>
      <protection locked="0"/>
    </xf>
    <xf numFmtId="0" fontId="0" fillId="32" borderId="0" xfId="0" applyFill="1" applyBorder="1" applyAlignment="1">
      <alignment shrinkToFit="1"/>
    </xf>
    <xf numFmtId="0" fontId="60" fillId="32" borderId="299" xfId="0" applyFont="1" applyFill="1" applyBorder="1" applyAlignment="1">
      <alignment horizontal="center" vertical="center" justifyLastLine="1"/>
    </xf>
    <xf numFmtId="0" fontId="60" fillId="32" borderId="300" xfId="0" applyFont="1" applyFill="1" applyBorder="1" applyAlignment="1">
      <alignment horizontal="center" vertical="center" justifyLastLine="1"/>
    </xf>
    <xf numFmtId="49" fontId="60" fillId="0" borderId="183" xfId="0" quotePrefix="1" applyNumberFormat="1" applyFont="1" applyBorder="1" applyAlignment="1" applyProtection="1">
      <alignment horizontal="center"/>
      <protection locked="0"/>
    </xf>
    <xf numFmtId="0" fontId="60" fillId="32" borderId="300" xfId="0" applyFont="1" applyFill="1" applyBorder="1" applyAlignment="1" applyProtection="1">
      <alignment horizontal="center" shrinkToFit="1"/>
      <protection locked="0"/>
    </xf>
    <xf numFmtId="0" fontId="60" fillId="0" borderId="32" xfId="0" quotePrefix="1" applyFont="1" applyFill="1" applyBorder="1" applyAlignment="1" applyProtection="1">
      <alignment horizontal="center"/>
      <protection locked="0"/>
    </xf>
  </cellXfs>
  <cellStyles count="667">
    <cellStyle name="％付 .1桁" xfId="1" xr:uid="{00000000-0005-0000-0000-000000000000}"/>
    <cellStyle name="％付 .2桁" xfId="2" xr:uid="{00000000-0005-0000-0000-000001000000}"/>
    <cellStyle name="％付 .3桁" xfId="3" xr:uid="{00000000-0005-0000-0000-000002000000}"/>
    <cellStyle name="(  )" xfId="4" xr:uid="{00000000-0005-0000-0000-000003000000}"/>
    <cellStyle name="，付 .0桁" xfId="5" xr:uid="{00000000-0005-0000-0000-000004000000}"/>
    <cellStyle name="，付 .1桁" xfId="6" xr:uid="{00000000-0005-0000-0000-000005000000}"/>
    <cellStyle name="，付 .2桁" xfId="7" xr:uid="{00000000-0005-0000-0000-000006000000}"/>
    <cellStyle name="，付 .3桁" xfId="8" xr:uid="{00000000-0005-0000-0000-000007000000}"/>
    <cellStyle name="；；；；" xfId="233" xr:uid="{00000000-0005-0000-0000-000008000000}"/>
    <cellStyle name="?/2" xfId="9" xr:uid="{00000000-0005-0000-0000-000009000000}"/>
    <cellStyle name="?/3" xfId="10" xr:uid="{00000000-0005-0000-0000-00000A000000}"/>
    <cellStyle name="??" xfId="11" xr:uid="{00000000-0005-0000-0000-00000B000000}"/>
    <cellStyle name="?? [0.00]_PERSONAL" xfId="12" xr:uid="{00000000-0005-0000-0000-00000C000000}"/>
    <cellStyle name="???? [0.00]_PERSONAL" xfId="13" xr:uid="{00000000-0005-0000-0000-00000D000000}"/>
    <cellStyle name="????_PERSONAL" xfId="14" xr:uid="{00000000-0005-0000-0000-00000E000000}"/>
    <cellStyle name="??_PERSONAL" xfId="15" xr:uid="{00000000-0005-0000-0000-00000F000000}"/>
    <cellStyle name="_宮野中" xfId="234" xr:uid="{00000000-0005-0000-0000-000010000000}"/>
    <cellStyle name="_宮野中_1" xfId="235" xr:uid="{00000000-0005-0000-0000-000011000000}"/>
    <cellStyle name="_宮野中_1_H17-8号棟" xfId="236" xr:uid="{00000000-0005-0000-0000-000012000000}"/>
    <cellStyle name="_宮野中_1_H17-8号棟 (version 1)" xfId="237" xr:uid="{00000000-0005-0000-0000-000013000000}"/>
    <cellStyle name="_宮野中_1_H17-9号棟" xfId="238" xr:uid="{00000000-0005-0000-0000-000014000000}"/>
    <cellStyle name="_宮野中_2" xfId="239" xr:uid="{00000000-0005-0000-0000-000015000000}"/>
    <cellStyle name="_宮野中_3" xfId="240" xr:uid="{00000000-0005-0000-0000-000016000000}"/>
    <cellStyle name="【　】" xfId="16" xr:uid="{00000000-0005-0000-0000-000017000000}"/>
    <cellStyle name="=C:\WINDOWS\SYSTEM32\COMMAND.COM" xfId="17" xr:uid="{00000000-0005-0000-0000-000018000000}"/>
    <cellStyle name="≒" xfId="18" xr:uid="{00000000-0005-0000-0000-000019000000}"/>
    <cellStyle name="¢è`" xfId="241" xr:uid="{00000000-0005-0000-0000-00001A000000}"/>
    <cellStyle name="ÊÝ [0.00]_laroux" xfId="242" xr:uid="{00000000-0005-0000-0000-00001B000000}"/>
    <cellStyle name="ÊÝ_laroux" xfId="243" xr:uid="{00000000-0005-0000-0000-00001C000000}"/>
    <cellStyle name="W_laroux" xfId="244" xr:uid="{00000000-0005-0000-0000-00001D000000}"/>
    <cellStyle name="0" xfId="245" xr:uid="{00000000-0005-0000-0000-00001E000000}"/>
    <cellStyle name="0%" xfId="246" xr:uid="{00000000-0005-0000-0000-00001F000000}"/>
    <cellStyle name="0.0%" xfId="247" xr:uid="{00000000-0005-0000-0000-000020000000}"/>
    <cellStyle name="0.00%" xfId="248" xr:uid="{00000000-0005-0000-0000-000021000000}"/>
    <cellStyle name="0_11_4平成20年5月（ケーブル11月）複合単価表(ver2)" xfId="249" xr:uid="{00000000-0005-0000-0000-000022000000}"/>
    <cellStyle name="0_6.5 平成21年5月複合単価表" xfId="250" xr:uid="{00000000-0005-0000-0000-000023000000}"/>
    <cellStyle name="0_韓国内訳" xfId="251" xr:uid="{00000000-0005-0000-0000-000024000000}"/>
    <cellStyle name="0_韓国内訳_文書韓国" xfId="252" xr:uid="{00000000-0005-0000-0000-000025000000}"/>
    <cellStyle name="0_照明　複単　　" xfId="253" xr:uid="{00000000-0005-0000-0000-000026000000}"/>
    <cellStyle name="0_電気予算書" xfId="254" xr:uid="{00000000-0005-0000-0000-000027000000}"/>
    <cellStyle name="0_文書韓国" xfId="255" xr:uid="{00000000-0005-0000-0000-000028000000}"/>
    <cellStyle name="0_平成18年度複単（電気設備）１１月" xfId="256" xr:uid="{00000000-0005-0000-0000-000029000000}"/>
    <cellStyle name="0_平成19年11月複合単価表" xfId="257" xr:uid="{00000000-0005-0000-0000-00002A000000}"/>
    <cellStyle name="0_平成20年5月複合単価表" xfId="258" xr:uid="{00000000-0005-0000-0000-00002B000000}"/>
    <cellStyle name="0_平成22年5月複合単価表" xfId="259" xr:uid="{00000000-0005-0000-0000-00002C000000}"/>
    <cellStyle name="0_平成22年度複単" xfId="260" xr:uid="{00000000-0005-0000-0000-00002D000000}"/>
    <cellStyle name="12" xfId="261" xr:uid="{00000000-0005-0000-0000-00002E000000}"/>
    <cellStyle name="2" xfId="262" xr:uid="{00000000-0005-0000-0000-00002F000000}"/>
    <cellStyle name="20% - アクセント 1" xfId="19" builtinId="30" customBuiltin="1"/>
    <cellStyle name="20% - アクセント 1 2" xfId="263" xr:uid="{00000000-0005-0000-0000-000031000000}"/>
    <cellStyle name="20% - アクセント 1 3" xfId="264" xr:uid="{00000000-0005-0000-0000-000032000000}"/>
    <cellStyle name="20% - アクセント 1 4" xfId="265" xr:uid="{00000000-0005-0000-0000-000033000000}"/>
    <cellStyle name="20% - アクセント 2" xfId="20" builtinId="34" customBuiltin="1"/>
    <cellStyle name="20% - アクセント 2 2" xfId="266" xr:uid="{00000000-0005-0000-0000-000035000000}"/>
    <cellStyle name="20% - アクセント 2 3" xfId="267" xr:uid="{00000000-0005-0000-0000-000036000000}"/>
    <cellStyle name="20% - アクセント 3" xfId="21" builtinId="38" customBuiltin="1"/>
    <cellStyle name="20% - アクセント 3 2" xfId="268" xr:uid="{00000000-0005-0000-0000-000038000000}"/>
    <cellStyle name="20% - アクセント 3 3" xfId="269" xr:uid="{00000000-0005-0000-0000-000039000000}"/>
    <cellStyle name="20% - アクセント 4" xfId="22" builtinId="42" customBuiltin="1"/>
    <cellStyle name="20% - アクセント 4 2" xfId="270" xr:uid="{00000000-0005-0000-0000-00003B000000}"/>
    <cellStyle name="20% - アクセント 4 3" xfId="271" xr:uid="{00000000-0005-0000-0000-00003C000000}"/>
    <cellStyle name="20% - アクセント 5" xfId="23" builtinId="46" customBuiltin="1"/>
    <cellStyle name="20% - アクセント 5 2" xfId="272" xr:uid="{00000000-0005-0000-0000-00003E000000}"/>
    <cellStyle name="20% - アクセント 6" xfId="24" builtinId="50" customBuiltin="1"/>
    <cellStyle name="20% - アクセント 6 2" xfId="273" xr:uid="{00000000-0005-0000-0000-000040000000}"/>
    <cellStyle name="20% - アクセント 6 3" xfId="274" xr:uid="{00000000-0005-0000-0000-000041000000}"/>
    <cellStyle name="40% - アクセント 1" xfId="25" builtinId="31" customBuiltin="1"/>
    <cellStyle name="40% - アクセント 1 2" xfId="275" xr:uid="{00000000-0005-0000-0000-000043000000}"/>
    <cellStyle name="40% - アクセント 1 3" xfId="276" xr:uid="{00000000-0005-0000-0000-000044000000}"/>
    <cellStyle name="40% - アクセント 1 4" xfId="277" xr:uid="{00000000-0005-0000-0000-000045000000}"/>
    <cellStyle name="40% - アクセント 2" xfId="26" builtinId="35" customBuiltin="1"/>
    <cellStyle name="40% - アクセント 2 2" xfId="278" xr:uid="{00000000-0005-0000-0000-000047000000}"/>
    <cellStyle name="40% - アクセント 3" xfId="27" builtinId="39" customBuiltin="1"/>
    <cellStyle name="40% - アクセント 3 2" xfId="279" xr:uid="{00000000-0005-0000-0000-000049000000}"/>
    <cellStyle name="40% - アクセント 3 3" xfId="280" xr:uid="{00000000-0005-0000-0000-00004A000000}"/>
    <cellStyle name="40% - アクセント 4" xfId="28" builtinId="43" customBuiltin="1"/>
    <cellStyle name="40% - アクセント 4 2" xfId="281" xr:uid="{00000000-0005-0000-0000-00004C000000}"/>
    <cellStyle name="40% - アクセント 4 3" xfId="282" xr:uid="{00000000-0005-0000-0000-00004D000000}"/>
    <cellStyle name="40% - アクセント 4 4" xfId="283" xr:uid="{00000000-0005-0000-0000-00004E000000}"/>
    <cellStyle name="40% - アクセント 5" xfId="29" builtinId="47" customBuiltin="1"/>
    <cellStyle name="40% - アクセント 5 2" xfId="284" xr:uid="{00000000-0005-0000-0000-000050000000}"/>
    <cellStyle name="40% - アクセント 5 3" xfId="285" xr:uid="{00000000-0005-0000-0000-000051000000}"/>
    <cellStyle name="40% - アクセント 6" xfId="30" builtinId="51" customBuiltin="1"/>
    <cellStyle name="40% - アクセント 6 2" xfId="286" xr:uid="{00000000-0005-0000-0000-000053000000}"/>
    <cellStyle name="40% - アクセント 6 3" xfId="287" xr:uid="{00000000-0005-0000-0000-000054000000}"/>
    <cellStyle name="40% - アクセント 6 4" xfId="288" xr:uid="{00000000-0005-0000-0000-000055000000}"/>
    <cellStyle name="60% - アクセント 1" xfId="31" builtinId="32" customBuiltin="1"/>
    <cellStyle name="60% - アクセント 1 2" xfId="289" xr:uid="{00000000-0005-0000-0000-000057000000}"/>
    <cellStyle name="60% - アクセント 1 3" xfId="290" xr:uid="{00000000-0005-0000-0000-000058000000}"/>
    <cellStyle name="60% - アクセント 1 4" xfId="291" xr:uid="{00000000-0005-0000-0000-000059000000}"/>
    <cellStyle name="60% - アクセント 2" xfId="32" builtinId="36" customBuiltin="1"/>
    <cellStyle name="60% - アクセント 2 2" xfId="292" xr:uid="{00000000-0005-0000-0000-00005B000000}"/>
    <cellStyle name="60% - アクセント 2 3" xfId="293" xr:uid="{00000000-0005-0000-0000-00005C000000}"/>
    <cellStyle name="60% - アクセント 3" xfId="33" builtinId="40" customBuiltin="1"/>
    <cellStyle name="60% - アクセント 3 2" xfId="294" xr:uid="{00000000-0005-0000-0000-00005E000000}"/>
    <cellStyle name="60% - アクセント 3 3" xfId="295" xr:uid="{00000000-0005-0000-0000-00005F000000}"/>
    <cellStyle name="60% - アクセント 3 4" xfId="296" xr:uid="{00000000-0005-0000-0000-000060000000}"/>
    <cellStyle name="60% - アクセント 4" xfId="34" builtinId="44" customBuiltin="1"/>
    <cellStyle name="60% - アクセント 4 2" xfId="297" xr:uid="{00000000-0005-0000-0000-000062000000}"/>
    <cellStyle name="60% - アクセント 4 3" xfId="298" xr:uid="{00000000-0005-0000-0000-000063000000}"/>
    <cellStyle name="60% - アクセント 4 4" xfId="299" xr:uid="{00000000-0005-0000-0000-000064000000}"/>
    <cellStyle name="60% - アクセント 5" xfId="35" builtinId="48" customBuiltin="1"/>
    <cellStyle name="60% - アクセント 5 2" xfId="300" xr:uid="{00000000-0005-0000-0000-000066000000}"/>
    <cellStyle name="60% - アクセント 5 3" xfId="301" xr:uid="{00000000-0005-0000-0000-000067000000}"/>
    <cellStyle name="60% - アクセント 6" xfId="36" builtinId="52" customBuiltin="1"/>
    <cellStyle name="60% - アクセント 6 2" xfId="302" xr:uid="{00000000-0005-0000-0000-000069000000}"/>
    <cellStyle name="60% - アクセント 6 3" xfId="303" xr:uid="{00000000-0005-0000-0000-00006A000000}"/>
    <cellStyle name="A-" xfId="37" xr:uid="{00000000-0005-0000-0000-00006B000000}"/>
    <cellStyle name="B-" xfId="38" xr:uid="{00000000-0005-0000-0000-00006C000000}"/>
    <cellStyle name="Background" xfId="304" xr:uid="{00000000-0005-0000-0000-00006D000000}"/>
    <cellStyle name="Body text" xfId="39" xr:uid="{00000000-0005-0000-0000-00006E000000}"/>
    <cellStyle name="C-" xfId="40" xr:uid="{00000000-0005-0000-0000-00006F000000}"/>
    <cellStyle name="Calc Currency (0)" xfId="41" xr:uid="{00000000-0005-0000-0000-000070000000}"/>
    <cellStyle name="Calc Currency (0) 2" xfId="305" xr:uid="{00000000-0005-0000-0000-000071000000}"/>
    <cellStyle name="Calc Currency (0) 3" xfId="306" xr:uid="{00000000-0005-0000-0000-000072000000}"/>
    <cellStyle name="Calc Currency (2)" xfId="42" xr:uid="{00000000-0005-0000-0000-000073000000}"/>
    <cellStyle name="Calc Currency (2) 2" xfId="307" xr:uid="{00000000-0005-0000-0000-000074000000}"/>
    <cellStyle name="Calc Percent (0)" xfId="43" xr:uid="{00000000-0005-0000-0000-000075000000}"/>
    <cellStyle name="Calc Percent (0) 2" xfId="308" xr:uid="{00000000-0005-0000-0000-000076000000}"/>
    <cellStyle name="Calc Percent (1)" xfId="44" xr:uid="{00000000-0005-0000-0000-000077000000}"/>
    <cellStyle name="Calc Percent (1) 2" xfId="309" xr:uid="{00000000-0005-0000-0000-000078000000}"/>
    <cellStyle name="Calc Percent (2)" xfId="45" xr:uid="{00000000-0005-0000-0000-000079000000}"/>
    <cellStyle name="Calc Percent (2) 2" xfId="310" xr:uid="{00000000-0005-0000-0000-00007A000000}"/>
    <cellStyle name="Calc Units (0)" xfId="46" xr:uid="{00000000-0005-0000-0000-00007B000000}"/>
    <cellStyle name="Calc Units (0) 2" xfId="311" xr:uid="{00000000-0005-0000-0000-00007C000000}"/>
    <cellStyle name="Calc Units (1)" xfId="47" xr:uid="{00000000-0005-0000-0000-00007D000000}"/>
    <cellStyle name="Calc Units (1) 2" xfId="312" xr:uid="{00000000-0005-0000-0000-00007E000000}"/>
    <cellStyle name="Calc Units (2)" xfId="48" xr:uid="{00000000-0005-0000-0000-00007F000000}"/>
    <cellStyle name="Calc Units (2) 2" xfId="313" xr:uid="{00000000-0005-0000-0000-000080000000}"/>
    <cellStyle name="Col Heads" xfId="314" xr:uid="{00000000-0005-0000-0000-000081000000}"/>
    <cellStyle name="Comma [0]_#6 Temps &amp; Contractors" xfId="49" xr:uid="{00000000-0005-0000-0000-000082000000}"/>
    <cellStyle name="Comma [00]" xfId="50" xr:uid="{00000000-0005-0000-0000-000083000000}"/>
    <cellStyle name="Comma [00] 2" xfId="315" xr:uid="{00000000-0005-0000-0000-000084000000}"/>
    <cellStyle name="Comma,0" xfId="316" xr:uid="{00000000-0005-0000-0000-000085000000}"/>
    <cellStyle name="Comma,1" xfId="317" xr:uid="{00000000-0005-0000-0000-000086000000}"/>
    <cellStyle name="Comma,2" xfId="318" xr:uid="{00000000-0005-0000-0000-000087000000}"/>
    <cellStyle name="Comma_#6 Temps &amp; Contractors" xfId="51" xr:uid="{00000000-0005-0000-0000-000088000000}"/>
    <cellStyle name="Currency [0]_#6 Temps &amp; Contractors" xfId="52" xr:uid="{00000000-0005-0000-0000-000089000000}"/>
    <cellStyle name="Currency [00]" xfId="53" xr:uid="{00000000-0005-0000-0000-00008A000000}"/>
    <cellStyle name="Currency [00] 2" xfId="319" xr:uid="{00000000-0005-0000-0000-00008B000000}"/>
    <cellStyle name="Currency,0" xfId="320" xr:uid="{00000000-0005-0000-0000-00008C000000}"/>
    <cellStyle name="Currency,2" xfId="321" xr:uid="{00000000-0005-0000-0000-00008D000000}"/>
    <cellStyle name="Currency_#6 Temps &amp; Contractors" xfId="54" xr:uid="{00000000-0005-0000-0000-00008E000000}"/>
    <cellStyle name="Date Short" xfId="55" xr:uid="{00000000-0005-0000-0000-00008F000000}"/>
    <cellStyle name="Enter Currency (0)" xfId="56" xr:uid="{00000000-0005-0000-0000-000090000000}"/>
    <cellStyle name="Enter Currency (0) 2" xfId="322" xr:uid="{00000000-0005-0000-0000-000091000000}"/>
    <cellStyle name="Enter Currency (2)" xfId="57" xr:uid="{00000000-0005-0000-0000-000092000000}"/>
    <cellStyle name="Enter Currency (2) 2" xfId="323" xr:uid="{00000000-0005-0000-0000-000093000000}"/>
    <cellStyle name="Enter Units (0)" xfId="58" xr:uid="{00000000-0005-0000-0000-000094000000}"/>
    <cellStyle name="Enter Units (0) 2" xfId="324" xr:uid="{00000000-0005-0000-0000-000095000000}"/>
    <cellStyle name="Enter Units (1)" xfId="59" xr:uid="{00000000-0005-0000-0000-000096000000}"/>
    <cellStyle name="Enter Units (1) 2" xfId="325" xr:uid="{00000000-0005-0000-0000-000097000000}"/>
    <cellStyle name="Enter Units (2)" xfId="60" xr:uid="{00000000-0005-0000-0000-000098000000}"/>
    <cellStyle name="Enter Units (2) 2" xfId="326" xr:uid="{00000000-0005-0000-0000-000099000000}"/>
    <cellStyle name="entry" xfId="61" xr:uid="{00000000-0005-0000-0000-00009A000000}"/>
    <cellStyle name="Euro" xfId="327" xr:uid="{00000000-0005-0000-0000-00009B000000}"/>
    <cellStyle name="Followed Hyperlink" xfId="62" xr:uid="{00000000-0005-0000-0000-00009C000000}"/>
    <cellStyle name="Grey" xfId="63" xr:uid="{00000000-0005-0000-0000-00009D000000}"/>
    <cellStyle name="h" xfId="64" xr:uid="{00000000-0005-0000-0000-00009E000000}"/>
    <cellStyle name="Header1" xfId="65" xr:uid="{00000000-0005-0000-0000-00009F000000}"/>
    <cellStyle name="Header2" xfId="66" xr:uid="{00000000-0005-0000-0000-0000A0000000}"/>
    <cellStyle name="Hyperlink" xfId="67" xr:uid="{00000000-0005-0000-0000-0000A1000000}"/>
    <cellStyle name="h当り" xfId="68" xr:uid="{00000000-0005-0000-0000-0000A2000000}"/>
    <cellStyle name="Input [yellow]" xfId="69" xr:uid="{00000000-0005-0000-0000-0000A3000000}"/>
    <cellStyle name="ISO" xfId="328" xr:uid="{00000000-0005-0000-0000-0000A4000000}"/>
    <cellStyle name="KUUTYOU" xfId="329" xr:uid="{00000000-0005-0000-0000-0000A5000000}"/>
    <cellStyle name="L=_m" xfId="70" xr:uid="{00000000-0005-0000-0000-0000A6000000}"/>
    <cellStyle name="Link Currency (0)" xfId="71" xr:uid="{00000000-0005-0000-0000-0000A7000000}"/>
    <cellStyle name="Link Currency (0) 2" xfId="330" xr:uid="{00000000-0005-0000-0000-0000A8000000}"/>
    <cellStyle name="Link Currency (2)" xfId="72" xr:uid="{00000000-0005-0000-0000-0000A9000000}"/>
    <cellStyle name="Link Currency (2) 2" xfId="331" xr:uid="{00000000-0005-0000-0000-0000AA000000}"/>
    <cellStyle name="Link Units (0)" xfId="73" xr:uid="{00000000-0005-0000-0000-0000AB000000}"/>
    <cellStyle name="Link Units (0) 2" xfId="332" xr:uid="{00000000-0005-0000-0000-0000AC000000}"/>
    <cellStyle name="Link Units (1)" xfId="74" xr:uid="{00000000-0005-0000-0000-0000AD000000}"/>
    <cellStyle name="Link Units (1) 2" xfId="333" xr:uid="{00000000-0005-0000-0000-0000AE000000}"/>
    <cellStyle name="Link Units (2)" xfId="75" xr:uid="{00000000-0005-0000-0000-0000AF000000}"/>
    <cellStyle name="Link Units (2) 2" xfId="334" xr:uid="{00000000-0005-0000-0000-0000B0000000}"/>
    <cellStyle name="m" xfId="76" xr:uid="{00000000-0005-0000-0000-0000B1000000}"/>
    <cellStyle name="㎡" xfId="82" xr:uid="{00000000-0005-0000-0000-0000B2000000}"/>
    <cellStyle name="㎡/台" xfId="83" xr:uid="{00000000-0005-0000-0000-0000B3000000}"/>
    <cellStyle name="㎡当り" xfId="84" xr:uid="{00000000-0005-0000-0000-0000B4000000}"/>
    <cellStyle name="m3" xfId="77" xr:uid="{00000000-0005-0000-0000-0000B5000000}"/>
    <cellStyle name="m3当り" xfId="78" xr:uid="{00000000-0005-0000-0000-0000B6000000}"/>
    <cellStyle name="Milliers [0]_AR1194" xfId="335" xr:uid="{00000000-0005-0000-0000-0000B7000000}"/>
    <cellStyle name="Milliers_AR1194" xfId="336" xr:uid="{00000000-0005-0000-0000-0000B8000000}"/>
    <cellStyle name="min" xfId="79" xr:uid="{00000000-0005-0000-0000-0000B9000000}"/>
    <cellStyle name="min/m" xfId="80" xr:uid="{00000000-0005-0000-0000-0000BA000000}"/>
    <cellStyle name="Mon騁aire [0]_AR1194" xfId="337" xr:uid="{00000000-0005-0000-0000-0000BB000000}"/>
    <cellStyle name="Mon騁aire_AR1194" xfId="338" xr:uid="{00000000-0005-0000-0000-0000BC000000}"/>
    <cellStyle name="m当り" xfId="81" xr:uid="{00000000-0005-0000-0000-0000BD000000}"/>
    <cellStyle name="N=" xfId="85" xr:uid="{00000000-0005-0000-0000-0000BE000000}"/>
    <cellStyle name="NonPrint_Heading" xfId="86" xr:uid="{00000000-0005-0000-0000-0000BF000000}"/>
    <cellStyle name="NonPrinting_Hyperlink" xfId="87" xr:uid="{00000000-0005-0000-0000-0000C0000000}"/>
    <cellStyle name="Norma" xfId="88" xr:uid="{00000000-0005-0000-0000-0000C1000000}"/>
    <cellStyle name="Norma 2" xfId="339" xr:uid="{00000000-0005-0000-0000-0000C2000000}"/>
    <cellStyle name="Normal - Style1" xfId="89" xr:uid="{00000000-0005-0000-0000-0000C3000000}"/>
    <cellStyle name="Normal - Style1 2" xfId="340" xr:uid="{00000000-0005-0000-0000-0000C4000000}"/>
    <cellStyle name="Normal - Style1 3" xfId="341" xr:uid="{00000000-0005-0000-0000-0000C5000000}"/>
    <cellStyle name="Normal - Style1_発生材処理（木村）" xfId="342" xr:uid="{00000000-0005-0000-0000-0000C6000000}"/>
    <cellStyle name="Normal_# 41-Market &amp;Trends" xfId="90" xr:uid="{00000000-0005-0000-0000-0000C7000000}"/>
    <cellStyle name="NotApplicable" xfId="343" xr:uid="{00000000-0005-0000-0000-0000C8000000}"/>
    <cellStyle name="Page" xfId="344" xr:uid="{00000000-0005-0000-0000-0000C9000000}"/>
    <cellStyle name="ParaBirimi [0]_RESULTS" xfId="91" xr:uid="{00000000-0005-0000-0000-0000CA000000}"/>
    <cellStyle name="ParaBirimi_RESULTS" xfId="92" xr:uid="{00000000-0005-0000-0000-0000CB000000}"/>
    <cellStyle name="Percent [0]" xfId="93" xr:uid="{00000000-0005-0000-0000-0000CC000000}"/>
    <cellStyle name="Percent [0] 2" xfId="345" xr:uid="{00000000-0005-0000-0000-0000CD000000}"/>
    <cellStyle name="Percent [00]" xfId="94" xr:uid="{00000000-0005-0000-0000-0000CE000000}"/>
    <cellStyle name="Percent [00] 2" xfId="346" xr:uid="{00000000-0005-0000-0000-0000CF000000}"/>
    <cellStyle name="Percent [2]" xfId="95" xr:uid="{00000000-0005-0000-0000-0000D0000000}"/>
    <cellStyle name="Percent_#6 Temps &amp; Contractors" xfId="96" xr:uid="{00000000-0005-0000-0000-0000D1000000}"/>
    <cellStyle name="PrePop Currency (0)" xfId="97" xr:uid="{00000000-0005-0000-0000-0000D2000000}"/>
    <cellStyle name="PrePop Currency (0) 2" xfId="347" xr:uid="{00000000-0005-0000-0000-0000D3000000}"/>
    <cellStyle name="PrePop Currency (2)" xfId="98" xr:uid="{00000000-0005-0000-0000-0000D4000000}"/>
    <cellStyle name="PrePop Currency (2) 2" xfId="348" xr:uid="{00000000-0005-0000-0000-0000D5000000}"/>
    <cellStyle name="PrePop Units (0)" xfId="99" xr:uid="{00000000-0005-0000-0000-0000D6000000}"/>
    <cellStyle name="PrePop Units (0) 2" xfId="349" xr:uid="{00000000-0005-0000-0000-0000D7000000}"/>
    <cellStyle name="PrePop Units (1)" xfId="100" xr:uid="{00000000-0005-0000-0000-0000D8000000}"/>
    <cellStyle name="PrePop Units (1) 2" xfId="350" xr:uid="{00000000-0005-0000-0000-0000D9000000}"/>
    <cellStyle name="PrePop Units (2)" xfId="101" xr:uid="{00000000-0005-0000-0000-0000DA000000}"/>
    <cellStyle name="PrePop Units (2) 2" xfId="351" xr:uid="{00000000-0005-0000-0000-0000DB000000}"/>
    <cellStyle name="price" xfId="102" xr:uid="{00000000-0005-0000-0000-0000DC000000}"/>
    <cellStyle name="ProblemFunc" xfId="352" xr:uid="{00000000-0005-0000-0000-0000DD000000}"/>
    <cellStyle name="Product Title" xfId="103" xr:uid="{00000000-0005-0000-0000-0000DE000000}"/>
    <cellStyle name="PSChar" xfId="353" xr:uid="{00000000-0005-0000-0000-0000DF000000}"/>
    <cellStyle name="PSHeading" xfId="354" xr:uid="{00000000-0005-0000-0000-0000E0000000}"/>
    <cellStyle name="revised" xfId="104" xr:uid="{00000000-0005-0000-0000-0000E1000000}"/>
    <cellStyle name="section" xfId="105" xr:uid="{00000000-0005-0000-0000-0000E2000000}"/>
    <cellStyle name="STYL0" xfId="355" xr:uid="{00000000-0005-0000-0000-0000E3000000}"/>
    <cellStyle name="STYL0 - ｽﾀｲﾙ1" xfId="356" xr:uid="{00000000-0005-0000-0000-0000E4000000}"/>
    <cellStyle name="STYL0 - スタイル1" xfId="357" xr:uid="{00000000-0005-0000-0000-0000E5000000}"/>
    <cellStyle name="STYL1" xfId="358" xr:uid="{00000000-0005-0000-0000-0000E6000000}"/>
    <cellStyle name="STYL1 - ｽﾀｲﾙ2" xfId="359" xr:uid="{00000000-0005-0000-0000-0000E7000000}"/>
    <cellStyle name="STYL1 - スタイル2" xfId="360" xr:uid="{00000000-0005-0000-0000-0000E8000000}"/>
    <cellStyle name="STYL2" xfId="361" xr:uid="{00000000-0005-0000-0000-0000E9000000}"/>
    <cellStyle name="STYL2 - ｽﾀｲﾙ3" xfId="362" xr:uid="{00000000-0005-0000-0000-0000EA000000}"/>
    <cellStyle name="STYL2 - スタイル3" xfId="363" xr:uid="{00000000-0005-0000-0000-0000EB000000}"/>
    <cellStyle name="STYL3" xfId="364" xr:uid="{00000000-0005-0000-0000-0000EC000000}"/>
    <cellStyle name="STYL3 - ｽﾀｲﾙ4" xfId="365" xr:uid="{00000000-0005-0000-0000-0000ED000000}"/>
    <cellStyle name="STYL3 - スタイル4" xfId="366" xr:uid="{00000000-0005-0000-0000-0000EE000000}"/>
    <cellStyle name="STYL4" xfId="367" xr:uid="{00000000-0005-0000-0000-0000EF000000}"/>
    <cellStyle name="STYL4 - ｽﾀｲﾙ5" xfId="368" xr:uid="{00000000-0005-0000-0000-0000F0000000}"/>
    <cellStyle name="STYL4 - スタイル5" xfId="369" xr:uid="{00000000-0005-0000-0000-0000F1000000}"/>
    <cellStyle name="STYL5" xfId="370" xr:uid="{00000000-0005-0000-0000-0000F2000000}"/>
    <cellStyle name="STYL5 - ｽﾀｲﾙ6" xfId="371" xr:uid="{00000000-0005-0000-0000-0000F3000000}"/>
    <cellStyle name="STYL5 - スタイル6" xfId="372" xr:uid="{00000000-0005-0000-0000-0000F4000000}"/>
    <cellStyle name="STYL6" xfId="373" xr:uid="{00000000-0005-0000-0000-0000F5000000}"/>
    <cellStyle name="STYL6 - ｽﾀｲﾙ7" xfId="374" xr:uid="{00000000-0005-0000-0000-0000F6000000}"/>
    <cellStyle name="STYL6 - スタイル7" xfId="375" xr:uid="{00000000-0005-0000-0000-0000F7000000}"/>
    <cellStyle name="STYL7" xfId="376" xr:uid="{00000000-0005-0000-0000-0000F8000000}"/>
    <cellStyle name="STYL7 - ｽﾀｲﾙ8" xfId="377" xr:uid="{00000000-0005-0000-0000-0000F9000000}"/>
    <cellStyle name="STYL7 - スタイル8" xfId="378" xr:uid="{00000000-0005-0000-0000-0000FA000000}"/>
    <cellStyle name="StyleName2" xfId="106" xr:uid="{00000000-0005-0000-0000-0000FB000000}"/>
    <cellStyle name="StyleName2 2" xfId="379" xr:uid="{00000000-0005-0000-0000-0000FC000000}"/>
    <cellStyle name="StyleName3" xfId="107" xr:uid="{00000000-0005-0000-0000-0000FD000000}"/>
    <cellStyle name="StyleName3 2" xfId="380" xr:uid="{00000000-0005-0000-0000-0000FE000000}"/>
    <cellStyle name="StyleName4" xfId="108" xr:uid="{00000000-0005-0000-0000-0000FF000000}"/>
    <cellStyle name="StyleName4 2" xfId="381" xr:uid="{00000000-0005-0000-0000-000000010000}"/>
    <cellStyle name="StyleName5" xfId="109" xr:uid="{00000000-0005-0000-0000-000001010000}"/>
    <cellStyle name="StyleName5 2" xfId="382" xr:uid="{00000000-0005-0000-0000-000002010000}"/>
    <cellStyle name="StyleName6" xfId="110" xr:uid="{00000000-0005-0000-0000-000003010000}"/>
    <cellStyle name="StyleName6 2" xfId="383" xr:uid="{00000000-0005-0000-0000-000004010000}"/>
    <cellStyle name="StyleName7" xfId="111" xr:uid="{00000000-0005-0000-0000-000005010000}"/>
    <cellStyle name="StyleName7 2" xfId="384" xr:uid="{00000000-0005-0000-0000-000006010000}"/>
    <cellStyle name="StyleName8" xfId="112" xr:uid="{00000000-0005-0000-0000-000007010000}"/>
    <cellStyle name="StyleName8 2" xfId="385" xr:uid="{00000000-0005-0000-0000-000008010000}"/>
    <cellStyle name="subhead" xfId="113" xr:uid="{00000000-0005-0000-0000-000009010000}"/>
    <cellStyle name="t" xfId="114" xr:uid="{00000000-0005-0000-0000-00000A010000}"/>
    <cellStyle name="T 's 01" xfId="386" xr:uid="{00000000-0005-0000-0000-00000B010000}"/>
    <cellStyle name="TableBody" xfId="387" xr:uid="{00000000-0005-0000-0000-00000C010000}"/>
    <cellStyle name="Text Indent A" xfId="115" xr:uid="{00000000-0005-0000-0000-00000D010000}"/>
    <cellStyle name="Text Indent B" xfId="116" xr:uid="{00000000-0005-0000-0000-00000E010000}"/>
    <cellStyle name="Text Indent B 2" xfId="388" xr:uid="{00000000-0005-0000-0000-00000F010000}"/>
    <cellStyle name="Text Indent C" xfId="117" xr:uid="{00000000-0005-0000-0000-000010010000}"/>
    <cellStyle name="Text Indent C 2" xfId="389" xr:uid="{00000000-0005-0000-0000-000011010000}"/>
    <cellStyle name="TextEntry" xfId="390" xr:uid="{00000000-0005-0000-0000-000012010000}"/>
    <cellStyle name="title" xfId="118" xr:uid="{00000000-0005-0000-0000-000013010000}"/>
    <cellStyle name="Tusental (0)_pldt" xfId="391" xr:uid="{00000000-0005-0000-0000-000014010000}"/>
    <cellStyle name="Tusental_pldt" xfId="392" xr:uid="{00000000-0005-0000-0000-000015010000}"/>
    <cellStyle name="t当り" xfId="119" xr:uid="{00000000-0005-0000-0000-000016010000}"/>
    <cellStyle name="Valuta (0)_pldt" xfId="393" xr:uid="{00000000-0005-0000-0000-000017010000}"/>
    <cellStyle name="Valuta_pldt" xfId="394" xr:uid="{00000000-0005-0000-0000-000018010000}"/>
    <cellStyle name="Virg・ [0]_RESULTS" xfId="120" xr:uid="{00000000-0005-0000-0000-000019010000}"/>
    <cellStyle name="Virg・_RESULTS" xfId="121" xr:uid="{00000000-0005-0000-0000-00001A010000}"/>
    <cellStyle name="アクセント 1" xfId="122" builtinId="29" customBuiltin="1"/>
    <cellStyle name="アクセント 1 2" xfId="395" xr:uid="{00000000-0005-0000-0000-00001C010000}"/>
    <cellStyle name="アクセント 1 3" xfId="396" xr:uid="{00000000-0005-0000-0000-00001D010000}"/>
    <cellStyle name="アクセント 1 4" xfId="397" xr:uid="{00000000-0005-0000-0000-00001E010000}"/>
    <cellStyle name="アクセント 2" xfId="123" builtinId="33" customBuiltin="1"/>
    <cellStyle name="アクセント 2 2" xfId="398" xr:uid="{00000000-0005-0000-0000-000020010000}"/>
    <cellStyle name="アクセント 2 3" xfId="399" xr:uid="{00000000-0005-0000-0000-000021010000}"/>
    <cellStyle name="アクセント 3" xfId="124" builtinId="37" customBuiltin="1"/>
    <cellStyle name="アクセント 3 2" xfId="400" xr:uid="{00000000-0005-0000-0000-000023010000}"/>
    <cellStyle name="アクセント 3 3" xfId="401" xr:uid="{00000000-0005-0000-0000-000024010000}"/>
    <cellStyle name="アクセント 4" xfId="125" builtinId="41" customBuiltin="1"/>
    <cellStyle name="アクセント 4 2" xfId="402" xr:uid="{00000000-0005-0000-0000-000026010000}"/>
    <cellStyle name="アクセント 4 3" xfId="403" xr:uid="{00000000-0005-0000-0000-000027010000}"/>
    <cellStyle name="アクセント 5" xfId="126" builtinId="45" customBuiltin="1"/>
    <cellStyle name="アクセント 5 2" xfId="404" xr:uid="{00000000-0005-0000-0000-000029010000}"/>
    <cellStyle name="アクセント 6" xfId="127" builtinId="49" customBuiltin="1"/>
    <cellStyle name="アクセント 6 2" xfId="405" xr:uid="{00000000-0005-0000-0000-00002B010000}"/>
    <cellStyle name="アクセント 6 3" xfId="406" xr:uid="{00000000-0005-0000-0000-00002C010000}"/>
    <cellStyle name="ｳﾁﾜｹ" xfId="128" xr:uid="{00000000-0005-0000-0000-00002D010000}"/>
    <cellStyle name="ヶ所" xfId="129" xr:uid="{00000000-0005-0000-0000-00002E010000}"/>
    <cellStyle name="ヶ所当り" xfId="130" xr:uid="{00000000-0005-0000-0000-00002F010000}"/>
    <cellStyle name="ｺﾞｼｯｸ12" xfId="407" xr:uid="{00000000-0005-0000-0000-000030010000}"/>
    <cellStyle name="スタイル 1" xfId="408" xr:uid="{00000000-0005-0000-0000-000031010000}"/>
    <cellStyle name="タイトル" xfId="131" builtinId="15" customBuiltin="1"/>
    <cellStyle name="タイトル 2" xfId="409" xr:uid="{00000000-0005-0000-0000-000033010000}"/>
    <cellStyle name="タイトル 3" xfId="410" xr:uid="{00000000-0005-0000-0000-000034010000}"/>
    <cellStyle name="チェック セル" xfId="132" builtinId="23" customBuiltin="1"/>
    <cellStyle name="チェック セル 2" xfId="411" xr:uid="{00000000-0005-0000-0000-000036010000}"/>
    <cellStyle name="どちらでもない" xfId="133" builtinId="28" customBuiltin="1"/>
    <cellStyle name="どちらでもない 2" xfId="412" xr:uid="{00000000-0005-0000-0000-000038010000}"/>
    <cellStyle name="どちらでもない 3" xfId="413" xr:uid="{00000000-0005-0000-0000-000039010000}"/>
    <cellStyle name="ﾄ褊褂燾・[0]_PERSONAL" xfId="134" xr:uid="{00000000-0005-0000-0000-00003A010000}"/>
    <cellStyle name="ﾄ褊褂燾饑PERSONAL" xfId="135" xr:uid="{00000000-0005-0000-0000-00003B010000}"/>
    <cellStyle name="パーセント" xfId="643" builtinId="5"/>
    <cellStyle name="パーセント 2" xfId="136" xr:uid="{00000000-0005-0000-0000-00003C010000}"/>
    <cellStyle name="パーセント 2 2" xfId="414" xr:uid="{00000000-0005-0000-0000-00003D010000}"/>
    <cellStyle name="パーセント 2 3" xfId="415" xr:uid="{00000000-0005-0000-0000-00003E010000}"/>
    <cellStyle name="パーセント 2 4" xfId="416" xr:uid="{00000000-0005-0000-0000-00003F010000}"/>
    <cellStyle name="パーセント 3" xfId="417" xr:uid="{00000000-0005-0000-0000-000040010000}"/>
    <cellStyle name="パーセント 3 2" xfId="418" xr:uid="{00000000-0005-0000-0000-000041010000}"/>
    <cellStyle name="パーセント 3 3" xfId="660" xr:uid="{318472F2-AD6D-42F0-9900-FD56F85EC0F7}"/>
    <cellStyle name="パーセント 4" xfId="419" xr:uid="{00000000-0005-0000-0000-000042010000}"/>
    <cellStyle name="パーセント 4 2" xfId="420" xr:uid="{00000000-0005-0000-0000-000043010000}"/>
    <cellStyle name="パーセント 5" xfId="421" xr:uid="{00000000-0005-0000-0000-000044010000}"/>
    <cellStyle name="パーセント 6" xfId="422" xr:uid="{00000000-0005-0000-0000-000045010000}"/>
    <cellStyle name="パーセント 7" xfId="423" xr:uid="{00000000-0005-0000-0000-000046010000}"/>
    <cellStyle name="パーセント 8" xfId="665" xr:uid="{45280CF4-C2B5-491A-87C2-AE6DCDD34D9E}"/>
    <cellStyle name="ハイパーリンク 2" xfId="424" xr:uid="{00000000-0005-0000-0000-000047010000}"/>
    <cellStyle name="ハイパーリンク 2 2" xfId="425" xr:uid="{00000000-0005-0000-0000-000048010000}"/>
    <cellStyle name="ハイパーリンク 3" xfId="426" xr:uid="{00000000-0005-0000-0000-000049010000}"/>
    <cellStyle name="ﾊﾟ-ｾﾝﾄ" xfId="137" xr:uid="{00000000-0005-0000-0000-00004A010000}"/>
    <cellStyle name="ﾎ磊隆_PERSONAL" xfId="138" xr:uid="{00000000-0005-0000-0000-00004B010000}"/>
    <cellStyle name="メモ" xfId="139" builtinId="10" customBuiltin="1"/>
    <cellStyle name="メモ 2" xfId="427" xr:uid="{00000000-0005-0000-0000-00004D010000}"/>
    <cellStyle name="メモ 3" xfId="428" xr:uid="{00000000-0005-0000-0000-00004E010000}"/>
    <cellStyle name="メモ 4" xfId="429" xr:uid="{00000000-0005-0000-0000-00004F010000}"/>
    <cellStyle name="ﾔ竟瑙糺・[0]_PERSONAL" xfId="140" xr:uid="{00000000-0005-0000-0000-000050010000}"/>
    <cellStyle name="ﾔ竟瑙糺饑PERSONAL" xfId="141" xr:uid="{00000000-0005-0000-0000-000051010000}"/>
    <cellStyle name="リンク セル" xfId="142" builtinId="24" customBuiltin="1"/>
    <cellStyle name="リンク セル 2" xfId="430" xr:uid="{00000000-0005-0000-0000-000053010000}"/>
    <cellStyle name="リンク セル 3" xfId="431" xr:uid="{00000000-0005-0000-0000-000054010000}"/>
    <cellStyle name="㍑" xfId="143" xr:uid="{00000000-0005-0000-0000-000055010000}"/>
    <cellStyle name="㍑/h" xfId="144" xr:uid="{00000000-0005-0000-0000-000056010000}"/>
    <cellStyle name="悪い" xfId="145" builtinId="27" customBuiltin="1"/>
    <cellStyle name="悪い 2" xfId="432" xr:uid="{00000000-0005-0000-0000-000058010000}"/>
    <cellStyle name="悪い 3" xfId="433" xr:uid="{00000000-0005-0000-0000-000059010000}"/>
    <cellStyle name="印刷書式" xfId="434" xr:uid="{00000000-0005-0000-0000-00005A010000}"/>
    <cellStyle name="印刷書式金額" xfId="435" xr:uid="{00000000-0005-0000-0000-00005B010000}"/>
    <cellStyle name="円" xfId="436" xr:uid="{00000000-0005-0000-0000-00005C010000}"/>
    <cellStyle name="円/ｍ" xfId="146" xr:uid="{00000000-0005-0000-0000-00005D010000}"/>
    <cellStyle name="円/㎡" xfId="147" xr:uid="{00000000-0005-0000-0000-00005E010000}"/>
    <cellStyle name="円/t" xfId="148" xr:uid="{00000000-0005-0000-0000-00005F010000}"/>
    <cellStyle name="円/個" xfId="149" xr:uid="{00000000-0005-0000-0000-000060010000}"/>
    <cellStyle name="円/本" xfId="150" xr:uid="{00000000-0005-0000-0000-000061010000}"/>
    <cellStyle name="円/枚" xfId="151" xr:uid="{00000000-0005-0000-0000-000062010000}"/>
    <cellStyle name="円_11-13-堆肥化施設-機械設備設計書" xfId="437" xr:uid="{00000000-0005-0000-0000-000063010000}"/>
    <cellStyle name="円_4-25-大分県なおみ園移転改築工事 設" xfId="438" xr:uid="{00000000-0005-0000-0000-000064010000}"/>
    <cellStyle name="円_6-23-機械設計書-ほうゆう" xfId="439" xr:uid="{00000000-0005-0000-0000-000065010000}"/>
    <cellStyle name="円_機械設計書-大道小学校給食調理場" xfId="440" xr:uid="{00000000-0005-0000-0000-000066010000}"/>
    <cellStyle name="円_設計書1" xfId="441" xr:uid="{00000000-0005-0000-0000-000067010000}"/>
    <cellStyle name="円_大野" xfId="442" xr:uid="{00000000-0005-0000-0000-000068010000}"/>
    <cellStyle name="円_滝尾中図書室空調設計書" xfId="443" xr:uid="{00000000-0005-0000-0000-000069010000}"/>
    <cellStyle name="円_稙田東中図書室空調設計書" xfId="444" xr:uid="{00000000-0005-0000-0000-00006A010000}"/>
    <cellStyle name="園田鏡" xfId="445" xr:uid="{00000000-0005-0000-0000-00006B010000}"/>
    <cellStyle name="園田表紙１" xfId="446" xr:uid="{00000000-0005-0000-0000-00006C010000}"/>
    <cellStyle name="園田表紙２" xfId="447" xr:uid="{00000000-0005-0000-0000-00006D010000}"/>
    <cellStyle name="下詰め" xfId="152" xr:uid="{00000000-0005-0000-0000-00006E010000}"/>
    <cellStyle name="下小文字" xfId="448" xr:uid="{00000000-0005-0000-0000-00006F010000}"/>
    <cellStyle name="下点線" xfId="449" xr:uid="{00000000-0005-0000-0000-000070010000}"/>
    <cellStyle name="科目内訳" xfId="450" xr:uid="{00000000-0005-0000-0000-000071010000}"/>
    <cellStyle name="科目内訳 2" xfId="451" xr:uid="{00000000-0005-0000-0000-000072010000}"/>
    <cellStyle name="科目内訳_発生材処理（木村）" xfId="452" xr:uid="{00000000-0005-0000-0000-000073010000}"/>
    <cellStyle name="箇所" xfId="153" xr:uid="{00000000-0005-0000-0000-000074010000}"/>
    <cellStyle name="箇所当り" xfId="154" xr:uid="{00000000-0005-0000-0000-000075010000}"/>
    <cellStyle name="回" xfId="155" xr:uid="{00000000-0005-0000-0000-000076010000}"/>
    <cellStyle name="回当り" xfId="156" xr:uid="{00000000-0005-0000-0000-000077010000}"/>
    <cellStyle name="掛㎡" xfId="157" xr:uid="{00000000-0005-0000-0000-000078010000}"/>
    <cellStyle name="掛㎡当り" xfId="158" xr:uid="{00000000-0005-0000-0000-000079010000}"/>
    <cellStyle name="均等" xfId="453" xr:uid="{00000000-0005-0000-0000-00007A010000}"/>
    <cellStyle name="金額" xfId="454" xr:uid="{00000000-0005-0000-0000-00007B010000}"/>
    <cellStyle name="空m3" xfId="159" xr:uid="{00000000-0005-0000-0000-00007C010000}"/>
    <cellStyle name="空m3当り" xfId="160" xr:uid="{00000000-0005-0000-0000-00007D010000}"/>
    <cellStyle name="契約の翌日から" xfId="161" xr:uid="{00000000-0005-0000-0000-00007E010000}"/>
    <cellStyle name="計算" xfId="162" builtinId="22" customBuiltin="1"/>
    <cellStyle name="計算 2" xfId="455" xr:uid="{00000000-0005-0000-0000-000080010000}"/>
    <cellStyle name="計算 3" xfId="456" xr:uid="{00000000-0005-0000-0000-000081010000}"/>
    <cellStyle name="計算 4" xfId="457" xr:uid="{00000000-0005-0000-0000-000082010000}"/>
    <cellStyle name="計算値" xfId="458" xr:uid="{00000000-0005-0000-0000-000083010000}"/>
    <cellStyle name="警告文" xfId="163" builtinId="11" customBuiltin="1"/>
    <cellStyle name="警告文 2" xfId="459" xr:uid="{00000000-0005-0000-0000-000085010000}"/>
    <cellStyle name="桁蟻唇Ｆ [0.00]_laroux" xfId="460" xr:uid="{00000000-0005-0000-0000-000086010000}"/>
    <cellStyle name="桁蟻唇Ｆ_laroux" xfId="461" xr:uid="{00000000-0005-0000-0000-000087010000}"/>
    <cellStyle name="桁区切り" xfId="164" builtinId="6"/>
    <cellStyle name="桁区切り #,###.#0;-#,###.#0;]" xfId="462" xr:uid="{00000000-0005-0000-0000-000089010000}"/>
    <cellStyle name="桁区切り [0.0]" xfId="165" xr:uid="{00000000-0005-0000-0000-00008A010000}"/>
    <cellStyle name="桁区切り [0.0] 2" xfId="463" xr:uid="{00000000-0005-0000-0000-00008B010000}"/>
    <cellStyle name="桁区切り [0.00" xfId="464" xr:uid="{00000000-0005-0000-0000-00008C010000}"/>
    <cellStyle name="桁区切り [0.000]" xfId="166" xr:uid="{00000000-0005-0000-0000-00008D010000}"/>
    <cellStyle name="桁区切り 10" xfId="465" xr:uid="{00000000-0005-0000-0000-00008E010000}"/>
    <cellStyle name="桁区切り 10 2" xfId="466" xr:uid="{00000000-0005-0000-0000-00008F010000}"/>
    <cellStyle name="桁区切り 10 2 2" xfId="467" xr:uid="{00000000-0005-0000-0000-000090010000}"/>
    <cellStyle name="桁区切り 11" xfId="468" xr:uid="{00000000-0005-0000-0000-000091010000}"/>
    <cellStyle name="桁区切り 12" xfId="469" xr:uid="{00000000-0005-0000-0000-000092010000}"/>
    <cellStyle name="桁区切り 13" xfId="470" xr:uid="{00000000-0005-0000-0000-000093010000}"/>
    <cellStyle name="桁区切り 14" xfId="471" xr:uid="{00000000-0005-0000-0000-000094010000}"/>
    <cellStyle name="桁区切り 15" xfId="472" xr:uid="{00000000-0005-0000-0000-000095010000}"/>
    <cellStyle name="桁区切り 16" xfId="473" xr:uid="{00000000-0005-0000-0000-000096010000}"/>
    <cellStyle name="桁区切り 17" xfId="474" xr:uid="{00000000-0005-0000-0000-000097010000}"/>
    <cellStyle name="桁区切り 18" xfId="475" xr:uid="{00000000-0005-0000-0000-000098010000}"/>
    <cellStyle name="桁区切り 19" xfId="476" xr:uid="{00000000-0005-0000-0000-000099010000}"/>
    <cellStyle name="桁区切り 2" xfId="167" xr:uid="{00000000-0005-0000-0000-00009A010000}"/>
    <cellStyle name="桁区切り 2 2" xfId="168" xr:uid="{00000000-0005-0000-0000-00009B010000}"/>
    <cellStyle name="桁区切り 2 2 2" xfId="477" xr:uid="{00000000-0005-0000-0000-00009C010000}"/>
    <cellStyle name="桁区切り 2 2 3" xfId="478" xr:uid="{00000000-0005-0000-0000-00009D010000}"/>
    <cellStyle name="桁区切り 2 2 4" xfId="647" xr:uid="{C16B95C7-4D4D-429C-B881-B22881926D77}"/>
    <cellStyle name="桁区切り 2 2 5" xfId="663" xr:uid="{3CD9105A-9ECF-4A13-AEF9-FF4DD1F45177}"/>
    <cellStyle name="桁区切り 2 3" xfId="479" xr:uid="{00000000-0005-0000-0000-00009E010000}"/>
    <cellStyle name="桁区切り 2 3 2" xfId="480" xr:uid="{00000000-0005-0000-0000-00009F010000}"/>
    <cellStyle name="桁区切り 2 3 3" xfId="653" xr:uid="{9730B77A-C57D-48F4-837E-230D67CB7D40}"/>
    <cellStyle name="桁区切り 2 4" xfId="481" xr:uid="{00000000-0005-0000-0000-0000A0010000}"/>
    <cellStyle name="桁区切り 2 5" xfId="482" xr:uid="{00000000-0005-0000-0000-0000A1010000}"/>
    <cellStyle name="桁区切り 20" xfId="483" xr:uid="{00000000-0005-0000-0000-0000A2010000}"/>
    <cellStyle name="桁区切り 21" xfId="484" xr:uid="{00000000-0005-0000-0000-0000A3010000}"/>
    <cellStyle name="桁区切り 22" xfId="485" xr:uid="{00000000-0005-0000-0000-0000A4010000}"/>
    <cellStyle name="桁区切り 23" xfId="486" xr:uid="{00000000-0005-0000-0000-0000A5010000}"/>
    <cellStyle name="桁区切り 24" xfId="487" xr:uid="{00000000-0005-0000-0000-0000A6010000}"/>
    <cellStyle name="桁区切り 25" xfId="488" xr:uid="{00000000-0005-0000-0000-0000A7010000}"/>
    <cellStyle name="桁区切り 26" xfId="489" xr:uid="{00000000-0005-0000-0000-0000A8010000}"/>
    <cellStyle name="桁区切り 27" xfId="490" xr:uid="{00000000-0005-0000-0000-0000A9010000}"/>
    <cellStyle name="桁区切り 28" xfId="491" xr:uid="{00000000-0005-0000-0000-0000AA010000}"/>
    <cellStyle name="桁区切り 29" xfId="492" xr:uid="{00000000-0005-0000-0000-0000AB010000}"/>
    <cellStyle name="桁区切り 3" xfId="169" xr:uid="{00000000-0005-0000-0000-0000AC010000}"/>
    <cellStyle name="桁区切り 3 2" xfId="170" xr:uid="{00000000-0005-0000-0000-0000AD010000}"/>
    <cellStyle name="桁区切り 3 3" xfId="493" xr:uid="{00000000-0005-0000-0000-0000AE010000}"/>
    <cellStyle name="桁区切り 3 4" xfId="494" xr:uid="{00000000-0005-0000-0000-0000AF010000}"/>
    <cellStyle name="桁区切り 3 5" xfId="495" xr:uid="{00000000-0005-0000-0000-0000B0010000}"/>
    <cellStyle name="桁区切り 3 6" xfId="661" xr:uid="{4321384F-5927-483C-9BF4-7226B5284D93}"/>
    <cellStyle name="桁区切り 30" xfId="496" xr:uid="{00000000-0005-0000-0000-0000B1010000}"/>
    <cellStyle name="桁区切り 31" xfId="497" xr:uid="{00000000-0005-0000-0000-0000B2010000}"/>
    <cellStyle name="桁区切り 32" xfId="498" xr:uid="{00000000-0005-0000-0000-0000B3010000}"/>
    <cellStyle name="桁区切り 33" xfId="499" xr:uid="{00000000-0005-0000-0000-0000B4010000}"/>
    <cellStyle name="桁区切り 34" xfId="664" xr:uid="{755B10EE-4E31-4C7A-9A90-62BDD6A432FE}"/>
    <cellStyle name="桁区切り 4" xfId="171" xr:uid="{00000000-0005-0000-0000-0000B5010000}"/>
    <cellStyle name="桁区切り 4 2" xfId="500" xr:uid="{00000000-0005-0000-0000-0000B6010000}"/>
    <cellStyle name="桁区切り 4 3" xfId="501" xr:uid="{00000000-0005-0000-0000-0000B7010000}"/>
    <cellStyle name="桁区切り 4 3 2" xfId="502" xr:uid="{00000000-0005-0000-0000-0000B8010000}"/>
    <cellStyle name="桁区切り 4 4" xfId="503" xr:uid="{00000000-0005-0000-0000-0000B9010000}"/>
    <cellStyle name="桁区切り 4 5" xfId="644" xr:uid="{29E59DF9-44CC-44FD-B72E-ADF3605EC998}"/>
    <cellStyle name="桁区切り 5" xfId="504" xr:uid="{00000000-0005-0000-0000-0000BA010000}"/>
    <cellStyle name="桁区切り 5 2" xfId="505" xr:uid="{00000000-0005-0000-0000-0000BB010000}"/>
    <cellStyle name="桁区切り 6" xfId="506" xr:uid="{00000000-0005-0000-0000-0000BC010000}"/>
    <cellStyle name="桁区切り 6 2" xfId="507" xr:uid="{00000000-0005-0000-0000-0000BD010000}"/>
    <cellStyle name="桁区切り 6 3" xfId="508" xr:uid="{00000000-0005-0000-0000-0000BE010000}"/>
    <cellStyle name="桁区切り 7" xfId="509" xr:uid="{00000000-0005-0000-0000-0000BF010000}"/>
    <cellStyle name="桁区切り 7 2" xfId="510" xr:uid="{00000000-0005-0000-0000-0000C0010000}"/>
    <cellStyle name="桁区切り 8" xfId="511" xr:uid="{00000000-0005-0000-0000-0000C1010000}"/>
    <cellStyle name="桁区切り 8 2" xfId="512" xr:uid="{00000000-0005-0000-0000-0000C2010000}"/>
    <cellStyle name="桁区切り 9" xfId="513" xr:uid="{00000000-0005-0000-0000-0000C3010000}"/>
    <cellStyle name="桁区切り2" xfId="514" xr:uid="{00000000-0005-0000-0000-0000C4010000}"/>
    <cellStyle name="月" xfId="172" xr:uid="{00000000-0005-0000-0000-0000C5010000}"/>
    <cellStyle name="見出し 1" xfId="173" builtinId="16" customBuiltin="1"/>
    <cellStyle name="見出し 1 2" xfId="515" xr:uid="{00000000-0005-0000-0000-0000C7010000}"/>
    <cellStyle name="見出し 1 3" xfId="516" xr:uid="{00000000-0005-0000-0000-0000C8010000}"/>
    <cellStyle name="見出し 1 4" xfId="517" xr:uid="{00000000-0005-0000-0000-0000C9010000}"/>
    <cellStyle name="見出し 2" xfId="174" builtinId="17" customBuiltin="1"/>
    <cellStyle name="見出し 2 2" xfId="518" xr:uid="{00000000-0005-0000-0000-0000CB010000}"/>
    <cellStyle name="見出し 2 3" xfId="519" xr:uid="{00000000-0005-0000-0000-0000CC010000}"/>
    <cellStyle name="見出し 2 4" xfId="520" xr:uid="{00000000-0005-0000-0000-0000CD010000}"/>
    <cellStyle name="見出し 3" xfId="175" builtinId="18" customBuiltin="1"/>
    <cellStyle name="見出し 3 2" xfId="521" xr:uid="{00000000-0005-0000-0000-0000CF010000}"/>
    <cellStyle name="見出し 3 3" xfId="522" xr:uid="{00000000-0005-0000-0000-0000D0010000}"/>
    <cellStyle name="見出し 3 4" xfId="523" xr:uid="{00000000-0005-0000-0000-0000D1010000}"/>
    <cellStyle name="見出し 4" xfId="176" builtinId="19" customBuiltin="1"/>
    <cellStyle name="見出し 4 2" xfId="524" xr:uid="{00000000-0005-0000-0000-0000D3010000}"/>
    <cellStyle name="見出し 4 3" xfId="525" xr:uid="{00000000-0005-0000-0000-0000D4010000}"/>
    <cellStyle name="見積伺い" xfId="526" xr:uid="{00000000-0005-0000-0000-0000D5010000}"/>
    <cellStyle name="見積比較表" xfId="177" xr:uid="{00000000-0005-0000-0000-0000D6010000}"/>
    <cellStyle name="個" xfId="178" xr:uid="{00000000-0005-0000-0000-0000D7010000}"/>
    <cellStyle name="個当り" xfId="179" xr:uid="{00000000-0005-0000-0000-0000D8010000}"/>
    <cellStyle name="左官" xfId="180" xr:uid="{00000000-0005-0000-0000-0000D9010000}"/>
    <cellStyle name="材料費の～%" xfId="181" xr:uid="{00000000-0005-0000-0000-0000DA010000}"/>
    <cellStyle name="材料費合計額の～%" xfId="182" xr:uid="{00000000-0005-0000-0000-0000DB010000}"/>
    <cellStyle name="材料費合計額の～%以内" xfId="183" xr:uid="{00000000-0005-0000-0000-0000DC010000}"/>
    <cellStyle name="指数" xfId="527" xr:uid="{00000000-0005-0000-0000-0000DD010000}"/>
    <cellStyle name="式" xfId="184" xr:uid="{00000000-0005-0000-0000-0000DE010000}"/>
    <cellStyle name="式当り" xfId="185" xr:uid="{00000000-0005-0000-0000-0000DF010000}"/>
    <cellStyle name="集計" xfId="186" builtinId="25" customBuiltin="1"/>
    <cellStyle name="集計 2" xfId="528" xr:uid="{00000000-0005-0000-0000-0000E1010000}"/>
    <cellStyle name="集計 3" xfId="529" xr:uid="{00000000-0005-0000-0000-0000E2010000}"/>
    <cellStyle name="集計 4" xfId="530" xr:uid="{00000000-0005-0000-0000-0000E3010000}"/>
    <cellStyle name="縦書" xfId="531" xr:uid="{00000000-0005-0000-0000-0000E4010000}"/>
    <cellStyle name="縦書き" xfId="532" xr:uid="{00000000-0005-0000-0000-0000E5010000}"/>
    <cellStyle name="縦中央" xfId="533" xr:uid="{00000000-0005-0000-0000-0000E6010000}"/>
    <cellStyle name="縦中央揃え" xfId="187" xr:uid="{00000000-0005-0000-0000-0000E7010000}"/>
    <cellStyle name="出力" xfId="188" builtinId="21" customBuiltin="1"/>
    <cellStyle name="出力 2" xfId="534" xr:uid="{00000000-0005-0000-0000-0000E9010000}"/>
    <cellStyle name="出力 3" xfId="535" xr:uid="{00000000-0005-0000-0000-0000EA010000}"/>
    <cellStyle name="小上" xfId="536" xr:uid="{00000000-0005-0000-0000-0000EB010000}"/>
    <cellStyle name="小文字" xfId="537" xr:uid="{00000000-0005-0000-0000-0000EC010000}"/>
    <cellStyle name="消耗費合計額の～%" xfId="189" xr:uid="{00000000-0005-0000-0000-0000ED010000}"/>
    <cellStyle name="詳細計算" xfId="538" xr:uid="{00000000-0005-0000-0000-0000EE010000}"/>
    <cellStyle name="上の原" xfId="190" xr:uid="{00000000-0005-0000-0000-0000EF010000}"/>
    <cellStyle name="新規" xfId="539" xr:uid="{00000000-0005-0000-0000-0000F0010000}"/>
    <cellStyle name="人" xfId="191" xr:uid="{00000000-0005-0000-0000-0000F1010000}"/>
    <cellStyle name="積算" xfId="540" xr:uid="{00000000-0005-0000-0000-0000F2010000}"/>
    <cellStyle name="積算書表紙" xfId="541" xr:uid="{00000000-0005-0000-0000-0000F3010000}"/>
    <cellStyle name="折りたたみ" xfId="192" xr:uid="{00000000-0005-0000-0000-0000F4010000}"/>
    <cellStyle name="折返し(中央揃え)" xfId="193" xr:uid="{00000000-0005-0000-0000-0000F5010000}"/>
    <cellStyle name="設計書" xfId="542" xr:uid="{00000000-0005-0000-0000-0000F6010000}"/>
    <cellStyle name="設計書金額" xfId="543" xr:uid="{00000000-0005-0000-0000-0000F7010000}"/>
    <cellStyle name="設計部" xfId="544" xr:uid="{00000000-0005-0000-0000-0000F8010000}"/>
    <cellStyle name="説明文" xfId="194" builtinId="53" customBuiltin="1"/>
    <cellStyle name="説明文 2" xfId="545" xr:uid="{00000000-0005-0000-0000-0000FA010000}"/>
    <cellStyle name="総括表" xfId="546" xr:uid="{00000000-0005-0000-0000-0000FB010000}"/>
    <cellStyle name="台" xfId="195" xr:uid="{00000000-0005-0000-0000-0000FC010000}"/>
    <cellStyle name="第?号明細表参照" xfId="196" xr:uid="{00000000-0005-0000-0000-0000FD010000}"/>
    <cellStyle name="脱浦 [0.00]_laroux" xfId="547" xr:uid="{00000000-0005-0000-0000-0000FE010000}"/>
    <cellStyle name="脱浦_laroux" xfId="548" xr:uid="{00000000-0005-0000-0000-0000FF010000}"/>
    <cellStyle name="中央揃え" xfId="549" xr:uid="{00000000-0005-0000-0000-000000020000}"/>
    <cellStyle name="中間" xfId="550" xr:uid="{00000000-0005-0000-0000-000001020000}"/>
    <cellStyle name="中文字" xfId="551" xr:uid="{00000000-0005-0000-0000-000002020000}"/>
    <cellStyle name="帳票" xfId="552" xr:uid="{00000000-0005-0000-0000-000003020000}"/>
    <cellStyle name="通浦 [0.00]_laroux" xfId="197" xr:uid="{00000000-0005-0000-0000-000004020000}"/>
    <cellStyle name="通浦_laroux" xfId="198" xr:uid="{00000000-0005-0000-0000-000005020000}"/>
    <cellStyle name="通貨 2" xfId="553" xr:uid="{00000000-0005-0000-0000-000006020000}"/>
    <cellStyle name="通貨 2 2" xfId="554" xr:uid="{00000000-0005-0000-0000-000007020000}"/>
    <cellStyle name="通貨 2 3" xfId="555" xr:uid="{00000000-0005-0000-0000-000008020000}"/>
    <cellStyle name="当り単価表" xfId="556" xr:uid="{00000000-0005-0000-0000-000009020000}"/>
    <cellStyle name="栃木県" xfId="557" xr:uid="{00000000-0005-0000-0000-00000A020000}"/>
    <cellStyle name="内訳" xfId="199" xr:uid="{00000000-0005-0000-0000-00000B020000}"/>
    <cellStyle name="内訳書" xfId="558" xr:uid="{00000000-0005-0000-0000-00000C020000}"/>
    <cellStyle name="内訳書 2" xfId="559" xr:uid="{00000000-0005-0000-0000-00000D020000}"/>
    <cellStyle name="内訳書 3" xfId="560" xr:uid="{00000000-0005-0000-0000-00000E020000}"/>
    <cellStyle name="内訳書書式" xfId="561" xr:uid="{00000000-0005-0000-0000-00000F020000}"/>
    <cellStyle name="日" xfId="200" xr:uid="{00000000-0005-0000-0000-000010020000}"/>
    <cellStyle name="日当り" xfId="201" xr:uid="{00000000-0005-0000-0000-000011020000}"/>
    <cellStyle name="入力" xfId="202" builtinId="20" customBuiltin="1"/>
    <cellStyle name="入力 2" xfId="562" xr:uid="{00000000-0005-0000-0000-000013020000}"/>
    <cellStyle name="入力 3" xfId="563" xr:uid="{00000000-0005-0000-0000-000014020000}"/>
    <cellStyle name="入力横" xfId="564" xr:uid="{00000000-0005-0000-0000-000015020000}"/>
    <cellStyle name="薄線" xfId="565" xr:uid="{00000000-0005-0000-0000-000016020000}"/>
    <cellStyle name="薄線  均等" xfId="566" xr:uid="{00000000-0005-0000-0000-000017020000}"/>
    <cellStyle name="薄線 中央" xfId="567" xr:uid="{00000000-0005-0000-0000-000018020000}"/>
    <cellStyle name="薄線 立て書き" xfId="568" xr:uid="{00000000-0005-0000-0000-000019020000}"/>
    <cellStyle name="薄線_PERSONAL" xfId="569" xr:uid="{00000000-0005-0000-0000-00001A020000}"/>
    <cellStyle name="比較表" xfId="203" xr:uid="{00000000-0005-0000-0000-00001B020000}"/>
    <cellStyle name="非標示" xfId="570" xr:uid="{00000000-0005-0000-0000-00001C020000}"/>
    <cellStyle name="非表示" xfId="204" xr:uid="{00000000-0005-0000-0000-00001D020000}"/>
    <cellStyle name="備考" xfId="571" xr:uid="{00000000-0005-0000-0000-00001E020000}"/>
    <cellStyle name="標準" xfId="0" builtinId="0"/>
    <cellStyle name="標準 10" xfId="572" xr:uid="{00000000-0005-0000-0000-000020020000}"/>
    <cellStyle name="標準 11" xfId="573" xr:uid="{00000000-0005-0000-0000-000021020000}"/>
    <cellStyle name="標準 12" xfId="574" xr:uid="{00000000-0005-0000-0000-000022020000}"/>
    <cellStyle name="標準 12 2" xfId="648" xr:uid="{DCBE4A89-678C-4F7C-AA3F-0FA0F26C18DF}"/>
    <cellStyle name="標準 13" xfId="575" xr:uid="{00000000-0005-0000-0000-000023020000}"/>
    <cellStyle name="標準 15" xfId="649" xr:uid="{553E15FA-302A-4672-8ED6-EBFE100BDE0A}"/>
    <cellStyle name="標準 2" xfId="205" xr:uid="{00000000-0005-0000-0000-000024020000}"/>
    <cellStyle name="標準 2 11" xfId="646" xr:uid="{B68E2DB0-09D0-4D15-A50F-1A5762ADB2E9}"/>
    <cellStyle name="標準 2 12" xfId="645" xr:uid="{7425A377-79CD-44AE-97EC-79D1B96BA3AC}"/>
    <cellStyle name="標準 2 2" xfId="206" xr:uid="{00000000-0005-0000-0000-000025020000}"/>
    <cellStyle name="標準 2 2 2" xfId="576" xr:uid="{00000000-0005-0000-0000-000026020000}"/>
    <cellStyle name="標準 2 2 3" xfId="577" xr:uid="{00000000-0005-0000-0000-000027020000}"/>
    <cellStyle name="標準 2 2 4" xfId="578" xr:uid="{00000000-0005-0000-0000-000028020000}"/>
    <cellStyle name="標準 2 2 5" xfId="579" xr:uid="{00000000-0005-0000-0000-000029020000}"/>
    <cellStyle name="標準 2 2_（文教町２）保健・医療推進センター改修(Ⅱ期)／内訳書H21.12.9（再公告）" xfId="580" xr:uid="{00000000-0005-0000-0000-00002A020000}"/>
    <cellStyle name="標準 2 3" xfId="207" xr:uid="{00000000-0005-0000-0000-00002B020000}"/>
    <cellStyle name="標準 2 3 2" xfId="581" xr:uid="{00000000-0005-0000-0000-00002C020000}"/>
    <cellStyle name="標準 2 3 3" xfId="582" xr:uid="{00000000-0005-0000-0000-00002D020000}"/>
    <cellStyle name="標準 2 4" xfId="583" xr:uid="{00000000-0005-0000-0000-00002E020000}"/>
    <cellStyle name="標準 2 5" xfId="584" xr:uid="{00000000-0005-0000-0000-00002F020000}"/>
    <cellStyle name="標準 2 6" xfId="585" xr:uid="{00000000-0005-0000-0000-000030020000}"/>
    <cellStyle name="標準 2 7" xfId="586" xr:uid="{00000000-0005-0000-0000-000031020000}"/>
    <cellStyle name="標準 2 8" xfId="587" xr:uid="{00000000-0005-0000-0000-000032020000}"/>
    <cellStyle name="標準 2_（幹線削除）長崎大学（文教町２）保健・医療推進センター／内訳書H21.2.20" xfId="588" xr:uid="{00000000-0005-0000-0000-000033020000}"/>
    <cellStyle name="標準 3" xfId="208" xr:uid="{00000000-0005-0000-0000-000034020000}"/>
    <cellStyle name="標準 3 2" xfId="589" xr:uid="{00000000-0005-0000-0000-000035020000}"/>
    <cellStyle name="標準 3 2 2" xfId="590" xr:uid="{00000000-0005-0000-0000-000036020000}"/>
    <cellStyle name="標準 3 2 3" xfId="652" xr:uid="{84B088D1-0612-4668-9B89-5D4CB06ED500}"/>
    <cellStyle name="標準 3 3" xfId="591" xr:uid="{00000000-0005-0000-0000-000037020000}"/>
    <cellStyle name="標準 3 3 2" xfId="592" xr:uid="{00000000-0005-0000-0000-000038020000}"/>
    <cellStyle name="標準 3 4" xfId="593" xr:uid="{00000000-0005-0000-0000-000039020000}"/>
    <cellStyle name="標準 3 5" xfId="594" xr:uid="{00000000-0005-0000-0000-00003A020000}"/>
    <cellStyle name="標準 3_（中谷）電気内訳書（動物）" xfId="595" xr:uid="{00000000-0005-0000-0000-00003B020000}"/>
    <cellStyle name="標準 4" xfId="209" xr:uid="{00000000-0005-0000-0000-00003C020000}"/>
    <cellStyle name="標準 4 2" xfId="596" xr:uid="{00000000-0005-0000-0000-00003D020000}"/>
    <cellStyle name="標準 4 2 2" xfId="658" xr:uid="{D2C320B9-9B07-47C2-98B9-72D35365F576}"/>
    <cellStyle name="標準 4 3" xfId="597" xr:uid="{00000000-0005-0000-0000-00003E020000}"/>
    <cellStyle name="標準 4 4" xfId="598" xr:uid="{00000000-0005-0000-0000-00003F020000}"/>
    <cellStyle name="標準 5" xfId="210" xr:uid="{00000000-0005-0000-0000-000040020000}"/>
    <cellStyle name="標準 5 2" xfId="211" xr:uid="{00000000-0005-0000-0000-000041020000}"/>
    <cellStyle name="標準 5 3" xfId="599" xr:uid="{00000000-0005-0000-0000-000042020000}"/>
    <cellStyle name="標準 5 4" xfId="600" xr:uid="{00000000-0005-0000-0000-000043020000}"/>
    <cellStyle name="標準 5 5" xfId="662" xr:uid="{E6D10911-528F-4091-8DE3-26656B464FC5}"/>
    <cellStyle name="標準 5_1128内訳書(西病棟）-1" xfId="601" xr:uid="{00000000-0005-0000-0000-000044020000}"/>
    <cellStyle name="標準 6" xfId="212" xr:uid="{00000000-0005-0000-0000-000045020000}"/>
    <cellStyle name="標準 6 2" xfId="602" xr:uid="{00000000-0005-0000-0000-000046020000}"/>
    <cellStyle name="標準 6 3" xfId="603" xr:uid="{00000000-0005-0000-0000-000047020000}"/>
    <cellStyle name="標準 6_大分大学（挾間等）エネルギーデータ収集機器取設その他工事　内訳書" xfId="604" xr:uid="{00000000-0005-0000-0000-000048020000}"/>
    <cellStyle name="標準 7" xfId="605" xr:uid="{00000000-0005-0000-0000-000049020000}"/>
    <cellStyle name="標準 7 2" xfId="606" xr:uid="{00000000-0005-0000-0000-00004A020000}"/>
    <cellStyle name="標準 7 3" xfId="607" xr:uid="{00000000-0005-0000-0000-00004B020000}"/>
    <cellStyle name="標準 8" xfId="608" xr:uid="{00000000-0005-0000-0000-00004C020000}"/>
    <cellStyle name="標準 8 2" xfId="609" xr:uid="{00000000-0005-0000-0000-00004D020000}"/>
    <cellStyle name="標準 8 2 2" xfId="650" xr:uid="{0E3751ED-5564-4180-BFFF-E99960A4CAD8}"/>
    <cellStyle name="標準 8 2 2 2" xfId="666" xr:uid="{B0E6F6DF-75CA-4F53-A41E-15D784DE90F4}"/>
    <cellStyle name="標準 8 3" xfId="656" xr:uid="{A409CDF6-787A-47ED-88DF-0B12A61AADEE}"/>
    <cellStyle name="標準 9" xfId="610" xr:uid="{00000000-0005-0000-0000-00004E020000}"/>
    <cellStyle name="標準_LC防水改修内訳明細書" xfId="641" xr:uid="{00000000-0005-0000-0000-000050020000}"/>
    <cellStyle name="標準_mast原研" xfId="659" xr:uid="{AEF7DC55-FDEF-4E69-99C4-17D58EA1E69C}"/>
    <cellStyle name="標準_共通教育GHP" xfId="651" xr:uid="{7C1ADEF3-3728-4541-970D-06292492D49E}"/>
    <cellStyle name="標準_工業会館改修　見積審査" xfId="642" xr:uid="{00000000-0005-0000-0000-000051020000}"/>
    <cellStyle name="標準_諸経費（養護）" xfId="640" xr:uid="{00000000-0005-0000-0000-000052020000}"/>
    <cellStyle name="標準_積算(図書館)" xfId="654" xr:uid="{778BD9BB-47C9-4360-A63E-BA274FF58722}"/>
    <cellStyle name="標準_内訳_内訳明細書（貸し出し用）H200902" xfId="213" xr:uid="{00000000-0005-0000-0000-000053020000}"/>
    <cellStyle name="標準_内訳明細書（貸し出し用）H200902" xfId="214" xr:uid="{00000000-0005-0000-0000-000054020000}"/>
    <cellStyle name="標準_比較複合" xfId="657" xr:uid="{F3B29A0A-CA3C-4F29-864F-0F7E5F3AB679}"/>
    <cellStyle name="標準_本部2階等" xfId="655" xr:uid="{4F019F33-9071-4600-8389-8D0AA912D359}"/>
    <cellStyle name="標準1" xfId="611" xr:uid="{00000000-0005-0000-0000-000055020000}"/>
    <cellStyle name="標準10" xfId="612" xr:uid="{00000000-0005-0000-0000-000056020000}"/>
    <cellStyle name="標準11" xfId="613" xr:uid="{00000000-0005-0000-0000-000057020000}"/>
    <cellStyle name="標準12" xfId="614" xr:uid="{00000000-0005-0000-0000-000058020000}"/>
    <cellStyle name="標準2" xfId="615" xr:uid="{00000000-0005-0000-0000-000059020000}"/>
    <cellStyle name="標準２" xfId="616" xr:uid="{00000000-0005-0000-0000-00005A020000}"/>
    <cellStyle name="標準２ 2" xfId="617" xr:uid="{00000000-0005-0000-0000-00005B020000}"/>
    <cellStyle name="標準3" xfId="618" xr:uid="{00000000-0005-0000-0000-00005C020000}"/>
    <cellStyle name="標準3 2" xfId="619" xr:uid="{00000000-0005-0000-0000-00005D020000}"/>
    <cellStyle name="標準4" xfId="620" xr:uid="{00000000-0005-0000-0000-00005E020000}"/>
    <cellStyle name="標準５" xfId="621" xr:uid="{00000000-0005-0000-0000-00005F020000}"/>
    <cellStyle name="標準6" xfId="622" xr:uid="{00000000-0005-0000-0000-000060020000}"/>
    <cellStyle name="標準A" xfId="623" xr:uid="{00000000-0005-0000-0000-000061020000}"/>
    <cellStyle name="標準Ａ" xfId="624" xr:uid="{00000000-0005-0000-0000-000062020000}"/>
    <cellStyle name="標準-電気内訳" xfId="625" xr:uid="{00000000-0005-0000-0000-000063020000}"/>
    <cellStyle name="複合単価" xfId="626" xr:uid="{00000000-0005-0000-0000-000064020000}"/>
    <cellStyle name="文字入力" xfId="215" xr:uid="{00000000-0005-0000-0000-000065020000}"/>
    <cellStyle name="文字列" xfId="216" xr:uid="{00000000-0005-0000-0000-000066020000}"/>
    <cellStyle name="文字列 改行" xfId="217" xr:uid="{00000000-0005-0000-0000-000067020000}"/>
    <cellStyle name="文字列入力" xfId="627" xr:uid="{00000000-0005-0000-0000-000068020000}"/>
    <cellStyle name="平成＿年＿月＿日" xfId="218" xr:uid="{00000000-0005-0000-0000-000069020000}"/>
    <cellStyle name="平成_年度" xfId="219" xr:uid="{00000000-0005-0000-0000-00006A020000}"/>
    <cellStyle name="別紙明細" xfId="628" xr:uid="{00000000-0005-0000-0000-00006B020000}"/>
    <cellStyle name="本" xfId="220" xr:uid="{00000000-0005-0000-0000-00006C020000}"/>
    <cellStyle name="本当り" xfId="221" xr:uid="{00000000-0005-0000-0000-00006D020000}"/>
    <cellStyle name="枚" xfId="222" xr:uid="{00000000-0005-0000-0000-00006E020000}"/>
    <cellStyle name="枚当り" xfId="223" xr:uid="{00000000-0005-0000-0000-00006F020000}"/>
    <cellStyle name="未定義" xfId="224" xr:uid="{00000000-0005-0000-0000-000070020000}"/>
    <cellStyle name="未定義 2" xfId="629" xr:uid="{00000000-0005-0000-0000-000071020000}"/>
    <cellStyle name="未定義 3" xfId="630" xr:uid="{00000000-0005-0000-0000-000072020000}"/>
    <cellStyle name="未定義 4" xfId="631" xr:uid="{00000000-0005-0000-0000-000073020000}"/>
    <cellStyle name="未定義 5" xfId="632" xr:uid="{00000000-0005-0000-0000-000074020000}"/>
    <cellStyle name="未定義 6" xfId="633" xr:uid="{00000000-0005-0000-0000-000075020000}"/>
    <cellStyle name="未定義 7" xfId="634" xr:uid="{00000000-0005-0000-0000-000076020000}"/>
    <cellStyle name="未定義_(概算)共通費" xfId="635" xr:uid="{00000000-0005-0000-0000-000077020000}"/>
    <cellStyle name="明朝 10" xfId="636" xr:uid="{00000000-0005-0000-0000-000078020000}"/>
    <cellStyle name="明朝　10" xfId="637" xr:uid="{00000000-0005-0000-0000-000079020000}"/>
    <cellStyle name="面積" xfId="225" xr:uid="{00000000-0005-0000-0000-00007A020000}"/>
    <cellStyle name="有無" xfId="226" xr:uid="{00000000-0005-0000-0000-00007B020000}"/>
    <cellStyle name="良い" xfId="227" builtinId="26" customBuiltin="1"/>
    <cellStyle name="良い 2" xfId="638" xr:uid="{00000000-0005-0000-0000-00007D020000}"/>
    <cellStyle name="良い 3" xfId="639" xr:uid="{00000000-0005-0000-0000-00007E020000}"/>
    <cellStyle name="労務費･運転経費･材料費の%以内" xfId="228" xr:uid="{00000000-0005-0000-0000-00007F020000}"/>
    <cellStyle name="労務費･材料費合計額の" xfId="229" xr:uid="{00000000-0005-0000-0000-000080020000}"/>
    <cellStyle name="労務費･材料費合計額の%以内" xfId="230" xr:uid="{00000000-0005-0000-0000-000081020000}"/>
    <cellStyle name="労務費合計額の" xfId="231" xr:uid="{00000000-0005-0000-0000-000082020000}"/>
    <cellStyle name="労務費合計額の～以内" xfId="232" xr:uid="{00000000-0005-0000-0000-000083020000}"/>
  </cellStyles>
  <dxfs count="1">
    <dxf>
      <border>
        <bottom style="thin">
          <color auto="1"/>
        </bottom>
        <vertical/>
        <horizontal/>
      </border>
    </dxf>
  </dxfs>
  <tableStyles count="0" defaultTableStyle="TableStyleMedium9" defaultPivotStyle="PivotStyleLight16"/>
  <colors>
    <mruColors>
      <color rgb="FFFFCCCC"/>
      <color rgb="FFFFFF99"/>
      <color rgb="FFCCFFCC"/>
      <color rgb="FFFFFFCC"/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5.xml"/><Relationship Id="rId299" Type="http://schemas.openxmlformats.org/officeDocument/2006/relationships/externalLink" Target="externalLinks/externalLink277.xml"/><Relationship Id="rId21" Type="http://schemas.openxmlformats.org/officeDocument/2006/relationships/worksheet" Target="worksheets/sheet21.xml"/><Relationship Id="rId63" Type="http://schemas.openxmlformats.org/officeDocument/2006/relationships/externalLink" Target="externalLinks/externalLink41.xml"/><Relationship Id="rId159" Type="http://schemas.openxmlformats.org/officeDocument/2006/relationships/externalLink" Target="externalLinks/externalLink137.xml"/><Relationship Id="rId324" Type="http://schemas.openxmlformats.org/officeDocument/2006/relationships/externalLink" Target="externalLinks/externalLink302.xml"/><Relationship Id="rId366" Type="http://schemas.openxmlformats.org/officeDocument/2006/relationships/externalLink" Target="externalLinks/externalLink344.xml"/><Relationship Id="rId170" Type="http://schemas.openxmlformats.org/officeDocument/2006/relationships/externalLink" Target="externalLinks/externalLink148.xml"/><Relationship Id="rId226" Type="http://schemas.openxmlformats.org/officeDocument/2006/relationships/externalLink" Target="externalLinks/externalLink204.xml"/><Relationship Id="rId433" Type="http://schemas.openxmlformats.org/officeDocument/2006/relationships/externalLink" Target="externalLinks/externalLink411.xml"/><Relationship Id="rId268" Type="http://schemas.openxmlformats.org/officeDocument/2006/relationships/externalLink" Target="externalLinks/externalLink246.xml"/><Relationship Id="rId32" Type="http://schemas.openxmlformats.org/officeDocument/2006/relationships/externalLink" Target="externalLinks/externalLink10.xml"/><Relationship Id="rId74" Type="http://schemas.openxmlformats.org/officeDocument/2006/relationships/externalLink" Target="externalLinks/externalLink52.xml"/><Relationship Id="rId128" Type="http://schemas.openxmlformats.org/officeDocument/2006/relationships/externalLink" Target="externalLinks/externalLink106.xml"/><Relationship Id="rId335" Type="http://schemas.openxmlformats.org/officeDocument/2006/relationships/externalLink" Target="externalLinks/externalLink313.xml"/><Relationship Id="rId377" Type="http://schemas.openxmlformats.org/officeDocument/2006/relationships/externalLink" Target="externalLinks/externalLink355.xml"/><Relationship Id="rId5" Type="http://schemas.openxmlformats.org/officeDocument/2006/relationships/worksheet" Target="worksheets/sheet5.xml"/><Relationship Id="rId181" Type="http://schemas.openxmlformats.org/officeDocument/2006/relationships/externalLink" Target="externalLinks/externalLink159.xml"/><Relationship Id="rId237" Type="http://schemas.openxmlformats.org/officeDocument/2006/relationships/externalLink" Target="externalLinks/externalLink215.xml"/><Relationship Id="rId402" Type="http://schemas.openxmlformats.org/officeDocument/2006/relationships/externalLink" Target="externalLinks/externalLink380.xml"/><Relationship Id="rId279" Type="http://schemas.openxmlformats.org/officeDocument/2006/relationships/externalLink" Target="externalLinks/externalLink257.xml"/><Relationship Id="rId444" Type="http://schemas.openxmlformats.org/officeDocument/2006/relationships/externalLink" Target="externalLinks/externalLink422.xml"/><Relationship Id="rId43" Type="http://schemas.openxmlformats.org/officeDocument/2006/relationships/externalLink" Target="externalLinks/externalLink21.xml"/><Relationship Id="rId139" Type="http://schemas.openxmlformats.org/officeDocument/2006/relationships/externalLink" Target="externalLinks/externalLink117.xml"/><Relationship Id="rId290" Type="http://schemas.openxmlformats.org/officeDocument/2006/relationships/externalLink" Target="externalLinks/externalLink268.xml"/><Relationship Id="rId304" Type="http://schemas.openxmlformats.org/officeDocument/2006/relationships/externalLink" Target="externalLinks/externalLink282.xml"/><Relationship Id="rId346" Type="http://schemas.openxmlformats.org/officeDocument/2006/relationships/externalLink" Target="externalLinks/externalLink324.xml"/><Relationship Id="rId388" Type="http://schemas.openxmlformats.org/officeDocument/2006/relationships/externalLink" Target="externalLinks/externalLink366.xml"/><Relationship Id="rId85" Type="http://schemas.openxmlformats.org/officeDocument/2006/relationships/externalLink" Target="externalLinks/externalLink63.xml"/><Relationship Id="rId150" Type="http://schemas.openxmlformats.org/officeDocument/2006/relationships/externalLink" Target="externalLinks/externalLink128.xml"/><Relationship Id="rId192" Type="http://schemas.openxmlformats.org/officeDocument/2006/relationships/externalLink" Target="externalLinks/externalLink170.xml"/><Relationship Id="rId206" Type="http://schemas.openxmlformats.org/officeDocument/2006/relationships/externalLink" Target="externalLinks/externalLink184.xml"/><Relationship Id="rId413" Type="http://schemas.openxmlformats.org/officeDocument/2006/relationships/externalLink" Target="externalLinks/externalLink391.xml"/><Relationship Id="rId248" Type="http://schemas.openxmlformats.org/officeDocument/2006/relationships/externalLink" Target="externalLinks/externalLink226.xml"/><Relationship Id="rId455" Type="http://schemas.openxmlformats.org/officeDocument/2006/relationships/externalLink" Target="externalLinks/externalLink433.xml"/><Relationship Id="rId12" Type="http://schemas.openxmlformats.org/officeDocument/2006/relationships/worksheet" Target="worksheets/sheet12.xml"/><Relationship Id="rId108" Type="http://schemas.openxmlformats.org/officeDocument/2006/relationships/externalLink" Target="externalLinks/externalLink86.xml"/><Relationship Id="rId315" Type="http://schemas.openxmlformats.org/officeDocument/2006/relationships/externalLink" Target="externalLinks/externalLink293.xml"/><Relationship Id="rId357" Type="http://schemas.openxmlformats.org/officeDocument/2006/relationships/externalLink" Target="externalLinks/externalLink335.xml"/><Relationship Id="rId54" Type="http://schemas.openxmlformats.org/officeDocument/2006/relationships/externalLink" Target="externalLinks/externalLink32.xml"/><Relationship Id="rId96" Type="http://schemas.openxmlformats.org/officeDocument/2006/relationships/externalLink" Target="externalLinks/externalLink74.xml"/><Relationship Id="rId161" Type="http://schemas.openxmlformats.org/officeDocument/2006/relationships/externalLink" Target="externalLinks/externalLink139.xml"/><Relationship Id="rId217" Type="http://schemas.openxmlformats.org/officeDocument/2006/relationships/externalLink" Target="externalLinks/externalLink195.xml"/><Relationship Id="rId399" Type="http://schemas.openxmlformats.org/officeDocument/2006/relationships/externalLink" Target="externalLinks/externalLink377.xml"/><Relationship Id="rId259" Type="http://schemas.openxmlformats.org/officeDocument/2006/relationships/externalLink" Target="externalLinks/externalLink237.xml"/><Relationship Id="rId424" Type="http://schemas.openxmlformats.org/officeDocument/2006/relationships/externalLink" Target="externalLinks/externalLink402.xml"/><Relationship Id="rId466" Type="http://schemas.openxmlformats.org/officeDocument/2006/relationships/externalLink" Target="externalLinks/externalLink444.xml"/><Relationship Id="rId23" Type="http://schemas.openxmlformats.org/officeDocument/2006/relationships/externalLink" Target="externalLinks/externalLink1.xml"/><Relationship Id="rId119" Type="http://schemas.openxmlformats.org/officeDocument/2006/relationships/externalLink" Target="externalLinks/externalLink97.xml"/><Relationship Id="rId270" Type="http://schemas.openxmlformats.org/officeDocument/2006/relationships/externalLink" Target="externalLinks/externalLink248.xml"/><Relationship Id="rId326" Type="http://schemas.openxmlformats.org/officeDocument/2006/relationships/externalLink" Target="externalLinks/externalLink304.xml"/><Relationship Id="rId65" Type="http://schemas.openxmlformats.org/officeDocument/2006/relationships/externalLink" Target="externalLinks/externalLink43.xml"/><Relationship Id="rId130" Type="http://schemas.openxmlformats.org/officeDocument/2006/relationships/externalLink" Target="externalLinks/externalLink108.xml"/><Relationship Id="rId368" Type="http://schemas.openxmlformats.org/officeDocument/2006/relationships/externalLink" Target="externalLinks/externalLink346.xml"/><Relationship Id="rId172" Type="http://schemas.openxmlformats.org/officeDocument/2006/relationships/externalLink" Target="externalLinks/externalLink150.xml"/><Relationship Id="rId228" Type="http://schemas.openxmlformats.org/officeDocument/2006/relationships/externalLink" Target="externalLinks/externalLink206.xml"/><Relationship Id="rId435" Type="http://schemas.openxmlformats.org/officeDocument/2006/relationships/externalLink" Target="externalLinks/externalLink413.xml"/><Relationship Id="rId281" Type="http://schemas.openxmlformats.org/officeDocument/2006/relationships/externalLink" Target="externalLinks/externalLink259.xml"/><Relationship Id="rId337" Type="http://schemas.openxmlformats.org/officeDocument/2006/relationships/externalLink" Target="externalLinks/externalLink315.xml"/><Relationship Id="rId34" Type="http://schemas.openxmlformats.org/officeDocument/2006/relationships/externalLink" Target="externalLinks/externalLink12.xml"/><Relationship Id="rId76" Type="http://schemas.openxmlformats.org/officeDocument/2006/relationships/externalLink" Target="externalLinks/externalLink54.xml"/><Relationship Id="rId141" Type="http://schemas.openxmlformats.org/officeDocument/2006/relationships/externalLink" Target="externalLinks/externalLink119.xml"/><Relationship Id="rId379" Type="http://schemas.openxmlformats.org/officeDocument/2006/relationships/externalLink" Target="externalLinks/externalLink357.xml"/><Relationship Id="rId7" Type="http://schemas.openxmlformats.org/officeDocument/2006/relationships/worksheet" Target="worksheets/sheet7.xml"/><Relationship Id="rId183" Type="http://schemas.openxmlformats.org/officeDocument/2006/relationships/externalLink" Target="externalLinks/externalLink161.xml"/><Relationship Id="rId239" Type="http://schemas.openxmlformats.org/officeDocument/2006/relationships/externalLink" Target="externalLinks/externalLink217.xml"/><Relationship Id="rId390" Type="http://schemas.openxmlformats.org/officeDocument/2006/relationships/externalLink" Target="externalLinks/externalLink368.xml"/><Relationship Id="rId404" Type="http://schemas.openxmlformats.org/officeDocument/2006/relationships/externalLink" Target="externalLinks/externalLink382.xml"/><Relationship Id="rId446" Type="http://schemas.openxmlformats.org/officeDocument/2006/relationships/externalLink" Target="externalLinks/externalLink424.xml"/><Relationship Id="rId250" Type="http://schemas.openxmlformats.org/officeDocument/2006/relationships/externalLink" Target="externalLinks/externalLink228.xml"/><Relationship Id="rId292" Type="http://schemas.openxmlformats.org/officeDocument/2006/relationships/externalLink" Target="externalLinks/externalLink270.xml"/><Relationship Id="rId306" Type="http://schemas.openxmlformats.org/officeDocument/2006/relationships/externalLink" Target="externalLinks/externalLink284.xml"/><Relationship Id="rId45" Type="http://schemas.openxmlformats.org/officeDocument/2006/relationships/externalLink" Target="externalLinks/externalLink23.xml"/><Relationship Id="rId87" Type="http://schemas.openxmlformats.org/officeDocument/2006/relationships/externalLink" Target="externalLinks/externalLink65.xml"/><Relationship Id="rId110" Type="http://schemas.openxmlformats.org/officeDocument/2006/relationships/externalLink" Target="externalLinks/externalLink88.xml"/><Relationship Id="rId348" Type="http://schemas.openxmlformats.org/officeDocument/2006/relationships/externalLink" Target="externalLinks/externalLink326.xml"/><Relationship Id="rId152" Type="http://schemas.openxmlformats.org/officeDocument/2006/relationships/externalLink" Target="externalLinks/externalLink130.xml"/><Relationship Id="rId194" Type="http://schemas.openxmlformats.org/officeDocument/2006/relationships/externalLink" Target="externalLinks/externalLink172.xml"/><Relationship Id="rId208" Type="http://schemas.openxmlformats.org/officeDocument/2006/relationships/externalLink" Target="externalLinks/externalLink186.xml"/><Relationship Id="rId415" Type="http://schemas.openxmlformats.org/officeDocument/2006/relationships/externalLink" Target="externalLinks/externalLink393.xml"/><Relationship Id="rId457" Type="http://schemas.openxmlformats.org/officeDocument/2006/relationships/externalLink" Target="externalLinks/externalLink435.xml"/><Relationship Id="rId261" Type="http://schemas.openxmlformats.org/officeDocument/2006/relationships/externalLink" Target="externalLinks/externalLink239.xml"/><Relationship Id="rId14" Type="http://schemas.openxmlformats.org/officeDocument/2006/relationships/worksheet" Target="worksheets/sheet14.xml"/><Relationship Id="rId56" Type="http://schemas.openxmlformats.org/officeDocument/2006/relationships/externalLink" Target="externalLinks/externalLink34.xml"/><Relationship Id="rId317" Type="http://schemas.openxmlformats.org/officeDocument/2006/relationships/externalLink" Target="externalLinks/externalLink295.xml"/><Relationship Id="rId359" Type="http://schemas.openxmlformats.org/officeDocument/2006/relationships/externalLink" Target="externalLinks/externalLink337.xml"/><Relationship Id="rId98" Type="http://schemas.openxmlformats.org/officeDocument/2006/relationships/externalLink" Target="externalLinks/externalLink76.xml"/><Relationship Id="rId121" Type="http://schemas.openxmlformats.org/officeDocument/2006/relationships/externalLink" Target="externalLinks/externalLink99.xml"/><Relationship Id="rId163" Type="http://schemas.openxmlformats.org/officeDocument/2006/relationships/externalLink" Target="externalLinks/externalLink141.xml"/><Relationship Id="rId219" Type="http://schemas.openxmlformats.org/officeDocument/2006/relationships/externalLink" Target="externalLinks/externalLink197.xml"/><Relationship Id="rId370" Type="http://schemas.openxmlformats.org/officeDocument/2006/relationships/externalLink" Target="externalLinks/externalLink348.xml"/><Relationship Id="rId426" Type="http://schemas.openxmlformats.org/officeDocument/2006/relationships/externalLink" Target="externalLinks/externalLink404.xml"/><Relationship Id="rId230" Type="http://schemas.openxmlformats.org/officeDocument/2006/relationships/externalLink" Target="externalLinks/externalLink208.xml"/><Relationship Id="rId468" Type="http://schemas.openxmlformats.org/officeDocument/2006/relationships/externalLink" Target="externalLinks/externalLink446.xml"/><Relationship Id="rId25" Type="http://schemas.openxmlformats.org/officeDocument/2006/relationships/externalLink" Target="externalLinks/externalLink3.xml"/><Relationship Id="rId67" Type="http://schemas.openxmlformats.org/officeDocument/2006/relationships/externalLink" Target="externalLinks/externalLink45.xml"/><Relationship Id="rId272" Type="http://schemas.openxmlformats.org/officeDocument/2006/relationships/externalLink" Target="externalLinks/externalLink250.xml"/><Relationship Id="rId328" Type="http://schemas.openxmlformats.org/officeDocument/2006/relationships/externalLink" Target="externalLinks/externalLink306.xml"/><Relationship Id="rId132" Type="http://schemas.openxmlformats.org/officeDocument/2006/relationships/externalLink" Target="externalLinks/externalLink110.xml"/><Relationship Id="rId174" Type="http://schemas.openxmlformats.org/officeDocument/2006/relationships/externalLink" Target="externalLinks/externalLink152.xml"/><Relationship Id="rId381" Type="http://schemas.openxmlformats.org/officeDocument/2006/relationships/externalLink" Target="externalLinks/externalLink359.xml"/><Relationship Id="rId241" Type="http://schemas.openxmlformats.org/officeDocument/2006/relationships/externalLink" Target="externalLinks/externalLink219.xml"/><Relationship Id="rId437" Type="http://schemas.openxmlformats.org/officeDocument/2006/relationships/externalLink" Target="externalLinks/externalLink415.xml"/><Relationship Id="rId36" Type="http://schemas.openxmlformats.org/officeDocument/2006/relationships/externalLink" Target="externalLinks/externalLink14.xml"/><Relationship Id="rId283" Type="http://schemas.openxmlformats.org/officeDocument/2006/relationships/externalLink" Target="externalLinks/externalLink261.xml"/><Relationship Id="rId339" Type="http://schemas.openxmlformats.org/officeDocument/2006/relationships/externalLink" Target="externalLinks/externalLink317.xml"/><Relationship Id="rId78" Type="http://schemas.openxmlformats.org/officeDocument/2006/relationships/externalLink" Target="externalLinks/externalLink56.xml"/><Relationship Id="rId101" Type="http://schemas.openxmlformats.org/officeDocument/2006/relationships/externalLink" Target="externalLinks/externalLink79.xml"/><Relationship Id="rId143" Type="http://schemas.openxmlformats.org/officeDocument/2006/relationships/externalLink" Target="externalLinks/externalLink121.xml"/><Relationship Id="rId185" Type="http://schemas.openxmlformats.org/officeDocument/2006/relationships/externalLink" Target="externalLinks/externalLink163.xml"/><Relationship Id="rId350" Type="http://schemas.openxmlformats.org/officeDocument/2006/relationships/externalLink" Target="externalLinks/externalLink328.xml"/><Relationship Id="rId406" Type="http://schemas.openxmlformats.org/officeDocument/2006/relationships/externalLink" Target="externalLinks/externalLink384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88.xml"/><Relationship Id="rId392" Type="http://schemas.openxmlformats.org/officeDocument/2006/relationships/externalLink" Target="externalLinks/externalLink370.xml"/><Relationship Id="rId448" Type="http://schemas.openxmlformats.org/officeDocument/2006/relationships/externalLink" Target="externalLinks/externalLink426.xml"/><Relationship Id="rId252" Type="http://schemas.openxmlformats.org/officeDocument/2006/relationships/externalLink" Target="externalLinks/externalLink230.xml"/><Relationship Id="rId294" Type="http://schemas.openxmlformats.org/officeDocument/2006/relationships/externalLink" Target="externalLinks/externalLink272.xml"/><Relationship Id="rId308" Type="http://schemas.openxmlformats.org/officeDocument/2006/relationships/externalLink" Target="externalLinks/externalLink286.xml"/><Relationship Id="rId47" Type="http://schemas.openxmlformats.org/officeDocument/2006/relationships/externalLink" Target="externalLinks/externalLink25.xml"/><Relationship Id="rId89" Type="http://schemas.openxmlformats.org/officeDocument/2006/relationships/externalLink" Target="externalLinks/externalLink67.xml"/><Relationship Id="rId112" Type="http://schemas.openxmlformats.org/officeDocument/2006/relationships/externalLink" Target="externalLinks/externalLink90.xml"/><Relationship Id="rId154" Type="http://schemas.openxmlformats.org/officeDocument/2006/relationships/externalLink" Target="externalLinks/externalLink132.xml"/><Relationship Id="rId361" Type="http://schemas.openxmlformats.org/officeDocument/2006/relationships/externalLink" Target="externalLinks/externalLink339.xml"/><Relationship Id="rId196" Type="http://schemas.openxmlformats.org/officeDocument/2006/relationships/externalLink" Target="externalLinks/externalLink174.xml"/><Relationship Id="rId417" Type="http://schemas.openxmlformats.org/officeDocument/2006/relationships/externalLink" Target="externalLinks/externalLink395.xml"/><Relationship Id="rId459" Type="http://schemas.openxmlformats.org/officeDocument/2006/relationships/externalLink" Target="externalLinks/externalLink437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199.xml"/><Relationship Id="rId263" Type="http://schemas.openxmlformats.org/officeDocument/2006/relationships/externalLink" Target="externalLinks/externalLink241.xml"/><Relationship Id="rId319" Type="http://schemas.openxmlformats.org/officeDocument/2006/relationships/externalLink" Target="externalLinks/externalLink297.xml"/><Relationship Id="rId470" Type="http://schemas.openxmlformats.org/officeDocument/2006/relationships/theme" Target="theme/theme1.xml"/><Relationship Id="rId58" Type="http://schemas.openxmlformats.org/officeDocument/2006/relationships/externalLink" Target="externalLinks/externalLink36.xml"/><Relationship Id="rId123" Type="http://schemas.openxmlformats.org/officeDocument/2006/relationships/externalLink" Target="externalLinks/externalLink101.xml"/><Relationship Id="rId330" Type="http://schemas.openxmlformats.org/officeDocument/2006/relationships/externalLink" Target="externalLinks/externalLink308.xml"/><Relationship Id="rId165" Type="http://schemas.openxmlformats.org/officeDocument/2006/relationships/externalLink" Target="externalLinks/externalLink143.xml"/><Relationship Id="rId372" Type="http://schemas.openxmlformats.org/officeDocument/2006/relationships/externalLink" Target="externalLinks/externalLink350.xml"/><Relationship Id="rId428" Type="http://schemas.openxmlformats.org/officeDocument/2006/relationships/externalLink" Target="externalLinks/externalLink406.xml"/><Relationship Id="rId232" Type="http://schemas.openxmlformats.org/officeDocument/2006/relationships/externalLink" Target="externalLinks/externalLink210.xml"/><Relationship Id="rId274" Type="http://schemas.openxmlformats.org/officeDocument/2006/relationships/externalLink" Target="externalLinks/externalLink252.xml"/><Relationship Id="rId27" Type="http://schemas.openxmlformats.org/officeDocument/2006/relationships/externalLink" Target="externalLinks/externalLink5.xml"/><Relationship Id="rId69" Type="http://schemas.openxmlformats.org/officeDocument/2006/relationships/externalLink" Target="externalLinks/externalLink47.xml"/><Relationship Id="rId134" Type="http://schemas.openxmlformats.org/officeDocument/2006/relationships/externalLink" Target="externalLinks/externalLink112.xml"/><Relationship Id="rId80" Type="http://schemas.openxmlformats.org/officeDocument/2006/relationships/externalLink" Target="externalLinks/externalLink58.xml"/><Relationship Id="rId176" Type="http://schemas.openxmlformats.org/officeDocument/2006/relationships/externalLink" Target="externalLinks/externalLink154.xml"/><Relationship Id="rId341" Type="http://schemas.openxmlformats.org/officeDocument/2006/relationships/externalLink" Target="externalLinks/externalLink319.xml"/><Relationship Id="rId383" Type="http://schemas.openxmlformats.org/officeDocument/2006/relationships/externalLink" Target="externalLinks/externalLink361.xml"/><Relationship Id="rId439" Type="http://schemas.openxmlformats.org/officeDocument/2006/relationships/externalLink" Target="externalLinks/externalLink417.xml"/><Relationship Id="rId201" Type="http://schemas.openxmlformats.org/officeDocument/2006/relationships/externalLink" Target="externalLinks/externalLink179.xml"/><Relationship Id="rId243" Type="http://schemas.openxmlformats.org/officeDocument/2006/relationships/externalLink" Target="externalLinks/externalLink221.xml"/><Relationship Id="rId285" Type="http://schemas.openxmlformats.org/officeDocument/2006/relationships/externalLink" Target="externalLinks/externalLink263.xml"/><Relationship Id="rId450" Type="http://schemas.openxmlformats.org/officeDocument/2006/relationships/externalLink" Target="externalLinks/externalLink428.xml"/><Relationship Id="rId38" Type="http://schemas.openxmlformats.org/officeDocument/2006/relationships/externalLink" Target="externalLinks/externalLink16.xml"/><Relationship Id="rId103" Type="http://schemas.openxmlformats.org/officeDocument/2006/relationships/externalLink" Target="externalLinks/externalLink81.xml"/><Relationship Id="rId310" Type="http://schemas.openxmlformats.org/officeDocument/2006/relationships/externalLink" Target="externalLinks/externalLink288.xml"/><Relationship Id="rId91" Type="http://schemas.openxmlformats.org/officeDocument/2006/relationships/externalLink" Target="externalLinks/externalLink69.xml"/><Relationship Id="rId145" Type="http://schemas.openxmlformats.org/officeDocument/2006/relationships/externalLink" Target="externalLinks/externalLink123.xml"/><Relationship Id="rId187" Type="http://schemas.openxmlformats.org/officeDocument/2006/relationships/externalLink" Target="externalLinks/externalLink165.xml"/><Relationship Id="rId352" Type="http://schemas.openxmlformats.org/officeDocument/2006/relationships/externalLink" Target="externalLinks/externalLink330.xml"/><Relationship Id="rId394" Type="http://schemas.openxmlformats.org/officeDocument/2006/relationships/externalLink" Target="externalLinks/externalLink372.xml"/><Relationship Id="rId408" Type="http://schemas.openxmlformats.org/officeDocument/2006/relationships/externalLink" Target="externalLinks/externalLink386.xml"/><Relationship Id="rId212" Type="http://schemas.openxmlformats.org/officeDocument/2006/relationships/externalLink" Target="externalLinks/externalLink190.xml"/><Relationship Id="rId254" Type="http://schemas.openxmlformats.org/officeDocument/2006/relationships/externalLink" Target="externalLinks/externalLink232.xml"/><Relationship Id="rId49" Type="http://schemas.openxmlformats.org/officeDocument/2006/relationships/externalLink" Target="externalLinks/externalLink27.xml"/><Relationship Id="rId114" Type="http://schemas.openxmlformats.org/officeDocument/2006/relationships/externalLink" Target="externalLinks/externalLink92.xml"/><Relationship Id="rId296" Type="http://schemas.openxmlformats.org/officeDocument/2006/relationships/externalLink" Target="externalLinks/externalLink274.xml"/><Relationship Id="rId461" Type="http://schemas.openxmlformats.org/officeDocument/2006/relationships/externalLink" Target="externalLinks/externalLink439.xml"/><Relationship Id="rId60" Type="http://schemas.openxmlformats.org/officeDocument/2006/relationships/externalLink" Target="externalLinks/externalLink38.xml"/><Relationship Id="rId156" Type="http://schemas.openxmlformats.org/officeDocument/2006/relationships/externalLink" Target="externalLinks/externalLink134.xml"/><Relationship Id="rId198" Type="http://schemas.openxmlformats.org/officeDocument/2006/relationships/externalLink" Target="externalLinks/externalLink176.xml"/><Relationship Id="rId321" Type="http://schemas.openxmlformats.org/officeDocument/2006/relationships/externalLink" Target="externalLinks/externalLink299.xml"/><Relationship Id="rId363" Type="http://schemas.openxmlformats.org/officeDocument/2006/relationships/externalLink" Target="externalLinks/externalLink341.xml"/><Relationship Id="rId419" Type="http://schemas.openxmlformats.org/officeDocument/2006/relationships/externalLink" Target="externalLinks/externalLink397.xml"/><Relationship Id="rId223" Type="http://schemas.openxmlformats.org/officeDocument/2006/relationships/externalLink" Target="externalLinks/externalLink201.xml"/><Relationship Id="rId430" Type="http://schemas.openxmlformats.org/officeDocument/2006/relationships/externalLink" Target="externalLinks/externalLink408.xml"/><Relationship Id="rId18" Type="http://schemas.openxmlformats.org/officeDocument/2006/relationships/worksheet" Target="worksheets/sheet18.xml"/><Relationship Id="rId265" Type="http://schemas.openxmlformats.org/officeDocument/2006/relationships/externalLink" Target="externalLinks/externalLink243.xml"/><Relationship Id="rId472" Type="http://schemas.openxmlformats.org/officeDocument/2006/relationships/sharedStrings" Target="sharedStrings.xml"/><Relationship Id="rId125" Type="http://schemas.openxmlformats.org/officeDocument/2006/relationships/externalLink" Target="externalLinks/externalLink103.xml"/><Relationship Id="rId167" Type="http://schemas.openxmlformats.org/officeDocument/2006/relationships/externalLink" Target="externalLinks/externalLink145.xml"/><Relationship Id="rId332" Type="http://schemas.openxmlformats.org/officeDocument/2006/relationships/externalLink" Target="externalLinks/externalLink310.xml"/><Relationship Id="rId374" Type="http://schemas.openxmlformats.org/officeDocument/2006/relationships/externalLink" Target="externalLinks/externalLink352.xml"/><Relationship Id="rId71" Type="http://schemas.openxmlformats.org/officeDocument/2006/relationships/externalLink" Target="externalLinks/externalLink49.xml"/><Relationship Id="rId234" Type="http://schemas.openxmlformats.org/officeDocument/2006/relationships/externalLink" Target="externalLinks/externalLink212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7.xml"/><Relationship Id="rId276" Type="http://schemas.openxmlformats.org/officeDocument/2006/relationships/externalLink" Target="externalLinks/externalLink254.xml"/><Relationship Id="rId441" Type="http://schemas.openxmlformats.org/officeDocument/2006/relationships/externalLink" Target="externalLinks/externalLink419.xml"/><Relationship Id="rId40" Type="http://schemas.openxmlformats.org/officeDocument/2006/relationships/externalLink" Target="externalLinks/externalLink18.xml"/><Relationship Id="rId136" Type="http://schemas.openxmlformats.org/officeDocument/2006/relationships/externalLink" Target="externalLinks/externalLink114.xml"/><Relationship Id="rId178" Type="http://schemas.openxmlformats.org/officeDocument/2006/relationships/externalLink" Target="externalLinks/externalLink156.xml"/><Relationship Id="rId301" Type="http://schemas.openxmlformats.org/officeDocument/2006/relationships/externalLink" Target="externalLinks/externalLink279.xml"/><Relationship Id="rId343" Type="http://schemas.openxmlformats.org/officeDocument/2006/relationships/externalLink" Target="externalLinks/externalLink321.xml"/><Relationship Id="rId82" Type="http://schemas.openxmlformats.org/officeDocument/2006/relationships/externalLink" Target="externalLinks/externalLink60.xml"/><Relationship Id="rId203" Type="http://schemas.openxmlformats.org/officeDocument/2006/relationships/externalLink" Target="externalLinks/externalLink181.xml"/><Relationship Id="rId385" Type="http://schemas.openxmlformats.org/officeDocument/2006/relationships/externalLink" Target="externalLinks/externalLink363.xml"/><Relationship Id="rId245" Type="http://schemas.openxmlformats.org/officeDocument/2006/relationships/externalLink" Target="externalLinks/externalLink223.xml"/><Relationship Id="rId287" Type="http://schemas.openxmlformats.org/officeDocument/2006/relationships/externalLink" Target="externalLinks/externalLink265.xml"/><Relationship Id="rId410" Type="http://schemas.openxmlformats.org/officeDocument/2006/relationships/externalLink" Target="externalLinks/externalLink388.xml"/><Relationship Id="rId452" Type="http://schemas.openxmlformats.org/officeDocument/2006/relationships/externalLink" Target="externalLinks/externalLink430.xml"/><Relationship Id="rId30" Type="http://schemas.openxmlformats.org/officeDocument/2006/relationships/externalLink" Target="externalLinks/externalLink8.xml"/><Relationship Id="rId105" Type="http://schemas.openxmlformats.org/officeDocument/2006/relationships/externalLink" Target="externalLinks/externalLink83.xml"/><Relationship Id="rId126" Type="http://schemas.openxmlformats.org/officeDocument/2006/relationships/externalLink" Target="externalLinks/externalLink104.xml"/><Relationship Id="rId147" Type="http://schemas.openxmlformats.org/officeDocument/2006/relationships/externalLink" Target="externalLinks/externalLink125.xml"/><Relationship Id="rId168" Type="http://schemas.openxmlformats.org/officeDocument/2006/relationships/externalLink" Target="externalLinks/externalLink146.xml"/><Relationship Id="rId312" Type="http://schemas.openxmlformats.org/officeDocument/2006/relationships/externalLink" Target="externalLinks/externalLink290.xml"/><Relationship Id="rId333" Type="http://schemas.openxmlformats.org/officeDocument/2006/relationships/externalLink" Target="externalLinks/externalLink311.xml"/><Relationship Id="rId354" Type="http://schemas.openxmlformats.org/officeDocument/2006/relationships/externalLink" Target="externalLinks/externalLink332.xml"/><Relationship Id="rId51" Type="http://schemas.openxmlformats.org/officeDocument/2006/relationships/externalLink" Target="externalLinks/externalLink29.xml"/><Relationship Id="rId72" Type="http://schemas.openxmlformats.org/officeDocument/2006/relationships/externalLink" Target="externalLinks/externalLink50.xml"/><Relationship Id="rId93" Type="http://schemas.openxmlformats.org/officeDocument/2006/relationships/externalLink" Target="externalLinks/externalLink71.xml"/><Relationship Id="rId189" Type="http://schemas.openxmlformats.org/officeDocument/2006/relationships/externalLink" Target="externalLinks/externalLink167.xml"/><Relationship Id="rId375" Type="http://schemas.openxmlformats.org/officeDocument/2006/relationships/externalLink" Target="externalLinks/externalLink353.xml"/><Relationship Id="rId396" Type="http://schemas.openxmlformats.org/officeDocument/2006/relationships/externalLink" Target="externalLinks/externalLink37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2.xml"/><Relationship Id="rId235" Type="http://schemas.openxmlformats.org/officeDocument/2006/relationships/externalLink" Target="externalLinks/externalLink213.xml"/><Relationship Id="rId256" Type="http://schemas.openxmlformats.org/officeDocument/2006/relationships/externalLink" Target="externalLinks/externalLink234.xml"/><Relationship Id="rId277" Type="http://schemas.openxmlformats.org/officeDocument/2006/relationships/externalLink" Target="externalLinks/externalLink255.xml"/><Relationship Id="rId298" Type="http://schemas.openxmlformats.org/officeDocument/2006/relationships/externalLink" Target="externalLinks/externalLink276.xml"/><Relationship Id="rId400" Type="http://schemas.openxmlformats.org/officeDocument/2006/relationships/externalLink" Target="externalLinks/externalLink378.xml"/><Relationship Id="rId421" Type="http://schemas.openxmlformats.org/officeDocument/2006/relationships/externalLink" Target="externalLinks/externalLink399.xml"/><Relationship Id="rId442" Type="http://schemas.openxmlformats.org/officeDocument/2006/relationships/externalLink" Target="externalLinks/externalLink420.xml"/><Relationship Id="rId463" Type="http://schemas.openxmlformats.org/officeDocument/2006/relationships/externalLink" Target="externalLinks/externalLink441.xml"/><Relationship Id="rId116" Type="http://schemas.openxmlformats.org/officeDocument/2006/relationships/externalLink" Target="externalLinks/externalLink94.xml"/><Relationship Id="rId137" Type="http://schemas.openxmlformats.org/officeDocument/2006/relationships/externalLink" Target="externalLinks/externalLink115.xml"/><Relationship Id="rId158" Type="http://schemas.openxmlformats.org/officeDocument/2006/relationships/externalLink" Target="externalLinks/externalLink136.xml"/><Relationship Id="rId302" Type="http://schemas.openxmlformats.org/officeDocument/2006/relationships/externalLink" Target="externalLinks/externalLink280.xml"/><Relationship Id="rId323" Type="http://schemas.openxmlformats.org/officeDocument/2006/relationships/externalLink" Target="externalLinks/externalLink301.xml"/><Relationship Id="rId344" Type="http://schemas.openxmlformats.org/officeDocument/2006/relationships/externalLink" Target="externalLinks/externalLink32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9.xml"/><Relationship Id="rId62" Type="http://schemas.openxmlformats.org/officeDocument/2006/relationships/externalLink" Target="externalLinks/externalLink40.xml"/><Relationship Id="rId83" Type="http://schemas.openxmlformats.org/officeDocument/2006/relationships/externalLink" Target="externalLinks/externalLink61.xml"/><Relationship Id="rId179" Type="http://schemas.openxmlformats.org/officeDocument/2006/relationships/externalLink" Target="externalLinks/externalLink157.xml"/><Relationship Id="rId365" Type="http://schemas.openxmlformats.org/officeDocument/2006/relationships/externalLink" Target="externalLinks/externalLink343.xml"/><Relationship Id="rId386" Type="http://schemas.openxmlformats.org/officeDocument/2006/relationships/externalLink" Target="externalLinks/externalLink364.xml"/><Relationship Id="rId190" Type="http://schemas.openxmlformats.org/officeDocument/2006/relationships/externalLink" Target="externalLinks/externalLink168.xml"/><Relationship Id="rId204" Type="http://schemas.openxmlformats.org/officeDocument/2006/relationships/externalLink" Target="externalLinks/externalLink182.xml"/><Relationship Id="rId225" Type="http://schemas.openxmlformats.org/officeDocument/2006/relationships/externalLink" Target="externalLinks/externalLink203.xml"/><Relationship Id="rId246" Type="http://schemas.openxmlformats.org/officeDocument/2006/relationships/externalLink" Target="externalLinks/externalLink224.xml"/><Relationship Id="rId267" Type="http://schemas.openxmlformats.org/officeDocument/2006/relationships/externalLink" Target="externalLinks/externalLink245.xml"/><Relationship Id="rId288" Type="http://schemas.openxmlformats.org/officeDocument/2006/relationships/externalLink" Target="externalLinks/externalLink266.xml"/><Relationship Id="rId411" Type="http://schemas.openxmlformats.org/officeDocument/2006/relationships/externalLink" Target="externalLinks/externalLink389.xml"/><Relationship Id="rId432" Type="http://schemas.openxmlformats.org/officeDocument/2006/relationships/externalLink" Target="externalLinks/externalLink410.xml"/><Relationship Id="rId453" Type="http://schemas.openxmlformats.org/officeDocument/2006/relationships/externalLink" Target="externalLinks/externalLink431.xml"/><Relationship Id="rId106" Type="http://schemas.openxmlformats.org/officeDocument/2006/relationships/externalLink" Target="externalLinks/externalLink84.xml"/><Relationship Id="rId127" Type="http://schemas.openxmlformats.org/officeDocument/2006/relationships/externalLink" Target="externalLinks/externalLink105.xml"/><Relationship Id="rId313" Type="http://schemas.openxmlformats.org/officeDocument/2006/relationships/externalLink" Target="externalLinks/externalLink29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9.xml"/><Relationship Id="rId52" Type="http://schemas.openxmlformats.org/officeDocument/2006/relationships/externalLink" Target="externalLinks/externalLink30.xml"/><Relationship Id="rId73" Type="http://schemas.openxmlformats.org/officeDocument/2006/relationships/externalLink" Target="externalLinks/externalLink51.xml"/><Relationship Id="rId94" Type="http://schemas.openxmlformats.org/officeDocument/2006/relationships/externalLink" Target="externalLinks/externalLink72.xml"/><Relationship Id="rId148" Type="http://schemas.openxmlformats.org/officeDocument/2006/relationships/externalLink" Target="externalLinks/externalLink126.xml"/><Relationship Id="rId169" Type="http://schemas.openxmlformats.org/officeDocument/2006/relationships/externalLink" Target="externalLinks/externalLink147.xml"/><Relationship Id="rId334" Type="http://schemas.openxmlformats.org/officeDocument/2006/relationships/externalLink" Target="externalLinks/externalLink312.xml"/><Relationship Id="rId355" Type="http://schemas.openxmlformats.org/officeDocument/2006/relationships/externalLink" Target="externalLinks/externalLink333.xml"/><Relationship Id="rId376" Type="http://schemas.openxmlformats.org/officeDocument/2006/relationships/externalLink" Target="externalLinks/externalLink354.xml"/><Relationship Id="rId397" Type="http://schemas.openxmlformats.org/officeDocument/2006/relationships/externalLink" Target="externalLinks/externalLink375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58.xml"/><Relationship Id="rId215" Type="http://schemas.openxmlformats.org/officeDocument/2006/relationships/externalLink" Target="externalLinks/externalLink193.xml"/><Relationship Id="rId236" Type="http://schemas.openxmlformats.org/officeDocument/2006/relationships/externalLink" Target="externalLinks/externalLink214.xml"/><Relationship Id="rId257" Type="http://schemas.openxmlformats.org/officeDocument/2006/relationships/externalLink" Target="externalLinks/externalLink235.xml"/><Relationship Id="rId278" Type="http://schemas.openxmlformats.org/officeDocument/2006/relationships/externalLink" Target="externalLinks/externalLink256.xml"/><Relationship Id="rId401" Type="http://schemas.openxmlformats.org/officeDocument/2006/relationships/externalLink" Target="externalLinks/externalLink379.xml"/><Relationship Id="rId422" Type="http://schemas.openxmlformats.org/officeDocument/2006/relationships/externalLink" Target="externalLinks/externalLink400.xml"/><Relationship Id="rId443" Type="http://schemas.openxmlformats.org/officeDocument/2006/relationships/externalLink" Target="externalLinks/externalLink421.xml"/><Relationship Id="rId464" Type="http://schemas.openxmlformats.org/officeDocument/2006/relationships/externalLink" Target="externalLinks/externalLink442.xml"/><Relationship Id="rId303" Type="http://schemas.openxmlformats.org/officeDocument/2006/relationships/externalLink" Target="externalLinks/externalLink281.xml"/><Relationship Id="rId42" Type="http://schemas.openxmlformats.org/officeDocument/2006/relationships/externalLink" Target="externalLinks/externalLink20.xml"/><Relationship Id="rId84" Type="http://schemas.openxmlformats.org/officeDocument/2006/relationships/externalLink" Target="externalLinks/externalLink62.xml"/><Relationship Id="rId138" Type="http://schemas.openxmlformats.org/officeDocument/2006/relationships/externalLink" Target="externalLinks/externalLink116.xml"/><Relationship Id="rId345" Type="http://schemas.openxmlformats.org/officeDocument/2006/relationships/externalLink" Target="externalLinks/externalLink323.xml"/><Relationship Id="rId387" Type="http://schemas.openxmlformats.org/officeDocument/2006/relationships/externalLink" Target="externalLinks/externalLink365.xml"/><Relationship Id="rId191" Type="http://schemas.openxmlformats.org/officeDocument/2006/relationships/externalLink" Target="externalLinks/externalLink169.xml"/><Relationship Id="rId205" Type="http://schemas.openxmlformats.org/officeDocument/2006/relationships/externalLink" Target="externalLinks/externalLink183.xml"/><Relationship Id="rId247" Type="http://schemas.openxmlformats.org/officeDocument/2006/relationships/externalLink" Target="externalLinks/externalLink225.xml"/><Relationship Id="rId412" Type="http://schemas.openxmlformats.org/officeDocument/2006/relationships/externalLink" Target="externalLinks/externalLink390.xml"/><Relationship Id="rId107" Type="http://schemas.openxmlformats.org/officeDocument/2006/relationships/externalLink" Target="externalLinks/externalLink85.xml"/><Relationship Id="rId289" Type="http://schemas.openxmlformats.org/officeDocument/2006/relationships/externalLink" Target="externalLinks/externalLink267.xml"/><Relationship Id="rId454" Type="http://schemas.openxmlformats.org/officeDocument/2006/relationships/externalLink" Target="externalLinks/externalLink432.xml"/><Relationship Id="rId11" Type="http://schemas.openxmlformats.org/officeDocument/2006/relationships/worksheet" Target="worksheets/sheet11.xml"/><Relationship Id="rId53" Type="http://schemas.openxmlformats.org/officeDocument/2006/relationships/externalLink" Target="externalLinks/externalLink31.xml"/><Relationship Id="rId149" Type="http://schemas.openxmlformats.org/officeDocument/2006/relationships/externalLink" Target="externalLinks/externalLink127.xml"/><Relationship Id="rId314" Type="http://schemas.openxmlformats.org/officeDocument/2006/relationships/externalLink" Target="externalLinks/externalLink292.xml"/><Relationship Id="rId356" Type="http://schemas.openxmlformats.org/officeDocument/2006/relationships/externalLink" Target="externalLinks/externalLink334.xml"/><Relationship Id="rId398" Type="http://schemas.openxmlformats.org/officeDocument/2006/relationships/externalLink" Target="externalLinks/externalLink376.xml"/><Relationship Id="rId95" Type="http://schemas.openxmlformats.org/officeDocument/2006/relationships/externalLink" Target="externalLinks/externalLink73.xml"/><Relationship Id="rId160" Type="http://schemas.openxmlformats.org/officeDocument/2006/relationships/externalLink" Target="externalLinks/externalLink138.xml"/><Relationship Id="rId216" Type="http://schemas.openxmlformats.org/officeDocument/2006/relationships/externalLink" Target="externalLinks/externalLink194.xml"/><Relationship Id="rId423" Type="http://schemas.openxmlformats.org/officeDocument/2006/relationships/externalLink" Target="externalLinks/externalLink401.xml"/><Relationship Id="rId258" Type="http://schemas.openxmlformats.org/officeDocument/2006/relationships/externalLink" Target="externalLinks/externalLink236.xml"/><Relationship Id="rId465" Type="http://schemas.openxmlformats.org/officeDocument/2006/relationships/externalLink" Target="externalLinks/externalLink443.xml"/><Relationship Id="rId22" Type="http://schemas.openxmlformats.org/officeDocument/2006/relationships/worksheet" Target="worksheets/sheet22.xml"/><Relationship Id="rId64" Type="http://schemas.openxmlformats.org/officeDocument/2006/relationships/externalLink" Target="externalLinks/externalLink42.xml"/><Relationship Id="rId118" Type="http://schemas.openxmlformats.org/officeDocument/2006/relationships/externalLink" Target="externalLinks/externalLink96.xml"/><Relationship Id="rId325" Type="http://schemas.openxmlformats.org/officeDocument/2006/relationships/externalLink" Target="externalLinks/externalLink303.xml"/><Relationship Id="rId367" Type="http://schemas.openxmlformats.org/officeDocument/2006/relationships/externalLink" Target="externalLinks/externalLink345.xml"/><Relationship Id="rId171" Type="http://schemas.openxmlformats.org/officeDocument/2006/relationships/externalLink" Target="externalLinks/externalLink149.xml"/><Relationship Id="rId227" Type="http://schemas.openxmlformats.org/officeDocument/2006/relationships/externalLink" Target="externalLinks/externalLink205.xml"/><Relationship Id="rId269" Type="http://schemas.openxmlformats.org/officeDocument/2006/relationships/externalLink" Target="externalLinks/externalLink247.xml"/><Relationship Id="rId434" Type="http://schemas.openxmlformats.org/officeDocument/2006/relationships/externalLink" Target="externalLinks/externalLink412.xml"/><Relationship Id="rId33" Type="http://schemas.openxmlformats.org/officeDocument/2006/relationships/externalLink" Target="externalLinks/externalLink11.xml"/><Relationship Id="rId129" Type="http://schemas.openxmlformats.org/officeDocument/2006/relationships/externalLink" Target="externalLinks/externalLink107.xml"/><Relationship Id="rId280" Type="http://schemas.openxmlformats.org/officeDocument/2006/relationships/externalLink" Target="externalLinks/externalLink258.xml"/><Relationship Id="rId336" Type="http://schemas.openxmlformats.org/officeDocument/2006/relationships/externalLink" Target="externalLinks/externalLink314.xml"/><Relationship Id="rId75" Type="http://schemas.openxmlformats.org/officeDocument/2006/relationships/externalLink" Target="externalLinks/externalLink53.xml"/><Relationship Id="rId140" Type="http://schemas.openxmlformats.org/officeDocument/2006/relationships/externalLink" Target="externalLinks/externalLink118.xml"/><Relationship Id="rId182" Type="http://schemas.openxmlformats.org/officeDocument/2006/relationships/externalLink" Target="externalLinks/externalLink160.xml"/><Relationship Id="rId378" Type="http://schemas.openxmlformats.org/officeDocument/2006/relationships/externalLink" Target="externalLinks/externalLink356.xml"/><Relationship Id="rId403" Type="http://schemas.openxmlformats.org/officeDocument/2006/relationships/externalLink" Target="externalLinks/externalLink38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16.xml"/><Relationship Id="rId445" Type="http://schemas.openxmlformats.org/officeDocument/2006/relationships/externalLink" Target="externalLinks/externalLink423.xml"/><Relationship Id="rId291" Type="http://schemas.openxmlformats.org/officeDocument/2006/relationships/externalLink" Target="externalLinks/externalLink269.xml"/><Relationship Id="rId305" Type="http://schemas.openxmlformats.org/officeDocument/2006/relationships/externalLink" Target="externalLinks/externalLink283.xml"/><Relationship Id="rId347" Type="http://schemas.openxmlformats.org/officeDocument/2006/relationships/externalLink" Target="externalLinks/externalLink325.xml"/><Relationship Id="rId44" Type="http://schemas.openxmlformats.org/officeDocument/2006/relationships/externalLink" Target="externalLinks/externalLink22.xml"/><Relationship Id="rId86" Type="http://schemas.openxmlformats.org/officeDocument/2006/relationships/externalLink" Target="externalLinks/externalLink64.xml"/><Relationship Id="rId151" Type="http://schemas.openxmlformats.org/officeDocument/2006/relationships/externalLink" Target="externalLinks/externalLink129.xml"/><Relationship Id="rId389" Type="http://schemas.openxmlformats.org/officeDocument/2006/relationships/externalLink" Target="externalLinks/externalLink367.xml"/><Relationship Id="rId193" Type="http://schemas.openxmlformats.org/officeDocument/2006/relationships/externalLink" Target="externalLinks/externalLink171.xml"/><Relationship Id="rId207" Type="http://schemas.openxmlformats.org/officeDocument/2006/relationships/externalLink" Target="externalLinks/externalLink185.xml"/><Relationship Id="rId249" Type="http://schemas.openxmlformats.org/officeDocument/2006/relationships/externalLink" Target="externalLinks/externalLink227.xml"/><Relationship Id="rId414" Type="http://schemas.openxmlformats.org/officeDocument/2006/relationships/externalLink" Target="externalLinks/externalLink392.xml"/><Relationship Id="rId456" Type="http://schemas.openxmlformats.org/officeDocument/2006/relationships/externalLink" Target="externalLinks/externalLink434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87.xml"/><Relationship Id="rId260" Type="http://schemas.openxmlformats.org/officeDocument/2006/relationships/externalLink" Target="externalLinks/externalLink238.xml"/><Relationship Id="rId316" Type="http://schemas.openxmlformats.org/officeDocument/2006/relationships/externalLink" Target="externalLinks/externalLink294.xml"/><Relationship Id="rId55" Type="http://schemas.openxmlformats.org/officeDocument/2006/relationships/externalLink" Target="externalLinks/externalLink33.xml"/><Relationship Id="rId97" Type="http://schemas.openxmlformats.org/officeDocument/2006/relationships/externalLink" Target="externalLinks/externalLink75.xml"/><Relationship Id="rId120" Type="http://schemas.openxmlformats.org/officeDocument/2006/relationships/externalLink" Target="externalLinks/externalLink98.xml"/><Relationship Id="rId358" Type="http://schemas.openxmlformats.org/officeDocument/2006/relationships/externalLink" Target="externalLinks/externalLink336.xml"/><Relationship Id="rId162" Type="http://schemas.openxmlformats.org/officeDocument/2006/relationships/externalLink" Target="externalLinks/externalLink140.xml"/><Relationship Id="rId218" Type="http://schemas.openxmlformats.org/officeDocument/2006/relationships/externalLink" Target="externalLinks/externalLink196.xml"/><Relationship Id="rId425" Type="http://schemas.openxmlformats.org/officeDocument/2006/relationships/externalLink" Target="externalLinks/externalLink403.xml"/><Relationship Id="rId467" Type="http://schemas.openxmlformats.org/officeDocument/2006/relationships/externalLink" Target="externalLinks/externalLink445.xml"/><Relationship Id="rId271" Type="http://schemas.openxmlformats.org/officeDocument/2006/relationships/externalLink" Target="externalLinks/externalLink249.xml"/><Relationship Id="rId24" Type="http://schemas.openxmlformats.org/officeDocument/2006/relationships/externalLink" Target="externalLinks/externalLink2.xml"/><Relationship Id="rId66" Type="http://schemas.openxmlformats.org/officeDocument/2006/relationships/externalLink" Target="externalLinks/externalLink44.xml"/><Relationship Id="rId131" Type="http://schemas.openxmlformats.org/officeDocument/2006/relationships/externalLink" Target="externalLinks/externalLink109.xml"/><Relationship Id="rId327" Type="http://schemas.openxmlformats.org/officeDocument/2006/relationships/externalLink" Target="externalLinks/externalLink305.xml"/><Relationship Id="rId369" Type="http://schemas.openxmlformats.org/officeDocument/2006/relationships/externalLink" Target="externalLinks/externalLink347.xml"/><Relationship Id="rId173" Type="http://schemas.openxmlformats.org/officeDocument/2006/relationships/externalLink" Target="externalLinks/externalLink151.xml"/><Relationship Id="rId229" Type="http://schemas.openxmlformats.org/officeDocument/2006/relationships/externalLink" Target="externalLinks/externalLink207.xml"/><Relationship Id="rId380" Type="http://schemas.openxmlformats.org/officeDocument/2006/relationships/externalLink" Target="externalLinks/externalLink358.xml"/><Relationship Id="rId436" Type="http://schemas.openxmlformats.org/officeDocument/2006/relationships/externalLink" Target="externalLinks/externalLink414.xml"/><Relationship Id="rId240" Type="http://schemas.openxmlformats.org/officeDocument/2006/relationships/externalLink" Target="externalLinks/externalLink218.xml"/><Relationship Id="rId35" Type="http://schemas.openxmlformats.org/officeDocument/2006/relationships/externalLink" Target="externalLinks/externalLink13.xml"/><Relationship Id="rId77" Type="http://schemas.openxmlformats.org/officeDocument/2006/relationships/externalLink" Target="externalLinks/externalLink55.xml"/><Relationship Id="rId100" Type="http://schemas.openxmlformats.org/officeDocument/2006/relationships/externalLink" Target="externalLinks/externalLink78.xml"/><Relationship Id="rId282" Type="http://schemas.openxmlformats.org/officeDocument/2006/relationships/externalLink" Target="externalLinks/externalLink260.xml"/><Relationship Id="rId338" Type="http://schemas.openxmlformats.org/officeDocument/2006/relationships/externalLink" Target="externalLinks/externalLink316.xml"/><Relationship Id="rId8" Type="http://schemas.openxmlformats.org/officeDocument/2006/relationships/worksheet" Target="worksheets/sheet8.xml"/><Relationship Id="rId142" Type="http://schemas.openxmlformats.org/officeDocument/2006/relationships/externalLink" Target="externalLinks/externalLink120.xml"/><Relationship Id="rId184" Type="http://schemas.openxmlformats.org/officeDocument/2006/relationships/externalLink" Target="externalLinks/externalLink162.xml"/><Relationship Id="rId391" Type="http://schemas.openxmlformats.org/officeDocument/2006/relationships/externalLink" Target="externalLinks/externalLink369.xml"/><Relationship Id="rId405" Type="http://schemas.openxmlformats.org/officeDocument/2006/relationships/externalLink" Target="externalLinks/externalLink383.xml"/><Relationship Id="rId447" Type="http://schemas.openxmlformats.org/officeDocument/2006/relationships/externalLink" Target="externalLinks/externalLink425.xml"/><Relationship Id="rId251" Type="http://schemas.openxmlformats.org/officeDocument/2006/relationships/externalLink" Target="externalLinks/externalLink229.xml"/><Relationship Id="rId46" Type="http://schemas.openxmlformats.org/officeDocument/2006/relationships/externalLink" Target="externalLinks/externalLink24.xml"/><Relationship Id="rId293" Type="http://schemas.openxmlformats.org/officeDocument/2006/relationships/externalLink" Target="externalLinks/externalLink271.xml"/><Relationship Id="rId307" Type="http://schemas.openxmlformats.org/officeDocument/2006/relationships/externalLink" Target="externalLinks/externalLink285.xml"/><Relationship Id="rId349" Type="http://schemas.openxmlformats.org/officeDocument/2006/relationships/externalLink" Target="externalLinks/externalLink327.xml"/><Relationship Id="rId88" Type="http://schemas.openxmlformats.org/officeDocument/2006/relationships/externalLink" Target="externalLinks/externalLink66.xml"/><Relationship Id="rId111" Type="http://schemas.openxmlformats.org/officeDocument/2006/relationships/externalLink" Target="externalLinks/externalLink89.xml"/><Relationship Id="rId153" Type="http://schemas.openxmlformats.org/officeDocument/2006/relationships/externalLink" Target="externalLinks/externalLink131.xml"/><Relationship Id="rId195" Type="http://schemas.openxmlformats.org/officeDocument/2006/relationships/externalLink" Target="externalLinks/externalLink173.xml"/><Relationship Id="rId209" Type="http://schemas.openxmlformats.org/officeDocument/2006/relationships/externalLink" Target="externalLinks/externalLink187.xml"/><Relationship Id="rId360" Type="http://schemas.openxmlformats.org/officeDocument/2006/relationships/externalLink" Target="externalLinks/externalLink338.xml"/><Relationship Id="rId416" Type="http://schemas.openxmlformats.org/officeDocument/2006/relationships/externalLink" Target="externalLinks/externalLink394.xml"/><Relationship Id="rId220" Type="http://schemas.openxmlformats.org/officeDocument/2006/relationships/externalLink" Target="externalLinks/externalLink198.xml"/><Relationship Id="rId458" Type="http://schemas.openxmlformats.org/officeDocument/2006/relationships/externalLink" Target="externalLinks/externalLink436.xml"/><Relationship Id="rId15" Type="http://schemas.openxmlformats.org/officeDocument/2006/relationships/worksheet" Target="worksheets/sheet15.xml"/><Relationship Id="rId57" Type="http://schemas.openxmlformats.org/officeDocument/2006/relationships/externalLink" Target="externalLinks/externalLink35.xml"/><Relationship Id="rId262" Type="http://schemas.openxmlformats.org/officeDocument/2006/relationships/externalLink" Target="externalLinks/externalLink240.xml"/><Relationship Id="rId318" Type="http://schemas.openxmlformats.org/officeDocument/2006/relationships/externalLink" Target="externalLinks/externalLink296.xml"/><Relationship Id="rId99" Type="http://schemas.openxmlformats.org/officeDocument/2006/relationships/externalLink" Target="externalLinks/externalLink77.xml"/><Relationship Id="rId122" Type="http://schemas.openxmlformats.org/officeDocument/2006/relationships/externalLink" Target="externalLinks/externalLink100.xml"/><Relationship Id="rId164" Type="http://schemas.openxmlformats.org/officeDocument/2006/relationships/externalLink" Target="externalLinks/externalLink142.xml"/><Relationship Id="rId371" Type="http://schemas.openxmlformats.org/officeDocument/2006/relationships/externalLink" Target="externalLinks/externalLink349.xml"/><Relationship Id="rId427" Type="http://schemas.openxmlformats.org/officeDocument/2006/relationships/externalLink" Target="externalLinks/externalLink405.xml"/><Relationship Id="rId469" Type="http://schemas.openxmlformats.org/officeDocument/2006/relationships/externalLink" Target="externalLinks/externalLink447.xml"/><Relationship Id="rId26" Type="http://schemas.openxmlformats.org/officeDocument/2006/relationships/externalLink" Target="externalLinks/externalLink4.xml"/><Relationship Id="rId231" Type="http://schemas.openxmlformats.org/officeDocument/2006/relationships/externalLink" Target="externalLinks/externalLink209.xml"/><Relationship Id="rId273" Type="http://schemas.openxmlformats.org/officeDocument/2006/relationships/externalLink" Target="externalLinks/externalLink251.xml"/><Relationship Id="rId329" Type="http://schemas.openxmlformats.org/officeDocument/2006/relationships/externalLink" Target="externalLinks/externalLink307.xml"/><Relationship Id="rId68" Type="http://schemas.openxmlformats.org/officeDocument/2006/relationships/externalLink" Target="externalLinks/externalLink46.xml"/><Relationship Id="rId133" Type="http://schemas.openxmlformats.org/officeDocument/2006/relationships/externalLink" Target="externalLinks/externalLink111.xml"/><Relationship Id="rId175" Type="http://schemas.openxmlformats.org/officeDocument/2006/relationships/externalLink" Target="externalLinks/externalLink153.xml"/><Relationship Id="rId340" Type="http://schemas.openxmlformats.org/officeDocument/2006/relationships/externalLink" Target="externalLinks/externalLink318.xml"/><Relationship Id="rId200" Type="http://schemas.openxmlformats.org/officeDocument/2006/relationships/externalLink" Target="externalLinks/externalLink178.xml"/><Relationship Id="rId382" Type="http://schemas.openxmlformats.org/officeDocument/2006/relationships/externalLink" Target="externalLinks/externalLink360.xml"/><Relationship Id="rId438" Type="http://schemas.openxmlformats.org/officeDocument/2006/relationships/externalLink" Target="externalLinks/externalLink416.xml"/><Relationship Id="rId242" Type="http://schemas.openxmlformats.org/officeDocument/2006/relationships/externalLink" Target="externalLinks/externalLink220.xml"/><Relationship Id="rId284" Type="http://schemas.openxmlformats.org/officeDocument/2006/relationships/externalLink" Target="externalLinks/externalLink262.xml"/><Relationship Id="rId37" Type="http://schemas.openxmlformats.org/officeDocument/2006/relationships/externalLink" Target="externalLinks/externalLink15.xml"/><Relationship Id="rId79" Type="http://schemas.openxmlformats.org/officeDocument/2006/relationships/externalLink" Target="externalLinks/externalLink57.xml"/><Relationship Id="rId102" Type="http://schemas.openxmlformats.org/officeDocument/2006/relationships/externalLink" Target="externalLinks/externalLink80.xml"/><Relationship Id="rId144" Type="http://schemas.openxmlformats.org/officeDocument/2006/relationships/externalLink" Target="externalLinks/externalLink122.xml"/><Relationship Id="rId90" Type="http://schemas.openxmlformats.org/officeDocument/2006/relationships/externalLink" Target="externalLinks/externalLink68.xml"/><Relationship Id="rId186" Type="http://schemas.openxmlformats.org/officeDocument/2006/relationships/externalLink" Target="externalLinks/externalLink164.xml"/><Relationship Id="rId351" Type="http://schemas.openxmlformats.org/officeDocument/2006/relationships/externalLink" Target="externalLinks/externalLink329.xml"/><Relationship Id="rId393" Type="http://schemas.openxmlformats.org/officeDocument/2006/relationships/externalLink" Target="externalLinks/externalLink371.xml"/><Relationship Id="rId407" Type="http://schemas.openxmlformats.org/officeDocument/2006/relationships/externalLink" Target="externalLinks/externalLink385.xml"/><Relationship Id="rId449" Type="http://schemas.openxmlformats.org/officeDocument/2006/relationships/externalLink" Target="externalLinks/externalLink427.xml"/><Relationship Id="rId211" Type="http://schemas.openxmlformats.org/officeDocument/2006/relationships/externalLink" Target="externalLinks/externalLink189.xml"/><Relationship Id="rId253" Type="http://schemas.openxmlformats.org/officeDocument/2006/relationships/externalLink" Target="externalLinks/externalLink231.xml"/><Relationship Id="rId295" Type="http://schemas.openxmlformats.org/officeDocument/2006/relationships/externalLink" Target="externalLinks/externalLink273.xml"/><Relationship Id="rId309" Type="http://schemas.openxmlformats.org/officeDocument/2006/relationships/externalLink" Target="externalLinks/externalLink287.xml"/><Relationship Id="rId460" Type="http://schemas.openxmlformats.org/officeDocument/2006/relationships/externalLink" Target="externalLinks/externalLink438.xml"/><Relationship Id="rId48" Type="http://schemas.openxmlformats.org/officeDocument/2006/relationships/externalLink" Target="externalLinks/externalLink26.xml"/><Relationship Id="rId113" Type="http://schemas.openxmlformats.org/officeDocument/2006/relationships/externalLink" Target="externalLinks/externalLink91.xml"/><Relationship Id="rId320" Type="http://schemas.openxmlformats.org/officeDocument/2006/relationships/externalLink" Target="externalLinks/externalLink298.xml"/><Relationship Id="rId155" Type="http://schemas.openxmlformats.org/officeDocument/2006/relationships/externalLink" Target="externalLinks/externalLink133.xml"/><Relationship Id="rId197" Type="http://schemas.openxmlformats.org/officeDocument/2006/relationships/externalLink" Target="externalLinks/externalLink175.xml"/><Relationship Id="rId362" Type="http://schemas.openxmlformats.org/officeDocument/2006/relationships/externalLink" Target="externalLinks/externalLink340.xml"/><Relationship Id="rId418" Type="http://schemas.openxmlformats.org/officeDocument/2006/relationships/externalLink" Target="externalLinks/externalLink396.xml"/><Relationship Id="rId222" Type="http://schemas.openxmlformats.org/officeDocument/2006/relationships/externalLink" Target="externalLinks/externalLink200.xml"/><Relationship Id="rId264" Type="http://schemas.openxmlformats.org/officeDocument/2006/relationships/externalLink" Target="externalLinks/externalLink242.xml"/><Relationship Id="rId471" Type="http://schemas.openxmlformats.org/officeDocument/2006/relationships/styles" Target="styles.xml"/><Relationship Id="rId17" Type="http://schemas.openxmlformats.org/officeDocument/2006/relationships/worksheet" Target="worksheets/sheet17.xml"/><Relationship Id="rId59" Type="http://schemas.openxmlformats.org/officeDocument/2006/relationships/externalLink" Target="externalLinks/externalLink37.xml"/><Relationship Id="rId124" Type="http://schemas.openxmlformats.org/officeDocument/2006/relationships/externalLink" Target="externalLinks/externalLink102.xml"/><Relationship Id="rId70" Type="http://schemas.openxmlformats.org/officeDocument/2006/relationships/externalLink" Target="externalLinks/externalLink48.xml"/><Relationship Id="rId166" Type="http://schemas.openxmlformats.org/officeDocument/2006/relationships/externalLink" Target="externalLinks/externalLink144.xml"/><Relationship Id="rId331" Type="http://schemas.openxmlformats.org/officeDocument/2006/relationships/externalLink" Target="externalLinks/externalLink309.xml"/><Relationship Id="rId373" Type="http://schemas.openxmlformats.org/officeDocument/2006/relationships/externalLink" Target="externalLinks/externalLink351.xml"/><Relationship Id="rId429" Type="http://schemas.openxmlformats.org/officeDocument/2006/relationships/externalLink" Target="externalLinks/externalLink407.xml"/><Relationship Id="rId1" Type="http://schemas.openxmlformats.org/officeDocument/2006/relationships/worksheet" Target="worksheets/sheet1.xml"/><Relationship Id="rId233" Type="http://schemas.openxmlformats.org/officeDocument/2006/relationships/externalLink" Target="externalLinks/externalLink211.xml"/><Relationship Id="rId440" Type="http://schemas.openxmlformats.org/officeDocument/2006/relationships/externalLink" Target="externalLinks/externalLink418.xml"/><Relationship Id="rId28" Type="http://schemas.openxmlformats.org/officeDocument/2006/relationships/externalLink" Target="externalLinks/externalLink6.xml"/><Relationship Id="rId275" Type="http://schemas.openxmlformats.org/officeDocument/2006/relationships/externalLink" Target="externalLinks/externalLink253.xml"/><Relationship Id="rId300" Type="http://schemas.openxmlformats.org/officeDocument/2006/relationships/externalLink" Target="externalLinks/externalLink278.xml"/><Relationship Id="rId81" Type="http://schemas.openxmlformats.org/officeDocument/2006/relationships/externalLink" Target="externalLinks/externalLink59.xml"/><Relationship Id="rId135" Type="http://schemas.openxmlformats.org/officeDocument/2006/relationships/externalLink" Target="externalLinks/externalLink113.xml"/><Relationship Id="rId177" Type="http://schemas.openxmlformats.org/officeDocument/2006/relationships/externalLink" Target="externalLinks/externalLink155.xml"/><Relationship Id="rId342" Type="http://schemas.openxmlformats.org/officeDocument/2006/relationships/externalLink" Target="externalLinks/externalLink320.xml"/><Relationship Id="rId384" Type="http://schemas.openxmlformats.org/officeDocument/2006/relationships/externalLink" Target="externalLinks/externalLink362.xml"/><Relationship Id="rId202" Type="http://schemas.openxmlformats.org/officeDocument/2006/relationships/externalLink" Target="externalLinks/externalLink180.xml"/><Relationship Id="rId244" Type="http://schemas.openxmlformats.org/officeDocument/2006/relationships/externalLink" Target="externalLinks/externalLink222.xml"/><Relationship Id="rId39" Type="http://schemas.openxmlformats.org/officeDocument/2006/relationships/externalLink" Target="externalLinks/externalLink17.xml"/><Relationship Id="rId286" Type="http://schemas.openxmlformats.org/officeDocument/2006/relationships/externalLink" Target="externalLinks/externalLink264.xml"/><Relationship Id="rId451" Type="http://schemas.openxmlformats.org/officeDocument/2006/relationships/externalLink" Target="externalLinks/externalLink429.xml"/><Relationship Id="rId50" Type="http://schemas.openxmlformats.org/officeDocument/2006/relationships/externalLink" Target="externalLinks/externalLink28.xml"/><Relationship Id="rId104" Type="http://schemas.openxmlformats.org/officeDocument/2006/relationships/externalLink" Target="externalLinks/externalLink82.xml"/><Relationship Id="rId146" Type="http://schemas.openxmlformats.org/officeDocument/2006/relationships/externalLink" Target="externalLinks/externalLink124.xml"/><Relationship Id="rId188" Type="http://schemas.openxmlformats.org/officeDocument/2006/relationships/externalLink" Target="externalLinks/externalLink166.xml"/><Relationship Id="rId311" Type="http://schemas.openxmlformats.org/officeDocument/2006/relationships/externalLink" Target="externalLinks/externalLink289.xml"/><Relationship Id="rId353" Type="http://schemas.openxmlformats.org/officeDocument/2006/relationships/externalLink" Target="externalLinks/externalLink331.xml"/><Relationship Id="rId395" Type="http://schemas.openxmlformats.org/officeDocument/2006/relationships/externalLink" Target="externalLinks/externalLink373.xml"/><Relationship Id="rId409" Type="http://schemas.openxmlformats.org/officeDocument/2006/relationships/externalLink" Target="externalLinks/externalLink387.xml"/><Relationship Id="rId92" Type="http://schemas.openxmlformats.org/officeDocument/2006/relationships/externalLink" Target="externalLinks/externalLink70.xml"/><Relationship Id="rId213" Type="http://schemas.openxmlformats.org/officeDocument/2006/relationships/externalLink" Target="externalLinks/externalLink191.xml"/><Relationship Id="rId420" Type="http://schemas.openxmlformats.org/officeDocument/2006/relationships/externalLink" Target="externalLinks/externalLink398.xml"/><Relationship Id="rId255" Type="http://schemas.openxmlformats.org/officeDocument/2006/relationships/externalLink" Target="externalLinks/externalLink233.xml"/><Relationship Id="rId297" Type="http://schemas.openxmlformats.org/officeDocument/2006/relationships/externalLink" Target="externalLinks/externalLink275.xml"/><Relationship Id="rId462" Type="http://schemas.openxmlformats.org/officeDocument/2006/relationships/externalLink" Target="externalLinks/externalLink440.xml"/><Relationship Id="rId115" Type="http://schemas.openxmlformats.org/officeDocument/2006/relationships/externalLink" Target="externalLinks/externalLink93.xml"/><Relationship Id="rId157" Type="http://schemas.openxmlformats.org/officeDocument/2006/relationships/externalLink" Target="externalLinks/externalLink135.xml"/><Relationship Id="rId322" Type="http://schemas.openxmlformats.org/officeDocument/2006/relationships/externalLink" Target="externalLinks/externalLink300.xml"/><Relationship Id="rId364" Type="http://schemas.openxmlformats.org/officeDocument/2006/relationships/externalLink" Target="externalLinks/externalLink342.xml"/><Relationship Id="rId61" Type="http://schemas.openxmlformats.org/officeDocument/2006/relationships/externalLink" Target="externalLinks/externalLink39.xml"/><Relationship Id="rId199" Type="http://schemas.openxmlformats.org/officeDocument/2006/relationships/externalLink" Target="externalLinks/externalLink177.xml"/><Relationship Id="rId19" Type="http://schemas.openxmlformats.org/officeDocument/2006/relationships/worksheet" Target="worksheets/sheet19.xml"/><Relationship Id="rId224" Type="http://schemas.openxmlformats.org/officeDocument/2006/relationships/externalLink" Target="externalLinks/externalLink202.xml"/><Relationship Id="rId266" Type="http://schemas.openxmlformats.org/officeDocument/2006/relationships/externalLink" Target="externalLinks/externalLink244.xml"/><Relationship Id="rId431" Type="http://schemas.openxmlformats.org/officeDocument/2006/relationships/externalLink" Target="externalLinks/externalLink409.xml"/><Relationship Id="rId473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1657350</xdr:colOff>
      <xdr:row>32</xdr:row>
      <xdr:rowOff>216958</xdr:rowOff>
    </xdr:from>
    <xdr:to>
      <xdr:col>3</xdr:col>
      <xdr:colOff>2276475</xdr:colOff>
      <xdr:row>33</xdr:row>
      <xdr:rowOff>262466</xdr:rowOff>
    </xdr:to>
    <xdr:sp macro="" textlink="">
      <xdr:nvSpPr>
        <xdr:cNvPr id="2" name="Oval 24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5996517" y="8609541"/>
          <a:ext cx="619125" cy="310092"/>
        </a:xfrm>
        <a:prstGeom prst="ellips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123825</xdr:colOff>
      <xdr:row>46</xdr:row>
      <xdr:rowOff>0</xdr:rowOff>
    </xdr:from>
    <xdr:to>
      <xdr:col>9</xdr:col>
      <xdr:colOff>228600</xdr:colOff>
      <xdr:row>47</xdr:row>
      <xdr:rowOff>85726</xdr:rowOff>
    </xdr:to>
    <xdr:sp macro="" textlink="">
      <xdr:nvSpPr>
        <xdr:cNvPr id="3220" name="Text Box 1">
          <a:extLst>
            <a:ext uri="{FF2B5EF4-FFF2-40B4-BE49-F238E27FC236}">
              <a16:creationId xmlns:a16="http://schemas.microsoft.com/office/drawing/2014/main" id="{00000000-0008-0000-0100-0000940C0000}"/>
            </a:ext>
          </a:extLst>
        </xdr:cNvPr>
        <xdr:cNvSpPr txBox="1">
          <a:spLocks noChangeArrowheads="1"/>
        </xdr:cNvSpPr>
      </xdr:nvSpPr>
      <xdr:spPr bwMode="auto">
        <a:xfrm>
          <a:off x="6267450" y="7200900"/>
          <a:ext cx="1047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29289;&#20214;&#12501;&#12449;&#12452;&#12523;\5%23%23%23%23&#29289;&#20214;\551738M&#20250;&#39208;\M\&#20104;&#31639;&#26360;\&#65288;&#31354;&#65289;022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b414\&#26045;&#35373;&#31649;&#29702;&#35506;&#12398;&#20849;&#26377;\Documents%20and%20Settings\cib190\My%20Documents\My%20Documents\&#26494;&#25144;&#32207;&#21512;&#30740;&#31350;&#26847;\&#26494;&#25144;&#20869;&#35379;\&#25764;&#21435;&#35211;&#3130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O\&#24339;&#21066;&#39640;&#23554;\&#20844;&#21209;&#21729;&#23487;&#33294;\&#31309;&#31639;\&#38463;&#21335;&#25913;&#20462;H&#65297;&#65297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0.123\&#22259;&#38754;\&#35373;&#35336;\&#27231;&#26800;&#35373;&#20633;\&#25991;&#37096;&#31185;&#23398;&#30465;\2007\&#29066;&#26412;&#22823;&#23398;&#30149;&#38498;\&#29066;&#26412;&#22823;&#23398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2\d\&#12362;&#20181;&#20107;\&#22969;&#32972;&#29275;&#12459;&#12540;&#12522;&#12531;&#12464;&#22580;\&#35373;&#35336;&#26360;\&#22969;&#32972;&#29275;&#12459;&#12540;&#12522;&#12531;&#12464;&#22580;\&#22522;&#26412;&#35373;&#35336;\&#21442;&#32771;\&#12459;&#12540;&#12522;&#12531;&#12464;&#27010;&#3163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2&#24314;&#31689;&#20849;&#36890;\DATA&#31309;&#31639;\&#20061;&#22823;&#21336;&#20385;\H12-12\&#22303;&#26408;\&#25913;&#20462;H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0\data\&#12503;&#12525;&#12472;&#12455;&#12463;&#12488;\&#38651;&#27671;&#12539;&#27231;&#26800;\&#20803;&#27671;&#21109;&#36896;&#39208;\&#38651;&#27671;\&#31309;&#31639;\My%20Documents\&#12488;&#12540;&#12456;&#12493;&#12483;&#12463;\&#65331;&#65332;&#38283;&#30330;\&#27604;&#36611;&#35079;&#21512;0909-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0\data\&#12503;&#12525;&#12472;&#12455;&#12463;&#12488;\&#38651;&#27671;\&#26771;&#35373;&#35336;\&#39640;&#23798;&#30149;&#38498;\&#31309;&#31639;\&#20869;&#35379;&#26360;&#20182;\03%20&#19968;&#33324;&#26448;&#35079;&#21512;&#21336;&#20385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0.8.28\&#38651;&#27671;&#31649;&#29702;&#20418;&#20849;&#26377;\&#65299;&#65297;&#24180;&#24230;&#24037;&#20107;\&#38745;&#23713;&#22823;&#23398;(&#22478;&#21271;)&#32207;&#21512;&#30740;&#31350;&#26847;&#8545;(&#24037;&#23398;&#31995;)&#26032;&#21942;&#38651;&#27671;&#35373;&#20633;&#24037;&#20107;\5.&#20869;&#35379;&#26360;\&#20869;&#35379;&#26360;200115\&#30436;&#27497;&#25499;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21109;&#25104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21109;&#25104;\My%20Documents\&#35373;&#35336;&#29992;\&#12487;&#12540;&#12479;&#12540;\&#12456;&#12463;&#12475;&#12523;\&#65298;&#26399;&#20869;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2269;&#20816;&#23398;&#22290;\&#19977;&#37325;&#30475;&#35703;&#27010;&#3163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3567;&#37326;\&#39640;&#30000;&#20303;&#23429;&#65288;&#22320;&#12487;&#12472;&#65289;\Excel\&#20181;&#20107;&#12487;&#12540;&#12479;\&#36795;&#21407;&#35373;&#35336;\&#31689;&#19978;&#39208;\&#38738;&#26494;&#22290;&#12288;(&#20316;&#25104;&#12539;&#36861;&#21152;&#65289;&#20195;&#20385;&#34920;&#12539;&#35211;&#31309;&#27604;&#36611;12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_c521\shareddocs\mail\&#26032;&#12375;&#12356;&#12501;&#12457;&#12523;&#12480;%20(3)\H16&#26045;&#35373;&#35336;&#30011;\H16&#20869;&#35379;\&#24037;&#20849;&#29992;&#12473;&#12506;&#12540;&#12473;\&#22269;&#38555;&#20132;&#27969;\&#32076;&#21942;&#26032;&#21942;\&#21336;&#20385;&#3859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20013;&#23798;&#12487;&#12540;&#12479;\&#24179;&#25104;&#65297;&#65303;&#24180;&#24230;\&#23398;&#29983;&#23487;&#33294;&#65288;&#36861;&#36234;&#65298;&#65301;&#21495;&#26847;&#25913;&#20462;&#65289;\&#20013;&#23798;&#12487;&#12540;&#12479;\&#12456;&#12524;&#12505;&#12540;&#12479;&#12540;\&#24179;&#25104;16&#24180;&#24230;\&#23487;&#33294;&#26085;&#31435;\H16&#23487;&#33294;&#26085;&#31435;&#20869;&#35379;&#65288;&#12381;&#12398;&#20182;&#6528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astation\&#65363;&#65345;&#65366;&#65349;\&#20013;&#23798;&#12487;&#12540;&#12479;\&#24179;&#25104;&#65297;&#65303;&#24180;&#24230;\&#23398;&#29983;&#23487;&#33294;&#65288;&#36861;&#36234;&#65298;&#65301;&#21495;&#26847;&#25913;&#20462;&#65289;\&#20013;&#23798;&#12487;&#12540;&#12479;\&#12456;&#12524;&#12505;&#12540;&#12479;&#12540;\&#24179;&#25104;16&#24180;&#24230;\&#23487;&#33294;&#26085;&#31435;\H16&#23487;&#33294;&#26085;&#31435;&#20869;&#35379;&#65288;&#12381;&#12398;&#20182;&#65289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ndisk\disk1\&#9675;&#35373;&#35336;&#26989;&#21209;&#9675;\&#65315;&#65313;&#65316;&#65316;&#65313;&#65332;&#65313;\&#23436;&#20102;&#29289;&#20214;\&#31532;&#20108;&#22823;&#23665;&#23822;&#23567;&#23398;&#26657;\&#31532;&#20108;&#22823;&#23665;&#23822;&#23567;&#23398;&#26657;&#32784;&#38663;&#35036;&#24375;&#24037;&#20107;\&#31309;&#31639;&#12539;&#20869;&#35379;\&#32076;&#36027;&#35336;&#31639;&#34920;%20ver4.WK4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2501;&#12449;&#12452;&#12523;\&#12456;&#12463;&#12475;&#12523;\&#20869;&#35379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Documents%20and%20Settings\&#33394;&#24029;\My%20Documents\H1903&#31119;&#23798;&#39640;&#23554;&#27231;&#26800;&#24037;&#23398;&#31185;&#26847;\&#31309;&#31639;&#38306;&#20418;\&#25968;&#37327;&#34920;\02&#29289;&#36074;&#24037;&#23398;&#31185;&#26847;\Documents%20and%20Settings\&#33394;&#24029;\My%20Documents\H1806&#37390;&#21462;&#37197;&#27700;&#25152;\&#23455;&#26045;&#35373;&#35336;\&#31309;&#31639;&#38306;&#20418;\H181209&#26908;&#26619;&#24460;&#12398;&#31309;&#31639;\&#21463;&#37197;&#38651;&#35373;&#20633;\&#21463;&#22793;&#38651;&#25968;&#37327;&#35336;&#31639;&#26360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7&#26045;&#35373;&#31649;&#29702;&#35506;\My%20Documents\&#21152;&#34276;&#24314;&#31689;\&#26481;&#21000;&#35895;&#23567;&#23398;&#26657;\&#35373;&#35336;&#26360;\&#21335;&#33294;&#22823;&#25913;&#36896;\&#21335;&#33294;&#12488;&#12452;&#12524;\&#25968;&#37327;&#35519;&#26360;\&#12304;&#26481;&#21000;&#35895;&#23567;&#23398;&#26657;&#12305;&#21335;&#33294;&#22823;&#35215;&#27169;&#25913;&#36896;&#65288;&#20415;&#25152;&#65289;&#25968;&#37327;&#35519;&#26360;%20&#12398;&#12496;&#12483;&#12463;&#12450;&#12483;&#12503;.xlk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VER\&#29289;&#20214;&#31649;&#29702;\2002&#38609;&#12487;&#12540;&#12479;\011_&#20140;&#37117;&#22823;&#23398;&#32207;&#21512;&#20154;&#38291;&#23398;&#37096;\&#20869;&#35379;&#26126;&#32048;&#26360;&#65288;&#26085;&#31309;&#12424;&#12426;&#65289;\&#22806;&#27083;&#29992;&#21442;&#32771;&#26126;&#32048;\&#26126;&#32048;&#26360;&#12288;(&#22806;&#27083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0849;&#26377;\DATA&#31309;&#31639;\&#20061;&#22823;&#21336;&#20385;\H12-12\&#22303;&#26408;\&#25913;&#20462;H1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65396;&#65400;&#65406;&#65433;&#27231;&#26800;&#20803;\&#30476;&#22303;&#26408;&#20803;\&#24481;&#27583;&#22580;&#35686;&#23519;&#32626;&#32784;&#38663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20107;&#21209;\&#36039;&#26009;\&#38619;&#24418;\&#20869;&#35379;&#19968;&#24335;\&#19968;&#24335;&#26681;&#25312;&#38619;\&#27231;&#26800;&#20418;\&#21416;&#25151;&#25913;&#20462;\&#31309;&#31639;&#26681;&#25312;\&#20104;&#23450;&#20385;&#26684;&#12288;&#12288;&#19968;&#2433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&#65411;&#65438;&#65405;&#65400;&#65412;&#65391;&#65420;&#65439;\&#9679;&#24859;&#23195;&#22823;&#23398;&#65288;&#22478;&#21271;&#65289;&#24773;&#22577;&#25945;&#32946;\&#9679;&#24859;&#23195;&#24773;&#22577;&#31309;&#31639;\&#27231;&#26800;&#20418;\&#21416;&#25151;&#25913;&#20462;\&#31309;&#31639;&#26681;&#25312;\&#20104;&#23450;&#20385;&#26684;&#12288;&#12288;&#19968;&#24335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a_cp\sys\&#32701;&#26449;&#31119;&#31049;\%05%02&#23713;&#32701;&#26449;\Desktop%20Folder\&#31119;&#31049;&#31354;&#35519;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20107;&#21209;\&#36039;&#26009;\&#38619;&#24418;\&#20869;&#35379;&#19968;&#24335;\&#19968;&#24335;&#26681;&#25312;&#38619;\&#27231;&#26800;&#20418;\&#21416;&#25151;&#25913;&#20462;\&#21407;&#26412;&#38619;&#24418;\&#20869;&#35379;&#19968;&#24335;\&#21336;&#20385;&#31639;&#20986;&#12288;&#12288;&#35519;&#26360;&#19968;&#24335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39;&#26009;\&#38619;&#24418;\&#20869;&#35379;&#19968;&#24335;\&#19968;&#24335;&#26681;&#25312;&#38619;\&#19968;&#24335;&#26681;&#25312;&#38619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&#65411;&#65438;&#65405;&#65400;&#65412;&#65391;&#65420;&#65439;\&#9679;&#24859;&#23195;&#22823;&#23398;&#65288;&#22478;&#21271;&#65289;&#24773;&#22577;&#25945;&#32946;\&#9679;&#24859;&#23195;&#24773;&#22577;&#31309;&#31639;\&#27231;&#26800;&#20418;\&#21416;&#25151;&#25913;&#20462;\&#21407;&#26412;&#38619;&#24418;\&#20869;&#35379;&#19968;&#24335;\&#21336;&#20385;&#31639;&#20986;&#12288;&#12288;&#35519;&#26360;&#19968;&#24335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ll%20Users\Documents\&#26704;&#24037;\&#35373;&#35336;&#26360;\&#20869;&#35379;&#12288;&#26704;&#29983;&#24037;&#26989;&#39640;&#26657;&#12288;07052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SETU1\kikaisetubi\kikai-1\&#20140;&#22823;&#35079;&#21336;\&#24179;&#25104;12&#24180;&#24230;&#20140;&#22823;&#35079;&#21512;&#21336;&#20385;\&#20140;&#22823;&#35079;&#21512;(&#19979;&#26399;&#65289;\&#35079;&#21512;&#21336;&#20385;\&#65288;H12&#19979;&#65289;&#39080;&#36947;(SUS&#65314;)&#24037;&#20107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31119;&#23713;&#35373;&#35336;&#65297;\landisk\&#20013;&#26449;\&#22522;&#24185;&#25972;&#20633;\&#24067;&#35373;&#19979;&#27969;\&#31309;&#31639;\&#20104;&#23450;&#20385;&#26684;3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Documents%20and%20Settings\kou\&#12487;&#12473;&#12463;&#12488;&#12483;&#12503;\&#26032;&#22522;&#28310;\&#29702;&#20104;&#23450;&#20385;&#26684;6&#26376;&#35519;&#25972;&#29992;13&#26085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0849;&#36890;&#36027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kikai\&#20849;&#21516;&#20316;&#26989;&#12501;&#12457;&#12523;&#12480;\&#9733;&#23500;&#23665;&#21830;&#33337;\&#23554;&#25915;&#31185;&#26847;_06\&#31309;&#31639;\060803\01&#20104;&#23450;&#20385;&#26684;&#20869;&#35379;&#26360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windows\TEMP\&#29983;&#29289;&#36786;&#26519;\&#35079;&#21336;&#31639;&#20986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LADE\&#37117;&#24066;&#35336;&#30011;&#35506;\&#26045;&#35373;&#24314;&#31689;\&#65424;&#65428;&#65403;&#65438;&#65436;\&#32076;&#36027;&#31639;&#20986;\H10&#23398;&#26657;&#25945;&#32946;&#35506;\&#20307;&#32946;&#39208;&#25913;&#20462;\&#21336;&#20385;&#65306;&#38651;&#27671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1336;&#20385;&#31639;&#2098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25972;&#20633;&#35506;&#65298;\Documents%20and%20Settings\user\Local%20Settings\Temporary%20Internet%20Files\Content.IE5\Y1TK3MI3\&#27604;&#36611;&#35079;&#21336;&#26368;&#26032;&#65418;&#65438;&#65392;&#65404;&#65438;&#65390;&#65437;&#65288;&#20316;&#25104;&#20013;1&#65289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Documents%20and%20Settings\user\Local%20Settings\Temporary%20Internet%20Files\Content.IE5\Y1TK3MI3\&#27604;&#36611;&#35079;&#21336;&#26368;&#26032;&#65418;&#65438;&#65392;&#65404;&#65438;&#65390;&#65437;&#65288;&#20316;&#25104;&#20013;1&#6528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-MORITA\&#20849;&#26377;&#12501;&#12449;&#12452;&#12523;\&#12466;&#12494;&#12512;&#38651;&#27671;&#65288;&#20104;&#23450;&#20385;&#26684;&#29992;&#65289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2466;&#12494;&#12512;&#38651;&#27671;&#65288;&#20104;&#23450;&#20385;&#26684;&#29992;&#6528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CADEWA-DATA\00-&#32207;&#12467;&#12531;\01-&#24859;&#23195;&#22823;&#23398;\2008-&#25913;&#20462;\&#31309;&#31639;\&#25945;&#32946;&#23398;&#37096;&#26412;&#39208;\00-&#24859;&#23195;&#22823;&#23398;&#65288;&#25945;&#32946;&#26412;&#39208;&#20869;&#35379;&#26360;&#65289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1\public1\My%20Documents\H14&#24357;&#29983;\&#24179;&#25104;14&#24180;&#24230;&#12288;&#24357;&#29983;&#30010;(2-19-3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12\&#21271;&#21513;&#20117;&#65298;&#21495;&#26847;\&#31309;&#31639;\&#31309;&#31639;&#35201;&#38936;\&#20104;&#23450;&#20385;&#26684;H12.4&#26376;&#25913;&#35330;&#2925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data\&#24037;&#20107;\H15&#24180;&#24230;\CT&#23460;&#25913;&#20462;&#38651;&#27671;&#35373;&#20633;&#24037;&#20107;\&#20104;&#23450;&#20385;&#26684;(&#21307;)&#34880;&#31649;&#36896;&#24433;&#23460;&#25913;&#20462;&#38651;&#27671;&#35373;&#20633;&#24037;&#20107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Documents%20and%20Settings\kou\&#12487;&#12473;&#12463;&#12488;&#12483;&#12503;\&#26032;&#22522;&#28310;\H12\&#21271;&#21513;&#20117;&#65298;&#21495;&#26847;\&#31309;&#31639;\&#31309;&#31639;&#35201;&#38936;\&#20104;&#23450;&#20385;&#26684;H12.4&#26376;&#25913;&#35330;&#29256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-sv\VOL\&#20108;&#29942;DAT\&#20304;&#34276;\&#24037;&#20107;&#35373;~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25945;&#39178;&#65420;&#65439;&#65392;&#65433;\&#20869;&#35379;&#26360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7827;&#37326;&#35373;&#20633;&#35373;&#35336;&#23460;\C\WINDOWS\&#65411;&#65438;&#65405;&#65400;&#65412;&#65391;&#65420;&#65439;\&#20013;&#27941;&#21830;&#26989;&#39640;&#26657;&#38651;&#27671;&#8544;&#26399;&#24037;&#20107;&#35373;&#35336;&#2636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DAT\&#65305;&#65303;&#65324;&#65297;&#65300;&#20869;&#35379;&#26126;&#32048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kushiro-ct\S-files\22&#23455;&#26045;&#35373;&#35336;\H16&#23554;&#25915;&#31185;&#26657;&#33294;&#26032;&#21942;&#12381;&#12398;&#20182;&#24037;&#20107;\&#31309;&#31639;\data\&#26657;&#33294;&#25913;&#20462;00\&#31309;&#31639;\&#24314;&#31689;\&#37351;&#36335;&#39640;&#23554;&#20302;&#23398;&#24180;&#35611;&#32681;&#26847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Documents%20and%20Settings\DELL3.DELL_GX110_3.000\Local%20Settings\Temporary%20Internet%20Files\Content.IE5\IBAVA9UN\&#12467;&#12500;&#12540;&#65320;160617&#22823;&#20803;&#12288;&#40372;&#23713;&#24037;&#26989;&#39640;&#31561;&#23554;&#38272;&#23398;&#26657;&#22793;&#38651;&#23460;&#22679;&#31689;&#20182;5&#26847;%20(2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03&#35373;&#35336;\Users\murakami\AppData\Local\Temp\ALGlance\RECV_&#32207;&#21512;&#35373;&#20633;&#35336;&#30011;\100614&#12288;&#20869;&#35379;&#26360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data\&#26657;&#33294;&#25913;&#20462;00\&#31309;&#31639;\&#24314;&#31689;\&#37351;&#36335;&#39640;&#23554;&#20302;&#23398;&#24180;&#35611;&#32681;&#26847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12469;&#12540;&#12499;&#12473;&#35506;\&#20869;&#21407;&#38651;&#27671;&#35373;&#35336;&#22259;08.13\WINDOWS\&#65411;&#65438;&#65405;&#65400;&#65412;&#65391;&#65420;&#65439;\&#39640;&#33833;&#20013;\&#8544;&#26399;&#31309;&#31639;&#26360;\&#21336;&#20385;&#27604;&#36611;&#65288;&#29289;&#20385;&#65292;&#36039;&#26009;&#65289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12469;&#12540;&#12499;&#12473;&#35506;\WINDOWS\&#65411;&#65438;&#65405;&#65400;&#65412;&#65391;&#65420;&#65439;\&#39640;&#33833;&#20013;\&#8544;&#26399;&#31309;&#31639;&#26360;\&#21336;&#20385;&#27604;&#36611;&#65288;&#29289;&#20385;&#65292;&#36039;&#26009;&#65289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yosv\&#38651;&#27671;&#35373;&#20633;(&#26481;&#20140;)\Users\seibi120\Desktop\DENKI\H15\&#26032;&#23621;&#27996;&#22899;&#23376;&#23534;\&#31309;&#31639;\&#21521;&#38525;&#21271;&#23534;&#20869;&#35379;&#65288;&#26368;&#32066;&#65289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ENKI\H15\&#26032;&#23621;&#27996;&#22899;&#23376;&#23534;\&#31309;&#31639;\&#21521;&#38525;&#21271;&#23534;&#20869;&#35379;&#65288;&#26368;&#32066;&#65289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27700;&#25144;&#37096;\&#24314;&#31689;&#31532;1\&#21508;&#20869;&#35379;&#26360;\&#32076;&#21942;&#26032;&#21942;\&#21336;&#20385;&#38598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-Server\ShareFolder\Documents%20and%20Settings\PC-DEN34\Local%20Settings\Temporary%20Internet%20Files\Content.IE5\XVTYYL8O\My%20Documents\2&#27425;Y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24037;&#20107;&#65292;&#28857;&#26908;&#65292;&#20206;&#35373;&#65292;&#36890;&#30693;\&#19981;&#33391;&#31623;&#25152;&#25913;&#20462;\&#65320;&#65297;&#65303;\&#12381;&#12398;&#65297;\&#19981;&#33391;&#31623;&#25152;&#25913;&#20462;&#20869;&#35379;&#26360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784;&#21475;&#24193;&#33294;&#20869;&#35379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k-nt-01\PROJECT-200\302&#65323;&#65323;&#65330;&#12507;&#12486;&#12523;&#21517;&#21476;&#23627;&#21416;&#25151;&#31561;&#25913;&#20462;\H19KKR&#12507;&#12486;&#12523;&#21517;&#21476;&#23627;&#25104;&#26524;&#21697;&#65297;&#24335;07917\02&#31309;&#31639;&#26360;\&#27231;&#26800;&#35373;&#20633;&#31309;&#31639;\01&#25968;&#37327;\Cad&#12487;&#12540;&#12479;\&#65328;&#65331;\&#21322;&#34101;&#38272;&#12499;&#12523;&#65288;&#25764;&#21435;&#22259;&#65289;\&#25968;&#37327;&#35519;&#26360;\EXCEL-DT\&#24179;&#25104;&#65305;&#24180;\I0902C00%20&#29482;&#21152;&#24037;&#65406;&#65437;&#65408;&#65392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SK_HIKO_169\&#27231;&#26800;&#35506;&#20849;&#26377;\&#26441;&#20006;&#20869;&#35379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b051\MO&#12489;&#12521;&#12452;&#12502;\&#29702;&#23398;&#37096;&#65297;&#21495;&#39208;&#20869;&#3537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XCEL\SAM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1\&#20849;&#26377;\TDC&#37096;&#23627;&#21517;&#21033;&#29992;\NARIV8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fi-1\&#35373;&#20633;&#37096;\15-009&#21109;&#20316;&#12398;&#37324;\&#65314;&#23455;&#26045;&#35373;&#35336;\&#31309;&#31639;&#38306;&#20418;\&#25968;&#37327;&#35519;&#26360;030506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ilesv\&#26045;&#35373;&#12501;&#12457;&#12523;&#12480;2\data\t_data040401-\&#31119;&#27494;&#12507;&#12540;&#12523;\&#31309;&#31639;\&#35079;&#21336;&#20998;&#38651;&#30436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I-SV\&#27231;&#26800;&#23554;&#29992;$\&#20491;&#20154;\&#20013;&#37326;\&#34886;&#35696;&#38498;\&#24321;&#39006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26045;&#35373;&#25972;&#20633;&#35506;\04_&#24314;&#31689;&#20418;\14_&#36786;&#23398;&#37096;&#26412;&#39208;&#25913;&#20462;&#24037;&#20107;\01_&#35373;&#35336;\60_&#20104;&#23450;&#20385;&#26684;\My%20Documents\&#21513;&#30000;&#27491;&#35352;&#24565;&#39208;&#35373;&#35336;&#22793;&#26356;\&#25945;&#32946;&#26045;&#35373;\My%20Documents\&#38263;&#37096;\&#35373;&#35336;&#25991;&#26360;\&#35373;&#35336;&#26360;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24037;&#20107;&#65292;&#28857;&#26908;&#65292;&#20206;&#35373;&#65292;&#36890;&#30693;\&#19981;&#33391;&#31623;&#25152;&#25913;&#20462;\&#65320;&#65297;&#65303;\&#12381;&#12398;&#65297;\&#19981;&#33391;&#31623;&#25152;&#25913;&#20462;&#20869;&#35379;&#26360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224fr1x\h\05\21-30\0530\&#27231;&#26800;\&#31309;&#31639;\&#26412;&#35373;\&#21029;&#24220;&#37197;&#31649;&#35079;&#21512;&#21336;&#20385;&#34920;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INDOWS\&#65411;&#65438;&#65405;&#65400;&#65412;&#65391;&#65420;&#65439;\98&#24037;&#20107;\&#39640;&#26657;&#22823;&#35215;&#27169;\&#24179;&#25104;&#65304;~1\&#20843;&#19968;&#39178;&#22679;\&#24179;&#25104;&#65304;~1\&#19979;&#36275;&#25913;&#20462;\&#38738;&#26862;&#26481;&#19979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0844;&#38283;&#65420;&#65387;&#65433;&#65408;&#65438;\&#27178;&#22269;&#20869;&#35379;&#26360;&#24335;(&#31278;&#30446;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2269;&#20998;\C\&#24314;&#31689;1\&#21508;&#20869;&#35379;\&#22269;&#38555;&#31038;&#20250;&#20869;&#35379;\&#27178;&#22269;&#20869;&#35379;&#26360;&#24335;(&#31278;&#30446;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s1\&#20849;&#26377;&#12501;&#12457;&#12523;&#12480;\&#24314;&#31689;1\&#21508;&#20869;&#35379;\&#22269;&#38555;&#31038;&#20250;&#20869;&#35379;\&#27178;&#22269;&#20869;&#35379;&#26360;&#24335;(&#31278;&#30446;)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2510;&#12452;%20&#12489;&#12461;&#12517;&#12513;&#12531;&#12488;D\&#31859;&#27810;\&#40232;&#23621;&#20303;&#23429;\&#40232;&#23621;&#20303;&#23429;&#24037;&#20107;\&#26032;&#31689;&#24037;&#20107;\&#40232;&#23621;&#20303;&#23429;&#31532;2&#26399;&#24314;&#26367;&#26032;&#31689;&#24037;&#20107;\&#35373;&#35336;&#22793;&#26356;\&#40232;&#23621;&#23567;&#20869;&#35379;(&#25968;&#37327;&#12539;&#37329;&#20837;&#65289;&#26368;&#32066;&#25552;&#20986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2510;&#12452;%20&#12489;&#12461;&#12517;&#12513;&#12531;&#12488;D\&#31859;&#27810;\&#40232;&#23621;&#20303;&#23429;\&#40232;&#23621;&#20303;&#23429;&#24037;&#20107;\&#26032;&#31689;&#24037;&#20107;\&#40232;&#23621;&#20303;&#23429;&#31532;2&#26399;&#24314;&#26367;&#26032;&#31689;&#24037;&#20107;\&#35373;&#35336;&#22793;&#26356;\&#35373;&#35336;&#22793;&#26356;&#29992;%20&#40232;&#23621;&#23567;&#20869;&#35379;(&#25968;&#37327;&#12539;&#37329;&#20837;&#65289;&#26368;&#32066;&#25552;&#20986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5913;&#20462;&#21462;&#22730;\&#25913;&#20462;&#21336;&#20385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20195;&#20385;'09.03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20195;&#20385;'07.05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2450;&#12467;&#12473;&#12488;&#12469;&#12540;&#12496;\d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20195;&#20385;'07.0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\data\WINDOWS\&#65411;&#65438;&#65405;&#65400;&#65412;&#65391;&#65420;&#65439;\&#20013;&#35386;&#25913;&#20462;\&#20013;&#35386;&#25913;&#20462;&#20869;&#35379;&#26360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yosv\&#38651;&#27671;&#35373;&#20633;(&#26481;&#20140;)\&#24037;&#20107;&#38306;&#20418;\15&#24180;&#24230;\&#23398;&#24773;&#12475;&#12531;&#12479;&#12540;&#65315;&#26847;&#31354;&#35519;\&#20013;&#35386;&#25913;&#20462;\&#20013;&#35386;&#25913;&#20462;&#20869;&#35379;&#26360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20195;&#20385;&#22303;&#26408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h19.10&#65288;&#36786;&#65289;&#65304;&#21495;&#39208;&#65297;&#38542;&#25913;&#20462;\&#65288;&#36786;&#65289;&#65304;&#21495;&#39208;&#65297;&#38542;&#25913;&#20462;&#12304;&#31309;&#31639;&#26681;&#25312;%20'07.11&#12305;\H19.05&#35079;&#21336;&#65288;&#22303;&#26408;&#65289;&#26481;&#20140;&#37117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ma\d\&#23470;&#24179;&#23398;&#26657;&#32218;(H13-4)\&#29031;&#23627;&#32321;&#65288;RC,CB&#65289;2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Documents%20and%20Settings\&#33394;&#24029;\My%20Documents\H1903&#31119;&#23798;&#39640;&#23554;&#27231;&#26800;&#24037;&#23398;&#31185;&#26847;\&#31309;&#31639;&#38306;&#20418;\&#25968;&#37327;&#34920;\02&#29289;&#36074;&#24037;&#23398;&#31185;&#26847;\Documents%20and%20Settings\&#33394;&#24029;\My%20Documents\H1806&#37390;&#21462;&#37197;&#27700;&#25152;\&#23455;&#26045;&#35373;&#35336;\&#31309;&#31639;&#38306;&#20418;\H181209&#26908;&#26619;&#24460;&#12398;&#31309;&#31639;\&#26032;&#35373;CC&#37197;&#32218;&#25342;&#12356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2478;&#21271;\&#24037;&#20107;\SVBL\&#65331;&#65334;&#65314;&#65324;&#20104;&#23450;&#20385;&#26684;&#65299;&#26376;21&#26085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24037;&#20107;\&#65320;14&#24180;&#24230;\&#25991;&#25945;&#26045;&#35373;&#25972;&#20633;\(&#38468;&#30149;)&#33256;&#24202;&#35611;&#32681;&#23460;\&#33256;&#24202;&#35611;&#32681;&#23460;&#20869;&#35379;&#26360;%20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24037;&#20107;\&#65320;14&#24180;&#24230;\&#25991;&#25945;&#26045;&#35373;&#25972;&#20633;\(&#38468;&#30149;)&#33256;&#24202;&#35611;&#32681;&#23460;\&#33256;&#24202;&#35611;&#32681;&#23460;&#20869;&#35379;&#26360;%2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26412;&#31038;&#12487;&#12540;&#12479;\WINDOWS\&#65411;&#65438;&#65405;&#65400;&#65412;&#65391;&#65420;&#65439;\&#20013;&#35386;&#25913;&#20462;\&#20013;&#35386;&#25913;&#20462;&#20869;&#35379;&#26360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-Server\ShareFolder\Documents%20and%20Settings\PC-DEN34\Local%20Settings\Temporary%20Internet%20Files\Content.IE5\XVTYYL8O\99&#65325;&#65299;&#65319;\&#65298;&#65302;&#26399;\26-1097%20&#23724;&#30010;&#28040;&#38450;&#32626;\&#31309;&#31639;\&#25342;&#12356;\&#12480;&#12463;&#12488;&#25342;&#12356;&#38598;&#35336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WINDOWS\&#65411;&#65438;&#65405;&#65400;&#65412;&#65391;&#65420;&#65439;\&#20013;&#35386;&#25913;&#20462;\&#20013;&#35386;&#25913;&#20462;&#20869;&#35379;&#26360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03&#35373;&#35336;\WINDOWS\&#65411;&#65438;&#65405;&#65400;&#65412;&#65391;&#65420;&#65439;\&#20013;&#35386;&#25913;&#20462;\&#20013;&#35386;&#25913;&#20462;&#20869;&#35379;&#26360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12450;&#12473;&#12505;&#12473;&#12488;&#23550;&#31574;\&#20869;&#35379;&#26360;&#65288;&#31532;&#20108;&#23398;&#32676;&#26847;&#31561;&#65289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12450;&#12473;&#12505;&#12473;&#12488;&#23550;&#31574;\&#20869;&#35379;&#26360;&#65288;&#31532;&#20108;&#23398;&#32676;&#26847;&#31561;&#65289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Project\Kukou\39BA2402&#20013;&#37096;&#31354;&#28207;&#38651;&#28304;&#23455;&#26045;\&#35069;&#36896;\&#65317;&#65319;\&#35336;&#31639;&#26360;\&#30330;&#38651;&#27231;&#35576;&#35336;&#31639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Administrator\Local%20Settings\Temporary%20Internet%20Files\Content.IE5\E6GRINXM\&#25342;&#12356;&#26360;&#65313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CILITYNAS2015\DATA-setsubi\Documents%20and%20Settings\Administrator\Local%20Settings\Temporary%20Internet%20Files\Content.IE5\E6GRINXM\&#25342;&#12356;&#26360;&#65313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h20.10&#35079;&#21336;&#65288;&#24314;&#31689;&#65289;&#26481;&#20140;&#37117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23567;&#20013;&#39376;&#22312;&#25152;\&#24314;&#31689;&#24037;&#20107;&#25342;&#12356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4\&#20849;&#26377;\&#23515;&#20154;\&#31435;&#27941;&#12501;&#12482;&#23376;\RC&#24037;&#31278;(&#31435;&#27941;)&#24037;&#20316;&#12398;&#1241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01\V2\cad\&#19977;&#22235;&#20116;&#35373;&#35336;\&#26481;&#22823;KAGRA&#30740;&#31350;&#26847;\&#36039;&#26009;\&#24314;&#31689;&#12424;&#12426;\20130416&#21069;&#22238;&#25104;&#26524;&#21697;&#12539;&#26082;&#23384;&#22259;\&#26481;&#20140;&#22823;&#23398;(&#31070;&#23713;)&#23431;&#23449;&#32218;&#30740;&#31350;&#25152;&#30740;&#31350;&#23460;(&#21271;&#37096;&#20250;&#39208;)&#25913;&#20462;&#38651;&#27671;&#35373;&#20633;&#24037;&#20107;\&#20869;&#35379;&#34920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26085;&#27700;&#12467;&#12531;\&#27996;&#40658;&#23822;&#26356;&#26032;\&#9314;&#27425;&#20124;&#22633;&#65408;&#65437;&#65400;\&#35373;&#35336;&#26360;\&#27425;&#20124;&#22633;&#9314;&#29031;&#24230;&#35336;&#31639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26045;&#35373;&#25972;&#20633;&#35506;\04_&#24314;&#31689;&#20418;\14_&#36786;&#23398;&#37096;&#26412;&#39208;&#25913;&#20462;&#24037;&#20107;\01_&#35373;&#35336;\60_&#20104;&#23450;&#20385;&#26684;\1999\&#21487;&#20816;&#24066;\&#21487;&#20816;&#24066;S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ata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SHIHARA110\&#26408;&#19979;\setubi\_&#20491;&#20154;&#12501;&#12457;&#12523;&#12480;\&#25998;&#34276;\D&#12489;&#12521;&#12452;&#12502;&#12496;&#12483;&#12463;&#12450;&#12483;&#12503;\&#20316;&#26989;&#65322;&#65327;&#65314;\&#26085;&#26412;&#37504;&#34892;\&#26717;&#65294;&#22303;&#24037;&#2010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39151;&#23665;\C\WINDOWS.000\&#65411;&#65438;&#65405;&#65400;&#65412;&#65391;&#65420;&#65439;\ZUMENN%20LHZ\&#25342;&#26360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v03\&#38651;&#27671;%20-%20File-sv03\Public\Work\&#38651;&#27671;&#20462;&#32341;&#12539;&#28857;&#26908;\&#31934;&#23494;&#28857;&#26908;&#65288;&#65318;&#65313;&#65315;&#65315;&#65289;\&#31934;&#23494;&#28857;&#26908;%20%20%20%20&#24179;&#25104;&#65297;&#65296;&#24180;&#24230;\FACC&#21463;&#37197;&#38651;&#31934;&#23494;&#28857;&#26908;&#31309;&#31639;&#25991;&#26360;&#65288;H10&#24037;&#20107;&#65289;&#12381;&#12398;&#65297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enchiku1\itoy\&#24037;&#20107;&#38306;&#20418;\&#65320;&#65297;&#65299;&#24037;&#20107;\&#20845;&#23567;&#65343;&#35373;&#20633;&#25913;&#20462;&#24037;&#20107;\&#31532;&#20845;&#23567;&#23398;&#26657;&#27231;&#26800;&#35373;&#20633;&#25913;&#20462;&#65343;&#24066;&#26619;&#23450;&#35373;&#35336;&#26360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ilesv.adm.u-tokyo.ac.jp\&#26045;&#35373;&#12501;&#12457;&#12523;&#12480;\4&#26045;&#35373;&#37096;\0&#20849;&#26377;\&#21307;&#31185;&#30740;&#65298;&#21495;&#39208;&#25913;&#20462;\&#38651;&#27671;&#35373;&#20633;\&#20869;&#35379;(&#38651;&#27671;)&#12304;&#26368;&#32066;&#12305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35079;&#21512;&#21336;&#20385;1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nsha7\&#65330;&#65286;&#65316;\G-&#65298;&#35506;&#29289;&#20214;\A20406016&#31569;&#27874;&#12499;&#12523;04\&#31309;&#31639;\&#20304;&#34276;\02&#20195;&#20385;&#34920;\01&#25644;&#20837;&#25454;&#20184;&#36027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kaishu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21002;&#34892;&#29289;'09.03&#65288;&#26481;&#20140;&#37117;&#65289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2398;&#12426;&#12384;&#12540;\E\WINDOWS\TEMP\&#35373;&#35336;&#20107;&#21209;&#25152;original\&#22899;&#24615;&#32207;&#21512;\WINDOWS\&#65411;&#65438;&#65405;&#65400;&#65412;&#65391;&#65420;&#65439;\98&#24037;&#20107;\&#39640;&#26657;&#22823;&#35215;&#27169;\&#24179;&#25104;&#65304;~1\&#20843;&#19968;&#39178;&#22679;\&#24179;&#25104;&#65304;~1\&#19979;&#36275;&#25913;&#20462;\&#38738;&#26862;&#26481;&#19979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a_cp\sys\&#32701;&#26449;&#31119;&#31049;\%05%02&#23713;&#32701;&#26449;\khaos\&#26771;\&#35336;&#31639;&#26360;&#65381;&#31309;&#31639;&#20182;\&#24029;&#20117;&#26412;&#30010;&#20303;&#23429;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20869;&#35379;&#26360;&#21407;&#26412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dir001\&#12501;&#12449;&#12452;&#12523;&#12469;&#12540;&#12496;\&#39641;&#26408;&#29992;&#65288;&#20316;&#26989;&#29289;&#20214;&#65289;\&#28145;&#23652;&#27700;\&#31309;&#31639;\&#35079;&#21512;&#21336;&#20385;\&#24190;&#12288;&#20195;&#20385;&#12289;&#22303;&#37327;,&#23567;&#21475;&#24452;\&#35079;&#21512;&#21336;&#20385;\&#27231;&#22120;&#20195;&#20385;&#34920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mension3100c\&#29289;&#20214;&#12501;&#12457;&#12523;&#12480;&#65299;\&#22522;&#30990;&#30740;&#31350;&#26847;\&#65396;&#65400;&#65406;&#65433;&#65288;&#22522;&#30990;&#30740;&#65289;\&#31309;&#31639;&#26360;&#39006;&#65288;&#22522;&#30990;&#26847;&#65289;\&#25968;&#37327;&#34920;&#65288;&#21106;&#35010;&#38450;&#27490;&#31563;&#65289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39;&#26009;\&#38619;&#24418;\&#20869;&#35379;&#19968;&#24335;\&#19968;&#24335;&#26681;&#25312;&#38619;\&#25968;&#37327;&#31639;&#20986;&#12288;&#12288;&#35519;&#26360;&#19968;&#24335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&#65411;&#65438;&#65405;&#65400;&#65412;&#65391;&#65420;&#65439;\&#9679;&#24859;&#23195;&#22823;&#23398;&#65288;&#22478;&#21271;&#65289;&#24773;&#22577;&#25945;&#32946;\&#9679;&#24859;&#23195;&#24773;&#22577;&#31309;&#31639;\&#27231;&#26800;&#20418;\&#21416;&#25151;&#25913;&#20462;\&#21407;&#26412;&#38619;&#24418;\&#20869;&#35379;&#19968;&#24335;\&#25968;&#37327;&#31639;&#20986;&#12288;&#12288;&#35519;&#26360;&#19968;&#2433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65335;&#65327;&#65330;&#65323;&#65331;&#65308;&#65320;&#65297;&#65304;&#12539;&#65297;&#65305;&#65310;\2015&#21271;&#22823;&#21307;&#23398;&#37096;&#22259;&#26360;&#39208;&#32784;&#38663;&#20182;&#25913;&#20462;&#35373;&#35336;\Excel\&#20869;&#35379;20081212&#12398;&#22793;&#26356;\&#38651;&#27671;\&#25342;&#12356;&#26360;&#65288;&#22259;&#26360;&#39208;&#32784;&#38663;&#38651;&#27671;&#35373;&#20633;&#65289;1218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7&#26045;&#35373;&#31649;&#29702;&#35506;\&#38651;&#27671;&#35373;&#35336;&#26360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ata\&#12487;&#12540;&#12479;&#12540;\&#12456;&#12463;&#12475;&#12523;\&#65298;&#26399;&#20869;0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sv_1\c\&#38598;&#20869;&#27604;\&#26087;&#21220;&#24608;&#36039;\&#35430;&#20316;&#38598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21109;&#25104;\&#33618;&#35895;\&#24179;&#25104;13&#24180;&#24230;&#20869;&#35379;&#26360;\&#12487;&#12540;&#12479;&#12540;\&#12456;&#12463;&#12475;&#12523;\&#65298;&#26399;&#20869;02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35211;&#31309;&#26360;'09.02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35211;&#31309;&#26360;'09.03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65288;FM&#27941;&#20037;&#20117;&#65289;&#35211;&#31309;&#26360;'08.06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2450;&#12467;&#12473;&#12488;&#12469;&#12540;&#12496;\d\h16&#23478;&#30044;&#30149;&#38498;&#22679;&#31689;&#25972;&#20633;&#12395;&#20276;&#12358;&#31227;&#36578;&#32076;&#36027;\&#38468;&#23646;&#23478;&#30044;&#30149;&#38498;&#38306;&#36899;&#26045;&#35373;&#12304;&#31309;&#31639;&#26681;&#25312;%20'05.02&#12305;\&#31309;&#19978;&#12370;'03.04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008\Pro\data_3\Backup\&#31545;&#26412;\&#36039;&#26009;\&#21315;&#20195;&#23567;&#23398;&#26657;&#35373;&#35336;&#26360;&#65288;&#24314;&#31689;&#65289;0624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31038;&#23429;&#65423;&#65400;&#65435;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4\&#20849;&#26377;\&#24179;&#25104;&#65305;&#24180;&#24230;\H9%20&#21335;&#37096;&#22269;&#36947;\&#8470;2%20&#24179;&#24029;\&#25913;&#36896;&#24037;&#27861;%20%20%20%20%20(&#27083;&#20869;)\&#24179;&#24029;&#27083;&#20869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21109;&#25104;\&#33618;&#35895;\&#24179;&#25104;13&#24180;&#24230;&#20869;&#35379;&#26360;\&#12487;&#12540;&#12479;&#12540;\&#12456;&#12463;&#12475;&#12523;\&#65298;&#26399;&#20869;0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Documents%20and%20Settings\DELL3.DELL_GX110_3.000\My%20Documents\&#20843;&#25144;&#39640;&#23554;&#23554;&#25915;&#31185;&#38306;&#20418;\&#20843;&#25144;&#39640;&#23554;&#12288;&#23554;&#25915;&#31185;&#26847;\H150407&#38989;&#26696;&#20869;&#35379;&#12288;&#35211;&#31309;0.64&#12288;&#24314;&#20855;&#12539;&#12460;&#12521;&#12473;&#12539;&#26477;&#12539;&#37329;&#23646;0.4_&#20843;&#25144;&#24037;&#26989;&#39640;&#23554;&#23554;&#25915;&#31185;&#26847;&#26032;&#21942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dir001\&#12501;&#12449;&#12452;&#12523;&#12469;&#12540;&#12496;\WINDOWS\&#65411;&#65438;&#65405;&#65400;&#65412;&#65391;&#65420;&#65439;\&#39365;&#21069;&#20132;&#30058;\030502(&#38651;&#27671;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65403;&#65411;&#65431;&#65394;&#65412;\&#35211;&#31309;&#27604;&#36611;\S&#65381;V&#65381;B&#65381;L&#26847;&#35211;&#31309;&#27604;&#36611;&#65298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SVBL&#65381;&#65426;&#65411;&#65438;&#65384;&#65393;\SVBL&#65288;'01.03&#65289;\EXECEL&#38306;&#20418;\SVBL&#35211;&#31309;&#27604;&#36611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3567;&#37326;\&#35914;&#24220;&#39640;&#26657;&#65288;&#65396;&#65400;&#65406;&#65433;&#65289;\&#35373;&#35336;&#26360;\&#24441;&#25152;&#38306;&#20418;&#12288;&#35373;&#35336;&#26360;&#12539;&#22259;&#38754;\&#30476;&#12288;&#26045;&#35373;&#25972;&#20633;\02&#12539;1&#20013;&#23665;&#38291;&#20001;&#38498;&#20132;&#27969;\&#38598;&#20869;&#27604;\&#26087;&#21220;&#24608;&#36039;\&#35430;&#20316;&#38598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1307;&#23398;&#37096;\&#26412;&#39208;&#25913;&#20462;&#65288;&#25505;&#29992;&#65289;\&#26412;&#39208;&#25913;&#20462;('00.08)\EXECEL&#38306;&#20418;\&#20869;&#35379;&#26360;&#65288;&#26412;&#39208;&#65289;.xls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26356;&#26032;File\A&#35373;&#35336;&#38306;&#20418;\&#25945;&#32946;&#22996;&#21729;&#20250;\&#12381;&#12398;&#20182;\&#36032;&#33538;&#20844;&#27665;&#39208;\&#35373;&#35336;&#31309;&#31639;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23455;&#26045;&#35336;&#30011;&#65288;&#36914;&#34892;&#65289;\T&#65381;S&#65381;G%20%204&#26399;\02%20&#25991;&#37096;&#31185;&#23398;&#30465;\04-1-014%20&#26481;&#20140;&#22823;&#23398;&#65288;&#26412;&#37111;&#65289;&#36786;&#23398;&#37096;&#20013;&#22830;&#22259;&#26360;&#39208;&#35373;&#35336;&#22793;&#26356;\03&#38651;&#27671;\09&#32013;&#21697;\&#31309;&#31639;\&#20869;&#35379;&#26360;\&#26481;&#22823;&#35373;&#35336;&#22793;&#26356;&#20869;&#35379;&#26360;081129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wama22\&#65420;&#65438;&#65432;&#65392;&#65420;&#65401;&#65392;&#65405;\HOME\Project\Template\&#37326;&#27604;&#12513;&#65293;&#12459;&#12522;&#12473;&#12488;.xj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&#27700;&#37326;\00&#65297;&#25499;&#24029;&#35199;&#20013;&#23398;&#26657;\&#65296;&#65296;&#65296;&#65296;&#65297;&#25104;&#26524;&#21697;\001&#25552;&#20986;&#29992;&#21336;&#20385;&#20837;&#26367;&#21069;\&#65396;&#65400;&#65406;&#65433;&#65411;&#65438;-&#65408;-1\&#35373;&#35336;&#26360;&#20803;\&#12490;&#12459;&#12494;&#24037;&#25151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htgl62e\share2\data\&#21402;&#29983;&#21172;&#20685;&#30465;\&#27494;&#34101;&#30149;&#38498;\7&#21495;&#30149;&#26847;&#25913;&#20462;\7-2\&#25552;&#20986;&#29992;\&#31309;&#31639;\&#26087;%20&#65402;&#65419;&#65439;&#65392;\&#20869;&#35379;&#26360;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d\&#24314;&#31689;&#12398;&#26360;&#39006;\12&#24180;&#24230;\&#65297;&#65298;&#24180;&#24230;&#21407;&#26412;\&#21407;&#26412;&#38306;&#20418;\&#24037;&#21209;\&#29575;&#35336;&#31639;96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24037;&#20107;\&#65320;17&#24180;&#24230;\&#26045;&#35373;&#29872;&#22659;&#35506;\&#29872;&#22659;&#20445;&#20840;&#20418;\&#12381;&#12398;&#20182;&#24037;&#20107;\&#65288;&#38468;&#30149;&#65289;&#22522;&#24185;&#25972;&#20633;\&#21307;&#23398;&#22522;&#24185;&#20869;&#35379;&#26360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36786;&#23398;&#37096;&#26032;&#65300;&#21495;&#39208;&#20182;&#20415;&#25152;&#31561;&#25913;&#20462;&#12304;&#31309;&#31639;&#26681;&#25312;%20'08.12.19&#12305;\h20.10&#35079;&#21336;&#65288;&#24314;&#31689;&#65289;&#26481;&#20140;&#37117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02%20&#35373;&#35336;\H20&#21307;&#23398;&#37096;&#20013;&#26847;&#25913;&#20462;\&#31309;&#31639;\&#20869;&#35379;\DATA\1-&#20869;&#35379;&#65381;&#36074;&#30097;&#31561;\&#26413;&#24140;&#65381;&#26481;&#20140;\&#35373;&#35336;\&#32066;&#20102;\&#21271;&#22823;&#36786;&#22580;&#26045;&#35373;(&#20013;&#23567;&#23478;&#30044;&#29983;&#29987;&#26045;&#35373;)\E-DATA\&#20869;&#35379;&#26360;&#65381;&#36074;&#30097;&#26360;\&#12381;&#12398;&#20182;\&#21271;&#22823;\H12&#24180;&#24230;\H12&#24037;&#25913;&#20462;\excel\&#25913;&#20462;&#20869;&#35379;&#12497;&#12540;&#12488;&#65298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&#20185;&#21488;&#24037;&#20107;&#20107;&#21209;&#25152;\&#9314;&#19968;&#38306;&#39640;&#23554;\H14&#21336;-&#23554;&#25915;&#31185;&#12539;&#25945;&#32946;&#26847;&#26032;&#21942;&#65317;&#65334;\&#31309;&#31639;\&#19968;&#38306;&#20869;&#35379;&#26360;1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20185;&#21488;&#24037;&#20107;&#20107;&#21209;&#25152;\&#9314;&#19968;&#38306;&#39640;&#23554;\H14&#21336;-&#23554;&#25915;&#31185;&#12539;&#25945;&#32946;&#26847;&#26032;&#21942;&#65317;&#65334;\&#31309;&#31639;\&#19968;&#38306;&#20869;&#35379;&#26360;1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33618;&#35895;\&#24179;&#25104;13&#24180;&#24230;&#20869;&#35379;&#26360;\&#12487;&#12540;&#12479;&#12540;\&#12456;&#12463;&#12475;&#12523;\&#65298;&#26399;&#20869;02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ndisk\disk1\&#12487;&#12540;&#12479;&#12540;\&#12456;&#12463;&#12475;&#12523;\&#65298;&#26399;&#20869;0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96110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12&#24180;&#24230;\H12&#24037;&#25913;&#20462;\excel\&#25913;&#20462;&#20869;&#35379;&#12497;&#12540;&#12488;&#65298;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&#20849;&#26377;\&#27996;&#12387;&#12371;\&#27178;&#22269;&#29256;&#20869;&#35379;&#65288;&#22269;&#38555;&#31038;&#20250;&#30740;&#31350;&#26847;&#65289;\&#27178;&#22269;&#20869;&#35379;&#26360;&#24335;&#65288;&#20849;&#36890;&#36027;&#12354;&#12426;&#65289;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kushiro-ct\S-files\22&#23455;&#26045;&#35373;&#35336;\H16&#23554;&#25915;&#31185;&#26657;&#33294;&#26032;&#21942;&#12381;&#12398;&#20182;&#24037;&#20107;\&#31309;&#31639;\&#20849;&#26377;\&#27996;&#12387;&#12371;\&#27178;&#22269;&#29256;&#20869;&#35379;&#65288;&#22269;&#38555;&#31038;&#20250;&#30740;&#31350;&#26847;&#65289;\&#27178;&#22269;&#20869;&#35379;&#26360;&#24335;&#65288;&#20849;&#36890;&#36027;&#12354;&#12426;&#65289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yosv\&#38651;&#27671;&#35373;&#20633;(&#26481;&#20140;)\07&#27231;&#26800;&#12469;&#12540;&#12499;&#12473;\H28&#24180;&#24230;\4.&#19968;&#12398;&#30690;&#23398;&#29983;&#23487;&#33294;31&#12539;32&#21495;&#25913;&#20462;&#27231;&#26800;&#35373;&#20633;&#24037;&#20107;\2.&#30330;&#27880;\&#31309;&#31639;\nsc\&#35535;&#35370;&#28246;&#32784;&#38663;&#25913;&#20462;\&#12502;&#12525;&#12450;&#12540;&#26847;\&#25968;&#37327;\&#65420;&#65438;&#65435;&#65393;&#65392;suuryo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k-nt-01\PROJECT-200\302&#65323;&#65323;&#65330;&#12507;&#12486;&#12523;&#21517;&#21476;&#23627;&#21416;&#25151;&#31561;&#25913;&#20462;\H19KKR&#12507;&#12486;&#12523;&#21517;&#21476;&#23627;&#25104;&#26524;&#21697;&#65297;&#24335;07917\02&#31309;&#31639;&#26360;\&#27231;&#26800;&#35373;&#20633;&#31309;&#31639;\01&#25968;&#37327;\Cad&#12487;&#12540;&#12479;\&#65328;&#65331;\&#21322;&#34101;&#38272;&#12499;&#12523;&#65288;&#25764;&#21435;&#22259;&#65289;\&#25968;&#37327;&#35519;&#26360;\nsc\&#35535;&#35370;&#28246;&#32784;&#38663;&#25913;&#20462;\&#12502;&#12525;&#12450;&#12540;&#26847;\&#25968;&#37327;\&#65420;&#65438;&#65435;&#65393;&#65392;suuryo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&#39640;&#23554;&#20107;&#26989;\17&#38263;&#23713;\&#31309;&#31639;\&#65297;&#21495;&#39208;&#25913;&#20462;&#31561;\05.6.15&#38263;&#23713;&#39640;&#23554;&#65297;&#21495;&#39208;&#20869;&#35379;&#26360;&#65288;&#27010;&#31639;&#65289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data\&#27010;&#31639;&#65305;&#65304;&#65297;&#65296;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ma\d\H13&#23452;&#37326;&#28286;&#24066;&#34903;&#36335;\&#20869;&#35379;&#65288;&#36605;&#37327;S&#65289;&#26032;&#22478;&#21843;&#20316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36786;&#23398;&#37096;&#65300;&#21495;&#39208;&#20182;&#25913;&#20462;&#8470;&#65297;&#12304;&#31309;&#31639;&#26681;&#25312;%20'09.03.30&#12305;\&#21336;&#20385;&#25244;&#12365;&#20869;&#35379;&#26360;\&#20195;&#20385;'07.05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20104;&#23450;&#20385;&#26684;&#20316;&#25104;&#12501;&#12457;&#12540;&#12510;&#12483;&#12488;\&#20869;&#35379;&#26360;&#24335;\&#20869;&#35379;&#26360;&#24335;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Documents%20and%20Settings\miyazaki2\My%20Documents\&#12525;&#12540;&#12459;&#12523;%20&#12487;&#12451;&#12473;&#12463;%20(D)\&#24179;&#25104;&#65297;&#65302;&#24180;&#24230;&#65374;&#20837;&#26413;&#12395;&#12424;&#12427;&#24037;&#20107;\&#24179;&#25104;&#65298;&#65296;&#24180;&#24230;\h21.03.30%20&#36786;&#23398;&#37096;&#65300;&#21495;&#39208;&#20182;&#25913;&#20462;&#24037;&#20107;\&#36786;&#23398;&#37096;&#65300;&#21495;&#39208;&#20182;&#25913;&#20462;&#8470;&#65297;&#12304;&#31309;&#31639;&#26681;&#25312;%20'09.03.30&#12305;\&#31309;&#19978;&#12370;'09.03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ketuke/My%20Documents/&#26449;&#26412;&#20027;&#20219;/&#40288;&#24035;&#23567;/WINDOWS/&#65411;&#65438;&#65405;&#65400;&#65412;&#65391;&#65420;&#65439;/&#37329;&#22823;%20&#20849;&#36890;&#23455;&#39443;&#26847;1&#65374;5/&#31309;&#19978;&#12370;10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4000\&#24847;&#21280;&#22259;\h16&#23478;&#30044;&#30149;&#38498;&#22679;&#31689;&#25972;&#20633;&#12395;&#20276;&#12358;&#31227;&#36578;&#32076;&#36027;\&#38468;&#23646;&#23478;&#30044;&#30149;&#38498;&#38306;&#36899;&#26045;&#35373;&#12304;&#31309;&#31639;&#26681;&#25312;%20'05.02&#12305;\&#31309;&#19978;&#12370;'03.04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NI_SV\&#19977;&#26179;&#31354;&#35519;\&#23460;&#26681;&#26449;&#20445;&#38522;&#12475;&#12531;&#12479;&#12540;&#28193;&#12426;&#24266;&#19979;\&#31309;&#31639;\&#23460;&#26681;&#26449;&#20445;&#38522;&#12475;&#12531;&#12479;&#12540;&#28193;&#12426;&#24266;&#19979;&#22303;&#24037;&#20107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24179;&#25104;&#65297;&#65298;&#24180;&#24230;\&#32207;&#21512;&#30740;&#31350;&#26847;\&#20869;&#35379;&#26681;&#25312;\&#25913;&#20462;&#21462;&#22730;\&#25913;&#20462;&#21336;&#20385;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25913;&#20462;&#21462;&#22730;\&#25913;&#20462;&#21336;&#20385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6032;&#32076;&#36027;&#20869;&#35379;&#26360;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1307;&#23398;&#37096;\&#30149;&#38498;&#30149;&#26847;&#12539;&#35386;&#30274;&#26847;&#26032;&#21942;\&#20849;&#21516;&#28317;&#65288;'00.05)\EXECEL&#38306;&#20418;\&#20849;&#21516;&#28317;&#12398;&#26032;&#32076;&#36027;&#31639;&#20986;\&#20849;&#21516;&#28317;&#65288;&#27491;&#24335;&#20869;&#35379;&#26360;&#65289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1307;&#23398;&#37096;\&#30149;&#38498;&#30149;&#26847;&#12539;&#35386;&#30274;&#26847;&#26032;&#21942;\&#20849;&#21516;&#28317;&#65288;'00.05)\EXECEL&#38306;&#20418;\&#20849;&#21516;&#28317;&#12398;&#26032;&#32076;&#36027;&#31639;&#20986;\&#30149;&#38498;&#30149;&#26847;&#12539;&#35386;&#30274;&#26847;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&#22810;&#25705;&#12372;&#12415;&#20966;&#29702;2000\&#22810;&#25705;&#12372;&#12415;&#20966;&#29702;&#21442;&#32771;\&#24179;&#25104;&#65297;&#65296;&#24180;&#31309;&#31639;\&#29577;&#21517;&#26368;&#32066;&#20966;&#20998;&#22580;\&#20195;&#20385;&#34920;&#38651;&#27671;&#38619;&#24418;&#65288;&#20445;&#23384;&#65289;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KODAMA\ING\110125%20&#12304;&#21271;&#22823;&#22259;&#26360;&#39208;2&#26399;&#25913;&#20462;&#12305;-&#20816;&#29577;\4.&#20869;&#35379;&#26360;\&#26032;&#35215;Microsoft%20Excel%20&#12527;&#12540;&#12463;&#12471;&#12540;&#12488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20316;&#26989;&#12487;&#65293;&#12479;\&#29872;&#22659;2009\&#21335;&#26032;&#24029;&#22269;&#38555;&#20132;&#27969;&#39208;2&#21495;&#39208;\&#31309;&#31639;\&#21271;&#22823;&#21335;&#26032;&#24029;&#33258;&#21205;&#21046;&#24481;&#25342;&#12356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sisestuka\&#39640;&#23554;\25&#35914;&#30000;\&#26657;&#33294;&#31561;&#25913;&#20462;&#12381;&#12398;&#20182;&#24037;&#20107;&#65288;&#65320;&#65297;&#65302;&#24230;&#35036;&#27491;&#65289;\&#31309;&#31639;\Documents%20and%20Settings\DELL3.DELL_GX110_3.000\My%20Documents\&#12467;&#12500;&#12540;%20&#65374;%20&#12381;&#12398;2&#12288;&#20843;&#25144;&#39640;&#23554;&#23554;&#25915;&#31185;&#26847;&#12288;&#65320;150904&#20445;&#22338;&#27663;&#12408;&#25552;&#20986;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a20\data\&#20181;&#20107;\&#30707;&#22618;&#35373;&#35336;&#20107;&#21209;&#25152;\&#24693;&#24237;&#19979;&#27700;&#32066;&#26411;&#20966;&#29702;&#22580;%20&#25913;&#20462;&#24037;&#20107;\&#19979;&#27700;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7743;&#24161;\C\%23&#22524;&#29577;&#65403;&#65391;&#65398;&#65392;&#22580;\&#38463;&#20304;&#32654;\&#65403;&#65420;&#65438;&#65400;&#65438;&#65431;&#65437;&#65412;&#65438;&#38651;&#27671;&#35373;&#20633;&#20869;&#35379;&#26360;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a-server-1a\&#36942;&#21435;&#29289;&#20214;\&#9734;2012&#24180;&#24230;&#29289;&#20214;\&#20449;&#24030;&#22823;&#23398;&#65288;&#38263;&#37326;&#65288;&#38468;&#20013;&#65289;&#65289;&#21271;&#26657;&#33294;&#31561;&#25913;&#20462;&#35373;&#20633;&#35373;&#35336;&#26989;&#21209;\07.&#31309;&#31639;\&#20869;&#35379;&#26360;\&#20449;&#22823;&#38468;&#23646;&#20013;&#23398;&#12288;&#20869;&#35379;&#26360;_&#21512;&#31639;120731.xlsx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29289;&#20214;&#12487;&#12540;&#12479;&#12540;\&#21335;&#38306;&#23627;&#20869;&#36939;&#21205;&#22580;\&#35211;&#31309;&#12539;&#35079;&#21512;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ku\d\WINDOWS\TEMP\~EXTMP00\&#20869;&#35379;&#32207;~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ku\d\My%20Documents\mydocument1\10&#24180;&#22823;&#35215;&#27169;\&#19979;&#21271;\&#27700;&#29987;&#32784;&#38663;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a-server-1a\&#36942;&#21435;&#29289;&#20214;\&#27010;&#31639;&#20869;&#35379;\11042&#24179;&#25104;22&#24180;&#24230;&#20304;&#20037;&#31298;&#30010;&#32113;&#21512;&#23567;&#20013;&#23398;&#26657;&#25972;&#20633;&#20107;&#26989;&#22522;&#26412;&#35373;&#35336;&#26989;&#21209;\07.&#31309;&#31639;\&#20869;&#35379;&#26360;\120213_&#24037;&#26399;&#21029;&#20869;&#35379;&#26360;\LED&#22793;&#26356;&#24460;\&#8544;-5..&#38651;&#27671;&#35373;&#20633;&#12288;&#20869;&#35379;&#12288;&#31532;&#8544;&#26399;&#22806;&#27083;&#25972;&#20633;&#24037;&#20107;_120213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FI-1\&#35373;&#35336;&#37096;\Documents%20and%20Settings\defolt\Local%20Settings\Temporary%20Internet%20Files\Content.IE5\TAZI06PH\My%20Documents\Book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21109;&#25104;\&#12487;&#12540;&#12479;&#12540;\&#12456;&#12463;&#12475;&#12523;\&#65298;&#26399;&#20869;0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&#39640;&#23554;&#20107;&#26989;\06&#19968;&#38306;\H18&#24180;&#24230;\H17&#35036;&#27491;&#12288;&#27231;&#26800;&#24037;&#23398;&#31185;&#26847;&#31561;&#25913;&#20462;\&#31309;&#31639;\&#65298;&#22238;&#30446;\060424&#12288;2&#22238;&#30446;&#12288;&#19968;&#38306;&#27231;&#26800;&#12288;&#20869;&#35379;060424&#21463;&#65288;&#24029;&#23822;&#20462;&#27491;&#65289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DOCUME~1\yhiroshi\LOCALS~1\Temp\ALGlance\&#12304;&#26126;&#32048;&#65420;&#65387;&#65392;&#65425;&#12305;&#22806;&#37096;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&#39640;&#23554;&#20107;&#26989;\11&#31119;&#23798;\&#23554;&#25915;&#31185;&#12539;&#24314;&#35373;&#29872;&#22659;&#26847;&#65288;H16&#35036;&#27491;&#65289;\&#31309;&#31639;\&#20869;&#35379;&#26360;\4&#22238;&#30446;%20&#31119;&#23798;&#39640;&#23554;%20&#26368;&#32066;&#29256;&#12288;050509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24037;&#20107;\&#65320;10&#24180;&#24230;\&#21942;&#32341;&#24037;&#20107;\&#26412;&#37096;&#26847;&#38651;&#31639;&#27231;&#23460;&#25913;&#20462;\&#31309;&#31639;&#12539;&#20869;&#35379;\&#24037;&#20107;&#26681;&#25312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24037;&#20107;\&#65320;10&#24180;&#24230;\&#21942;&#32341;&#24037;&#20107;\&#26412;&#37096;&#26847;&#38651;&#31639;&#27231;&#23460;&#25913;&#20462;\&#31309;&#31639;&#12539;&#20869;&#35379;\&#24037;&#20107;&#26681;&#25312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nkyoeng1\&#29289;&#20214;&#12487;&#12540;&#12479;\Documents%20and%20Settings\K-Miyajima\&#12487;&#12473;&#12463;&#12488;&#12483;&#12503;\&#12304;&#12469;&#12531;&#12503;&#12523;&#12305;&#19977;&#35914;&#20869;&#35379;&#12304;&#26032;&#35199;&#26847;&#12305;080423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on2n03\e\WINDOWS\&#65411;&#65438;&#65405;&#65400;&#65412;&#65391;&#65420;&#65439;\&#23398;&#38555;\&#23398;&#38555;&#31185;&#23398;(&#20869;&#35379;&#26360;&#65289;\&#23398;&#38555;&#65288;&#26368;&#26032;&#29256;&#65289;\&#23398;&#38555;&#31185;&#23398;&#30740;&#31350;&#26847;&#65288;&#21487;&#21205;&#38291;&#20181;&#20999;&#12426;&#31561;&#65289;&#35211;&#31309;&#27604;&#36611;&#34920;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nkyoeng1\&#29289;&#20214;&#12487;&#12540;&#12479;\Documents%20and%20Settings\K-Miyajima\&#12487;&#12473;&#12463;&#12488;&#12483;&#12503;\&#25511;&#12360;\&#19977;&#35914;&#20869;&#35379;&#12304;&#9312;&#8545;-2&#26399;&#26032;&#35199;&#26847;&#12305;&#9733;&#38609;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dir001\&#12501;&#12449;&#12452;&#12523;&#12469;&#12540;&#12496;\&#21942;&#32341;&#35506;\&#38750;&#20844;&#38283;\&#20837;&#20986;&#21147;&#29992;\&#32784;&#38663;&#23460;\&#32784;&#38663;&#35373;&#20633;&#20849;&#26377;\&#24179;&#25104;17&#24180;&#24230;&#32784;&#38663;&#35036;&#24375;&#35373;&#20633;&#24037;&#20107;\&#23731;&#38525;&#20013;2&#26399;&#65288;&#26368;&#26032;&#29256;&#65289;\&#38651;&#27671;\&#23731;&#38525;&#27231;&#26800;&#35373;&#35336;&#26360;A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sisestuka\&#39640;&#23554;\06&#19968;&#38306;\H19&#24180;&#24230;\&#38651;&#27671;&#24773;&#22577;&#24037;&#23398;&#31185;&#26847;&#25913;&#20462;\&#24314;&#31689;\&#31309;&#31639;\&#21512;&#20307;&#20869;&#35379;&#2636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2\sisetuka\03&#39640;&#23554;\06&#19968;&#38306;\H19&#24180;&#24230;\&#38651;&#27671;&#24773;&#22577;&#24037;&#23398;&#31185;&#26847;&#25913;&#20462;\&#24314;&#31689;\02&#31309;&#31639;&#65288;&#19968;&#38306;&#65289;\&#21512;&#20307;&#20869;&#35379;&#26360;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2\Project\hisakata\&#12466;&#12494;&#12512;&#38651;&#27671;&#65288;&#20104;&#23450;&#20385;&#26684;&#29992;&#65289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1442;&#32771;(&#28193;&#37096;&#12373;&#12435;&#21307;&#23398;&#37096;&#20869;&#35379;&#26360;)\&#22478;&#21271;\&#24037;&#20107;\SVBL\&#65331;&#65334;&#65314;&#65324;&#20104;&#23450;&#20385;&#26684;&#65299;&#26376;21&#26085;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37325;&#20449;\&#24037;&#20107;\&#30149;&#26847;\&#20869;&#35379;&#26360;&#65288;&#36600;&#65289;102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1\public1\H12&#24180;&#24230;\H12&#24037;&#25913;&#20462;\excel\&#25913;&#20462;&#20869;&#35379;&#12497;&#12540;&#12488;&#65298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22259;&#26360;&#39208;&#25913;&#20462;\2F&#12450;&#12473;&#12505;&#12473;&#12488;\DATA\1-&#20869;&#35379;&#65381;&#36074;&#30097;&#31561;\&#26413;&#24140;&#65381;&#26481;&#20140;\&#35373;&#35336;\&#32066;&#20102;\&#21271;&#22823;&#36786;&#22580;&#26045;&#35373;(&#20013;&#23567;&#23478;&#30044;&#29983;&#29987;&#26045;&#35373;)\E-DATA\&#20869;&#35379;&#26360;&#65381;&#36074;&#30097;&#26360;\&#12381;&#12398;&#20182;\&#21271;&#22823;\H12&#24180;&#24230;\H12&#24037;&#25913;&#20462;\excel\&#25913;&#20462;&#20869;&#35379;&#12497;&#12540;&#12488;&#65298;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2478;&#21271;\&#24037;&#20107;\SVBL\&#65331;&#65334;&#65314;&#65324;&#20104;&#23450;&#20385;&#26684;&#65299;&#26376;21&#26085;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enchiku1\itoy\personal\&#24037;&#20107;&#38306;&#20418;\&#65320;&#65297;&#65299;&#24037;&#20107;\&#28271;&#30000;&#24029;&#12522;&#12495;&#12499;&#12522;&#30149;&#38498;\&#35373;&#35336;&#26360;&#38306;&#20418;\windows\TEMP\new%20&#12518;&#12479;&#12459;\&#23567;&#30495;&#26408;&#21407;%20&#37326;&#29699;&#22580;\&#22793;&#26356;&#35373;&#35336;(&#37326;&#29699;&#22580;)&#65296;&#65297;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1307;&#23398;&#37096;\&#22806;&#26469;&#26847;1&#38542;&#65288;2&#22238;&#30446;&#65289;\EXECEL&#38306;&#20418;\&#20869;&#35379;&#26360;(&#22806;&#26469;1&#38542;)2&#22238;&#30446;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sayoshi\e\Documents%20and%20Settings\&#38263;&#35895;&#24029;&#24184;&#23376;\&#12487;&#12473;&#12463;&#12488;&#12483;&#12503;\&#31354;&#35519;\&#31354;&#35519;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25913;&#20462;&#21462;&#22730;\&#25913;&#20462;&#21336;&#20385;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&#65411;&#65438;&#65405;&#65400;&#65412;&#65391;&#65420;&#65439;\98&#24037;&#20107;\&#39640;&#26657;&#22823;&#35215;&#27169;\&#24179;&#25104;&#65304;~1\&#20843;&#19968;&#39178;&#22679;\&#24179;&#25104;&#65304;~1\&#19979;&#36275;&#25913;&#20462;\&#38738;&#26862;&#26481;&#19979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6&#26045;&#35373;&#25972;&#20633;&#35506;\Program%20Files\TeamWARE\Office\T\M\V5\&#65288;&#37329;&#29289;&#26619;&#23450;&#65289;&#20869;&#35379;&#26360;0627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Documents%20and%20Settings\&#30740;&#35895;&#12288;&#23558;&#32000;\My%20Documents\My%20Documents\&#26360;&#39006;\&#20869;&#34276;&#35373;&#35336;\&#21517;&#21476;&#23627;&#22823;&#23398;&#65288;&#26481;&#23665;&#65289;&#32207;&#21512;&#30740;&#31350;&#26847;&#65288;&#24037;&#65289;&#25913;&#20462;&#8545;&#26399;&#31561;&#24314;&#31689;&#24037;&#20107;\&#36196;&#64017;\&#36196;&#64017;&#20869;&#35379;\&#25552;&#20986;&#20869;&#35379;&#26360;&#65298;(&#24037;&#65299;&#65289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22823;&#36032;&#23534;\&#22865;&#32004;&#38306;&#20418;\&#22823;&#36032;&#23534;&#20869;&#35379;&#26360;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3\&#20849;&#26377;01\&#26045;&#35373;&#37096;$\&#26045;&#35373;&#37096;\&#65297;&#21495;&#39208;&#32784;&#38663;&#25913;&#20462;\&#9733;&#24314;&#31689;\&#22793;&#26356;&#21069;(&#23721;)&#20869;&#35379;&#26360;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CILITYNAS2015\DATA-setsubi\&#35079;&#21512;&#21336;&#20385;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JIMA\&#20037;&#20445;&#22243;&#22320;&#65288;&#12513;\&#12456;&#12463;&#12475;&#12523;&#12487;&#8722;&#12479;\&#30476;&#20303;&#26159;&#24029;55&#21495;&#26847;\Workbook2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JIMA\&#20037;&#20445;&#22243;&#22320;&#65288;&#12513;\Documents%20and%20Settings\ken1\&#12487;&#12473;&#12463;&#12488;&#12483;&#12503;\&#26032;&#12375;&#12356;&#12501;&#12457;&#12523;&#12480;%20(9)\0130921&#12362;&#20181;&#20107;\(000)&#35373;&#35336;&#20107;&#21209;&#25152;\(06)%20&#12288;&#12450;&#12523;&#12501;&#12449;\131104&#12450;&#12523;&#12501;&#12449;&#65288;&#12454;&#12455;&#12473;&#12497;&#26943;&#23665;&#12473;&#12486;&#12540;&#12472;&#65289;\0130921&#12362;&#20181;&#20107;\(000)&#35373;&#35336;&#20107;&#21209;&#25152;\(11)%20%20&#20986;&#38642;\130903&#20986;&#38642;&#65288;&#12405;&#12428;&#12354;&#12356;&#24195;&#22580;&#12486;&#12491;&#12473;&#12467;&#12540;&#12488;&#65289;130923\131001&#20986;&#38642;&#65288;&#12486;&#12491;&#12473;&#12467;&#12540;&#12488;&#65289;\ZUMENN%20LHZ\&#25342;&#26360;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1\public1\My%20Documents\&#24357;&#29983;&#30010;(2-14-2)&#26223;&#35251;&#25913;&#21892;&#21450;&#12403;&#25913;&#31689;&#20027;&#20307;&#24037;&#20107;\&#26085;&#21513;&#31379;&#25913;&#20462;No1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kimura\&#24037;&#20107;&#38306;&#20418;\H16\&#20013;&#35386;&#30274;&#26847;&#25913;&#20462;\&#30149;&#26847;&#35386;&#30274;&#26847;16&#24180;&#24230;&#20869;&#35379;\&#35373;&#35336;&#20107;&#21209;&#25152;&#20869;&#35379;\1&#38542;&#31561;&#25913;&#20462;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&#31309;&#31639;&#36039;&#26009;\&#35211;&#31309;&#27604;&#36611;\&#31354;&#35519;&#27231;xls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0869;&#35379;&#26360;.XLT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2\d\&#12362;&#20181;&#20107;\&#22969;&#32972;&#29275;&#12459;&#12540;&#12522;&#12531;&#12464;&#22580;\&#35373;&#35336;&#26360;\&#12459;&#12540;&#12522;&#12531;&#12464;&#35373;&#35336;&#26360;&#65288;&#24314;&#31689;&#65289;01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FORM\&#35373;&#35336;&#26360;\&#26045;&#35373;&#25972;&#20633;&#35506;&#20869;&#35379;&#26360;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OSV002\sekie\650MO\EXEL\&#27503;&#23398;&#20013;&#22830;\&#65418;&#65438;&#65437;&#65408;&#65437;&#65398;&#27503;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24180;&#24230;&#21029;&#12487;&#12540;&#12479;\&#24179;&#25104;18&#24180;&#24230;&#65420;&#65383;&#65394;&#65433;\&#26045;&#35373;&#25972;&#20633;&#36027;&#35036;&#21161;&#37329;&#20107;&#26989;\&#21512;&#23487;&#25152;&#25913;&#20462;&#27231;&#26800;&#35373;&#20633;&#24037;&#20107;\&#31569;&#27874;&#22823;&#23398;&#27231;&#26800;&#35373;&#20633;&#65288;&#31309;&#31639;&#36039;&#26009;&#65289;\4.&#37197;&#31649;&#37325;&#37327;&#23481;&#31309;&#35336;&#31639;&#34920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24180;&#24230;&#21029;&#12487;&#12540;&#12479;\&#24179;&#25104;18&#24180;&#24230;&#65420;&#65383;&#65394;&#65433;\&#26045;&#35373;&#25972;&#20633;&#36027;&#35036;&#21161;&#37329;&#20107;&#26989;\&#21512;&#23487;&#25152;&#25913;&#20462;&#27231;&#26800;&#35373;&#20633;&#24037;&#20107;\&#31569;&#27874;&#22823;&#23398;&#27231;&#26800;&#35373;&#20633;&#65288;&#31309;&#31639;&#36039;&#26009;&#65289;\4.&#37197;&#31649;&#37325;&#37327;&#23481;&#31309;&#35336;&#31639;&#34920;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server\d&#65412;&#65438;&#65431;&#65394;&#65420;&#65438;\&#27010;&#31639;&#65305;&#65304;&#65297;&#65296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v03\&#38651;&#27671;%20-%20File-sv03\Public\&#38651;&#27671;\Work&#65288;&#38651;&#27671;&#65289;\&#38651;&#27671;&#20462;&#32341;&#12539;&#28857;&#26908;\&#24179;&#25104;&#65297;&#65297;&#24180;&#24230;\&#32207;&#21209;&#35506;&#20381;&#38972;&#26989;&#21209;\&#38450;&#35686;&#28857;&#26908;\&#31309;&#31639;&#65288;&#38450;&#35686;&#65289;\&#31934;&#23494;&#28857;&#26908;%20%20%20%20&#24179;&#25104;&#65297;&#65296;&#24180;&#24230;\FACC&#21463;&#37197;&#38651;&#31934;&#23494;&#28857;&#26908;&#31309;&#31639;&#25991;&#26360;&#65288;H10&#24037;&#20107;&#65289;&#12381;&#12398;&#65297;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1\public1\&#35373;&#35336;&#20107;&#21209;&#25152;&#29289;&#20214;&#65411;&#65438;&#65392;&#65408;&#65392;\&#12381;&#12398;&#20182;\&#21271;&#22823;&#28201;&#23460;\H12&#24180;&#24230;\H12&#24037;&#25913;&#20462;\excel\&#25913;&#20462;&#20869;&#35379;&#12497;&#12540;&#12488;&#65298;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ndisk\disk1\&#35373;&#35336;&#20107;&#21209;&#25152;&#29289;&#20214;&#65411;&#65438;&#65392;&#65408;&#65392;\&#12381;&#12398;&#20182;\&#21271;&#22823;&#28201;&#23460;\H12&#24180;&#24230;\H12&#24037;&#25913;&#20462;\excel\&#25913;&#20462;&#20869;&#35379;&#12497;&#12540;&#12488;&#65298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31119;&#23713;&#35373;&#35336;&#65297;\landisk\&#20013;&#26449;\&#22522;&#24185;&#25972;&#20633;\&#24067;&#35373;&#19978;&#27969;\&#31309;&#31639;\&#20104;&#23450;&#20385;&#26684;2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use\d\&#27231;&#26800;\&#22120;&#20855;&#39006;\&#65408;&#65438;&#65400;&#65412;&#22120;&#20855;\&#12383;&#12431;&#12415;&#32153;&#25163;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-d4500\F\WINDOWS\&#65411;&#65438;&#65405;&#65400;&#65412;&#65391;&#65420;&#65439;\&#31309;&#31639;\&#21336;&#20385;&#31309;&#31639;\C&#20195;&#20385;&#19981;&#26126;&#37096;&#21697;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a102\k-mo\&#25913;&#20462;&#21462;&#22730;\&#25913;&#20462;&#21336;&#20385;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6032;&#32076;&#36027;&#20869;&#35379;&#26360;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4\W-Setsubi\&#38632;&#27700;&#28670;&#36942;\&#22825;&#20037;&#20844;&#22290;\&#37197;&#31649;&#12539;&#38651;&#27671;&#25968;&#37327;&#25342;&#12356;&#26360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&#26360;&#24335;\&#35373;&#35336;(H07&#65374;13&#24180;&#24230;)\&#25991;&#37096;&#31185;&#23398;&#30465;\71113-&#37351;&#36335;&#24037;&#26989;&#39640;&#23554;&#26657;&#33294;&#31561;&#25913;&#20462;&#35373;&#20633;&#35373;&#35336;\&#25991;&#37096;&#26413;&#24037;\&#35373;&#35336;&#20107;&#21209;&#25152;_&#31309;&#31639;&#29992;&#12501;&#12449;&#12452;&#12523;\&#35211;&#31309;&#27604;&#36611;1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-d4500\F\WINDOWS\&#65411;&#65438;&#65405;&#65400;&#65412;&#65391;&#65420;&#65439;\&#12487;&#12540;&#12479;&#12505;&#12540;&#12473;\&#21336;&#20385;&#31309;&#31639;\C&#20195;&#20385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_CP&#38306;&#20418;\&#21271;&#36786;&#35373;&#35336;&#65406;&#65437;&#65408;&#65392;\&#26089;&#26469;&#39135;&#32905;&#27969;&#36890;&#65406;&#65437;&#65408;&#65392;\&#22679;&#31689;&#20869;&#37096;&#25342;&#12356;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65314;&#65313;&#65299;\A\&#35373;&#35336;&#26360;Data\EXCEL\&#24179;&#25104;&#65297;&#65296;&#24180;&#24230;\&#24441;&#25152;\&#38738;&#26862;&#30476;\&#65320;10&#19977;&#26412;&#26408;&#31532;&#19968;&#20307;&#32946;&#39208;&#25913;&#20462;&#24037;&#20107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1442;&#32771;(&#28193;&#37096;&#12373;&#12435;&#21307;&#23398;&#37096;&#20869;&#35379;&#26360;)\&#20013;&#35386;&#26847;&#20104;&#23450;&#20385;&#26684;&#31639;&#20986;&#34920;(&#20225;&#30011;&#25552;&#20986;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2469;&#65293;&#12496;\&#12496;&#12483;&#12463;&#12450;&#12483;&#12503;\&#33618;&#35895;\&#24179;&#25104;13&#24180;&#24230;&#20869;&#35379;&#26360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03&#35373;&#35336;\windows\TEMP\&#29983;&#29289;&#36786;&#26519;\&#35079;&#21336;&#31639;&#20986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Documents%20and%20Settings\&#33394;&#24029;\My%20Documents\H173NTT&#27211;&#26412;&#65419;&#65438;&#65433;&#65406;&#65399;&#65389;&#65432;&#65411;&#65384;\&#31309;&#31639;&#38306;&#20418;\NTT&#12475;&#12461;&#12517;&#12522;&#12486;&#12451;\&#27211;&#26412;&#22806;\windows\TEMP\&#29983;&#29289;&#36786;&#26519;\&#35079;&#21336;&#31639;&#20986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2362;&#20181;&#20107;\&#20303;&#23429;&#24314;&#35373;\&#26481;&#21942;\&#65297;&#65298;&#24180;\&#35373;&#35336;&#26360;\&#65317;&#26847;&#12539;&#20844;&#22290;&#12539;&#38598;&#20250;&#25152;\&#27231;&#26800;\&#20869;&#35379;&#26360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isetsu_nas\shisetsu\&#20849;&#36890;&#31649;&#29702;\&#9313;&#23455;&#26045;&#35373;&#35336;\&#9317;&#20161;&#24859;&#20250;&#24321;&#22825;&#23567;&#35215;&#27169;&#29305;&#39178;\&#35373;&#35336;&#26360;\&#12362;&#20181;&#20107;\&#20303;&#23429;&#24314;&#35373;\&#26481;&#21942;\&#65297;&#65298;&#24180;\&#35373;&#35336;&#26360;\&#65317;&#26847;&#12539;&#20844;&#22290;&#12539;&#38598;&#20250;&#25152;\&#27231;&#26800;\&#20869;&#35379;&#26360;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are\&#9733;&#9733;&#9733;&#9733;&#12288;&#35373;&#35336;&#37096;\&#23436;&#20840;&#65411;&#65438;&#65392;&#65408;&#21270;\25\25-10%20&#22823;&#21644;&#22320;&#21306;&#20844;&#27665;&#39208;&#12288;&#35036;&#24375;&#12539;&#23455;&#26045;&#35373;&#35336;\01%20&#23455;&#26045;&#35373;&#35336;\02%20&#22259;&#38754;&#20197;&#22806;\02%20&#31309;&#31639;&#38306;&#20418;\04%20&#21336;&#20385;&#27604;&#36611;&#34920;\&#35211;&#31309;&#32076;&#36027;&#25353;&#20998;(&#22823;&#21644;&#65289;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21407;&#31295;_1\&#12522;&#12514;&#12467;&#12531;&#65404;&#65392;&#65412;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sk_hiko_169\&#27231;&#26800;&#35506;&#20849;&#26377;\WORK\&#23713;\&#22823;&#38442;&#23616;\&#26989;&#21209;\H15&#24180;&#24230;\&#28857;&#26908;&#25972;&#20633;\&#31119;&#27743;&#65315;&#65334;\&#31119;&#23713;\Work\&#23713;\&#31119;&#27743;\&#26989;&#12288;&#12288;&#21209;\&#65325;&#65313;&#65328;&#65331;\MAPS&#25972;&#20633;&#23455;&#32318;&#34920;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OSV002\sekie\&#26410;&#25972;&#29702;&#12501;&#12449;&#12452;&#12523;\&#65418;&#65437;&#65414;&#65389;&#65395;&#21407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12487;&#12540;&#12479;&#12540;\&#12456;&#12463;&#12475;&#12523;\&#65298;&#26399;&#20869;02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&#21495;&#27231;\F\EXCELDAT\&#65305;&#65303;&#65324;&#65297;&#65300;&#20869;&#35379;&#26126;&#32048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WINDOWS\&#65411;&#65438;&#65405;&#65400;&#65412;&#65391;&#65420;&#65439;\&#65325;&#65327;&#65418;&#65438;&#65391;&#65400;&#65393;&#65391;&#65420;&#65439;\&#65297;&#65299;&#24180;&#65300;&#26376;&#12363;&#12425;&#65297;&#65300;&#24180;&#65299;&#26376;\&#27231;&#22120;&#20998;&#26512;&#65406;&#65437;&#65408;&#65392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2\d\&#12362;&#20181;&#20107;\&#12356;&#12429;&#12356;&#12429;\&#30495;&#39378;&#20869;&#21335;&#23567;\&#35373;&#35336;&#26360;\&#28201;&#23460;_&#24066;&#21336;&#20385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&#39640;&#23554;&#20107;&#26989;\02&#33515;&#23567;&#29287;\H16&#24180;&#24230;&#12288;&#33515;&#23567;&#29287;&#39640;&#23554;&#23554;&#25915;&#31185;&#26847;\&#20869;&#35379;\&#26412;&#37096;&#25552;&#20986;&#29992;\&#33515;&#23567;&#29287;&#39640;&#23554;%20&#20869;&#35379;&#26360;%200707&#12288;&#26412;&#37096;&#25552;&#20986;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-d4500\F\&#20108;&#29942;&#65418;&#65438;&#65391;&#65400;&#65393;&#65391;&#65420;&#65439;\&#20108;&#29942;DAT\&#20304;&#34276;\&#24037;&#20107;&#35373;&#35336;&#20462;&#27491;&#65294;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.u-tokyo.ac.jp\shared\V2\00&#26412;&#37096;&#20107;&#21209;\11&#26045;&#35373;&#37096;\00&#20849;&#26377;\350.&#35336;&#30011;&#35506;\&#35336;&#30011;&#35506;&#24481;&#29992;&#36948;\&#29694;&#22580;\&#30000;&#28961;\H28_&#26684;&#32013;&#24235;&#31561;&#26032;&#21942;&#12381;&#12398;&#20182;&#24037;&#20107;\&#27231;&#26800;&#35373;&#20633;\04_&#31309;&#31639;\04_1%20&#31309;&#31639;\160926&#20869;&#35379;&#26360;&#65288;&#35199;&#26481;&#20140;&#65289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H21&#24180;&#24230;&#24037;&#20107;\&#23627;&#20869;&#36939;&#21205;&#22580;\&#20013;&#26465;&#23567;&#20307;&#32946;&#39208;\&#26032;&#31689;\&#20869;&#35379;&#26360;8,11\&#20013;&#26465;&#35373;&#20633;&#20869;&#35379;&#26360;&#65288;&#38632;&#27700;&#24037;&#20107;&#65289;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k-nt-01\PROJECT-200\302&#65323;&#65323;&#65330;&#12507;&#12486;&#12523;&#21517;&#21476;&#23627;&#21416;&#25151;&#31561;&#25913;&#20462;\H19KKR&#12507;&#12486;&#12523;&#21517;&#21476;&#23627;&#25104;&#26524;&#21697;&#65297;&#24335;07917\02&#31309;&#31639;&#26360;\&#27231;&#26800;&#35373;&#20633;&#31309;&#31639;\01&#25968;&#37327;\Cad&#12487;&#12540;&#12479;\&#65328;&#65331;\&#21322;&#34101;&#38272;&#12499;&#12523;&#65288;&#25764;&#21435;&#22259;&#65289;\&#25968;&#37327;&#35519;&#26360;\My%20Documents\PS\&#32013;&#21697;&#26908;&#26619;&#29992;&#12288;&#25968;&#37327;&#25342;&#12356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519;&#30000;\C\My%20Documents\&#20013;&#27941;&#21830;&#26989;\&#23665;&#39321;&#36786;&#26989;\&#27231;&#26800;&#35373;&#20633;&#35373;&#35336;&#26360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1\public1\&#20491;&#20154;DATA\&#23470;&#23822;\&#12379;&#12383;&#12394;&#30010;&#21271;&#27292;&#23665;&#23567;&#23398;&#26657;&#23627;&#20869;&#36939;&#21205;&#22580;&#25913;&#31689;&#24037;&#20107;(07.5.16)\&#20869;&#35379;\&#21271;&#27292;&#23665;&#23567;&#23398;&#26657;&#23627;&#20869;&#20307;&#32946;&#39208;(&#24314;&#31689;)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0849;&#26377;\DOCUME~1\tama721\LOCALS~1\Temp\&#26126;&#32048;&#26360;(&#26495;&#27211;&#65418;&#65394;&#65425;)070518.zip%20&#12398;&#19968;&#26178;&#12487;&#12451;&#12524;&#12463;&#12488;&#12522;%203\&#24179;&#25104;&#65297;&#65304;&#24180;&#20998;\&#34955;&#30000;&#12398;&#28381;&#12288;&#26032;&#35251;&#28689;&#21488;&#35336;&#30011;&#65288;&#38651;&#27671;&#65289;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9287;&#37326;\&#38599;&#29992;&#20419;&#36914;&#30330;&#23506;&#25913;&#36896;\&#25391;&#33288;&#21332;&#20250;&#30330;&#23506;&#23487;&#33294;2&#21495;&#26847;.xls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use-com\&#12508;&#12522;&#12517;&#12540;&#12512;%20(d)\Documents%20and%20Settings\zh00011\&#12487;&#12473;&#12463;&#12488;&#12483;&#12503;\&#31119;&#37504;&#21271;&#20061;&#24030;&#25903;&#24215;&#32102;&#25490;&#27700;&#35373;&#20633;&#25913;&#20462;&#24037;&#20107;\&#31309;&#31639;\&#31309;&#31639;\&#20869;&#35379;&#26360;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17&#20107;&#26989;\&#26623;&#23713;\&#26623;&#23713;&#20849;&#36890;&#36027;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setu\sisetu\Documents%20and%20Settings\&#20250;&#35336;&#35506;\My%20Documents\OKO%20files\H18&#20107;&#26989;\&#20170;&#40575;&#23798;&#39376;&#22312;&#25152;\H17&#20107;&#26989;\&#26623;&#23713;\&#26623;&#23713;&#20849;&#36890;&#36027;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2005\2005_001\2005037&#38263;&#23713;&#39640;&#23554;3&#21495;&#39208;&#25913;&#31689;\&#23470;&#22478;&#39640;&#23554;&#12424;&#12426;&#21463;&#12487;&#12540;&#12479;\2005.6.7&#21463;&#20869;&#35379;&#26360;&#12469;&#12531;&#12503;&#12523;\&#20869;&#35379;&#26360;&#12469;&#12531;&#12503;&#12523;&#12288;050606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6&#26045;&#35373;&#25972;&#20633;&#35506;\Program%20Files\TeamWARE\Office\T\M\V5\&#31934;&#26619;&#29992;&#20869;&#35379;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Documents%20and%20Settings\&#30740;&#35895;&#12288;&#23558;&#32000;\My%20Documents\My%20Documents\&#26360;&#39006;\&#20869;&#34276;&#35373;&#35336;\&#21517;&#21476;&#23627;&#22823;&#23398;&#65288;&#26481;&#23665;&#65289;&#32207;&#21512;&#30740;&#31350;&#26847;&#65288;&#24037;&#65289;&#25913;&#20462;&#8545;&#26399;&#31561;&#24314;&#31689;&#24037;&#20107;\&#36196;&#64017;\&#36196;&#64017;&#20869;&#35379;\&#31934;&#26619;&#29992;&#20869;&#35379;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07&#38651;&#27671;\&#9733;&#38651;&#27671;&#24037;&#20107;&#12487;&#12540;&#12479;&#9733;\H16&#24037;&#20107;\&#29031;&#26126;&#22120;&#20855;&#21462;&#26367;H16\&#20869;&#35379;&#29031;&#26126;&#22120;&#20855;&#21462;&#26367;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2013\edo\01_&#35373;&#35336;\&#31532;9&#26399;\pac-&#31569;&#27874;&#22823;&#23398;&#12288;&#19979;&#30000;&#33256;&#28023;\&#9670;&#38651;&#27671;\06&#31309;&#31639;\&#38651;&#27671;&#20869;&#35379;&#26360;&#65288;&#19979;&#30000;&#65289;%20&#27010;&#31639;0701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2013\edo\&#24037;&#20107;&#38306;&#20418;\15&#24180;&#24230;\&#23398;&#24773;&#12475;&#12531;&#12479;&#12540;&#65315;&#26847;&#31354;&#35519;\&#20013;&#35386;&#25913;&#20462;\&#20013;&#35386;&#25913;&#20462;&#20869;&#35379;&#26360;.xls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astation\&#65363;&#65345;&#65366;&#65349;\WINDOWS\&#65411;&#65438;&#65405;&#65400;&#65412;&#65391;&#65420;&#65439;\&#20013;&#35386;&#25913;&#20462;\&#20013;&#35386;&#25913;&#20462;&#20869;&#35379;&#26360;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36795;&#22530;&#20132;&#30058;\&#20869;&#35379;&#26360;\&#39376;&#22312;&#35373;&#35336;&#26360;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2\sisetuka\Documents%20and%20Settings\&#23665;&#21475;\&#12487;&#12473;&#12463;&#12488;&#12483;&#12503;\&#21442;&#32771;&#20869;&#35379;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kushiro-ct\S-files\22&#23455;&#26045;&#35373;&#35336;\H16&#23554;&#25915;&#31185;&#26657;&#33294;&#26032;&#21942;&#12381;&#12398;&#20182;&#24037;&#20107;\&#31309;&#31639;\kaishu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0.123\&#22259;&#38754;\&#35914;&#12398;&#20181;&#20107;\&#27743;&#23432;&#35373;&#20633;&#35373;&#35336;\&#25001;&#12356;&#12398;&#23478;\&#31309;&#31639;\&#23550;&#35937;2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My%20Documents\&#65423;&#65394;%20&#65412;&#65438;&#65399;&#65389;&#65426;&#65437;&#65412;\2010\&#29577;&#20013;&#35611;&#22530;\&#35611;&#22530;&#31309;&#31639;\&#35611;&#22530;&#20869;&#35379;\091015&#25913;&#9313;\Sotec\&#12456;&#12463;&#12475;&#12523;\&#35373;&#35336;&#20107;&#21209;&#25152;\21%20%20&#12849;&#26085;&#31435;&#24314;&#35373;&#35373;&#35336;\&#26085;&#26412;&#22823;&#23398;&#27861;&#23398;&#37096;10&#21495;&#39208;&#65288;&#20206;&#31216;&#65289;\&#20869;&#35379;&#26360;\HAE&#20869;&#35379;&#26360;&#24335;&#12288;&#26085;&#26412;&#22823;&#23398;&#27861;&#23398;&#37096;&#65297;&#65296;&#21495;&#39208;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ihonsha\zumen\&#26045;&#35373;&#20225;&#30011;&#35506;\&#24314;&#31689;&#12464;&#12523;&#12540;&#12503;\H19&#12527;&#12452;&#12531;&#25913;&#20462;\&#12527;&#12452;&#12531;&#20869;&#35379;&#26360;\&#12527;&#12452;&#12531;&#25913;&#20462;&#20869;&#35379;&#26126;&#32048;&#26360;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12450;&#12473;&#12505;&#12473;&#12488;&#23550;&#31574;\&#20869;&#35379;&#26360;&#65288;&#31532;&#20108;&#23398;&#32676;&#26847;&#31561;&#65289;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ano-server\&#20849;&#26377;&#12501;&#12457;&#12523;&#12480;\My%20Documents\&#35373;&#35336;&#26360;\&#22823;&#22312;&#35199;&#23567;&#23398;&#26657;\&#22823;&#22312;&#32102;&#39135;\&#12503;&#12540;&#12523;&#35373;&#35336;&#26360;.xls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my%20do%20B/&#12405;&#12428;&#12354;&#12356;/&#12405;&#12428;&#12354;&#12356;&#24195;&#22580;/&#20869;&#35379;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u-d2\cpu-d2-b\&#30044;&#29987;&#35430;&#39443;&#22580;\&#65298;&#22238;&#22793;&#26356;\&#31649;&#29702;&#26847;&#31354;&#35519;&#20869;&#35379;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24180;&#24230;&#21029;&#12487;&#12540;&#12479;\&#24179;&#25104;18&#24180;&#24230;&#65420;&#65383;&#65394;&#65433;\&#26045;&#35373;&#25972;&#20633;&#36027;&#35036;&#21161;&#37329;&#20107;&#26989;\&#21512;&#23487;&#25152;&#25913;&#20462;&#27231;&#26800;&#35373;&#20633;&#24037;&#20107;\&#31569;&#27874;&#22823;&#23398;&#27231;&#26800;&#35373;&#20633;&#65288;&#31309;&#31639;&#36039;&#26009;&#65289;\4.&#37197;&#31649;&#37325;&#37327;&#23481;&#31309;&#35336;&#31639;&#34920;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-SERVER12\&#35373;&#35336;&#37096;\My%20Documents\&#20849;&#29992;\&#35336;&#31639;&#38306;&#20418;\&#22303;&#24037;&#20107;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&#26045;&#35373;&#25913;&#20462;&#20418;\&#32784;&#38663;&#35036;&#24375;&#31561;&#22269;&#24235;&#35036;&#21161;&#37329;&#20869;&#35379;&#26360;&#65288;&#20418;&#12426;&#32113;&#19968;&#65289;&#12288;&#26696;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Public\h\_&#25991;&#26360;\_&#20844;&#20849;_&#24066;\2012\&#25945;&#32946;&#35079;&#21512;&#26045;&#35373;&#22303;&#22320;&#21033;&#29992;\&#12487;&#12540;&#12479;\&#35373;&#35336;&#12487;&#12540;&#12479;\&#26093;&#20986;&#23398;&#22290;\&#31309;&#31639;\&#35373;&#35336;&#26360;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2494;&#12540;&#12488;\C\WINDOWS.000\&#65411;&#65438;&#65405;&#65400;&#65412;&#65391;&#65420;&#65439;\ZUMENN%20LHZ\&#25342;&#26360;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22522;&#30990;&#30740;&#31350;&#26847;\&#65396;&#65400;&#65406;&#65433;&#65288;&#22522;&#30990;&#30740;&#65289;\&#31309;&#31639;&#26360;&#39006;&#65288;&#22522;&#30990;&#26847;&#65289;\&#20869;&#35379;&#26126;&#32048;&#65288;&#20013;&#24314;&#65289;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setu7\sisetu\&#21315;&#30000;\&#19981;&#35201;\&#19968;&#38306;\&#19968;&#38306;&#39640;&#23554;&#20195;&#20385;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Documents%20and%20Settings\&#33394;&#24029;\My%20Documents\H173NTT&#27211;&#26412;&#65419;&#65438;&#65433;&#65406;&#65399;&#65389;&#65432;&#65411;&#65384;\&#31309;&#31639;&#38306;&#20418;\NTT&#12475;&#12461;&#12517;&#12522;&#12486;&#12451;\&#27211;&#26412;&#22806;\&#21315;&#30000;\&#19981;&#35201;\&#19968;&#38306;\&#19968;&#38306;&#39640;&#23554;&#20195;&#20385;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UBLIC\0&#31309;&#31639;&#20445;\7-10801.XLS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PUBLIC\0&#31309;&#31639;&#20445;\7-10801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My%20Documents\&#25480;&#29987;&#29031;&#65297;.XLS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c-xplan\Common%20Data\share\sisetuka(secret)\&#29872;&#24773;&#65293;&#65297;&#65297;&#65288;&#20869;&#35379;&#26360;&#38306;&#20418;&#65289;\05H21&#24180;&#24230;\&#38651;&#27671;\&#12450;&#12522;&#12489;&#12521;&#12508;\&#65313;&#65330;&#65321;&#65316;&#25968;&#37327;&#38598;&#35336;&#34920;.xls" TargetMode="External"/></Relationships>
</file>

<file path=xl/externalLinks/_rels/externalLink2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v03\&#38651;&#27671;%20-%20File-sv03\WINDOWS\&#65411;&#65438;&#65405;&#65400;&#65412;&#65391;&#65420;&#65439;\&#31934;&#23494;&#28857;&#26908;%20%20%20%20&#24179;&#25104;&#65297;&#65296;&#24180;&#24230;\FACC&#21463;&#37197;&#38651;&#31934;&#23494;&#28857;&#26908;&#31309;&#31639;&#25991;&#26360;&#65288;H10&#24037;&#20107;&#65289;&#12381;&#12398;&#65297;.xls" TargetMode="External"/></Relationships>
</file>

<file path=xl/externalLinks/_rels/externalLink2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0.123\&#22259;&#38754;\2006&#24180;&#24230;\&#29066;&#26412;&#24066;\&#37670;&#12534;&#19992;&#20013;&#23398;&#26657;\&#38651;&#27671;&#35373;&#20633;\&#27010;&#31639;&#35373;&#35336;\&#29066;&#26412;&#22269;&#31246;&#23616;\&#20869;&#35379;&#26360;\2005\&#38263;&#23822;&#30149;&#38498;\&#20869;&#35379;&#26360;\&#26481;&#38642;&#31309;&#31639;&#26360;1.30&#26368;&#32066;\&#38598;&#35336;.xls" TargetMode="External"/></Relationships>
</file>

<file path=xl/externalLinks/_rels/externalLink3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0.123\&#22259;&#38754;\Documents%20and%20Settings\&#12494;&#12540;&#12505;&#12523;&#35373;&#35336;\&#12487;&#12473;&#12463;&#12488;&#12483;&#12503;\old\WINDOWS\&#65411;&#65438;&#65405;&#65400;&#65412;&#65391;&#65420;&#65439;\&#26481;&#38642;&#31309;&#31639;&#26360;1.30&#26368;&#32066;\&#38598;&#35336;.xls" TargetMode="External"/></Relationships>
</file>

<file path=xl/externalLinks/_rels/externalLink3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a-server-1\&#31309;&#31639;&#30435;&#29702;\2008&#31309;&#31639;\0818&#26377;&#26126;&#20445;&#32946;&#22290;&#12288;&#20869;&#35379;\080326&#12288;&#27231;&#26800;&#35373;&#20633;&#12288;&#31309;&#31639;&#36039;&#26009;\03403%20&#26377;&#26126;&#20869;&#35379;&#26356;&#26032;\&#21416;&#25151;&#27231;&#22120;&#35373;&#20633;\&#21416;&#25151;&#27231;&#22120;&#12288;&#20869;&#35379;08040&#26356;&#26032;.xls" TargetMode="External"/></Relationships>
</file>

<file path=xl/externalLinks/_rels/externalLink3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02%20&#35373;&#35336;\H21\H21&#21271;&#12461;&#12515;&#12531;&#12497;&#12473;&#36947;&#36335;&#25972;&#20633;\&#31309;&#31639;&#65288;&#35199;&#38272;&#36890;&#12426;&#65289;\&#20869;&#35379;&#26360;&#65293;&#21271;&#12461;&#12515;&#12531;&#12497;&#12473;&#22522;&#24185;&#25972;&#20633;&#65288;&#35199;&#38272;&#36890;&#31561;&#65289;.xls" TargetMode="External"/></Relationships>
</file>

<file path=xl/externalLinks/_rels/externalLink3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j-11\hd-hbu2%20(e)\&#26481;&#22823;\&#31309;&#31639;\&#65288;&#25991;&#12539;&#32076;&#12539;&#25945;&#12539;&#31038;&#30740;&#65289;&#32207;&#21512;&#30740;&#31350;&#26847;\&#25764;&#21435;&#12539;&#35036;&#20462;&#24037;&#20107;\&#23627;&#22806;&#35373;&#20633;&#25764;&#21435;&#24037;&#20107;\&#20998;&#38651;&#30436;&#21462;&#20184;.xls" TargetMode="External"/></Relationships>
</file>

<file path=xl/externalLinks/_rels/externalLink3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0165;&#32701;&#24066;&#20445;&#20581;&#31119;&#31049;&#12475;&#12531;&#12479;&#12540;\&#20869;&#35379;&#26360;\&#35373;&#35336;&#26360;&#65288;&#19968;&#33324;&#65289;.xls" TargetMode="External"/></Relationships>
</file>

<file path=xl/externalLinks/_rels/externalLink3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1\MAIL%20DATA\&#24037;&#34276;\&#20304;&#21570;&#38291;&#20445;&#32946;&#25152;&#36074;&#30097;&#26360;1.xls" TargetMode="External"/></Relationships>
</file>

<file path=xl/externalLinks/_rels/externalLink3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l350\e\&#35336;&#31639;&#26360;&#12539;&#31309;&#31639;&#26360;&#36861;&#21152;&#20998;(2).xls" TargetMode="External"/></Relationships>
</file>

<file path=xl/externalLinks/_rels/externalLink3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1\kentiku2\&#31532;&#65297;&#20418;\&#22823;&#23398;&#20250;&#39208;\&#12381;&#12398;&#65298;\&#20104;&#23450;.XLS" TargetMode="External"/></Relationships>
</file>

<file path=xl/externalLinks/_rels/externalLink3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7197;&#21619;\&#24037;&#20107;\&#22475;&#25991;\&#22793;&#26356;&#20869;&#35379;.xls" TargetMode="External"/></Relationships>
</file>

<file path=xl/externalLinks/_rels/externalLink3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4&#24180;&#21069;\&#24314;&#31689;&#35373;&#35336;&#26360;.xls" TargetMode="External"/></Relationships>
</file>

<file path=xl/externalLinks/_rels/externalLink3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008\Pro\Documents%20and%20Settings\&#31545;&#26412;\&#24179;&#25104;20&#24180;&#24230;\&#21315;&#20195;&#23567;\&#31309;&#31639;\&#36039;&#26009;\8.31%20&#28155;&#20184;&#12501;&#12449;&#12452;&#12523;\EXL\&#20869;&#35379;&#26360;\&#20869;&#35379;&#26360;&#24335;\&#27231;&#26800;&#19968;&#33324;.XLS" TargetMode="External"/></Relationships>
</file>

<file path=xl/externalLinks/_rels/externalLink3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01\&#20445;&#23384;\&#32854;&#24314;&#31689;\&#26494;&#27874;&#20303;&#23429;\7.29&#26368;&#26032;\&#35211;&#31309;&#27604;&#36611;&#34920;.xls" TargetMode="External"/></Relationships>
</file>

<file path=xl/externalLinks/_rels/externalLink3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20445;&#23384;&#31665;\&#20869;&#35379;&#26360;(&#32190;&#21271;&#23567;&#24403;&#21021;&#65289;&#27231;&#26800;.xls" TargetMode="External"/></Relationships>
</file>

<file path=xl/externalLinks/_rels/externalLink3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mfile02\&#26045;&#35373;&#29872;&#22659;&#37096;\&#31309;&#31639;&#26360;&#39006;\&#20869;&#35379;&#21407;&#31295;2000\&#35079;&#21512;&#21336;&#20385;&#26360;2000.xls" TargetMode="External"/></Relationships>
</file>

<file path=xl/externalLinks/_rels/externalLink3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data\&#20491;&#20154;\&#26494;&#23665;\&#20869;&#35379;\&#30330;&#23506;&#23487;&#33294;\2&#21495;&#26847;\&#27231;&#26800;\H14&#30330;&#23506;2&#21495;&#26847;&#12288;&#27231;&#26800;&#31309;&#31639;.xls" TargetMode="External"/></Relationships>
</file>

<file path=xl/externalLinks/_rels/externalLink3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ki-21\&#20849;&#29992;\denki-20_Data\&#26647;&#21407;\&#26481;&#22823;&#21336;&#20385;\&#26481;&#22823;&#21336;&#20385;&#26368;&#32066;&#29256;\&#65298;&#25499;&#25285;&#24403;&#20998;\&#26647;&#12501;&#12449;&#12452;&#12523;\&#24037;&#20107;\&#36786;&#20998;&#29983;&#30740;&#32207;&#21512;&#30740;&#31350;&#26847;\&#26412;&#20307;&#24037;&#20107;\&#31309;&#31639;2&#65288;&#25505;&#29992;&#65289;\&#35079;&#21512;&#21336;&#20385;&#26360;&#32207;&#21512;&#30740;&#31350;&#26847;2.xls" TargetMode="External"/></Relationships>
</file>

<file path=xl/externalLinks/_rels/externalLink3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5079;&#21512;&#21336;&#20385;&#21450;&#12403;&#27604;&#36611;.xls" TargetMode="External"/></Relationships>
</file>

<file path=xl/externalLinks/_rels/externalLink3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&#23487;&#33294;&#38306;&#20418;\&#24481;&#24184;&#23534;\&#24481;&#24184;&#23534;&#65288;'00.03&#65289;\&#20869;&#35379;&#26360;.xls" TargetMode="External"/></Relationships>
</file>

<file path=xl/externalLinks/_rels/externalLink3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3980;&#35373;&#35336;&#65298;\&#34276;&#26354;&#32102;&#27700;\&#21335;&#34276;&#26354;&#22243;&#22320;&#32102;&#27700;&#26045;&#35373;&#35373;&#35336;&#26360;.XLS" TargetMode="External"/></Relationships>
</file>

<file path=xl/externalLinks/_rels/externalLink3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&#38651;&#27671;&#20418;\&#24037;&#20107;\&#65352;&#65297;&#65304;&#24037;&#20107;\&#22269;&#38555;&#20132;&#27969;&#20250;&#39208;\&#29702;&#23398;B&#65381;C&#20869;&#35379;&#27231;&#26800;.XLS" TargetMode="External"/></Relationships>
</file>

<file path=xl/externalLinks/_rels/externalLink3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38651;&#27671;&#20418;\&#24037;&#20107;\&#65352;&#65297;&#65304;&#24037;&#20107;\&#29702;&#23398;&#37096;&#65314;&#65315;&#25913;&#20462;&#12288;&#27231;&#26800;\&#29702;&#23398;B&#65381;C&#20869;&#35379;&#27231;&#26800;.XLS" TargetMode="External"/></Relationships>
</file>

<file path=xl/externalLinks/_rels/externalLink3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ysdat3pdv99\&#19968;&#26178;&#20445;&#23384;\Documents%20and%20Settings\Administrator\&#12487;&#12473;&#12463;&#12488;&#12483;&#12503;\&#38651;&#27671;&#31309;&#31639;&#26360;\&#20869;&#35379;&#26360;\&#23470;&#21476;&#23798;&#24066;&#12288;&#31309;&#31639;&#36039;&#26009;\Documents%20and%20Settings\&#35373;&#35336;&#25285;&#24403;&#32773;2\My%20Documents\Excel-D\&#32207;&#25324;&#34920;&#65288;&#21407;&#26412;&#65289;.xls" TargetMode="External"/></Relationships>
</file>

<file path=xl/externalLinks/_rels/externalLink3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26045;&#35373;&#25972;&#20633;&#35506;\04_&#24314;&#31689;&#20418;\13_&#36786;&#23398;&#37096;&#65297;&#21495;&#39208;&#25913;&#20462;&#24037;&#20107;&#8545;&#26399;\02_&#30435;&#29702;\22_&#35373;&#35336;&#22793;&#26356;\01_&#35373;&#20633;&#31309;&#31639;\2%20&#24037;&#20107;&#36027;&#31309;&#31639;&#26360;(8&#21495;&#39208;&#32784;&#38663;&#25913;&#20462;)_140523.xls" TargetMode="External"/></Relationships>
</file>

<file path=xl/externalLinks/_rels/externalLink3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27231;&#26800;&#20418;\&#24037;&#20107;&#20869;&#35379;\&#21307;&#30149;&#22522;&#24185;&#25972;&#20633;&#65288;&#38450;&#38899;&#65289;\E&#21495;&#39208;&#25913;&#20462;\&#12399;&#12388;&#12426;&#35036;&#20462;&#21336;&#20385;.xls" TargetMode="External"/></Relationships>
</file>

<file path=xl/externalLinks/_rels/externalLink3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1_Data\20_&#12381;&#12398;&#20182;\&#38599;&#29992;&#20419;&#36914;&#20303;&#23429;\&#32701;&#24140;&#23487;&#33294;\&#12469;&#12531;&#12503;&#12523;\0213&#37549;&#20989;&#25342;&#12356;&#12539;&#35336;&#31639;\06&#22793;&#38651;&#23460;&#26847;.xls" TargetMode="External"/></Relationships>
</file>

<file path=xl/externalLinks/_rels/externalLink3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ki-21\&#20849;&#29992;\denki-20_Data\&#26647;&#21407;\&#26481;&#22823;&#21336;&#20385;\&#26481;&#22823;&#21336;&#20385;&#26368;&#32066;&#29256;\&#65298;&#25499;&#25285;&#24403;&#20998;\&#26647;&#12501;&#12449;&#12452;&#12523;\&#24341;&#32153;&#12366;\&#36786;&#23398;&#37096;&#12460;&#12521;&#12473;&#28201;&#23460;\&#31309;&#31639;\&#12460;&#12521;&#12473;&#35079;&#21336;.xls" TargetMode="External"/></Relationships>
</file>

<file path=xl/externalLinks/_rels/externalLink3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astation2\SAVE\4&#35373;&#35336;&#29289;&#20214;\&#22823;&#32681;DIR\&#30435;&#29702;&#20013;&#29289;&#20214;&#9733;\&#9733;&#21315;&#33865;&#22823;&#23567;&#20210;&#21488;&#23534;\4-&#20316;&#26989;&#65420;&#65387;&#65433;&#65408;&#65438;&#65392;&#9315;&#27231;&#26800;&#65288;&#32066;&#20102;&#24460;&#30772;&#26820;&#65289;\&#9632;10_&#31309;&#31639;\&#9679;&#9679;&#9679;&#31309;&#31639;&#65288;&#37329;&#20837;)\&#9679;&#27231;&#26800;&#35373;&#20633;&#24037;&#20107;\&#20869;&#35379;&#20195;&#20385;\&#9733;&#35211;&#31309;&#27604;&#36611;&#26360;.xls" TargetMode="External"/></Relationships>
</file>

<file path=xl/externalLinks/_rels/externalLink3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yosv\&#38651;&#27671;&#35373;&#20633;(&#26481;&#20140;)\&#65296;&#65299;&#25216;&#34899;&#12507;&#12523;&#12480;&#12540;\&#65296;&#65299;&#12540;&#65296;&#65302;&#12288;&#31309;&#31639;&#38306;&#20418;\&#65296;&#65299;&#65302;&#65293;&#65298;&#12288;&#25968;&#37327;&#25342;&#12356;&#26360;\&#22303;&#24037;H13&#25490;&#27700;1.xls" TargetMode="External"/></Relationships>
</file>

<file path=xl/externalLinks/_rels/externalLink3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65296;&#65299;&#25216;&#34899;&#12507;&#12523;&#12480;&#12540;\&#65296;&#65299;&#12540;&#65296;&#65302;&#12288;&#31309;&#31639;&#38306;&#20418;\&#65296;&#65299;&#65302;&#65293;&#65298;&#12288;&#25968;&#37327;&#25342;&#12356;&#26360;\&#22303;&#24037;H13&#25490;&#27700;1.xls" TargetMode="External"/></Relationships>
</file>

<file path=xl/externalLinks/_rels/externalLink3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22522;&#30990;&#30740;&#31350;&#26847;\&#65396;&#65400;&#65406;&#65433;&#65288;&#22522;&#30990;&#30740;&#65289;\&#31309;&#31639;&#26360;&#39006;&#65288;&#22522;&#30990;&#26847;&#65289;\&#25968;&#37327;&#34920;&#65288;&#21106;&#35010;&#38450;&#27490;&#31563;&#65289;.XLS" TargetMode="External"/></Relationships>
</file>

<file path=xl/externalLinks/_rels/externalLink3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imizu\&#20849;&#36890;&#31649;&#29702;\&#9733;&#26032;&#35215;&#9733;\&#22269;&#26481;&#30010;&#29305;&#29987;&#21697;&#36009;&#22770;&#25152;\&#19981;&#35201;\&#23614;&#26412;&#38598;&#20250;&#25152;.xls" TargetMode="External"/></Relationships>
</file>

<file path=xl/externalLinks/_rels/externalLink3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NK\UserData$\jhanawa\My%20Documents\&#12510;&#12452;&#12489;&#12461;&#12517;&#12513;&#12531;&#12488;\&#9733;&#38543;&#24847;&#22865;&#32004;&#24037;&#20107;&#38306;&#20418;\&#20196;&#21644;&#65298;&#24180;&#24230;&#24037;&#20107;\&#65288;&#21307;&#30149;&#65289;&#30475;&#35703;&#24107;&#23487;&#33294;A&#26847;&#28779;&#28797;&#22577;&#30693;&#35373;&#20633;&#25913;&#20462;&#24037;&#20107;\&#24195;&#21578;&#22259;&#38754;\&#24314;&#31689;\&#20104;&#23450;&#20385;&#26684;-&#38450;&#29359;&#24314;&#20855;(&#21069;).xls" TargetMode="External"/></Relationships>
</file>

<file path=xl/externalLinks/_rels/externalLink3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Project\&#20107;&#26989;\H31&#20107;&#26989;\(&#19979;&#27827;&#26481;)&#30475;&#35703;&#23398;&#31185;&#25945;&#32946;&#30740;&#31350;&#26847;&#31354;&#35519;&#29992;&#38651;&#28304;&#24037;&#20107;\&#20104;&#23450;&#20385;&#26684;&#31639;&#20986;&#20869;&#35379;&#26126;&#32048;&#26360;\&#24314;&#31689;\&#20104;&#23450;&#20385;&#26684;-&#38450;&#29359;&#24314;&#20855;(&#21069;).xls" TargetMode="External"/></Relationships>
</file>

<file path=xl/externalLinks/_rels/externalLink3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16V\&#24314;&#35373;&#20418;(FULL)\&#19968;&#26178;&#20445;&#31649;\&#21029;&#25152;&#22243;&#22320;\A&#21495;&#26847;\&#21029;&#25152;&#32076;&#36027;.xls" TargetMode="External"/></Relationships>
</file>

<file path=xl/externalLinks/_rels/externalLink3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NK\UserData$\jhanawa\My%20Documents\&#12510;&#12452;&#12489;&#12461;&#12517;&#12513;&#12531;&#12488;\&#9733;&#38543;&#24847;&#22865;&#32004;&#24037;&#20107;&#38306;&#20418;\&#20196;&#21644;&#65298;&#24180;&#24230;&#24037;&#20107;\&#65288;&#21307;&#30149;&#65289;&#30475;&#35703;&#24107;&#23487;&#33294;A&#26847;&#28779;&#28797;&#22577;&#30693;&#35373;&#20633;&#25913;&#20462;&#24037;&#20107;\&#24195;&#21578;&#22259;&#38754;\&#24314;&#31689;\10.09%20&#20869;&#35379;%20&#23665;&#26792;&#22823;&#65288;&#26368;&#32066;&#35519;&#25972;&#65289;&#37329;&#20837;&#12426;&#12304;&#22793;&#26356;&#12305;.xls" TargetMode="External"/></Relationships>
</file>

<file path=xl/externalLinks/_rels/externalLink3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Users\ozawa\AppData\Local\Microsoft\Windows\INetCache\Content.Outlook\DTOGW8M2\10.09%20&#20869;&#35379;%20&#23665;&#26792;&#22823;&#65288;&#26368;&#32066;&#35519;&#25972;&#65289;&#37329;&#20837;&#12426;&#12304;&#22793;&#26356;&#12305;.xls" TargetMode="External"/></Relationships>
</file>

<file path=xl/externalLinks/_rels/externalLink3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Project\&#20107;&#26989;\H31&#20107;&#26989;\(&#19979;&#27827;&#26481;)&#30475;&#35703;&#23398;&#31185;&#25945;&#32946;&#30740;&#31350;&#26847;&#31354;&#35519;&#29992;&#38651;&#28304;&#24037;&#20107;\&#20104;&#23450;&#20385;&#26684;&#31639;&#20986;&#20869;&#35379;&#26126;&#32048;&#26360;\&#24314;&#31689;\10.09%20&#20869;&#35379;%20&#23665;&#26792;&#22823;&#65288;&#26368;&#32066;&#35519;&#25972;&#65289;&#37329;&#20837;&#12426;&#12304;&#22793;&#26356;&#12305;.xls" TargetMode="External"/></Relationships>
</file>

<file path=xl/externalLinks/_rels/externalLink3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dewinder\users\&#22522;&#30990;&#30740;&#31350;&#26847;\&#65396;&#65400;&#65406;&#65433;&#65288;&#22522;&#30990;&#30740;&#65289;\&#31309;&#31639;&#26360;&#39006;&#65288;&#22522;&#30990;&#26847;&#65289;\&#20869;&#35379;&#26126;&#32048;&#65288;&#20013;&#24314;&#65289;.XLS" TargetMode="External"/></Relationships>
</file>

<file path=xl/externalLinks/_rels/externalLink3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dewinder\users\&#22522;&#30990;&#30740;&#31350;&#26847;\&#65396;&#65400;&#65406;&#65433;&#65288;&#22522;&#30990;&#30740;&#65289;\&#31309;&#31639;&#26360;&#39006;&#65288;&#22522;&#30990;&#26847;&#65289;\&#25968;&#37327;&#34920;&#65288;&#21106;&#35010;&#38450;&#27490;&#31563;&#65289;.XLS" TargetMode="External"/></Relationships>
</file>

<file path=xl/externalLinks/_rels/externalLink3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3\&#26412;&#31038;&#12487;&#12540;&#12479;\&#31532;&#65297;&#20418;\&#22823;&#23398;&#20250;&#39208;\&#12381;&#12398;&#65298;\&#20104;&#23450;.XLS" TargetMode="External"/></Relationships>
</file>

<file path=xl/externalLinks/_rels/externalLink3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2013\edo\&#31532;&#65297;&#20418;\&#22823;&#23398;&#20250;&#39208;\&#12381;&#12398;&#65298;\&#20104;&#23450;.XLS" TargetMode="External"/></Relationships>
</file>

<file path=xl/externalLinks/_rels/externalLink3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\data\&#31532;&#65297;&#20418;\&#22823;&#23398;&#20250;&#39208;\&#12381;&#12398;&#65298;\&#20104;&#23450;.XLS" TargetMode="External"/></Relationships>
</file>

<file path=xl/externalLinks/_rels/externalLink3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Documents%20and%20Settings\DELL3.DELL_GX110_3.000\My%20Documents\H16&#12288;&#20869;&#35379;&#38306;&#20418;&#12288;&#40372;&#23713;&#39640;&#23554;&#12288;&#23554;&#25915;&#31185;&#26847;\&#12467;&#12500;&#12540;%20&#65374;%20&#65320;150929&#26368;&#32066;&#32013;&#21697;&#12288;&#12381;&#12398;&#65298;&#20869;&#35379;&#26360;&#12288;&#21336;&#20385;&#26681;&#25312;&#20837;&#12426;.xls" TargetMode="External"/></Relationships>
</file>

<file path=xl/externalLinks/_rels/externalLink3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38738;&#23569;&#24180;&#65288;&#28129;&#36335;&#65289;\&#30707;&#31070;&#20117;&#23487;&#33294;&#20869;&#35379;(&#27231;&#26800;)070703.xls" TargetMode="External"/></Relationships>
</file>

<file path=xl/externalLinks/_rels/externalLink3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24179;&#25104;&#65297;&#65298;&#24180;&#24230;\&#32207;&#21512;&#30740;&#31350;&#26847;\&#20869;&#35379;&#26681;&#25312;\0305\&#32207;&#21512;&#30740;&#31350;&#26847;&#20104;&#23450;&#20385;&#26684;&#65288;&#8544;&#26399;&#65289;.xls" TargetMode="External"/></Relationships>
</file>

<file path=xl/externalLinks/_rels/externalLink3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t-2\c\WINDOWS\&#65411;&#65438;&#65405;&#65400;&#65412;&#65391;&#65420;&#65439;\&#20181;&#20107;\&#21487;&#33538;&#12501;&#12451;&#12483;&#12488;&#12493;&#12473;\&#35211;&#31309;&#27604;&#36611;&#65294;&#35079;&#21512;&#21336;&#20385;&#34920;.xls" TargetMode="External"/></Relationships>
</file>

<file path=xl/externalLinks/_rels/externalLink3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IROKOSRV\public\&#27941;&#23665;&#65288;&#38651;&#27671;&#65289;&#31309;&#31639;\&#20869;&#35379;\&#20104;&#23450;&#20385;&#26684;&#20869;&#35379;.xls" TargetMode="External"/></Relationships>
</file>

<file path=xl/externalLinks/_rels/externalLink3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JIMA\&#20037;&#20445;&#22243;&#22320;\My%20Documents\&#40372;&#21936;&#38651;&#27671;&#20869;&#35379;.xls" TargetMode="External"/></Relationships>
</file>

<file path=xl/externalLinks/_rels/externalLink3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ysdat3pdv99\&#19968;&#26178;&#20445;&#23384;\Documents%20and%20Settings\Administrator\&#12487;&#12473;&#12463;&#12488;&#12483;&#12503;\&#38651;&#27671;&#31309;&#31639;&#26360;\&#20869;&#35379;&#26360;\&#23470;&#21476;&#23798;&#24066;&#12288;&#31309;&#31639;&#36039;&#26009;\EXCEL\&#37117;&#35373;&#35336;\&#19979;&#22320;&#24193;&#33294;&#27231;&#26800;.xls" TargetMode="External"/></Relationships>
</file>

<file path=xl/externalLinks/_rels/externalLink3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3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ndisk\disk1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3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3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FI-5\06-&#35336;&#30011;&#37096;\TDC&#37096;&#23627;&#21517;&#21033;&#29992;\NARIV8.XLS" TargetMode="External"/></Relationships>
</file>

<file path=xl/externalLinks/_rels/externalLink3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-wxl439\&#35373;&#35336;\&#22823;&#24029;\&#31309;&#31639;&#36039;&#26009;\&#20303;&#25152;&#37682;2008.xls" TargetMode="External"/></Relationships>
</file>

<file path=xl/externalLinks/_rels/externalLink3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2013\edo\&#22823;&#24029;\&#31309;&#31639;&#36039;&#26009;\&#20303;&#25152;&#37682;2008.xls" TargetMode="External"/></Relationships>
</file>

<file path=xl/externalLinks/_rels/externalLink3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s-file01\T-16115&#26481;&#22823;&#26575;&#8545;&#29987;&#23398;&#36899;&#25658;&#26032;&#21942;\20)&#38651;&#27671;\&#31309;&#31639;\03&#21336;&#20385;&#20316;&#25104;&#36039;&#26009;\03&#25644;&#20837;&#36027;.xls" TargetMode="External"/></Relationships>
</file>

<file path=xl/externalLinks/_rels/externalLink3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dir001\&#12501;&#12449;&#12452;&#12523;&#12469;&#12540;&#12496;\&#32066;&#20102;&#29289;&#20214;\&#23470;&#21335;&#20013;\&#26360;&#39006;\&#35373;&#35336;&#26360;&#65288;&#38651;&#27671;&#35373;&#20633;&#24037;&#20107;&#65289;.XLS" TargetMode="External"/></Relationships>
</file>

<file path=xl/externalLinks/_rels/externalLink3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mension3100c\&#29289;&#20214;&#12501;&#12457;&#12523;&#12480;&#65299;\1-&#22259;&#38754;&#12539;&#31309;&#31639;&#65316;&#65313;&#65332;\08-&#31119;&#31049;&#12475;&#12531;&#12479;&#12540;\09-&#23433;&#22303;&#30010;&#20581;&#24247;&#12503;&#12540;&#12523;\5-&#31309;&#31639;\1-&#20869;&#35379;&#26360;&#65293;&#65293;&#23433;&#22303;&#20581;&#24247;&#12503;&#65293;&#12523;&#65293;&#22679;&#31689;.xls" TargetMode="External"/></Relationships>
</file>

<file path=xl/externalLinks/_rels/externalLink3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hvunwinofs5.ict.nitech.ac.jp\Home$\My%20Documents\&#25480;&#29987;&#29031;2.XLS" TargetMode="External"/></Relationships>
</file>

<file path=xl/externalLinks/_rels/externalLink3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5480;&#29987;&#29031;2.XLS" TargetMode="External"/></Relationships>
</file>

<file path=xl/externalLinks/_rels/externalLink3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5480;&#29987;&#29031;&#65297;.XLS" TargetMode="External"/></Relationships>
</file>

<file path=xl/externalLinks/_rels/externalLink3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208ADM\&#20849;&#26377;&#12501;&#12457;&#12523;&#12480;\&#20181;&#20107;\&#9733;&#9733;&#26032;&#25945;&#32946;&#26847;\&#9733;&#12381;&#12398;&#65298;&#30330;&#27880;\&#12381;&#12398;&#65298;&#20869;&#35379;&#65314;.xls" TargetMode="External"/></Relationships>
</file>

<file path=xl/externalLinks/_rels/externalLink3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d\&#24314;&#31689;&#12398;&#26360;&#39006;\12&#24180;&#24230;\&#65297;&#65298;&#24180;&#24230;&#21407;&#26412;\&#21407;&#26412;&#38306;&#20418;\&#24037;&#21209;\&#37096;&#20869;.XLS" TargetMode="External"/></Relationships>
</file>

<file path=xl/externalLinks/_rels/externalLink3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6&#26045;&#35373;&#25972;&#20633;&#35506;\TWOffice\T\M\V5\&#25968;&#37327;&#65288;08.6.23&#65289;\&#36196;&#64017;\&#36196;&#64017;&#20869;&#35379;\&#31934;&#26619;&#29992;&#20869;&#35379;.xls" TargetMode="External"/></Relationships>
</file>

<file path=xl/externalLinks/_rels/externalLink3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9821v13\c\Jwk_A\&#38738;&#24180;&#12398;&#23478;\&#20104;&#31639;&#26360;\&#25644;&#20837;&#25454;&#20184;&#36027;.xls" TargetMode="External"/></Relationships>
</file>

<file path=xl/externalLinks/_rels/externalLink3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33618;&#35895;\&#24179;&#25104;13&#24180;&#24230;&#20869;&#35379;&#26360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3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25991;&#25945;&#65352;&#65297;&#65297;\&#65426;&#65411;&#65438;&#65384;&#65393;&#20132;&#27969;\&#65352;&#65297;&#65297;\&#20869;&#35379;&#12513;&#12487;&#12451;&#12450;&#26368;&#32066;&#29256;.xls" TargetMode="External"/></Relationships>
</file>

<file path=xl/externalLinks/_rels/externalLink3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ka5\data\windows\TEMP\user\&#20013;&#26449;\&#38263;&#23822;\&#26412;&#20307;&#31309;&#31639;\&#27604;&#36611;&#34920;\&#38263;&#23822;&#27497;&#25499;&#34920;.xls" TargetMode="External"/></Relationships>
</file>

<file path=xl/externalLinks/_rels/externalLink3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31309;&#31639;&#38306;&#20418;\&#38651;&#27671;&#20869;&#35379;&#38619;&#24418;.xls" TargetMode="External"/></Relationships>
</file>

<file path=xl/externalLinks/_rels/externalLink3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_server\ezoe\2670&#20061;&#22823;&#30149;&#38498;\&#20869;&#35379;&#26360;\DATA\_DATA\&#36523;&#20307;&#38556;&#23475;&#32773;&#65412;&#65394;&#65434;\&#24193;&#33294;&#65412;&#65394;&#65434;&#31309;&#31639;.xls" TargetMode="External"/></Relationships>
</file>

<file path=xl/externalLinks/_rels/externalLink3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20304;&#34276;\&#26481;&#23665;&#20844;&#22290;&#39365;&#26045;&#35373;&#25913;&#33391;&#24037;&#20107;\My%20documents\12&#12514;&#12487;&#12523;&#20107;&#26989;&#26045;&#35373;&#25972;&#20633;&#35519;&#26360;.xls" TargetMode="External"/></Relationships>
</file>

<file path=xl/externalLinks/_rels/externalLink3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2\Project\windows\TEMP\EXCEL&#20986;&#21147;&#36039;&#26009;.xls" TargetMode="External"/></Relationships>
</file>

<file path=xl/externalLinks/_rels/externalLink3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0\&#20849;&#26377;01\&#65303;&#38542;\&#35914;&#29577;&#12539;&#36196;&#32701;&#23487;&#33294;&#35299;&#20307;&#24037;&#20107;\&#35914;&#29577;&#23487;&#33294;\NHK&#31179;&#30000;\NHK&#31179;&#30000;&#31309;&#31639;&#26360;\EXCEL&#20986;&#21147;&#36039;&#26009;.xls" TargetMode="External"/></Relationships>
</file>

<file path=xl/externalLinks/_rels/externalLink3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dir001\&#12501;&#12449;&#12452;&#12523;&#12469;&#12540;&#12496;\My%20Documents\&#12371;&#20132;&#30058;&#12539;&#39376;&#22312;&#25152;\H15\&#34276;&#26525;&#39365;&#21069;&#20132;&#30058;\&#34276;&#26525;&#35373;&#35336;\&#34276;&#26525;&#35373;&#35336;&#22996;&#35351;\H&#65297;&#65300;&#21336;&#20385;&#35373;&#35336;\&#39365;&#21069;&#20132;&#30058;\030502(&#38651;&#27671;).xls" TargetMode="External"/></Relationships>
</file>

<file path=xl/externalLinks/_rels/externalLink3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dir001\&#12501;&#12449;&#12452;&#12523;&#12469;&#12540;&#12496;\&#9679;010731\&#22352;&#39770;&#33624;\My%20Documents\Excel\&#20181;&#20107;\&#35373;&#35336;&#29992;&#24115;&#31080;\&#22793;&#26356;&#35373;&#35336;&#26360;.xls" TargetMode="External"/></Relationships>
</file>

<file path=xl/externalLinks/_rels/externalLink3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045;&#35373;&#37096;&#20849;&#36890;\07&#26045;&#35373;&#31649;&#29702;&#35506;\&#22522;&#30990;&#30740;&#31350;&#26847;\&#65396;&#65400;&#65406;&#65433;&#65288;&#22522;&#30990;&#30740;&#65289;\&#31309;&#31639;&#26360;&#39006;&#65288;&#22522;&#30990;&#26847;&#65289;\&#25968;&#37327;&#34920;&#65288;&#21106;&#35010;&#38450;&#27490;&#31563;&#65289;.XLS" TargetMode="External"/></Relationships>
</file>

<file path=xl/externalLinks/_rels/externalLink3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03&#35373;&#35336;\&#12487;&#12540;&#12479;&#12540;\&#12456;&#12463;&#12475;&#12523;\&#65298;&#26399;&#20869;02.XLS" TargetMode="External"/></Relationships>
</file>

<file path=xl/externalLinks/_rels/externalLink3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02\&#26045;&#35373;&#35506;\&#12487;&#12540;&#12479;&#12540;\&#12456;&#12463;&#12475;&#12523;\&#65298;&#26399;&#20869;02.XLS" TargetMode="External"/></Relationships>
</file>

<file path=xl/externalLinks/_rels/externalLink3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D\Documents%20and%20Settings\t-sasaki\Local%20Settings\Temporary%20Internet%20Files\Content.IE5\EVUZQ9MR\E_&#31309;&#31639;\&#20869;&#35379;&#26360;.xls" TargetMode="External"/></Relationships>
</file>

<file path=xl/externalLinks/_rels/externalLink3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32207;&#21512;&#35373;&#20633;\&#25968;&#37327;&#31639;&#20986;&#12513;&#12540;&#12523;\&#20869;&#37326;&#23567;\&#35336;&#31639;&#26360;\&#21335;&#26847;&#35336;&#31639;&#26360;\00\NTT\RNEW\&#31119;&#23713;\&#20843;&#24161;&#65298;&#26399;\&#12486;&#12524;&#12510;\&#36000;&#33655;&#35336;&#31639;.XLS" TargetMode="External"/></Relationships>
</file>

<file path=xl/externalLinks/_rels/externalLink3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server\d&#65412;&#65438;&#65431;&#65394;&#65420;&#65438;\&#20304;&#34276;\&#26481;&#23665;&#20844;&#22290;&#39365;&#26045;&#35373;&#25913;&#33391;&#24037;&#20107;\My%20documents\12&#12514;&#12487;&#12523;&#20107;&#26989;&#26045;&#35373;&#25972;&#20633;&#35519;&#26360;.xls" TargetMode="External"/></Relationships>
</file>

<file path=xl/externalLinks/_rels/externalLink3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31309;&#31639;&#36039;&#26009;\&#25475;&#38500;&#21475;.XLS" TargetMode="External"/></Relationships>
</file>

<file path=xl/externalLinks/_rels/externalLink3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3567;&#37326;\&#35914;&#24220;&#39640;&#26657;&#65288;&#65396;&#65400;&#65406;&#65433;&#65289;\&#35373;&#35336;&#26360;\EXCEL&#65411;&#65438;&#65392;&#65408;&#65392;\&#22823;&#20998;&#24066;\XLS\&#38598;&#20869;&#27604;\&#26087;&#21220;&#24608;&#36039;\&#35430;&#20316;&#38598;.XLS" TargetMode="External"/></Relationships>
</file>

<file path=xl/externalLinks/_rels/externalLink3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kssv01\&#20849;&#26377;\&#26045;&#35373;&#25972;&#20633;&#35506;\04_&#24314;&#31689;&#20418;\14_&#36786;&#23398;&#37096;&#26412;&#39208;&#25913;&#20462;&#24037;&#20107;\01_&#35373;&#35336;\60_&#20104;&#23450;&#20385;&#26684;\My%20Documents\H.16\&#24179;&#27161;&#23665;&#12398;&#23478;\&#20869;&#35379;&#26360;\&#26368;&#32066;\&#20013;&#37324;&#20445;&#32946;&#22290;&#20869;&#35379;&#26360;.xls" TargetMode="External"/></Relationships>
</file>

<file path=xl/externalLinks/_rels/externalLink3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65396;&#65400;&#65406;&#65433;&#65411;&#65438;&#65392;&#65408;&#65392;\&#30334;&#33457;&#22290;\&#12490;&#12459;&#12494;&#24037;&#25151;.xls" TargetMode="External"/></Relationships>
</file>

<file path=xl/externalLinks/_rels/externalLink3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o\e\&#65396;&#65400;&#65406;&#65433;&#65411;&#65438;-&#65408;-1\&#35373;&#35336;&#26360;&#20803;\&#12490;&#12459;&#12494;&#24037;&#25151;.xls" TargetMode="External"/></Relationships>
</file>

<file path=xl/externalLinks/_rels/externalLink3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xs_edb2\job\job\A3028_&#23500;&#22763;&#24066;&#24193;&#33294;&#32784;&#38663;\H_&#38651;&#27671;\&#9632;&#31309;&#31639;&#9632;\&#65396;&#65400;&#65406;&#65433;&#65411;&#65438;-&#65408;-1\&#35373;&#35336;&#26360;&#20803;\&#12490;&#12459;&#12494;&#24037;&#25151;.xls" TargetMode="External"/></Relationships>
</file>

<file path=xl/externalLinks/_rels/externalLink3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C-DISK\Temporary%20Internet%20Files\Content.IE5\CDMRCHEZ\&#12490;&#12459;&#12494;&#24037;&#25151;.xls" TargetMode="External"/></Relationships>
</file>

<file path=xl/externalLinks/_rels/externalLink3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\&#20849;&#26377;&#12501;&#12457;&#12523;&#12480;\&#25913;&#21892;&#35336;&#30011;&#20418;\&#65298;&#36942;&#24180;&#24230;&#22243;&#22320;&#12487;&#12540;&#12479;\&#24179;&#25104;16&#24180;&#24230;&#20107;&#26989;&#22243;&#22320;\&#33337;&#27211;&#22235;&#19969;&#30446;\H16&#33337;&#27211;&#65288;&#65300;&#12539;&#65301;&#21495;&#26847;&#65289;\&#31309;&#31639;&#36039;&#26009;\&#35330;&#27491;&#65288;&#65303;&#65295;&#65304;&#65289;\&#37117;&#21942;&#20303;&#23429;14M-980&#26481;(&#35199;&#26032;&#20117;&#26412;&#30010;&#20108;&#19969;&#30446;&#65393;&#65418;&#65439;&#65392;&#65412;)&#24037;&#20107;.Xls" TargetMode="External"/></Relationships>
</file>

<file path=xl/externalLinks/_rels/externalLink3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yosv\&#38651;&#27671;&#35373;&#20633;(&#26481;&#20140;)\Users\pseibi104\AppData\Local\Microsoft\Windows\INetCache\Content.Outlook\2YHO0KCW\&#22823;&#30000;&#21306;&#29987;&#26989;&#65420;&#65439;&#65431;&#65403;&#65438;%20%206F&#21931;&#29017;&#23460;&#25913;&#20462;&#24037;&#20107;&#12304;&#20869;&#35379;&#26360;&#12305;.xls" TargetMode="External"/></Relationships>
</file>

<file path=xl/externalLinks/_rels/externalLink3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1\&#20849;&#26377;\Documents%20and%20Settings\&#31569;&#27874;&#22823;&#23398;\&#12487;&#12473;&#12463;&#12488;&#12483;&#12503;\&#40442;&#26862;\&#31532;&#19968;&#23398;&#32676;&#65317;&#26847;&#25913;&#20462;\&#25945;&#26045;&#30740;\&#35211;&#26412;.xls" TargetMode="External"/></Relationships>
</file>

<file path=xl/externalLinks/_rels/externalLink3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2010&#24180;&#24230;\&#20849;&#26377;&#12501;&#12457;&#12523;&#12480;\&#65297;&#65299;&#24180;&#24230;&#12487;&#12540;&#12479;&#12501;&#12457;&#12523;&#12480;\&#31309;&#31639;&#12487;&#12540;&#12479;\&#20869;&#35379;&#26360;&#65288;&#21407;&#26412;&#65289;.xls" TargetMode="External"/></Relationships>
</file>

<file path=xl/externalLinks/_rels/externalLink3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Documents%20and%20Settings\DELL3.DELL_GX110_3.000\My%20Documents\&#12467;&#12500;&#12540;%20&#65374;%20&#12381;&#12398;2&#12288;&#20843;&#25144;&#39640;&#23554;&#23554;&#25915;&#31185;&#26847;&#12288;&#65320;150904&#20445;&#22338;&#27663;&#12408;&#25552;&#20986;.xls" TargetMode="External"/></Relationships>
</file>

<file path=xl/externalLinks/_rels/externalLink3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Project\&#20107;&#26989;\H24&#20107;&#26989;\&#65288;&#21307;&#30149;&#65289;&#30149;&#26847;&#26032;&#21942;&#12381;&#12398;&#20182;&#24037;&#20107;\&#20844;&#21578;&#12363;&#12425;&#30330;&#27880;&#12414;&#12391;\&#20869;&#35379;&#26360;\&#20104;&#23450;&#20385;&#26684;&#65288;&#27770;&#65289;&#12288;0226_&#23665;&#26792;&#22823;&#23398;(&#21307;&#30149;)&#30149;&#26847;&#26032;&#21942;&#12381;&#12398;&#20182;&#24037;&#20107;(&#32076;&#36027;&#20184;&#12365;).xls" TargetMode="External"/></Relationships>
</file>

<file path=xl/externalLinks/_rels/externalLink3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k_tohokusv\D\Documents%20and%20Settings\t-sasaki\&#12487;&#12473;&#12463;&#12488;&#12483;&#12503;\&#35199;&#39135;&#22530;&#20869;&#35379;\&#20869;&#35379;&#65299;.XLS" TargetMode="External"/></Relationships>
</file>

<file path=xl/externalLinks/_rels/externalLink3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-d4500\F\&#20108;&#29942;&#65418;&#65438;&#65391;&#65400;&#65393;&#65391;&#65420;&#65439;\&#20108;&#29942;DAT\&#20304;&#34276;\&#24037;&#20107;&#35373;&#35336;.XLS" TargetMode="External"/></Relationships>
</file>

<file path=xl/externalLinks/_rels/externalLink3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hgv01\vmdrv$\minami\&#31282;&#33865;\&#32207;&#21512;&#65313;,&#29702;&#23398;&#65300;\&#27231;&#26800;&#20418;\&#24037;&#20107;\&#31309;&#31639;\H17\&#38468;&#23567;&#26657;&#33294;&#25913;&#20462;\&#35211;&#31309;&#27604;&#36611;.xls" TargetMode="External"/></Relationships>
</file>

<file path=xl/externalLinks/_rels/externalLink3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ARI-SERVER\share\Documents%20and%20Settings\kouchi\My%20Documents\a.xls" TargetMode="External"/></Relationships>
</file>

<file path=xl/externalLinks/_rels/externalLink3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&#65298;&#65294;&#35373;&#12288;&#35336;\201401&#27996;&#26494;&#21307;&#31185;&#22823;&#23398;&#31649;&#29702;&#26847;&#25913;&#20462;&#35373;&#35336;\&#31309;&#31639;\&#20869;&#35379;&#38651;&#27671;&#65288;&#20445;&#32946;&#25152;&#65289;.XLS" TargetMode="External"/></Relationships>
</file>

<file path=xl/externalLinks/_rels/externalLink3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7827;&#37326;&#35373;&#20633;&#35373;&#35336;&#23460;\C\&#65396;&#65400;&#65406;&#65433;02\&#26126;&#27835;&#23567;&#65412;&#65394;&#65434;\&#38651;&#27671;&#35373;&#20633;&#37329;&#25244;&#35373;&#35336;&#26360;&#26368;&#32066;.xls" TargetMode="External"/></Relationships>
</file>

<file path=xl/externalLinks/_rels/externalLink4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65298;&#21495;&#27231;\C\EXCELDAT\&#65305;&#65303;&#65324;&#65297;&#65300;&#20869;&#35379;&#26126;&#32048;.xls" TargetMode="External"/></Relationships>
</file>

<file path=xl/externalLinks/_rels/externalLink40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6032;&#31689;&#32076;&#36027;1" TargetMode="External"/></Relationships>
</file>

<file path=xl/externalLinks/_rels/externalLink4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ki-21\&#20849;&#29992;\denki-20_Data\&#26647;&#21407;\&#26481;&#22823;&#21336;&#20385;\&#26481;&#22823;&#21336;&#20385;&#26368;&#32066;&#29256;\&#65298;&#25499;&#25285;&#24403;&#20998;\&#12501;&#12449;&#12452;&#12523;\&#24341;&#32153;&#12366;\&#36786;&#23398;&#37096;&#12460;&#12521;&#12473;&#28201;&#23460;\&#31309;&#31639;\&#12460;&#12521;&#12473;&#35079;&#21336;.xls" TargetMode="External"/></Relationships>
</file>

<file path=xl/externalLinks/_rels/externalLink4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rple\&#26045;&#35373;&#29872;&#22659;&#37096;$\&#12510;&#12452;&#12489;&#12461;&#12517;&#12513;&#12531;&#12488;\&#24037;&#20107;\H19\01&#32207;&#21512;&#30740;&#31350;&#26847;&#65288;B1&#21495;&#39208;&#65289;&#8546;&#26399;&#25913;&#20462;&#38651;&#27671;&#35373;&#20633;&#24037;&#20107;\&#31309;&#31639;\LC%20II&#26399;\&#31309;&#31639;\&#20869;&#35379;&#26360;&#65288;LC&#8545;&#26399;&#65289;.xls" TargetMode="External"/></Relationships>
</file>

<file path=xl/externalLinks/_rels/externalLink4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yosv\&#38651;&#27671;&#35373;&#20633;(&#26481;&#20140;)\&#12510;&#12452;&#12489;&#12461;&#12517;&#12513;&#12531;&#12488;\&#24037;&#20107;\H19\01&#32207;&#21512;&#30740;&#31350;&#26847;&#65288;B1&#21495;&#39208;&#65289;&#8546;&#26399;&#25913;&#20462;&#38651;&#27671;&#35373;&#20633;&#24037;&#20107;\&#31309;&#31639;\LC%20II&#26399;\&#31309;&#31639;\&#20869;&#35379;&#26360;&#65288;LC&#8545;&#26399;&#65289;.xls" TargetMode="External"/></Relationships>
</file>

<file path=xl/externalLinks/_rels/externalLink4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2510;&#12452;&#12489;&#12461;&#12517;&#12513;&#12531;&#12488;\&#24037;&#20107;\H19\01&#32207;&#21512;&#30740;&#31350;&#26847;&#65288;B1&#21495;&#39208;&#65289;&#8546;&#26399;&#25913;&#20462;&#38651;&#27671;&#35373;&#20633;&#24037;&#20107;\&#31309;&#31639;\LC%20II&#26399;\&#31309;&#31639;\&#20869;&#35379;&#26360;&#65288;LC&#8545;&#26399;&#65289;.xls" TargetMode="External"/></Relationships>
</file>

<file path=xl/externalLinks/_rels/externalLink40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2510;&#12452;&#12489;&#12461;&#12517;&#12513;&#12531;&#12488;/&#24037;&#20107;/H19/01&#32207;&#21512;&#30740;&#31350;&#26847;&#65288;B1&#21495;&#39208;&#65289;&#8546;&#26399;&#25913;&#20462;&#38651;&#27671;&#35373;&#20633;&#24037;&#20107;/&#31309;&#31639;/LC%20II&#26399;/&#31309;&#31639;/&#20869;&#35379;&#26360;&#65288;LC&#8545;&#26399;&#65289;.xls" TargetMode="External"/></Relationships>
</file>

<file path=xl/externalLinks/_rels/externalLink4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ieda\my%20documents\&#33733;&#20195;&#34920;\&#29577;&#12494;&#20117;&#8594;&#33733;\&#32102;&#39135;&#35519;&#29702;&#22580;&#38651;&#27671;&#35373;&#20633;&#24037;&#20107;&#65288;&#65296;&#65294;&#65301;&#65289;&#12304;&#35373;&#35336;&#26360;&#12305;.xls" TargetMode="External"/></Relationships>
</file>

<file path=xl/externalLinks/_rels/externalLink4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kieda\my%20documents\&#12362;&#20181;&#20107;\&#12381;&#12398;&#20182;&#24037;&#20107;\&#65297;&#65303;&#24180;\&#26032;&#24066;&#35519;&#29702;&#22580;\&#23455;&#26045;&#35373;&#35336;\&#25104;&#26524;&#29289;\&#35373;&#35336;&#26360;&#65288;&#65297;&#22238;&#30446;&#65289;\&#35199;&#37096;&#32102;&#39135;&#35519;&#29702;&#22580;&#38651;&#27671;&#12304;&#35373;&#35336;&#26360;&#12305;.xls" TargetMode="External"/></Relationships>
</file>

<file path=xl/externalLinks/_rels/externalLink4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0170;&#40575;&#23798;&#35576;&#32076;&#36027;.xls" TargetMode="External"/></Relationships>
</file>

<file path=xl/externalLinks/_rels/externalLink4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setu\sisetu\Documents%20and%20Settings\&#20250;&#35336;&#35506;\My%20Documents\OKO%20files\H18&#20107;&#26989;\&#20170;&#40575;&#23798;&#39376;&#22312;&#25152;\&#20170;&#40575;&#23798;&#35576;&#32076;&#36027;.xls" TargetMode="External"/></Relationships>
</file>

<file path=xl/externalLinks/_rels/externalLink4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65411;&#65438;&#65405;&#65400;&#65412;&#65391;&#65420;&#65439;\EXCEL_DATA\&#30476;&#21942;&#22243;&#22320;\&#22478;&#36794;&#22243;&#22320;\&#23627;&#22806;&#25972;&#20633;.xls" TargetMode="External"/></Relationships>
</file>

<file path=xl/externalLinks/_rels/externalLink4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rple\&#26045;&#35373;&#29872;&#22659;&#37096;$\&#26045;&#35373;&#31649;&#29702;&#35506;H18\&#20206;&#32784;&#38663;&#35373;&#35336;&#22793;&#26356;&#20869;&#35379;&#26360;.xls" TargetMode="External"/></Relationships>
</file>

<file path=xl/externalLinks/_rels/externalLink4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_c521\shareddocs\mail\&#26032;&#12375;&#12356;&#12501;&#12457;&#12523;&#12480;%20(3)\&#24314;&#31689;1\&#21508;&#20869;&#35379;\&#23398;&#21209;&#37096;13\13.xls" TargetMode="External"/></Relationships>
</file>

<file path=xl/externalLinks/_rels/externalLink4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&#31532;&#65299;&#24037;&#21942;&#25499;&#38263;\&#27503;&#30149;&#22522;&#24185;\&#31309;&#31639;\&#31309;&#31639;&#26681;&#25312;.xls" TargetMode="External"/></Relationships>
</file>

<file path=xl/externalLinks/_rels/externalLink4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1\&#21407;&#26412;&#65297;\&#31278;&#12288;&#12288;&#30446;.XLS" TargetMode="External"/></Relationships>
</file>

<file path=xl/externalLinks/_rels/externalLink4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b414\&#26045;&#35373;&#31649;&#29702;&#35506;&#12398;&#20849;&#26377;\My%20Documents\&#33258;&#28982;\&#65403;&#65394;&#65437;&#20869;&#35379;&#38957;.xls" TargetMode="External"/></Relationships>
</file>

<file path=xl/externalLinks/_rels/externalLink4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03&#35373;&#35336;\Documents%20and%20Settings\cib691\Local%20Settings\Temporary%20Internet%20Files\Content.IE5\YTXMBEPG\minami\&#27231;&#26800;&#20418;\&#24037;&#20107;\&#24179;&#25104;19&#24180;&#24230;\&#21307;&#30149;&#25163;&#34899;&#37096;&#12488;&#12452;&#12524;&#65404;&#65388;&#65436;&#65392;&#25913;&#20462;\&#31309;&#31639;\&#25644;&#20837;&#25454;&#20184;.xls" TargetMode="External"/></Relationships>
</file>

<file path=xl/externalLinks/_rels/externalLink4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-kanri00\s-seibi-m\&#22269;&#31435;&#23665;&#24418;\&#65317;xel&#12487;&#12540;&#12479;&#65288;&#26087;&#65289;\POS&#65409;&#65388;&#65437;~1.xls" TargetMode="External"/></Relationships>
</file>

<file path=xl/externalLinks/_rels/externalLink4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1517;&#31216;" TargetMode="External"/></Relationships>
</file>

<file path=xl/externalLinks/_rels/externalLink4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&#23665;&#19979;&#35373;&#35336;\&#28165;&#27954;&#30010;&#32207;&#21512;&#31119;&#31049;&#12475;&#12531;&#12479;&#12540;\&#35373;&#35336;&#26360;\&#20869;&#35379;&#26360;&#23665;&#19979;-4.xls" TargetMode="External"/></Relationships>
</file>

<file path=xl/externalLinks/_rels/externalLink4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\&#23436;&#25104;\&#31452;&#24051;\&#33509;&#33609;&#22243;&#22320;\&#19979;&#20170;&#20117;&#22243;&#22320;&#26368;&#32066;.xls" TargetMode="External"/></Relationships>
</file>

<file path=xl/externalLinks/_rels/externalLink4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ad%20cape\&#65315;&#65313;&#65316;&#65288;H20&#65289;\&#22826;&#30000;&#24066;&#31435;&#20013;&#22830;&#23567;&#23398;&#26657;&#25913;&#20462;&#35373;&#35336;\&#31309;&#31639;&#38306;&#20418;\&#20869;&#35379;&#26360;\&#20013;&#22830;&#23567;&#12456;&#12467;&#25913;&#20462;&#24314;&#31689;&#20027;&#20307;&#24037;&#20107;&#65288;&#38651;&#27671;&#35373;&#20633;&#20869;&#35379;&#26360;&#65289;08.12.22.xls" TargetMode="External"/></Relationships>
</file>

<file path=xl/externalLinks/_rels/externalLink4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26045;&#35373;&#25972;&#20633;&#35506;\&#38468;&#23646;&#20013;&#12539;&#39640;&#25490;&#27700;&#35336;&#30011;\&#38468;&#23646;&#20013;&#12539;&#39640;&#25490;&#27700;&#35336;&#30011;&#22793;&#26356;\&#35373;&#35336;&#22793;&#26356;\&#20869;&#35379;&#26360;&#38468;&#23646;&#20013;&#39640;&#23627;&#22806;&#25490;&#27700;&#22793;&#26356;.xls" TargetMode="External"/></Relationships>
</file>

<file path=xl/externalLinks/_rels/externalLink4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&#26045;&#35373;&#25972;&#20633;&#35506;\&#38468;&#23646;&#20013;&#12539;&#39640;&#25490;&#27700;&#35336;&#30011;\&#38468;&#23646;&#20013;&#12539;&#39640;&#25490;&#27700;&#35336;&#30011;&#22793;&#26356;\&#35373;&#35336;&#22793;&#26356;\&#20869;&#35379;&#26360;&#38468;&#23646;&#20013;&#39640;&#23627;&#22806;&#25490;&#27700;&#22793;&#26356;.xls" TargetMode="External"/></Relationships>
</file>

<file path=xl/externalLinks/_rels/externalLink4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6&#24180;&#21069;\&#26032;&#27835;&#23567;&#65402;&#65437;&#65421;&#65439;\&#31309;&#31639;&#26360;&#39006;\&#26032;&#27835;&#27231;&#26800;&#20869;&#35379;&#20182;.xls" TargetMode="External"/></Relationships>
</file>

<file path=xl/externalLinks/_rels/externalLink4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ndisk1\disk\Documents%20and%20Settings\user\&#12487;&#12473;&#12463;&#12488;&#12483;&#12503;\&#39640;&#27211;\data\&#20185;&#21488;&#24066;\&#24195;&#28716;&#23567;&#23398;&#26657;&#25913;&#31689;\&#31309;&#31639;\&#35079;&#21512;&#21336;&#20385;&#27083;&#25104;&#34920;\&#31354;&#35519;&#35373;&#20633;&#35079;&#21512;&#21336;&#20385;.xls" TargetMode="External"/></Relationships>
</file>

<file path=xl/externalLinks/_rels/externalLink4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htgl62e\share2\data\&#21402;&#29983;&#21172;&#20685;&#30465;\&#27494;&#34101;&#30149;&#38498;\7&#21495;&#30149;&#26847;&#25913;&#20462;\7-2\&#25552;&#20986;&#29992;\&#31309;&#31639;\&#26087;%20&#65402;&#65419;&#65439;&#65392;\&#30436;&#27497;&#25499;.xls" TargetMode="External"/></Relationships>
</file>

<file path=xl/externalLinks/_rels/externalLink4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ma\POST\DATA\Excel\&#35079;&#21512;&#21336;&#20385;.xls" TargetMode="External"/></Relationships>
</file>

<file path=xl/externalLinks/_rels/externalLink4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54\&#20849;&#26377;\&#24179;&#25104;10&#24180;&#24230;&#29256;\10&#24180;&#24230;&#36890;&#25613;\9&#24180;&#24230;&#36890;&#25613;\&#25552;&#31034;&#26360;.XLS" TargetMode="External"/></Relationships>
</file>

<file path=xl/externalLinks/_rels/externalLink4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k\&#12487;&#12473;&#12463;&#12488;&#12483;&#12503;\&#21892;&#23566;&#23546;\&#21892;&#23566;&#23546;&#38450;&#28797;&#27010;&#31639;040630\&#26412;&#20024;&#24481;&#27583;&#22823;&#24195;&#38291;&#24489;&#20803;&#27231;&#26800;&#31309;&#31639;\&#26412;&#20024;&#65288;&#34907;&#29983;&#65289;\&#25968;&#37327;&#25342;&#26360;&#65288;&#26412;&#20024;&#35036;&#21161;&#23550;&#35937;&#22806;&#65289;.xls" TargetMode="External"/></Relationships>
</file>

<file path=xl/externalLinks/_rels/externalLink4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\architecture\Documents%20and%20Settings\&#12469;&#12459;&#12456;&#35373;&#35336;\Local%20Settings\Temporary%20Internet%20Files\Content.IE5\KLE3WXYB\&#26576;&#23492;&#23487;&#33294;&#12539;&#23665;&#20803;\&#20869;&#35379;&#26360;_&#26576;&#23492;&#23487;&#33294;(&#23665;&#26412;&#65289;.xls" TargetMode="External"/></Relationships>
</file>

<file path=xl/externalLinks/_rels/externalLink4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setsuka\&#26045;&#35373;&#35506;\_7%20&#20849;&#26377;\&#65299;&#65298;&#65294;&#23455;&#26045;&#35373;&#35336;\&#12452;&#12531;&#12461;&#12517;&#12505;&#12540;&#12471;&#12519;&#12531;\&#24314;&#31689;&#31309;&#31639;\&#23492;&#23487;&#33294;&#31309;&#31639;&#26360;&#39006;\&#39640;&#23554;&#20869;&#35379;&#26360;&#65288;&#65297;&#65297;&#65295;&#65297;&#65299;&#65289;.xls" TargetMode="External"/></Relationships>
</file>

<file path=xl/externalLinks/_rels/externalLink4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ysdat3pdv99\&#19968;&#26178;&#20445;&#23384;\Documents%20and%20Settings\Administrator\&#12487;&#12473;&#12463;&#12488;&#12483;&#12503;\&#38651;&#27671;&#31309;&#31639;&#26360;\&#20869;&#35379;&#26360;\&#23470;&#21476;&#23798;&#24066;&#12288;&#31309;&#31639;&#36039;&#26009;\DATA\EXCEL\&#23470;&#39640;&#31354;&#35519;\&#24037;&#20107;&#36027;&#65297;&#24037;&#21306;.xls" TargetMode="External"/></Relationships>
</file>

<file path=xl/externalLinks/_rels/externalLink4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2496;&#12483;&#12463;&#12450;&#12483;&#12503;\&#37428;&#26408;&#12373;&#12435;&#12398;&#26360;&#39006;&#12496;&#12483;&#12463;&#12450;&#12483;&#12503;\&#21476;&#12356;&#26360;&#39006;\&#21205;&#29289;&#12475;&#12531;&#12479;&#12540;\&#32048;&#30446;&#20869;&#35379;.XLS" TargetMode="External"/></Relationships>
</file>

<file path=xl/externalLinks/_rels/externalLink4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0849;&#26377;&#12501;&#12457;&#12523;&#12480;&#12540;\T.Date\&#35373;&#35336;&#22259;&#26360;\&#24314;&#31689;\&#32207;&#21209;&#35506;\&#28040;&#38450;&#27231;&#24235;\5-3&#28040;&#38450;&#27231;&#24235;\&#35373;&#35336;&#36039;&#26009;\&#24314;&#31689;%20&#21336;&#20385;&#27604;&#36611;&#65288;11,19%20&#24066;&#65289;.xls" TargetMode="External"/></Relationships>
</file>

<file path=xl/externalLinks/_rels/externalLink4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4&#24180;&#21069;\back%20up%20&#65420;&#65383;&#65394;&#65433;\H13&#24180;(2001)&#29289;&#20214;\&#20489;&#28181;&#20445;&#32946;&#25152;\6&#26376;&#32013;&#12417;\&#26481;&#26449;&#24441;&#22580;&#24193;&#33294;\H12%204&#26376;\&#24314;&#31689;&#35373;&#35336;&#26360;(&#35330;&#27491;4&#26376;).xls" TargetMode="External"/></Relationships>
</file>

<file path=xl/externalLinks/_rels/externalLink4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VBAJ1\&#25351;&#23450;&#21015;&#65402;&#65419;&#65439;&#65392;.xls" TargetMode="External"/></Relationships>
</file>

<file path=xl/externalLinks/_rels/externalLink4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sk_hiko_169\&#27231;&#26800;&#35506;&#20849;&#26377;\&#20234;&#34276;\&#65297;&#65299;&#24180;&#24230;\&#30330;&#38651;&#35013;&#32622;&#35069;&#36896;\&#22823;&#23798;\&#31309;&#31639;\&#20234;&#34276;\&#65297;&#65298;&#24180;&#24230;\&#28961;&#20572;&#38651;&#35013;&#32622;&#35373;&#32622;\&#31665;&#26681;\&#31309;&#31639;\&#31665;&#26681;&#36001;&#29987;.xls" TargetMode="External"/></Relationships>
</file>

<file path=xl/externalLinks/_rels/externalLink4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6045;&#35373;&#25972;&#20633;&#35506;\&#26045;&#35373;&#25972;&#20633;&#35506;\My%20Documents\resume.xlw" TargetMode="External"/></Relationships>
</file>

<file path=xl/externalLinks/_rels/externalLink4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1608\share\My%20Documents\resume.xlw" TargetMode="External"/></Relationships>
</file>

<file path=xl/externalLinks/_rels/externalLink4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10\&#22259;&#38754;\09\21-30\0926\&#38651;&#27671;\&#31309;&#31639;\&#19977;&#37325;&#37197;&#31649;&#35079;&#21512;&#21336;&#20385;&#34920;.xls" TargetMode="External"/></Relationships>
</file>

<file path=xl/externalLinks/_rels/externalLink4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4&#24180;&#21069;\&#39378;&#23492;&#23567;&#22618;&#30000;.03.06.18.xls" TargetMode="External"/></Relationships>
</file>

<file path=xl/externalLinks/_rels/externalLink4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hia\users\&#65298;&#65294;&#35373;&#12288;&#35336;\201401&#27996;&#26494;&#21307;&#31185;&#22823;&#23398;&#31649;&#29702;&#26847;&#25913;&#20462;&#35373;&#35336;\&#31309;&#31639;\&#27996;&#26494;&#21307;&#31185;&#22823;&#23398;&#33256;&#24202;&#35611;&#32681;&#26847;&#25913;&#20462;&#24037;&#20107;-&#20869;&#35379;&#26360;&#215;&#215;.xls" TargetMode="External"/></Relationships>
</file>

<file path=xl/externalLinks/_rels/externalLink4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NUKI2\sisetuka\03&#39640;&#23554;\06&#19968;&#38306;\H20&#24180;&#24230;\H20&#26657;&#33294;&#25913;&#20462;&#65288;&#29289;&#36074;&#21270;&#23398;&#24037;&#23398;&#31185;&#26847;&#65289;\&#24314;&#31689;\&#35373;&#35336;\&#20869;&#35379;\Ih&#35079;&#21512;&#21336;&#20385;&#34920;(&#25945;&#32946;&#22320;&#22495;&#31185;&#23398;&#37096;2&#21495;&#39208;&#32784;&#38663;&#25913;&#20462;)2.xls" TargetMode="External"/></Relationships>
</file>

<file path=xl/externalLinks/_rels/externalLink4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2\Project\2023\T-23001&#21315;&#33865;&#22823;&#23398;&#65297;&#65296;&#21495;&#39208;&#25913;&#20462;\20)&#38651;&#27671;\&#31309;&#31639;\&#25764;&#21435;&#12289;&#21462;&#20877;.xls" TargetMode="External"/></Relationships>
</file>

<file path=xl/externalLinks/_rels/externalLink4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2\Project\Users\k-abe\&#9632;&#20316;&#26989;-8\&#23665;&#26792;&#8545;&#26399;&#12539;&#20195;&#20385;&#34920;_230522.xlsx" TargetMode="External"/></Relationships>
</file>

<file path=xl/externalLinks/_rels/externalLink4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2456;&#12463;&#12475;&#12523;\&#9733;&#20869;&#35379;%20&#12415;&#12394;&#12415;&#20445;&#32946;&#22290;&#65288;&#26368;&#20302;&#20516;&#12289;&#27231;&#22120;&#25499;&#12369;&#29575;&#12415;&#12424;&#12375;&#12289;&#21002;&#34892;&#29289;0.9&#65289;&#65343;&#38651;&#27671;&#35373;&#20633;&#65343;1604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予算"/>
      <sheetName val="査定"/>
      <sheetName val="据付"/>
      <sheetName val="装置"/>
      <sheetName val="塩ビ"/>
      <sheetName val="付属"/>
      <sheetName val="自動"/>
      <sheetName val="調整"/>
      <sheetName val="保温"/>
      <sheetName val="BOX"/>
      <sheetName val="架台"/>
      <sheetName val="電"/>
      <sheetName val="外"/>
      <sheetName val="床暖"/>
      <sheetName val="平成１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見積仕様書"/>
      <sheetName val="集計"/>
      <sheetName val="数量"/>
      <sheetName val="撤去総括"/>
      <sheetName val="協和"/>
      <sheetName val="松戸・丸徳"/>
      <sheetName val="松戸・協和"/>
      <sheetName val="丸八"/>
      <sheetName val="秋山"/>
      <sheetName val="鉄骨見積"/>
      <sheetName val="鉄骨見積 (2)"/>
    </sheetNames>
    <sheetDataSet>
      <sheetData sheetId="0" refreshError="1">
        <row r="3">
          <cell r="C3" t="str">
            <v>撤去工事</v>
          </cell>
        </row>
        <row r="5">
          <cell r="C5" t="str">
            <v>Ａ．</v>
          </cell>
          <cell r="D5" t="str">
            <v>一般事項</v>
          </cell>
          <cell r="E5" t="str">
            <v>１．</v>
          </cell>
          <cell r="F5" t="str">
            <v>宛先</v>
          </cell>
          <cell r="G5" t="str">
            <v>千葉大学施設部</v>
          </cell>
        </row>
        <row r="6">
          <cell r="E6" t="str">
            <v>２．</v>
          </cell>
          <cell r="F6" t="str">
            <v>工事名称</v>
          </cell>
          <cell r="G6" t="str">
            <v>千葉大学（松戸）総合研究棟等改修工事</v>
          </cell>
        </row>
        <row r="7">
          <cell r="E7" t="str">
            <v>３．</v>
          </cell>
          <cell r="F7" t="str">
            <v>工事場所</v>
          </cell>
          <cell r="G7" t="str">
            <v>千葉県松戸市６４８ （松戸団地構内)</v>
          </cell>
        </row>
        <row r="8">
          <cell r="E8" t="str">
            <v>４．</v>
          </cell>
          <cell r="F8" t="str">
            <v>見積年月日</v>
          </cell>
          <cell r="G8" t="str">
            <v>見積書作成の日とする。</v>
          </cell>
        </row>
        <row r="9">
          <cell r="E9" t="str">
            <v>５．</v>
          </cell>
          <cell r="F9" t="str">
            <v>会社名・住所</v>
          </cell>
          <cell r="G9" t="str">
            <v>（貴社規定による）</v>
          </cell>
        </row>
        <row r="10">
          <cell r="E10" t="str">
            <v>６．</v>
          </cell>
          <cell r="F10" t="str">
            <v>担当者名</v>
          </cell>
          <cell r="G10" t="str">
            <v>（貴社規定による）</v>
          </cell>
        </row>
        <row r="11">
          <cell r="E11" t="str">
            <v>７．</v>
          </cell>
          <cell r="F11" t="str">
            <v>見積書有効期限</v>
          </cell>
          <cell r="G11" t="str">
            <v>（貴社規定による）</v>
          </cell>
        </row>
        <row r="12">
          <cell r="E12" t="str">
            <v>ａ.</v>
          </cell>
          <cell r="F12" t="str">
            <v>見積書提出期限</v>
          </cell>
          <cell r="G12" t="str">
            <v>ＦＡＸで 至急</v>
          </cell>
        </row>
        <row r="13">
          <cell r="E13" t="str">
            <v>ｂ.</v>
          </cell>
          <cell r="F13" t="str">
            <v>見積書部数</v>
          </cell>
          <cell r="G13" t="str">
            <v>１部</v>
          </cell>
        </row>
        <row r="14">
          <cell r="C14" t="str">
            <v>B．</v>
          </cell>
          <cell r="D14" t="str">
            <v>見積範囲</v>
          </cell>
          <cell r="E14" t="str">
            <v>１．</v>
          </cell>
          <cell r="F14" t="str">
            <v>参考図</v>
          </cell>
          <cell r="G14" t="str">
            <v>○本紙 　　・文部省建築工事標準仕様書　　・設計図</v>
          </cell>
        </row>
        <row r="15">
          <cell r="E15" t="str">
            <v>２．</v>
          </cell>
          <cell r="F15" t="str">
            <v>施工区分</v>
          </cell>
          <cell r="G15" t="str">
            <v>○材工共　　・材料のみ　　・手間のみ</v>
          </cell>
        </row>
        <row r="16">
          <cell r="E16" t="str">
            <v>３．</v>
          </cell>
          <cell r="F16" t="str">
            <v>単位</v>
          </cell>
          <cell r="G16" t="str">
            <v>・㎡当り　　・ｍ当り　　・箇所当り　　○内訳による</v>
          </cell>
        </row>
        <row r="17">
          <cell r="E17" t="str">
            <v>４．</v>
          </cell>
          <cell r="F17" t="str">
            <v>施工数量</v>
          </cell>
          <cell r="G17" t="str">
            <v>○別添え数量表参照</v>
          </cell>
        </row>
        <row r="18">
          <cell r="E18" t="str">
            <v>５．</v>
          </cell>
          <cell r="F18" t="str">
            <v>その他</v>
          </cell>
        </row>
        <row r="19">
          <cell r="C19" t="str">
            <v>C．</v>
          </cell>
          <cell r="D19" t="str">
            <v>仕様</v>
          </cell>
          <cell r="E19" t="str">
            <v>１．</v>
          </cell>
          <cell r="F19" t="str">
            <v>材　　　　料　　　　名</v>
          </cell>
          <cell r="G19" t="str">
            <v>a.標準仕様書　３章　２１節による。</v>
          </cell>
        </row>
        <row r="20">
          <cell r="G20" t="str">
            <v xml:space="preserve">b.JIS による。 </v>
          </cell>
        </row>
        <row r="22">
          <cell r="E22" t="str">
            <v>２．</v>
          </cell>
          <cell r="F22" t="str">
            <v>工法・種別等</v>
          </cell>
          <cell r="G22" t="str">
            <v>とりこわしは低騒音・低振動工法とする。</v>
          </cell>
        </row>
        <row r="24">
          <cell r="C24" t="str">
            <v>D．</v>
          </cell>
          <cell r="D24" t="str">
            <v>その他</v>
          </cell>
          <cell r="E24" t="str">
            <v>見　積　内　容</v>
          </cell>
        </row>
        <row r="25">
          <cell r="F25" t="str">
            <v>名  称</v>
          </cell>
          <cell r="G25" t="str">
            <v>摘   要</v>
          </cell>
        </row>
        <row r="26">
          <cell r="F26" t="str">
            <v>（別紙参照）</v>
          </cell>
          <cell r="G26" t="str">
            <v>（別紙参照）</v>
          </cell>
        </row>
        <row r="38">
          <cell r="D38" t="str">
            <v>（注）</v>
          </cell>
          <cell r="E38" t="str">
            <v>１．</v>
          </cell>
          <cell r="F38" t="str">
            <v>見積価格は，実勢取引価格とすること。</v>
          </cell>
        </row>
        <row r="39">
          <cell r="E39" t="str">
            <v>２．</v>
          </cell>
          <cell r="F39" t="str">
            <v>見積書には，消費税相当額について明示することとする。</v>
          </cell>
        </row>
        <row r="40">
          <cell r="E40" t="str">
            <v>３．</v>
          </cell>
          <cell r="F40" t="str">
            <v>下請経費は各単価に含むものとする。（ゼネコンへの発注になる）</v>
          </cell>
        </row>
        <row r="41">
          <cell r="E41" t="str">
            <v>４．</v>
          </cell>
          <cell r="F41" t="str">
            <v>発生材は小運搬を含むものとし,処分場への運搬・処分費及び足場等仮設は別途とする。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合単価一覧"/>
      <sheetName val="直接仮設"/>
      <sheetName val="ｱｽﾌｧﾙﾄ防水"/>
      <sheetName val="塗装"/>
      <sheetName val="撤去"/>
      <sheetName val="発生材処理"/>
      <sheetName val="Graph1"/>
      <sheetName val="資材単価"/>
      <sheetName val="見積依頼原本"/>
      <sheetName val="変圧器"/>
      <sheetName val="照明器具"/>
      <sheetName val="放送アンプ"/>
      <sheetName val="雷保護設備"/>
      <sheetName val="ｹｰﾌﾞﾙ分岐"/>
      <sheetName val="光ｹｰﾌﾞﾙ"/>
      <sheetName val="分電盤"/>
      <sheetName val="市販品分電盤 "/>
      <sheetName val="市販品EIA"/>
      <sheetName val="市販品配線器具"/>
      <sheetName val="拡声機器"/>
      <sheetName val="監視カメラ"/>
      <sheetName val="ﾄｲﾚ呼出"/>
      <sheetName val="茨大ﾄｲﾚ呼出"/>
      <sheetName val="電話設備"/>
      <sheetName val="火災報知器"/>
      <sheetName val="入退室"/>
      <sheetName val="『記入ｼｰﾄ』【建築】A-2-1"/>
      <sheetName val="仮設躯体"/>
      <sheetName val="付帯"/>
      <sheetName val="内訳"/>
      <sheetName val="内部"/>
      <sheetName val="外構"/>
      <sheetName val="外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">
          <cell r="G9">
            <v>17000</v>
          </cell>
        </row>
        <row r="25">
          <cell r="G25">
            <v>18100</v>
          </cell>
        </row>
        <row r="46">
          <cell r="G46">
            <v>53</v>
          </cell>
        </row>
        <row r="47">
          <cell r="G47">
            <v>166</v>
          </cell>
        </row>
        <row r="48">
          <cell r="G48">
            <v>544</v>
          </cell>
        </row>
        <row r="51">
          <cell r="G51">
            <v>399</v>
          </cell>
        </row>
        <row r="52">
          <cell r="G52">
            <v>323</v>
          </cell>
        </row>
        <row r="57">
          <cell r="G57">
            <v>634</v>
          </cell>
        </row>
        <row r="58">
          <cell r="G58">
            <v>761</v>
          </cell>
        </row>
        <row r="59">
          <cell r="G59">
            <v>1014</v>
          </cell>
        </row>
        <row r="60">
          <cell r="G60">
            <v>1268</v>
          </cell>
        </row>
        <row r="61">
          <cell r="G61">
            <v>1040</v>
          </cell>
        </row>
        <row r="62">
          <cell r="G62">
            <v>1110</v>
          </cell>
        </row>
        <row r="63">
          <cell r="G63">
            <v>1440</v>
          </cell>
        </row>
        <row r="64">
          <cell r="G64">
            <v>1620</v>
          </cell>
        </row>
        <row r="107">
          <cell r="G107">
            <v>38.5</v>
          </cell>
        </row>
        <row r="114">
          <cell r="G114">
            <v>86</v>
          </cell>
        </row>
        <row r="115">
          <cell r="G115">
            <v>77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熊本大学"/>
      <sheetName val="#REF"/>
      <sheetName val="複合単価"/>
      <sheetName val="消火"/>
      <sheetName val="数量元拾い（給水）"/>
      <sheetName val="集計【電灯】"/>
      <sheetName val="数量元拾い"/>
      <sheetName val="A01"/>
      <sheetName val="Sheet1"/>
      <sheetName val="Sheet2"/>
      <sheetName val="Sheet3"/>
      <sheetName val="見積"/>
      <sheetName val="積上"/>
      <sheetName val="AP010501"/>
      <sheetName val="仮設代価"/>
      <sheetName val="代価１"/>
      <sheetName val="主要材料H13"/>
      <sheetName val="刊行物H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集計"/>
      <sheetName val="コンクリート"/>
      <sheetName val="木工事"/>
      <sheetName val="建具比較"/>
      <sheetName val="電気数量確認"/>
      <sheetName val="基礎数量比較"/>
      <sheetName val="外構"/>
      <sheetName val="木材"/>
      <sheetName val="複合仕上一覧"/>
      <sheetName val="仮設工事"/>
      <sheetName val="躯体調書"/>
      <sheetName val="鉄筋"/>
      <sheetName val="鉄骨拾い"/>
      <sheetName val="溶接換算表"/>
      <sheetName val="鉄骨塗装"/>
      <sheetName val="内装"/>
      <sheetName val="外壁"/>
      <sheetName val="屋根"/>
      <sheetName val="金属工事"/>
      <sheetName val="雑工事代価"/>
      <sheetName val="建具内訳"/>
      <sheetName val="建具調書"/>
      <sheetName val="雑確認数量"/>
      <sheetName val="立山アルミ"/>
      <sheetName val="Sheet14"/>
      <sheetName val="建具廻り"/>
      <sheetName val="電気器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517">
          <cell r="AT517">
            <v>29.5</v>
          </cell>
          <cell r="AU517">
            <v>8</v>
          </cell>
          <cell r="AV517">
            <v>295.8</v>
          </cell>
          <cell r="AW517">
            <v>285.60000000000002</v>
          </cell>
          <cell r="AY517">
            <v>1104</v>
          </cell>
          <cell r="BA517">
            <v>64.179999999999993</v>
          </cell>
          <cell r="BB517">
            <v>353.17999999999995</v>
          </cell>
          <cell r="BD517">
            <v>552.40000000000009</v>
          </cell>
          <cell r="BF517">
            <v>122.96000000000002</v>
          </cell>
          <cell r="BG517">
            <v>56.320000000000007</v>
          </cell>
          <cell r="BI517">
            <v>85.899999999999991</v>
          </cell>
          <cell r="BK517">
            <v>771.43999999999994</v>
          </cell>
          <cell r="BO517">
            <v>220.4</v>
          </cell>
          <cell r="BP517">
            <v>352.85</v>
          </cell>
          <cell r="BQ517">
            <v>1498.8</v>
          </cell>
        </row>
      </sheetData>
      <sheetData sheetId="16" refreshError="1"/>
      <sheetData sheetId="17" refreshError="1"/>
      <sheetData sheetId="18" refreshError="1">
        <row r="4">
          <cell r="B4">
            <v>490.18799999999993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資材単価"/>
      <sheetName val="一覧直仮・防水"/>
      <sheetName val="一覧塗装"/>
      <sheetName val="一覧撤去"/>
      <sheetName val="廃棄材運搬"/>
      <sheetName val="直接仮設"/>
      <sheetName val="ｱｽﾌｧﾙﾄ防水"/>
      <sheetName val="塗装"/>
      <sheetName val="SOP"/>
      <sheetName val="EP"/>
      <sheetName val="GEP"/>
      <sheetName val="VE,CL"/>
      <sheetName val="FE,OS"/>
      <sheetName val="撤去"/>
      <sheetName val="発生材処理"/>
      <sheetName val="表紙"/>
      <sheetName val="見積仕様"/>
    </sheetNames>
    <sheetDataSet>
      <sheetData sheetId="0" refreshError="1">
        <row r="10">
          <cell r="I10">
            <v>17100</v>
          </cell>
        </row>
        <row r="48">
          <cell r="I48">
            <v>45</v>
          </cell>
        </row>
        <row r="49">
          <cell r="I49">
            <v>185</v>
          </cell>
        </row>
        <row r="52">
          <cell r="I52">
            <v>266</v>
          </cell>
        </row>
        <row r="53">
          <cell r="I53">
            <v>1500</v>
          </cell>
        </row>
        <row r="54">
          <cell r="I54">
            <v>1880</v>
          </cell>
        </row>
        <row r="55">
          <cell r="I55">
            <v>1500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受変電設備"/>
      <sheetName val="受変電単価"/>
      <sheetName val="変圧器"/>
      <sheetName val="変圧器単価"/>
      <sheetName val="発電装置"/>
      <sheetName val="発電単価"/>
      <sheetName val="直流電源"/>
      <sheetName val="直流単価"/>
      <sheetName val="動力盤"/>
      <sheetName val="動力単価"/>
      <sheetName val="電灯盤"/>
      <sheetName val="電灯単価"/>
      <sheetName val="電動盤"/>
      <sheetName val="電動単価"/>
      <sheetName val="端子盤"/>
      <sheetName val="端子単価"/>
      <sheetName val="照明制御"/>
      <sheetName val="照制単価"/>
      <sheetName val="避雷設備"/>
      <sheetName val="避雷単価"/>
      <sheetName val="電話設備"/>
      <sheetName val="電話単価"/>
      <sheetName val="非常放送"/>
      <sheetName val="非放単価"/>
      <sheetName val="ＡＶ－１"/>
      <sheetName val="ＡＶ１単価"/>
      <sheetName val="ＡＶ－２"/>
      <sheetName val="ＡＶ２単価"/>
      <sheetName val="インターホン"/>
      <sheetName val="イン単価"/>
      <sheetName val="ＴＶ設備"/>
      <sheetName val="ＴＶ単価"/>
      <sheetName val="防災共用"/>
      <sheetName val="防災共単価"/>
      <sheetName val="防災みどり"/>
      <sheetName val="防災み単価"/>
      <sheetName val="防災権利"/>
      <sheetName val="防災権利単価"/>
      <sheetName val="防災公益"/>
      <sheetName val="防災公単価"/>
      <sheetName val="防災駐車"/>
      <sheetName val="防災駐単価"/>
      <sheetName val="防災観光"/>
      <sheetName val="防災観単価"/>
      <sheetName val="防災一般"/>
      <sheetName val="防災一般単価"/>
      <sheetName val="駐車官制"/>
      <sheetName val="駐車単価"/>
      <sheetName val="照明器具"/>
      <sheetName val="照明単価"/>
      <sheetName val="照明器具２"/>
      <sheetName val="照明２単価"/>
      <sheetName val="分電盤歩掛"/>
      <sheetName val="動力盤歩掛"/>
    </sheetNames>
    <sheetDataSet>
      <sheetData sheetId="0" refreshError="1"/>
      <sheetData sheetId="1"/>
      <sheetData sheetId="2" refreshError="1"/>
      <sheetData sheetId="3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 refreshError="1"/>
      <sheetData sheetId="25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/>
      <sheetData sheetId="52" refreshError="1"/>
      <sheetData sheetId="5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合単価"/>
      <sheetName val="合成単価（配線器具）"/>
      <sheetName val="合成単価(電極保持器)"/>
      <sheetName val="塗装費複合単価"/>
      <sheetName val="架空配線補正率"/>
      <sheetName val="土工費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盤歩掛"/>
    </sheetNames>
    <definedNames>
      <definedName name="___a135" refersTo="#REF!"/>
      <definedName name="___a147" refersTo="#REF!"/>
      <definedName name="___ｋ01" refersTo="#REF!"/>
      <definedName name="___ｋ02" refersTo="#REF!"/>
      <definedName name="___ｋ3" refersTo="#REF!"/>
      <definedName name="___ｋ4" refersTo="#REF!"/>
      <definedName name="___kQ2" refersTo="#REF!"/>
      <definedName name="___rrr1" refersTo="#REF!"/>
      <definedName name="__a135" refersTo="#REF!"/>
      <definedName name="__a147" refersTo="#REF!"/>
      <definedName name="__ｋ01" refersTo="#REF!"/>
      <definedName name="__ｋ02" refersTo="#REF!"/>
      <definedName name="__ｋ3" refersTo="#REF!"/>
      <definedName name="__ｋ4" refersTo="#REF!"/>
      <definedName name="__kQ2" refersTo="#REF!"/>
      <definedName name="__rrr1" refersTo="#REF!"/>
      <definedName name="_a135" refersTo="#REF!"/>
      <definedName name="_a147" refersTo="#REF!"/>
      <definedName name="_ｋ01" refersTo="#REF!"/>
      <definedName name="_ｋ02" refersTo="#REF!"/>
      <definedName name="_ｋ3" refersTo="#REF!"/>
      <definedName name="_ｋ4" refersTo="#REF!"/>
      <definedName name="_kQ2" refersTo="#REF!"/>
      <definedName name="_rrr1" refersTo="#REF!"/>
      <definedName name="kawasima" refersTo="#REF!"/>
      <definedName name="kka" refersTo="#REF!"/>
      <definedName name="ｍｍｍ" refersTo="#REF!"/>
      <definedName name="record6" refersTo="#REF!"/>
      <definedName name="ssssss" refersTo="#REF!"/>
      <definedName name="ｖｖｖ" refersTo="#REF!"/>
      <definedName name="あ123" refersTo="#REF!"/>
      <definedName name="あ124" refersTo="#REF!"/>
      <definedName name="あ125" refersTo="#REF!"/>
      <definedName name="あ126" refersTo="#REF!"/>
      <definedName name="あ127" refersTo="#REF!"/>
      <definedName name="あ128" refersTo="#REF!"/>
      <definedName name="あ129" refersTo="#REF!"/>
      <definedName name="あ131" refersTo="#REF!"/>
      <definedName name="あ132" refersTo="#REF!"/>
      <definedName name="あ133" refersTo="#REF!"/>
      <definedName name="あ134" refersTo="#REF!"/>
      <definedName name="あ1340" refersTo="#REF!"/>
      <definedName name="あ135" refersTo="#REF!"/>
      <definedName name="あ136" refersTo="#REF!"/>
      <definedName name="あ137" refersTo="#REF!"/>
      <definedName name="あ138" refersTo="#REF!"/>
      <definedName name="あ139" refersTo="#REF!"/>
      <definedName name="あ141" refersTo="#REF!"/>
      <definedName name="んｎ" refersTo="#REF!"/>
    </definedNames>
    <sheetDataSet>
      <sheetData sheetId="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仮設躯体"/>
      <sheetName val="外壁面積"/>
      <sheetName val="外部"/>
      <sheetName val="室内"/>
      <sheetName val="内部"/>
      <sheetName val="外構"/>
      <sheetName val="解体"/>
      <sheetName val="単価閲覧"/>
      <sheetName val="付帯"/>
      <sheetName val="ﾁｪｯｸ"/>
      <sheetName val="内訳"/>
      <sheetName val="比較"/>
      <sheetName val="比較 (2)"/>
      <sheetName val="改修"/>
      <sheetName val="Module1"/>
      <sheetName val="換算補正"/>
      <sheetName val="対照表"/>
      <sheetName val="資材単価"/>
      <sheetName val="a"/>
    </sheetNames>
    <sheetDataSet>
      <sheetData sheetId="0">
        <row r="2">
          <cell r="D2" t="str">
            <v>◇◇新ＥＸ－３６００ｗ◆◆</v>
          </cell>
          <cell r="G2" t="str">
            <v xml:space="preserve"> Ver 1.0</v>
          </cell>
          <cell r="I2" t="str">
            <v>青字入力</v>
          </cell>
        </row>
        <row r="3">
          <cell r="D3" t="str">
            <v xml:space="preserve">       基本設計概算ﾌﾟﾛｸﾞﾗﾑ</v>
          </cell>
          <cell r="I3" t="str">
            <v>入力範囲</v>
          </cell>
        </row>
        <row r="4">
          <cell r="A4" t="str">
            <v>①基本データの入力</v>
          </cell>
          <cell r="F4" t="str">
            <v>ｻﾌﾞﾀｲﾄﾙ</v>
          </cell>
          <cell r="I4" t="str">
            <v>計算結果</v>
          </cell>
        </row>
        <row r="5">
          <cell r="A5" t="str">
            <v>件名</v>
          </cell>
          <cell r="B5" t="str">
            <v>三重県立看護大学大学院研究科棟建築工事</v>
          </cell>
        </row>
        <row r="7">
          <cell r="A7" t="str">
            <v>構造規模</v>
          </cell>
          <cell r="B7" t="str">
            <v>構造種名</v>
          </cell>
          <cell r="C7" t="str">
            <v>地上階数</v>
          </cell>
          <cell r="D7" t="str">
            <v>地下階数</v>
          </cell>
          <cell r="E7" t="str">
            <v>塔屋階数</v>
          </cell>
        </row>
        <row r="8">
          <cell r="B8" t="str">
            <v>RC</v>
          </cell>
          <cell r="C8">
            <v>3</v>
          </cell>
          <cell r="D8">
            <v>0</v>
          </cell>
          <cell r="E8">
            <v>0</v>
          </cell>
        </row>
        <row r="9">
          <cell r="B9" t="str">
            <v>建築m2</v>
          </cell>
          <cell r="C9" t="str">
            <v>基準法m2</v>
          </cell>
          <cell r="D9" t="str">
            <v>施工床m2</v>
          </cell>
          <cell r="E9" t="str">
            <v>内訳m2</v>
          </cell>
        </row>
        <row r="10">
          <cell r="B10">
            <v>898.61</v>
          </cell>
          <cell r="C10">
            <v>893</v>
          </cell>
          <cell r="D10">
            <v>990</v>
          </cell>
          <cell r="E10">
            <v>892.91</v>
          </cell>
        </row>
        <row r="11">
          <cell r="E11">
            <v>270.10000000000002</v>
          </cell>
          <cell r="F11" t="str">
            <v>坪</v>
          </cell>
        </row>
        <row r="12">
          <cell r="E12" t="str">
            <v>(設備電気)</v>
          </cell>
          <cell r="F12" t="str">
            <v>（付帯）</v>
          </cell>
        </row>
        <row r="13">
          <cell r="A13" t="str">
            <v>共通仮設</v>
          </cell>
          <cell r="B13" t="str">
            <v>建設省率</v>
          </cell>
          <cell r="C13" t="str">
            <v>←掛け率</v>
          </cell>
          <cell r="D13" t="str">
            <v>←指定率</v>
          </cell>
          <cell r="E13" t="str">
            <v>指定率(一括)</v>
          </cell>
          <cell r="F13" t="str">
            <v>指定率(一括)</v>
          </cell>
          <cell r="G13" t="str">
            <v>金額単位</v>
          </cell>
          <cell r="H13" t="str">
            <v>概略工期</v>
          </cell>
          <cell r="I13" t="str">
            <v>←月数変更</v>
          </cell>
        </row>
        <row r="14">
          <cell r="B14">
            <v>6.2E-2</v>
          </cell>
          <cell r="C14">
            <v>1</v>
          </cell>
          <cell r="E14">
            <v>0.03</v>
          </cell>
          <cell r="F14">
            <v>0.03</v>
          </cell>
          <cell r="G14">
            <v>10000</v>
          </cell>
          <cell r="H14" t="str">
            <v xml:space="preserve">    11ｹ月</v>
          </cell>
          <cell r="I14">
            <v>11</v>
          </cell>
        </row>
        <row r="15">
          <cell r="B15" t="str">
            <v>(特殊加算額)</v>
          </cell>
        </row>
        <row r="16">
          <cell r="B16" t="str">
            <v>ﾀﾜｰｸﾚｰﾝ</v>
          </cell>
          <cell r="C16" t="str">
            <v>ｶﾞｰﾄﾞﾏﾝ</v>
          </cell>
          <cell r="D16" t="str">
            <v>借地料</v>
          </cell>
          <cell r="E16" t="str">
            <v>特殊加算計</v>
          </cell>
          <cell r="G16" t="str">
            <v>ﾊﾞｰｼﾞｮﾝｱｯﾌﾟ99</v>
          </cell>
          <cell r="I16" t="str">
            <v>99/9/6</v>
          </cell>
        </row>
        <row r="17">
          <cell r="E17">
            <v>0</v>
          </cell>
          <cell r="F17" t="str">
            <v>円</v>
          </cell>
          <cell r="G17" t="str">
            <v>①単価閲覧シートを追加</v>
          </cell>
        </row>
        <row r="18">
          <cell r="G18" t="str">
            <v xml:space="preserve">②外周長及び外壁面積の計算表を追加 </v>
          </cell>
        </row>
        <row r="19">
          <cell r="A19" t="str">
            <v>諸経費</v>
          </cell>
          <cell r="B19" t="str">
            <v>分離発注</v>
          </cell>
          <cell r="C19" t="str">
            <v>一括発注</v>
          </cell>
          <cell r="D19" t="str">
            <v>金額単位</v>
          </cell>
          <cell r="G19" t="str">
            <v>③杭のコストテーブルを追加</v>
          </cell>
        </row>
        <row r="20">
          <cell r="B20">
            <v>0.16</v>
          </cell>
          <cell r="D20">
            <v>100000</v>
          </cell>
          <cell r="G20" t="str">
            <v>④形状別の室内仕上の計算表を改訂</v>
          </cell>
        </row>
        <row r="21">
          <cell r="G21" t="str">
            <v>⑤解体算出シートを新規追加</v>
          </cell>
        </row>
        <row r="41">
          <cell r="A41" t="str">
            <v>直接仮設</v>
          </cell>
        </row>
        <row r="182">
          <cell r="A182" t="str">
            <v>躯　体</v>
          </cell>
        </row>
      </sheetData>
      <sheetData sheetId="1"/>
      <sheetData sheetId="2">
        <row r="1">
          <cell r="A1" t="str">
            <v>外部屋根</v>
          </cell>
        </row>
        <row r="193">
          <cell r="A193" t="str">
            <v>外部建具</v>
          </cell>
        </row>
      </sheetData>
      <sheetData sheetId="3"/>
      <sheetData sheetId="4">
        <row r="1">
          <cell r="A1" t="str">
            <v>内部建具</v>
          </cell>
        </row>
      </sheetData>
      <sheetData sheetId="5">
        <row r="1">
          <cell r="A1" t="str">
            <v>外構工事</v>
          </cell>
        </row>
      </sheetData>
      <sheetData sheetId="6"/>
      <sheetData sheetId="7"/>
      <sheetData sheetId="8">
        <row r="3">
          <cell r="F3" t="str">
            <v>地質調査</v>
          </cell>
        </row>
        <row r="4">
          <cell r="C4">
            <v>49700000</v>
          </cell>
        </row>
      </sheetData>
      <sheetData sheetId="9"/>
      <sheetData sheetId="10">
        <row r="1">
          <cell r="A1" t="str">
            <v>外構工事</v>
          </cell>
        </row>
        <row r="56">
          <cell r="A56">
            <v>4</v>
          </cell>
        </row>
      </sheetData>
      <sheetData sheetId="11"/>
      <sheetData sheetId="12"/>
      <sheetData sheetId="13"/>
      <sheetData sheetId="14" refreshError="1"/>
      <sheetData sheetId="15"/>
      <sheetData sheetId="16"/>
      <sheetData sheetId="17" refreshError="1"/>
      <sheetData sheetId="1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 "/>
      <sheetName val="代価表（追加）"/>
      <sheetName val="ケーブル"/>
      <sheetName val="電線管"/>
      <sheetName val="#REF!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集"/>
      <sheetName val="単価集２"/>
      <sheetName val="塗装"/>
      <sheetName val="塗装２"/>
      <sheetName val="流し台"/>
      <sheetName val="ガラリ"/>
      <sheetName val="水切り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(見積)"/>
      <sheetName val="細目(見積)"/>
      <sheetName val="種目"/>
      <sheetName val="細目"/>
      <sheetName val="拾表（１）"/>
      <sheetName val="拾表（２）"/>
      <sheetName val="比較表"/>
      <sheetName val="見積（日立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(見積)"/>
      <sheetName val="細目(見積)"/>
      <sheetName val="種目"/>
      <sheetName val="細目"/>
      <sheetName val="拾表（１）"/>
      <sheetName val="拾表（２）"/>
      <sheetName val="比較表"/>
      <sheetName val="見積（日立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経費計算表"/>
      <sheetName val="計算表の使い方"/>
    </sheetNames>
    <sheetDataSet>
      <sheetData sheetId="0" refreshError="1">
        <row r="37">
          <cell r="B37" t="str">
            <v>直接工事費（下請け諸経費含む）</v>
          </cell>
          <cell r="C37">
            <v>244879086</v>
          </cell>
        </row>
        <row r="38">
          <cell r="B38" t="str">
            <v>共通仮設費（率計算分）</v>
          </cell>
          <cell r="C38">
            <v>8316419</v>
          </cell>
        </row>
        <row r="39">
          <cell r="B39" t="str">
            <v>共通仮設費（積上げ分）</v>
          </cell>
          <cell r="C39">
            <v>5000000</v>
          </cell>
        </row>
        <row r="40">
          <cell r="B40" t="str">
            <v>現場管理費</v>
          </cell>
          <cell r="C40">
            <v>20373766</v>
          </cell>
        </row>
        <row r="41">
          <cell r="B41" t="str">
            <v>一般管理費調整額</v>
          </cell>
          <cell r="C41">
            <v>26491937</v>
          </cell>
        </row>
        <row r="54">
          <cell r="B54" t="str">
            <v>直接工事費（下請け諸経費含む）</v>
          </cell>
          <cell r="C54">
            <v>244879086</v>
          </cell>
        </row>
        <row r="55">
          <cell r="B55" t="str">
            <v>共通仮設費（率計算分）</v>
          </cell>
          <cell r="C55">
            <v>8316419</v>
          </cell>
        </row>
        <row r="56">
          <cell r="B56" t="str">
            <v>共通仮設費（積上げ分）</v>
          </cell>
          <cell r="C56">
            <v>5000000</v>
          </cell>
        </row>
        <row r="57">
          <cell r="B57" t="str">
            <v>現場管理費</v>
          </cell>
          <cell r="C57">
            <v>20373766</v>
          </cell>
        </row>
        <row r="58">
          <cell r="B58" t="str">
            <v>一般管理費調整額</v>
          </cell>
          <cell r="C58">
            <v>26491729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追加工事"/>
      <sheetName val="特定工事"/>
      <sheetName val="減額算出"/>
      <sheetName val="特定材料"/>
      <sheetName val="総合仮設単独"/>
      <sheetName val="総合仮設追加"/>
      <sheetName val="諸経費単独"/>
      <sheetName val="諸経費追加"/>
      <sheetName val="諸経費単特"/>
      <sheetName val="諸経費追特"/>
      <sheetName val="基準額"/>
      <sheetName val="費率"/>
    </sheetNames>
    <sheetDataSet>
      <sheetData sheetId="0" refreshError="1"/>
      <sheetData sheetId="1" refreshError="1"/>
      <sheetData sheetId="2" refreshError="1">
        <row r="18">
          <cell r="I18" t="e">
            <v>#REF!</v>
          </cell>
        </row>
        <row r="20">
          <cell r="I20" t="e">
            <v>#REF!</v>
          </cell>
        </row>
      </sheetData>
      <sheetData sheetId="3" refreshError="1">
        <row r="26">
          <cell r="I26">
            <v>5651785</v>
          </cell>
        </row>
        <row r="55">
          <cell r="I55">
            <v>7096890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8">
          <cell r="D8">
            <v>3000000</v>
          </cell>
          <cell r="E8" t="str">
            <v>未満</v>
          </cell>
          <cell r="F8">
            <v>4.05</v>
          </cell>
          <cell r="J8">
            <v>1000000</v>
          </cell>
          <cell r="K8" t="str">
            <v>未満</v>
          </cell>
          <cell r="L8">
            <v>4.92</v>
          </cell>
        </row>
        <row r="9">
          <cell r="B9">
            <v>3000000</v>
          </cell>
          <cell r="C9" t="str">
            <v>以上</v>
          </cell>
          <cell r="D9">
            <v>4000000</v>
          </cell>
          <cell r="E9" t="str">
            <v>未満</v>
          </cell>
          <cell r="F9">
            <v>4.01</v>
          </cell>
          <cell r="H9">
            <v>1000000</v>
          </cell>
          <cell r="I9" t="str">
            <v>以上</v>
          </cell>
          <cell r="J9">
            <v>2000000</v>
          </cell>
          <cell r="K9" t="str">
            <v>未満</v>
          </cell>
          <cell r="L9">
            <v>4.46</v>
          </cell>
        </row>
        <row r="10">
          <cell r="B10">
            <v>4000000</v>
          </cell>
          <cell r="C10" t="str">
            <v>以上</v>
          </cell>
          <cell r="D10">
            <v>5000000</v>
          </cell>
          <cell r="E10" t="str">
            <v>未満</v>
          </cell>
          <cell r="F10">
            <v>3.98</v>
          </cell>
          <cell r="H10">
            <v>2000000</v>
          </cell>
          <cell r="I10" t="str">
            <v>以上</v>
          </cell>
          <cell r="J10">
            <v>3000000</v>
          </cell>
          <cell r="K10" t="str">
            <v>未満</v>
          </cell>
          <cell r="L10">
            <v>4.21</v>
          </cell>
        </row>
        <row r="11">
          <cell r="B11">
            <v>5000000</v>
          </cell>
          <cell r="C11" t="str">
            <v>以上</v>
          </cell>
          <cell r="D11">
            <v>6000000</v>
          </cell>
          <cell r="E11" t="str">
            <v>未満</v>
          </cell>
          <cell r="F11">
            <v>3.96</v>
          </cell>
          <cell r="H11">
            <v>3000000</v>
          </cell>
          <cell r="I11" t="str">
            <v>以上</v>
          </cell>
          <cell r="J11">
            <v>4000000</v>
          </cell>
          <cell r="K11" t="str">
            <v>未満</v>
          </cell>
          <cell r="L11">
            <v>4.04</v>
          </cell>
        </row>
        <row r="12">
          <cell r="B12">
            <v>6000000</v>
          </cell>
          <cell r="C12" t="str">
            <v>以上</v>
          </cell>
          <cell r="D12">
            <v>7000000</v>
          </cell>
          <cell r="E12" t="str">
            <v>未満</v>
          </cell>
          <cell r="F12">
            <v>3.94</v>
          </cell>
          <cell r="H12">
            <v>4000000</v>
          </cell>
          <cell r="I12" t="str">
            <v>以上</v>
          </cell>
          <cell r="J12">
            <v>5000000</v>
          </cell>
          <cell r="K12" t="str">
            <v>未満</v>
          </cell>
          <cell r="L12">
            <v>3.91</v>
          </cell>
        </row>
        <row r="13">
          <cell r="B13">
            <v>7000000</v>
          </cell>
          <cell r="C13" t="str">
            <v>以上</v>
          </cell>
          <cell r="D13">
            <v>8000000</v>
          </cell>
          <cell r="E13" t="str">
            <v>未満</v>
          </cell>
          <cell r="F13">
            <v>3.92</v>
          </cell>
          <cell r="H13">
            <v>5000000</v>
          </cell>
          <cell r="I13" t="str">
            <v>以上</v>
          </cell>
          <cell r="J13">
            <v>6000000</v>
          </cell>
          <cell r="K13" t="str">
            <v>未満</v>
          </cell>
          <cell r="L13">
            <v>3.81</v>
          </cell>
        </row>
        <row r="14">
          <cell r="B14">
            <v>8000000</v>
          </cell>
          <cell r="C14" t="str">
            <v>以上</v>
          </cell>
          <cell r="D14">
            <v>9000000</v>
          </cell>
          <cell r="E14" t="str">
            <v>未満</v>
          </cell>
          <cell r="F14">
            <v>3.91</v>
          </cell>
          <cell r="H14">
            <v>6000000</v>
          </cell>
          <cell r="I14" t="str">
            <v>以上</v>
          </cell>
          <cell r="J14">
            <v>7000000</v>
          </cell>
          <cell r="K14" t="str">
            <v>未満</v>
          </cell>
          <cell r="L14">
            <v>3.73</v>
          </cell>
        </row>
        <row r="15">
          <cell r="B15">
            <v>9000000</v>
          </cell>
          <cell r="C15" t="str">
            <v>以上</v>
          </cell>
          <cell r="D15">
            <v>10000000</v>
          </cell>
          <cell r="E15" t="str">
            <v>未満</v>
          </cell>
          <cell r="F15">
            <v>3.89</v>
          </cell>
          <cell r="H15">
            <v>7000000</v>
          </cell>
          <cell r="I15" t="str">
            <v>以上</v>
          </cell>
          <cell r="J15">
            <v>8000000</v>
          </cell>
          <cell r="K15" t="str">
            <v>未満</v>
          </cell>
          <cell r="L15">
            <v>3.66</v>
          </cell>
        </row>
        <row r="16">
          <cell r="B16">
            <v>10000000</v>
          </cell>
          <cell r="C16" t="str">
            <v>以上</v>
          </cell>
          <cell r="D16">
            <v>12000000</v>
          </cell>
          <cell r="E16" t="str">
            <v>未満</v>
          </cell>
          <cell r="F16">
            <v>3.87</v>
          </cell>
          <cell r="H16">
            <v>8000000</v>
          </cell>
          <cell r="I16" t="str">
            <v>以上</v>
          </cell>
          <cell r="J16">
            <v>9000000</v>
          </cell>
          <cell r="K16" t="str">
            <v>未満</v>
          </cell>
          <cell r="L16">
            <v>3.6</v>
          </cell>
        </row>
        <row r="17">
          <cell r="B17">
            <v>12000000</v>
          </cell>
          <cell r="C17" t="str">
            <v>以上</v>
          </cell>
          <cell r="D17">
            <v>14000000</v>
          </cell>
          <cell r="E17" t="str">
            <v>未満</v>
          </cell>
          <cell r="F17">
            <v>3.85</v>
          </cell>
          <cell r="H17">
            <v>9000000</v>
          </cell>
          <cell r="I17" t="str">
            <v>以上</v>
          </cell>
          <cell r="J17">
            <v>10000000</v>
          </cell>
          <cell r="K17" t="str">
            <v>未満</v>
          </cell>
          <cell r="L17">
            <v>3.54</v>
          </cell>
        </row>
        <row r="18">
          <cell r="B18">
            <v>14000000</v>
          </cell>
          <cell r="C18" t="str">
            <v>以上</v>
          </cell>
          <cell r="D18">
            <v>16000000</v>
          </cell>
          <cell r="E18" t="str">
            <v>未満</v>
          </cell>
          <cell r="F18">
            <v>3.84</v>
          </cell>
          <cell r="H18">
            <v>10000000</v>
          </cell>
          <cell r="I18" t="str">
            <v>以上</v>
          </cell>
          <cell r="J18">
            <v>12000000</v>
          </cell>
          <cell r="K18" t="str">
            <v>未満</v>
          </cell>
          <cell r="L18">
            <v>3.45</v>
          </cell>
        </row>
        <row r="19">
          <cell r="B19">
            <v>16000000</v>
          </cell>
          <cell r="C19" t="str">
            <v>以上</v>
          </cell>
          <cell r="D19">
            <v>18000000</v>
          </cell>
          <cell r="E19" t="str">
            <v>未満</v>
          </cell>
          <cell r="F19">
            <v>3.82</v>
          </cell>
          <cell r="H19">
            <v>12000000</v>
          </cell>
          <cell r="I19" t="str">
            <v>以上</v>
          </cell>
          <cell r="J19">
            <v>14000000</v>
          </cell>
          <cell r="K19" t="str">
            <v>未満</v>
          </cell>
          <cell r="L19">
            <v>3.38</v>
          </cell>
        </row>
        <row r="20">
          <cell r="B20">
            <v>18000000</v>
          </cell>
          <cell r="C20" t="str">
            <v>以上</v>
          </cell>
          <cell r="D20">
            <v>20000000</v>
          </cell>
          <cell r="E20" t="str">
            <v>未満</v>
          </cell>
          <cell r="F20">
            <v>3.81</v>
          </cell>
          <cell r="H20">
            <v>14000000</v>
          </cell>
          <cell r="I20" t="str">
            <v>以上</v>
          </cell>
          <cell r="J20">
            <v>16000000</v>
          </cell>
          <cell r="K20" t="str">
            <v>未満</v>
          </cell>
          <cell r="L20">
            <v>3.31</v>
          </cell>
        </row>
        <row r="21">
          <cell r="B21">
            <v>20000000</v>
          </cell>
          <cell r="C21" t="str">
            <v>以上</v>
          </cell>
          <cell r="D21">
            <v>22000000</v>
          </cell>
          <cell r="E21" t="str">
            <v>未満</v>
          </cell>
          <cell r="F21">
            <v>3.8</v>
          </cell>
          <cell r="H21">
            <v>16000000</v>
          </cell>
          <cell r="I21" t="str">
            <v>以上</v>
          </cell>
          <cell r="J21">
            <v>18000000</v>
          </cell>
          <cell r="K21" t="str">
            <v>未満</v>
          </cell>
          <cell r="L21">
            <v>3.26</v>
          </cell>
        </row>
        <row r="22">
          <cell r="B22">
            <v>22000000</v>
          </cell>
          <cell r="C22" t="str">
            <v>以上</v>
          </cell>
          <cell r="D22">
            <v>24000000</v>
          </cell>
          <cell r="E22" t="str">
            <v>未満</v>
          </cell>
          <cell r="F22">
            <v>3.79</v>
          </cell>
          <cell r="H22">
            <v>18000000</v>
          </cell>
          <cell r="I22" t="str">
            <v>以上</v>
          </cell>
          <cell r="J22">
            <v>20000000</v>
          </cell>
          <cell r="K22" t="str">
            <v>未満</v>
          </cell>
          <cell r="L22">
            <v>3.21</v>
          </cell>
        </row>
        <row r="23">
          <cell r="B23">
            <v>24000000</v>
          </cell>
          <cell r="C23" t="str">
            <v>以上</v>
          </cell>
          <cell r="D23">
            <v>26000000</v>
          </cell>
          <cell r="E23" t="str">
            <v>未満</v>
          </cell>
          <cell r="F23">
            <v>3.78</v>
          </cell>
          <cell r="H23">
            <v>20000000</v>
          </cell>
          <cell r="I23" t="str">
            <v>以上</v>
          </cell>
          <cell r="J23">
            <v>22000000</v>
          </cell>
          <cell r="K23" t="str">
            <v>未満</v>
          </cell>
          <cell r="L23">
            <v>3.17</v>
          </cell>
        </row>
        <row r="24">
          <cell r="B24">
            <v>26000000</v>
          </cell>
          <cell r="C24" t="str">
            <v>以上</v>
          </cell>
          <cell r="D24">
            <v>28000000</v>
          </cell>
          <cell r="E24" t="str">
            <v>未満</v>
          </cell>
          <cell r="F24">
            <v>3.77</v>
          </cell>
          <cell r="H24">
            <v>22000000</v>
          </cell>
          <cell r="I24" t="str">
            <v>以上</v>
          </cell>
          <cell r="J24">
            <v>24000000</v>
          </cell>
          <cell r="K24" t="str">
            <v>未満</v>
          </cell>
          <cell r="L24">
            <v>3.13</v>
          </cell>
        </row>
        <row r="25">
          <cell r="B25">
            <v>28000000</v>
          </cell>
          <cell r="C25" t="str">
            <v>以上</v>
          </cell>
          <cell r="D25">
            <v>30000000</v>
          </cell>
          <cell r="E25" t="str">
            <v>未満</v>
          </cell>
          <cell r="F25">
            <v>3.76</v>
          </cell>
          <cell r="H25">
            <v>24000000</v>
          </cell>
          <cell r="I25" t="str">
            <v>以上</v>
          </cell>
          <cell r="J25">
            <v>26000000</v>
          </cell>
          <cell r="K25" t="str">
            <v>未満</v>
          </cell>
          <cell r="L25">
            <v>3.09</v>
          </cell>
        </row>
        <row r="26">
          <cell r="B26">
            <v>30000000</v>
          </cell>
          <cell r="C26" t="str">
            <v>以上</v>
          </cell>
          <cell r="D26">
            <v>35000000</v>
          </cell>
          <cell r="E26" t="str">
            <v>未満</v>
          </cell>
          <cell r="F26">
            <v>3.74</v>
          </cell>
          <cell r="H26">
            <v>26000000</v>
          </cell>
          <cell r="I26" t="str">
            <v>以上</v>
          </cell>
          <cell r="J26">
            <v>28000000</v>
          </cell>
          <cell r="K26" t="str">
            <v>未満</v>
          </cell>
          <cell r="L26">
            <v>3.06</v>
          </cell>
        </row>
        <row r="27">
          <cell r="B27">
            <v>35000000</v>
          </cell>
          <cell r="C27" t="str">
            <v>以上</v>
          </cell>
          <cell r="D27">
            <v>40000000</v>
          </cell>
          <cell r="E27" t="str">
            <v>未満</v>
          </cell>
          <cell r="F27">
            <v>3.72</v>
          </cell>
          <cell r="H27">
            <v>28000000</v>
          </cell>
          <cell r="I27" t="str">
            <v>以上</v>
          </cell>
          <cell r="J27">
            <v>30000000</v>
          </cell>
          <cell r="K27" t="str">
            <v>未満</v>
          </cell>
          <cell r="L27">
            <v>3.03</v>
          </cell>
        </row>
        <row r="28">
          <cell r="B28">
            <v>40000000</v>
          </cell>
          <cell r="C28" t="str">
            <v>以上</v>
          </cell>
          <cell r="D28">
            <v>45000000</v>
          </cell>
          <cell r="E28" t="str">
            <v>未満</v>
          </cell>
          <cell r="F28">
            <v>3.71</v>
          </cell>
          <cell r="H28">
            <v>30000000</v>
          </cell>
          <cell r="I28" t="str">
            <v>以上</v>
          </cell>
          <cell r="J28">
            <v>35000000</v>
          </cell>
          <cell r="K28" t="str">
            <v>未満</v>
          </cell>
          <cell r="L28">
            <v>2.96</v>
          </cell>
        </row>
        <row r="29">
          <cell r="B29">
            <v>45000000</v>
          </cell>
          <cell r="C29" t="str">
            <v>以上</v>
          </cell>
          <cell r="D29">
            <v>50000000</v>
          </cell>
          <cell r="E29" t="str">
            <v>未満</v>
          </cell>
          <cell r="F29">
            <v>3.7</v>
          </cell>
          <cell r="H29">
            <v>35000000</v>
          </cell>
          <cell r="I29" t="str">
            <v>以上</v>
          </cell>
          <cell r="J29">
            <v>40000000</v>
          </cell>
          <cell r="K29" t="str">
            <v>未満</v>
          </cell>
          <cell r="L29">
            <v>2.91</v>
          </cell>
        </row>
        <row r="30">
          <cell r="B30">
            <v>50000000</v>
          </cell>
          <cell r="C30" t="str">
            <v>以上</v>
          </cell>
          <cell r="D30">
            <v>55000000</v>
          </cell>
          <cell r="E30" t="str">
            <v>未満</v>
          </cell>
          <cell r="F30">
            <v>3.69</v>
          </cell>
          <cell r="H30">
            <v>40000000</v>
          </cell>
          <cell r="I30" t="str">
            <v>以上</v>
          </cell>
          <cell r="J30">
            <v>45000000</v>
          </cell>
          <cell r="K30" t="str">
            <v>未満</v>
          </cell>
          <cell r="L30">
            <v>2.86</v>
          </cell>
        </row>
        <row r="31">
          <cell r="B31">
            <v>55000000</v>
          </cell>
          <cell r="C31" t="str">
            <v>以上</v>
          </cell>
          <cell r="D31">
            <v>60000000</v>
          </cell>
          <cell r="E31" t="str">
            <v>未満</v>
          </cell>
          <cell r="F31">
            <v>3.68</v>
          </cell>
          <cell r="H31">
            <v>45000000</v>
          </cell>
          <cell r="I31" t="str">
            <v>以上</v>
          </cell>
          <cell r="J31">
            <v>50000000</v>
          </cell>
          <cell r="K31" t="str">
            <v>未満</v>
          </cell>
          <cell r="L31">
            <v>2.82</v>
          </cell>
        </row>
        <row r="32">
          <cell r="B32">
            <v>60000000</v>
          </cell>
          <cell r="C32" t="str">
            <v>以上</v>
          </cell>
          <cell r="D32">
            <v>65000000</v>
          </cell>
          <cell r="E32" t="str">
            <v>未満</v>
          </cell>
          <cell r="F32">
            <v>3.67</v>
          </cell>
          <cell r="H32">
            <v>50000000</v>
          </cell>
          <cell r="I32" t="str">
            <v>以上</v>
          </cell>
          <cell r="J32">
            <v>55000000</v>
          </cell>
          <cell r="K32" t="str">
            <v>未満</v>
          </cell>
          <cell r="L32">
            <v>2.78</v>
          </cell>
        </row>
        <row r="33">
          <cell r="B33">
            <v>65000000</v>
          </cell>
          <cell r="C33" t="str">
            <v>以上</v>
          </cell>
          <cell r="D33">
            <v>70000000</v>
          </cell>
          <cell r="E33" t="str">
            <v>未満</v>
          </cell>
          <cell r="F33">
            <v>3.66</v>
          </cell>
          <cell r="H33">
            <v>55000000</v>
          </cell>
          <cell r="I33" t="str">
            <v>以上</v>
          </cell>
          <cell r="J33">
            <v>60000000</v>
          </cell>
          <cell r="K33" t="str">
            <v>未満</v>
          </cell>
          <cell r="L33">
            <v>2.74</v>
          </cell>
        </row>
        <row r="34">
          <cell r="B34">
            <v>70000000</v>
          </cell>
          <cell r="C34" t="str">
            <v>以上</v>
          </cell>
          <cell r="D34">
            <v>75000000</v>
          </cell>
          <cell r="E34" t="str">
            <v>未満</v>
          </cell>
          <cell r="F34">
            <v>3.65</v>
          </cell>
          <cell r="H34">
            <v>60000000</v>
          </cell>
          <cell r="I34" t="str">
            <v>以上</v>
          </cell>
          <cell r="J34">
            <v>65000000</v>
          </cell>
          <cell r="K34" t="str">
            <v>未満</v>
          </cell>
          <cell r="L34">
            <v>2.71</v>
          </cell>
        </row>
        <row r="35">
          <cell r="B35">
            <v>75000000</v>
          </cell>
          <cell r="C35" t="str">
            <v>以上</v>
          </cell>
          <cell r="D35">
            <v>80000000</v>
          </cell>
          <cell r="E35" t="str">
            <v>未満</v>
          </cell>
          <cell r="F35">
            <v>3.64</v>
          </cell>
          <cell r="H35">
            <v>65000000</v>
          </cell>
          <cell r="I35" t="str">
            <v>以上</v>
          </cell>
          <cell r="J35">
            <v>70000000</v>
          </cell>
          <cell r="K35" t="str">
            <v>未満</v>
          </cell>
          <cell r="L35">
            <v>2.68</v>
          </cell>
        </row>
        <row r="36">
          <cell r="B36">
            <v>80000000</v>
          </cell>
          <cell r="C36" t="str">
            <v>以上</v>
          </cell>
          <cell r="D36">
            <v>85000000</v>
          </cell>
          <cell r="E36" t="str">
            <v>未満</v>
          </cell>
          <cell r="F36">
            <v>3.63</v>
          </cell>
          <cell r="H36">
            <v>70000000</v>
          </cell>
          <cell r="I36" t="str">
            <v>以上</v>
          </cell>
          <cell r="J36">
            <v>75000000</v>
          </cell>
          <cell r="K36" t="str">
            <v>未満</v>
          </cell>
          <cell r="L36">
            <v>2.66</v>
          </cell>
        </row>
        <row r="37">
          <cell r="B37">
            <v>85000000</v>
          </cell>
          <cell r="C37" t="str">
            <v>以上</v>
          </cell>
          <cell r="D37">
            <v>90000000</v>
          </cell>
          <cell r="E37" t="str">
            <v>未満</v>
          </cell>
          <cell r="F37">
            <v>3.63</v>
          </cell>
          <cell r="H37">
            <v>75000000</v>
          </cell>
          <cell r="I37" t="str">
            <v>以上</v>
          </cell>
          <cell r="J37">
            <v>80000000</v>
          </cell>
          <cell r="K37" t="str">
            <v>未満</v>
          </cell>
          <cell r="L37">
            <v>2.63</v>
          </cell>
        </row>
        <row r="38">
          <cell r="B38">
            <v>90000000</v>
          </cell>
          <cell r="C38" t="str">
            <v>以上</v>
          </cell>
          <cell r="D38">
            <v>95000000</v>
          </cell>
          <cell r="E38" t="str">
            <v>未満</v>
          </cell>
          <cell r="F38">
            <v>3.62</v>
          </cell>
          <cell r="H38">
            <v>80000000</v>
          </cell>
          <cell r="I38" t="str">
            <v>以上</v>
          </cell>
          <cell r="J38">
            <v>85000000</v>
          </cell>
          <cell r="K38" t="str">
            <v>未満</v>
          </cell>
          <cell r="L38">
            <v>2.61</v>
          </cell>
        </row>
        <row r="39">
          <cell r="B39">
            <v>95000000</v>
          </cell>
          <cell r="C39" t="str">
            <v>以上</v>
          </cell>
          <cell r="D39">
            <v>100000000</v>
          </cell>
          <cell r="E39" t="str">
            <v>未満</v>
          </cell>
          <cell r="F39">
            <v>3.62</v>
          </cell>
          <cell r="H39">
            <v>85000000</v>
          </cell>
          <cell r="I39" t="str">
            <v>以上</v>
          </cell>
          <cell r="J39">
            <v>90000000</v>
          </cell>
          <cell r="K39" t="str">
            <v>未満</v>
          </cell>
          <cell r="L39">
            <v>2.59</v>
          </cell>
        </row>
        <row r="40">
          <cell r="B40">
            <v>100000000</v>
          </cell>
          <cell r="C40" t="str">
            <v>以上</v>
          </cell>
          <cell r="D40">
            <v>120000000</v>
          </cell>
          <cell r="E40" t="str">
            <v>未満</v>
          </cell>
          <cell r="F40">
            <v>3.59</v>
          </cell>
          <cell r="H40">
            <v>90000000</v>
          </cell>
          <cell r="I40" t="str">
            <v>以上</v>
          </cell>
          <cell r="J40">
            <v>95000000</v>
          </cell>
          <cell r="K40" t="str">
            <v>未満</v>
          </cell>
          <cell r="L40">
            <v>2.57</v>
          </cell>
        </row>
        <row r="41">
          <cell r="B41">
            <v>120000000</v>
          </cell>
          <cell r="C41" t="str">
            <v>以上</v>
          </cell>
          <cell r="D41">
            <v>140000000</v>
          </cell>
          <cell r="E41" t="str">
            <v>未満</v>
          </cell>
          <cell r="F41">
            <v>3.58</v>
          </cell>
          <cell r="H41">
            <v>95000000</v>
          </cell>
          <cell r="I41" t="str">
            <v>以上</v>
          </cell>
          <cell r="J41">
            <v>100000000</v>
          </cell>
          <cell r="K41" t="str">
            <v>未満</v>
          </cell>
          <cell r="L41">
            <v>2.5499999999999998</v>
          </cell>
        </row>
        <row r="42">
          <cell r="B42">
            <v>140000000</v>
          </cell>
          <cell r="C42" t="str">
            <v>以上</v>
          </cell>
          <cell r="D42">
            <v>160000000</v>
          </cell>
          <cell r="E42" t="str">
            <v>未満</v>
          </cell>
          <cell r="F42">
            <v>3.56</v>
          </cell>
          <cell r="H42">
            <v>100000000</v>
          </cell>
          <cell r="I42" t="str">
            <v>以上</v>
          </cell>
          <cell r="J42">
            <v>120000000</v>
          </cell>
          <cell r="K42" t="str">
            <v>未満</v>
          </cell>
          <cell r="L42">
            <v>2.4900000000000002</v>
          </cell>
        </row>
        <row r="43">
          <cell r="B43">
            <v>160000000</v>
          </cell>
          <cell r="C43" t="str">
            <v>以上</v>
          </cell>
          <cell r="D43">
            <v>180000000</v>
          </cell>
          <cell r="E43" t="str">
            <v>未満</v>
          </cell>
          <cell r="F43">
            <v>3.55</v>
          </cell>
          <cell r="H43">
            <v>120000000</v>
          </cell>
          <cell r="I43" t="str">
            <v>以上</v>
          </cell>
          <cell r="J43">
            <v>140000000</v>
          </cell>
          <cell r="K43" t="str">
            <v>未満</v>
          </cell>
          <cell r="L43">
            <v>2.4300000000000002</v>
          </cell>
        </row>
        <row r="44">
          <cell r="B44">
            <v>180000000</v>
          </cell>
          <cell r="C44" t="str">
            <v>以上</v>
          </cell>
          <cell r="D44">
            <v>200000000</v>
          </cell>
          <cell r="E44" t="str">
            <v>未満</v>
          </cell>
          <cell r="F44">
            <v>3.53</v>
          </cell>
          <cell r="H44">
            <v>140000000</v>
          </cell>
          <cell r="I44" t="str">
            <v>以上</v>
          </cell>
          <cell r="J44">
            <v>160000000</v>
          </cell>
          <cell r="K44" t="str">
            <v>未満</v>
          </cell>
          <cell r="L44">
            <v>2.39</v>
          </cell>
        </row>
        <row r="45">
          <cell r="B45">
            <v>200000000</v>
          </cell>
          <cell r="C45" t="str">
            <v>以上</v>
          </cell>
          <cell r="D45">
            <v>220000000</v>
          </cell>
          <cell r="E45" t="str">
            <v>未満</v>
          </cell>
          <cell r="F45">
            <v>3.52</v>
          </cell>
          <cell r="H45">
            <v>160000000</v>
          </cell>
          <cell r="I45" t="str">
            <v>以上</v>
          </cell>
          <cell r="J45">
            <v>180000000</v>
          </cell>
          <cell r="K45" t="str">
            <v>未満</v>
          </cell>
          <cell r="L45">
            <v>2.35</v>
          </cell>
        </row>
        <row r="46">
          <cell r="B46">
            <v>220000000</v>
          </cell>
          <cell r="C46" t="str">
            <v>以上</v>
          </cell>
          <cell r="D46">
            <v>240000000</v>
          </cell>
          <cell r="E46" t="str">
            <v>未満</v>
          </cell>
          <cell r="F46">
            <v>3.51</v>
          </cell>
          <cell r="H46">
            <v>180000000</v>
          </cell>
          <cell r="I46" t="str">
            <v>以上</v>
          </cell>
          <cell r="J46">
            <v>200000000</v>
          </cell>
          <cell r="K46" t="str">
            <v>未満</v>
          </cell>
          <cell r="L46">
            <v>2.31</v>
          </cell>
        </row>
        <row r="47">
          <cell r="B47">
            <v>240000000</v>
          </cell>
          <cell r="C47" t="str">
            <v>以上</v>
          </cell>
          <cell r="D47">
            <v>260000000</v>
          </cell>
          <cell r="E47" t="str">
            <v>未満</v>
          </cell>
          <cell r="F47">
            <v>3.51</v>
          </cell>
          <cell r="H47">
            <v>200000000</v>
          </cell>
          <cell r="I47" t="str">
            <v>以上</v>
          </cell>
          <cell r="L47">
            <v>2.2799999999999998</v>
          </cell>
        </row>
        <row r="48">
          <cell r="B48">
            <v>260000000</v>
          </cell>
          <cell r="C48" t="str">
            <v>以上</v>
          </cell>
          <cell r="D48">
            <v>280000000</v>
          </cell>
          <cell r="E48" t="str">
            <v>未満</v>
          </cell>
          <cell r="F48">
            <v>3.5</v>
          </cell>
        </row>
        <row r="49">
          <cell r="B49">
            <v>280000000</v>
          </cell>
          <cell r="C49" t="str">
            <v>以上</v>
          </cell>
          <cell r="D49">
            <v>300000000</v>
          </cell>
          <cell r="E49" t="str">
            <v>未満</v>
          </cell>
          <cell r="F49">
            <v>3.49</v>
          </cell>
        </row>
        <row r="50">
          <cell r="B50">
            <v>300000000</v>
          </cell>
          <cell r="C50" t="str">
            <v>以上</v>
          </cell>
          <cell r="D50">
            <v>350000000</v>
          </cell>
          <cell r="E50" t="str">
            <v>未満</v>
          </cell>
          <cell r="F50">
            <v>3.47</v>
          </cell>
        </row>
        <row r="51">
          <cell r="B51">
            <v>350000000</v>
          </cell>
          <cell r="C51" t="str">
            <v>以上</v>
          </cell>
          <cell r="D51">
            <v>400000000</v>
          </cell>
          <cell r="E51" t="str">
            <v>未満</v>
          </cell>
          <cell r="F51">
            <v>3.46</v>
          </cell>
        </row>
        <row r="52">
          <cell r="B52">
            <v>400000000</v>
          </cell>
          <cell r="C52" t="str">
            <v>以上</v>
          </cell>
          <cell r="D52">
            <v>450000000</v>
          </cell>
          <cell r="E52" t="str">
            <v>未満</v>
          </cell>
          <cell r="F52">
            <v>3.44</v>
          </cell>
        </row>
        <row r="53">
          <cell r="B53">
            <v>450000000</v>
          </cell>
          <cell r="C53" t="str">
            <v>以上</v>
          </cell>
          <cell r="D53">
            <v>500000000</v>
          </cell>
          <cell r="E53" t="str">
            <v>未満</v>
          </cell>
          <cell r="F53">
            <v>3.43</v>
          </cell>
        </row>
        <row r="54">
          <cell r="B54">
            <v>500000000</v>
          </cell>
          <cell r="C54" t="str">
            <v>以上</v>
          </cell>
          <cell r="D54">
            <v>550000000</v>
          </cell>
          <cell r="E54" t="str">
            <v>未満</v>
          </cell>
          <cell r="F54">
            <v>3.42</v>
          </cell>
        </row>
        <row r="55">
          <cell r="B55">
            <v>550000000</v>
          </cell>
          <cell r="C55" t="str">
            <v>以上</v>
          </cell>
          <cell r="D55">
            <v>600000000</v>
          </cell>
          <cell r="E55" t="str">
            <v>未満</v>
          </cell>
          <cell r="F55">
            <v>3.41</v>
          </cell>
        </row>
        <row r="56">
          <cell r="B56">
            <v>600000000</v>
          </cell>
          <cell r="C56" t="str">
            <v>以上</v>
          </cell>
          <cell r="D56">
            <v>650000000</v>
          </cell>
          <cell r="E56" t="str">
            <v>未満</v>
          </cell>
          <cell r="F56">
            <v>3.4</v>
          </cell>
        </row>
        <row r="57">
          <cell r="B57">
            <v>650000000</v>
          </cell>
          <cell r="C57" t="str">
            <v>以上</v>
          </cell>
          <cell r="D57">
            <v>700000000</v>
          </cell>
          <cell r="E57" t="str">
            <v>未満</v>
          </cell>
          <cell r="F57">
            <v>3.39</v>
          </cell>
        </row>
        <row r="58">
          <cell r="B58">
            <v>700000000</v>
          </cell>
          <cell r="C58" t="str">
            <v>以上</v>
          </cell>
          <cell r="D58">
            <v>750000000</v>
          </cell>
          <cell r="E58" t="str">
            <v>未満</v>
          </cell>
          <cell r="F58">
            <v>3.39</v>
          </cell>
        </row>
        <row r="59">
          <cell r="B59">
            <v>750000000</v>
          </cell>
          <cell r="C59" t="str">
            <v>以上</v>
          </cell>
          <cell r="D59">
            <v>800000000</v>
          </cell>
          <cell r="E59" t="str">
            <v>未満</v>
          </cell>
          <cell r="F59">
            <v>3.38</v>
          </cell>
        </row>
        <row r="60">
          <cell r="B60">
            <v>800000000</v>
          </cell>
          <cell r="C60" t="str">
            <v>以上</v>
          </cell>
          <cell r="D60">
            <v>850000000</v>
          </cell>
          <cell r="E60" t="str">
            <v>未満</v>
          </cell>
          <cell r="F60">
            <v>3.37</v>
          </cell>
        </row>
        <row r="61">
          <cell r="B61">
            <v>850000000</v>
          </cell>
          <cell r="C61" t="str">
            <v>以上</v>
          </cell>
          <cell r="D61">
            <v>900000000</v>
          </cell>
          <cell r="E61" t="str">
            <v>未満</v>
          </cell>
          <cell r="F61">
            <v>3.37</v>
          </cell>
        </row>
        <row r="62">
          <cell r="B62">
            <v>900000000</v>
          </cell>
          <cell r="C62" t="str">
            <v>以上</v>
          </cell>
          <cell r="D62">
            <v>950000000</v>
          </cell>
          <cell r="E62" t="str">
            <v>未満</v>
          </cell>
          <cell r="F62">
            <v>3.36</v>
          </cell>
        </row>
        <row r="63">
          <cell r="B63">
            <v>950000000</v>
          </cell>
          <cell r="C63" t="str">
            <v>以上</v>
          </cell>
          <cell r="D63">
            <v>1000000000</v>
          </cell>
          <cell r="E63" t="str">
            <v>未満</v>
          </cell>
          <cell r="F63">
            <v>3.36</v>
          </cell>
        </row>
        <row r="64">
          <cell r="B64">
            <v>1000000000</v>
          </cell>
          <cell r="C64" t="str">
            <v>以上</v>
          </cell>
          <cell r="D64">
            <v>1200000000</v>
          </cell>
          <cell r="E64" t="str">
            <v>未満</v>
          </cell>
          <cell r="F64">
            <v>3.34</v>
          </cell>
        </row>
        <row r="65">
          <cell r="B65">
            <v>1200000000</v>
          </cell>
          <cell r="C65" t="str">
            <v>以上</v>
          </cell>
          <cell r="D65">
            <v>1400000000</v>
          </cell>
          <cell r="E65" t="str">
            <v>未満</v>
          </cell>
          <cell r="F65">
            <v>3.32</v>
          </cell>
        </row>
        <row r="66">
          <cell r="B66">
            <v>1400000000</v>
          </cell>
          <cell r="C66" t="str">
            <v>以上</v>
          </cell>
          <cell r="D66">
            <v>1600000000</v>
          </cell>
          <cell r="E66" t="str">
            <v>未満</v>
          </cell>
          <cell r="F66">
            <v>3.3</v>
          </cell>
        </row>
        <row r="67">
          <cell r="B67">
            <v>1600000000</v>
          </cell>
          <cell r="C67" t="str">
            <v>以上</v>
          </cell>
          <cell r="D67">
            <v>1800000000</v>
          </cell>
          <cell r="E67" t="str">
            <v>未満</v>
          </cell>
          <cell r="F67">
            <v>3.29</v>
          </cell>
        </row>
        <row r="68">
          <cell r="B68">
            <v>1800000000</v>
          </cell>
          <cell r="C68" t="str">
            <v>以上</v>
          </cell>
          <cell r="D68">
            <v>2000000000</v>
          </cell>
          <cell r="E68" t="str">
            <v>未満</v>
          </cell>
          <cell r="F68">
            <v>3.28</v>
          </cell>
        </row>
        <row r="69">
          <cell r="B69">
            <v>2000000000</v>
          </cell>
          <cell r="C69" t="str">
            <v>以上</v>
          </cell>
          <cell r="F69">
            <v>3.27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基本ﾃﾞｰﾀ"/>
      <sheetName val="撤去配線表受変電"/>
      <sheetName val="既設機器一覧元"/>
      <sheetName val="材料一覧"/>
      <sheetName val="600V配線施工後投入ｼｰﾄ"/>
      <sheetName val="制御配線施工後投入ｼｰﾄ"/>
      <sheetName val="接地線施工後投入ｼｰﾄ"/>
      <sheetName val="接地線撤去投入ｼｰﾄ"/>
      <sheetName val="再布設配線ﾃﾞｰﾀ投入ｼｰﾄ"/>
      <sheetName val="600V配線B1F撤去投入ｼｰﾄ"/>
      <sheetName val="600V配線1F撤去投入ｼｰﾄ"/>
      <sheetName val="制御配線撤去投入ｼｰﾄ "/>
      <sheetName val="数量表紙"/>
      <sheetName val="機器数量表"/>
      <sheetName val="機器労務人工算出表"/>
      <sheetName val="電工他労務集計表"/>
      <sheetName val="技術者労務集計表"/>
      <sheetName val="電線(EM-CE)集計表"/>
      <sheetName val="電線(EM-CEE等)集計表"/>
      <sheetName val="電線(EM-IE)集計表"/>
      <sheetName val="電線管類集計表"/>
      <sheetName val="600V配線集計表（施工後）"/>
      <sheetName val="600V配線数量表(1)施工後"/>
      <sheetName val="600V配線数量表(2)施工後"/>
      <sheetName val="600V配線数量表(3)施工後"/>
      <sheetName val="制御配線集計表（施工後）"/>
      <sheetName val="制御配線数量表(1)施工後"/>
      <sheetName val="制御配線数量表(2)施工後 "/>
      <sheetName val="制御配線数量表(3)施工後"/>
      <sheetName val="接地線集計表（施工後） "/>
      <sheetName val="接地線数量表(施工後) "/>
      <sheetName val="再布設配線集計表 "/>
      <sheetName val="再布設配線数量表(1) "/>
      <sheetName val="再布設配線数量表(2) "/>
      <sheetName val="接地線集計表（撤去）"/>
      <sheetName val="接地線数量表(撤去)"/>
      <sheetName val="600V配線集計表（B1F撤去）"/>
      <sheetName val="600V配線数量表(1)B1F撤去"/>
      <sheetName val="600V配線数量表(2)B1F撤去"/>
      <sheetName val="600V配線数量表(3)B1F撤去"/>
      <sheetName val="600V配線集計表（1F撤去）"/>
      <sheetName val="600V配線数量表(1)1F撤去"/>
      <sheetName val="600V配線数量表(2)1F撤去"/>
      <sheetName val="600V配線数量表(3)1F撤去"/>
      <sheetName val="制御配線集計表（撤去）"/>
      <sheetName val="制御配線数量表(1)撤去"/>
      <sheetName val="制御配線数量表(2)撤去"/>
      <sheetName val="制御配線数量表(3)撤去"/>
      <sheetName val="その他数量表"/>
      <sheetName val="構内配電線路集計表(1)施工後"/>
      <sheetName val="構内配電線路集計表(2)施工後"/>
      <sheetName val="構内配電線路数量表(1)施工後"/>
      <sheetName val="構内配電線路数量表(2)施工後"/>
      <sheetName val="屋外その他数量表"/>
      <sheetName val="装柱材等数量表"/>
      <sheetName val="装柱材労務集計表（施工後）"/>
      <sheetName val="工事設計書"/>
      <sheetName val="集計（受）"/>
      <sheetName val="1機器内訳(受)"/>
      <sheetName val="2直接工事（受）"/>
      <sheetName val="3共通仮設費（受）"/>
      <sheetName val="21電線類（受）"/>
      <sheetName val="22電線管類（受）"/>
      <sheetName val="23その他材料（受）"/>
      <sheetName val="24一般労務費(受)"/>
      <sheetName val="25技術労務費(受)"/>
      <sheetName val="24一般労務費(受) (人区無)"/>
      <sheetName val="25技術労務費(受) (人区無)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施工種別</v>
          </cell>
          <cell r="D1" t="str">
            <v>金属配管</v>
          </cell>
          <cell r="F1" t="str">
            <v>合成樹脂管</v>
          </cell>
          <cell r="H1" t="str">
            <v>金属線ぴ</v>
          </cell>
          <cell r="J1" t="str">
            <v>屋外配管</v>
          </cell>
          <cell r="L1" t="str">
            <v>ﾎﾞｯｸｽ類</v>
          </cell>
          <cell r="N1" t="str">
            <v>丸形露出ﾎﾞｯｸｽ</v>
          </cell>
          <cell r="P1" t="str">
            <v>露出ｽｲｯﾁﾎﾞｯｸｽ</v>
          </cell>
          <cell r="R1" t="str">
            <v>ﾌﾟﾙﾎﾞｯｸｽ</v>
          </cell>
          <cell r="T1" t="str">
            <v>P.B仕上げ</v>
          </cell>
          <cell r="V1" t="str">
            <v>EM電線</v>
          </cell>
          <cell r="X1" t="str">
            <v>本数</v>
          </cell>
          <cell r="Z1" t="str">
            <v>EM電線その2</v>
          </cell>
          <cell r="AB1" t="str">
            <v xml:space="preserve">EM-EEF </v>
          </cell>
          <cell r="AD1" t="str">
            <v xml:space="preserve">EM-CE </v>
          </cell>
          <cell r="AF1" t="str">
            <v>EM-CET</v>
          </cell>
          <cell r="AH1" t="str">
            <v xml:space="preserve">FP-C </v>
          </cell>
          <cell r="AJ1" t="str">
            <v>FP</v>
          </cell>
          <cell r="AL1" t="str">
            <v>6kVEM-CET</v>
          </cell>
          <cell r="AN1" t="str">
            <v>EM-CEE</v>
          </cell>
          <cell r="AP1" t="str">
            <v>EM-CEE-Ｓ</v>
          </cell>
          <cell r="AR1" t="str">
            <v>EM-FCPEE</v>
          </cell>
          <cell r="AT1" t="str">
            <v>EM-FCPEE-S</v>
          </cell>
          <cell r="AV1" t="str">
            <v>UTPｹｰﾌﾞﾙ</v>
          </cell>
          <cell r="AX1" t="str">
            <v>EM-AE</v>
          </cell>
          <cell r="AZ1" t="str">
            <v>EM-HP</v>
          </cell>
          <cell r="BD1" t="str">
            <v>火報</v>
          </cell>
          <cell r="BF1" t="str">
            <v>火報詳細</v>
          </cell>
          <cell r="BH1" t="str">
            <v>弱電</v>
          </cell>
          <cell r="BJ1" t="str">
            <v>テレビ</v>
          </cell>
          <cell r="BL1" t="str">
            <v>弱電他</v>
          </cell>
          <cell r="BN1" t="str">
            <v>照明器具</v>
          </cell>
          <cell r="BP1" t="str">
            <v>照明形状</v>
          </cell>
          <cell r="BR1" t="str">
            <v>スイッチ</v>
          </cell>
          <cell r="BT1" t="str">
            <v>コンセント</v>
          </cell>
          <cell r="BV1" t="str">
            <v>分岐材</v>
          </cell>
          <cell r="BX1" t="str">
            <v>ケーブルラック</v>
          </cell>
          <cell r="BZ1" t="str">
            <v>防火区画処理</v>
          </cell>
          <cell r="CB1" t="str">
            <v>幹線撤去</v>
          </cell>
          <cell r="CD1" t="str">
            <v>盤撤去</v>
          </cell>
          <cell r="CG1" t="str">
            <v>その他</v>
          </cell>
          <cell r="CH1" t="str">
            <v>CV</v>
          </cell>
          <cell r="CI1" t="str">
            <v>CVV</v>
          </cell>
        </row>
        <row r="2">
          <cell r="CH2" t="str">
            <v>CVT150゜</v>
          </cell>
        </row>
        <row r="3">
          <cell r="B3" t="str">
            <v>いんぺい</v>
          </cell>
          <cell r="D3" t="str">
            <v>ねじなし電線管</v>
          </cell>
          <cell r="F3" t="str">
            <v>PF管</v>
          </cell>
          <cell r="H3" t="str">
            <v>ﾒﾀﾙﾓｰﾙ</v>
          </cell>
          <cell r="J3" t="str">
            <v>PEG管</v>
          </cell>
          <cell r="L3" t="str">
            <v>ｱｳﾄﾚｯﾄﾎﾞｯｸｽ</v>
          </cell>
          <cell r="N3" t="str">
            <v>ねじなし</v>
          </cell>
          <cell r="P3" t="str">
            <v>ねじなし</v>
          </cell>
          <cell r="R3" t="str">
            <v>P.B100X100X50</v>
          </cell>
          <cell r="T3" t="str">
            <v>いんぺい</v>
          </cell>
          <cell r="V3" t="str">
            <v>EM-IE 1.2</v>
          </cell>
          <cell r="X3" t="str">
            <v>×1</v>
          </cell>
          <cell r="Z3" t="str">
            <v>EM-IE 1.6×3</v>
          </cell>
          <cell r="AB3" t="str">
            <v>EM-EEF 1.6-2C</v>
          </cell>
          <cell r="AD3" t="str">
            <v>EM-CE 2゜-3C</v>
          </cell>
          <cell r="AF3" t="str">
            <v>EM-CET  14゜</v>
          </cell>
          <cell r="AH3" t="str">
            <v>FP-C -1C</v>
          </cell>
          <cell r="AJ3" t="str">
            <v xml:space="preserve">FP1.2  </v>
          </cell>
          <cell r="AL3" t="str">
            <v>6KV EM-CET 14゜</v>
          </cell>
          <cell r="AN3" t="str">
            <v>EM-CEE 1.25゜-1C</v>
          </cell>
          <cell r="AP3" t="str">
            <v>EM-CEE-S 1.25゜-1C</v>
          </cell>
          <cell r="AR3" t="str">
            <v>EM-FCPEE 1.2-1P</v>
          </cell>
          <cell r="AT3" t="str">
            <v>EM-FCPEE-S1.2-1PX1</v>
          </cell>
          <cell r="AV3" t="str">
            <v>EM-UTP-4P(CAT6)</v>
          </cell>
          <cell r="AX3" t="str">
            <v>EM-AE 0.9-2C</v>
          </cell>
          <cell r="AZ3" t="str">
            <v>EM-HP 0.9-2C</v>
          </cell>
          <cell r="BD3" t="str">
            <v>差動式スポット</v>
          </cell>
          <cell r="BF3" t="str">
            <v xml:space="preserve">2種 露出型 </v>
          </cell>
          <cell r="BH3" t="str">
            <v>電話用ﾓｼﾞｭﾗｰｼﾞｬｯｸ</v>
          </cell>
          <cell r="BJ3" t="str">
            <v>直列ユニット 中間</v>
          </cell>
          <cell r="BL3" t="str">
            <v>1連プレート</v>
          </cell>
          <cell r="BN3" t="str">
            <v>FSS9-322PH</v>
          </cell>
          <cell r="BP3" t="str">
            <v>埋込ルーバー付</v>
          </cell>
          <cell r="BR3" t="str">
            <v>埋込スイッチ</v>
          </cell>
          <cell r="BT3" t="str">
            <v>埋込コンセント</v>
          </cell>
          <cell r="BV3" t="str">
            <v>モールド分岐</v>
          </cell>
          <cell r="BX3" t="str">
            <v>ケーブルラック</v>
          </cell>
          <cell r="BZ3" t="str">
            <v>防火区画処理</v>
          </cell>
          <cell r="CB3" t="str">
            <v>FP60-3C</v>
          </cell>
          <cell r="CD3" t="str">
            <v>1ML</v>
          </cell>
          <cell r="CG3" t="str">
            <v>電動機結線</v>
          </cell>
          <cell r="CH3" t="str">
            <v>CV -1C</v>
          </cell>
          <cell r="CI3" t="str">
            <v>CVV 1.25゜</v>
          </cell>
        </row>
        <row r="4">
          <cell r="B4" t="str">
            <v>露出</v>
          </cell>
          <cell r="D4" t="str">
            <v>(E19)</v>
          </cell>
          <cell r="F4" t="str">
            <v>(PF14)</v>
          </cell>
          <cell r="H4" t="str">
            <v>(MM1-A)</v>
          </cell>
          <cell r="J4" t="str">
            <v>(PEG16)</v>
          </cell>
          <cell r="L4" t="str">
            <v>O.B　 102X44</v>
          </cell>
          <cell r="N4" t="str">
            <v>(E19) 1方出</v>
          </cell>
          <cell r="P4" t="str">
            <v>(E19) 1ｹ用 1方出</v>
          </cell>
          <cell r="R4" t="str">
            <v>P.B150X150X100</v>
          </cell>
          <cell r="T4" t="str">
            <v>露出塗装</v>
          </cell>
          <cell r="V4" t="str">
            <v>EM-IE 1.6</v>
          </cell>
          <cell r="X4" t="str">
            <v>×2</v>
          </cell>
          <cell r="Z4" t="str">
            <v>EM-IE 2.0×3</v>
          </cell>
          <cell r="AB4" t="str">
            <v>EM-EEF 2.0-2C</v>
          </cell>
          <cell r="AD4" t="str">
            <v>EM-CE 3.5゜-3C</v>
          </cell>
          <cell r="AF4" t="str">
            <v>EM-CET  22゜</v>
          </cell>
          <cell r="AH4" t="str">
            <v>FP-C 1.6-1C</v>
          </cell>
          <cell r="AJ4" t="str">
            <v>FP1.2  -5C</v>
          </cell>
          <cell r="AL4" t="str">
            <v>6KV EM-CET 22゜</v>
          </cell>
          <cell r="AN4" t="str">
            <v>EM-CEE 1.25゜-2C</v>
          </cell>
          <cell r="AP4" t="str">
            <v>EM-CEE-S 1.25゜-2C</v>
          </cell>
          <cell r="AR4" t="str">
            <v>EM-FCPEE 1.2-2P</v>
          </cell>
          <cell r="AT4" t="str">
            <v>EM-FCPEE-S1.2-1PX2</v>
          </cell>
          <cell r="AV4" t="str">
            <v>EM-UTP-8P(CAT6)</v>
          </cell>
          <cell r="AX4" t="str">
            <v>EM-AE 0.9-3C</v>
          </cell>
          <cell r="AZ4" t="str">
            <v>EM-HP 0.9-3C</v>
          </cell>
          <cell r="BD4" t="str">
            <v>定温式スポット</v>
          </cell>
          <cell r="BF4" t="str">
            <v>1種 防水型</v>
          </cell>
          <cell r="BH4" t="str">
            <v>6極4芯×1 埋込型</v>
          </cell>
          <cell r="BJ4" t="str">
            <v>直列ユニット 端末</v>
          </cell>
          <cell r="BL4" t="str">
            <v>2連プレート</v>
          </cell>
          <cell r="BN4" t="str">
            <v>FRL5-P363EL</v>
          </cell>
          <cell r="BP4" t="str">
            <v>直付（黒板灯）</v>
          </cell>
          <cell r="BR4" t="str">
            <v>1P15A×1</v>
          </cell>
          <cell r="BT4" t="str">
            <v>露出コンセント</v>
          </cell>
          <cell r="BV4" t="str">
            <v>ケーブル表示札</v>
          </cell>
          <cell r="BX4" t="str">
            <v>ｾﾊﾟﾚｰﾀｰ付</v>
          </cell>
          <cell r="BZ4" t="str">
            <v>ﾗｯｸW=500壁</v>
          </cell>
          <cell r="CB4" t="str">
            <v>CV-T60</v>
          </cell>
          <cell r="CD4" t="str">
            <v>CPU盤</v>
          </cell>
          <cell r="CG4" t="str">
            <v>7.5kw以下</v>
          </cell>
          <cell r="CH4" t="str">
            <v>CV 1.25゜-1C</v>
          </cell>
          <cell r="CI4" t="str">
            <v>CVV 1.25゜-1C</v>
          </cell>
        </row>
        <row r="5">
          <cell r="B5" t="str">
            <v>露出塗有</v>
          </cell>
          <cell r="D5" t="str">
            <v>(E25)</v>
          </cell>
          <cell r="F5" t="str">
            <v>(PF16)</v>
          </cell>
          <cell r="H5" t="str">
            <v>(MM1-B)</v>
          </cell>
          <cell r="J5" t="str">
            <v>(PEG22)</v>
          </cell>
          <cell r="L5" t="str">
            <v>O.B　 102X54</v>
          </cell>
          <cell r="N5" t="str">
            <v>(E25) 1方出</v>
          </cell>
          <cell r="P5" t="str">
            <v>(E25) 1ｹ用 1方出</v>
          </cell>
          <cell r="R5" t="str">
            <v>P.B200X200X100</v>
          </cell>
          <cell r="T5" t="str">
            <v>(WP)</v>
          </cell>
          <cell r="V5" t="str">
            <v>EM-IE 2.0</v>
          </cell>
          <cell r="X5" t="str">
            <v>×3</v>
          </cell>
          <cell r="AB5" t="str">
            <v>EM-EEF 2.6-2C</v>
          </cell>
          <cell r="AD5" t="str">
            <v>EM-CE 5.5゜-3C</v>
          </cell>
          <cell r="AF5" t="str">
            <v>EM-CET  38゜</v>
          </cell>
          <cell r="AH5" t="str">
            <v>FP-C 2.0-1C</v>
          </cell>
          <cell r="AJ5" t="str">
            <v>FP1.2  -6C</v>
          </cell>
          <cell r="AL5" t="str">
            <v>6KV EM-CET 38゜</v>
          </cell>
          <cell r="AN5" t="str">
            <v>EM-CEE 1.25゜-3C</v>
          </cell>
          <cell r="AP5" t="str">
            <v>EM-CEE-S 1.25゜-3C</v>
          </cell>
          <cell r="AR5" t="str">
            <v>EM-FCPEE1.2-3P</v>
          </cell>
          <cell r="AT5" t="str">
            <v>EM-FCPEE-S1.2-1PX3</v>
          </cell>
          <cell r="AV5" t="str">
            <v>EM-UTP-12P(CAT6)</v>
          </cell>
          <cell r="AX5" t="str">
            <v>EM-AE 0.9-4C</v>
          </cell>
          <cell r="AZ5" t="str">
            <v>EM-HP 0.9-4C</v>
          </cell>
          <cell r="BD5" t="str">
            <v>煙感知器 2種露出型</v>
          </cell>
          <cell r="BF5" t="str">
            <v>特殊 防水型</v>
          </cell>
          <cell r="BH5" t="str">
            <v>6極4芯×1 露出型</v>
          </cell>
          <cell r="BJ5" t="str">
            <v>露出型ﾃﾚﾋﾞｺﾝｾﾝﾄ(中間)</v>
          </cell>
          <cell r="BL5" t="str">
            <v>プレート無</v>
          </cell>
          <cell r="BN5" t="str">
            <v>FSS9-321PH</v>
          </cell>
          <cell r="BP5" t="str">
            <v>壁付、防雨型</v>
          </cell>
          <cell r="BR5" t="str">
            <v>1P15A×2</v>
          </cell>
          <cell r="BT5" t="str">
            <v>床付コンセント</v>
          </cell>
          <cell r="BV5" t="str">
            <v>22-22-14</v>
          </cell>
          <cell r="BX5" t="str">
            <v>ZM-200A</v>
          </cell>
          <cell r="BZ5" t="str">
            <v>ﾗｯｸW=500床</v>
          </cell>
          <cell r="CB5" t="str">
            <v>CV14-3C</v>
          </cell>
          <cell r="CD5" t="str">
            <v>1BL</v>
          </cell>
          <cell r="CG5" t="str">
            <v>11kw以上</v>
          </cell>
          <cell r="CH5" t="str">
            <v>CV 2.0゜-1C</v>
          </cell>
          <cell r="CI5" t="str">
            <v>CVV 1.25゜-2C</v>
          </cell>
        </row>
        <row r="6">
          <cell r="B6" t="str">
            <v>露出塗無</v>
          </cell>
          <cell r="D6" t="str">
            <v>(E31)</v>
          </cell>
          <cell r="F6" t="str">
            <v>(PF22)</v>
          </cell>
          <cell r="J6" t="str">
            <v>(PEG28)</v>
          </cell>
          <cell r="L6" t="str">
            <v>O.B　 119X44</v>
          </cell>
          <cell r="N6" t="str">
            <v>(E31) 1方出</v>
          </cell>
          <cell r="P6" t="str">
            <v>(E31) 1ｹ用 1方出</v>
          </cell>
          <cell r="R6" t="str">
            <v>P.B250X250X100</v>
          </cell>
          <cell r="T6" t="str">
            <v>防水</v>
          </cell>
          <cell r="V6" t="str">
            <v>EM-IE 2.6</v>
          </cell>
          <cell r="X6" t="str">
            <v>×4</v>
          </cell>
          <cell r="AD6" t="str">
            <v>EM-CE 8゜-3C</v>
          </cell>
          <cell r="AF6" t="str">
            <v>EM-CET  60゜</v>
          </cell>
          <cell r="AH6" t="str">
            <v>FP-C 2.6-1C</v>
          </cell>
          <cell r="AJ6" t="str">
            <v>FP1.2  -7C</v>
          </cell>
          <cell r="AL6" t="str">
            <v>6KV EM-CET 60゜</v>
          </cell>
          <cell r="AN6" t="str">
            <v>EM-CEE 1.25゜-4C</v>
          </cell>
          <cell r="AP6" t="str">
            <v>EM-CEE-S 1.25゜-4C</v>
          </cell>
          <cell r="AR6" t="str">
            <v>EM-FCPEE1.2-5P</v>
          </cell>
          <cell r="AV6" t="str">
            <v>EM-UTP-16P(CAT6)</v>
          </cell>
          <cell r="AX6" t="str">
            <v>EM-AE 0.9-3Ｐ</v>
          </cell>
          <cell r="AZ6" t="str">
            <v>EM-HP 0.9-5C</v>
          </cell>
          <cell r="BD6" t="str">
            <v>煙感知器 3種埋込型</v>
          </cell>
          <cell r="BF6" t="str">
            <v>1種</v>
          </cell>
          <cell r="BH6" t="str">
            <v>6極4芯×1 床付型</v>
          </cell>
          <cell r="BJ6" t="str">
            <v>露出型ﾃﾚﾋﾞｺﾝｾﾝﾄ(端末)</v>
          </cell>
          <cell r="BL6" t="str">
            <v>床付型</v>
          </cell>
          <cell r="BN6" t="str">
            <v>FSS9-321PN</v>
          </cell>
          <cell r="BP6" t="str">
            <v>直付</v>
          </cell>
          <cell r="BR6" t="str">
            <v>1P15A×3</v>
          </cell>
          <cell r="BT6" t="str">
            <v>防雨型コンセント</v>
          </cell>
          <cell r="BV6" t="str">
            <v>22-22-22</v>
          </cell>
          <cell r="BX6" t="str">
            <v>ZM-300A</v>
          </cell>
          <cell r="BZ6" t="str">
            <v>ﾗｯｸW=300壁</v>
          </cell>
          <cell r="CB6" t="str">
            <v>CV8-3C</v>
          </cell>
          <cell r="CD6" t="str">
            <v>2BL</v>
          </cell>
          <cell r="CH6" t="str">
            <v>CV 3.5゜-1C</v>
          </cell>
          <cell r="CI6" t="str">
            <v>CVV 1.25゜-3C</v>
          </cell>
        </row>
        <row r="7">
          <cell r="B7" t="str">
            <v>地中</v>
          </cell>
          <cell r="D7" t="str">
            <v>(E39)</v>
          </cell>
          <cell r="F7" t="str">
            <v>(PF28)</v>
          </cell>
          <cell r="H7" t="str">
            <v>ﾚｰｽｳｪｲ</v>
          </cell>
          <cell r="J7" t="str">
            <v>(PEG36)</v>
          </cell>
          <cell r="L7" t="str">
            <v>O.B　 119X54</v>
          </cell>
          <cell r="N7" t="str">
            <v>(E39) 1方出</v>
          </cell>
          <cell r="R7" t="str">
            <v>P.B300X300X100</v>
          </cell>
          <cell r="T7" t="str">
            <v>(WP)SUS</v>
          </cell>
          <cell r="X7" t="str">
            <v>×5</v>
          </cell>
          <cell r="AB7" t="str">
            <v>EM-EEF 1.6-3C</v>
          </cell>
          <cell r="AD7" t="str">
            <v>EM-CE 14゜-3C</v>
          </cell>
          <cell r="AF7" t="str">
            <v>EM-CET  100゜</v>
          </cell>
          <cell r="AH7" t="str">
            <v>FP-C 2.0゜-1C</v>
          </cell>
          <cell r="AJ7" t="str">
            <v>FP1.2  -8C</v>
          </cell>
          <cell r="AL7" t="str">
            <v>6KV EM-CET 100゜</v>
          </cell>
          <cell r="AN7" t="str">
            <v>EM-CEE 1.25゜-5C</v>
          </cell>
          <cell r="AP7" t="str">
            <v>EM-CEE-S 1.25゜-5C</v>
          </cell>
          <cell r="AR7" t="str">
            <v>EM-FCPEE1.2-7P</v>
          </cell>
          <cell r="AT7" t="str">
            <v>EM-CPEE-S 1.2-5P</v>
          </cell>
          <cell r="AV7" t="str">
            <v>EM-UTP-24P(CAT6)</v>
          </cell>
          <cell r="AX7" t="str">
            <v>EM-AE 0.9-5Ｐ</v>
          </cell>
          <cell r="AZ7" t="str">
            <v>EM-HP 0.9-6C</v>
          </cell>
          <cell r="BF7" t="str">
            <v>特殊</v>
          </cell>
          <cell r="BH7" t="str">
            <v>端子盤</v>
          </cell>
          <cell r="BJ7" t="str">
            <v>CS-7F-7</v>
          </cell>
          <cell r="BN7" t="str">
            <v>FSL1-322PH</v>
          </cell>
          <cell r="BR7" t="str">
            <v>1P15A×4</v>
          </cell>
          <cell r="BV7" t="str">
            <v>38-38-14</v>
          </cell>
          <cell r="BX7" t="str">
            <v>ZM-400A</v>
          </cell>
          <cell r="BZ7" t="str">
            <v>(E51)</v>
          </cell>
          <cell r="CB7" t="str">
            <v>CV5.5-2C</v>
          </cell>
          <cell r="CD7" t="str">
            <v>1CL'</v>
          </cell>
          <cell r="CG7" t="str">
            <v>高圧ケーブル端末処理</v>
          </cell>
          <cell r="CH7" t="str">
            <v>CV 5.5゜-1C</v>
          </cell>
          <cell r="CI7" t="str">
            <v>CVV 1.25゜-4C</v>
          </cell>
        </row>
        <row r="8">
          <cell r="B8" t="str">
            <v>屋内ﾗｯｸ上</v>
          </cell>
          <cell r="D8" t="str">
            <v>(E51)</v>
          </cell>
          <cell r="F8" t="str">
            <v>(PF36)</v>
          </cell>
          <cell r="H8" t="str">
            <v>(MM2)</v>
          </cell>
          <cell r="J8" t="str">
            <v>(PEG42)</v>
          </cell>
          <cell r="L8" t="str">
            <v>O.B　 8角X75</v>
          </cell>
          <cell r="N8" t="str">
            <v>(E51) 1方出</v>
          </cell>
          <cell r="P8" t="str">
            <v>(E19) 1ｹ用 2方出</v>
          </cell>
          <cell r="R8" t="str">
            <v>P.B400X400X100</v>
          </cell>
          <cell r="T8" t="str">
            <v>防水SUS</v>
          </cell>
          <cell r="V8" t="str">
            <v>EM-IE 1.25゜</v>
          </cell>
          <cell r="AB8" t="str">
            <v>EM-EEF 2.0-3C</v>
          </cell>
          <cell r="AD8" t="str">
            <v>EM-CE 22゜-3C</v>
          </cell>
          <cell r="AF8" t="str">
            <v>EM-CET  150゜</v>
          </cell>
          <cell r="AH8" t="str">
            <v>FP-C 3.5゜-1C</v>
          </cell>
          <cell r="AJ8" t="str">
            <v>FP1.2  -10C</v>
          </cell>
          <cell r="AL8" t="str">
            <v>6KV EM-CET 150゜</v>
          </cell>
          <cell r="AN8" t="str">
            <v>EM-CEE 1.25゜-6C</v>
          </cell>
          <cell r="AP8" t="str">
            <v>EM-CEE-S 1.25゜-6C</v>
          </cell>
          <cell r="AR8" t="str">
            <v>EM-FCPEE1.2-10P</v>
          </cell>
          <cell r="AT8" t="str">
            <v>EM-CPEE-S 1.2-15P</v>
          </cell>
          <cell r="AX8" t="str">
            <v>EM-AE 0.9-7Ｐ</v>
          </cell>
          <cell r="AZ8" t="str">
            <v>EM-HP 0.9-3Ｐ</v>
          </cell>
          <cell r="BD8" t="str">
            <v>火災受信機</v>
          </cell>
          <cell r="BF8" t="str">
            <v>2種 埋込型</v>
          </cell>
          <cell r="BJ8" t="str">
            <v>CS-7F-R</v>
          </cell>
          <cell r="BN8" t="str">
            <v>FSS4-201GH</v>
          </cell>
          <cell r="BR8" t="str">
            <v>1P15A×5</v>
          </cell>
          <cell r="BT8" t="str">
            <v>2P15A×1</v>
          </cell>
          <cell r="BV8" t="str">
            <v>38-38-38</v>
          </cell>
          <cell r="BX8" t="str">
            <v>ZM-500A</v>
          </cell>
          <cell r="CB8" t="str">
            <v>RN8-3C</v>
          </cell>
          <cell r="CD8" t="str">
            <v>1CL''</v>
          </cell>
          <cell r="CG8" t="str">
            <v>屋内</v>
          </cell>
          <cell r="CH8" t="str">
            <v>CV 8.0゜-1C</v>
          </cell>
          <cell r="CI8" t="str">
            <v>CVV 1.25゜-5C</v>
          </cell>
        </row>
        <row r="9">
          <cell r="B9" t="str">
            <v>屋外ﾗｯｸ上</v>
          </cell>
          <cell r="D9" t="str">
            <v>(E63)</v>
          </cell>
          <cell r="F9" t="str">
            <v>(PF42)</v>
          </cell>
          <cell r="H9" t="str">
            <v>40×30</v>
          </cell>
          <cell r="J9" t="str">
            <v>(PEG54)</v>
          </cell>
          <cell r="L9" t="str">
            <v>金属製</v>
          </cell>
          <cell r="P9" t="str">
            <v>(E25) 1ｹ用 2方出</v>
          </cell>
          <cell r="R9" t="str">
            <v>P.B500X500X100</v>
          </cell>
          <cell r="V9" t="str">
            <v>EM-IE 2゜</v>
          </cell>
          <cell r="X9">
            <v>1</v>
          </cell>
          <cell r="AB9" t="str">
            <v>EM-EEF 2.6-3C</v>
          </cell>
          <cell r="AD9" t="str">
            <v>EM-CE 38゜-3C</v>
          </cell>
          <cell r="AF9" t="str">
            <v>EM-CET  200゜</v>
          </cell>
          <cell r="AH9" t="str">
            <v>FP-C 5.5゜-1C</v>
          </cell>
          <cell r="AJ9" t="str">
            <v>FP1.2  -12C</v>
          </cell>
          <cell r="AL9" t="str">
            <v>6KV EM-CET 200゜</v>
          </cell>
          <cell r="AN9" t="str">
            <v>EM-CEE 1.25゜-7C</v>
          </cell>
          <cell r="AP9" t="str">
            <v>EM-CEE-S 1.25゜-7C</v>
          </cell>
          <cell r="AR9" t="str">
            <v>EM-FCPEE1.2-15P</v>
          </cell>
          <cell r="AT9" t="str">
            <v>EM-CPEE-S 1.2-50P</v>
          </cell>
          <cell r="AV9" t="str">
            <v>EM-UTP-4P(CAT5)</v>
          </cell>
          <cell r="AX9" t="str">
            <v>EM-AE 0.9-10Ｐ</v>
          </cell>
          <cell r="AZ9" t="str">
            <v>EM-HP 0.9-5Ｐ</v>
          </cell>
          <cell r="BD9" t="str">
            <v>連動制御盤</v>
          </cell>
          <cell r="BF9" t="str">
            <v>2種 点検箱付</v>
          </cell>
          <cell r="BH9" t="str">
            <v>情報用ﾓｼﾞｭﾗｰｼﾞｬｯｸ</v>
          </cell>
          <cell r="BN9" t="str">
            <v>FRS15-322PH</v>
          </cell>
          <cell r="BR9" t="str">
            <v>1P15A×6</v>
          </cell>
          <cell r="BT9" t="str">
            <v>2P15A×2</v>
          </cell>
          <cell r="BV9" t="str">
            <v>60-60-14</v>
          </cell>
          <cell r="BX9" t="str">
            <v>ZM-600A</v>
          </cell>
          <cell r="CB9" t="str">
            <v>RN14-3C</v>
          </cell>
          <cell r="CD9" t="str">
            <v>1CL'''</v>
          </cell>
          <cell r="CH9" t="str">
            <v>CV 14゜-1C</v>
          </cell>
          <cell r="CI9" t="str">
            <v>CVV 1.25゜-6C</v>
          </cell>
        </row>
        <row r="10">
          <cell r="B10" t="str">
            <v>別途管内</v>
          </cell>
          <cell r="D10" t="str">
            <v>(E75)</v>
          </cell>
          <cell r="F10" t="str">
            <v>(PF54)</v>
          </cell>
          <cell r="H10" t="str">
            <v>40×45</v>
          </cell>
          <cell r="J10" t="str">
            <v>(PEG70)</v>
          </cell>
          <cell r="L10" t="str">
            <v>樹脂製</v>
          </cell>
          <cell r="N10" t="str">
            <v>(E19) 2方出</v>
          </cell>
          <cell r="P10" t="str">
            <v>(E31) 1ｹ用 2方出</v>
          </cell>
          <cell r="R10" t="str">
            <v>P.B600X600X100</v>
          </cell>
          <cell r="V10" t="str">
            <v>EM-IE 3.5゜</v>
          </cell>
          <cell r="X10">
            <v>2</v>
          </cell>
          <cell r="AD10" t="str">
            <v>EM-CE 60゜-3C</v>
          </cell>
          <cell r="AF10" t="str">
            <v>EM-CET  250゜</v>
          </cell>
          <cell r="AH10" t="str">
            <v>FP-C 8.0゜-1C</v>
          </cell>
          <cell r="AJ10" t="str">
            <v>FP1.2  -15C</v>
          </cell>
          <cell r="AL10" t="str">
            <v>6KV EM-CET 250゜</v>
          </cell>
          <cell r="AN10" t="str">
            <v>EM-CEE 1.25゜-8C</v>
          </cell>
          <cell r="AP10" t="str">
            <v>EM-CEE-S 1.25゜-8C</v>
          </cell>
          <cell r="AR10" t="str">
            <v>EM-FCPEE1.2-20P</v>
          </cell>
          <cell r="AV10" t="str">
            <v>EM-UTP-8P(CAT5)</v>
          </cell>
          <cell r="AX10" t="str">
            <v>EM-AE 0..9-15Ｐ</v>
          </cell>
          <cell r="AZ10" t="str">
            <v>EM-HP 0.9-7Ｐ</v>
          </cell>
          <cell r="BD10" t="str">
            <v>副受信機</v>
          </cell>
          <cell r="BF10" t="str">
            <v>3種 露出型</v>
          </cell>
          <cell r="BH10" t="str">
            <v>8極8芯×1(CAT6) 埋込型</v>
          </cell>
          <cell r="BJ10" t="str">
            <v>分岐器</v>
          </cell>
          <cell r="BL10" t="str">
            <v>1AT</v>
          </cell>
          <cell r="BN10" t="str">
            <v>FSS7-322PN</v>
          </cell>
          <cell r="BT10" t="str">
            <v>2P15AE×1</v>
          </cell>
          <cell r="BV10" t="str">
            <v>60-60-22</v>
          </cell>
          <cell r="CB10" t="str">
            <v>RN22-3C</v>
          </cell>
          <cell r="CD10" t="str">
            <v>1DL</v>
          </cell>
          <cell r="CG10" t="str">
            <v>IV14゜</v>
          </cell>
          <cell r="CH10" t="str">
            <v>CV 22゜-1C</v>
          </cell>
          <cell r="CI10" t="str">
            <v>CVV 1.25゜-7C</v>
          </cell>
        </row>
        <row r="11">
          <cell r="B11" t="str">
            <v>既設管内</v>
          </cell>
          <cell r="D11" t="str">
            <v>(E75)</v>
          </cell>
          <cell r="F11" t="str">
            <v>(PF70)</v>
          </cell>
          <cell r="J11" t="str">
            <v>(PEG82)</v>
          </cell>
          <cell r="N11" t="str">
            <v>(E25) 2方出</v>
          </cell>
          <cell r="R11" t="str">
            <v>P.B200X200X200</v>
          </cell>
          <cell r="V11" t="str">
            <v>EM-IE 5.5゜</v>
          </cell>
          <cell r="X11">
            <v>3</v>
          </cell>
          <cell r="AB11" t="str">
            <v>EM-EEF 1.6-4C</v>
          </cell>
          <cell r="AD11" t="str">
            <v>EM-CE 100゜-3C</v>
          </cell>
          <cell r="AF11" t="str">
            <v>EM-CET  325゜</v>
          </cell>
          <cell r="AH11" t="str">
            <v>FP-C 14゜-1C</v>
          </cell>
          <cell r="AJ11" t="str">
            <v>FP1.2  -20C</v>
          </cell>
          <cell r="AL11" t="str">
            <v>6KV EM-CET 325゜</v>
          </cell>
          <cell r="AN11" t="str">
            <v>EM-CEE 1.25゜-10C</v>
          </cell>
          <cell r="AP11" t="str">
            <v>EM-CEE-S 1.25゜-10C</v>
          </cell>
          <cell r="AR11" t="str">
            <v>EM-FCPEE1.2-25P</v>
          </cell>
          <cell r="AV11" t="str">
            <v>EM-UTP-12P(CAT5)</v>
          </cell>
          <cell r="AX11" t="str">
            <v>EM-AE 0.9-20Ｐ</v>
          </cell>
          <cell r="AZ11" t="str">
            <v>EM-HP 0.9-10Ｐ</v>
          </cell>
          <cell r="BD11" t="str">
            <v>複合防災盤</v>
          </cell>
          <cell r="BF11" t="str">
            <v>3種 埋込型</v>
          </cell>
          <cell r="BH11" t="str">
            <v>8極8芯×1(CAT6) 露出型</v>
          </cell>
          <cell r="BJ11" t="str">
            <v>CS-C1</v>
          </cell>
          <cell r="BL11" t="str">
            <v>2AT</v>
          </cell>
          <cell r="BN11" t="str">
            <v>Hf32W×3PH</v>
          </cell>
          <cell r="BR11" t="str">
            <v>3W15A×1</v>
          </cell>
          <cell r="BT11" t="str">
            <v>2P15AE×2</v>
          </cell>
          <cell r="BV11" t="str">
            <v>60-60-60</v>
          </cell>
          <cell r="CB11" t="str">
            <v>RN30-3C</v>
          </cell>
          <cell r="CD11" t="str">
            <v>1EL</v>
          </cell>
          <cell r="CG11" t="str">
            <v>IV38゜</v>
          </cell>
          <cell r="CH11" t="str">
            <v>CV 38゜-1C</v>
          </cell>
          <cell r="CI11" t="str">
            <v>CVV 1.25゜-8C</v>
          </cell>
        </row>
        <row r="12">
          <cell r="B12" t="str">
            <v>F2管内</v>
          </cell>
          <cell r="F12" t="str">
            <v>(PF82)</v>
          </cell>
          <cell r="J12" t="str">
            <v>(PEG92)</v>
          </cell>
          <cell r="L12" t="str">
            <v>ｺﾝｸﾘｰﾄﾎﾞｯｸｽ</v>
          </cell>
          <cell r="N12" t="str">
            <v>(E31) 2方出</v>
          </cell>
          <cell r="P12" t="str">
            <v>(E19) 2ｹ用 1方出</v>
          </cell>
          <cell r="R12" t="str">
            <v>P.B250X250X200</v>
          </cell>
          <cell r="V12" t="str">
            <v>EM-IE 8゜</v>
          </cell>
          <cell r="X12">
            <v>4</v>
          </cell>
          <cell r="AB12" t="str">
            <v>EM-EEF 2.0-4C</v>
          </cell>
          <cell r="AD12" t="str">
            <v>EM-CE 150゜-3C</v>
          </cell>
          <cell r="AH12" t="str">
            <v>FP-C 22゜-1C</v>
          </cell>
          <cell r="AJ12" t="str">
            <v>FP1.2  -30C</v>
          </cell>
          <cell r="AL12" t="str">
            <v>6KV EM-CE -1C高圧ｹｰﾌﾞﾙ</v>
          </cell>
          <cell r="AN12" t="str">
            <v>EM-CEE 1.25゜-12C</v>
          </cell>
          <cell r="AP12" t="str">
            <v>EM-CEE-S 1.25゜-12C</v>
          </cell>
          <cell r="AR12" t="str">
            <v>EM-FCPEE1.2-30P</v>
          </cell>
          <cell r="AV12" t="str">
            <v>EM-UTP-16P(CAT5)</v>
          </cell>
          <cell r="AZ12" t="str">
            <v>EM-HP 0.9-15Ｐ</v>
          </cell>
          <cell r="BD12" t="str">
            <v>表示器</v>
          </cell>
          <cell r="BF12" t="str">
            <v>2,3種2信号 露出型</v>
          </cell>
          <cell r="BH12" t="str">
            <v>8極8芯×1(CAT6) 床付型</v>
          </cell>
          <cell r="BJ12" t="str">
            <v>CS-C2</v>
          </cell>
          <cell r="BL12" t="str">
            <v>3AT</v>
          </cell>
          <cell r="BN12" t="str">
            <v>Hf32W×1PH</v>
          </cell>
          <cell r="BR12" t="str">
            <v>3W15A×2</v>
          </cell>
          <cell r="BT12" t="str">
            <v>2P15A×1 ET</v>
          </cell>
          <cell r="BV12" t="str">
            <v>150-150-38</v>
          </cell>
          <cell r="CB12" t="str">
            <v>RN150-3C</v>
          </cell>
          <cell r="CD12" t="str">
            <v>1AP</v>
          </cell>
          <cell r="CG12" t="str">
            <v>6kv CV-MAZV38゜-3C</v>
          </cell>
          <cell r="CH12" t="str">
            <v>CV 60゜-1C</v>
          </cell>
          <cell r="CI12" t="str">
            <v>CVV 1.25゜-10C</v>
          </cell>
        </row>
        <row r="13">
          <cell r="B13" t="str">
            <v>管内</v>
          </cell>
          <cell r="D13" t="str">
            <v>厚鋼電線管</v>
          </cell>
          <cell r="F13" t="str">
            <v>(PF92)</v>
          </cell>
          <cell r="J13" t="str">
            <v>(PEG104)</v>
          </cell>
          <cell r="L13" t="str">
            <v>Ｃ.B　 102X44</v>
          </cell>
          <cell r="N13" t="str">
            <v>(E39) 2方出</v>
          </cell>
          <cell r="P13" t="str">
            <v>(E25) 2ｹ用 1方出</v>
          </cell>
          <cell r="R13" t="str">
            <v>P.B300X300X200</v>
          </cell>
          <cell r="T13" t="str">
            <v/>
          </cell>
          <cell r="V13" t="str">
            <v>EM-IE 14゜</v>
          </cell>
          <cell r="X13">
            <v>5</v>
          </cell>
          <cell r="AB13" t="str">
            <v>EM-EEF 2.6-4C</v>
          </cell>
          <cell r="AD13" t="str">
            <v>EM-CE 200゜-3C</v>
          </cell>
          <cell r="AF13" t="str">
            <v>EM-CED 14゜</v>
          </cell>
          <cell r="AH13" t="str">
            <v>FP-C 38゜-1C</v>
          </cell>
          <cell r="AJ13" t="str">
            <v xml:space="preserve">FP1.6 </v>
          </cell>
          <cell r="AL13" t="str">
            <v>6KV EM-CE 8.0゜-1C</v>
          </cell>
          <cell r="AN13" t="str">
            <v>EM-CEE 1.25゜-15C</v>
          </cell>
          <cell r="AP13" t="str">
            <v>EM-CEE-S 1.25゜-15C</v>
          </cell>
          <cell r="AR13" t="str">
            <v>EM-FCPEE1.2-50P</v>
          </cell>
          <cell r="AV13" t="str">
            <v>EM-UTP-24P(CAT5)</v>
          </cell>
          <cell r="AX13" t="str">
            <v>EM-AE 1.2-2C</v>
          </cell>
          <cell r="AZ13" t="str">
            <v>EM-HP 0.9-20Ｐ</v>
          </cell>
          <cell r="BF13" t="str">
            <v>2,3種2信号式 埋込型</v>
          </cell>
          <cell r="BH13" t="str">
            <v>8極8芯×2(CAT6) 埋込型</v>
          </cell>
          <cell r="BJ13" t="str">
            <v>CS-C4</v>
          </cell>
          <cell r="BL13" t="str">
            <v>4AT</v>
          </cell>
          <cell r="BN13" t="str">
            <v>FRS11-D131</v>
          </cell>
          <cell r="BR13" t="str">
            <v>3W15A×3</v>
          </cell>
          <cell r="BT13" t="str">
            <v>2P15A×2 ET</v>
          </cell>
          <cell r="BV13" t="str">
            <v>150-150-60</v>
          </cell>
          <cell r="CB13" t="str">
            <v>RN38-3C</v>
          </cell>
          <cell r="CD13" t="str">
            <v>1BP</v>
          </cell>
          <cell r="CH13" t="str">
            <v>CV 100゜-1C</v>
          </cell>
          <cell r="CI13" t="str">
            <v>CVV 1.25゜-12C</v>
          </cell>
        </row>
        <row r="14">
          <cell r="B14" t="str">
            <v>ＰＦ管内</v>
          </cell>
          <cell r="D14" t="str">
            <v>(G16)</v>
          </cell>
          <cell r="F14" t="str">
            <v>(PF92)</v>
          </cell>
          <cell r="L14" t="str">
            <v>Ｃ.B　 102X54</v>
          </cell>
          <cell r="N14" t="str">
            <v>(E51) 2方出</v>
          </cell>
          <cell r="P14" t="str">
            <v>(E31) 2ｹ用 1方出</v>
          </cell>
          <cell r="R14" t="str">
            <v>P.B400X400X200</v>
          </cell>
          <cell r="T14" t="str">
            <v/>
          </cell>
          <cell r="V14" t="str">
            <v>EM-IE 22゜</v>
          </cell>
          <cell r="X14">
            <v>6</v>
          </cell>
          <cell r="AD14" t="str">
            <v>EM-CE 250゜-3C</v>
          </cell>
          <cell r="AF14" t="str">
            <v>EM-CED 22゜</v>
          </cell>
          <cell r="AH14" t="str">
            <v>FP-C 60゜-1C</v>
          </cell>
          <cell r="AJ14" t="str">
            <v>FP1.6 -5C</v>
          </cell>
          <cell r="AL14" t="str">
            <v>6KV EM-CE 14゜-1C</v>
          </cell>
          <cell r="AN14" t="str">
            <v>EM-CEE 1.25゜-20C</v>
          </cell>
          <cell r="AP14" t="str">
            <v>EM-CEE-S 1.25゜-20C</v>
          </cell>
          <cell r="AR14" t="str">
            <v>EM-FCPEE1.2-75P</v>
          </cell>
          <cell r="AX14" t="str">
            <v>EM-AE 1.2-3C</v>
          </cell>
          <cell r="AZ14" t="str">
            <v>EM-HP 0.9-30Ｐ</v>
          </cell>
          <cell r="BF14" t="str">
            <v>発信器，表示灯，ﾍﾞﾙ 露出型</v>
          </cell>
          <cell r="BH14" t="str">
            <v>8極8芯×2(CAT6) 露出型</v>
          </cell>
          <cell r="BL14" t="str">
            <v>1BT</v>
          </cell>
          <cell r="BN14" t="str">
            <v>FRS15-322PN</v>
          </cell>
          <cell r="BR14" t="str">
            <v>3W15A×4</v>
          </cell>
          <cell r="BT14" t="str">
            <v>2P15AE×1 ET</v>
          </cell>
          <cell r="BV14" t="str">
            <v>150-150-100</v>
          </cell>
          <cell r="CB14" t="str">
            <v>EM-CE8-3C</v>
          </cell>
          <cell r="CD14" t="str">
            <v>LA-1</v>
          </cell>
          <cell r="CG14" t="str">
            <v>CPEV-S 1.2-5P</v>
          </cell>
          <cell r="CH14" t="str">
            <v>CV 150゜-1C</v>
          </cell>
          <cell r="CI14" t="str">
            <v>CVV 1.25゜-15C</v>
          </cell>
        </row>
        <row r="15">
          <cell r="B15" t="str">
            <v>FEP管内</v>
          </cell>
          <cell r="D15" t="str">
            <v>(G22)</v>
          </cell>
          <cell r="J15" t="str">
            <v>FEP管</v>
          </cell>
          <cell r="L15" t="str">
            <v>Ｃ.B　 119X44</v>
          </cell>
          <cell r="R15" t="str">
            <v>P.B500X500X200</v>
          </cell>
          <cell r="T15" t="str">
            <v/>
          </cell>
          <cell r="V15" t="str">
            <v>EM-IE 38゜</v>
          </cell>
          <cell r="X15">
            <v>7</v>
          </cell>
          <cell r="AB15" t="str">
            <v>EM-EEF 1.6-2C×2</v>
          </cell>
          <cell r="AD15" t="str">
            <v>EM-CE 325゜-3C</v>
          </cell>
          <cell r="AF15" t="str">
            <v>EM-CED 38゜</v>
          </cell>
          <cell r="AH15" t="str">
            <v>FP-C 100゜-1C</v>
          </cell>
          <cell r="AJ15" t="str">
            <v>FP1.6 -6C</v>
          </cell>
          <cell r="AL15" t="str">
            <v>6KV EM-CE 22゜-1C</v>
          </cell>
          <cell r="AN15" t="str">
            <v>EM-CEE 1.25゜-30C</v>
          </cell>
          <cell r="AP15" t="str">
            <v>EM-CEE-S 1.25゜-30C</v>
          </cell>
          <cell r="AR15" t="str">
            <v>EM-FCPEE1.2-100P</v>
          </cell>
          <cell r="AV15" t="str">
            <v>EM-UTP-4P</v>
          </cell>
          <cell r="AX15" t="str">
            <v>EM-AE 1.2-4C</v>
          </cell>
          <cell r="AZ15" t="str">
            <v>EM-HP 0.9-50Ｐ</v>
          </cell>
          <cell r="BD15" t="str">
            <v>差動式分布型感知器</v>
          </cell>
          <cell r="BF15" t="str">
            <v>発信器，表示灯</v>
          </cell>
          <cell r="BH15" t="str">
            <v>8極8芯×2(CAT6) 床付型</v>
          </cell>
          <cell r="BJ15" t="str">
            <v>分配器</v>
          </cell>
          <cell r="BL15" t="str">
            <v>2BT</v>
          </cell>
          <cell r="BN15" t="str">
            <v>FRS15-321PH</v>
          </cell>
          <cell r="BR15" t="str">
            <v>3W15A×5</v>
          </cell>
          <cell r="BT15" t="str">
            <v>2P15AE×2 ET</v>
          </cell>
          <cell r="CD15" t="str">
            <v>LA-2</v>
          </cell>
          <cell r="CG15" t="str">
            <v>CPEV-S 1.2-15P</v>
          </cell>
          <cell r="CH15" t="str">
            <v>CV 200゜-1C</v>
          </cell>
          <cell r="CI15" t="str">
            <v>CVV 1.25゜-20C</v>
          </cell>
        </row>
        <row r="16">
          <cell r="B16" t="str">
            <v>ころがし</v>
          </cell>
          <cell r="D16" t="str">
            <v>(G28)</v>
          </cell>
          <cell r="F16" t="str">
            <v>CD管</v>
          </cell>
          <cell r="J16" t="str">
            <v>(FEP30)</v>
          </cell>
          <cell r="L16" t="str">
            <v>Ｃ.B　 119X54</v>
          </cell>
          <cell r="N16" t="str">
            <v>(E19) 3方出</v>
          </cell>
          <cell r="P16" t="str">
            <v>(E19) 2ｹ用 2方出</v>
          </cell>
          <cell r="R16" t="str">
            <v>P.B600X600X200</v>
          </cell>
          <cell r="V16" t="str">
            <v>EM-IE 60゜</v>
          </cell>
          <cell r="X16">
            <v>8</v>
          </cell>
          <cell r="AB16" t="str">
            <v>EM-EEF 1.6-2C+3C</v>
          </cell>
          <cell r="AF16" t="str">
            <v>EM-CED 60゜</v>
          </cell>
          <cell r="AH16" t="str">
            <v>FP-C 150゜-1C</v>
          </cell>
          <cell r="AJ16" t="str">
            <v>FP1.6 -7C</v>
          </cell>
          <cell r="AL16" t="str">
            <v>6KV EM-CE 38゜-1C</v>
          </cell>
          <cell r="AV16" t="str">
            <v>EM-UTP-8P</v>
          </cell>
          <cell r="AX16" t="str">
            <v>EM-AE 1.2-3Ｐ</v>
          </cell>
          <cell r="AZ16" t="str">
            <v>EM-HP 0.9-60Ｐ</v>
          </cell>
          <cell r="BD16" t="str">
            <v>単独総合盤</v>
          </cell>
          <cell r="BF16" t="str">
            <v>丸型 24V LED</v>
          </cell>
          <cell r="BJ16" t="str">
            <v>CS-D2</v>
          </cell>
          <cell r="BL16" t="str">
            <v>3BT</v>
          </cell>
          <cell r="BN16" t="str">
            <v>FSR1-401RH</v>
          </cell>
          <cell r="BR16" t="str">
            <v>3W15A×6</v>
          </cell>
          <cell r="BX16" t="str">
            <v>Z35-200A</v>
          </cell>
          <cell r="CB16" t="str">
            <v>IV5.5×3</v>
          </cell>
          <cell r="CD16" t="str">
            <v>1AL</v>
          </cell>
          <cell r="CG16" t="str">
            <v>CPEV-S 1.2-50P</v>
          </cell>
          <cell r="CH16" t="str">
            <v>CV 250゜-1C</v>
          </cell>
          <cell r="CI16" t="str">
            <v>CVV 1.25゜-30C</v>
          </cell>
        </row>
        <row r="17">
          <cell r="B17" t="str">
            <v>ﾋﾟｯﾄ内</v>
          </cell>
          <cell r="D17" t="str">
            <v>(G36)</v>
          </cell>
          <cell r="F17" t="str">
            <v>(CD14)</v>
          </cell>
          <cell r="J17" t="str">
            <v>(FEP40)</v>
          </cell>
          <cell r="L17" t="str">
            <v>Ｃ.B　 8角X75</v>
          </cell>
          <cell r="N17" t="str">
            <v>(E25) 3方出</v>
          </cell>
          <cell r="P17" t="str">
            <v>(E25) 2ｹ用 2方出</v>
          </cell>
          <cell r="R17" t="str">
            <v>P.B300X300X300</v>
          </cell>
          <cell r="V17" t="str">
            <v>EM-IE 100゜</v>
          </cell>
          <cell r="X17">
            <v>9</v>
          </cell>
          <cell r="AB17" t="str">
            <v>EM-EEF 1.6-3C×2</v>
          </cell>
          <cell r="AD17" t="str">
            <v>EM-CE 2゜-4C</v>
          </cell>
          <cell r="AF17" t="str">
            <v>EM-CED 100゜</v>
          </cell>
          <cell r="AH17" t="str">
            <v>FP-C 200゜-1C</v>
          </cell>
          <cell r="AJ17" t="str">
            <v>FP1.6 -8C</v>
          </cell>
          <cell r="AL17" t="str">
            <v>6KV EM-CE 60゜-1C</v>
          </cell>
          <cell r="AN17" t="str">
            <v>EM-CEE 2゜-1C</v>
          </cell>
          <cell r="AP17" t="str">
            <v>EM-CEE-S 2゜-1C</v>
          </cell>
          <cell r="AV17" t="str">
            <v>EM-UTP-12P</v>
          </cell>
          <cell r="AX17" t="str">
            <v>EM-AE 1.2-5Ｐ</v>
          </cell>
          <cell r="AZ17" t="str">
            <v>EM-HP 0.9-80Ｐ</v>
          </cell>
          <cell r="BD17" t="str">
            <v>総合盤（消火栓組込）</v>
          </cell>
          <cell r="BF17" t="str">
            <v>鐘径150mm 24V 15mA</v>
          </cell>
          <cell r="BH17" t="str">
            <v>スピーカーA</v>
          </cell>
          <cell r="BJ17" t="str">
            <v>CS-D4</v>
          </cell>
          <cell r="BL17" t="str">
            <v>4BT</v>
          </cell>
          <cell r="BN17" t="str">
            <v>FRS3-402RH</v>
          </cell>
          <cell r="BT17" t="str">
            <v>2P15A×1 LK</v>
          </cell>
          <cell r="BX17" t="str">
            <v>Z35-300A</v>
          </cell>
          <cell r="CB17" t="str">
            <v>IV14×3</v>
          </cell>
          <cell r="CD17" t="str">
            <v>2AL</v>
          </cell>
          <cell r="CH17" t="str">
            <v>CV 325゜-1C</v>
          </cell>
        </row>
        <row r="18">
          <cell r="B18" t="str">
            <v>RC部分</v>
          </cell>
          <cell r="D18" t="str">
            <v>(G42)</v>
          </cell>
          <cell r="F18" t="str">
            <v>(CD16)</v>
          </cell>
          <cell r="J18" t="str">
            <v>(FEP50)</v>
          </cell>
          <cell r="L18" t="str">
            <v xml:space="preserve">Ｃ.B　 </v>
          </cell>
          <cell r="N18" t="str">
            <v>(E31) 3方出</v>
          </cell>
          <cell r="P18" t="str">
            <v>(E31) 2ｹ用 2方出</v>
          </cell>
          <cell r="R18" t="str">
            <v>P.B400X400X300</v>
          </cell>
          <cell r="V18" t="str">
            <v>EM-IE 150゜</v>
          </cell>
          <cell r="X18">
            <v>10</v>
          </cell>
          <cell r="AB18" t="str">
            <v>EM-EEF 1.6-2C×2+3C</v>
          </cell>
          <cell r="AD18" t="str">
            <v>EM-CE 3.5゜-4C</v>
          </cell>
          <cell r="AF18" t="str">
            <v>EM-CED 150゜</v>
          </cell>
          <cell r="AH18" t="str">
            <v>FP-C 250゜-1C</v>
          </cell>
          <cell r="AJ18" t="str">
            <v>FP1.6 -10C</v>
          </cell>
          <cell r="AL18" t="str">
            <v>6KV EM-CE 100゜-1C</v>
          </cell>
          <cell r="AN18" t="str">
            <v>EM-CEE 2゜-2C</v>
          </cell>
          <cell r="AP18" t="str">
            <v>EM-CEE-S 2゜-2C</v>
          </cell>
          <cell r="AV18" t="str">
            <v>EM-UTP-16P</v>
          </cell>
          <cell r="AX18" t="str">
            <v>EM-AE 1.2-7Ｐ</v>
          </cell>
          <cell r="AZ18" t="str">
            <v>EM-HP 0.9-100Ｐ</v>
          </cell>
          <cell r="BD18" t="str">
            <v>発信機</v>
          </cell>
          <cell r="BF18" t="str">
            <v>ﾗｯﾁ式</v>
          </cell>
          <cell r="BH18" t="str">
            <v>スピーカーB</v>
          </cell>
          <cell r="BJ18" t="str">
            <v>CS-D6</v>
          </cell>
          <cell r="BL18" t="str">
            <v>1CT</v>
          </cell>
          <cell r="BN18" t="str">
            <v>FBC1RP-201GH</v>
          </cell>
          <cell r="BR18" t="str">
            <v>4W15A×1</v>
          </cell>
          <cell r="BT18" t="str">
            <v>2P15A×2 LK</v>
          </cell>
          <cell r="BX18" t="str">
            <v>Z35-500A</v>
          </cell>
          <cell r="CB18" t="str">
            <v>IV8×3</v>
          </cell>
          <cell r="CD18" t="str">
            <v>3AL</v>
          </cell>
          <cell r="CG18" t="str">
            <v>6kv CV14゜-3C</v>
          </cell>
          <cell r="CH18" t="str">
            <v>CV -2C</v>
          </cell>
        </row>
        <row r="19">
          <cell r="B19" t="str">
            <v>木造部分</v>
          </cell>
          <cell r="D19" t="str">
            <v>(G54)</v>
          </cell>
          <cell r="F19" t="str">
            <v>(CD22)</v>
          </cell>
          <cell r="J19" t="str">
            <v>(FEP65)</v>
          </cell>
          <cell r="N19" t="str">
            <v>(E39) 3方出</v>
          </cell>
          <cell r="R19" t="str">
            <v>P.B500X500X300</v>
          </cell>
          <cell r="V19" t="str">
            <v>EM-IE 200゜</v>
          </cell>
          <cell r="AB19" t="str">
            <v>EM-EEF 1.6-3C×2+2C</v>
          </cell>
          <cell r="AD19" t="str">
            <v>EM-CE 5.5゜-4C</v>
          </cell>
          <cell r="AF19" t="str">
            <v>EM-CED 200゜</v>
          </cell>
          <cell r="AH19" t="str">
            <v>FP-C 325゜-1C</v>
          </cell>
          <cell r="AJ19" t="str">
            <v>FP1.6 -12C</v>
          </cell>
          <cell r="AL19" t="str">
            <v>6KV EM-CE 150゜-1C</v>
          </cell>
          <cell r="AN19" t="str">
            <v>EM-CEE 2゜-3C</v>
          </cell>
          <cell r="AP19" t="str">
            <v>EM-CEE-S 2゜-3C</v>
          </cell>
          <cell r="AV19" t="str">
            <v>EM-UTP-24P</v>
          </cell>
          <cell r="AX19" t="str">
            <v>EM-AE 1.2-10Ｐ</v>
          </cell>
          <cell r="AZ19" t="str">
            <v>EM-HP 1.2-2C</v>
          </cell>
          <cell r="BD19" t="str">
            <v>表示灯</v>
          </cell>
          <cell r="BH19" t="str">
            <v>スピーカーC</v>
          </cell>
          <cell r="BJ19" t="str">
            <v>CS-D8</v>
          </cell>
          <cell r="BL19" t="str">
            <v>2CT</v>
          </cell>
          <cell r="BN19" t="str">
            <v>ISO4MP-40</v>
          </cell>
          <cell r="BT19" t="str">
            <v>2P15AE×1 LK</v>
          </cell>
          <cell r="CD19" t="str">
            <v>4AL</v>
          </cell>
          <cell r="CH19" t="str">
            <v>CV 1.25゜-2C</v>
          </cell>
          <cell r="CI19" t="str">
            <v>CVV 2゜</v>
          </cell>
        </row>
        <row r="20">
          <cell r="B20" t="str">
            <v>ｻﾄﾞﾙ止め</v>
          </cell>
          <cell r="D20" t="str">
            <v>(G70)</v>
          </cell>
          <cell r="F20" t="str">
            <v>(CD28)</v>
          </cell>
          <cell r="J20" t="str">
            <v>(FEP80)</v>
          </cell>
          <cell r="L20" t="str">
            <v>ｽｲｯﾁﾎﾞｯｸｽ</v>
          </cell>
          <cell r="N20" t="str">
            <v>(E51) 3方出</v>
          </cell>
          <cell r="P20" t="str">
            <v>(E19) 3ｹ用 1方出</v>
          </cell>
          <cell r="R20" t="str">
            <v>P.B600X600X300</v>
          </cell>
          <cell r="V20" t="str">
            <v>EM-IE 250゜</v>
          </cell>
          <cell r="AB20" t="str">
            <v>EM-EEF 1.6-3C×3</v>
          </cell>
          <cell r="AD20" t="str">
            <v>EM-CE 8゜-4C</v>
          </cell>
          <cell r="AF20" t="str">
            <v>EM-CED 250゜</v>
          </cell>
          <cell r="AH20" t="str">
            <v>FP-C -2C</v>
          </cell>
          <cell r="AJ20" t="str">
            <v>FP1.6 -15C</v>
          </cell>
          <cell r="AL20" t="str">
            <v>6KV EM-CE 200゜-1C</v>
          </cell>
          <cell r="AN20" t="str">
            <v>EM-CEE 2゜-4C</v>
          </cell>
          <cell r="AP20" t="str">
            <v>EM-CEE-S 2゜-4C</v>
          </cell>
          <cell r="AX20" t="str">
            <v>EM-AE 1.2-15Ｐ</v>
          </cell>
          <cell r="AZ20" t="str">
            <v>EM-HP 1.2-3C</v>
          </cell>
          <cell r="BD20" t="str">
            <v>ベル</v>
          </cell>
          <cell r="BH20" t="str">
            <v>ATT無</v>
          </cell>
          <cell r="BL20" t="str">
            <v>3CT</v>
          </cell>
          <cell r="BN20" t="str">
            <v>IL60W×1</v>
          </cell>
          <cell r="BR20" t="str">
            <v>1P4A(LED)×1</v>
          </cell>
          <cell r="BT20" t="str">
            <v>2P15AE×2 LK</v>
          </cell>
          <cell r="CD20" t="str">
            <v>1PP</v>
          </cell>
          <cell r="CG20" t="str">
            <v>CVV-S 2゜-9C</v>
          </cell>
          <cell r="CH20" t="str">
            <v>CV 2゜-2C</v>
          </cell>
          <cell r="CI20" t="str">
            <v>CVV 2゜-1C</v>
          </cell>
        </row>
        <row r="21">
          <cell r="D21" t="str">
            <v>(G82)</v>
          </cell>
          <cell r="F21" t="str">
            <v>(CD36)</v>
          </cell>
          <cell r="J21" t="str">
            <v>(FEP100)</v>
          </cell>
          <cell r="L21" t="str">
            <v>S.B　 1ｹ用</v>
          </cell>
          <cell r="P21" t="str">
            <v>(E25) 3ｹ用 1方出</v>
          </cell>
          <cell r="R21" t="str">
            <v>P.B400X400X400</v>
          </cell>
          <cell r="V21" t="str">
            <v>EM-IE 325゜</v>
          </cell>
          <cell r="AD21" t="str">
            <v>EM-CE 14゜-4C</v>
          </cell>
          <cell r="AF21" t="str">
            <v>EM-CED 325゜</v>
          </cell>
          <cell r="AH21" t="str">
            <v>FP-C 1.6-2C</v>
          </cell>
          <cell r="AJ21" t="str">
            <v>FP1.6 -20C</v>
          </cell>
          <cell r="AL21" t="str">
            <v>6KV EM-CE 250゜-1C</v>
          </cell>
          <cell r="AN21" t="str">
            <v>EM-CEE 2゜-5C</v>
          </cell>
          <cell r="AP21" t="str">
            <v>EM-CEE-S 2゜-5C</v>
          </cell>
          <cell r="AX21" t="str">
            <v>EM-AE 1.2-20Ｐ</v>
          </cell>
          <cell r="AZ21" t="str">
            <v>EM-HP 1.2-4C</v>
          </cell>
          <cell r="BD21" t="str">
            <v>レリーズ</v>
          </cell>
          <cell r="BH21" t="str">
            <v>ATT付</v>
          </cell>
          <cell r="BJ21" t="str">
            <v>増幅器</v>
          </cell>
          <cell r="BL21" t="str">
            <v>4CT</v>
          </cell>
          <cell r="BN21" t="str">
            <v>FL20W×1</v>
          </cell>
          <cell r="CD21" t="str">
            <v>開閉器盤</v>
          </cell>
          <cell r="CH21" t="str">
            <v>CV 3.5゜-2C</v>
          </cell>
          <cell r="CI21" t="str">
            <v>CVV 2゜-2C</v>
          </cell>
        </row>
        <row r="22">
          <cell r="B22" t="str">
            <v>取付</v>
          </cell>
          <cell r="D22" t="str">
            <v>(G92)</v>
          </cell>
          <cell r="F22" t="str">
            <v>(CD42)</v>
          </cell>
          <cell r="J22" t="str">
            <v>(FEP125)</v>
          </cell>
          <cell r="L22" t="str">
            <v>S.B　 2ｹ用</v>
          </cell>
          <cell r="P22" t="str">
            <v>(E31) 3ｹ用 1方出</v>
          </cell>
          <cell r="R22" t="str">
            <v>P.B500X500X400</v>
          </cell>
          <cell r="AD22" t="str">
            <v>EM-CE 22゜-4C</v>
          </cell>
          <cell r="AH22" t="str">
            <v>FP-C 2.0-2C</v>
          </cell>
          <cell r="AJ22" t="str">
            <v>FP1.6 -30C</v>
          </cell>
          <cell r="AL22" t="str">
            <v>6KV EM-CE 325゜-1C</v>
          </cell>
          <cell r="AN22" t="str">
            <v>EM-CEE 2゜-6C</v>
          </cell>
          <cell r="AP22" t="str">
            <v>EM-CEE-S 2゜-6C</v>
          </cell>
          <cell r="AZ22" t="str">
            <v>EM-HP 1.2-5C</v>
          </cell>
          <cell r="BH22" t="str">
            <v>アッテネーター</v>
          </cell>
          <cell r="BJ22" t="str">
            <v>CS・BS・UV-1</v>
          </cell>
          <cell r="BN22" t="str">
            <v>FCO3-C302GL</v>
          </cell>
          <cell r="BR22" t="str">
            <v>1P15A×2+LED×1</v>
          </cell>
          <cell r="BT22" t="str">
            <v>2P20AE×1</v>
          </cell>
          <cell r="CD22" t="str">
            <v>MCCB2P50/20</v>
          </cell>
          <cell r="CG22" t="str">
            <v>受電しゃ断器盤</v>
          </cell>
          <cell r="CH22" t="str">
            <v>CV 5.5゜-2C</v>
          </cell>
          <cell r="CI22" t="str">
            <v>CVV 2゜-3C</v>
          </cell>
        </row>
        <row r="23">
          <cell r="B23" t="str">
            <v>天井直付</v>
          </cell>
          <cell r="D23" t="str">
            <v>(G104)</v>
          </cell>
          <cell r="F23" t="str">
            <v>(CD54)</v>
          </cell>
          <cell r="J23" t="str">
            <v>(FEP150)</v>
          </cell>
          <cell r="L23" t="str">
            <v>S.B　 3ｹ用</v>
          </cell>
          <cell r="N23" t="str">
            <v>厚鋼</v>
          </cell>
          <cell r="R23" t="str">
            <v>P.B600X600X400</v>
          </cell>
          <cell r="V23" t="str">
            <v>接地線</v>
          </cell>
          <cell r="AD23" t="str">
            <v>EM-CE 38゜-4C</v>
          </cell>
          <cell r="AF23" t="str">
            <v>EM-CEQ 14゜</v>
          </cell>
          <cell r="AH23" t="str">
            <v>FP-C 2.6-2C</v>
          </cell>
          <cell r="AL23" t="str">
            <v>6KV EM-CE 30゜-1C</v>
          </cell>
          <cell r="AN23" t="str">
            <v>EM-CEE 2゜-7C</v>
          </cell>
          <cell r="AP23" t="str">
            <v>EM-CEE-S 2゜-7C</v>
          </cell>
          <cell r="AZ23" t="str">
            <v>EM-HP 1.2-6C</v>
          </cell>
          <cell r="BH23" t="str">
            <v>1W</v>
          </cell>
          <cell r="BN23" t="str">
            <v>FSS4-402RH</v>
          </cell>
          <cell r="BR23" t="str">
            <v>1P15A×3+LED×1</v>
          </cell>
          <cell r="BT23" t="str">
            <v>2P20AE×1 ET</v>
          </cell>
          <cell r="CD23" t="str">
            <v>MCCB3P225/150</v>
          </cell>
          <cell r="CG23" t="str">
            <v>1.2号しゃ断器盤</v>
          </cell>
          <cell r="CH23" t="str">
            <v>CV 8.0゜-2C</v>
          </cell>
          <cell r="CI23" t="str">
            <v>CVV 2゜-4C</v>
          </cell>
        </row>
        <row r="24">
          <cell r="B24" t="str">
            <v>壁付</v>
          </cell>
          <cell r="F24" t="str">
            <v>(CD70)</v>
          </cell>
          <cell r="J24" t="str">
            <v>(FEP200)</v>
          </cell>
          <cell r="L24" t="str">
            <v>S.B　 4ｹ用</v>
          </cell>
          <cell r="N24" t="str">
            <v>(G16) 1方出</v>
          </cell>
          <cell r="V24" t="str">
            <v>E 1.2</v>
          </cell>
          <cell r="AD24" t="str">
            <v>EM-CE 60゜-4C</v>
          </cell>
          <cell r="AF24" t="str">
            <v>EM-CEQ 22゜</v>
          </cell>
          <cell r="AH24" t="str">
            <v>FP-C 2.0゜-2C</v>
          </cell>
          <cell r="AL24" t="str">
            <v>6KV EM-CE 50゜-1C</v>
          </cell>
          <cell r="AN24" t="str">
            <v>EM-CEE 2゜-8C</v>
          </cell>
          <cell r="AP24" t="str">
            <v>EM-CEE-S 2゜-8C</v>
          </cell>
          <cell r="AZ24" t="str">
            <v>EM-HP 1.2-3P</v>
          </cell>
          <cell r="BH24" t="str">
            <v>2W</v>
          </cell>
          <cell r="BJ24" t="str">
            <v>混合器</v>
          </cell>
          <cell r="BN24" t="str">
            <v>FL40W×2</v>
          </cell>
          <cell r="BR24" t="str">
            <v>1P15A×4+LED×1</v>
          </cell>
          <cell r="CD24" t="str">
            <v>ELCB3P50/20</v>
          </cell>
          <cell r="CG24" t="str">
            <v>1号変圧器盤</v>
          </cell>
          <cell r="CH24" t="str">
            <v>CV 14゜-2C</v>
          </cell>
          <cell r="CI24" t="str">
            <v>CVV 2゜-5C</v>
          </cell>
        </row>
        <row r="25">
          <cell r="B25" t="str">
            <v>天井埋込</v>
          </cell>
          <cell r="D25" t="str">
            <v>薄鋼電線管</v>
          </cell>
          <cell r="F25" t="str">
            <v>(CD82)</v>
          </cell>
          <cell r="L25" t="str">
            <v>S.B　 5ｹ用</v>
          </cell>
          <cell r="N25" t="str">
            <v>(G22) 1方出</v>
          </cell>
          <cell r="P25" t="str">
            <v>厚鋼</v>
          </cell>
          <cell r="V25" t="str">
            <v>E 1.6</v>
          </cell>
          <cell r="AD25" t="str">
            <v>EM-CE 100゜-4C</v>
          </cell>
          <cell r="AF25" t="str">
            <v>EM-CEQ 38゜</v>
          </cell>
          <cell r="AH25" t="str">
            <v>FP-C 3.5゜-2C</v>
          </cell>
          <cell r="AL25" t="str">
            <v>6KV EM-CE 80゜-1C</v>
          </cell>
          <cell r="AN25" t="str">
            <v>EM-CEE 2゜-10C</v>
          </cell>
          <cell r="AP25" t="str">
            <v>EM-CEE-S 2゜-10C</v>
          </cell>
          <cell r="AZ25" t="str">
            <v>EM-HP 1.2-5Ｐ</v>
          </cell>
          <cell r="BH25" t="str">
            <v>3W</v>
          </cell>
          <cell r="BJ25" t="str">
            <v>M-UV-7</v>
          </cell>
          <cell r="BR25" t="str">
            <v>1P15A×5+LED×1</v>
          </cell>
          <cell r="BT25" t="str">
            <v>250V 2P15AE×1</v>
          </cell>
          <cell r="CG25" t="str">
            <v>400V配電盤</v>
          </cell>
          <cell r="CH25" t="str">
            <v>CV 22゜-2C</v>
          </cell>
          <cell r="CI25" t="str">
            <v>CVV 2゜-6C</v>
          </cell>
        </row>
        <row r="26">
          <cell r="B26" t="str">
            <v>床付</v>
          </cell>
          <cell r="D26" t="str">
            <v>(19)</v>
          </cell>
          <cell r="F26" t="str">
            <v>(CD92)</v>
          </cell>
          <cell r="J26" t="str">
            <v>FFEP管</v>
          </cell>
          <cell r="L26" t="str">
            <v>S.B　</v>
          </cell>
          <cell r="N26" t="str">
            <v>(G28) 1方出</v>
          </cell>
          <cell r="P26" t="str">
            <v>(G16) 1ｹ用 1方出</v>
          </cell>
          <cell r="V26" t="str">
            <v>E 2.0</v>
          </cell>
          <cell r="AD26" t="str">
            <v>EM-CE 150゜-4C</v>
          </cell>
          <cell r="AF26" t="str">
            <v>EM-CEQ 60゜</v>
          </cell>
          <cell r="AH26" t="str">
            <v>FP-C 5.5゜-2C</v>
          </cell>
          <cell r="AN26" t="str">
            <v>EM-CEE 2゜-12C</v>
          </cell>
          <cell r="AP26" t="str">
            <v>EM-CEE-S 2゜-12C</v>
          </cell>
          <cell r="AZ26" t="str">
            <v>EM-HP 1.2-7Ｐ</v>
          </cell>
          <cell r="BH26" t="str">
            <v>AMP</v>
          </cell>
          <cell r="BJ26" t="str">
            <v>MC-UV-7</v>
          </cell>
          <cell r="BT26" t="str">
            <v>250V 2P20AE×1</v>
          </cell>
          <cell r="CD26" t="str">
            <v>EV引込盤</v>
          </cell>
          <cell r="CG26" t="str">
            <v>2号変圧器盤</v>
          </cell>
          <cell r="CH26" t="str">
            <v>CV 38゜-2C</v>
          </cell>
          <cell r="CI26" t="str">
            <v>CVV 2゜-7C</v>
          </cell>
        </row>
        <row r="27">
          <cell r="B27" t="str">
            <v>天井内</v>
          </cell>
          <cell r="D27" t="str">
            <v>(25)</v>
          </cell>
          <cell r="J27" t="str">
            <v>(FFEP30)</v>
          </cell>
          <cell r="N27" t="str">
            <v>(G36) 1方出</v>
          </cell>
          <cell r="P27" t="str">
            <v>(G22) 1ｹ用 1方出</v>
          </cell>
          <cell r="V27" t="str">
            <v>E 2.6</v>
          </cell>
          <cell r="AD27" t="str">
            <v>EM-CE 200゜-4C</v>
          </cell>
          <cell r="AF27" t="str">
            <v>EM-CEQ 100゜</v>
          </cell>
          <cell r="AH27" t="str">
            <v>FP-C 8.0゜-2C</v>
          </cell>
          <cell r="AN27" t="str">
            <v>EM-CEE 2゜-15C</v>
          </cell>
          <cell r="AP27" t="str">
            <v>EM-CEE-S 2゜-15C</v>
          </cell>
          <cell r="AZ27" t="str">
            <v>EM-HP 1.2-10Ｐ</v>
          </cell>
          <cell r="BJ27" t="str">
            <v>TV機器収容箱</v>
          </cell>
          <cell r="BR27" t="str">
            <v>3W15A×1+LED×1</v>
          </cell>
          <cell r="CG27" t="str">
            <v>200/100V変圧器盤</v>
          </cell>
          <cell r="CH27" t="str">
            <v>CV 60゜-2C</v>
          </cell>
          <cell r="CI27" t="str">
            <v>CVV 2゜-8C</v>
          </cell>
        </row>
        <row r="28">
          <cell r="D28" t="str">
            <v>(31)</v>
          </cell>
          <cell r="F28" t="str">
            <v>VE管</v>
          </cell>
          <cell r="J28" t="str">
            <v>(FFEP40)</v>
          </cell>
          <cell r="L28" t="str">
            <v xml:space="preserve">(MM1A)1ｹ用S.B　 </v>
          </cell>
          <cell r="N28" t="str">
            <v>(G42) 1方出</v>
          </cell>
          <cell r="P28" t="str">
            <v>(G28) 1ｹ用 1方出</v>
          </cell>
          <cell r="V28" t="str">
            <v>E 2゜</v>
          </cell>
          <cell r="AD28" t="str">
            <v>EM-CE 250゜-4C</v>
          </cell>
          <cell r="AF28" t="str">
            <v>EM-CEQ 150゜</v>
          </cell>
          <cell r="AH28" t="str">
            <v>FP-C 14゜-2C</v>
          </cell>
          <cell r="AN28" t="str">
            <v>EM-CEE 2゜-20C</v>
          </cell>
          <cell r="AP28" t="str">
            <v>EM-CEE-S 2゜-20C</v>
          </cell>
          <cell r="AR28" t="str">
            <v>EM-FCPEE0.9-1PX4</v>
          </cell>
          <cell r="AZ28" t="str">
            <v>EM-HP 1.2-15Ｐ</v>
          </cell>
          <cell r="BH28" t="str">
            <v>直列ユニット 中間</v>
          </cell>
          <cell r="BJ28" t="str">
            <v>VHFアンテナ</v>
          </cell>
          <cell r="BR28" t="str">
            <v>3W15A×2+LED×1</v>
          </cell>
          <cell r="CH28" t="str">
            <v>CV 100゜-2C</v>
          </cell>
          <cell r="CI28" t="str">
            <v>CVV 2゜-10C</v>
          </cell>
        </row>
        <row r="29">
          <cell r="B29" t="str">
            <v>ﾋﾞﾆﾙ被覆</v>
          </cell>
          <cell r="D29" t="str">
            <v>(39)</v>
          </cell>
          <cell r="F29" t="str">
            <v>(VE14)</v>
          </cell>
          <cell r="J29" t="str">
            <v>(FFEP50)</v>
          </cell>
          <cell r="L29" t="str">
            <v xml:space="preserve">(MM1A)2ｹ用S.B　 </v>
          </cell>
          <cell r="V29" t="str">
            <v>E 3.5゜</v>
          </cell>
          <cell r="AD29" t="str">
            <v>EM-CE 325゜-4C</v>
          </cell>
          <cell r="AF29" t="str">
            <v>EM-CEQ 200゜</v>
          </cell>
          <cell r="AH29" t="str">
            <v>FP-C 22゜-2C</v>
          </cell>
          <cell r="AL29" t="str">
            <v>6KV EM-CE -3C高圧ｹｰﾌﾞﾙ</v>
          </cell>
          <cell r="AN29" t="str">
            <v>EM-CEE 2゜-24C</v>
          </cell>
          <cell r="AP29" t="str">
            <v>EM-CEE-S 2゜-30C</v>
          </cell>
          <cell r="AR29" t="str">
            <v>附属ｹｰﾌﾞﾙ</v>
          </cell>
          <cell r="AZ29" t="str">
            <v>EM-HP 1.2-20Ｐ</v>
          </cell>
          <cell r="BH29" t="str">
            <v>直列ユニット 端末</v>
          </cell>
          <cell r="BJ29" t="str">
            <v>UHFアンテナ</v>
          </cell>
          <cell r="CG29" t="str">
            <v>HR</v>
          </cell>
          <cell r="CH29" t="str">
            <v>CV 150゜-2C</v>
          </cell>
          <cell r="CI29" t="str">
            <v>CVV 2゜-12C</v>
          </cell>
        </row>
        <row r="30">
          <cell r="D30" t="str">
            <v>(51)</v>
          </cell>
          <cell r="F30" t="str">
            <v>(VE16)</v>
          </cell>
          <cell r="J30" t="str">
            <v>(FFEP65)</v>
          </cell>
          <cell r="L30" t="str">
            <v xml:space="preserve">(MM1B)1ｹ用S.B　 </v>
          </cell>
          <cell r="N30" t="str">
            <v>(G16) 2方出</v>
          </cell>
          <cell r="P30" t="str">
            <v>(G16) 1ｹ用 2方出</v>
          </cell>
          <cell r="V30" t="str">
            <v>E 5.5゜</v>
          </cell>
          <cell r="AF30" t="str">
            <v>EM-CEQ 250゜</v>
          </cell>
          <cell r="AH30" t="str">
            <v>FP-C 38゜-2C</v>
          </cell>
          <cell r="AL30" t="str">
            <v>6KV EM-CE 8.0゜-3C</v>
          </cell>
          <cell r="AN30" t="str">
            <v>EM-CEE 2゜-30C</v>
          </cell>
          <cell r="AP30" t="str">
            <v>EM-CEE-S 2゜-9C</v>
          </cell>
          <cell r="AR30" t="str">
            <v>EM-BTIEE0.4-2P</v>
          </cell>
          <cell r="AZ30" t="str">
            <v>EM-HP 1.2-30Ｐ</v>
          </cell>
          <cell r="BH30" t="str">
            <v>露出型ﾃﾚﾋﾞｺﾝｾﾝﾄ(中間)</v>
          </cell>
          <cell r="BR30" t="str">
            <v>1P15A×1+3W15A×1</v>
          </cell>
          <cell r="CG30" t="str">
            <v>HB</v>
          </cell>
          <cell r="CH30" t="str">
            <v>CV 200゜-2C</v>
          </cell>
          <cell r="CI30" t="str">
            <v>CVV 2゜-15C</v>
          </cell>
        </row>
        <row r="31">
          <cell r="B31" t="str">
            <v>既設+F2管内</v>
          </cell>
          <cell r="D31" t="str">
            <v>(63)</v>
          </cell>
          <cell r="F31" t="str">
            <v>(VE22)</v>
          </cell>
          <cell r="J31" t="str">
            <v>(FFEP80)</v>
          </cell>
          <cell r="L31" t="str">
            <v xml:space="preserve">(MM1B)2ｹ用S.B　 </v>
          </cell>
          <cell r="N31" t="str">
            <v>(G22) 2方出</v>
          </cell>
          <cell r="P31" t="str">
            <v>(G22) 1ｹ用 2方出</v>
          </cell>
          <cell r="V31" t="str">
            <v>E 8.0゜</v>
          </cell>
          <cell r="AD31" t="str">
            <v>EM-CE 2゜-1C</v>
          </cell>
          <cell r="AF31" t="str">
            <v>EM-CEQ 325゜</v>
          </cell>
          <cell r="AH31" t="str">
            <v>FP-C 60゜-2C</v>
          </cell>
          <cell r="AL31" t="str">
            <v>6KV EM-CE 14゜-3C</v>
          </cell>
          <cell r="AR31" t="str">
            <v>EM-CCP-AP0.5-50P</v>
          </cell>
          <cell r="AZ31" t="str">
            <v>EM-HP 1.2-50Ｐ</v>
          </cell>
          <cell r="BH31" t="str">
            <v>露出型ﾃﾚﾋﾞｺﾝｾﾝﾄ(端末)</v>
          </cell>
          <cell r="BR31" t="str">
            <v>1P15A×2+3W15A×1</v>
          </cell>
          <cell r="CG31" t="str">
            <v>T1</v>
          </cell>
          <cell r="CH31" t="str">
            <v>CV 250゜-2C</v>
          </cell>
          <cell r="CI31" t="str">
            <v>CVV 2゜-20C</v>
          </cell>
        </row>
        <row r="32">
          <cell r="D32" t="str">
            <v>(75)</v>
          </cell>
          <cell r="F32" t="str">
            <v>(VE28)</v>
          </cell>
          <cell r="J32" t="str">
            <v>(FFEP100)</v>
          </cell>
          <cell r="L32" t="str">
            <v>(MM1A)C.BOX</v>
          </cell>
          <cell r="N32" t="str">
            <v>(G28) 2方出</v>
          </cell>
          <cell r="P32" t="str">
            <v>(G28) 1ｹ用 2方出</v>
          </cell>
          <cell r="V32" t="str">
            <v>E 14゜</v>
          </cell>
          <cell r="AD32" t="str">
            <v>EM-CE 3.5゜-1C</v>
          </cell>
          <cell r="AH32" t="str">
            <v>FP-C 100゜-2C</v>
          </cell>
          <cell r="AL32" t="str">
            <v>6KV EM-CE 22゜-3C</v>
          </cell>
          <cell r="AN32" t="str">
            <v>EM-CEE 3.5゜-1C</v>
          </cell>
          <cell r="AP32" t="str">
            <v>EM-CEE-S 3.5゜-2C</v>
          </cell>
          <cell r="AR32" t="str">
            <v>EM-CCP-AP0.5-100P</v>
          </cell>
          <cell r="AZ32" t="str">
            <v>EM-HP 1.2-60Ｐ</v>
          </cell>
          <cell r="BH32" t="str">
            <v>CS-7F-7</v>
          </cell>
          <cell r="BR32" t="str">
            <v>1P15A×3+3W15A×1</v>
          </cell>
          <cell r="CG32" t="str">
            <v>FD</v>
          </cell>
          <cell r="CH32" t="str">
            <v>CV 325゜-2C</v>
          </cell>
          <cell r="CI32" t="str">
            <v>CVV 2゜-24C</v>
          </cell>
        </row>
        <row r="33">
          <cell r="F33" t="str">
            <v>(VE36)</v>
          </cell>
          <cell r="J33" t="str">
            <v>(FFEP125)</v>
          </cell>
          <cell r="L33" t="str">
            <v>(MM1B)C.BOX</v>
          </cell>
          <cell r="N33" t="str">
            <v>(G36) 2方出</v>
          </cell>
          <cell r="V33" t="str">
            <v>E 22゜</v>
          </cell>
          <cell r="AD33" t="str">
            <v>EM-CE 5.5゜-1C</v>
          </cell>
          <cell r="AH33" t="str">
            <v>FP-C 150゜-2C</v>
          </cell>
          <cell r="AL33" t="str">
            <v>6KV EM-CE 38゜-3C</v>
          </cell>
          <cell r="AN33" t="str">
            <v>EM-CEE 3.5゜-2C</v>
          </cell>
          <cell r="AP33" t="str">
            <v>EM-CEE-S 5.5゜-2C</v>
          </cell>
          <cell r="AR33" t="str">
            <v>EM-CCP-AP0.5-30P</v>
          </cell>
          <cell r="AZ33" t="str">
            <v>EM-HP 1.2-80Ｐ</v>
          </cell>
          <cell r="BH33" t="str">
            <v>CS-7F-R</v>
          </cell>
          <cell r="CG33" t="str">
            <v>T2</v>
          </cell>
          <cell r="CH33" t="str">
            <v>CV -3C</v>
          </cell>
          <cell r="CI33" t="str">
            <v>CVV 2゜-30C</v>
          </cell>
        </row>
        <row r="34">
          <cell r="D34" t="str">
            <v>F2管</v>
          </cell>
          <cell r="F34" t="str">
            <v>(VE42)</v>
          </cell>
          <cell r="J34" t="str">
            <v>(FFEP150)</v>
          </cell>
          <cell r="L34" t="str">
            <v>あああ</v>
          </cell>
          <cell r="N34" t="str">
            <v>(G42) 2方出</v>
          </cell>
          <cell r="P34" t="str">
            <v>(G16) 2ｹ用 1方出</v>
          </cell>
          <cell r="V34" t="str">
            <v>E 38゜</v>
          </cell>
          <cell r="AD34" t="str">
            <v>EM-CE 8゜-1C</v>
          </cell>
          <cell r="AH34" t="str">
            <v>FP-C 200゜-2C</v>
          </cell>
          <cell r="AL34" t="str">
            <v>6KV EM-CE 60゜-3C</v>
          </cell>
          <cell r="AN34" t="str">
            <v>EM-CEE 3.5゜-3C</v>
          </cell>
          <cell r="AZ34" t="str">
            <v>EM-HP 1.2-100Ｐ</v>
          </cell>
          <cell r="BH34" t="str">
            <v>TV機器収容箱</v>
          </cell>
          <cell r="CG34" t="str">
            <v>LT</v>
          </cell>
          <cell r="CH34" t="str">
            <v>CV 1.25゜-3C</v>
          </cell>
        </row>
        <row r="35">
          <cell r="D35" t="str">
            <v>F2(15)</v>
          </cell>
          <cell r="F35" t="str">
            <v>(VE54)</v>
          </cell>
          <cell r="J35" t="str">
            <v>(FFEP200)</v>
          </cell>
          <cell r="P35" t="str">
            <v>(G22) 2ｹ用 1方出</v>
          </cell>
          <cell r="V35" t="str">
            <v>E 60゜</v>
          </cell>
          <cell r="AD35" t="str">
            <v>EM-CE 14゜-1C</v>
          </cell>
          <cell r="AH35" t="str">
            <v>FP-C 250゜-2C</v>
          </cell>
          <cell r="AL35" t="str">
            <v>6KV EM-CE 100゜-3C</v>
          </cell>
          <cell r="AN35" t="str">
            <v>EM-CEE 3.5゜-4C</v>
          </cell>
          <cell r="AP35" t="str">
            <v>EM-CEE-S 2゜-9C</v>
          </cell>
          <cell r="BH35" t="str">
            <v>分岐器</v>
          </cell>
          <cell r="BR35" t="str">
            <v>人感センサー</v>
          </cell>
          <cell r="CH35" t="str">
            <v>CV 2゜-3C</v>
          </cell>
          <cell r="CI35" t="str">
            <v>CVV 3.5゜</v>
          </cell>
        </row>
        <row r="36">
          <cell r="D36" t="str">
            <v>F2(17)</v>
          </cell>
          <cell r="F36" t="str">
            <v>(VE70)</v>
          </cell>
          <cell r="J36" t="str">
            <v>(既設FFEP)</v>
          </cell>
          <cell r="N36" t="str">
            <v>(G16) 3方出</v>
          </cell>
          <cell r="P36" t="str">
            <v>(G28) 2ｹ用 1方出</v>
          </cell>
          <cell r="V36" t="str">
            <v>E 100゜</v>
          </cell>
          <cell r="AD36" t="str">
            <v>EM-CE 22゜-1C</v>
          </cell>
          <cell r="AH36" t="str">
            <v>FP-C 325゜-2C</v>
          </cell>
          <cell r="AL36" t="str">
            <v>6KV EM-CE 150゜-3C</v>
          </cell>
          <cell r="AN36" t="str">
            <v>EM-CEE 3.5゜-5C</v>
          </cell>
          <cell r="BH36" t="str">
            <v>CS-C1</v>
          </cell>
          <cell r="CG36" t="str">
            <v>210V動力盤</v>
          </cell>
          <cell r="CH36" t="str">
            <v>CV 3.5゜-3C</v>
          </cell>
          <cell r="CI36" t="str">
            <v>CVV 3.5゜-2C</v>
          </cell>
        </row>
        <row r="37">
          <cell r="D37" t="str">
            <v>F2(24)</v>
          </cell>
          <cell r="F37" t="str">
            <v>(VE82)</v>
          </cell>
          <cell r="N37" t="str">
            <v>(G22) 3方出</v>
          </cell>
          <cell r="V37" t="str">
            <v>E 150゜</v>
          </cell>
          <cell r="AD37" t="str">
            <v>EM-CE 38゜-1C</v>
          </cell>
          <cell r="AH37" t="str">
            <v>FP-C -3C</v>
          </cell>
          <cell r="AL37" t="str">
            <v>6KV EM-CE 200゜-3C</v>
          </cell>
          <cell r="AN37" t="str">
            <v>EM-CEE 3.5゜-6C</v>
          </cell>
          <cell r="BH37" t="str">
            <v>CS-C2</v>
          </cell>
          <cell r="CG37" t="str">
            <v>100V動力盤</v>
          </cell>
          <cell r="CH37" t="str">
            <v>CV 5.5゜-3C</v>
          </cell>
        </row>
        <row r="38">
          <cell r="D38" t="str">
            <v>F2(30)</v>
          </cell>
          <cell r="J38" t="str">
            <v>(G16LT)</v>
          </cell>
          <cell r="N38" t="str">
            <v>(G28) 3方出</v>
          </cell>
          <cell r="P38" t="str">
            <v>(G16) 2ｹ用 2方出</v>
          </cell>
          <cell r="V38" t="str">
            <v>E 200゜</v>
          </cell>
          <cell r="AD38" t="str">
            <v>EM-CE 60゜-1C</v>
          </cell>
          <cell r="AH38" t="str">
            <v>FP-C 1.6-3C</v>
          </cell>
          <cell r="AL38" t="str">
            <v>6KV EM-CE 250゜-3C</v>
          </cell>
          <cell r="AN38" t="str">
            <v>EM-CEE 3.5゜-7C</v>
          </cell>
          <cell r="BH38" t="str">
            <v>CS-C4</v>
          </cell>
          <cell r="CG38" t="str">
            <v>高圧進相ｺﾝﾃﾞﾝｻｰ盤</v>
          </cell>
          <cell r="CH38" t="str">
            <v>CV 8゜-3C</v>
          </cell>
        </row>
        <row r="39">
          <cell r="D39" t="str">
            <v>F2(38)</v>
          </cell>
          <cell r="F39" t="str">
            <v>VP管</v>
          </cell>
          <cell r="J39" t="str">
            <v>(G22LT)</v>
          </cell>
          <cell r="N39" t="str">
            <v>(G36) 3方出</v>
          </cell>
          <cell r="P39" t="str">
            <v>(G22) 2ｹ用 2方出</v>
          </cell>
          <cell r="V39" t="str">
            <v>E 250゜</v>
          </cell>
          <cell r="AD39" t="str">
            <v>EM-CE 100゜-1C</v>
          </cell>
          <cell r="AH39" t="str">
            <v>FP-C 2.0-3C</v>
          </cell>
          <cell r="AL39" t="str">
            <v>6KV EM-CE 325゜-3C</v>
          </cell>
          <cell r="AN39" t="str">
            <v>EM-CEE 3.5゜-8C</v>
          </cell>
          <cell r="BH39" t="str">
            <v>分配器</v>
          </cell>
          <cell r="CG39" t="str">
            <v>接地端子箱</v>
          </cell>
          <cell r="CH39" t="str">
            <v>CV 14゜-3C</v>
          </cell>
        </row>
        <row r="40">
          <cell r="D40" t="str">
            <v>F2(50)</v>
          </cell>
          <cell r="F40" t="str">
            <v>(VP14)</v>
          </cell>
          <cell r="J40" t="str">
            <v>(G28LT)</v>
          </cell>
          <cell r="N40" t="str">
            <v>(G42) 3方出</v>
          </cell>
          <cell r="P40" t="str">
            <v>(G28) 2ｹ用 2方出</v>
          </cell>
          <cell r="V40" t="str">
            <v>E 325゜</v>
          </cell>
          <cell r="AD40" t="str">
            <v>EM-CE 150゜-1C</v>
          </cell>
          <cell r="AH40" t="str">
            <v>FP-C 2.6-3C</v>
          </cell>
          <cell r="AL40" t="str">
            <v>6KV EM-CE 30゜-3C</v>
          </cell>
          <cell r="AN40" t="str">
            <v>EM-CEE 3.5゜-10C</v>
          </cell>
          <cell r="BH40" t="str">
            <v>CS-D2</v>
          </cell>
          <cell r="CH40" t="str">
            <v>CV 22゜-3C</v>
          </cell>
        </row>
        <row r="41">
          <cell r="D41" t="str">
            <v>F2(63)</v>
          </cell>
          <cell r="F41" t="str">
            <v>(VP16)</v>
          </cell>
          <cell r="J41" t="str">
            <v>(G36LT)</v>
          </cell>
          <cell r="V41" t="str">
            <v>E 5.5゜×2</v>
          </cell>
          <cell r="AD41" t="str">
            <v>EM-CE 200゜-1C</v>
          </cell>
          <cell r="AH41" t="str">
            <v>FP-C 2.0゜-3C</v>
          </cell>
          <cell r="AL41" t="str">
            <v>6KV EM-CE 50゜-3C</v>
          </cell>
          <cell r="AN41" t="str">
            <v>EM-CEE 3.5゜-12C</v>
          </cell>
          <cell r="BH41" t="str">
            <v>CS-D4</v>
          </cell>
          <cell r="CG41" t="str">
            <v>H2</v>
          </cell>
          <cell r="CH41" t="str">
            <v>CV 38゜-3C</v>
          </cell>
        </row>
        <row r="42">
          <cell r="D42" t="str">
            <v>F2(76)</v>
          </cell>
          <cell r="F42" t="str">
            <v>(VP22)</v>
          </cell>
          <cell r="J42" t="str">
            <v>(G42LT)</v>
          </cell>
          <cell r="P42" t="str">
            <v>(G16) 3ｹ用 1方出</v>
          </cell>
          <cell r="AD42" t="str">
            <v>EM-CE 250゜-1C</v>
          </cell>
          <cell r="AH42" t="str">
            <v>FP-C 3.5゜-3C</v>
          </cell>
          <cell r="AL42" t="str">
            <v>6KV EM-CE 80゜-3C</v>
          </cell>
          <cell r="AN42" t="str">
            <v>EM-CEE 3.5゜-15C</v>
          </cell>
          <cell r="BH42" t="str">
            <v>CS-D6</v>
          </cell>
          <cell r="CG42" t="str">
            <v>L1</v>
          </cell>
          <cell r="CH42" t="str">
            <v>CV 60゜-3C</v>
          </cell>
        </row>
        <row r="43">
          <cell r="D43" t="str">
            <v>F2(83)</v>
          </cell>
          <cell r="F43" t="str">
            <v>(VP28)</v>
          </cell>
          <cell r="J43" t="str">
            <v>(G54LT)</v>
          </cell>
          <cell r="N43" t="str">
            <v>薄鋼</v>
          </cell>
          <cell r="P43" t="str">
            <v>(G22) 3ｹ用 1方出</v>
          </cell>
          <cell r="AD43" t="str">
            <v>EM-CE 325゜-1C</v>
          </cell>
          <cell r="AH43" t="str">
            <v>FP-C 5.5゜-3C</v>
          </cell>
          <cell r="AL43" t="str">
            <v>6KV CV  -1C高圧ｹｰﾌﾞﾙ</v>
          </cell>
          <cell r="AN43" t="str">
            <v>EM-CEE 3.5゜-20C</v>
          </cell>
          <cell r="BH43" t="str">
            <v>CS-D8</v>
          </cell>
          <cell r="CG43" t="str">
            <v>SC1</v>
          </cell>
          <cell r="CH43" t="str">
            <v>CV 100゜-3C</v>
          </cell>
        </row>
        <row r="44">
          <cell r="D44" t="str">
            <v>F2(101)</v>
          </cell>
          <cell r="F44" t="str">
            <v>(VP36)</v>
          </cell>
          <cell r="J44" t="str">
            <v>(G70LT)</v>
          </cell>
          <cell r="N44" t="str">
            <v>(19) 1方出</v>
          </cell>
          <cell r="P44" t="str">
            <v>(G28) 3ｹ用 1方出</v>
          </cell>
          <cell r="AH44" t="str">
            <v>FP-C 8.0゜-3C</v>
          </cell>
          <cell r="AL44" t="str">
            <v>6KV CV  8.0゜-1C</v>
          </cell>
          <cell r="AN44" t="str">
            <v>EM-CEE 3.5゜-30C</v>
          </cell>
          <cell r="BH44" t="str">
            <v>増幅器</v>
          </cell>
          <cell r="CG44" t="str">
            <v>ET</v>
          </cell>
          <cell r="CH44" t="str">
            <v>CV 150゜-3C</v>
          </cell>
        </row>
        <row r="45">
          <cell r="D45" t="str">
            <v>被覆防水</v>
          </cell>
          <cell r="F45" t="str">
            <v>(VP42)</v>
          </cell>
          <cell r="J45" t="str">
            <v>(G82LT)</v>
          </cell>
          <cell r="N45" t="str">
            <v>(25) 1方出</v>
          </cell>
          <cell r="AD45" t="str">
            <v>EM-CE 2゜-2C</v>
          </cell>
          <cell r="AH45" t="str">
            <v>FP-C 14゜-3C</v>
          </cell>
          <cell r="AL45" t="str">
            <v>6KV CV  14゜-1C</v>
          </cell>
          <cell r="BH45" t="str">
            <v>CS・BS・UV-1</v>
          </cell>
          <cell r="CH45" t="str">
            <v>CV 200゜-3C</v>
          </cell>
        </row>
        <row r="46">
          <cell r="F46" t="str">
            <v>(VP54)</v>
          </cell>
          <cell r="J46" t="str">
            <v>(G92LT)</v>
          </cell>
          <cell r="N46" t="str">
            <v>(31) 1方出</v>
          </cell>
          <cell r="P46" t="str">
            <v>(G16) 3ｹ用 2方出</v>
          </cell>
          <cell r="AD46" t="str">
            <v>EM-CE 3.5゜-2C</v>
          </cell>
          <cell r="AH46" t="str">
            <v>FP-C 22゜-3C</v>
          </cell>
          <cell r="AL46" t="str">
            <v>6KV CV  22゜-1C</v>
          </cell>
          <cell r="AN46" t="str">
            <v>EM-CEE 5.5゜-1C</v>
          </cell>
          <cell r="BH46" t="str">
            <v>VHFアンテナ</v>
          </cell>
          <cell r="CG46" t="str">
            <v>引込受電盤</v>
          </cell>
          <cell r="CH46" t="str">
            <v>CV 250゜-3C</v>
          </cell>
        </row>
        <row r="47">
          <cell r="F47" t="str">
            <v>(VP70)</v>
          </cell>
          <cell r="J47" t="str">
            <v>(G104LT)</v>
          </cell>
          <cell r="N47" t="str">
            <v>(39) 1方出</v>
          </cell>
          <cell r="P47" t="str">
            <v>(G22) 3ｹ用 2方出</v>
          </cell>
          <cell r="AD47" t="str">
            <v>EM-CE 5.5゜-2C</v>
          </cell>
          <cell r="AH47" t="str">
            <v>FP-C 38゜-3C</v>
          </cell>
          <cell r="AL47" t="str">
            <v>6KV CV  38゜-1C</v>
          </cell>
          <cell r="AN47" t="str">
            <v>EM-CEE 5.5゜-2C</v>
          </cell>
          <cell r="BH47" t="str">
            <v>UHFアンテナ</v>
          </cell>
          <cell r="CG47" t="str">
            <v>主変圧器盤</v>
          </cell>
          <cell r="CH47" t="str">
            <v>CV 325゜-3C</v>
          </cell>
        </row>
        <row r="48">
          <cell r="F48" t="str">
            <v>(VP82)</v>
          </cell>
          <cell r="J48" t="str">
            <v>(G104  LT)</v>
          </cell>
          <cell r="N48" t="str">
            <v>(51) 1方出</v>
          </cell>
          <cell r="P48" t="str">
            <v>(G28) 3ｹ用 2方出</v>
          </cell>
          <cell r="AD48" t="str">
            <v>EM-CE 8゜-2C</v>
          </cell>
          <cell r="AH48" t="str">
            <v>FP-C 60゜-3C</v>
          </cell>
          <cell r="AL48" t="str">
            <v>6KV CV  60゜-1C</v>
          </cell>
          <cell r="AN48" t="str">
            <v>EM-CEE 5.5゜-3C</v>
          </cell>
          <cell r="BH48" t="str">
            <v>混合器</v>
          </cell>
          <cell r="CG48" t="str">
            <v>400V配電盤</v>
          </cell>
          <cell r="CH48" t="str">
            <v>CV -4C</v>
          </cell>
        </row>
        <row r="49">
          <cell r="D49" t="str">
            <v>(VM1)</v>
          </cell>
          <cell r="AD49" t="str">
            <v>EM-CE 14゜-2C</v>
          </cell>
          <cell r="AH49" t="str">
            <v>FP-C 100゜-3C</v>
          </cell>
          <cell r="AL49" t="str">
            <v>6KV CV  100゜-1C</v>
          </cell>
          <cell r="AN49" t="str">
            <v>EM-CEE 5.5゜-4C</v>
          </cell>
          <cell r="BH49" t="str">
            <v>M-UV-7</v>
          </cell>
          <cell r="CG49" t="str">
            <v>200V変圧器・配電盤</v>
          </cell>
          <cell r="CH49" t="str">
            <v>CV 1.25゜-4C</v>
          </cell>
        </row>
        <row r="50">
          <cell r="D50" t="str">
            <v>(VM2)</v>
          </cell>
          <cell r="J50" t="str">
            <v>埋設ｼｰﾄ W-300</v>
          </cell>
          <cell r="N50" t="str">
            <v>(19) 2方出</v>
          </cell>
          <cell r="P50" t="str">
            <v>薄鋼</v>
          </cell>
          <cell r="AD50" t="str">
            <v>EM-CE 22゜-2C</v>
          </cell>
          <cell r="AH50" t="str">
            <v>FP-C 150゜-3C</v>
          </cell>
          <cell r="AL50" t="str">
            <v>6KV CV  150゜-1C</v>
          </cell>
          <cell r="AN50" t="str">
            <v>EM-CEE 5.5゜-5C</v>
          </cell>
          <cell r="BH50" t="str">
            <v>MC-UV-7</v>
          </cell>
          <cell r="CG50" t="str">
            <v>100V変圧器・配電盤</v>
          </cell>
          <cell r="CH50" t="str">
            <v>CV 2.0゜-4C</v>
          </cell>
        </row>
        <row r="51">
          <cell r="D51" t="str">
            <v>1連ﾌﾟﾚｰﾄ</v>
          </cell>
          <cell r="J51" t="str">
            <v>埋設標柱</v>
          </cell>
          <cell r="N51" t="str">
            <v>(25) 2方出</v>
          </cell>
          <cell r="P51" t="str">
            <v>(16) 1ｹ用 1方出</v>
          </cell>
          <cell r="AD51" t="str">
            <v>EM-CE 38゜-2C</v>
          </cell>
          <cell r="AH51" t="str">
            <v>FP-C 200゜-3C</v>
          </cell>
          <cell r="AL51" t="str">
            <v>6KV CV  200゜-1C</v>
          </cell>
          <cell r="AN51" t="str">
            <v>EM-CEE 5.5゜-6C</v>
          </cell>
          <cell r="CH51" t="str">
            <v>CV 3.5゜-4C</v>
          </cell>
          <cell r="CI51" t="str">
            <v>CVV 5.5゜</v>
          </cell>
        </row>
        <row r="52">
          <cell r="D52" t="str">
            <v>2連ﾌﾟﾚｰﾄ</v>
          </cell>
          <cell r="P52" t="str">
            <v>(22) 1ｹ用 1方出</v>
          </cell>
          <cell r="AD52" t="str">
            <v>EM-CE 60゜-2C</v>
          </cell>
          <cell r="AH52" t="str">
            <v>FP-C 250゜-3C</v>
          </cell>
          <cell r="AL52" t="str">
            <v>6KV CV  250゜-1C</v>
          </cell>
          <cell r="AN52" t="str">
            <v>EM-CEE 5.5゜-7C</v>
          </cell>
          <cell r="CG52" t="str">
            <v>HC1</v>
          </cell>
          <cell r="CH52" t="str">
            <v>CV 5.5゜-4C</v>
          </cell>
          <cell r="CI52" t="str">
            <v>CVV 5.5゜-1C</v>
          </cell>
        </row>
        <row r="53">
          <cell r="D53" t="str">
            <v>ﾌﾟﾚｰﾄ無</v>
          </cell>
          <cell r="P53" t="str">
            <v>(28) 1ｹ用 1方出</v>
          </cell>
          <cell r="AD53" t="str">
            <v>EM-CE 100゜-2C</v>
          </cell>
          <cell r="AH53" t="str">
            <v>FP-C 325゜-3C</v>
          </cell>
          <cell r="AL53" t="str">
            <v>6KV CV  325゜-1C</v>
          </cell>
          <cell r="AN53" t="str">
            <v>EM-CEE 5.5゜-8C</v>
          </cell>
          <cell r="CG53" t="str">
            <v>HC2</v>
          </cell>
          <cell r="CH53" t="str">
            <v>CV 8.0゜-4C</v>
          </cell>
          <cell r="CI53" t="str">
            <v>CVV 5.5゜-2C</v>
          </cell>
        </row>
        <row r="54">
          <cell r="AD54" t="str">
            <v>EM-CE 150゜-2C</v>
          </cell>
          <cell r="AH54" t="str">
            <v>FP-C -4C</v>
          </cell>
          <cell r="AL54" t="str">
            <v>6KV CV  30゜-1C</v>
          </cell>
          <cell r="AN54" t="str">
            <v>EM-CEE 5.5゜-10C</v>
          </cell>
          <cell r="CG54" t="str">
            <v>LC1</v>
          </cell>
          <cell r="CH54" t="str">
            <v>CV 14゜-4C</v>
          </cell>
          <cell r="CI54" t="str">
            <v>CVV 5.5゜-3C</v>
          </cell>
        </row>
        <row r="55">
          <cell r="P55" t="str">
            <v>(16) 1ｹ用 2方出</v>
          </cell>
          <cell r="AD55" t="str">
            <v>EM-CE 200゜-2C</v>
          </cell>
          <cell r="AH55" t="str">
            <v>FP-C 1.6-4C</v>
          </cell>
          <cell r="AL55" t="str">
            <v>6KV CV  50゜-1C</v>
          </cell>
          <cell r="AN55" t="str">
            <v>EM-CEE 5.5゜-12C</v>
          </cell>
          <cell r="CG55" t="str">
            <v>LC2</v>
          </cell>
          <cell r="CH55" t="str">
            <v>CV 22゜-4C</v>
          </cell>
          <cell r="CI55" t="str">
            <v>CVV 5.5゜-4C</v>
          </cell>
        </row>
        <row r="56">
          <cell r="P56" t="str">
            <v>(22) 1ｹ用 2方出</v>
          </cell>
          <cell r="AD56" t="str">
            <v>EM-CE 250゜-2C</v>
          </cell>
          <cell r="AH56" t="str">
            <v>FP-C 2.0-4C</v>
          </cell>
          <cell r="AL56" t="str">
            <v>6KV CV  80゜-1C</v>
          </cell>
          <cell r="AN56" t="str">
            <v>EM-CEE 5.5゜-15C</v>
          </cell>
          <cell r="CG56" t="str">
            <v>LC3</v>
          </cell>
          <cell r="CH56" t="str">
            <v>CV 38゜-4C</v>
          </cell>
          <cell r="CI56" t="str">
            <v>CVV 5.5゜-5C</v>
          </cell>
        </row>
        <row r="57">
          <cell r="P57" t="str">
            <v>(28) 1ｹ用 2方出</v>
          </cell>
          <cell r="AD57" t="str">
            <v>EM-CE 325゜-2C</v>
          </cell>
          <cell r="AH57" t="str">
            <v>FP-C 2.6-4C</v>
          </cell>
          <cell r="AN57" t="str">
            <v>EM-CEE 5.5゜-20C</v>
          </cell>
          <cell r="CH57" t="str">
            <v>CV 60゜-4C</v>
          </cell>
          <cell r="CI57" t="str">
            <v>CVV 5.5゜-6C</v>
          </cell>
        </row>
        <row r="58">
          <cell r="AH58" t="str">
            <v>FP-C 2.0゜-4C</v>
          </cell>
          <cell r="AL58" t="str">
            <v>6KV CV  -3C高圧ｹｰﾌﾞﾙ</v>
          </cell>
          <cell r="AN58" t="str">
            <v>EM-CEE 5.5゜-30C</v>
          </cell>
          <cell r="CG58" t="str">
            <v>再使用ケーブル</v>
          </cell>
          <cell r="CH58" t="str">
            <v>CV 100゜-4C</v>
          </cell>
          <cell r="CI58" t="str">
            <v>CVV 5.5゜-7C</v>
          </cell>
        </row>
        <row r="59">
          <cell r="P59" t="str">
            <v>(16) 2ｹ用 1方出</v>
          </cell>
          <cell r="AH59" t="str">
            <v>FP-C 3.5゜-4C</v>
          </cell>
          <cell r="AL59" t="str">
            <v>6KV CV  8.0゜-3C</v>
          </cell>
          <cell r="CH59" t="str">
            <v>CV 150゜-4C</v>
          </cell>
          <cell r="CI59" t="str">
            <v>CVV 5.5゜-8C</v>
          </cell>
        </row>
        <row r="60">
          <cell r="P60" t="str">
            <v>(22) 2ｹ用 1方出</v>
          </cell>
          <cell r="AH60" t="str">
            <v>FP-C 5.5゜-4C</v>
          </cell>
          <cell r="AL60" t="str">
            <v>6KV CV  14゜-3C</v>
          </cell>
          <cell r="CH60" t="str">
            <v>CV 200゜-4C</v>
          </cell>
          <cell r="CI60" t="str">
            <v>CVV 5.5゜-10C</v>
          </cell>
        </row>
        <row r="61">
          <cell r="P61" t="str">
            <v>(28) 2ｹ用 1方出</v>
          </cell>
          <cell r="AH61" t="str">
            <v>FP-C 8.0゜-4C</v>
          </cell>
          <cell r="AL61" t="str">
            <v>6KV CV  22゜-3C</v>
          </cell>
          <cell r="CH61" t="str">
            <v>CV 250゜-4C</v>
          </cell>
          <cell r="CI61" t="str">
            <v>CVV 5.5゜-12C</v>
          </cell>
        </row>
        <row r="62">
          <cell r="AH62" t="str">
            <v>FP-C 14゜-4C</v>
          </cell>
          <cell r="AL62" t="str">
            <v>6KV CV  38゜-3C</v>
          </cell>
          <cell r="CH62" t="str">
            <v>CV 325゜-4C</v>
          </cell>
          <cell r="CI62" t="str">
            <v>CVV 5.5゜-15C</v>
          </cell>
        </row>
        <row r="63">
          <cell r="P63" t="str">
            <v>(16) 2ｹ用 2方出</v>
          </cell>
          <cell r="AH63" t="str">
            <v>FP-C 22゜-4C</v>
          </cell>
          <cell r="AL63" t="str">
            <v>6KV CV  60゜-3C</v>
          </cell>
          <cell r="CI63" t="str">
            <v>CVV 5.5゜-20C</v>
          </cell>
        </row>
        <row r="64">
          <cell r="P64" t="str">
            <v>(22) 2ｹ用 2方出</v>
          </cell>
          <cell r="AH64" t="str">
            <v>FP-C 38゜-4C</v>
          </cell>
          <cell r="AL64" t="str">
            <v>6KV CV  100゜-3C</v>
          </cell>
          <cell r="CH64" t="str">
            <v>CV-MAZV 22゜-4C</v>
          </cell>
          <cell r="CI64" t="str">
            <v>CVV 5.5゜-30C</v>
          </cell>
        </row>
        <row r="65">
          <cell r="P65" t="str">
            <v>(28) 2ｹ用 2方出</v>
          </cell>
          <cell r="AH65" t="str">
            <v>FP-C 60゜-4C</v>
          </cell>
          <cell r="AL65" t="str">
            <v>6KV CV  150゜-3C</v>
          </cell>
        </row>
        <row r="66">
          <cell r="AH66" t="str">
            <v>FP-C 100゜-4C</v>
          </cell>
          <cell r="AL66" t="str">
            <v>6KV CV  200゜-3C</v>
          </cell>
          <cell r="CH66" t="str">
            <v>6KV CV-MAZV 38゜-3C</v>
          </cell>
        </row>
        <row r="67">
          <cell r="P67" t="str">
            <v>(16) 3ｹ用 1方出</v>
          </cell>
          <cell r="AH67" t="str">
            <v>FP-C 150゜-4C</v>
          </cell>
          <cell r="AL67" t="str">
            <v>6KV CV  250゜-3C</v>
          </cell>
          <cell r="CI67" t="str">
            <v>ｼｰﾙﾄﾞ多芯ｹｰﾌﾞﾙ</v>
          </cell>
        </row>
        <row r="68">
          <cell r="P68" t="str">
            <v>(22) 3ｹ用 1方出</v>
          </cell>
          <cell r="AH68" t="str">
            <v>FP-C 200゜-4C</v>
          </cell>
          <cell r="AL68" t="str">
            <v>6KV CV  325゜-3C</v>
          </cell>
          <cell r="CI68" t="str">
            <v>CVV-S 1.25゜</v>
          </cell>
        </row>
        <row r="69">
          <cell r="P69" t="str">
            <v>(28) 3ｹ用 1方出</v>
          </cell>
          <cell r="AH69" t="str">
            <v>FP-C 250゜-4C</v>
          </cell>
          <cell r="AL69" t="str">
            <v>6KV CV  30゜-3C</v>
          </cell>
          <cell r="CI69" t="str">
            <v>CVV-S 1.25゜-1C</v>
          </cell>
        </row>
        <row r="70">
          <cell r="AH70" t="str">
            <v>FP-C 325゜-4C</v>
          </cell>
          <cell r="AL70" t="str">
            <v>6KV CV  50゜-3C</v>
          </cell>
          <cell r="CI70" t="str">
            <v>CVV-S 1.25゜-2C</v>
          </cell>
        </row>
        <row r="71">
          <cell r="P71" t="str">
            <v>(16) 3ｹ用 2方出</v>
          </cell>
          <cell r="AH71" t="str">
            <v>ﾀﾞﾐｰ</v>
          </cell>
          <cell r="AL71" t="str">
            <v>6KV CV  80゜-3C</v>
          </cell>
          <cell r="CI71" t="str">
            <v>CVV-S 1.25゜-3C</v>
          </cell>
        </row>
        <row r="72">
          <cell r="P72" t="str">
            <v>(22) 3ｹ用 2方出</v>
          </cell>
          <cell r="AH72" t="str">
            <v>ﾀﾞﾐｰ</v>
          </cell>
          <cell r="CI72" t="str">
            <v>CVV-S 1.25゜-4C</v>
          </cell>
        </row>
        <row r="73">
          <cell r="P73" t="str">
            <v>(28) 3ｹ用 2方出</v>
          </cell>
          <cell r="AH73" t="str">
            <v>ﾀﾞﾐｰ</v>
          </cell>
          <cell r="AL73" t="str">
            <v>端末処理材</v>
          </cell>
          <cell r="CI73" t="str">
            <v>CVV-S 1.25゜-5C</v>
          </cell>
        </row>
        <row r="74">
          <cell r="AH74" t="str">
            <v>ﾀﾞﾐｰ</v>
          </cell>
          <cell r="AL74" t="str">
            <v>屋内</v>
          </cell>
          <cell r="CI74" t="str">
            <v>CVV-S 1.25゜-6C</v>
          </cell>
        </row>
        <row r="75">
          <cell r="AL75" t="str">
            <v>屋外</v>
          </cell>
          <cell r="CI75" t="str">
            <v>CVV-S 1.25゜-7C</v>
          </cell>
        </row>
        <row r="76">
          <cell r="CI76" t="str">
            <v>CVV-S 1.25゜-8C</v>
          </cell>
        </row>
        <row r="77">
          <cell r="AL77" t="str">
            <v>ﾀﾞﾐｰ</v>
          </cell>
          <cell r="CI77" t="str">
            <v>CVV-S 1.25゜-10C</v>
          </cell>
        </row>
        <row r="78">
          <cell r="AL78" t="str">
            <v>ﾀﾞﾐｰ</v>
          </cell>
          <cell r="CI78" t="str">
            <v>CVV-S 1.25゜-12C</v>
          </cell>
        </row>
        <row r="79">
          <cell r="AL79" t="str">
            <v>ﾀﾞﾐｰ</v>
          </cell>
          <cell r="CI79" t="str">
            <v>CVV-S 1.25゜-15C</v>
          </cell>
        </row>
        <row r="80">
          <cell r="AL80" t="str">
            <v>ﾀﾞﾐｰ</v>
          </cell>
          <cell r="CI80" t="str">
            <v>CVV-S 1.25゜-20C</v>
          </cell>
        </row>
        <row r="81">
          <cell r="AL81" t="str">
            <v>ﾀﾞﾐｰ</v>
          </cell>
          <cell r="CI81" t="str">
            <v>CVV-S 1.25゜-30C</v>
          </cell>
        </row>
        <row r="82">
          <cell r="AL82" t="str">
            <v>ﾀﾞﾐｰ</v>
          </cell>
          <cell r="CI82">
            <v>0</v>
          </cell>
        </row>
        <row r="83">
          <cell r="AL83" t="str">
            <v>ﾀﾞﾐｰ</v>
          </cell>
          <cell r="CI83">
            <v>0</v>
          </cell>
        </row>
        <row r="84">
          <cell r="CI84" t="str">
            <v>CVV-S 2.0゜</v>
          </cell>
        </row>
        <row r="85">
          <cell r="CI85" t="str">
            <v>CVV-S 2.0゜-1C</v>
          </cell>
        </row>
        <row r="86">
          <cell r="CI86" t="str">
            <v>CVV-S 2゜-2C</v>
          </cell>
        </row>
        <row r="87">
          <cell r="CI87" t="str">
            <v>CVV-S 2.0゜-3C</v>
          </cell>
        </row>
        <row r="88">
          <cell r="CI88" t="str">
            <v>CVV-S 2.0゜-4C</v>
          </cell>
        </row>
        <row r="89">
          <cell r="CI89" t="str">
            <v>CVV-S 2゜-5C</v>
          </cell>
        </row>
        <row r="90">
          <cell r="CI90" t="str">
            <v>CVV-S 2.0゜-6C</v>
          </cell>
        </row>
        <row r="91">
          <cell r="CI91" t="str">
            <v>CVV-S 2.0゜-7C</v>
          </cell>
        </row>
        <row r="92">
          <cell r="CI92" t="str">
            <v>CVV-S 2.0゜-8C</v>
          </cell>
        </row>
        <row r="93">
          <cell r="CI93" t="str">
            <v>CVV-S 2.0゜-10C</v>
          </cell>
        </row>
        <row r="94">
          <cell r="CI94" t="str">
            <v>CVV-S 2.0゜-12C</v>
          </cell>
        </row>
        <row r="95">
          <cell r="CI95" t="str">
            <v>CVV-S 2.0゜-15C</v>
          </cell>
        </row>
        <row r="96">
          <cell r="CI96" t="str">
            <v>CVV-S 2.0゜-20C</v>
          </cell>
        </row>
        <row r="97">
          <cell r="CI97" t="str">
            <v>CVV-S 2.0゜-30C</v>
          </cell>
        </row>
        <row r="100">
          <cell r="CI100" t="str">
            <v>CVV-S 3.5゜</v>
          </cell>
        </row>
        <row r="101">
          <cell r="CI101" t="str">
            <v>CVV-S 3.5゜-1C</v>
          </cell>
        </row>
        <row r="102">
          <cell r="CI102" t="str">
            <v>CVV-S 3.5゜-2C</v>
          </cell>
        </row>
        <row r="103">
          <cell r="CI103" t="str">
            <v>CVV-S 3.5゜-3C</v>
          </cell>
        </row>
        <row r="104">
          <cell r="CI104" t="str">
            <v>CVV-S 3.5゜-4C</v>
          </cell>
        </row>
        <row r="105">
          <cell r="CI105" t="str">
            <v>CVV-S 3.5゜-5C</v>
          </cell>
        </row>
        <row r="106">
          <cell r="CI106" t="str">
            <v>CVV-S 3.5゜-6C</v>
          </cell>
        </row>
        <row r="107">
          <cell r="CI107" t="str">
            <v>CVV-S 3.5゜-7C</v>
          </cell>
        </row>
        <row r="108">
          <cell r="CI108" t="str">
            <v>CVV-S 3.5゜-8C</v>
          </cell>
        </row>
        <row r="109">
          <cell r="CI109" t="str">
            <v>CVV-S 3.5゜-10C</v>
          </cell>
        </row>
        <row r="110">
          <cell r="CI110" t="str">
            <v>CVV-S 3.5゜-12C</v>
          </cell>
        </row>
        <row r="111">
          <cell r="CI111" t="str">
            <v>CVV-S 3.5゜-15C</v>
          </cell>
        </row>
        <row r="112">
          <cell r="CI112" t="str">
            <v>CVV-S 3.5゜-20C</v>
          </cell>
        </row>
        <row r="113">
          <cell r="CI113" t="str">
            <v>CVV-S 3.5゜-30C</v>
          </cell>
        </row>
        <row r="114">
          <cell r="CI114">
            <v>0</v>
          </cell>
        </row>
        <row r="115">
          <cell r="CI115">
            <v>0</v>
          </cell>
        </row>
        <row r="116">
          <cell r="CI116" t="str">
            <v>CVV-S 5.5゜</v>
          </cell>
        </row>
        <row r="117">
          <cell r="CI117" t="str">
            <v>CVV-S 5.5゜-1C</v>
          </cell>
        </row>
        <row r="118">
          <cell r="CI118" t="str">
            <v>CVV-S 5.5゜-2C</v>
          </cell>
        </row>
        <row r="119">
          <cell r="CI119" t="str">
            <v>CVV-S 5.5゜-3C</v>
          </cell>
        </row>
        <row r="120">
          <cell r="CI120" t="str">
            <v>CVV-S 5.5゜-4C</v>
          </cell>
        </row>
        <row r="121">
          <cell r="CI121" t="str">
            <v>CVV-S 5.5゜-5C</v>
          </cell>
        </row>
        <row r="122">
          <cell r="CI122" t="str">
            <v>CVV-S 5.5゜-6C</v>
          </cell>
        </row>
        <row r="123">
          <cell r="CI123" t="str">
            <v>CVV-S 5.5゜-7C</v>
          </cell>
        </row>
        <row r="124">
          <cell r="CI124" t="str">
            <v>CVV-S 5.5゜-8C</v>
          </cell>
        </row>
        <row r="125">
          <cell r="CI125" t="str">
            <v>CVV-S 5.5゜-10C</v>
          </cell>
        </row>
        <row r="126">
          <cell r="CI126" t="str">
            <v>CVV-S 5.5゜-12C</v>
          </cell>
        </row>
        <row r="127">
          <cell r="CI127" t="str">
            <v>CVV-S 5.5゜-15C</v>
          </cell>
        </row>
        <row r="128">
          <cell r="CI128" t="str">
            <v>CVV-S 5.5゜-20C</v>
          </cell>
        </row>
        <row r="129">
          <cell r="CI129" t="str">
            <v>CVV-S 5.5゜-30C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【東刈谷小学校】南舎大規模改造（便所）数量調書 のバックアップ"/>
      <sheetName val="#REF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変更事項"/>
      <sheetName val="種目内訳"/>
      <sheetName val="科目内訳"/>
      <sheetName val="直接工事費(外構）"/>
      <sheetName val="科目"/>
      <sheetName val="種目"/>
      <sheetName val="代価（外構）"/>
      <sheetName val="追加積算"/>
      <sheetName val="追加諸経費"/>
      <sheetName val="追加諸経費２"/>
      <sheetName val="共通費の算出①追加工事"/>
      <sheetName val="共通費の算出②追加工事"/>
      <sheetName val="共通費の算出③追加工事"/>
      <sheetName val="経費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資材単価"/>
      <sheetName val="一覧直仮・防水"/>
      <sheetName val="一覧塗装"/>
      <sheetName val="一覧撤去"/>
      <sheetName val="廃棄材運搬"/>
      <sheetName val="直接仮設"/>
      <sheetName val="ｱｽﾌｧﾙﾄ防水"/>
      <sheetName val="塗装"/>
      <sheetName val="SOP"/>
      <sheetName val="EP"/>
      <sheetName val="GEP"/>
      <sheetName val="VE,CL"/>
      <sheetName val="FE,OS"/>
      <sheetName val="撤去"/>
      <sheetName val="発生材処理"/>
      <sheetName val="表紙"/>
      <sheetName val="見積仕様"/>
    </sheetNames>
    <sheetDataSet>
      <sheetData sheetId="0" refreshError="1">
        <row r="10">
          <cell r="I10">
            <v>17100</v>
          </cell>
        </row>
        <row r="48">
          <cell r="I48">
            <v>45</v>
          </cell>
        </row>
        <row r="49">
          <cell r="I49">
            <v>185</v>
          </cell>
        </row>
        <row r="52">
          <cell r="I52">
            <v>266</v>
          </cell>
        </row>
        <row r="53">
          <cell r="I53">
            <v>1500</v>
          </cell>
        </row>
        <row r="54">
          <cell r="I54">
            <v>1880</v>
          </cell>
        </row>
        <row r="55">
          <cell r="I55">
            <v>1500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概要書"/>
      <sheetName val="本棟工事"/>
      <sheetName val="代価表"/>
      <sheetName val="単価表"/>
      <sheetName val="建築工事別分け"/>
      <sheetName val="共通費算出表"/>
    </sheetNames>
    <sheetDataSet>
      <sheetData sheetId="0"/>
      <sheetData sheetId="1"/>
      <sheetData sheetId="2"/>
      <sheetData sheetId="3"/>
      <sheetData sheetId="4"/>
      <sheetData sheetId="5" refreshError="1">
        <row r="22">
          <cell r="J22">
            <v>73829386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諸経費"/>
    </sheetNames>
    <sheetDataSet>
      <sheetData sheetId="0"/>
      <sheetData sheetId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別内訳"/>
      <sheetName val="科目別内訳"/>
      <sheetName val="細目別内訳"/>
      <sheetName val="諸経費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ﾌｰﾄﾞ複単"/>
    </sheetNames>
    <sheetDataSet>
      <sheetData sheetId="0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搬入費"/>
    </sheetNames>
    <sheetDataSet>
      <sheetData sheetId="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算出書"/>
      <sheetName val="搬入費"/>
      <sheetName val="搬出費"/>
      <sheetName val="電線撤去費"/>
      <sheetName val="仮設工事"/>
      <sheetName val="架台10改"/>
      <sheetName val="コンクリ基礎"/>
      <sheetName val="架台10改 "/>
      <sheetName val="コンクリ基礎 "/>
      <sheetName val="架台H11"/>
      <sheetName val="基本"/>
      <sheetName val="表紙"/>
      <sheetName val="予定価格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配管撤去"/>
      <sheetName val="機器撤去保温塗装"/>
      <sheetName val="搬入費"/>
      <sheetName val="搬出費"/>
      <sheetName val="電線撤去費"/>
      <sheetName val="仮設工事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初期入力事項"/>
      <sheetName val="様式１号"/>
      <sheetName val="様式２号"/>
      <sheetName val="内訳書（様式３号）"/>
      <sheetName val="見積比較表"/>
      <sheetName val="複合単価"/>
      <sheetName val="増加用ページ"/>
      <sheetName val="複合単価No.1"/>
      <sheetName val="複合単価No.2"/>
      <sheetName val="数量積算(電灯幹線)"/>
      <sheetName val="数量積算(動力幹線)"/>
      <sheetName val="数量積算(電灯コンセント)"/>
      <sheetName val="数量積算(弱電)"/>
      <sheetName val="数量積算(自火報)"/>
      <sheetName val="数量積算(撤去)"/>
      <sheetName val="盤労務費"/>
      <sheetName val="経費の計算"/>
      <sheetName val="見積比較表(盤ｷｭｰﾋﾞｸﾙ)"/>
      <sheetName val="見積比較表(産業廃棄物)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比較"/>
      <sheetName val="共板低圧"/>
      <sheetName val="アングル低圧"/>
      <sheetName val="アングル高圧"/>
    </sheetNames>
    <sheetDataSet>
      <sheetData sheetId="0" refreshError="1"/>
      <sheetData sheetId="1" refreshError="1"/>
      <sheetData sheetId="2" refreshError="1"/>
      <sheetData sheetId="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単価表"/>
      <sheetName val="資材単価"/>
      <sheetName val="賃料補正"/>
      <sheetName val="共通費メモ"/>
      <sheetName val="労務単価"/>
      <sheetName val="見積業者"/>
      <sheetName val="見積比較（ﾀﾞｸﾀｲﾙ）"/>
      <sheetName val="見積比較（ﾏﾝﾎ-ﾙ）"/>
      <sheetName val="見積比較（ﾚｼﾞﾝ）"/>
      <sheetName val="見積比較（ﾎﾞｯｸｽ）"/>
      <sheetName val="見積比較（人孔床版）"/>
      <sheetName val="特定工事一覧"/>
      <sheetName val="付加運搬費"/>
      <sheetName val="付加安全費"/>
      <sheetName val="Input"/>
      <sheetName val="Saitei"/>
      <sheetName val="Kyo1C "/>
      <sheetName val="標準工期算出"/>
      <sheetName val="名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見積比較"/>
      <sheetName val="撤去(屋外）"/>
      <sheetName val="撤去(仮設）"/>
      <sheetName val="撤去（本館）"/>
      <sheetName val="明細（参考）"/>
      <sheetName val="一式"/>
      <sheetName val="表紙"/>
      <sheetName val="別紙 (Ⅳ)"/>
      <sheetName val="別紙 (Ⅲ)"/>
      <sheetName val="別紙 (Ⅱ)"/>
      <sheetName val="別紙 (Ⅰ)"/>
      <sheetName val="細目"/>
      <sheetName val="中科目 "/>
      <sheetName val="科目"/>
      <sheetName val="種目"/>
      <sheetName val="A-1"/>
      <sheetName val="A-2"/>
      <sheetName val="A-3"/>
      <sheetName val="複合"/>
      <sheetName val="一般機材"/>
      <sheetName val="見積依頼"/>
      <sheetName val="見積"/>
      <sheetName val="配電盤"/>
      <sheetName val="分電盤"/>
      <sheetName val="搬入費"/>
      <sheetName val="数量A"/>
      <sheetName val="数量A (撤去)"/>
      <sheetName val="数量B"/>
      <sheetName val="数量B(撤去)"/>
      <sheetName val="数量算出Ｃ"/>
      <sheetName val="数量D"/>
      <sheetName val="数量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一般工事"/>
      <sheetName val="改修工事"/>
      <sheetName val="同一発注"/>
      <sheetName val="元工事"/>
      <sheetName val="追加工事"/>
      <sheetName val="算出"/>
      <sheetName val="基準額"/>
      <sheetName val="表紙 "/>
      <sheetName val="種目"/>
      <sheetName val="科目"/>
      <sheetName val="細目"/>
      <sheetName val="最低基準価格"/>
      <sheetName val="付加共通仮設"/>
      <sheetName val="直接工事費の区分"/>
      <sheetName val="共通費の算出"/>
      <sheetName val="後工事の共通費の算出"/>
      <sheetName val="共通仮設費 "/>
      <sheetName val="Ａ－１"/>
      <sheetName val="Ａ－２"/>
      <sheetName val="Ａ－３"/>
      <sheetName val="#REF"/>
      <sheetName val="共通費(新営2）"/>
      <sheetName val="共通費(新営)"/>
      <sheetName val="共通費(改修)"/>
      <sheetName val="共通費（改修2）"/>
      <sheetName val="共通費"/>
      <sheetName val="Sheet2"/>
      <sheetName val="Sheet3"/>
      <sheetName val="000000"/>
      <sheetName val="工期算出"/>
      <sheetName val="直接工分"/>
      <sheetName val="共通費１"/>
      <sheetName val="共通費2"/>
      <sheetName val="県単データ"/>
      <sheetName val="表紙"/>
      <sheetName val="総括経費"/>
      <sheetName val="直工（全体）"/>
      <sheetName val="Ⅰ建築（直工）"/>
      <sheetName val="I 建築（内訳）"/>
      <sheetName val="建築（別紙内訳)"/>
      <sheetName val="建築代価 "/>
      <sheetName val="見積比較表"/>
      <sheetName val="単価比較表"/>
      <sheetName val="共通仮設費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"/>
      <sheetName val="種"/>
      <sheetName val="科 "/>
      <sheetName val="中"/>
      <sheetName val="細"/>
      <sheetName val="保（専）"/>
      <sheetName val="労(専）"/>
      <sheetName val="搬（専）"/>
      <sheetName val="保（屋外）"/>
      <sheetName val="労(屋外）"/>
      <sheetName val="搬（屋外）"/>
      <sheetName val="保（産廃）"/>
      <sheetName val="MP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架台工事"/>
      <sheetName val="ﾏﾝﾎｰﾙ蓋"/>
      <sheetName val="複単ＶＵ管"/>
      <sheetName val="量水器"/>
      <sheetName val="排水ポンプ"/>
      <sheetName val="土量計算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照明"/>
      <sheetName val="弱電機器"/>
      <sheetName val="Sheet1"/>
      <sheetName val="盤類"/>
      <sheetName val="XXXXXX"/>
      <sheetName val="表紙"/>
      <sheetName val="大総括 "/>
      <sheetName val="建築総括 "/>
      <sheetName val="管理・普通教室棟"/>
      <sheetName val="普通教室棟1"/>
      <sheetName val="渡り廊下"/>
      <sheetName val="普通教室棟"/>
      <sheetName val="拾い書（管理・普通）"/>
      <sheetName val="拾い書（普通）"/>
      <sheetName val="拾い書（渡り廊下） "/>
      <sheetName val="管理棟外階段"/>
      <sheetName val="特別棟外階段"/>
      <sheetName val="ケーブル移設工事"/>
      <sheetName val="飛散防止フィルム工事"/>
      <sheetName val="飛散防止フィルム（予備）"/>
      <sheetName val="屋内運動場"/>
      <sheetName val="代価"/>
      <sheetName val="ﾊﾞｯｸﾃﾞｰﾀ"/>
      <sheetName val="配水池築造"/>
      <sheetName val="C"/>
      <sheetName val="電気設備工事"/>
      <sheetName val="査定一覧表"/>
      <sheetName val="参考共通費計算書"/>
    </sheetNames>
    <sheetDataSet>
      <sheetData sheetId="0" refreshError="1">
        <row r="56">
          <cell r="U56" t="str">
            <v>/C</v>
          </cell>
          <cell r="W56" t="str">
            <v>/RE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"/>
      <sheetName val="取付・据付費"/>
      <sheetName val="保温,塗装工事,その他"/>
      <sheetName val="架台工事"/>
      <sheetName val="搬入費"/>
      <sheetName val="見積比較 (2)"/>
      <sheetName val="見積比較"/>
      <sheetName val="見積比較(5社)"/>
      <sheetName val="一般材料単価比較"/>
      <sheetName val="その他"/>
      <sheetName val="金額修正なし"/>
      <sheetName val="金額修正あり"/>
      <sheetName val="盤類（１）"/>
      <sheetName val="最低基準価格提出用"/>
      <sheetName val="公表種目別内訳"/>
      <sheetName val="公表科目別内訳"/>
      <sheetName val="表紙"/>
      <sheetName val="種目"/>
      <sheetName val="科目 "/>
      <sheetName val="細目 "/>
      <sheetName val="共通　直工分"/>
      <sheetName val="共通費"/>
      <sheetName val="共通費２"/>
      <sheetName val="水中ポンプ見積"/>
      <sheetName val="池清掃見積"/>
      <sheetName val="動力制御盤見積"/>
      <sheetName val="建築工事見積 "/>
      <sheetName val="保温塗装工事"/>
      <sheetName val="据付"/>
      <sheetName val="搬入 "/>
      <sheetName val="搬出"/>
      <sheetName val="撤去"/>
      <sheetName val="単価算出"/>
      <sheetName val="見積依頼項目建築関係"/>
      <sheetName val="見積依頼項目池清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配線IE"/>
    </sheetNames>
    <sheetDataSet>
      <sheetData sheetId="0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複単機器用"/>
      <sheetName val="複単機器用 (2)"/>
      <sheetName val="配線IE"/>
      <sheetName val="配線強電EEF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書"/>
      <sheetName val="別紙明細"/>
      <sheetName val="主要機器"/>
      <sheetName val="財産計算"/>
      <sheetName val="財目 （甲）増築棟"/>
      <sheetName val="財目（乙）増築棟 "/>
      <sheetName val="財目 （甲）第１本館"/>
      <sheetName val="財目 （甲）情報通信"/>
      <sheetName val="財産工事名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書"/>
      <sheetName val="別紙明細"/>
      <sheetName val="主要機器"/>
      <sheetName val="財産計算"/>
      <sheetName val="財目 （甲）増築棟"/>
      <sheetName val="財目（乙）増築棟 "/>
      <sheetName val="財目 （甲）第１本館"/>
      <sheetName val="財目 （甲）情報通信"/>
      <sheetName val="財産工事名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表紙"/>
      <sheetName val="種目"/>
      <sheetName val="科目"/>
      <sheetName val="細目（教育管理棟）"/>
      <sheetName val="別紙（管理棟-強電）"/>
      <sheetName val="別紙（管理棟-弱電）"/>
      <sheetName val="別紙（管理棟-弱電） (2)"/>
      <sheetName val="別紙（屋外）"/>
      <sheetName val="プルボックス"/>
      <sheetName val="搬入費"/>
      <sheetName val="分電盤"/>
      <sheetName val="撤去費"/>
      <sheetName val="複合単価"/>
      <sheetName val="見積(一般)"/>
      <sheetName val="別紙（工学部3号館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"/>
      <sheetName val="内訳 (2)"/>
      <sheetName val="内訳 (3)"/>
      <sheetName val="諸経費"/>
      <sheetName val="仮設"/>
      <sheetName val="廃棄物"/>
      <sheetName val="廃棄物 (2)"/>
      <sheetName val="積算"/>
      <sheetName val="積算 (2)"/>
      <sheetName val="見積"/>
      <sheetName val="表紙"/>
      <sheetName val="伺書"/>
      <sheetName val="諸経費率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別内訳"/>
      <sheetName val="科目別内訳"/>
      <sheetName val="細目別内訳"/>
      <sheetName val="Ａ－１"/>
      <sheetName val="Ａ－２"/>
      <sheetName val="Ａ－３"/>
      <sheetName val="基準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表紙"/>
      <sheetName val="種目"/>
      <sheetName val="科目"/>
      <sheetName val="中科目 "/>
      <sheetName val="細目"/>
      <sheetName val="別紙明細"/>
      <sheetName val="A-1"/>
      <sheetName val="A-2"/>
      <sheetName val="A-3"/>
      <sheetName val="複合"/>
      <sheetName val="一般機材"/>
      <sheetName val="見積依頼"/>
      <sheetName val="見積"/>
      <sheetName val="配電盤"/>
      <sheetName val="分電盤"/>
      <sheetName val="見積比較"/>
      <sheetName val="撤去（本館）"/>
      <sheetName val="明細（参考）"/>
      <sheetName val="一式"/>
      <sheetName val="搬入費"/>
      <sheetName val="数量A"/>
      <sheetName val="数量A (撤去)"/>
      <sheetName val="数量B"/>
      <sheetName val="数量B(撤去)"/>
      <sheetName val="数量算出Ｃ"/>
      <sheetName val="数量D"/>
      <sheetName val="数量E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>
        <row r="7">
          <cell r="Y7">
            <v>1.31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別内訳"/>
      <sheetName val="科目別内訳"/>
      <sheetName val="細目別内訳"/>
      <sheetName val="Ａ－１"/>
      <sheetName val="Ａ－２"/>
      <sheetName val="Ａ－３"/>
      <sheetName val="基準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一次代価集計一覧表"/>
      <sheetName val="単価一覧表"/>
    </sheetNames>
    <sheetDataSet>
      <sheetData sheetId="0" refreshError="1">
        <row r="3">
          <cell r="B3" t="str">
            <v>第 号</v>
          </cell>
          <cell r="C3" t="str">
            <v>付番号</v>
          </cell>
          <cell r="D3" t="str">
            <v>種  別</v>
          </cell>
          <cell r="E3" t="str">
            <v>形状寸法</v>
          </cell>
          <cell r="F3" t="str">
            <v>単位</v>
          </cell>
          <cell r="G3" t="str">
            <v>金    額</v>
          </cell>
          <cell r="H3" t="str">
            <v>特殊製品額</v>
          </cell>
        </row>
        <row r="4">
          <cell r="E4">
            <v>0</v>
          </cell>
        </row>
        <row r="5">
          <cell r="B5">
            <v>1</v>
          </cell>
          <cell r="D5" t="str">
            <v>切盛土</v>
          </cell>
          <cell r="E5" t="str">
            <v>置土　敷均転圧</v>
          </cell>
          <cell r="F5" t="str">
            <v>ｍ3</v>
          </cell>
          <cell r="G5">
            <v>441</v>
          </cell>
        </row>
        <row r="6">
          <cell r="E6">
            <v>0</v>
          </cell>
        </row>
        <row r="7">
          <cell r="B7">
            <v>2</v>
          </cell>
          <cell r="D7" t="str">
            <v>切盛土</v>
          </cell>
          <cell r="E7" t="str">
            <v>Ｄ＝２０ｍ</v>
          </cell>
          <cell r="F7" t="str">
            <v>ｍ3</v>
          </cell>
          <cell r="G7">
            <v>296</v>
          </cell>
        </row>
        <row r="8">
          <cell r="E8">
            <v>0</v>
          </cell>
        </row>
        <row r="9">
          <cell r="B9">
            <v>3</v>
          </cell>
          <cell r="D9" t="str">
            <v>切盛土</v>
          </cell>
          <cell r="E9" t="str">
            <v>Ｄ＝40ｍ</v>
          </cell>
          <cell r="F9" t="str">
            <v>ｍ3</v>
          </cell>
          <cell r="G9">
            <v>382</v>
          </cell>
        </row>
        <row r="10">
          <cell r="E10">
            <v>0</v>
          </cell>
        </row>
        <row r="11">
          <cell r="B11">
            <v>4</v>
          </cell>
          <cell r="D11" t="str">
            <v>切流用盛土</v>
          </cell>
          <cell r="E11" t="str">
            <v>L=0.3km以下</v>
          </cell>
          <cell r="F11" t="str">
            <v>ｍ3</v>
          </cell>
          <cell r="G11">
            <v>672</v>
          </cell>
        </row>
        <row r="12">
          <cell r="E12">
            <v>0</v>
          </cell>
        </row>
        <row r="13">
          <cell r="B13">
            <v>5</v>
          </cell>
          <cell r="D13" t="str">
            <v>切流用盛土</v>
          </cell>
          <cell r="E13" t="str">
            <v>L=0.5km以下</v>
          </cell>
          <cell r="F13" t="str">
            <v>ｍ3</v>
          </cell>
          <cell r="G13">
            <v>713</v>
          </cell>
        </row>
        <row r="14">
          <cell r="E14">
            <v>0</v>
          </cell>
        </row>
        <row r="15">
          <cell r="B15">
            <v>6</v>
          </cell>
          <cell r="D15" t="str">
            <v>張芝工</v>
          </cell>
          <cell r="E15" t="str">
            <v>法面部</v>
          </cell>
          <cell r="F15" t="str">
            <v>ｍ2</v>
          </cell>
          <cell r="G15">
            <v>725</v>
          </cell>
        </row>
        <row r="16">
          <cell r="E16">
            <v>0</v>
          </cell>
        </row>
        <row r="17">
          <cell r="B17">
            <v>7</v>
          </cell>
          <cell r="D17" t="str">
            <v>張芝工</v>
          </cell>
          <cell r="E17" t="str">
            <v>平面部</v>
          </cell>
          <cell r="F17" t="str">
            <v>ｍ2</v>
          </cell>
          <cell r="G17">
            <v>627</v>
          </cell>
        </row>
        <row r="18">
          <cell r="E18">
            <v>0</v>
          </cell>
        </row>
        <row r="19">
          <cell r="B19">
            <v>8</v>
          </cell>
          <cell r="D19" t="str">
            <v>法面工</v>
          </cell>
          <cell r="E19" t="str">
            <v>腐植酸種子吹付</v>
          </cell>
          <cell r="F19" t="str">
            <v>ｍ2</v>
          </cell>
          <cell r="G19">
            <v>335</v>
          </cell>
        </row>
        <row r="20">
          <cell r="E20">
            <v>0</v>
          </cell>
        </row>
        <row r="21">
          <cell r="B21">
            <v>9</v>
          </cell>
          <cell r="D21" t="str">
            <v>しゃ水シート工</v>
          </cell>
          <cell r="E21" t="str">
            <v>ｔ=1.5ｍｍ</v>
          </cell>
          <cell r="F21" t="str">
            <v>ｍ2</v>
          </cell>
          <cell r="G21">
            <v>4000</v>
          </cell>
          <cell r="H21">
            <v>2900</v>
          </cell>
        </row>
        <row r="22">
          <cell r="C22">
            <v>10</v>
          </cell>
          <cell r="E22" t="str">
            <v>不織布 ｔ=10ｍｍ</v>
          </cell>
        </row>
        <row r="23">
          <cell r="B23">
            <v>10</v>
          </cell>
          <cell r="D23" t="str">
            <v>保護ｼｰﾄ工</v>
          </cell>
          <cell r="E23" t="str">
            <v>50kg/5cm以下級</v>
          </cell>
          <cell r="F23" t="str">
            <v>ｍ2</v>
          </cell>
          <cell r="G23">
            <v>545</v>
          </cell>
          <cell r="H23">
            <v>460</v>
          </cell>
        </row>
        <row r="24">
          <cell r="E24">
            <v>0</v>
          </cell>
        </row>
        <row r="25">
          <cell r="B25">
            <v>11</v>
          </cell>
          <cell r="D25" t="str">
            <v>保護砂</v>
          </cell>
          <cell r="F25" t="str">
            <v>ｍ3</v>
          </cell>
          <cell r="G25">
            <v>3507</v>
          </cell>
          <cell r="H25">
            <v>0</v>
          </cell>
        </row>
        <row r="26">
          <cell r="C26">
            <v>12</v>
          </cell>
          <cell r="E26" t="str">
            <v>ﾊﾞｯｸﾎｳ0.6m3級</v>
          </cell>
        </row>
        <row r="27">
          <cell r="B27">
            <v>12</v>
          </cell>
          <cell r="D27" t="str">
            <v>掘削埋戻</v>
          </cell>
          <cell r="E27" t="str">
            <v>1&lt;=Wmax&lt;4m Wmin&lt;1m</v>
          </cell>
          <cell r="F27" t="str">
            <v>ｍ3</v>
          </cell>
          <cell r="G27">
            <v>1695</v>
          </cell>
          <cell r="H27">
            <v>0</v>
          </cell>
        </row>
        <row r="28">
          <cell r="C28">
            <v>13</v>
          </cell>
          <cell r="E28" t="str">
            <v>ﾊﾞｯｸﾎｳ0.6m3級</v>
          </cell>
        </row>
        <row r="29">
          <cell r="B29">
            <v>13</v>
          </cell>
          <cell r="D29" t="str">
            <v>掘削埋戻</v>
          </cell>
          <cell r="E29" t="str">
            <v>Wmax&lt;1m Wmin&lt;1m</v>
          </cell>
          <cell r="F29" t="str">
            <v>ｍ3</v>
          </cell>
          <cell r="G29">
            <v>2462</v>
          </cell>
          <cell r="H29">
            <v>0</v>
          </cell>
        </row>
        <row r="30">
          <cell r="E30">
            <v>0</v>
          </cell>
        </row>
        <row r="31">
          <cell r="B31">
            <v>14</v>
          </cell>
          <cell r="D31" t="str">
            <v>掘削残土処理</v>
          </cell>
          <cell r="E31" t="str">
            <v>L&gt;=0.5km 土砂(Ⅱ)</v>
          </cell>
          <cell r="F31" t="str">
            <v>ｍ3</v>
          </cell>
          <cell r="G31">
            <v>594</v>
          </cell>
          <cell r="H31">
            <v>0</v>
          </cell>
        </row>
        <row r="32">
          <cell r="E32">
            <v>0</v>
          </cell>
        </row>
        <row r="33">
          <cell r="B33">
            <v>15</v>
          </cell>
          <cell r="D33" t="str">
            <v>人力掘削埋戻</v>
          </cell>
          <cell r="F33" t="str">
            <v>ｍ3</v>
          </cell>
          <cell r="G33">
            <v>8723</v>
          </cell>
          <cell r="H33">
            <v>0</v>
          </cell>
        </row>
        <row r="34">
          <cell r="E34">
            <v>0</v>
          </cell>
        </row>
        <row r="35">
          <cell r="B35">
            <v>16</v>
          </cell>
          <cell r="D35" t="str">
            <v>基礎砕石工</v>
          </cell>
          <cell r="E35" t="str">
            <v>切込砕石80mm級</v>
          </cell>
          <cell r="F35" t="str">
            <v>ｍ3</v>
          </cell>
          <cell r="G35">
            <v>7508</v>
          </cell>
          <cell r="H35">
            <v>0</v>
          </cell>
        </row>
        <row r="36">
          <cell r="E36">
            <v>0</v>
          </cell>
        </row>
        <row r="37">
          <cell r="B37">
            <v>17</v>
          </cell>
          <cell r="D37" t="str">
            <v>砂基礎工</v>
          </cell>
          <cell r="F37" t="str">
            <v>ｍ3</v>
          </cell>
          <cell r="G37">
            <v>6569</v>
          </cell>
          <cell r="H37">
            <v>0</v>
          </cell>
        </row>
        <row r="38">
          <cell r="C38">
            <v>18</v>
          </cell>
          <cell r="E38" t="str">
            <v>切込砕石</v>
          </cell>
        </row>
        <row r="39">
          <cell r="B39">
            <v>18</v>
          </cell>
          <cell r="D39" t="str">
            <v>被覆材</v>
          </cell>
          <cell r="E39" t="str">
            <v>80mm級</v>
          </cell>
          <cell r="F39" t="str">
            <v>ｍ3</v>
          </cell>
          <cell r="G39">
            <v>4837</v>
          </cell>
          <cell r="H39">
            <v>0</v>
          </cell>
        </row>
        <row r="40">
          <cell r="C40">
            <v>19</v>
          </cell>
          <cell r="E40" t="str">
            <v>有孔管</v>
          </cell>
        </row>
        <row r="41">
          <cell r="B41">
            <v>19</v>
          </cell>
          <cell r="D41" t="str">
            <v>ﾌﾟﾗﾌｭ-ﾑ管</v>
          </cell>
          <cell r="E41" t="str">
            <v>φ600</v>
          </cell>
          <cell r="F41" t="str">
            <v>ｍ</v>
          </cell>
          <cell r="G41">
            <v>11547</v>
          </cell>
          <cell r="H41">
            <v>11110</v>
          </cell>
        </row>
        <row r="42">
          <cell r="C42">
            <v>20</v>
          </cell>
          <cell r="E42" t="str">
            <v>有孔管</v>
          </cell>
        </row>
        <row r="43">
          <cell r="B43">
            <v>20</v>
          </cell>
          <cell r="D43" t="str">
            <v>波付加工管</v>
          </cell>
          <cell r="E43" t="str">
            <v>φ150</v>
          </cell>
          <cell r="F43" t="str">
            <v>ｍ</v>
          </cell>
          <cell r="G43">
            <v>1035</v>
          </cell>
          <cell r="H43">
            <v>944</v>
          </cell>
        </row>
        <row r="44">
          <cell r="C44">
            <v>21</v>
          </cell>
          <cell r="E44" t="str">
            <v>ｔ=10ｍｍ</v>
          </cell>
        </row>
        <row r="45">
          <cell r="B45">
            <v>21</v>
          </cell>
          <cell r="D45" t="str">
            <v>不織布</v>
          </cell>
          <cell r="E45" t="str">
            <v>50kg/5cm以下級</v>
          </cell>
          <cell r="F45" t="str">
            <v>ｍ2</v>
          </cell>
          <cell r="G45">
            <v>545</v>
          </cell>
          <cell r="H45">
            <v>460</v>
          </cell>
        </row>
        <row r="46">
          <cell r="E46">
            <v>0</v>
          </cell>
        </row>
        <row r="47">
          <cell r="B47">
            <v>22</v>
          </cell>
          <cell r="D47" t="str">
            <v>保護用土のう工</v>
          </cell>
          <cell r="E47" t="str">
            <v>麻袋 1000×600</v>
          </cell>
          <cell r="F47" t="str">
            <v>ｍ2</v>
          </cell>
          <cell r="G47">
            <v>2581</v>
          </cell>
          <cell r="H47">
            <v>0</v>
          </cell>
        </row>
        <row r="48">
          <cell r="C48">
            <v>23</v>
          </cell>
          <cell r="D48" t="str">
            <v>遠心力</v>
          </cell>
          <cell r="E48" t="str">
            <v>２種　Ｂ型</v>
          </cell>
        </row>
        <row r="49">
          <cell r="B49">
            <v>23</v>
          </cell>
          <cell r="D49" t="str">
            <v>鉄筋ｺﾝｸﾘｰﾄ管</v>
          </cell>
          <cell r="E49" t="str">
            <v>φ600</v>
          </cell>
          <cell r="F49" t="str">
            <v>ｍ</v>
          </cell>
          <cell r="G49">
            <v>17257</v>
          </cell>
          <cell r="H49">
            <v>11700</v>
          </cell>
        </row>
        <row r="50">
          <cell r="C50">
            <v>24</v>
          </cell>
          <cell r="E50" t="str">
            <v>RC-1  S=8cm</v>
          </cell>
        </row>
        <row r="51">
          <cell r="B51">
            <v>24</v>
          </cell>
          <cell r="D51" t="str">
            <v>ｺﾝｸﾘｰﾄ工</v>
          </cell>
          <cell r="E51" t="str">
            <v>鉄筋</v>
          </cell>
          <cell r="F51" t="str">
            <v>ｍ3</v>
          </cell>
          <cell r="G51">
            <v>21783</v>
          </cell>
          <cell r="H51">
            <v>17391</v>
          </cell>
        </row>
        <row r="52">
          <cell r="C52">
            <v>25</v>
          </cell>
          <cell r="E52" t="str">
            <v>C-2  S=8cm</v>
          </cell>
        </row>
        <row r="53">
          <cell r="B53">
            <v>25</v>
          </cell>
          <cell r="D53" t="str">
            <v>ｺﾝｸﾘｰﾄ工</v>
          </cell>
          <cell r="E53" t="str">
            <v>小型</v>
          </cell>
          <cell r="F53" t="str">
            <v>ｍ3</v>
          </cell>
          <cell r="G53">
            <v>26474</v>
          </cell>
          <cell r="H53">
            <v>17649</v>
          </cell>
        </row>
        <row r="54">
          <cell r="C54">
            <v>26</v>
          </cell>
          <cell r="E54" t="str">
            <v>C-1  S=8cm</v>
          </cell>
        </row>
        <row r="55">
          <cell r="B55">
            <v>26</v>
          </cell>
          <cell r="D55" t="str">
            <v>均しｺﾝｸﾘｰﾄ工</v>
          </cell>
          <cell r="E55" t="str">
            <v>無筋</v>
          </cell>
          <cell r="F55" t="str">
            <v>ｍ3</v>
          </cell>
          <cell r="G55">
            <v>21917</v>
          </cell>
          <cell r="H55">
            <v>17264</v>
          </cell>
        </row>
        <row r="56">
          <cell r="C56">
            <v>27</v>
          </cell>
          <cell r="E56" t="str">
            <v>RC-1 S=8cm</v>
          </cell>
        </row>
        <row r="57">
          <cell r="B57">
            <v>27</v>
          </cell>
          <cell r="D57" t="str">
            <v>ｺﾝｸﾘ-ﾄ工</v>
          </cell>
          <cell r="E57" t="str">
            <v>小型</v>
          </cell>
          <cell r="F57" t="str">
            <v>ｍ3</v>
          </cell>
          <cell r="G57">
            <v>26898</v>
          </cell>
          <cell r="H57">
            <v>18073</v>
          </cell>
        </row>
        <row r="58">
          <cell r="C58">
            <v>28</v>
          </cell>
        </row>
        <row r="59">
          <cell r="B59">
            <v>28</v>
          </cell>
          <cell r="D59" t="str">
            <v>鉄筋工</v>
          </cell>
          <cell r="E59" t="str">
            <v>SD 295A D13mm</v>
          </cell>
          <cell r="F59" t="str">
            <v>ｋｇ</v>
          </cell>
          <cell r="G59">
            <v>116</v>
          </cell>
          <cell r="H59">
            <v>0</v>
          </cell>
        </row>
        <row r="60">
          <cell r="C60">
            <v>29</v>
          </cell>
          <cell r="D60" t="str">
            <v>遠心力</v>
          </cell>
          <cell r="E60" t="str">
            <v>２種　Ｂ型</v>
          </cell>
        </row>
        <row r="61">
          <cell r="B61">
            <v>29</v>
          </cell>
          <cell r="D61" t="str">
            <v>鉄筋ｺﾝｸﾘｰﾄ管</v>
          </cell>
          <cell r="E61" t="str">
            <v>φ600</v>
          </cell>
          <cell r="F61" t="str">
            <v>ｍ</v>
          </cell>
          <cell r="G61">
            <v>17257</v>
          </cell>
          <cell r="H61">
            <v>11700</v>
          </cell>
        </row>
        <row r="62">
          <cell r="C62">
            <v>30</v>
          </cell>
          <cell r="D62" t="str">
            <v>遠心力</v>
          </cell>
          <cell r="E62" t="str">
            <v xml:space="preserve">1種  B型 </v>
          </cell>
        </row>
        <row r="63">
          <cell r="B63">
            <v>30</v>
          </cell>
          <cell r="D63" t="str">
            <v>鉄筋ｺﾝｸﾘ-ﾄ管</v>
          </cell>
          <cell r="E63" t="str">
            <v>φ600</v>
          </cell>
          <cell r="F63" t="str">
            <v>ｍ</v>
          </cell>
          <cell r="G63">
            <v>15657</v>
          </cell>
          <cell r="H63">
            <v>10100</v>
          </cell>
        </row>
        <row r="64">
          <cell r="C64">
            <v>31</v>
          </cell>
          <cell r="D64" t="str">
            <v>遠心力</v>
          </cell>
          <cell r="E64" t="str">
            <v xml:space="preserve">1種  B型 </v>
          </cell>
        </row>
        <row r="65">
          <cell r="B65">
            <v>31</v>
          </cell>
          <cell r="D65" t="str">
            <v>鉄筋ｺﾝｸﾘ-ﾄ管</v>
          </cell>
          <cell r="E65" t="str">
            <v>φ300</v>
          </cell>
          <cell r="F65" t="str">
            <v>ｍ</v>
          </cell>
          <cell r="G65">
            <v>7441</v>
          </cell>
          <cell r="H65">
            <v>3450</v>
          </cell>
        </row>
        <row r="66">
          <cell r="C66">
            <v>32</v>
          </cell>
          <cell r="D66" t="str">
            <v>普通管</v>
          </cell>
          <cell r="E66" t="str">
            <v xml:space="preserve">1種  </v>
          </cell>
        </row>
        <row r="67">
          <cell r="B67">
            <v>32</v>
          </cell>
          <cell r="D67" t="str">
            <v>鉄筋ｺﾝｸﾘ-ﾄ管</v>
          </cell>
          <cell r="E67" t="str">
            <v>φ600</v>
          </cell>
          <cell r="F67" t="str">
            <v>ｍ</v>
          </cell>
          <cell r="G67">
            <v>11245</v>
          </cell>
          <cell r="H67">
            <v>7040</v>
          </cell>
        </row>
        <row r="68">
          <cell r="C68">
            <v>33</v>
          </cell>
          <cell r="E68" t="str">
            <v>Ⅰ型A 下部桝</v>
          </cell>
        </row>
        <row r="69">
          <cell r="B69">
            <v>33</v>
          </cell>
          <cell r="D69" t="str">
            <v>雨水桝</v>
          </cell>
          <cell r="E69" t="str">
            <v>840×840×1000</v>
          </cell>
          <cell r="F69" t="str">
            <v>個</v>
          </cell>
          <cell r="G69">
            <v>38496</v>
          </cell>
          <cell r="H69">
            <v>26700</v>
          </cell>
        </row>
        <row r="70">
          <cell r="C70">
            <v>34</v>
          </cell>
          <cell r="D70" t="str">
            <v>雨水桝</v>
          </cell>
          <cell r="E70" t="str">
            <v xml:space="preserve">Ⅰ型A </v>
          </cell>
        </row>
        <row r="71">
          <cell r="B71">
            <v>34</v>
          </cell>
          <cell r="D71" t="str">
            <v>中間桝</v>
          </cell>
          <cell r="E71" t="str">
            <v>840×840×300</v>
          </cell>
          <cell r="F71" t="str">
            <v>個</v>
          </cell>
          <cell r="G71">
            <v>10749</v>
          </cell>
          <cell r="H71">
            <v>8010</v>
          </cell>
        </row>
        <row r="72">
          <cell r="C72">
            <v>35</v>
          </cell>
          <cell r="D72" t="str">
            <v>雨水桝</v>
          </cell>
          <cell r="E72" t="str">
            <v xml:space="preserve">Ⅰ型A </v>
          </cell>
        </row>
        <row r="73">
          <cell r="B73">
            <v>35</v>
          </cell>
          <cell r="D73" t="str">
            <v>中間桝</v>
          </cell>
          <cell r="E73" t="str">
            <v>840×840×400</v>
          </cell>
          <cell r="F73" t="str">
            <v>個</v>
          </cell>
          <cell r="G73">
            <v>13539</v>
          </cell>
          <cell r="H73">
            <v>10800</v>
          </cell>
        </row>
        <row r="74">
          <cell r="C74">
            <v>36</v>
          </cell>
          <cell r="D74" t="str">
            <v>雨水桝</v>
          </cell>
          <cell r="E74" t="str">
            <v xml:space="preserve">Ⅰ型A </v>
          </cell>
        </row>
        <row r="75">
          <cell r="B75">
            <v>36</v>
          </cell>
          <cell r="D75" t="str">
            <v>中間桝</v>
          </cell>
          <cell r="E75" t="str">
            <v>840×840×500</v>
          </cell>
          <cell r="F75" t="str">
            <v>個</v>
          </cell>
          <cell r="G75">
            <v>18291</v>
          </cell>
          <cell r="H75">
            <v>12600</v>
          </cell>
        </row>
        <row r="76">
          <cell r="C76">
            <v>37</v>
          </cell>
          <cell r="D76" t="str">
            <v>雨水桝 Ⅰ型A用</v>
          </cell>
          <cell r="E76" t="str">
            <v>710×355×50</v>
          </cell>
        </row>
        <row r="77">
          <cell r="B77">
            <v>37</v>
          </cell>
          <cell r="D77" t="str">
            <v>ｺﾝｸﾘｰﾄ蓋</v>
          </cell>
          <cell r="E77" t="str">
            <v>2枚組  W=65kg</v>
          </cell>
          <cell r="F77" t="str">
            <v>組</v>
          </cell>
          <cell r="G77">
            <v>19713</v>
          </cell>
          <cell r="H77">
            <v>14400</v>
          </cell>
        </row>
        <row r="78">
          <cell r="C78">
            <v>38</v>
          </cell>
          <cell r="D78" t="str">
            <v>集水桝</v>
          </cell>
          <cell r="E78" t="str">
            <v>1300×1300×1500</v>
          </cell>
        </row>
        <row r="79">
          <cell r="B79">
            <v>38</v>
          </cell>
          <cell r="D79" t="str">
            <v>下部桝</v>
          </cell>
          <cell r="E79" t="str">
            <v>W=2844kg/個</v>
          </cell>
          <cell r="F79" t="str">
            <v>個</v>
          </cell>
          <cell r="G79">
            <v>157822</v>
          </cell>
          <cell r="H79">
            <v>131000</v>
          </cell>
        </row>
        <row r="80">
          <cell r="C80">
            <v>39</v>
          </cell>
          <cell r="D80" t="str">
            <v>集水桝</v>
          </cell>
          <cell r="E80" t="str">
            <v>1300×1300×200</v>
          </cell>
        </row>
        <row r="81">
          <cell r="B81">
            <v>39</v>
          </cell>
          <cell r="D81" t="str">
            <v>中間桝</v>
          </cell>
          <cell r="E81" t="str">
            <v>W=332kg/個</v>
          </cell>
          <cell r="F81" t="str">
            <v>個</v>
          </cell>
          <cell r="G81">
            <v>19139</v>
          </cell>
          <cell r="H81">
            <v>16400</v>
          </cell>
        </row>
        <row r="82">
          <cell r="C82">
            <v>40</v>
          </cell>
          <cell r="D82" t="str">
            <v>集水桝（1300×1300）</v>
          </cell>
          <cell r="E82" t="str">
            <v>1000×500</v>
          </cell>
        </row>
        <row r="83">
          <cell r="B83">
            <v>40</v>
          </cell>
          <cell r="D83" t="str">
            <v>鋼製蓋</v>
          </cell>
          <cell r="E83" t="str">
            <v>W=22.5ｋｇ/枚</v>
          </cell>
          <cell r="F83" t="str">
            <v>枚</v>
          </cell>
          <cell r="G83">
            <v>39633</v>
          </cell>
          <cell r="H83">
            <v>39000</v>
          </cell>
        </row>
        <row r="84">
          <cell r="C84">
            <v>41</v>
          </cell>
          <cell r="E84" t="str">
            <v>鋳鉄製 逆圧型</v>
          </cell>
        </row>
        <row r="85">
          <cell r="B85">
            <v>41</v>
          </cell>
          <cell r="D85" t="str">
            <v>流量調整ゲ－ト</v>
          </cell>
          <cell r="E85" t="str">
            <v>φ600×1500L</v>
          </cell>
          <cell r="F85" t="str">
            <v>基</v>
          </cell>
          <cell r="G85">
            <v>1786248</v>
          </cell>
          <cell r="H85">
            <v>1623000</v>
          </cell>
        </row>
        <row r="86">
          <cell r="C86">
            <v>42</v>
          </cell>
          <cell r="E86">
            <v>0</v>
          </cell>
        </row>
        <row r="87">
          <cell r="B87">
            <v>42</v>
          </cell>
          <cell r="D87" t="str">
            <v>足掛金物</v>
          </cell>
          <cell r="E87" t="str">
            <v>W300×19φ</v>
          </cell>
          <cell r="F87" t="str">
            <v>本</v>
          </cell>
          <cell r="G87">
            <v>5333</v>
          </cell>
          <cell r="H87">
            <v>2330</v>
          </cell>
        </row>
        <row r="88">
          <cell r="C88">
            <v>43</v>
          </cell>
          <cell r="E88" t="str">
            <v>φ4.0mm 13cm</v>
          </cell>
        </row>
        <row r="89">
          <cell r="B89">
            <v>43</v>
          </cell>
          <cell r="D89" t="str">
            <v>二重ふとんかご</v>
          </cell>
          <cell r="E89" t="str">
            <v>500×1200×2000</v>
          </cell>
          <cell r="F89" t="str">
            <v>ｍ</v>
          </cell>
          <cell r="G89">
            <v>8333</v>
          </cell>
          <cell r="H89">
            <v>4175</v>
          </cell>
        </row>
        <row r="90">
          <cell r="C90">
            <v>44</v>
          </cell>
          <cell r="E90" t="str">
            <v>SGP　</v>
          </cell>
        </row>
        <row r="91">
          <cell r="B91">
            <v>44</v>
          </cell>
          <cell r="D91" t="str">
            <v>鋼管</v>
          </cell>
          <cell r="E91" t="str">
            <v>φ250  L=5.5ｍ</v>
          </cell>
          <cell r="F91" t="str">
            <v>ｍ</v>
          </cell>
          <cell r="G91">
            <v>5915</v>
          </cell>
          <cell r="H91">
            <v>4484</v>
          </cell>
        </row>
        <row r="92">
          <cell r="C92">
            <v>45</v>
          </cell>
          <cell r="E92" t="str">
            <v>SGP　</v>
          </cell>
        </row>
        <row r="93">
          <cell r="B93">
            <v>45</v>
          </cell>
          <cell r="D93" t="str">
            <v>鋼管</v>
          </cell>
          <cell r="E93" t="str">
            <v>φ80 L=5.5ｍ</v>
          </cell>
          <cell r="F93" t="str">
            <v>ｍ</v>
          </cell>
          <cell r="G93">
            <v>1562</v>
          </cell>
          <cell r="H93">
            <v>875</v>
          </cell>
        </row>
        <row r="94">
          <cell r="C94">
            <v>46</v>
          </cell>
          <cell r="E94" t="str">
            <v>U-300B</v>
          </cell>
        </row>
        <row r="95">
          <cell r="B95">
            <v>46</v>
          </cell>
          <cell r="D95" t="str">
            <v>Ｕ型トラフ</v>
          </cell>
          <cell r="E95" t="str">
            <v>L=2.00m</v>
          </cell>
          <cell r="F95" t="str">
            <v>ｍ</v>
          </cell>
          <cell r="G95">
            <v>4630</v>
          </cell>
          <cell r="H95">
            <v>2890</v>
          </cell>
        </row>
        <row r="96">
          <cell r="C96">
            <v>47</v>
          </cell>
          <cell r="E96" t="str">
            <v>ｺﾝｸﾘｰﾄ製</v>
          </cell>
        </row>
        <row r="97">
          <cell r="B97">
            <v>47</v>
          </cell>
          <cell r="D97" t="str">
            <v>Ｕ型トラフ蓋</v>
          </cell>
          <cell r="E97" t="str">
            <v>U-300B</v>
          </cell>
          <cell r="F97" t="str">
            <v>ｍ</v>
          </cell>
          <cell r="G97">
            <v>1467</v>
          </cell>
          <cell r="H97">
            <v>1130</v>
          </cell>
        </row>
        <row r="98">
          <cell r="C98">
            <v>48</v>
          </cell>
          <cell r="D98" t="str">
            <v>Ｕ型トラフ</v>
          </cell>
          <cell r="E98" t="str">
            <v>300×300×600</v>
          </cell>
        </row>
        <row r="99">
          <cell r="B99">
            <v>48</v>
          </cell>
          <cell r="D99" t="str">
            <v>滑り止め付</v>
          </cell>
          <cell r="E99" t="str">
            <v>W=68.0kg/ｹ</v>
          </cell>
          <cell r="F99" t="str">
            <v>ｍ</v>
          </cell>
          <cell r="G99">
            <v>9242</v>
          </cell>
          <cell r="H99">
            <v>5344</v>
          </cell>
        </row>
        <row r="100">
          <cell r="C100">
            <v>49</v>
          </cell>
          <cell r="E100" t="str">
            <v>法勾配1:1.5</v>
          </cell>
        </row>
        <row r="101">
          <cell r="B101">
            <v>49</v>
          </cell>
          <cell r="D101" t="str">
            <v>吐口桝</v>
          </cell>
          <cell r="E101" t="str">
            <v>900×950×800</v>
          </cell>
          <cell r="F101" t="str">
            <v>個</v>
          </cell>
          <cell r="G101">
            <v>36528</v>
          </cell>
          <cell r="H101">
            <v>27700</v>
          </cell>
        </row>
        <row r="102">
          <cell r="C102">
            <v>50</v>
          </cell>
          <cell r="E102" t="str">
            <v>φ4.0mm 13cm</v>
          </cell>
        </row>
        <row r="103">
          <cell r="B103">
            <v>50</v>
          </cell>
          <cell r="D103" t="str">
            <v>ふとんかご</v>
          </cell>
          <cell r="E103" t="str">
            <v>500×1200</v>
          </cell>
          <cell r="F103" t="str">
            <v>ｍ</v>
          </cell>
          <cell r="G103">
            <v>10665</v>
          </cell>
          <cell r="H103">
            <v>2180</v>
          </cell>
        </row>
        <row r="104">
          <cell r="C104">
            <v>51</v>
          </cell>
          <cell r="E104" t="str">
            <v>φ4.0mm 13cm</v>
          </cell>
        </row>
        <row r="105">
          <cell r="B105">
            <v>51</v>
          </cell>
          <cell r="D105" t="str">
            <v>ふとんかご</v>
          </cell>
          <cell r="E105" t="str">
            <v>400×1200</v>
          </cell>
          <cell r="F105" t="str">
            <v>ｍ</v>
          </cell>
          <cell r="G105">
            <v>8714</v>
          </cell>
          <cell r="H105">
            <v>2040</v>
          </cell>
        </row>
        <row r="106">
          <cell r="C106">
            <v>52</v>
          </cell>
          <cell r="D106" t="str">
            <v>フェンス</v>
          </cell>
          <cell r="E106" t="str">
            <v>200×200×600</v>
          </cell>
        </row>
        <row r="107">
          <cell r="B107">
            <v>52</v>
          </cell>
          <cell r="D107" t="str">
            <v>基礎ブロック</v>
          </cell>
          <cell r="E107" t="str">
            <v>W=40kg/ヶ</v>
          </cell>
          <cell r="F107" t="str">
            <v>個</v>
          </cell>
          <cell r="G107">
            <v>1513</v>
          </cell>
          <cell r="H107">
            <v>880</v>
          </cell>
        </row>
        <row r="108">
          <cell r="C108">
            <v>53</v>
          </cell>
          <cell r="D108" t="str">
            <v>フェンス</v>
          </cell>
          <cell r="E108" t="str">
            <v>300×300×600</v>
          </cell>
        </row>
        <row r="109">
          <cell r="B109">
            <v>53</v>
          </cell>
          <cell r="D109" t="str">
            <v>基礎ブロック</v>
          </cell>
          <cell r="E109" t="str">
            <v>W=127kg/ヶ</v>
          </cell>
          <cell r="F109" t="str">
            <v>個</v>
          </cell>
          <cell r="G109">
            <v>4814</v>
          </cell>
          <cell r="H109">
            <v>3810</v>
          </cell>
        </row>
        <row r="110">
          <cell r="C110">
            <v>54</v>
          </cell>
          <cell r="D110" t="str">
            <v>フェンス</v>
          </cell>
          <cell r="E110" t="str">
            <v>700×400×600</v>
          </cell>
        </row>
        <row r="111">
          <cell r="B111">
            <v>54</v>
          </cell>
          <cell r="D111" t="str">
            <v>基礎ブロック</v>
          </cell>
          <cell r="E111" t="str">
            <v>W=300kg/ヶ</v>
          </cell>
          <cell r="F111" t="str">
            <v>個</v>
          </cell>
          <cell r="G111">
            <v>8882</v>
          </cell>
          <cell r="H111">
            <v>6600</v>
          </cell>
        </row>
        <row r="112">
          <cell r="C112">
            <v>55</v>
          </cell>
          <cell r="D112" t="str">
            <v>フェンス</v>
          </cell>
          <cell r="E112" t="str">
            <v>800×800×1100</v>
          </cell>
        </row>
        <row r="113">
          <cell r="B113">
            <v>55</v>
          </cell>
          <cell r="D113" t="str">
            <v>基礎ブロック</v>
          </cell>
          <cell r="E113" t="str">
            <v>W=1650kg/ヶ</v>
          </cell>
          <cell r="F113" t="str">
            <v>個</v>
          </cell>
          <cell r="G113">
            <v>41190</v>
          </cell>
          <cell r="H113">
            <v>36300</v>
          </cell>
        </row>
        <row r="114">
          <cell r="C114">
            <v>56</v>
          </cell>
          <cell r="E114" t="str">
            <v>多段式 H=1.50m</v>
          </cell>
        </row>
        <row r="115">
          <cell r="B115">
            <v>56</v>
          </cell>
          <cell r="D115" t="str">
            <v>かごマット</v>
          </cell>
          <cell r="E115" t="str">
            <v>根固め付</v>
          </cell>
          <cell r="F115" t="str">
            <v>ｍ</v>
          </cell>
          <cell r="G115">
            <v>48287</v>
          </cell>
          <cell r="H115">
            <v>35642</v>
          </cell>
        </row>
        <row r="116">
          <cell r="C116">
            <v>57</v>
          </cell>
          <cell r="D116" t="str">
            <v>かごマット</v>
          </cell>
          <cell r="E116" t="str">
            <v>平面式 ｔ=30cm</v>
          </cell>
        </row>
        <row r="117">
          <cell r="B117">
            <v>57</v>
          </cell>
          <cell r="D117" t="str">
            <v>（一般部）</v>
          </cell>
          <cell r="E117" t="str">
            <v>網目 上蓋65mm</v>
          </cell>
          <cell r="F117" t="str">
            <v>ｍ2</v>
          </cell>
          <cell r="G117">
            <v>9130</v>
          </cell>
          <cell r="H117">
            <v>5931</v>
          </cell>
        </row>
        <row r="118">
          <cell r="C118">
            <v>58</v>
          </cell>
          <cell r="D118" t="str">
            <v>かごマット</v>
          </cell>
          <cell r="E118" t="str">
            <v>平面式 ｔ=30cm</v>
          </cell>
        </row>
        <row r="119">
          <cell r="B119">
            <v>58</v>
          </cell>
          <cell r="D119" t="str">
            <v>（河床部）</v>
          </cell>
          <cell r="E119" t="str">
            <v>網目 上蓋65mm</v>
          </cell>
          <cell r="F119" t="str">
            <v>ｍ2</v>
          </cell>
          <cell r="G119">
            <v>8253</v>
          </cell>
          <cell r="H119">
            <v>5140</v>
          </cell>
        </row>
        <row r="120">
          <cell r="C120">
            <v>59</v>
          </cell>
          <cell r="D120" t="str">
            <v>地下排水</v>
          </cell>
          <cell r="E120">
            <v>0</v>
          </cell>
        </row>
        <row r="121">
          <cell r="B121">
            <v>59</v>
          </cell>
          <cell r="D121" t="str">
            <v>ﾌｨﾙﾀ-材敷設工</v>
          </cell>
          <cell r="E121" t="str">
            <v>切込砕石80mm級</v>
          </cell>
          <cell r="F121" t="str">
            <v>ｍ3</v>
          </cell>
          <cell r="G121">
            <v>7632</v>
          </cell>
          <cell r="H121">
            <v>0</v>
          </cell>
        </row>
        <row r="122">
          <cell r="C122">
            <v>60</v>
          </cell>
          <cell r="D122" t="str">
            <v>場内・管理道路</v>
          </cell>
          <cell r="E122" t="str">
            <v>切込砕石40mm級</v>
          </cell>
        </row>
        <row r="123">
          <cell r="B123">
            <v>60</v>
          </cell>
          <cell r="D123" t="str">
            <v>路盤工</v>
          </cell>
          <cell r="E123" t="str">
            <v>取付道路 改築</v>
          </cell>
          <cell r="F123" t="str">
            <v>ｍ3</v>
          </cell>
          <cell r="G123">
            <v>5338</v>
          </cell>
          <cell r="H123">
            <v>0</v>
          </cell>
        </row>
        <row r="124">
          <cell r="C124">
            <v>61</v>
          </cell>
          <cell r="D124" t="str">
            <v>場内道路</v>
          </cell>
        </row>
        <row r="125">
          <cell r="B125">
            <v>61</v>
          </cell>
          <cell r="D125" t="str">
            <v>敷砂工</v>
          </cell>
          <cell r="F125" t="str">
            <v>ｍ3</v>
          </cell>
          <cell r="G125">
            <v>3507</v>
          </cell>
          <cell r="H125">
            <v>0</v>
          </cell>
        </row>
        <row r="126">
          <cell r="C126">
            <v>62</v>
          </cell>
          <cell r="E126" t="str">
            <v>切込砕石40mm級</v>
          </cell>
        </row>
        <row r="127">
          <cell r="B127">
            <v>62</v>
          </cell>
          <cell r="D127" t="str">
            <v>路盤工</v>
          </cell>
          <cell r="E127" t="str">
            <v>舗装前提 改築</v>
          </cell>
          <cell r="F127" t="str">
            <v>ｍ3</v>
          </cell>
          <cell r="G127">
            <v>5572</v>
          </cell>
          <cell r="H127">
            <v>0</v>
          </cell>
        </row>
        <row r="128">
          <cell r="C128">
            <v>63</v>
          </cell>
          <cell r="E128" t="str">
            <v>切込砕石80mm級</v>
          </cell>
        </row>
        <row r="129">
          <cell r="B129">
            <v>63</v>
          </cell>
          <cell r="D129" t="str">
            <v>凍上抑制層</v>
          </cell>
          <cell r="E129" t="str">
            <v>改築</v>
          </cell>
          <cell r="F129" t="str">
            <v>ｍ3</v>
          </cell>
          <cell r="G129">
            <v>5216</v>
          </cell>
          <cell r="H129">
            <v>0</v>
          </cell>
        </row>
        <row r="130">
          <cell r="C130">
            <v>64</v>
          </cell>
          <cell r="D130" t="str">
            <v>再生</v>
          </cell>
          <cell r="E130" t="str">
            <v>車道</v>
          </cell>
        </row>
        <row r="131">
          <cell r="B131">
            <v>64</v>
          </cell>
          <cell r="D131" t="str">
            <v>細粒度ｱｽｺﾝ</v>
          </cell>
          <cell r="E131" t="str">
            <v>混合率20% t=3cm</v>
          </cell>
          <cell r="F131" t="str">
            <v>ｍ2</v>
          </cell>
          <cell r="G131">
            <v>1017</v>
          </cell>
          <cell r="H131">
            <v>810</v>
          </cell>
        </row>
        <row r="132">
          <cell r="C132">
            <v>65</v>
          </cell>
          <cell r="D132" t="str">
            <v>再生</v>
          </cell>
          <cell r="E132" t="str">
            <v>路肩装甲</v>
          </cell>
        </row>
        <row r="133">
          <cell r="B133">
            <v>65</v>
          </cell>
          <cell r="D133" t="str">
            <v>細粒度ｱｽｺﾝ</v>
          </cell>
          <cell r="E133" t="str">
            <v>混合率20% t=5cm</v>
          </cell>
          <cell r="F133" t="str">
            <v>ｍ2</v>
          </cell>
          <cell r="G133">
            <v>1634</v>
          </cell>
          <cell r="H133">
            <v>774</v>
          </cell>
        </row>
        <row r="134">
          <cell r="C134">
            <v>66</v>
          </cell>
          <cell r="D134" t="str">
            <v>再生</v>
          </cell>
          <cell r="E134" t="str">
            <v>車道</v>
          </cell>
        </row>
        <row r="135">
          <cell r="B135">
            <v>66</v>
          </cell>
          <cell r="D135" t="str">
            <v>ｱｽﾌｧﾙﾄ安定処理</v>
          </cell>
          <cell r="E135" t="str">
            <v>混合率20% t=1cm</v>
          </cell>
          <cell r="F135" t="str">
            <v>ｍ2</v>
          </cell>
          <cell r="G135">
            <v>1123</v>
          </cell>
          <cell r="H135">
            <v>831</v>
          </cell>
        </row>
        <row r="136">
          <cell r="C136">
            <v>67</v>
          </cell>
          <cell r="E136" t="str">
            <v>切込砕石40mm級</v>
          </cell>
        </row>
        <row r="137">
          <cell r="B137">
            <v>67</v>
          </cell>
          <cell r="D137" t="str">
            <v>装甲路肩路盤</v>
          </cell>
          <cell r="E137" t="str">
            <v>舗装前提 改築</v>
          </cell>
          <cell r="F137" t="str">
            <v>ｍ3</v>
          </cell>
          <cell r="G137">
            <v>5572</v>
          </cell>
          <cell r="H137">
            <v>0</v>
          </cell>
        </row>
        <row r="138">
          <cell r="D138">
            <v>0</v>
          </cell>
          <cell r="E138">
            <v>0</v>
          </cell>
        </row>
        <row r="139">
          <cell r="B139">
            <v>68</v>
          </cell>
          <cell r="D139" t="str">
            <v>掘削残土処理</v>
          </cell>
          <cell r="E139" t="str">
            <v>場内</v>
          </cell>
          <cell r="F139" t="str">
            <v>ｍ3</v>
          </cell>
          <cell r="G139">
            <v>322</v>
          </cell>
          <cell r="H139">
            <v>0</v>
          </cell>
        </row>
        <row r="140">
          <cell r="C140">
            <v>69</v>
          </cell>
          <cell r="D140" t="str">
            <v>遠心力</v>
          </cell>
          <cell r="E140" t="str">
            <v>１種  B型</v>
          </cell>
        </row>
        <row r="141">
          <cell r="B141">
            <v>69</v>
          </cell>
          <cell r="D141" t="str">
            <v>鉄筋ｺﾝｸﾘ-ﾄ管</v>
          </cell>
          <cell r="E141" t="str">
            <v>φ1100</v>
          </cell>
          <cell r="F141" t="str">
            <v>ｍ</v>
          </cell>
          <cell r="G141">
            <v>41323</v>
          </cell>
          <cell r="H141">
            <v>32800</v>
          </cell>
        </row>
        <row r="142">
          <cell r="C142">
            <v>70</v>
          </cell>
          <cell r="D142" t="str">
            <v>ﾌﾟﾗﾝﾄ用水</v>
          </cell>
          <cell r="E142" t="str">
            <v>土のう　Ⅰﾀｲﾌﾟ</v>
          </cell>
        </row>
        <row r="143">
          <cell r="B143">
            <v>70</v>
          </cell>
          <cell r="D143" t="str">
            <v>土留め工</v>
          </cell>
          <cell r="E143" t="str">
            <v>L=0.7ｍ/ヶ所</v>
          </cell>
          <cell r="F143" t="str">
            <v>ヶ所</v>
          </cell>
          <cell r="G143">
            <v>3315</v>
          </cell>
          <cell r="H143">
            <v>0</v>
          </cell>
        </row>
        <row r="144">
          <cell r="D144">
            <v>0</v>
          </cell>
          <cell r="E144">
            <v>0</v>
          </cell>
        </row>
        <row r="145">
          <cell r="B145">
            <v>71</v>
          </cell>
          <cell r="D145" t="str">
            <v>すき取り工</v>
          </cell>
          <cell r="F145" t="str">
            <v>ｍ２</v>
          </cell>
          <cell r="G145">
            <v>200</v>
          </cell>
          <cell r="H145">
            <v>0</v>
          </cell>
        </row>
        <row r="146">
          <cell r="C146">
            <v>72</v>
          </cell>
          <cell r="D146" t="str">
            <v>仮設道路</v>
          </cell>
          <cell r="E146">
            <v>0</v>
          </cell>
        </row>
        <row r="147">
          <cell r="B147">
            <v>72</v>
          </cell>
          <cell r="D147" t="str">
            <v>路盤工</v>
          </cell>
          <cell r="E147" t="str">
            <v>切込砕石40mm級</v>
          </cell>
          <cell r="F147" t="str">
            <v>ｍ２</v>
          </cell>
          <cell r="G147">
            <v>386</v>
          </cell>
          <cell r="H147">
            <v>0</v>
          </cell>
        </row>
        <row r="148">
          <cell r="E148">
            <v>0</v>
          </cell>
        </row>
        <row r="149">
          <cell r="B149">
            <v>73</v>
          </cell>
          <cell r="D149" t="str">
            <v>切盛土</v>
          </cell>
          <cell r="E149" t="str">
            <v>Ｄ＝60ｍ</v>
          </cell>
          <cell r="F149" t="str">
            <v>ｍ3</v>
          </cell>
          <cell r="G149">
            <v>469</v>
          </cell>
          <cell r="H149">
            <v>0</v>
          </cell>
        </row>
        <row r="150">
          <cell r="D150">
            <v>0</v>
          </cell>
          <cell r="E150">
            <v>0</v>
          </cell>
        </row>
        <row r="151">
          <cell r="B151">
            <v>74</v>
          </cell>
          <cell r="D151" t="str">
            <v>切盛土</v>
          </cell>
          <cell r="E151" t="str">
            <v>Ｄ＝70ｍ</v>
          </cell>
          <cell r="F151" t="str">
            <v>ｍ3</v>
          </cell>
          <cell r="G151">
            <v>513</v>
          </cell>
          <cell r="H151">
            <v>0</v>
          </cell>
        </row>
        <row r="152">
          <cell r="C152">
            <v>75</v>
          </cell>
          <cell r="D152" t="str">
            <v>再生</v>
          </cell>
          <cell r="E152" t="str">
            <v>歩道</v>
          </cell>
        </row>
        <row r="153">
          <cell r="B153">
            <v>75</v>
          </cell>
          <cell r="D153" t="str">
            <v>細粒度ｱｽｺﾝ</v>
          </cell>
          <cell r="E153" t="str">
            <v>混合率20% t=３cm</v>
          </cell>
          <cell r="F153" t="str">
            <v>ｍ2</v>
          </cell>
          <cell r="G153">
            <v>972</v>
          </cell>
          <cell r="H153">
            <v>686</v>
          </cell>
        </row>
        <row r="154">
          <cell r="D154">
            <v>0</v>
          </cell>
          <cell r="E154">
            <v>0</v>
          </cell>
        </row>
        <row r="155">
          <cell r="B155">
            <v>76</v>
          </cell>
          <cell r="D155" t="str">
            <v>歩道路盤工</v>
          </cell>
          <cell r="E155" t="str">
            <v>ｔ=27cm</v>
          </cell>
          <cell r="F155" t="str">
            <v>ｍ2</v>
          </cell>
          <cell r="G155">
            <v>1444</v>
          </cell>
          <cell r="H155">
            <v>0</v>
          </cell>
        </row>
        <row r="156">
          <cell r="D156">
            <v>0</v>
          </cell>
          <cell r="E156">
            <v>0</v>
          </cell>
        </row>
        <row r="157">
          <cell r="B157">
            <v>77</v>
          </cell>
          <cell r="D157" t="str">
            <v>硬質塩化ﾋﾞﾆﾙ管</v>
          </cell>
          <cell r="E157" t="str">
            <v>φ150</v>
          </cell>
          <cell r="F157" t="str">
            <v>ｍ</v>
          </cell>
          <cell r="G157">
            <v>1880</v>
          </cell>
          <cell r="H157">
            <v>1566</v>
          </cell>
        </row>
        <row r="158">
          <cell r="C158">
            <v>78</v>
          </cell>
          <cell r="E158" t="str">
            <v>Ⅰ型B 下部桝</v>
          </cell>
        </row>
        <row r="159">
          <cell r="B159">
            <v>78</v>
          </cell>
          <cell r="D159" t="str">
            <v>雨水桝</v>
          </cell>
          <cell r="E159" t="str">
            <v>1100×1100×1200</v>
          </cell>
          <cell r="F159" t="str">
            <v>個</v>
          </cell>
          <cell r="G159">
            <v>68746</v>
          </cell>
          <cell r="H159">
            <v>49200</v>
          </cell>
        </row>
        <row r="160">
          <cell r="C160">
            <v>79</v>
          </cell>
          <cell r="D160" t="str">
            <v>雨水桝</v>
          </cell>
          <cell r="E160" t="str">
            <v>Ⅰ型B</v>
          </cell>
        </row>
        <row r="161">
          <cell r="B161">
            <v>79</v>
          </cell>
          <cell r="D161" t="str">
            <v>中間桝</v>
          </cell>
          <cell r="E161" t="str">
            <v>1100×1100×500</v>
          </cell>
          <cell r="F161" t="str">
            <v>個</v>
          </cell>
          <cell r="G161">
            <v>29680</v>
          </cell>
          <cell r="H161">
            <v>20900</v>
          </cell>
        </row>
        <row r="162">
          <cell r="C162">
            <v>80</v>
          </cell>
          <cell r="D162" t="str">
            <v>雨水桝Ⅰ型B用</v>
          </cell>
          <cell r="E162" t="str">
            <v>930×465×50</v>
          </cell>
        </row>
        <row r="163">
          <cell r="B163">
            <v>80</v>
          </cell>
          <cell r="D163" t="str">
            <v>鉄筋ｺﾝｸﾘ-ﾄ蓋</v>
          </cell>
          <cell r="E163" t="str">
            <v>2枚組  W=105kg</v>
          </cell>
          <cell r="F163" t="str">
            <v>組</v>
          </cell>
          <cell r="G163">
            <v>25456</v>
          </cell>
          <cell r="H163">
            <v>18400</v>
          </cell>
        </row>
        <row r="164">
          <cell r="D164">
            <v>0</v>
          </cell>
          <cell r="E164">
            <v>0</v>
          </cell>
        </row>
        <row r="165">
          <cell r="B165">
            <v>81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D166">
            <v>0</v>
          </cell>
          <cell r="E166">
            <v>0</v>
          </cell>
        </row>
        <row r="167">
          <cell r="B167">
            <v>82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D168">
            <v>0</v>
          </cell>
        </row>
        <row r="169">
          <cell r="B169">
            <v>83</v>
          </cell>
          <cell r="D169">
            <v>0</v>
          </cell>
          <cell r="F169">
            <v>0</v>
          </cell>
          <cell r="G169">
            <v>0</v>
          </cell>
          <cell r="H169">
            <v>0</v>
          </cell>
        </row>
        <row r="170">
          <cell r="E170">
            <v>0</v>
          </cell>
        </row>
        <row r="171">
          <cell r="B171">
            <v>84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</row>
        <row r="172">
          <cell r="E172">
            <v>0</v>
          </cell>
        </row>
        <row r="173">
          <cell r="B173">
            <v>85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D174">
            <v>0</v>
          </cell>
          <cell r="E174">
            <v>0</v>
          </cell>
        </row>
        <row r="175">
          <cell r="B175">
            <v>86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</row>
        <row r="176">
          <cell r="D176">
            <v>0</v>
          </cell>
          <cell r="E176">
            <v>0</v>
          </cell>
        </row>
        <row r="177">
          <cell r="B177">
            <v>87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D178">
            <v>0</v>
          </cell>
          <cell r="E178">
            <v>0</v>
          </cell>
        </row>
        <row r="179">
          <cell r="B179">
            <v>88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E180">
            <v>0</v>
          </cell>
        </row>
        <row r="181">
          <cell r="B181">
            <v>89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</row>
        <row r="182">
          <cell r="D182">
            <v>0</v>
          </cell>
          <cell r="E182">
            <v>0</v>
          </cell>
        </row>
        <row r="183">
          <cell r="B183">
            <v>90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D184">
            <v>0</v>
          </cell>
          <cell r="E184">
            <v>0</v>
          </cell>
        </row>
        <row r="185">
          <cell r="B185">
            <v>91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D186">
            <v>0</v>
          </cell>
          <cell r="E186">
            <v>0</v>
          </cell>
        </row>
        <row r="187">
          <cell r="B187">
            <v>92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D188">
            <v>0</v>
          </cell>
          <cell r="E188">
            <v>0</v>
          </cell>
        </row>
        <row r="189">
          <cell r="B189">
            <v>93</v>
          </cell>
          <cell r="D189">
            <v>0</v>
          </cell>
          <cell r="F189">
            <v>0</v>
          </cell>
          <cell r="G189">
            <v>0</v>
          </cell>
          <cell r="H189">
            <v>0</v>
          </cell>
        </row>
      </sheetData>
      <sheetData sheetId="1" refreshError="1">
        <row r="3">
          <cell r="C3" t="str">
            <v>付番号</v>
          </cell>
          <cell r="D3" t="str">
            <v>名　　称</v>
          </cell>
          <cell r="E3" t="str">
            <v>規　　格</v>
          </cell>
          <cell r="F3" t="str">
            <v>単 位</v>
          </cell>
          <cell r="G3" t="str">
            <v>金　　額</v>
          </cell>
          <cell r="H3" t="str">
            <v>特殊製品費</v>
          </cell>
          <cell r="I3" t="str">
            <v>積算根拠</v>
          </cell>
          <cell r="J3" t="str">
            <v>摘　　要</v>
          </cell>
        </row>
        <row r="4">
          <cell r="C4">
            <v>0</v>
          </cell>
          <cell r="H4" t="str">
            <v xml:space="preserve"> </v>
          </cell>
          <cell r="I4" t="str">
            <v xml:space="preserve">  </v>
          </cell>
        </row>
        <row r="5">
          <cell r="D5" t="str">
            <v>特殊作業員</v>
          </cell>
          <cell r="F5" t="str">
            <v>人</v>
          </cell>
          <cell r="G5">
            <v>17400</v>
          </cell>
          <cell r="I5" t="str">
            <v>労務単価</v>
          </cell>
        </row>
        <row r="6">
          <cell r="C6">
            <v>0</v>
          </cell>
          <cell r="I6" t="str">
            <v xml:space="preserve">  </v>
          </cell>
          <cell r="J6">
            <v>0</v>
          </cell>
        </row>
        <row r="7">
          <cell r="D7" t="str">
            <v>普通作業員</v>
          </cell>
          <cell r="F7" t="str">
            <v>人</v>
          </cell>
          <cell r="G7">
            <v>14300</v>
          </cell>
          <cell r="I7" t="str">
            <v>労務単価</v>
          </cell>
        </row>
        <row r="8">
          <cell r="C8">
            <v>0</v>
          </cell>
          <cell r="I8" t="str">
            <v xml:space="preserve">  </v>
          </cell>
        </row>
        <row r="9">
          <cell r="D9" t="str">
            <v>軽作業員</v>
          </cell>
          <cell r="F9" t="str">
            <v>人</v>
          </cell>
          <cell r="G9">
            <v>11100</v>
          </cell>
          <cell r="I9" t="str">
            <v>労務単価</v>
          </cell>
        </row>
        <row r="10">
          <cell r="C10">
            <v>0</v>
          </cell>
          <cell r="I10" t="str">
            <v xml:space="preserve">  </v>
          </cell>
        </row>
        <row r="11">
          <cell r="D11" t="str">
            <v>造園工</v>
          </cell>
          <cell r="F11" t="str">
            <v>人</v>
          </cell>
          <cell r="G11">
            <v>16800</v>
          </cell>
          <cell r="I11" t="str">
            <v>労務単価</v>
          </cell>
        </row>
        <row r="12">
          <cell r="C12">
            <v>0</v>
          </cell>
          <cell r="I12" t="str">
            <v xml:space="preserve">  </v>
          </cell>
        </row>
        <row r="13">
          <cell r="D13" t="str">
            <v>法面工</v>
          </cell>
          <cell r="F13" t="str">
            <v>人</v>
          </cell>
          <cell r="G13">
            <v>17700</v>
          </cell>
          <cell r="I13" t="str">
            <v>労務単価</v>
          </cell>
        </row>
        <row r="14">
          <cell r="C14">
            <v>0</v>
          </cell>
          <cell r="I14" t="str">
            <v xml:space="preserve">  </v>
          </cell>
        </row>
        <row r="15">
          <cell r="D15" t="str">
            <v>とび工</v>
          </cell>
          <cell r="F15" t="str">
            <v>人</v>
          </cell>
          <cell r="G15">
            <v>17900</v>
          </cell>
          <cell r="I15" t="str">
            <v>労務単価</v>
          </cell>
        </row>
        <row r="16">
          <cell r="C16">
            <v>0</v>
          </cell>
          <cell r="I16" t="str">
            <v xml:space="preserve">  </v>
          </cell>
        </row>
        <row r="17">
          <cell r="D17" t="str">
            <v>石工</v>
          </cell>
          <cell r="F17" t="str">
            <v>人</v>
          </cell>
          <cell r="G17">
            <v>21400</v>
          </cell>
          <cell r="I17" t="str">
            <v>労務単価</v>
          </cell>
        </row>
        <row r="18">
          <cell r="C18">
            <v>0</v>
          </cell>
          <cell r="I18" t="str">
            <v xml:space="preserve">  </v>
          </cell>
        </row>
        <row r="19">
          <cell r="D19" t="str">
            <v>ブロック工</v>
          </cell>
          <cell r="F19" t="str">
            <v>人</v>
          </cell>
          <cell r="G19">
            <v>24000</v>
          </cell>
          <cell r="I19" t="str">
            <v>労務単価</v>
          </cell>
        </row>
        <row r="20">
          <cell r="C20">
            <v>0</v>
          </cell>
          <cell r="I20" t="str">
            <v xml:space="preserve">  </v>
          </cell>
        </row>
        <row r="21">
          <cell r="D21" t="str">
            <v>電工</v>
          </cell>
          <cell r="F21" t="str">
            <v>人</v>
          </cell>
          <cell r="G21">
            <v>17500</v>
          </cell>
          <cell r="I21" t="str">
            <v>労務単価</v>
          </cell>
        </row>
        <row r="22">
          <cell r="C22">
            <v>0</v>
          </cell>
          <cell r="I22" t="str">
            <v xml:space="preserve">  </v>
          </cell>
        </row>
        <row r="23">
          <cell r="D23" t="str">
            <v>鉄筋工</v>
          </cell>
          <cell r="F23" t="str">
            <v>人</v>
          </cell>
          <cell r="G23">
            <v>18500</v>
          </cell>
          <cell r="I23" t="str">
            <v>労務単価</v>
          </cell>
        </row>
        <row r="24">
          <cell r="C24">
            <v>0</v>
          </cell>
          <cell r="I24" t="str">
            <v xml:space="preserve">  </v>
          </cell>
        </row>
        <row r="25">
          <cell r="D25" t="str">
            <v>鉄骨工</v>
          </cell>
          <cell r="F25" t="str">
            <v>人</v>
          </cell>
          <cell r="G25">
            <v>17000</v>
          </cell>
          <cell r="I25" t="str">
            <v>労務単価</v>
          </cell>
        </row>
        <row r="26">
          <cell r="C26">
            <v>0</v>
          </cell>
          <cell r="I26" t="str">
            <v xml:space="preserve">  </v>
          </cell>
        </row>
        <row r="27">
          <cell r="D27" t="str">
            <v>塗装工</v>
          </cell>
          <cell r="F27" t="str">
            <v>人</v>
          </cell>
          <cell r="G27">
            <v>17500</v>
          </cell>
          <cell r="I27" t="str">
            <v>労務単価</v>
          </cell>
        </row>
        <row r="28">
          <cell r="C28">
            <v>0</v>
          </cell>
          <cell r="I28" t="str">
            <v xml:space="preserve">  </v>
          </cell>
        </row>
        <row r="29">
          <cell r="D29" t="str">
            <v>溶接工</v>
          </cell>
          <cell r="F29" t="str">
            <v>人</v>
          </cell>
          <cell r="G29">
            <v>16300</v>
          </cell>
          <cell r="I29" t="str">
            <v>労務単価</v>
          </cell>
        </row>
        <row r="30">
          <cell r="C30">
            <v>0</v>
          </cell>
          <cell r="I30" t="str">
            <v xml:space="preserve">  </v>
          </cell>
        </row>
        <row r="31">
          <cell r="D31" t="str">
            <v>運転手（特殊）</v>
          </cell>
          <cell r="F31" t="str">
            <v>人</v>
          </cell>
          <cell r="G31">
            <v>18500</v>
          </cell>
          <cell r="I31" t="str">
            <v>労務単価</v>
          </cell>
        </row>
        <row r="32">
          <cell r="C32">
            <v>0</v>
          </cell>
          <cell r="I32" t="str">
            <v xml:space="preserve">  </v>
          </cell>
        </row>
        <row r="33">
          <cell r="D33" t="str">
            <v>運転手（一般）</v>
          </cell>
          <cell r="F33" t="str">
            <v>人</v>
          </cell>
          <cell r="G33">
            <v>15500</v>
          </cell>
          <cell r="I33" t="str">
            <v>労務単価</v>
          </cell>
        </row>
        <row r="34">
          <cell r="C34">
            <v>0</v>
          </cell>
          <cell r="I34" t="str">
            <v xml:space="preserve">  </v>
          </cell>
        </row>
        <row r="35">
          <cell r="D35" t="str">
            <v>潜かん工</v>
          </cell>
          <cell r="F35" t="str">
            <v>人</v>
          </cell>
          <cell r="G35">
            <v>25700</v>
          </cell>
          <cell r="I35" t="str">
            <v>労務単価</v>
          </cell>
        </row>
        <row r="36">
          <cell r="C36">
            <v>0</v>
          </cell>
          <cell r="I36" t="str">
            <v xml:space="preserve">  </v>
          </cell>
        </row>
        <row r="37">
          <cell r="D37" t="str">
            <v>潜かん世話役</v>
          </cell>
          <cell r="F37" t="str">
            <v>人</v>
          </cell>
          <cell r="G37">
            <v>27700</v>
          </cell>
          <cell r="I37" t="str">
            <v>労務単価</v>
          </cell>
        </row>
        <row r="38">
          <cell r="C38">
            <v>0</v>
          </cell>
          <cell r="I38" t="str">
            <v xml:space="preserve">  </v>
          </cell>
        </row>
        <row r="39">
          <cell r="D39" t="str">
            <v>さく岩工</v>
          </cell>
          <cell r="F39" t="str">
            <v>人</v>
          </cell>
          <cell r="G39">
            <v>16400</v>
          </cell>
          <cell r="I39" t="str">
            <v>労務単価</v>
          </cell>
        </row>
        <row r="40">
          <cell r="C40">
            <v>0</v>
          </cell>
          <cell r="I40" t="str">
            <v xml:space="preserve">  </v>
          </cell>
        </row>
        <row r="41">
          <cell r="D41" t="str">
            <v>トンネル特殊工</v>
          </cell>
          <cell r="F41" t="str">
            <v>人</v>
          </cell>
          <cell r="G41">
            <v>25700</v>
          </cell>
          <cell r="I41" t="str">
            <v>労務単価</v>
          </cell>
        </row>
        <row r="44">
          <cell r="C44" t="str">
            <v>付番号</v>
          </cell>
          <cell r="D44" t="str">
            <v>名　　称</v>
          </cell>
          <cell r="E44" t="str">
            <v>規　　格</v>
          </cell>
          <cell r="F44" t="str">
            <v>単 位</v>
          </cell>
          <cell r="G44" t="str">
            <v>金　　額</v>
          </cell>
          <cell r="H44" t="str">
            <v>特殊製品費</v>
          </cell>
          <cell r="I44" t="str">
            <v>積算根拠</v>
          </cell>
          <cell r="J44" t="str">
            <v>摘　　要</v>
          </cell>
        </row>
        <row r="45">
          <cell r="C45">
            <v>0</v>
          </cell>
          <cell r="H45" t="str">
            <v>　</v>
          </cell>
          <cell r="I45" t="str">
            <v xml:space="preserve">  </v>
          </cell>
        </row>
        <row r="46">
          <cell r="D46" t="str">
            <v>トンネル作業員</v>
          </cell>
          <cell r="F46" t="str">
            <v>人</v>
          </cell>
          <cell r="G46">
            <v>20000</v>
          </cell>
          <cell r="I46" t="str">
            <v>労務単価</v>
          </cell>
        </row>
        <row r="47">
          <cell r="C47">
            <v>0</v>
          </cell>
          <cell r="I47" t="str">
            <v xml:space="preserve">  </v>
          </cell>
        </row>
        <row r="48">
          <cell r="D48" t="str">
            <v>トンネル世話役</v>
          </cell>
          <cell r="F48" t="str">
            <v>人</v>
          </cell>
          <cell r="G48">
            <v>27700</v>
          </cell>
          <cell r="I48" t="str">
            <v>労務単価</v>
          </cell>
        </row>
        <row r="49">
          <cell r="C49">
            <v>0</v>
          </cell>
          <cell r="I49" t="str">
            <v xml:space="preserve">  </v>
          </cell>
        </row>
        <row r="50">
          <cell r="D50" t="str">
            <v>橋梁特殊工</v>
          </cell>
          <cell r="F50" t="str">
            <v>人</v>
          </cell>
          <cell r="G50">
            <v>31200</v>
          </cell>
          <cell r="I50" t="str">
            <v>労務単価</v>
          </cell>
        </row>
        <row r="51">
          <cell r="C51">
            <v>0</v>
          </cell>
          <cell r="I51" t="str">
            <v xml:space="preserve">  </v>
          </cell>
        </row>
        <row r="52">
          <cell r="D52" t="str">
            <v>橋梁塗装工</v>
          </cell>
          <cell r="F52" t="str">
            <v>人</v>
          </cell>
          <cell r="G52">
            <v>27300</v>
          </cell>
          <cell r="I52" t="str">
            <v>労務単価</v>
          </cell>
        </row>
        <row r="53">
          <cell r="C53">
            <v>0</v>
          </cell>
          <cell r="I53" t="str">
            <v xml:space="preserve">  </v>
          </cell>
        </row>
        <row r="54">
          <cell r="D54" t="str">
            <v>橋梁世話役</v>
          </cell>
          <cell r="F54" t="str">
            <v>人</v>
          </cell>
          <cell r="G54">
            <v>34600</v>
          </cell>
          <cell r="I54" t="str">
            <v>労務単価</v>
          </cell>
        </row>
        <row r="55">
          <cell r="C55">
            <v>0</v>
          </cell>
          <cell r="I55" t="str">
            <v xml:space="preserve">  </v>
          </cell>
        </row>
        <row r="56">
          <cell r="D56" t="str">
            <v>土木一般世話役</v>
          </cell>
          <cell r="F56" t="str">
            <v>人</v>
          </cell>
          <cell r="G56">
            <v>20400</v>
          </cell>
          <cell r="I56" t="str">
            <v>労務単価</v>
          </cell>
        </row>
        <row r="57">
          <cell r="C57">
            <v>0</v>
          </cell>
          <cell r="I57" t="str">
            <v xml:space="preserve">  </v>
          </cell>
        </row>
        <row r="58">
          <cell r="D58" t="str">
            <v>高級船員</v>
          </cell>
          <cell r="F58" t="str">
            <v>人</v>
          </cell>
          <cell r="G58">
            <v>28800</v>
          </cell>
          <cell r="I58" t="str">
            <v>労務単価</v>
          </cell>
        </row>
        <row r="59">
          <cell r="C59">
            <v>0</v>
          </cell>
          <cell r="I59" t="str">
            <v xml:space="preserve">  </v>
          </cell>
        </row>
        <row r="60">
          <cell r="D60" t="str">
            <v>普通船員</v>
          </cell>
          <cell r="F60" t="str">
            <v>人</v>
          </cell>
          <cell r="G60">
            <v>21700</v>
          </cell>
          <cell r="I60" t="str">
            <v>労務単価</v>
          </cell>
        </row>
        <row r="61">
          <cell r="C61">
            <v>0</v>
          </cell>
          <cell r="I61" t="str">
            <v xml:space="preserve">  </v>
          </cell>
        </row>
        <row r="62">
          <cell r="D62" t="str">
            <v>潜水世話役</v>
          </cell>
          <cell r="F62" t="str">
            <v>人</v>
          </cell>
          <cell r="G62">
            <v>41500</v>
          </cell>
          <cell r="I62" t="str">
            <v>労務単価</v>
          </cell>
        </row>
        <row r="63">
          <cell r="C63">
            <v>0</v>
          </cell>
          <cell r="I63" t="str">
            <v xml:space="preserve">  </v>
          </cell>
        </row>
        <row r="64">
          <cell r="D64" t="str">
            <v>潜水士</v>
          </cell>
          <cell r="F64" t="str">
            <v>人</v>
          </cell>
          <cell r="G64">
            <v>36700</v>
          </cell>
          <cell r="I64" t="str">
            <v>労務単価</v>
          </cell>
        </row>
        <row r="65">
          <cell r="C65">
            <v>0</v>
          </cell>
          <cell r="I65" t="str">
            <v xml:space="preserve">  </v>
          </cell>
        </row>
        <row r="66">
          <cell r="D66" t="str">
            <v>潜水連絡員</v>
          </cell>
          <cell r="F66" t="str">
            <v>人</v>
          </cell>
          <cell r="G66">
            <v>25100</v>
          </cell>
          <cell r="I66" t="str">
            <v>労務単価</v>
          </cell>
        </row>
        <row r="67">
          <cell r="C67">
            <v>0</v>
          </cell>
          <cell r="I67" t="str">
            <v xml:space="preserve">  </v>
          </cell>
        </row>
        <row r="68">
          <cell r="D68" t="str">
            <v>潜水送気員</v>
          </cell>
          <cell r="F68" t="str">
            <v>人</v>
          </cell>
          <cell r="G68">
            <v>24000</v>
          </cell>
          <cell r="I68" t="str">
            <v>労務単価</v>
          </cell>
        </row>
        <row r="69">
          <cell r="C69">
            <v>0</v>
          </cell>
          <cell r="I69" t="str">
            <v xml:space="preserve">  </v>
          </cell>
        </row>
        <row r="70">
          <cell r="D70" t="str">
            <v>山林砂防工</v>
          </cell>
          <cell r="F70" t="str">
            <v>人</v>
          </cell>
          <cell r="G70">
            <v>17900</v>
          </cell>
          <cell r="I70" t="str">
            <v>労務単価</v>
          </cell>
        </row>
        <row r="71">
          <cell r="C71">
            <v>0</v>
          </cell>
          <cell r="I71" t="str">
            <v xml:space="preserve">  </v>
          </cell>
        </row>
        <row r="72">
          <cell r="D72" t="str">
            <v>軌道工</v>
          </cell>
          <cell r="F72" t="str">
            <v>人</v>
          </cell>
          <cell r="G72">
            <v>26100</v>
          </cell>
          <cell r="I72" t="str">
            <v>労務単価</v>
          </cell>
        </row>
        <row r="73">
          <cell r="C73">
            <v>0</v>
          </cell>
          <cell r="I73" t="str">
            <v xml:space="preserve">  </v>
          </cell>
        </row>
        <row r="74">
          <cell r="D74" t="str">
            <v>型枠工</v>
          </cell>
          <cell r="F74" t="str">
            <v>人</v>
          </cell>
          <cell r="G74">
            <v>19600</v>
          </cell>
          <cell r="I74" t="str">
            <v>労務単価</v>
          </cell>
        </row>
        <row r="75">
          <cell r="C75">
            <v>0</v>
          </cell>
          <cell r="I75" t="str">
            <v xml:space="preserve">  </v>
          </cell>
        </row>
        <row r="76">
          <cell r="D76" t="str">
            <v>大工</v>
          </cell>
          <cell r="F76" t="str">
            <v>人</v>
          </cell>
          <cell r="G76">
            <v>19000</v>
          </cell>
          <cell r="I76" t="str">
            <v>労務単価</v>
          </cell>
        </row>
        <row r="77">
          <cell r="C77">
            <v>0</v>
          </cell>
          <cell r="I77" t="str">
            <v xml:space="preserve">  </v>
          </cell>
        </row>
        <row r="78">
          <cell r="D78" t="str">
            <v>左官</v>
          </cell>
          <cell r="F78" t="str">
            <v>人</v>
          </cell>
          <cell r="G78">
            <v>19100</v>
          </cell>
          <cell r="I78" t="str">
            <v>労務単価</v>
          </cell>
        </row>
        <row r="79">
          <cell r="C79">
            <v>0</v>
          </cell>
          <cell r="I79" t="str">
            <v xml:space="preserve">  </v>
          </cell>
        </row>
        <row r="80">
          <cell r="D80" t="str">
            <v>配管工</v>
          </cell>
          <cell r="F80" t="str">
            <v>人</v>
          </cell>
          <cell r="G80">
            <v>17900</v>
          </cell>
          <cell r="I80" t="str">
            <v>労務単価</v>
          </cell>
        </row>
        <row r="81">
          <cell r="C81">
            <v>0</v>
          </cell>
          <cell r="I81" t="str">
            <v xml:space="preserve">  </v>
          </cell>
        </row>
        <row r="82">
          <cell r="D82" t="str">
            <v>樋門・樋管据付工</v>
          </cell>
          <cell r="F82" t="str">
            <v>人</v>
          </cell>
          <cell r="G82">
            <v>22640</v>
          </cell>
          <cell r="I82" t="str">
            <v>労務単価</v>
          </cell>
        </row>
        <row r="83">
          <cell r="C83">
            <v>0</v>
          </cell>
          <cell r="I83" t="str">
            <v xml:space="preserve">  </v>
          </cell>
        </row>
        <row r="84">
          <cell r="D84" t="str">
            <v>はつり工</v>
          </cell>
          <cell r="F84" t="str">
            <v>人</v>
          </cell>
          <cell r="G84">
            <v>16700</v>
          </cell>
          <cell r="I84" t="str">
            <v>労務単価</v>
          </cell>
        </row>
        <row r="86">
          <cell r="C86" t="str">
            <v>付番号</v>
          </cell>
          <cell r="D86" t="str">
            <v>名　　称</v>
          </cell>
          <cell r="E86" t="str">
            <v>規　　格</v>
          </cell>
          <cell r="F86" t="str">
            <v>単 位</v>
          </cell>
          <cell r="G86" t="str">
            <v>金　　額</v>
          </cell>
          <cell r="H86" t="str">
            <v>特殊製品費</v>
          </cell>
          <cell r="I86" t="str">
            <v>積算根拠</v>
          </cell>
          <cell r="J86" t="str">
            <v>摘　　要</v>
          </cell>
        </row>
        <row r="87">
          <cell r="C87">
            <v>0</v>
          </cell>
          <cell r="H87" t="str">
            <v>　</v>
          </cell>
          <cell r="I87" t="str">
            <v xml:space="preserve">  </v>
          </cell>
        </row>
        <row r="88">
          <cell r="D88" t="str">
            <v>防水工</v>
          </cell>
          <cell r="F88" t="str">
            <v>人</v>
          </cell>
          <cell r="G88">
            <v>15300</v>
          </cell>
          <cell r="I88" t="str">
            <v>労務単価</v>
          </cell>
        </row>
        <row r="89">
          <cell r="C89">
            <v>0</v>
          </cell>
          <cell r="I89" t="str">
            <v xml:space="preserve">  </v>
          </cell>
        </row>
        <row r="90">
          <cell r="D90" t="str">
            <v>板金工</v>
          </cell>
          <cell r="F90" t="str">
            <v>人</v>
          </cell>
          <cell r="G90">
            <v>17900</v>
          </cell>
          <cell r="I90" t="str">
            <v>労務単価</v>
          </cell>
        </row>
        <row r="91">
          <cell r="C91">
            <v>0</v>
          </cell>
          <cell r="I91" t="str">
            <v xml:space="preserve">  </v>
          </cell>
        </row>
        <row r="92">
          <cell r="D92" t="str">
            <v>タイル工</v>
          </cell>
          <cell r="F92" t="str">
            <v>人</v>
          </cell>
          <cell r="G92">
            <v>18200</v>
          </cell>
          <cell r="I92" t="str">
            <v>労務単価</v>
          </cell>
        </row>
        <row r="93">
          <cell r="C93">
            <v>0</v>
          </cell>
          <cell r="I93" t="str">
            <v xml:space="preserve">  </v>
          </cell>
        </row>
        <row r="94">
          <cell r="D94" t="str">
            <v>サッシ工</v>
          </cell>
          <cell r="F94" t="str">
            <v>人</v>
          </cell>
          <cell r="G94">
            <v>14500</v>
          </cell>
          <cell r="I94" t="str">
            <v>労務単価</v>
          </cell>
        </row>
        <row r="95">
          <cell r="C95">
            <v>0</v>
          </cell>
          <cell r="I95" t="str">
            <v xml:space="preserve">  </v>
          </cell>
        </row>
        <row r="96">
          <cell r="D96" t="str">
            <v>屋根ふき工</v>
          </cell>
          <cell r="F96" t="str">
            <v>人</v>
          </cell>
          <cell r="G96">
            <v>15700</v>
          </cell>
          <cell r="I96" t="str">
            <v>労務単価</v>
          </cell>
        </row>
        <row r="97">
          <cell r="C97">
            <v>0</v>
          </cell>
          <cell r="I97" t="str">
            <v xml:space="preserve">  </v>
          </cell>
        </row>
        <row r="98">
          <cell r="D98" t="str">
            <v>内装工</v>
          </cell>
          <cell r="F98" t="str">
            <v>人</v>
          </cell>
          <cell r="G98">
            <v>15900</v>
          </cell>
          <cell r="I98" t="str">
            <v>労務単価</v>
          </cell>
        </row>
        <row r="99">
          <cell r="C99">
            <v>0</v>
          </cell>
          <cell r="I99" t="str">
            <v xml:space="preserve">  </v>
          </cell>
        </row>
        <row r="100">
          <cell r="D100" t="str">
            <v>ガラス工</v>
          </cell>
          <cell r="F100" t="str">
            <v>人</v>
          </cell>
          <cell r="G100">
            <v>14500</v>
          </cell>
          <cell r="I100" t="str">
            <v>労務単価</v>
          </cell>
        </row>
        <row r="101">
          <cell r="C101">
            <v>0</v>
          </cell>
          <cell r="I101" t="str">
            <v xml:space="preserve">  </v>
          </cell>
        </row>
        <row r="102">
          <cell r="D102" t="str">
            <v>たたみ工</v>
          </cell>
          <cell r="F102" t="str">
            <v>人</v>
          </cell>
          <cell r="G102">
            <v>16700</v>
          </cell>
          <cell r="I102" t="str">
            <v>労務単価</v>
          </cell>
        </row>
        <row r="103">
          <cell r="C103">
            <v>0</v>
          </cell>
          <cell r="I103" t="str">
            <v xml:space="preserve">  </v>
          </cell>
        </row>
        <row r="104">
          <cell r="D104" t="str">
            <v>建具工</v>
          </cell>
          <cell r="F104" t="str">
            <v>人</v>
          </cell>
          <cell r="G104">
            <v>15700</v>
          </cell>
          <cell r="I104" t="str">
            <v>労務単価</v>
          </cell>
        </row>
        <row r="105">
          <cell r="C105">
            <v>0</v>
          </cell>
          <cell r="I105" t="str">
            <v xml:space="preserve">  </v>
          </cell>
        </row>
        <row r="106">
          <cell r="D106" t="str">
            <v>ダクト工</v>
          </cell>
          <cell r="F106" t="str">
            <v>人</v>
          </cell>
          <cell r="G106">
            <v>17900</v>
          </cell>
          <cell r="I106" t="str">
            <v>労務単価</v>
          </cell>
        </row>
        <row r="107">
          <cell r="C107">
            <v>0</v>
          </cell>
          <cell r="I107" t="str">
            <v xml:space="preserve">  </v>
          </cell>
        </row>
        <row r="108">
          <cell r="D108" t="str">
            <v>保温工</v>
          </cell>
          <cell r="F108" t="str">
            <v>人</v>
          </cell>
          <cell r="G108">
            <v>17900</v>
          </cell>
          <cell r="I108" t="str">
            <v>労務単価</v>
          </cell>
        </row>
        <row r="109">
          <cell r="C109">
            <v>0</v>
          </cell>
          <cell r="I109" t="str">
            <v xml:space="preserve">  </v>
          </cell>
        </row>
        <row r="110">
          <cell r="D110" t="str">
            <v>建築ブロック工</v>
          </cell>
          <cell r="F110" t="str">
            <v>人</v>
          </cell>
          <cell r="G110">
            <v>17400</v>
          </cell>
          <cell r="I110" t="str">
            <v>労務単価</v>
          </cell>
        </row>
        <row r="111">
          <cell r="C111">
            <v>0</v>
          </cell>
          <cell r="I111" t="str">
            <v xml:space="preserve">  </v>
          </cell>
        </row>
        <row r="112">
          <cell r="D112" t="str">
            <v>設備機械工</v>
          </cell>
          <cell r="F112" t="str">
            <v>人</v>
          </cell>
          <cell r="G112">
            <v>17900</v>
          </cell>
          <cell r="I112" t="str">
            <v>労務単価</v>
          </cell>
        </row>
        <row r="113">
          <cell r="C113">
            <v>0</v>
          </cell>
          <cell r="I113" t="str">
            <v xml:space="preserve">  </v>
          </cell>
        </row>
        <row r="114">
          <cell r="D114" t="str">
            <v>切込砕石</v>
          </cell>
          <cell r="E114" t="str">
            <v>40mm級</v>
          </cell>
          <cell r="F114" t="str">
            <v>ｍ3</v>
          </cell>
          <cell r="G114">
            <v>3700</v>
          </cell>
          <cell r="I114" t="str">
            <v>地区単価</v>
          </cell>
        </row>
        <row r="115">
          <cell r="C115">
            <v>0</v>
          </cell>
          <cell r="I115" t="str">
            <v xml:space="preserve">  </v>
          </cell>
        </row>
        <row r="116">
          <cell r="D116" t="str">
            <v>切込砕石</v>
          </cell>
          <cell r="E116" t="str">
            <v>80mm級</v>
          </cell>
          <cell r="F116" t="str">
            <v>ｍ3</v>
          </cell>
          <cell r="G116">
            <v>3600</v>
          </cell>
          <cell r="I116" t="str">
            <v>地区単価</v>
          </cell>
        </row>
        <row r="117">
          <cell r="C117">
            <v>0</v>
          </cell>
          <cell r="I117" t="str">
            <v xml:space="preserve">  </v>
          </cell>
        </row>
        <row r="118">
          <cell r="D118" t="str">
            <v>砂</v>
          </cell>
          <cell r="F118" t="str">
            <v>ｍ3</v>
          </cell>
          <cell r="G118">
            <v>3000</v>
          </cell>
          <cell r="I118" t="str">
            <v>地区単価</v>
          </cell>
        </row>
        <row r="119">
          <cell r="C119">
            <v>0</v>
          </cell>
          <cell r="I119" t="str">
            <v xml:space="preserve">  </v>
          </cell>
        </row>
        <row r="120">
          <cell r="D120" t="str">
            <v>栗石</v>
          </cell>
          <cell r="F120" t="str">
            <v>ｍ3</v>
          </cell>
          <cell r="G120">
            <v>4800</v>
          </cell>
          <cell r="I120" t="str">
            <v>地区単価</v>
          </cell>
        </row>
        <row r="121">
          <cell r="C121">
            <v>0</v>
          </cell>
          <cell r="I121" t="str">
            <v xml:space="preserve">  </v>
          </cell>
        </row>
        <row r="122">
          <cell r="D122" t="str">
            <v>玉石</v>
          </cell>
          <cell r="F122" t="str">
            <v>ｍ3</v>
          </cell>
          <cell r="G122">
            <v>5100</v>
          </cell>
          <cell r="I122" t="str">
            <v>地区単価</v>
          </cell>
        </row>
        <row r="123">
          <cell r="C123">
            <v>0</v>
          </cell>
          <cell r="I123" t="str">
            <v xml:space="preserve">  </v>
          </cell>
        </row>
        <row r="124">
          <cell r="D124" t="str">
            <v>生ｺﾝｸﾘ-ﾄ</v>
          </cell>
          <cell r="E124" t="str">
            <v>C-1  S=8cm</v>
          </cell>
          <cell r="F124" t="str">
            <v>ｍ3</v>
          </cell>
          <cell r="G124">
            <v>16600</v>
          </cell>
          <cell r="H124">
            <v>16600</v>
          </cell>
          <cell r="I124" t="str">
            <v>地区単価</v>
          </cell>
        </row>
        <row r="125">
          <cell r="C125">
            <v>0</v>
          </cell>
          <cell r="I125" t="str">
            <v xml:space="preserve">  </v>
          </cell>
        </row>
        <row r="126">
          <cell r="D126" t="str">
            <v>生ｺﾝｸﾘｰﾄ</v>
          </cell>
          <cell r="E126" t="str">
            <v>C-2  S=8cm</v>
          </cell>
          <cell r="F126" t="str">
            <v>ｍ3</v>
          </cell>
          <cell r="G126">
            <v>16650</v>
          </cell>
          <cell r="H126">
            <v>16650</v>
          </cell>
          <cell r="I126" t="str">
            <v>地区単価</v>
          </cell>
        </row>
        <row r="127">
          <cell r="C127">
            <v>0</v>
          </cell>
          <cell r="I127" t="str">
            <v xml:space="preserve">  </v>
          </cell>
        </row>
        <row r="128">
          <cell r="D128" t="str">
            <v>生ｺﾝｸﾘｰﾄ</v>
          </cell>
          <cell r="E128" t="str">
            <v>RC-1  S=8cm</v>
          </cell>
          <cell r="F128" t="str">
            <v>ｍ3</v>
          </cell>
          <cell r="G128">
            <v>17050</v>
          </cell>
          <cell r="H128">
            <v>17050</v>
          </cell>
          <cell r="I128" t="str">
            <v>地区単価</v>
          </cell>
        </row>
        <row r="130">
          <cell r="C130" t="str">
            <v>付番号</v>
          </cell>
          <cell r="D130" t="str">
            <v>名　　称</v>
          </cell>
          <cell r="E130" t="str">
            <v>規　　格</v>
          </cell>
          <cell r="F130" t="str">
            <v>単 位</v>
          </cell>
          <cell r="G130" t="str">
            <v>金　　額</v>
          </cell>
          <cell r="H130" t="str">
            <v>特殊製品費</v>
          </cell>
          <cell r="I130" t="str">
            <v>積算根拠</v>
          </cell>
          <cell r="J130" t="str">
            <v>摘　　要</v>
          </cell>
        </row>
        <row r="131">
          <cell r="C131">
            <v>61</v>
          </cell>
          <cell r="E131" t="str">
            <v>σca=180kg/cm2</v>
          </cell>
          <cell r="H131" t="str">
            <v>　</v>
          </cell>
          <cell r="I131" t="str">
            <v xml:space="preserve">  </v>
          </cell>
        </row>
        <row r="132">
          <cell r="D132" t="str">
            <v>生ｺﾝｸﾘｰﾄ</v>
          </cell>
          <cell r="E132" t="str">
            <v xml:space="preserve">   S=15cm</v>
          </cell>
          <cell r="F132" t="str">
            <v>ｍ3</v>
          </cell>
          <cell r="G132">
            <v>17100</v>
          </cell>
          <cell r="H132">
            <v>17100</v>
          </cell>
          <cell r="I132" t="str">
            <v>地区単価</v>
          </cell>
        </row>
        <row r="133">
          <cell r="C133">
            <v>62</v>
          </cell>
          <cell r="E133" t="str">
            <v>σca=210kg/cm2</v>
          </cell>
          <cell r="I133" t="str">
            <v xml:space="preserve">  </v>
          </cell>
        </row>
        <row r="134">
          <cell r="D134" t="str">
            <v>生ｺﾝｸﾘｰﾄ</v>
          </cell>
          <cell r="E134" t="str">
            <v xml:space="preserve">   S=15cm</v>
          </cell>
          <cell r="F134" t="str">
            <v>ｍ3</v>
          </cell>
          <cell r="G134">
            <v>17600</v>
          </cell>
          <cell r="H134">
            <v>17600</v>
          </cell>
          <cell r="I134" t="str">
            <v>地区単価</v>
          </cell>
        </row>
        <row r="135">
          <cell r="C135">
            <v>63</v>
          </cell>
          <cell r="E135" t="str">
            <v>σca=210kg/cm2</v>
          </cell>
          <cell r="I135" t="str">
            <v xml:space="preserve">  </v>
          </cell>
        </row>
        <row r="136">
          <cell r="D136" t="str">
            <v>生ｺﾝｸﾘｰﾄ</v>
          </cell>
          <cell r="E136" t="str">
            <v xml:space="preserve">   S=18cm</v>
          </cell>
          <cell r="F136" t="str">
            <v>ｍ3</v>
          </cell>
          <cell r="G136">
            <v>17700</v>
          </cell>
          <cell r="H136">
            <v>17700</v>
          </cell>
          <cell r="I136" t="str">
            <v>地区単価</v>
          </cell>
        </row>
        <row r="137">
          <cell r="C137">
            <v>64</v>
          </cell>
          <cell r="D137" t="str">
            <v>再生</v>
          </cell>
          <cell r="E137" t="str">
            <v>車道</v>
          </cell>
          <cell r="I137" t="str">
            <v xml:space="preserve">  </v>
          </cell>
        </row>
        <row r="138">
          <cell r="D138" t="str">
            <v>細粒度ｱｽｺﾝ</v>
          </cell>
          <cell r="E138" t="str">
            <v>混合率20%</v>
          </cell>
          <cell r="F138" t="str">
            <v>ton</v>
          </cell>
          <cell r="G138">
            <v>11150</v>
          </cell>
          <cell r="H138">
            <v>11150</v>
          </cell>
          <cell r="I138" t="str">
            <v>地区単価</v>
          </cell>
        </row>
        <row r="139">
          <cell r="C139">
            <v>65</v>
          </cell>
          <cell r="D139" t="str">
            <v>再生</v>
          </cell>
          <cell r="E139" t="str">
            <v>車道</v>
          </cell>
          <cell r="I139" t="str">
            <v xml:space="preserve">  </v>
          </cell>
        </row>
        <row r="140">
          <cell r="D140" t="str">
            <v>細粒度ｱｽｺﾝ</v>
          </cell>
          <cell r="E140" t="str">
            <v>混合率20% t=1cm</v>
          </cell>
          <cell r="F140" t="str">
            <v>ｍ2</v>
          </cell>
          <cell r="G140">
            <v>250</v>
          </cell>
          <cell r="H140">
            <v>250</v>
          </cell>
          <cell r="I140" t="str">
            <v>地区単価</v>
          </cell>
        </row>
        <row r="141">
          <cell r="C141">
            <v>66</v>
          </cell>
          <cell r="D141" t="str">
            <v>再生</v>
          </cell>
          <cell r="E141" t="str">
            <v>路肩装甲</v>
          </cell>
          <cell r="I141" t="str">
            <v xml:space="preserve">  </v>
          </cell>
        </row>
        <row r="142">
          <cell r="D142" t="str">
            <v>細粒度ｱｽｺﾝ</v>
          </cell>
          <cell r="E142" t="str">
            <v>混合率20%</v>
          </cell>
          <cell r="F142" t="str">
            <v>ton</v>
          </cell>
          <cell r="G142">
            <v>11150</v>
          </cell>
          <cell r="H142">
            <v>11150</v>
          </cell>
          <cell r="I142" t="str">
            <v>地区単価</v>
          </cell>
        </row>
        <row r="143">
          <cell r="C143">
            <v>67</v>
          </cell>
          <cell r="D143" t="str">
            <v>再生</v>
          </cell>
          <cell r="E143" t="str">
            <v>路肩装甲</v>
          </cell>
          <cell r="I143" t="str">
            <v xml:space="preserve">  </v>
          </cell>
        </row>
        <row r="144">
          <cell r="D144" t="str">
            <v>細粒度ｱｽｺﾝ</v>
          </cell>
          <cell r="E144" t="str">
            <v>混合率20% t=1cm</v>
          </cell>
          <cell r="F144" t="str">
            <v>ｍ2</v>
          </cell>
          <cell r="G144">
            <v>239</v>
          </cell>
          <cell r="H144">
            <v>239</v>
          </cell>
          <cell r="I144" t="str">
            <v>地区単価</v>
          </cell>
        </row>
        <row r="145">
          <cell r="C145">
            <v>68</v>
          </cell>
          <cell r="D145" t="str">
            <v>再生</v>
          </cell>
          <cell r="E145" t="str">
            <v>車道</v>
          </cell>
          <cell r="I145" t="str">
            <v xml:space="preserve">  </v>
          </cell>
        </row>
        <row r="146">
          <cell r="D146" t="str">
            <v>粗粒度ｱｽｺﾝ</v>
          </cell>
          <cell r="E146" t="str">
            <v>混合率20%</v>
          </cell>
          <cell r="F146" t="str">
            <v>ton</v>
          </cell>
          <cell r="G146">
            <v>7950</v>
          </cell>
          <cell r="H146">
            <v>7950</v>
          </cell>
          <cell r="I146" t="str">
            <v>地区単価</v>
          </cell>
        </row>
        <row r="147">
          <cell r="C147">
            <v>69</v>
          </cell>
          <cell r="D147" t="str">
            <v>再生</v>
          </cell>
          <cell r="E147" t="str">
            <v>車道</v>
          </cell>
          <cell r="I147" t="str">
            <v xml:space="preserve">  </v>
          </cell>
        </row>
        <row r="148">
          <cell r="D148" t="str">
            <v>粗粒度ｱｽｺﾝ</v>
          </cell>
          <cell r="E148" t="str">
            <v>混合率20% t=1cm</v>
          </cell>
          <cell r="F148" t="str">
            <v>ｍ2</v>
          </cell>
          <cell r="G148">
            <v>186</v>
          </cell>
          <cell r="H148">
            <v>186</v>
          </cell>
          <cell r="I148" t="str">
            <v>地区単価</v>
          </cell>
        </row>
        <row r="149">
          <cell r="C149">
            <v>70</v>
          </cell>
          <cell r="D149" t="str">
            <v>再生</v>
          </cell>
          <cell r="E149" t="str">
            <v>車道</v>
          </cell>
          <cell r="I149" t="str">
            <v xml:space="preserve">  </v>
          </cell>
        </row>
        <row r="150">
          <cell r="D150" t="str">
            <v>ｱｽﾌｧﾙﾄ安定処理</v>
          </cell>
          <cell r="E150" t="str">
            <v>混合率20%</v>
          </cell>
          <cell r="F150" t="str">
            <v>ton</v>
          </cell>
          <cell r="G150">
            <v>6700</v>
          </cell>
          <cell r="H150">
            <v>6700</v>
          </cell>
          <cell r="I150" t="str">
            <v>地区単価</v>
          </cell>
        </row>
        <row r="151">
          <cell r="C151">
            <v>71</v>
          </cell>
          <cell r="D151" t="str">
            <v>再生</v>
          </cell>
          <cell r="E151" t="str">
            <v>車道</v>
          </cell>
          <cell r="I151" t="str">
            <v xml:space="preserve">  </v>
          </cell>
        </row>
        <row r="152">
          <cell r="D152" t="str">
            <v>ｱｽﾌｧﾙﾄ安定処理</v>
          </cell>
          <cell r="E152" t="str">
            <v>混合率20% t=1cm</v>
          </cell>
          <cell r="F152" t="str">
            <v>ｍ2</v>
          </cell>
          <cell r="G152">
            <v>154</v>
          </cell>
          <cell r="H152">
            <v>154</v>
          </cell>
          <cell r="I152" t="str">
            <v>地区単価</v>
          </cell>
        </row>
        <row r="153">
          <cell r="C153">
            <v>0</v>
          </cell>
          <cell r="I153" t="str">
            <v xml:space="preserve">  </v>
          </cell>
        </row>
        <row r="154">
          <cell r="D154" t="str">
            <v>生芝</v>
          </cell>
          <cell r="F154" t="str">
            <v>ｍ2</v>
          </cell>
          <cell r="G154">
            <v>240</v>
          </cell>
          <cell r="I154" t="str">
            <v>地区単価</v>
          </cell>
        </row>
        <row r="155">
          <cell r="C155">
            <v>73</v>
          </cell>
          <cell r="D155" t="str">
            <v>雨水桝(Ⅰ型A)</v>
          </cell>
          <cell r="E155" t="str">
            <v>710×355×50</v>
          </cell>
          <cell r="I155" t="str">
            <v xml:space="preserve">  </v>
          </cell>
        </row>
        <row r="156">
          <cell r="D156" t="str">
            <v>鉄筋ｺﾝｸﾘ-ﾄ蓋</v>
          </cell>
          <cell r="E156" t="str">
            <v>2枚組  W=65kg</v>
          </cell>
          <cell r="F156" t="str">
            <v>組</v>
          </cell>
          <cell r="G156">
            <v>14400</v>
          </cell>
          <cell r="H156">
            <v>14400</v>
          </cell>
          <cell r="I156" t="str">
            <v>地区単価</v>
          </cell>
        </row>
        <row r="157">
          <cell r="C157">
            <v>74</v>
          </cell>
          <cell r="D157" t="str">
            <v>雨水桝(Ⅰ型A)</v>
          </cell>
          <cell r="E157" t="str">
            <v>720×720×50</v>
          </cell>
          <cell r="I157" t="str">
            <v xml:space="preserve">  </v>
          </cell>
        </row>
        <row r="158">
          <cell r="D158" t="str">
            <v>同上受枠</v>
          </cell>
          <cell r="E158" t="str">
            <v>W=7.8kg</v>
          </cell>
          <cell r="F158" t="str">
            <v>組</v>
          </cell>
          <cell r="G158">
            <v>4680</v>
          </cell>
          <cell r="H158">
            <v>4680</v>
          </cell>
          <cell r="I158" t="str">
            <v>地区単価</v>
          </cell>
        </row>
        <row r="159">
          <cell r="C159">
            <v>75</v>
          </cell>
          <cell r="D159" t="str">
            <v>雨水桝(Ⅰ型B)</v>
          </cell>
          <cell r="E159" t="str">
            <v>930×465×50</v>
          </cell>
          <cell r="I159" t="str">
            <v xml:space="preserve">  </v>
          </cell>
        </row>
        <row r="160">
          <cell r="D160" t="str">
            <v>鉄筋ｺﾝｸﾘ-ﾄ蓋</v>
          </cell>
          <cell r="E160" t="str">
            <v>2枚組  W=105kg</v>
          </cell>
          <cell r="F160" t="str">
            <v>組</v>
          </cell>
          <cell r="G160">
            <v>18400</v>
          </cell>
          <cell r="H160">
            <v>18400</v>
          </cell>
          <cell r="I160" t="str">
            <v>地区単価</v>
          </cell>
        </row>
        <row r="161">
          <cell r="C161">
            <v>76</v>
          </cell>
          <cell r="D161" t="str">
            <v>雨水桝(Ⅰ型B)</v>
          </cell>
          <cell r="E161" t="str">
            <v>940×940×50</v>
          </cell>
          <cell r="I161" t="str">
            <v xml:space="preserve">  </v>
          </cell>
        </row>
        <row r="162">
          <cell r="D162" t="str">
            <v>同上受枠</v>
          </cell>
          <cell r="E162" t="str">
            <v>W=10.0kg</v>
          </cell>
          <cell r="F162" t="str">
            <v>組</v>
          </cell>
          <cell r="G162">
            <v>6000</v>
          </cell>
          <cell r="H162">
            <v>6000</v>
          </cell>
          <cell r="I162" t="str">
            <v>地区単価</v>
          </cell>
        </row>
        <row r="163">
          <cell r="C163">
            <v>77</v>
          </cell>
          <cell r="D163" t="str">
            <v>ﾌｪﾝｽ用</v>
          </cell>
          <cell r="E163" t="str">
            <v>300×300×600</v>
          </cell>
          <cell r="I163" t="str">
            <v xml:space="preserve">  </v>
          </cell>
        </row>
        <row r="164">
          <cell r="D164" t="str">
            <v>基礎ﾌﾞﾛｯｸ</v>
          </cell>
          <cell r="E164" t="str">
            <v>W=127kg</v>
          </cell>
          <cell r="F164" t="str">
            <v>個</v>
          </cell>
          <cell r="G164">
            <v>3810</v>
          </cell>
          <cell r="H164">
            <v>3810</v>
          </cell>
          <cell r="I164" t="str">
            <v>地区単価</v>
          </cell>
        </row>
        <row r="165">
          <cell r="C165">
            <v>78</v>
          </cell>
          <cell r="E165" t="str">
            <v>SD295A</v>
          </cell>
          <cell r="I165" t="str">
            <v>道土木 単価</v>
          </cell>
        </row>
        <row r="166">
          <cell r="D166" t="str">
            <v>鉄筋</v>
          </cell>
          <cell r="E166" t="str">
            <v>D13mm</v>
          </cell>
          <cell r="F166" t="str">
            <v>kg</v>
          </cell>
          <cell r="G166">
            <v>45</v>
          </cell>
          <cell r="I166" t="str">
            <v>P23</v>
          </cell>
          <cell r="J166" t="str">
            <v>割増 3%必要</v>
          </cell>
        </row>
        <row r="167">
          <cell r="C167">
            <v>79</v>
          </cell>
          <cell r="E167" t="str">
            <v>SD295A</v>
          </cell>
          <cell r="I167" t="str">
            <v xml:space="preserve">  </v>
          </cell>
          <cell r="J167" t="str">
            <v>施工規模&lt;10ton</v>
          </cell>
        </row>
        <row r="168">
          <cell r="D168" t="str">
            <v>鉄筋加工･組立</v>
          </cell>
          <cell r="E168" t="str">
            <v>D13mm以下</v>
          </cell>
          <cell r="F168" t="str">
            <v>ton</v>
          </cell>
          <cell r="G168">
            <v>61000</v>
          </cell>
          <cell r="I168" t="str">
            <v>市場単価</v>
          </cell>
          <cell r="J168" t="str">
            <v>15%割増必要</v>
          </cell>
        </row>
        <row r="169">
          <cell r="C169">
            <v>0</v>
          </cell>
          <cell r="I169" t="str">
            <v xml:space="preserve">  </v>
          </cell>
          <cell r="J169" t="str">
            <v xml:space="preserve">割増 500&gt; 15% </v>
          </cell>
        </row>
        <row r="170">
          <cell r="D170" t="str">
            <v>腐食酸種子吹付</v>
          </cell>
          <cell r="F170" t="str">
            <v>ｍ2</v>
          </cell>
          <cell r="G170">
            <v>305</v>
          </cell>
          <cell r="I170" t="str">
            <v>市場単価</v>
          </cell>
          <cell r="J170" t="str">
            <v>500&lt;&lt;1000  5%</v>
          </cell>
        </row>
        <row r="173">
          <cell r="C173" t="str">
            <v>付番号</v>
          </cell>
          <cell r="D173" t="str">
            <v>名　　称</v>
          </cell>
          <cell r="E173" t="str">
            <v>規　　格</v>
          </cell>
          <cell r="F173" t="str">
            <v>単 位</v>
          </cell>
          <cell r="G173" t="str">
            <v>金　　額</v>
          </cell>
          <cell r="H173" t="str">
            <v>特殊製品費</v>
          </cell>
          <cell r="I173" t="str">
            <v>積算根拠</v>
          </cell>
          <cell r="J173" t="str">
            <v>摘　　要</v>
          </cell>
        </row>
        <row r="174">
          <cell r="C174">
            <v>0</v>
          </cell>
          <cell r="H174" t="str">
            <v>　</v>
          </cell>
          <cell r="I174" t="str">
            <v xml:space="preserve">  </v>
          </cell>
          <cell r="J174" t="str">
            <v xml:space="preserve">割増 500&gt; 15% </v>
          </cell>
        </row>
        <row r="175">
          <cell r="D175" t="str">
            <v>有機材種子吹付</v>
          </cell>
          <cell r="F175" t="str">
            <v>ｍ2</v>
          </cell>
          <cell r="G175">
            <v>527</v>
          </cell>
          <cell r="I175" t="str">
            <v>市場単価</v>
          </cell>
          <cell r="J175" t="str">
            <v>500&lt;&lt;1000  5%</v>
          </cell>
        </row>
        <row r="176">
          <cell r="C176">
            <v>82</v>
          </cell>
          <cell r="I176" t="str">
            <v>道土木 単価</v>
          </cell>
        </row>
        <row r="177">
          <cell r="D177" t="str">
            <v>ﾌﾟﾗｲﾑｺ-ﾄ</v>
          </cell>
          <cell r="F177" t="str">
            <v>ton</v>
          </cell>
          <cell r="G177">
            <v>60000</v>
          </cell>
          <cell r="I177" t="str">
            <v>P12</v>
          </cell>
        </row>
        <row r="178">
          <cell r="C178">
            <v>83</v>
          </cell>
          <cell r="I178" t="str">
            <v>道土木 単価</v>
          </cell>
        </row>
        <row r="179">
          <cell r="D179" t="str">
            <v>ﾀｯｸｺ-ﾄ</v>
          </cell>
          <cell r="F179" t="str">
            <v>ton</v>
          </cell>
          <cell r="G179">
            <v>60000</v>
          </cell>
          <cell r="I179" t="str">
            <v>P12</v>
          </cell>
        </row>
        <row r="180">
          <cell r="C180">
            <v>84</v>
          </cell>
          <cell r="E180" t="str">
            <v>引張強度</v>
          </cell>
          <cell r="I180" t="str">
            <v>道土木 単価</v>
          </cell>
        </row>
        <row r="181">
          <cell r="D181" t="str">
            <v>不織布</v>
          </cell>
          <cell r="E181" t="str">
            <v>50kg/5cm以下級</v>
          </cell>
          <cell r="F181" t="str">
            <v>ｍ2</v>
          </cell>
          <cell r="G181">
            <v>430</v>
          </cell>
          <cell r="H181">
            <v>430</v>
          </cell>
          <cell r="I181" t="str">
            <v>P112</v>
          </cell>
        </row>
        <row r="182">
          <cell r="C182">
            <v>85</v>
          </cell>
          <cell r="E182" t="str">
            <v>引張強度</v>
          </cell>
          <cell r="I182" t="str">
            <v>道土木 単価</v>
          </cell>
        </row>
        <row r="183">
          <cell r="D183" t="str">
            <v>不織布</v>
          </cell>
          <cell r="E183" t="str">
            <v>50kg/5cm以上級</v>
          </cell>
          <cell r="F183" t="str">
            <v>ｍ2</v>
          </cell>
          <cell r="G183">
            <v>540</v>
          </cell>
          <cell r="H183">
            <v>540</v>
          </cell>
          <cell r="I183" t="str">
            <v>P112</v>
          </cell>
        </row>
        <row r="184">
          <cell r="C184">
            <v>86</v>
          </cell>
          <cell r="E184" t="str">
            <v>引張強度</v>
          </cell>
          <cell r="I184" t="str">
            <v>道土木 単価</v>
          </cell>
        </row>
        <row r="185">
          <cell r="D185" t="str">
            <v>不織布</v>
          </cell>
          <cell r="E185" t="str">
            <v>100kg/5cm以上級</v>
          </cell>
          <cell r="F185" t="str">
            <v>ｍ2</v>
          </cell>
          <cell r="G185">
            <v>1300</v>
          </cell>
          <cell r="H185">
            <v>1300</v>
          </cell>
          <cell r="I185" t="str">
            <v>P112</v>
          </cell>
        </row>
        <row r="186">
          <cell r="C186">
            <v>87</v>
          </cell>
          <cell r="E186" t="str">
            <v>270～370kg/m2</v>
          </cell>
          <cell r="I186" t="str">
            <v>道土木 単価</v>
          </cell>
        </row>
        <row r="187">
          <cell r="D187" t="str">
            <v>連結ﾌﾞﾛｯｸ</v>
          </cell>
          <cell r="E187" t="str">
            <v>150kg/ｹ未満</v>
          </cell>
          <cell r="F187" t="str">
            <v>kg</v>
          </cell>
          <cell r="G187">
            <v>20.2</v>
          </cell>
          <cell r="H187">
            <v>20.2</v>
          </cell>
          <cell r="I187" t="str">
            <v>P118</v>
          </cell>
        </row>
        <row r="188">
          <cell r="C188">
            <v>88</v>
          </cell>
          <cell r="E188" t="str">
            <v>270～370kg/m2</v>
          </cell>
          <cell r="I188" t="str">
            <v>道土木 単価</v>
          </cell>
        </row>
        <row r="189">
          <cell r="D189" t="str">
            <v>連結ﾌﾞﾛｯｸ</v>
          </cell>
          <cell r="E189" t="str">
            <v>150kg/ｹ以上</v>
          </cell>
          <cell r="F189" t="str">
            <v>kg</v>
          </cell>
          <cell r="G189">
            <v>21.1</v>
          </cell>
          <cell r="H189">
            <v>21.1</v>
          </cell>
          <cell r="I189" t="str">
            <v>P118</v>
          </cell>
        </row>
        <row r="190">
          <cell r="C190">
            <v>89</v>
          </cell>
          <cell r="I190" t="str">
            <v>道土木 単価</v>
          </cell>
        </row>
        <row r="191">
          <cell r="D191" t="str">
            <v>連結線</v>
          </cell>
          <cell r="E191" t="str">
            <v>φ6mm 4本/m2</v>
          </cell>
          <cell r="F191" t="str">
            <v>ｍ2</v>
          </cell>
          <cell r="G191">
            <v>201</v>
          </cell>
          <cell r="I191" t="str">
            <v>P119</v>
          </cell>
        </row>
        <row r="192">
          <cell r="C192">
            <v>90</v>
          </cell>
          <cell r="I192" t="str">
            <v>道土木 単価</v>
          </cell>
        </row>
        <row r="193">
          <cell r="D193" t="str">
            <v>連結線</v>
          </cell>
          <cell r="E193" t="str">
            <v>φ6mm 2本/m2</v>
          </cell>
          <cell r="F193" t="str">
            <v>ｍ2</v>
          </cell>
          <cell r="G193">
            <v>105</v>
          </cell>
          <cell r="I193" t="str">
            <v>P119</v>
          </cell>
        </row>
        <row r="194">
          <cell r="C194">
            <v>91</v>
          </cell>
          <cell r="I194" t="str">
            <v>道土木 単価</v>
          </cell>
        </row>
        <row r="195">
          <cell r="D195" t="str">
            <v>連結線</v>
          </cell>
          <cell r="E195" t="str">
            <v>φ6mm 1本/m2</v>
          </cell>
          <cell r="F195" t="str">
            <v>ｍ2</v>
          </cell>
          <cell r="G195">
            <v>59</v>
          </cell>
          <cell r="I195" t="str">
            <v>P119</v>
          </cell>
        </row>
        <row r="196">
          <cell r="C196">
            <v>92</v>
          </cell>
          <cell r="I196" t="str">
            <v>道土木 単価</v>
          </cell>
        </row>
        <row r="197">
          <cell r="D197" t="str">
            <v>連結線</v>
          </cell>
          <cell r="E197" t="str">
            <v>φ8mm 1本/m2</v>
          </cell>
          <cell r="F197" t="str">
            <v>ｍ2</v>
          </cell>
          <cell r="G197">
            <v>122</v>
          </cell>
          <cell r="I197" t="str">
            <v>P119</v>
          </cell>
        </row>
        <row r="198">
          <cell r="C198">
            <v>93</v>
          </cell>
          <cell r="D198" t="str">
            <v>既製品</v>
          </cell>
          <cell r="I198" t="str">
            <v>道土木 単価</v>
          </cell>
        </row>
        <row r="199">
          <cell r="D199" t="str">
            <v>基礎ﾌﾞﾛｯｸ</v>
          </cell>
          <cell r="F199" t="str">
            <v>kg</v>
          </cell>
          <cell r="G199">
            <v>22</v>
          </cell>
          <cell r="H199">
            <v>22</v>
          </cell>
          <cell r="I199" t="str">
            <v>P125</v>
          </cell>
        </row>
        <row r="200">
          <cell r="C200">
            <v>94</v>
          </cell>
          <cell r="D200" t="str">
            <v>遠心力</v>
          </cell>
          <cell r="E200" t="str">
            <v>2種  B型</v>
          </cell>
          <cell r="I200" t="str">
            <v>道土木 単価</v>
          </cell>
        </row>
        <row r="201">
          <cell r="D201" t="str">
            <v>鉄筋ｺﾝｸﾘ-ﾄ管</v>
          </cell>
          <cell r="E201" t="str">
            <v>φ600</v>
          </cell>
          <cell r="F201" t="str">
            <v>ｍ</v>
          </cell>
          <cell r="G201">
            <v>11700</v>
          </cell>
          <cell r="H201">
            <v>11700</v>
          </cell>
          <cell r="I201" t="str">
            <v>P126</v>
          </cell>
        </row>
        <row r="202">
          <cell r="C202">
            <v>95</v>
          </cell>
          <cell r="D202" t="str">
            <v>普通管</v>
          </cell>
          <cell r="E202" t="str">
            <v xml:space="preserve">1種  </v>
          </cell>
          <cell r="I202" t="str">
            <v>道土木 単価</v>
          </cell>
        </row>
        <row r="203">
          <cell r="D203" t="str">
            <v>鉄筋ｺﾝｸﾘ-ﾄ管</v>
          </cell>
          <cell r="E203" t="str">
            <v>φ600</v>
          </cell>
          <cell r="F203" t="str">
            <v>ｍ</v>
          </cell>
          <cell r="G203">
            <v>7040</v>
          </cell>
          <cell r="H203">
            <v>7040</v>
          </cell>
          <cell r="I203" t="str">
            <v>P129</v>
          </cell>
        </row>
        <row r="204">
          <cell r="C204">
            <v>96</v>
          </cell>
          <cell r="D204" t="str">
            <v>Ｕ型ﾄﾗﾌ</v>
          </cell>
          <cell r="E204" t="str">
            <v>L=200cm</v>
          </cell>
          <cell r="I204" t="str">
            <v>道土木 単価</v>
          </cell>
        </row>
        <row r="205">
          <cell r="D205" t="str">
            <v>U-300(B)</v>
          </cell>
          <cell r="E205" t="str">
            <v>W=260kg/ｹ</v>
          </cell>
          <cell r="F205" t="str">
            <v>ｍ</v>
          </cell>
          <cell r="G205">
            <v>2890</v>
          </cell>
          <cell r="H205">
            <v>2890</v>
          </cell>
          <cell r="I205" t="str">
            <v>P147</v>
          </cell>
        </row>
        <row r="206">
          <cell r="C206">
            <v>97</v>
          </cell>
          <cell r="D206" t="str">
            <v>Ｕ型ﾄﾗﾌ</v>
          </cell>
          <cell r="E206" t="str">
            <v>JIS A5305</v>
          </cell>
          <cell r="I206" t="str">
            <v>道土木 単価</v>
          </cell>
        </row>
        <row r="207">
          <cell r="D207" t="str">
            <v>U-300(B)</v>
          </cell>
          <cell r="E207" t="str">
            <v>L=60cm</v>
          </cell>
          <cell r="F207" t="str">
            <v>ｍ</v>
          </cell>
          <cell r="G207">
            <v>2570</v>
          </cell>
          <cell r="H207">
            <v>2570</v>
          </cell>
          <cell r="I207" t="str">
            <v>P143</v>
          </cell>
        </row>
        <row r="208">
          <cell r="C208">
            <v>98</v>
          </cell>
          <cell r="D208" t="str">
            <v>Ｕ型ﾄﾗﾌ蓋</v>
          </cell>
          <cell r="E208" t="str">
            <v>JIS A5334  1種</v>
          </cell>
          <cell r="I208" t="str">
            <v>道土木 単価</v>
          </cell>
        </row>
        <row r="209">
          <cell r="D209" t="str">
            <v>ｺﾝｸﾘｰﾄ蓋</v>
          </cell>
          <cell r="E209" t="str">
            <v>U-300用 L=60cm</v>
          </cell>
          <cell r="F209" t="str">
            <v>ｍ</v>
          </cell>
          <cell r="G209">
            <v>1130</v>
          </cell>
          <cell r="H209">
            <v>1130</v>
          </cell>
          <cell r="I209" t="str">
            <v>P143</v>
          </cell>
        </row>
        <row r="210">
          <cell r="C210">
            <v>99</v>
          </cell>
          <cell r="D210" t="str">
            <v>雨水桝 Ⅰ型A</v>
          </cell>
          <cell r="E210" t="str">
            <v>840×920×180/120</v>
          </cell>
          <cell r="I210" t="str">
            <v>道土木 単価</v>
          </cell>
        </row>
        <row r="211">
          <cell r="D211" t="str">
            <v>上部桝</v>
          </cell>
          <cell r="E211" t="str">
            <v>W=302kg/個</v>
          </cell>
          <cell r="F211" t="str">
            <v>個</v>
          </cell>
          <cell r="G211">
            <v>10500</v>
          </cell>
          <cell r="H211">
            <v>10500</v>
          </cell>
          <cell r="I211" t="str">
            <v>P151</v>
          </cell>
        </row>
        <row r="212">
          <cell r="C212">
            <v>100</v>
          </cell>
          <cell r="D212" t="str">
            <v>雨水桝 Ⅰ型A</v>
          </cell>
          <cell r="E212" t="str">
            <v>840×840×1000</v>
          </cell>
          <cell r="I212" t="str">
            <v>道土木 単価</v>
          </cell>
        </row>
        <row r="213">
          <cell r="D213" t="str">
            <v>下部桝</v>
          </cell>
          <cell r="E213" t="str">
            <v>W=912kg/個</v>
          </cell>
          <cell r="F213" t="str">
            <v>個</v>
          </cell>
          <cell r="G213">
            <v>26700</v>
          </cell>
          <cell r="H213">
            <v>26700</v>
          </cell>
          <cell r="I213" t="str">
            <v>P151</v>
          </cell>
        </row>
        <row r="216">
          <cell r="C216" t="str">
            <v>付番号</v>
          </cell>
          <cell r="D216" t="str">
            <v>名　　称</v>
          </cell>
          <cell r="E216" t="str">
            <v>規　　格</v>
          </cell>
          <cell r="F216" t="str">
            <v>単 位</v>
          </cell>
          <cell r="G216" t="str">
            <v>金　　額</v>
          </cell>
          <cell r="H216" t="str">
            <v>特殊製品費</v>
          </cell>
          <cell r="I216" t="str">
            <v>積算根拠</v>
          </cell>
          <cell r="J216" t="str">
            <v>摘　　要</v>
          </cell>
        </row>
        <row r="217">
          <cell r="C217">
            <v>101</v>
          </cell>
          <cell r="D217" t="str">
            <v>雨水桝 Ⅰ型A</v>
          </cell>
          <cell r="E217" t="str">
            <v>840×840×50</v>
          </cell>
          <cell r="I217" t="str">
            <v>道土木 単価</v>
          </cell>
        </row>
        <row r="218">
          <cell r="D218" t="str">
            <v>中間桝</v>
          </cell>
          <cell r="E218" t="str">
            <v>W=60kg/個</v>
          </cell>
          <cell r="F218" t="str">
            <v>個</v>
          </cell>
          <cell r="G218">
            <v>2050</v>
          </cell>
          <cell r="H218">
            <v>2050</v>
          </cell>
          <cell r="I218" t="str">
            <v>P151</v>
          </cell>
        </row>
        <row r="219">
          <cell r="C219">
            <v>102</v>
          </cell>
          <cell r="D219" t="str">
            <v>雨水桝 Ⅰ型A</v>
          </cell>
          <cell r="E219" t="str">
            <v>840×840×100</v>
          </cell>
          <cell r="I219" t="str">
            <v>道土木 単価</v>
          </cell>
        </row>
        <row r="220">
          <cell r="D220" t="str">
            <v>中間桝</v>
          </cell>
          <cell r="E220" t="str">
            <v>W=102kg/個</v>
          </cell>
          <cell r="F220" t="str">
            <v>個</v>
          </cell>
          <cell r="G220">
            <v>3740</v>
          </cell>
          <cell r="H220">
            <v>3740</v>
          </cell>
          <cell r="I220" t="str">
            <v>P151</v>
          </cell>
        </row>
        <row r="221">
          <cell r="C221">
            <v>103</v>
          </cell>
          <cell r="D221" t="str">
            <v>雨水桝 Ⅰ型A</v>
          </cell>
          <cell r="E221" t="str">
            <v>840×840×150</v>
          </cell>
          <cell r="I221" t="str">
            <v>道土木 単価</v>
          </cell>
        </row>
        <row r="222">
          <cell r="D222" t="str">
            <v>中間桝</v>
          </cell>
          <cell r="E222" t="str">
            <v>W=144kg/個</v>
          </cell>
          <cell r="F222" t="str">
            <v>個</v>
          </cell>
          <cell r="G222">
            <v>4980</v>
          </cell>
          <cell r="H222">
            <v>4980</v>
          </cell>
          <cell r="I222" t="str">
            <v>P151</v>
          </cell>
        </row>
        <row r="223">
          <cell r="C223">
            <v>104</v>
          </cell>
          <cell r="D223" t="str">
            <v>雨水桝 Ⅰ型A</v>
          </cell>
          <cell r="E223" t="str">
            <v>840×840×200</v>
          </cell>
          <cell r="I223" t="str">
            <v>道土木 単価</v>
          </cell>
        </row>
        <row r="224">
          <cell r="D224" t="str">
            <v>中間桝</v>
          </cell>
          <cell r="E224" t="str">
            <v>W=185kg/個</v>
          </cell>
          <cell r="F224" t="str">
            <v>個</v>
          </cell>
          <cell r="G224">
            <v>6000</v>
          </cell>
          <cell r="H224">
            <v>6000</v>
          </cell>
          <cell r="I224" t="str">
            <v>P151</v>
          </cell>
        </row>
        <row r="225">
          <cell r="C225">
            <v>105</v>
          </cell>
          <cell r="D225" t="str">
            <v>雨水桝 Ⅰ型A</v>
          </cell>
          <cell r="E225" t="str">
            <v>840×840×250</v>
          </cell>
          <cell r="I225" t="str">
            <v>道土木 単価</v>
          </cell>
        </row>
        <row r="226">
          <cell r="D226" t="str">
            <v>中間桝</v>
          </cell>
          <cell r="E226" t="str">
            <v>W=226kg/個</v>
          </cell>
          <cell r="F226" t="str">
            <v>個</v>
          </cell>
          <cell r="G226">
            <v>7120</v>
          </cell>
          <cell r="H226">
            <v>7120</v>
          </cell>
          <cell r="I226" t="str">
            <v>P151</v>
          </cell>
        </row>
        <row r="227">
          <cell r="C227">
            <v>106</v>
          </cell>
          <cell r="D227" t="str">
            <v>雨水桝 Ⅰ型A</v>
          </cell>
          <cell r="E227" t="str">
            <v>840×840×300</v>
          </cell>
          <cell r="I227" t="str">
            <v>道土木 単価</v>
          </cell>
        </row>
        <row r="228">
          <cell r="D228" t="str">
            <v>中間桝</v>
          </cell>
          <cell r="E228" t="str">
            <v>W=268kg/個</v>
          </cell>
          <cell r="F228" t="str">
            <v>個</v>
          </cell>
          <cell r="G228">
            <v>8010</v>
          </cell>
          <cell r="H228">
            <v>8010</v>
          </cell>
          <cell r="I228" t="str">
            <v>P151</v>
          </cell>
        </row>
        <row r="229">
          <cell r="C229">
            <v>107</v>
          </cell>
          <cell r="D229" t="str">
            <v>雨水桝 Ⅰ型A</v>
          </cell>
          <cell r="E229" t="str">
            <v>840×840×350</v>
          </cell>
          <cell r="I229" t="str">
            <v>道土木 単価</v>
          </cell>
        </row>
        <row r="230">
          <cell r="D230" t="str">
            <v>中間桝</v>
          </cell>
          <cell r="E230" t="str">
            <v>W=309kg/個</v>
          </cell>
          <cell r="F230" t="str">
            <v>個</v>
          </cell>
          <cell r="G230">
            <v>9560</v>
          </cell>
          <cell r="H230">
            <v>9560</v>
          </cell>
          <cell r="I230" t="str">
            <v>P151</v>
          </cell>
        </row>
        <row r="231">
          <cell r="C231">
            <v>108</v>
          </cell>
          <cell r="D231" t="str">
            <v>雨水桝 Ⅰ型A</v>
          </cell>
          <cell r="E231" t="str">
            <v>840×840×400</v>
          </cell>
          <cell r="I231" t="str">
            <v>道土木 単価</v>
          </cell>
        </row>
        <row r="232">
          <cell r="D232" t="str">
            <v>中間桝</v>
          </cell>
          <cell r="E232" t="str">
            <v>W=351kg/個</v>
          </cell>
          <cell r="F232" t="str">
            <v>個</v>
          </cell>
          <cell r="G232">
            <v>10800</v>
          </cell>
          <cell r="H232">
            <v>10800</v>
          </cell>
          <cell r="I232" t="str">
            <v>P151</v>
          </cell>
        </row>
        <row r="233">
          <cell r="C233">
            <v>109</v>
          </cell>
          <cell r="D233" t="str">
            <v>雨水桝 Ⅰ型A</v>
          </cell>
          <cell r="E233" t="str">
            <v>840×840×450</v>
          </cell>
          <cell r="I233" t="str">
            <v>道土木 単価</v>
          </cell>
        </row>
        <row r="234">
          <cell r="D234" t="str">
            <v>中間桝</v>
          </cell>
          <cell r="E234" t="str">
            <v>W=392kg/個</v>
          </cell>
          <cell r="F234" t="str">
            <v>個</v>
          </cell>
          <cell r="G234">
            <v>11400</v>
          </cell>
          <cell r="H234">
            <v>11400</v>
          </cell>
          <cell r="I234" t="str">
            <v>P151</v>
          </cell>
        </row>
        <row r="235">
          <cell r="C235">
            <v>110</v>
          </cell>
          <cell r="D235" t="str">
            <v>雨水桝 Ⅰ型A</v>
          </cell>
          <cell r="E235" t="str">
            <v>840×840×500</v>
          </cell>
          <cell r="I235" t="str">
            <v>道土木 単価</v>
          </cell>
        </row>
        <row r="236">
          <cell r="D236" t="str">
            <v>中間桝</v>
          </cell>
          <cell r="E236" t="str">
            <v>W=434kg/個</v>
          </cell>
          <cell r="F236" t="str">
            <v>個</v>
          </cell>
          <cell r="G236">
            <v>12600</v>
          </cell>
          <cell r="H236">
            <v>12600</v>
          </cell>
          <cell r="I236" t="str">
            <v>P151</v>
          </cell>
        </row>
        <row r="237">
          <cell r="C237">
            <v>111</v>
          </cell>
          <cell r="D237" t="str">
            <v>雨水桝 Ⅰ型A</v>
          </cell>
          <cell r="E237" t="str">
            <v>840×840×550</v>
          </cell>
          <cell r="I237" t="str">
            <v>道土木 単価</v>
          </cell>
        </row>
        <row r="238">
          <cell r="D238" t="str">
            <v>中間桝</v>
          </cell>
          <cell r="E238" t="str">
            <v>W=475kg/個</v>
          </cell>
          <cell r="F238" t="str">
            <v>個</v>
          </cell>
          <cell r="G238">
            <v>13400</v>
          </cell>
          <cell r="H238">
            <v>13400</v>
          </cell>
          <cell r="I238" t="str">
            <v>P151</v>
          </cell>
        </row>
        <row r="239">
          <cell r="C239">
            <v>112</v>
          </cell>
          <cell r="D239" t="str">
            <v>雨水桝 Ⅰ型A</v>
          </cell>
          <cell r="E239" t="str">
            <v>840×840×600</v>
          </cell>
          <cell r="I239" t="str">
            <v>道土木 単価</v>
          </cell>
        </row>
        <row r="240">
          <cell r="D240" t="str">
            <v>中間桝</v>
          </cell>
          <cell r="E240" t="str">
            <v>W=514kg/個</v>
          </cell>
          <cell r="F240" t="str">
            <v>個</v>
          </cell>
          <cell r="G240">
            <v>15400</v>
          </cell>
          <cell r="H240">
            <v>15400</v>
          </cell>
          <cell r="I240" t="str">
            <v>P151</v>
          </cell>
        </row>
        <row r="241">
          <cell r="C241">
            <v>113</v>
          </cell>
          <cell r="D241" t="str">
            <v>雨水桝 Ⅰ型A</v>
          </cell>
          <cell r="E241" t="str">
            <v>840×840×650</v>
          </cell>
          <cell r="I241" t="str">
            <v>道土木 単価</v>
          </cell>
        </row>
        <row r="242">
          <cell r="D242" t="str">
            <v>中間桝</v>
          </cell>
          <cell r="E242" t="str">
            <v>W=558kg/個</v>
          </cell>
          <cell r="F242" t="str">
            <v>個</v>
          </cell>
          <cell r="G242">
            <v>16000</v>
          </cell>
          <cell r="H242">
            <v>16000</v>
          </cell>
          <cell r="I242" t="str">
            <v>P151</v>
          </cell>
        </row>
        <row r="243">
          <cell r="C243">
            <v>114</v>
          </cell>
          <cell r="D243" t="str">
            <v>雨水桝 Ⅰ型A</v>
          </cell>
          <cell r="E243" t="str">
            <v>840×840×700</v>
          </cell>
          <cell r="I243" t="str">
            <v>道土木 単価</v>
          </cell>
        </row>
        <row r="244">
          <cell r="D244" t="str">
            <v>中間桝</v>
          </cell>
          <cell r="E244" t="str">
            <v>W=600kg/個</v>
          </cell>
          <cell r="F244" t="str">
            <v>個</v>
          </cell>
          <cell r="G244">
            <v>17000</v>
          </cell>
          <cell r="H244">
            <v>17000</v>
          </cell>
          <cell r="I244" t="str">
            <v>P151</v>
          </cell>
        </row>
        <row r="245">
          <cell r="C245">
            <v>115</v>
          </cell>
          <cell r="D245" t="str">
            <v>雨水桝 Ⅰ型A</v>
          </cell>
          <cell r="E245" t="str">
            <v>840×840×750</v>
          </cell>
          <cell r="I245" t="str">
            <v>道土木 単価</v>
          </cell>
        </row>
        <row r="246">
          <cell r="D246" t="str">
            <v>中間桝</v>
          </cell>
          <cell r="E246" t="str">
            <v>W=641kg/個</v>
          </cell>
          <cell r="F246" t="str">
            <v>個</v>
          </cell>
          <cell r="G246">
            <v>18900</v>
          </cell>
          <cell r="H246">
            <v>18900</v>
          </cell>
          <cell r="I246" t="str">
            <v>P151</v>
          </cell>
        </row>
        <row r="247">
          <cell r="C247">
            <v>116</v>
          </cell>
          <cell r="D247" t="str">
            <v>雨水桝 Ⅰ型A</v>
          </cell>
          <cell r="E247" t="str">
            <v>840×840×800</v>
          </cell>
          <cell r="I247" t="str">
            <v>道土木 単価</v>
          </cell>
        </row>
        <row r="248">
          <cell r="D248" t="str">
            <v>中間桝</v>
          </cell>
          <cell r="E248" t="str">
            <v>W=683kg/個</v>
          </cell>
          <cell r="F248" t="str">
            <v>個</v>
          </cell>
          <cell r="G248">
            <v>20100</v>
          </cell>
          <cell r="H248">
            <v>20100</v>
          </cell>
          <cell r="I248" t="str">
            <v>P151</v>
          </cell>
        </row>
        <row r="249">
          <cell r="C249">
            <v>117</v>
          </cell>
          <cell r="D249" t="str">
            <v>雨水桝 Ⅰ型A</v>
          </cell>
          <cell r="E249" t="str">
            <v>840×840×850</v>
          </cell>
          <cell r="I249" t="str">
            <v>道土木 単価</v>
          </cell>
        </row>
        <row r="250">
          <cell r="D250" t="str">
            <v>中間桝</v>
          </cell>
          <cell r="E250" t="str">
            <v>W=724kg/個</v>
          </cell>
          <cell r="F250" t="str">
            <v>個</v>
          </cell>
          <cell r="G250">
            <v>21600</v>
          </cell>
          <cell r="H250">
            <v>21600</v>
          </cell>
          <cell r="I250" t="str">
            <v>P151</v>
          </cell>
        </row>
        <row r="251">
          <cell r="C251">
            <v>118</v>
          </cell>
          <cell r="D251" t="str">
            <v>雨水桝 Ⅰ型A</v>
          </cell>
          <cell r="E251" t="str">
            <v>840×840×900</v>
          </cell>
          <cell r="I251" t="str">
            <v>道土木 単価</v>
          </cell>
        </row>
        <row r="252">
          <cell r="D252" t="str">
            <v>中間桝</v>
          </cell>
          <cell r="E252" t="str">
            <v>W=766kg/個</v>
          </cell>
          <cell r="F252" t="str">
            <v>個</v>
          </cell>
          <cell r="G252">
            <v>22400</v>
          </cell>
          <cell r="H252">
            <v>22400</v>
          </cell>
          <cell r="I252" t="str">
            <v>P151</v>
          </cell>
        </row>
        <row r="253">
          <cell r="C253">
            <v>119</v>
          </cell>
          <cell r="D253" t="str">
            <v>雨水桝 Ⅰ型A</v>
          </cell>
          <cell r="E253" t="str">
            <v>840×840×950</v>
          </cell>
          <cell r="I253" t="str">
            <v>道土木 単価</v>
          </cell>
        </row>
        <row r="254">
          <cell r="D254" t="str">
            <v>中間桝</v>
          </cell>
          <cell r="E254" t="str">
            <v>W=807kg/個</v>
          </cell>
          <cell r="F254" t="str">
            <v>個</v>
          </cell>
          <cell r="G254">
            <v>23000</v>
          </cell>
          <cell r="H254">
            <v>23000</v>
          </cell>
          <cell r="I254" t="str">
            <v>P151</v>
          </cell>
        </row>
        <row r="255">
          <cell r="C255">
            <v>120</v>
          </cell>
          <cell r="D255" t="str">
            <v>雨水桝 Ⅰ型A</v>
          </cell>
          <cell r="E255" t="str">
            <v>840×840×1000</v>
          </cell>
          <cell r="I255" t="str">
            <v>道土木 単価</v>
          </cell>
        </row>
        <row r="256">
          <cell r="D256" t="str">
            <v>中間桝</v>
          </cell>
          <cell r="E256" t="str">
            <v>W=849kg/個</v>
          </cell>
          <cell r="F256" t="str">
            <v>個</v>
          </cell>
          <cell r="G256">
            <v>24200</v>
          </cell>
          <cell r="H256">
            <v>24200</v>
          </cell>
          <cell r="I256" t="str">
            <v>P151</v>
          </cell>
        </row>
        <row r="259">
          <cell r="C259" t="str">
            <v>付番号</v>
          </cell>
          <cell r="D259" t="str">
            <v>名　　称</v>
          </cell>
          <cell r="E259" t="str">
            <v>規　　格</v>
          </cell>
          <cell r="F259" t="str">
            <v>単 位</v>
          </cell>
          <cell r="G259" t="str">
            <v>金　　額</v>
          </cell>
          <cell r="H259" t="str">
            <v>特殊製品費</v>
          </cell>
          <cell r="I259" t="str">
            <v>積算根拠</v>
          </cell>
          <cell r="J259" t="str">
            <v>摘　　要</v>
          </cell>
        </row>
        <row r="260">
          <cell r="C260">
            <v>121</v>
          </cell>
          <cell r="D260" t="str">
            <v>雨水桝 Ⅰ型B</v>
          </cell>
          <cell r="E260" t="str">
            <v>1100×1100×180/210</v>
          </cell>
          <cell r="I260" t="str">
            <v>道土木 単価</v>
          </cell>
        </row>
        <row r="261">
          <cell r="D261" t="str">
            <v>上部桝</v>
          </cell>
          <cell r="E261" t="str">
            <v>W=526kg/個</v>
          </cell>
          <cell r="F261" t="str">
            <v>個</v>
          </cell>
          <cell r="G261">
            <v>15400</v>
          </cell>
          <cell r="H261">
            <v>15400</v>
          </cell>
          <cell r="I261" t="str">
            <v>P151</v>
          </cell>
        </row>
        <row r="262">
          <cell r="C262">
            <v>122</v>
          </cell>
          <cell r="D262" t="str">
            <v>雨水桝 Ⅰ型B</v>
          </cell>
          <cell r="E262" t="str">
            <v>1100×1100×1200</v>
          </cell>
          <cell r="I262" t="str">
            <v>道土木 単価</v>
          </cell>
        </row>
        <row r="263">
          <cell r="D263" t="str">
            <v>下部桝</v>
          </cell>
          <cell r="E263" t="str">
            <v>W=1707kg/個</v>
          </cell>
          <cell r="F263" t="str">
            <v>個</v>
          </cell>
          <cell r="G263">
            <v>49200</v>
          </cell>
          <cell r="H263">
            <v>49200</v>
          </cell>
          <cell r="I263" t="str">
            <v>P151</v>
          </cell>
        </row>
        <row r="264">
          <cell r="C264">
            <v>123</v>
          </cell>
          <cell r="D264" t="str">
            <v>雨水桝 Ⅰ型B</v>
          </cell>
          <cell r="E264" t="str">
            <v>1100×1100×50</v>
          </cell>
          <cell r="I264" t="str">
            <v>道土木 単価</v>
          </cell>
        </row>
        <row r="265">
          <cell r="D265" t="str">
            <v>中間桝</v>
          </cell>
          <cell r="E265" t="str">
            <v>W=90kg/個</v>
          </cell>
          <cell r="F265" t="str">
            <v>個</v>
          </cell>
          <cell r="G265">
            <v>2650</v>
          </cell>
          <cell r="H265">
            <v>2650</v>
          </cell>
          <cell r="I265" t="str">
            <v>P151</v>
          </cell>
        </row>
        <row r="266">
          <cell r="C266">
            <v>124</v>
          </cell>
          <cell r="D266" t="str">
            <v>雨水桝 Ⅰ型B</v>
          </cell>
          <cell r="E266" t="str">
            <v>1100×1100×100</v>
          </cell>
          <cell r="I266" t="str">
            <v>道土木 単価</v>
          </cell>
        </row>
        <row r="267">
          <cell r="D267" t="str">
            <v>中間桝</v>
          </cell>
          <cell r="E267" t="str">
            <v>W=166kg/個</v>
          </cell>
          <cell r="F267" t="str">
            <v>個</v>
          </cell>
          <cell r="G267">
            <v>4920</v>
          </cell>
          <cell r="H267">
            <v>4920</v>
          </cell>
          <cell r="I267" t="str">
            <v>P151</v>
          </cell>
        </row>
        <row r="268">
          <cell r="C268">
            <v>125</v>
          </cell>
          <cell r="D268" t="str">
            <v>雨水桝 Ⅰ型B</v>
          </cell>
          <cell r="E268" t="str">
            <v>1100×1100×150</v>
          </cell>
          <cell r="I268" t="str">
            <v>道土木 単価</v>
          </cell>
        </row>
        <row r="269">
          <cell r="D269" t="str">
            <v>中間桝</v>
          </cell>
          <cell r="E269" t="str">
            <v>W=235kg/個</v>
          </cell>
          <cell r="F269" t="str">
            <v>個</v>
          </cell>
          <cell r="G269">
            <v>6640</v>
          </cell>
          <cell r="H269">
            <v>6640</v>
          </cell>
          <cell r="I269" t="str">
            <v>P151</v>
          </cell>
        </row>
        <row r="270">
          <cell r="C270">
            <v>126</v>
          </cell>
          <cell r="D270" t="str">
            <v>雨水桝 Ⅰ型B</v>
          </cell>
          <cell r="E270" t="str">
            <v>1100×1100×200</v>
          </cell>
          <cell r="I270" t="str">
            <v>道土木 単価</v>
          </cell>
        </row>
        <row r="271">
          <cell r="D271" t="str">
            <v>中間桝</v>
          </cell>
          <cell r="E271" t="str">
            <v>W=302kg/個</v>
          </cell>
          <cell r="F271" t="str">
            <v>個</v>
          </cell>
          <cell r="G271">
            <v>8860</v>
          </cell>
          <cell r="H271">
            <v>8860</v>
          </cell>
          <cell r="I271" t="str">
            <v>P151</v>
          </cell>
        </row>
        <row r="272">
          <cell r="C272">
            <v>127</v>
          </cell>
          <cell r="D272" t="str">
            <v>雨水桝 Ⅰ型B</v>
          </cell>
          <cell r="E272" t="str">
            <v>1100×1100×250</v>
          </cell>
          <cell r="I272" t="str">
            <v>道土木 単価</v>
          </cell>
        </row>
        <row r="273">
          <cell r="D273" t="str">
            <v>中間桝</v>
          </cell>
          <cell r="E273" t="str">
            <v>W=372kg/個</v>
          </cell>
          <cell r="F273" t="str">
            <v>個</v>
          </cell>
          <cell r="G273">
            <v>10600</v>
          </cell>
          <cell r="H273">
            <v>10600</v>
          </cell>
          <cell r="I273" t="str">
            <v>P151</v>
          </cell>
        </row>
        <row r="274">
          <cell r="C274">
            <v>128</v>
          </cell>
          <cell r="D274" t="str">
            <v>雨水桝 Ⅰ型B</v>
          </cell>
          <cell r="E274" t="str">
            <v>1100×1100×300</v>
          </cell>
          <cell r="I274" t="str">
            <v>道土木 単価</v>
          </cell>
        </row>
        <row r="275">
          <cell r="D275" t="str">
            <v>中間桝</v>
          </cell>
          <cell r="E275" t="str">
            <v>W=439kg/個</v>
          </cell>
          <cell r="F275" t="str">
            <v>個</v>
          </cell>
          <cell r="G275">
            <v>12800</v>
          </cell>
          <cell r="H275">
            <v>12800</v>
          </cell>
          <cell r="I275" t="str">
            <v>P151</v>
          </cell>
        </row>
        <row r="276">
          <cell r="C276">
            <v>129</v>
          </cell>
          <cell r="D276" t="str">
            <v>雨水桝 Ⅰ型B</v>
          </cell>
          <cell r="E276" t="str">
            <v>1100×1100×350</v>
          </cell>
          <cell r="I276" t="str">
            <v>道土木 単価</v>
          </cell>
        </row>
        <row r="277">
          <cell r="D277" t="str">
            <v>中間桝</v>
          </cell>
          <cell r="E277" t="str">
            <v>W=509kg/個</v>
          </cell>
          <cell r="F277" t="str">
            <v>個</v>
          </cell>
          <cell r="G277">
            <v>14300</v>
          </cell>
          <cell r="H277">
            <v>14300</v>
          </cell>
          <cell r="I277" t="str">
            <v>P151</v>
          </cell>
        </row>
        <row r="278">
          <cell r="C278">
            <v>130</v>
          </cell>
          <cell r="D278" t="str">
            <v>雨水桝 Ⅰ型B</v>
          </cell>
          <cell r="E278" t="str">
            <v>1100×1100×400</v>
          </cell>
          <cell r="I278" t="str">
            <v>道土木 単価</v>
          </cell>
        </row>
        <row r="279">
          <cell r="D279" t="str">
            <v>中間桝</v>
          </cell>
          <cell r="E279" t="str">
            <v>W=576kg/個</v>
          </cell>
          <cell r="F279" t="str">
            <v>個</v>
          </cell>
          <cell r="G279">
            <v>16900</v>
          </cell>
          <cell r="H279">
            <v>16900</v>
          </cell>
          <cell r="I279" t="str">
            <v>P151</v>
          </cell>
        </row>
        <row r="280">
          <cell r="C280">
            <v>131</v>
          </cell>
          <cell r="D280" t="str">
            <v>雨水桝 Ⅰ型B</v>
          </cell>
          <cell r="E280" t="str">
            <v>1100×1100×450</v>
          </cell>
          <cell r="I280" t="str">
            <v>道土木 単価</v>
          </cell>
        </row>
        <row r="281">
          <cell r="D281" t="str">
            <v>中間桝</v>
          </cell>
          <cell r="E281" t="str">
            <v>W=646kg/個</v>
          </cell>
          <cell r="F281" t="str">
            <v>個</v>
          </cell>
          <cell r="G281">
            <v>18300</v>
          </cell>
          <cell r="H281">
            <v>18300</v>
          </cell>
          <cell r="I281" t="str">
            <v>P151</v>
          </cell>
        </row>
        <row r="282">
          <cell r="C282">
            <v>132</v>
          </cell>
          <cell r="D282" t="str">
            <v>雨水桝 Ⅰ型B</v>
          </cell>
          <cell r="E282" t="str">
            <v>1100×1100×500</v>
          </cell>
          <cell r="I282" t="str">
            <v>道土木 単価</v>
          </cell>
        </row>
        <row r="283">
          <cell r="D283" t="str">
            <v>中間桝</v>
          </cell>
          <cell r="E283" t="str">
            <v>W=713kg/個</v>
          </cell>
          <cell r="F283" t="str">
            <v>個</v>
          </cell>
          <cell r="G283">
            <v>20900</v>
          </cell>
          <cell r="H283">
            <v>20900</v>
          </cell>
          <cell r="I283" t="str">
            <v>P151</v>
          </cell>
        </row>
        <row r="284">
          <cell r="C284">
            <v>133</v>
          </cell>
          <cell r="D284" t="str">
            <v>雨水桝 Ⅰ型B</v>
          </cell>
          <cell r="E284" t="str">
            <v>1100×1100×550</v>
          </cell>
          <cell r="I284" t="str">
            <v>道土木 単価</v>
          </cell>
        </row>
        <row r="285">
          <cell r="D285" t="str">
            <v>中間桝</v>
          </cell>
          <cell r="E285" t="str">
            <v>W=780kg/個</v>
          </cell>
          <cell r="F285" t="str">
            <v>個</v>
          </cell>
          <cell r="G285">
            <v>22500</v>
          </cell>
          <cell r="H285">
            <v>22500</v>
          </cell>
          <cell r="I285" t="str">
            <v>P151</v>
          </cell>
        </row>
        <row r="286">
          <cell r="C286">
            <v>134</v>
          </cell>
          <cell r="D286" t="str">
            <v>雨水桝 Ⅰ型B</v>
          </cell>
          <cell r="E286" t="str">
            <v>1100×1100×600</v>
          </cell>
          <cell r="I286" t="str">
            <v>道土木 単価</v>
          </cell>
        </row>
        <row r="287">
          <cell r="D287" t="str">
            <v>中間桝</v>
          </cell>
          <cell r="E287" t="str">
            <v>W=870kg/個</v>
          </cell>
          <cell r="F287" t="str">
            <v>個</v>
          </cell>
          <cell r="G287">
            <v>24900</v>
          </cell>
          <cell r="H287">
            <v>24900</v>
          </cell>
          <cell r="I287" t="str">
            <v>P151</v>
          </cell>
        </row>
        <row r="288">
          <cell r="C288">
            <v>135</v>
          </cell>
          <cell r="D288" t="str">
            <v>雨水桝 Ⅰ型B</v>
          </cell>
          <cell r="E288" t="str">
            <v>1100×1100×650</v>
          </cell>
          <cell r="I288" t="str">
            <v>道土木 単価</v>
          </cell>
        </row>
        <row r="289">
          <cell r="D289" t="str">
            <v>中間桝</v>
          </cell>
          <cell r="E289" t="str">
            <v>W=919kg/個</v>
          </cell>
          <cell r="F289" t="str">
            <v>個</v>
          </cell>
          <cell r="G289">
            <v>26300</v>
          </cell>
          <cell r="H289">
            <v>26300</v>
          </cell>
          <cell r="I289" t="str">
            <v>P151</v>
          </cell>
        </row>
        <row r="290">
          <cell r="C290">
            <v>136</v>
          </cell>
          <cell r="D290" t="str">
            <v>雨水桝 Ⅰ型B</v>
          </cell>
          <cell r="E290" t="str">
            <v>1100×1100×700</v>
          </cell>
          <cell r="I290" t="str">
            <v>道土木 単価</v>
          </cell>
        </row>
        <row r="291">
          <cell r="D291" t="str">
            <v>中間桝</v>
          </cell>
          <cell r="E291" t="str">
            <v>W=988kg/個</v>
          </cell>
          <cell r="F291" t="str">
            <v>個</v>
          </cell>
          <cell r="G291">
            <v>29000</v>
          </cell>
          <cell r="H291">
            <v>29000</v>
          </cell>
          <cell r="I291" t="str">
            <v>P151</v>
          </cell>
        </row>
        <row r="292">
          <cell r="C292">
            <v>137</v>
          </cell>
          <cell r="D292" t="str">
            <v>雨水桝 Ⅰ型B</v>
          </cell>
          <cell r="E292" t="str">
            <v>1100×1100×750</v>
          </cell>
          <cell r="I292" t="str">
            <v>道土木 単価</v>
          </cell>
        </row>
        <row r="293">
          <cell r="D293" t="str">
            <v>中間桝</v>
          </cell>
          <cell r="E293" t="str">
            <v>W=1056kg/個</v>
          </cell>
          <cell r="F293" t="str">
            <v>個</v>
          </cell>
          <cell r="G293">
            <v>31000</v>
          </cell>
          <cell r="H293">
            <v>31000</v>
          </cell>
          <cell r="I293" t="str">
            <v>P151</v>
          </cell>
        </row>
        <row r="294">
          <cell r="C294">
            <v>138</v>
          </cell>
          <cell r="D294" t="str">
            <v>雨水桝 Ⅰ型B</v>
          </cell>
          <cell r="E294" t="str">
            <v>1100×1100×800</v>
          </cell>
          <cell r="I294" t="str">
            <v>道土木 単価</v>
          </cell>
        </row>
        <row r="295">
          <cell r="D295" t="str">
            <v>中間桝</v>
          </cell>
          <cell r="E295" t="str">
            <v>W=1123kg/個</v>
          </cell>
          <cell r="F295" t="str">
            <v>個</v>
          </cell>
          <cell r="G295">
            <v>33100</v>
          </cell>
          <cell r="H295">
            <v>33100</v>
          </cell>
          <cell r="I295" t="str">
            <v>P151</v>
          </cell>
        </row>
        <row r="296">
          <cell r="C296">
            <v>139</v>
          </cell>
          <cell r="D296" t="str">
            <v>雨水桝 Ⅰ型B</v>
          </cell>
          <cell r="E296" t="str">
            <v>1100×1100×850</v>
          </cell>
          <cell r="I296" t="str">
            <v>道土木 単価</v>
          </cell>
        </row>
        <row r="297">
          <cell r="D297" t="str">
            <v>中間桝</v>
          </cell>
          <cell r="E297" t="str">
            <v>W=1193kg/個</v>
          </cell>
          <cell r="F297" t="str">
            <v>個</v>
          </cell>
          <cell r="G297">
            <v>35400</v>
          </cell>
          <cell r="H297">
            <v>35400</v>
          </cell>
          <cell r="I297" t="str">
            <v>P151</v>
          </cell>
        </row>
        <row r="298">
          <cell r="C298">
            <v>140</v>
          </cell>
          <cell r="D298" t="str">
            <v>雨水桝 Ⅰ型B</v>
          </cell>
          <cell r="E298" t="str">
            <v>1100×1100×900</v>
          </cell>
          <cell r="I298" t="str">
            <v>道土木 単価</v>
          </cell>
        </row>
        <row r="299">
          <cell r="D299" t="str">
            <v>中間桝</v>
          </cell>
          <cell r="E299" t="str">
            <v>W=1260kg/個</v>
          </cell>
          <cell r="F299" t="str">
            <v>個</v>
          </cell>
          <cell r="G299">
            <v>37800</v>
          </cell>
          <cell r="H299">
            <v>37800</v>
          </cell>
          <cell r="I299" t="str">
            <v>P151</v>
          </cell>
        </row>
        <row r="302">
          <cell r="C302" t="str">
            <v>付番号</v>
          </cell>
          <cell r="D302" t="str">
            <v>名　　称</v>
          </cell>
          <cell r="E302" t="str">
            <v>規　　格</v>
          </cell>
          <cell r="F302" t="str">
            <v>単 位</v>
          </cell>
          <cell r="G302" t="str">
            <v>金　　額</v>
          </cell>
          <cell r="H302" t="str">
            <v>特殊製品費</v>
          </cell>
          <cell r="I302" t="str">
            <v>積算根拠</v>
          </cell>
          <cell r="J302" t="str">
            <v>摘　　要</v>
          </cell>
        </row>
        <row r="303">
          <cell r="C303">
            <v>141</v>
          </cell>
          <cell r="D303" t="str">
            <v>雨水桝 Ⅰ型B</v>
          </cell>
          <cell r="E303" t="str">
            <v>1100×1100×950</v>
          </cell>
          <cell r="I303" t="str">
            <v>道土木 単価</v>
          </cell>
        </row>
        <row r="304">
          <cell r="D304" t="str">
            <v>中間桝</v>
          </cell>
          <cell r="E304" t="str">
            <v>W=1330kg/個</v>
          </cell>
          <cell r="F304" t="str">
            <v>個</v>
          </cell>
          <cell r="G304">
            <v>39600</v>
          </cell>
          <cell r="H304">
            <v>39600</v>
          </cell>
          <cell r="I304" t="str">
            <v>P151</v>
          </cell>
        </row>
        <row r="305">
          <cell r="C305">
            <v>142</v>
          </cell>
          <cell r="D305" t="str">
            <v>雨水桝 Ⅰ型B</v>
          </cell>
          <cell r="E305" t="str">
            <v>1100×1100×1000</v>
          </cell>
          <cell r="I305" t="str">
            <v>道土木 単価</v>
          </cell>
        </row>
        <row r="306">
          <cell r="D306" t="str">
            <v>中間桝</v>
          </cell>
          <cell r="E306" t="str">
            <v>W=1397kg/個</v>
          </cell>
          <cell r="F306" t="str">
            <v>個</v>
          </cell>
          <cell r="G306">
            <v>41300</v>
          </cell>
          <cell r="H306">
            <v>41300</v>
          </cell>
          <cell r="I306" t="str">
            <v>P151</v>
          </cell>
        </row>
        <row r="307">
          <cell r="C307">
            <v>143</v>
          </cell>
          <cell r="E307" t="str">
            <v>有孔管</v>
          </cell>
          <cell r="I307" t="str">
            <v>道土木 単価</v>
          </cell>
        </row>
        <row r="308">
          <cell r="D308" t="str">
            <v>波付加工管</v>
          </cell>
          <cell r="E308" t="str">
            <v>φ150</v>
          </cell>
          <cell r="F308" t="str">
            <v>ｍ</v>
          </cell>
          <cell r="G308">
            <v>935</v>
          </cell>
          <cell r="H308">
            <v>935</v>
          </cell>
          <cell r="I308" t="str">
            <v>P171</v>
          </cell>
        </row>
        <row r="309">
          <cell r="C309">
            <v>144</v>
          </cell>
          <cell r="E309" t="str">
            <v>有孔管</v>
          </cell>
          <cell r="I309" t="str">
            <v>道土木 単価</v>
          </cell>
        </row>
        <row r="310">
          <cell r="D310" t="str">
            <v>ﾌﾟﾗﾋｭ-ﾑ管</v>
          </cell>
          <cell r="E310" t="str">
            <v>φ600</v>
          </cell>
          <cell r="F310" t="str">
            <v>ｍ</v>
          </cell>
          <cell r="G310">
            <v>11000</v>
          </cell>
          <cell r="H310">
            <v>11000</v>
          </cell>
          <cell r="I310" t="str">
            <v>P172</v>
          </cell>
        </row>
        <row r="311">
          <cell r="C311">
            <v>145</v>
          </cell>
          <cell r="I311" t="str">
            <v>道土木 単価</v>
          </cell>
        </row>
        <row r="312">
          <cell r="D312" t="str">
            <v>硬質塩化ﾋﾞﾆﾙ管</v>
          </cell>
          <cell r="E312" t="str">
            <v>VP φ50</v>
          </cell>
          <cell r="F312" t="str">
            <v>ｍ</v>
          </cell>
          <cell r="G312">
            <v>325</v>
          </cell>
          <cell r="H312">
            <v>325</v>
          </cell>
          <cell r="I312" t="str">
            <v>P173</v>
          </cell>
        </row>
        <row r="313">
          <cell r="C313">
            <v>146</v>
          </cell>
          <cell r="I313" t="str">
            <v>道土木 単価</v>
          </cell>
        </row>
        <row r="314">
          <cell r="D314" t="str">
            <v>硬質塩化ﾋﾞﾆﾙ管</v>
          </cell>
          <cell r="E314" t="str">
            <v>VP φ75</v>
          </cell>
          <cell r="F314" t="str">
            <v>ｍ</v>
          </cell>
          <cell r="G314">
            <v>640</v>
          </cell>
          <cell r="H314">
            <v>640</v>
          </cell>
          <cell r="I314" t="str">
            <v>P173</v>
          </cell>
        </row>
        <row r="315">
          <cell r="C315">
            <v>147</v>
          </cell>
          <cell r="I315" t="str">
            <v>道土木 単価</v>
          </cell>
        </row>
        <row r="316">
          <cell r="D316" t="str">
            <v>硬質塩化ﾋﾞﾆﾙ管</v>
          </cell>
          <cell r="E316" t="str">
            <v>VP φ100</v>
          </cell>
          <cell r="F316" t="str">
            <v>ｍ</v>
          </cell>
          <cell r="G316">
            <v>937</v>
          </cell>
          <cell r="H316">
            <v>937</v>
          </cell>
          <cell r="I316" t="str">
            <v>P173</v>
          </cell>
        </row>
        <row r="317">
          <cell r="C317">
            <v>148</v>
          </cell>
          <cell r="D317" t="str">
            <v>配管用</v>
          </cell>
          <cell r="I317" t="str">
            <v>道土木 単価</v>
          </cell>
        </row>
        <row r="318">
          <cell r="D318" t="str">
            <v>炭素鋼鋼管</v>
          </cell>
          <cell r="E318" t="str">
            <v>SGP 50A</v>
          </cell>
          <cell r="F318" t="str">
            <v>ｍ</v>
          </cell>
          <cell r="G318">
            <v>512</v>
          </cell>
          <cell r="H318">
            <v>512</v>
          </cell>
          <cell r="I318" t="str">
            <v>P173</v>
          </cell>
        </row>
        <row r="319">
          <cell r="C319">
            <v>149</v>
          </cell>
          <cell r="D319" t="str">
            <v>配管用</v>
          </cell>
          <cell r="I319" t="str">
            <v>道土木 単価</v>
          </cell>
        </row>
        <row r="320">
          <cell r="D320" t="str">
            <v>炭素鋼鋼管</v>
          </cell>
          <cell r="E320" t="str">
            <v>SGP 80A</v>
          </cell>
          <cell r="F320" t="str">
            <v>ｍ</v>
          </cell>
          <cell r="G320">
            <v>849</v>
          </cell>
          <cell r="H320">
            <v>849</v>
          </cell>
          <cell r="I320" t="str">
            <v>P173</v>
          </cell>
        </row>
        <row r="321">
          <cell r="C321">
            <v>150</v>
          </cell>
          <cell r="D321" t="str">
            <v>配管用</v>
          </cell>
          <cell r="I321" t="str">
            <v>道土木 単価</v>
          </cell>
        </row>
        <row r="322">
          <cell r="D322" t="str">
            <v>炭素鋼鋼管</v>
          </cell>
          <cell r="E322" t="str">
            <v>SGP 100A</v>
          </cell>
          <cell r="F322" t="str">
            <v>ｍ</v>
          </cell>
          <cell r="G322">
            <v>1180</v>
          </cell>
          <cell r="H322">
            <v>1180</v>
          </cell>
          <cell r="I322" t="str">
            <v>P173</v>
          </cell>
        </row>
        <row r="323">
          <cell r="C323">
            <v>151</v>
          </cell>
          <cell r="I323" t="str">
            <v>道土木 単価</v>
          </cell>
        </row>
        <row r="324">
          <cell r="D324" t="str">
            <v>芝串</v>
          </cell>
          <cell r="F324" t="str">
            <v>本</v>
          </cell>
          <cell r="G324">
            <v>2</v>
          </cell>
          <cell r="I324" t="str">
            <v>P220</v>
          </cell>
        </row>
        <row r="325">
          <cell r="C325">
            <v>152</v>
          </cell>
          <cell r="E325" t="str">
            <v>φ4.0mm 13cm</v>
          </cell>
          <cell r="I325" t="str">
            <v>道土木 単価</v>
          </cell>
        </row>
        <row r="326">
          <cell r="D326" t="str">
            <v>ふとんかご</v>
          </cell>
          <cell r="E326" t="str">
            <v>500×1200</v>
          </cell>
          <cell r="F326" t="str">
            <v>ｍ</v>
          </cell>
          <cell r="G326">
            <v>2180</v>
          </cell>
          <cell r="H326">
            <v>2180</v>
          </cell>
          <cell r="I326" t="str">
            <v>P231</v>
          </cell>
        </row>
        <row r="327">
          <cell r="C327">
            <v>153</v>
          </cell>
          <cell r="E327" t="str">
            <v>φ4.0mm 13cm</v>
          </cell>
          <cell r="I327" t="str">
            <v>道土木 単価</v>
          </cell>
        </row>
        <row r="328">
          <cell r="D328" t="str">
            <v>二重ふとんかご</v>
          </cell>
          <cell r="E328" t="str">
            <v>500×1200×2000</v>
          </cell>
          <cell r="F328" t="str">
            <v>本</v>
          </cell>
          <cell r="G328">
            <v>8350</v>
          </cell>
          <cell r="H328">
            <v>8350</v>
          </cell>
          <cell r="I328" t="str">
            <v>P231</v>
          </cell>
        </row>
        <row r="329">
          <cell r="C329">
            <v>154</v>
          </cell>
          <cell r="I329" t="str">
            <v>道土木 単価</v>
          </cell>
        </row>
        <row r="330">
          <cell r="D330" t="str">
            <v>麻袋</v>
          </cell>
          <cell r="E330" t="str">
            <v>1000×600</v>
          </cell>
          <cell r="F330" t="str">
            <v>枚</v>
          </cell>
          <cell r="G330">
            <v>70</v>
          </cell>
          <cell r="I330" t="str">
            <v>P258</v>
          </cell>
        </row>
        <row r="331">
          <cell r="C331">
            <v>155</v>
          </cell>
          <cell r="E331" t="str">
            <v>ﾌﾞﾙﾄﾞ-ｻﾞ21ton</v>
          </cell>
          <cell r="I331" t="str">
            <v>道土木 複単</v>
          </cell>
          <cell r="J331" t="str">
            <v>普通</v>
          </cell>
        </row>
        <row r="332">
          <cell r="D332" t="str">
            <v>機械掘削</v>
          </cell>
          <cell r="E332" t="str">
            <v>L=20m 土砂</v>
          </cell>
          <cell r="F332" t="str">
            <v>ｍ3</v>
          </cell>
          <cell r="G332">
            <v>212</v>
          </cell>
          <cell r="I332" t="str">
            <v>S01040</v>
          </cell>
          <cell r="J332" t="str">
            <v>E=0.65</v>
          </cell>
        </row>
        <row r="333">
          <cell r="C333">
            <v>156</v>
          </cell>
          <cell r="E333" t="str">
            <v>ﾌﾞﾙﾄﾞｰｻﾞ21ton</v>
          </cell>
          <cell r="I333" t="str">
            <v>道土木 複単</v>
          </cell>
          <cell r="J333" t="str">
            <v>普通</v>
          </cell>
        </row>
        <row r="334">
          <cell r="D334" t="str">
            <v>機械掘削</v>
          </cell>
          <cell r="E334" t="str">
            <v>L=40m 土砂</v>
          </cell>
          <cell r="F334" t="str">
            <v>ｍ3</v>
          </cell>
          <cell r="G334">
            <v>298</v>
          </cell>
          <cell r="I334" t="str">
            <v>S01040</v>
          </cell>
          <cell r="J334" t="str">
            <v>E=0.65</v>
          </cell>
        </row>
        <row r="335">
          <cell r="C335">
            <v>157</v>
          </cell>
          <cell r="E335" t="str">
            <v>ﾌﾞﾙﾄﾞｰｻﾞ21ton</v>
          </cell>
          <cell r="I335" t="str">
            <v>道土木 複単</v>
          </cell>
        </row>
        <row r="336">
          <cell r="D336" t="str">
            <v>盛土敷均転圧工</v>
          </cell>
          <cell r="E336" t="str">
            <v>土砂(A) W=4.0m以上</v>
          </cell>
          <cell r="F336" t="str">
            <v>ｍ3</v>
          </cell>
          <cell r="G336">
            <v>189</v>
          </cell>
          <cell r="I336" t="str">
            <v>S01330</v>
          </cell>
          <cell r="J336" t="str">
            <v>容易</v>
          </cell>
        </row>
        <row r="337">
          <cell r="C337">
            <v>158</v>
          </cell>
          <cell r="E337" t="str">
            <v>ﾌﾞﾙﾄﾞｰｻﾞ21ton</v>
          </cell>
          <cell r="I337" t="str">
            <v>道土木 複単</v>
          </cell>
        </row>
        <row r="338">
          <cell r="D338" t="str">
            <v>盛土敷均転圧工</v>
          </cell>
          <cell r="E338" t="str">
            <v>土砂(B) W=4.0m以上</v>
          </cell>
          <cell r="F338" t="str">
            <v>ｍ3</v>
          </cell>
          <cell r="G338">
            <v>243</v>
          </cell>
          <cell r="I338" t="str">
            <v>S01330</v>
          </cell>
          <cell r="J338" t="str">
            <v>容易</v>
          </cell>
        </row>
        <row r="339">
          <cell r="C339">
            <v>159</v>
          </cell>
          <cell r="E339" t="str">
            <v>ﾌﾞﾙﾄﾞｰｻﾞ21ton</v>
          </cell>
          <cell r="I339" t="str">
            <v>道土木 複単</v>
          </cell>
        </row>
        <row r="340">
          <cell r="D340" t="str">
            <v>盛土敷均工</v>
          </cell>
          <cell r="E340" t="str">
            <v>土砂(A) W=4.0m以上</v>
          </cell>
          <cell r="F340" t="str">
            <v>ｍ3</v>
          </cell>
          <cell r="G340">
            <v>149</v>
          </cell>
          <cell r="I340" t="str">
            <v>S01330</v>
          </cell>
          <cell r="J340" t="str">
            <v>容易</v>
          </cell>
        </row>
        <row r="341">
          <cell r="C341">
            <v>160</v>
          </cell>
          <cell r="E341" t="str">
            <v>ﾌﾞﾙﾄﾞｰｻﾞ21ton</v>
          </cell>
          <cell r="I341" t="str">
            <v>道土木 複単</v>
          </cell>
        </row>
        <row r="342">
          <cell r="D342" t="str">
            <v>盛土敷均工</v>
          </cell>
          <cell r="E342" t="str">
            <v>土砂(B) W=4.0m以上</v>
          </cell>
          <cell r="F342" t="str">
            <v>ｍ3</v>
          </cell>
          <cell r="G342">
            <v>149</v>
          </cell>
          <cell r="I342" t="str">
            <v>S01330</v>
          </cell>
          <cell r="J342" t="str">
            <v>容易</v>
          </cell>
        </row>
        <row r="345">
          <cell r="C345" t="str">
            <v>付番号</v>
          </cell>
          <cell r="D345" t="str">
            <v>名　　称</v>
          </cell>
          <cell r="E345" t="str">
            <v>規　　格</v>
          </cell>
          <cell r="F345" t="str">
            <v>単 位</v>
          </cell>
          <cell r="G345" t="str">
            <v>金　　額</v>
          </cell>
          <cell r="H345" t="str">
            <v>特殊製品費</v>
          </cell>
          <cell r="I345" t="str">
            <v>積算根拠</v>
          </cell>
          <cell r="J345" t="str">
            <v>摘　　要</v>
          </cell>
        </row>
        <row r="346">
          <cell r="C346">
            <v>161</v>
          </cell>
          <cell r="E346" t="str">
            <v>ﾌﾞﾙﾄﾞｰｻﾞ21ton</v>
          </cell>
          <cell r="I346" t="str">
            <v>道土木 複単</v>
          </cell>
        </row>
        <row r="347">
          <cell r="D347" t="str">
            <v>盛土転圧工</v>
          </cell>
          <cell r="E347" t="str">
            <v>土砂(A) W=4.0m以上</v>
          </cell>
          <cell r="F347" t="str">
            <v>ｍ3</v>
          </cell>
          <cell r="G347">
            <v>39</v>
          </cell>
          <cell r="I347" t="str">
            <v>S01330</v>
          </cell>
          <cell r="J347" t="str">
            <v>容易</v>
          </cell>
        </row>
        <row r="348">
          <cell r="C348">
            <v>162</v>
          </cell>
          <cell r="E348" t="str">
            <v>ﾌﾞﾙﾄﾞｰｻﾞ21ton</v>
          </cell>
          <cell r="I348" t="str">
            <v>道土木 複単</v>
          </cell>
        </row>
        <row r="349">
          <cell r="D349" t="str">
            <v>盛土転圧工</v>
          </cell>
          <cell r="E349" t="str">
            <v>土砂(B) W=4.0m以上</v>
          </cell>
          <cell r="F349" t="str">
            <v>ｍ3</v>
          </cell>
          <cell r="G349">
            <v>94</v>
          </cell>
          <cell r="I349" t="str">
            <v>S01330</v>
          </cell>
          <cell r="J349" t="str">
            <v>容易</v>
          </cell>
        </row>
        <row r="350">
          <cell r="C350">
            <v>163</v>
          </cell>
          <cell r="E350" t="str">
            <v>ﾊﾞｯｸﾎｳ0.6m3級</v>
          </cell>
          <cell r="I350" t="str">
            <v>道土木 複単</v>
          </cell>
          <cell r="J350" t="str">
            <v>良好</v>
          </cell>
        </row>
        <row r="351">
          <cell r="D351" t="str">
            <v>掘削置土</v>
          </cell>
          <cell r="E351" t="str">
            <v>粘性土 地山</v>
          </cell>
          <cell r="F351" t="str">
            <v>ｍ3</v>
          </cell>
          <cell r="G351">
            <v>223</v>
          </cell>
          <cell r="I351" t="str">
            <v>S01070</v>
          </cell>
          <cell r="J351" t="str">
            <v>E=0.70</v>
          </cell>
        </row>
        <row r="352">
          <cell r="C352">
            <v>164</v>
          </cell>
          <cell r="E352" t="str">
            <v>ﾊﾞｯｸﾎｳ0.6m3級</v>
          </cell>
          <cell r="I352" t="str">
            <v>道土木 複単</v>
          </cell>
          <cell r="J352" t="str">
            <v>良好</v>
          </cell>
        </row>
        <row r="353">
          <cell r="D353" t="str">
            <v>掘削積込</v>
          </cell>
          <cell r="E353" t="str">
            <v>粘性土 地山</v>
          </cell>
          <cell r="F353" t="str">
            <v>ｍ3</v>
          </cell>
          <cell r="G353">
            <v>209</v>
          </cell>
          <cell r="I353" t="str">
            <v>S01070</v>
          </cell>
          <cell r="J353" t="str">
            <v>E=0.75</v>
          </cell>
        </row>
        <row r="354">
          <cell r="C354">
            <v>165</v>
          </cell>
          <cell r="E354" t="str">
            <v>ﾊﾞｯｸﾎｳ0.6m3級</v>
          </cell>
          <cell r="I354" t="str">
            <v>道土木 複単</v>
          </cell>
          <cell r="J354" t="str">
            <v>良好</v>
          </cell>
        </row>
        <row r="355">
          <cell r="D355" t="str">
            <v>掘削積込</v>
          </cell>
          <cell r="E355" t="str">
            <v>粘性土 ﾙ-ｽﾞ</v>
          </cell>
          <cell r="F355" t="str">
            <v>ｍ3</v>
          </cell>
          <cell r="G355">
            <v>196</v>
          </cell>
          <cell r="I355" t="str">
            <v>S01070</v>
          </cell>
          <cell r="J355" t="str">
            <v>E=0.80</v>
          </cell>
        </row>
        <row r="356">
          <cell r="C356">
            <v>166</v>
          </cell>
          <cell r="I356" t="str">
            <v>道土木 複単</v>
          </cell>
        </row>
        <row r="357">
          <cell r="D357" t="str">
            <v>人力切崩</v>
          </cell>
          <cell r="E357" t="str">
            <v>粘性土</v>
          </cell>
          <cell r="F357" t="str">
            <v>ｍ3</v>
          </cell>
          <cell r="G357">
            <v>2860</v>
          </cell>
          <cell r="I357" t="str">
            <v>S01150</v>
          </cell>
        </row>
        <row r="358">
          <cell r="C358">
            <v>167</v>
          </cell>
          <cell r="I358" t="str">
            <v>道土木 複単</v>
          </cell>
        </row>
        <row r="359">
          <cell r="D359" t="str">
            <v>人力掘削</v>
          </cell>
          <cell r="E359" t="str">
            <v>粘性土</v>
          </cell>
          <cell r="F359" t="str">
            <v>ｍ3</v>
          </cell>
          <cell r="G359">
            <v>6006</v>
          </cell>
          <cell r="I359" t="str">
            <v>S01150</v>
          </cell>
        </row>
        <row r="360">
          <cell r="C360">
            <v>168</v>
          </cell>
          <cell r="I360" t="str">
            <v>道土木 複単</v>
          </cell>
        </row>
        <row r="361">
          <cell r="D361" t="str">
            <v>人力積込</v>
          </cell>
          <cell r="E361" t="str">
            <v>粘性土</v>
          </cell>
          <cell r="F361" t="str">
            <v>ｍ3</v>
          </cell>
          <cell r="G361">
            <v>1859</v>
          </cell>
          <cell r="I361" t="str">
            <v>S01150</v>
          </cell>
        </row>
        <row r="362">
          <cell r="C362">
            <v>169</v>
          </cell>
          <cell r="I362" t="str">
            <v>道土木 複単</v>
          </cell>
        </row>
        <row r="363">
          <cell r="D363" t="str">
            <v>人力埋戻</v>
          </cell>
          <cell r="E363" t="str">
            <v>粘性土</v>
          </cell>
          <cell r="F363" t="str">
            <v>ｍ3</v>
          </cell>
          <cell r="G363">
            <v>2717</v>
          </cell>
          <cell r="I363" t="str">
            <v>S101150</v>
          </cell>
        </row>
        <row r="364">
          <cell r="C364">
            <v>170</v>
          </cell>
          <cell r="I364" t="str">
            <v>道土木 複単</v>
          </cell>
        </row>
        <row r="365">
          <cell r="D365" t="str">
            <v>人力床均し</v>
          </cell>
          <cell r="E365" t="str">
            <v>不陸均し</v>
          </cell>
          <cell r="F365" t="str">
            <v>ｍ2</v>
          </cell>
          <cell r="G365">
            <v>286</v>
          </cell>
          <cell r="I365" t="str">
            <v>S01180</v>
          </cell>
        </row>
        <row r="366">
          <cell r="C366">
            <v>171</v>
          </cell>
          <cell r="I366" t="str">
            <v>道土木 複単</v>
          </cell>
        </row>
        <row r="367">
          <cell r="D367" t="str">
            <v>人力床均し</v>
          </cell>
          <cell r="E367" t="str">
            <v>構造物床仕上</v>
          </cell>
          <cell r="F367" t="str">
            <v>ｍ2</v>
          </cell>
          <cell r="G367">
            <v>514</v>
          </cell>
          <cell r="I367" t="str">
            <v>S01180</v>
          </cell>
        </row>
        <row r="368">
          <cell r="C368">
            <v>172</v>
          </cell>
          <cell r="I368" t="str">
            <v>道土木 複単</v>
          </cell>
        </row>
        <row r="369">
          <cell r="D369" t="str">
            <v>機械不陸均し</v>
          </cell>
          <cell r="E369" t="str">
            <v>ﾌﾞﾙﾄﾞｰｻﾞ15ton</v>
          </cell>
          <cell r="F369" t="str">
            <v>ｍ2</v>
          </cell>
          <cell r="G369">
            <v>35</v>
          </cell>
          <cell r="I369" t="str">
            <v>S01230</v>
          </cell>
        </row>
        <row r="370">
          <cell r="C370">
            <v>173</v>
          </cell>
          <cell r="I370" t="str">
            <v>道土木 複単</v>
          </cell>
        </row>
        <row r="371">
          <cell r="D371" t="str">
            <v>機械河床均し</v>
          </cell>
          <cell r="E371" t="str">
            <v>ﾌﾞﾙﾄﾞｰｻﾞ15ton</v>
          </cell>
          <cell r="F371" t="str">
            <v>ｍ2</v>
          </cell>
          <cell r="G371">
            <v>41</v>
          </cell>
          <cell r="I371" t="str">
            <v>S01230</v>
          </cell>
        </row>
        <row r="372">
          <cell r="C372">
            <v>174</v>
          </cell>
          <cell r="I372" t="str">
            <v>道土木 複単</v>
          </cell>
        </row>
        <row r="373">
          <cell r="D373" t="str">
            <v>機械捨土均し</v>
          </cell>
          <cell r="E373" t="str">
            <v>ﾌﾞﾙﾄﾞｰｻﾞ15ton</v>
          </cell>
          <cell r="F373" t="str">
            <v>ｍ3</v>
          </cell>
          <cell r="G373">
            <v>99</v>
          </cell>
          <cell r="I373" t="str">
            <v>S01250</v>
          </cell>
        </row>
        <row r="374">
          <cell r="C374">
            <v>175</v>
          </cell>
          <cell r="I374" t="str">
            <v>道土木 複単</v>
          </cell>
          <cell r="J374" t="str">
            <v>埋戻+転圧</v>
          </cell>
        </row>
        <row r="375">
          <cell r="D375" t="str">
            <v>埋戻し</v>
          </cell>
          <cell r="E375" t="str">
            <v>W&gt;=4.0m</v>
          </cell>
          <cell r="F375" t="str">
            <v>ｍ3</v>
          </cell>
          <cell r="G375">
            <v>480</v>
          </cell>
          <cell r="I375" t="str">
            <v>S01280</v>
          </cell>
          <cell r="J375" t="str">
            <v>15tonﾌﾞﾙ</v>
          </cell>
        </row>
        <row r="376">
          <cell r="C376">
            <v>176</v>
          </cell>
          <cell r="I376" t="str">
            <v>道土木 複単</v>
          </cell>
          <cell r="J376" t="str">
            <v>埋戻+転圧</v>
          </cell>
        </row>
        <row r="377">
          <cell r="D377" t="str">
            <v>埋戻し</v>
          </cell>
          <cell r="E377" t="str">
            <v>W&gt;=4.0m</v>
          </cell>
          <cell r="F377" t="str">
            <v>ｍ3</v>
          </cell>
          <cell r="G377">
            <v>877</v>
          </cell>
          <cell r="I377" t="str">
            <v>S01280</v>
          </cell>
          <cell r="J377" t="str">
            <v>ﾌﾞﾙ+振動ﾛ-ﾗ</v>
          </cell>
        </row>
        <row r="378">
          <cell r="C378">
            <v>177</v>
          </cell>
          <cell r="I378" t="str">
            <v>道土木 複単</v>
          </cell>
          <cell r="J378" t="str">
            <v>埋戻+転圧</v>
          </cell>
        </row>
        <row r="379">
          <cell r="D379" t="str">
            <v>埋戻し</v>
          </cell>
          <cell r="E379" t="str">
            <v>1.0m&lt;=W&lt;4.0m</v>
          </cell>
          <cell r="F379" t="str">
            <v>ｍ3</v>
          </cell>
          <cell r="G379">
            <v>1472</v>
          </cell>
          <cell r="I379" t="str">
            <v>S01280</v>
          </cell>
          <cell r="J379" t="str">
            <v>振動ﾛｰﾗ</v>
          </cell>
        </row>
        <row r="380">
          <cell r="C380">
            <v>178</v>
          </cell>
          <cell r="I380" t="str">
            <v>道土木 複単</v>
          </cell>
          <cell r="J380" t="str">
            <v>埋戻+転圧</v>
          </cell>
        </row>
        <row r="381">
          <cell r="D381" t="str">
            <v>埋戻し</v>
          </cell>
          <cell r="E381" t="str">
            <v>1.0m&gt;W</v>
          </cell>
          <cell r="F381" t="str">
            <v>ｍ3</v>
          </cell>
          <cell r="G381">
            <v>2239</v>
          </cell>
          <cell r="I381" t="str">
            <v>S01280</v>
          </cell>
          <cell r="J381" t="str">
            <v>ﾀﾝﾊﾟ-</v>
          </cell>
        </row>
        <row r="382">
          <cell r="C382">
            <v>179</v>
          </cell>
          <cell r="I382" t="str">
            <v>道土木 複単</v>
          </cell>
        </row>
        <row r="383">
          <cell r="D383" t="str">
            <v>ﾀﾝﾊﾟ-締固め工</v>
          </cell>
          <cell r="F383" t="str">
            <v>ｍ3</v>
          </cell>
          <cell r="G383">
            <v>1001</v>
          </cell>
          <cell r="I383" t="str">
            <v>S01285</v>
          </cell>
        </row>
        <row r="384">
          <cell r="C384">
            <v>180</v>
          </cell>
          <cell r="I384" t="str">
            <v>道土木 複単</v>
          </cell>
        </row>
        <row r="385">
          <cell r="D385" t="str">
            <v>盛土敷均転圧工</v>
          </cell>
          <cell r="E385" t="str">
            <v>2.5m&lt;=W&lt;4.0m</v>
          </cell>
          <cell r="F385" t="str">
            <v>ｍ3</v>
          </cell>
          <cell r="G385">
            <v>783</v>
          </cell>
          <cell r="I385" t="str">
            <v>S01330</v>
          </cell>
        </row>
        <row r="388">
          <cell r="C388" t="str">
            <v>付番号</v>
          </cell>
          <cell r="D388" t="str">
            <v>名　　称</v>
          </cell>
          <cell r="E388" t="str">
            <v>規　　格</v>
          </cell>
          <cell r="F388" t="str">
            <v>単 位</v>
          </cell>
          <cell r="G388" t="str">
            <v>金　　額</v>
          </cell>
          <cell r="H388" t="str">
            <v>特殊製品費</v>
          </cell>
          <cell r="I388" t="str">
            <v>積算根拠</v>
          </cell>
          <cell r="J388" t="str">
            <v>摘　　要</v>
          </cell>
        </row>
        <row r="389">
          <cell r="C389">
            <v>181</v>
          </cell>
          <cell r="I389" t="str">
            <v>道土木 複単</v>
          </cell>
        </row>
        <row r="390">
          <cell r="D390" t="str">
            <v>盛土敷均転圧工</v>
          </cell>
          <cell r="E390" t="str">
            <v>1.0m&lt;=W&lt;2.5m</v>
          </cell>
          <cell r="F390" t="str">
            <v>ｍ3</v>
          </cell>
          <cell r="G390">
            <v>1167</v>
          </cell>
          <cell r="I390" t="str">
            <v>S01330</v>
          </cell>
        </row>
        <row r="391">
          <cell r="C391">
            <v>182</v>
          </cell>
          <cell r="I391" t="str">
            <v>道土木 複単</v>
          </cell>
        </row>
        <row r="392">
          <cell r="D392" t="str">
            <v>盛土敷均転圧工</v>
          </cell>
          <cell r="E392" t="str">
            <v>1.0m&gt;w</v>
          </cell>
          <cell r="F392" t="str">
            <v>ｍ3</v>
          </cell>
          <cell r="G392">
            <v>1794</v>
          </cell>
          <cell r="I392" t="str">
            <v>S01330</v>
          </cell>
        </row>
        <row r="393">
          <cell r="C393">
            <v>183</v>
          </cell>
          <cell r="I393" t="str">
            <v>道土木 複単</v>
          </cell>
        </row>
        <row r="394">
          <cell r="D394" t="str">
            <v>盛土敷均工</v>
          </cell>
          <cell r="E394" t="str">
            <v>2.5m&lt;=W&lt;4.0m</v>
          </cell>
          <cell r="F394" t="str">
            <v>ｍ3</v>
          </cell>
          <cell r="G394">
            <v>403</v>
          </cell>
          <cell r="I394" t="str">
            <v>S01330</v>
          </cell>
        </row>
        <row r="395">
          <cell r="C395">
            <v>184</v>
          </cell>
          <cell r="I395" t="str">
            <v>道土木 複単</v>
          </cell>
        </row>
        <row r="396">
          <cell r="D396" t="str">
            <v>盛土敷均工</v>
          </cell>
          <cell r="E396" t="str">
            <v>1.0m&lt;=W&lt;2.5m</v>
          </cell>
          <cell r="F396" t="str">
            <v>ｍ3</v>
          </cell>
          <cell r="G396">
            <v>787</v>
          </cell>
          <cell r="I396" t="str">
            <v>S01330</v>
          </cell>
        </row>
        <row r="397">
          <cell r="C397">
            <v>185</v>
          </cell>
          <cell r="I397" t="str">
            <v>道土木 複単</v>
          </cell>
        </row>
        <row r="398">
          <cell r="D398" t="str">
            <v>盛土敷均工</v>
          </cell>
          <cell r="E398" t="str">
            <v>1.0m&gt;w</v>
          </cell>
          <cell r="F398" t="str">
            <v>ｍ3</v>
          </cell>
          <cell r="G398">
            <v>787</v>
          </cell>
          <cell r="I398" t="str">
            <v>S01330</v>
          </cell>
        </row>
        <row r="399">
          <cell r="C399">
            <v>186</v>
          </cell>
          <cell r="I399" t="str">
            <v>道土木 複単</v>
          </cell>
        </row>
        <row r="400">
          <cell r="D400" t="str">
            <v>盛土転圧工</v>
          </cell>
          <cell r="E400" t="str">
            <v>2.5m&lt;=W&lt;4.0m</v>
          </cell>
          <cell r="F400" t="str">
            <v>ｍ3</v>
          </cell>
          <cell r="G400">
            <v>379</v>
          </cell>
          <cell r="I400" t="str">
            <v>S01330</v>
          </cell>
        </row>
        <row r="401">
          <cell r="C401">
            <v>187</v>
          </cell>
          <cell r="I401" t="str">
            <v>道土木 複単</v>
          </cell>
        </row>
        <row r="402">
          <cell r="D402" t="str">
            <v>盛土転圧工</v>
          </cell>
          <cell r="E402" t="str">
            <v>1.0m&lt;=W&lt;2.5m</v>
          </cell>
          <cell r="F402" t="str">
            <v>ｍ3</v>
          </cell>
          <cell r="G402">
            <v>379</v>
          </cell>
          <cell r="I402" t="str">
            <v>S01330</v>
          </cell>
        </row>
        <row r="403">
          <cell r="C403">
            <v>188</v>
          </cell>
          <cell r="I403" t="str">
            <v>道土木 複単</v>
          </cell>
        </row>
        <row r="404">
          <cell r="D404" t="str">
            <v>盛土転圧工</v>
          </cell>
          <cell r="E404" t="str">
            <v>1.0m&gt;w</v>
          </cell>
          <cell r="F404" t="str">
            <v>ｍ3</v>
          </cell>
          <cell r="G404">
            <v>1006</v>
          </cell>
          <cell r="I404" t="str">
            <v>S01330</v>
          </cell>
        </row>
        <row r="405">
          <cell r="C405">
            <v>189</v>
          </cell>
          <cell r="E405" t="str">
            <v>ﾊﾞｯｸﾎｳ0.6m3級</v>
          </cell>
          <cell r="I405" t="str">
            <v>道土木 複単</v>
          </cell>
        </row>
        <row r="406">
          <cell r="D406" t="str">
            <v>機械切土法面整形</v>
          </cell>
          <cell r="E406" t="str">
            <v>粘性土</v>
          </cell>
          <cell r="F406" t="str">
            <v>ｍ2</v>
          </cell>
          <cell r="G406">
            <v>702</v>
          </cell>
          <cell r="I406" t="str">
            <v>S01370</v>
          </cell>
        </row>
        <row r="407">
          <cell r="C407">
            <v>190</v>
          </cell>
          <cell r="E407" t="str">
            <v>ﾊﾞｯｸﾎｳ0.6m3級</v>
          </cell>
          <cell r="I407" t="str">
            <v>道土木 複単</v>
          </cell>
        </row>
        <row r="408">
          <cell r="D408" t="str">
            <v>盛土法面整形</v>
          </cell>
          <cell r="E408" t="str">
            <v>削り取り 粘性土</v>
          </cell>
          <cell r="F408" t="str">
            <v>ｍ2</v>
          </cell>
          <cell r="G408">
            <v>409</v>
          </cell>
          <cell r="I408" t="str">
            <v>S01390</v>
          </cell>
        </row>
        <row r="409">
          <cell r="C409">
            <v>191</v>
          </cell>
          <cell r="I409" t="str">
            <v>道土木 複単</v>
          </cell>
        </row>
        <row r="410">
          <cell r="D410" t="str">
            <v>天端仕上げ</v>
          </cell>
          <cell r="E410" t="str">
            <v>ﾌﾞﾙﾄﾞ-ｻﾞ3ton</v>
          </cell>
          <cell r="F410" t="str">
            <v>ｍ2</v>
          </cell>
          <cell r="G410">
            <v>158</v>
          </cell>
          <cell r="I410" t="str">
            <v>S01450</v>
          </cell>
        </row>
        <row r="411">
          <cell r="C411">
            <v>192</v>
          </cell>
          <cell r="I411" t="str">
            <v>道土木 複単</v>
          </cell>
        </row>
        <row r="412">
          <cell r="D412" t="str">
            <v>小段仕上げ</v>
          </cell>
          <cell r="E412" t="str">
            <v>ﾊﾞｯｸﾎｳ0.6m3級</v>
          </cell>
          <cell r="F412" t="str">
            <v>ｍ2</v>
          </cell>
          <cell r="G412">
            <v>152</v>
          </cell>
          <cell r="I412" t="str">
            <v>S01450</v>
          </cell>
        </row>
        <row r="413">
          <cell r="C413">
            <v>193</v>
          </cell>
          <cell r="I413" t="str">
            <v>道土木 複単</v>
          </cell>
        </row>
        <row r="414">
          <cell r="D414" t="str">
            <v>路面工内法仕上</v>
          </cell>
          <cell r="F414" t="str">
            <v>ｍ2</v>
          </cell>
          <cell r="G414">
            <v>557</v>
          </cell>
          <cell r="I414" t="str">
            <v>S01420</v>
          </cell>
        </row>
        <row r="415">
          <cell r="C415">
            <v>194</v>
          </cell>
          <cell r="I415" t="str">
            <v>道土木 複単</v>
          </cell>
          <cell r="J415" t="str">
            <v>砂利割増し</v>
          </cell>
        </row>
        <row r="416">
          <cell r="D416" t="str">
            <v>基礎砕石工</v>
          </cell>
          <cell r="E416" t="str">
            <v>切込砕石 80mm級</v>
          </cell>
          <cell r="F416" t="str">
            <v>ｍ3</v>
          </cell>
          <cell r="G416">
            <v>3188</v>
          </cell>
          <cell r="I416" t="str">
            <v>S01510</v>
          </cell>
          <cell r="J416">
            <v>0.2</v>
          </cell>
        </row>
        <row r="417">
          <cell r="C417">
            <v>195</v>
          </cell>
          <cell r="I417" t="str">
            <v>道土木 複単</v>
          </cell>
          <cell r="J417" t="str">
            <v>芝割増し 5%</v>
          </cell>
        </row>
        <row r="418">
          <cell r="D418" t="str">
            <v>張芝</v>
          </cell>
          <cell r="E418" t="str">
            <v>平面部</v>
          </cell>
          <cell r="F418" t="str">
            <v>ｍ2</v>
          </cell>
          <cell r="G418">
            <v>355</v>
          </cell>
          <cell r="I418" t="str">
            <v>S04080</v>
          </cell>
          <cell r="J418" t="str">
            <v>芝串 含まず</v>
          </cell>
        </row>
        <row r="419">
          <cell r="C419">
            <v>196</v>
          </cell>
          <cell r="I419" t="str">
            <v>道土木 複単</v>
          </cell>
          <cell r="J419" t="str">
            <v>芝割増し 5%</v>
          </cell>
        </row>
        <row r="420">
          <cell r="D420" t="str">
            <v>張芝</v>
          </cell>
          <cell r="E420" t="str">
            <v>法面部</v>
          </cell>
          <cell r="F420" t="str">
            <v>ｍ2</v>
          </cell>
          <cell r="G420">
            <v>433</v>
          </cell>
          <cell r="I420" t="str">
            <v>S04080</v>
          </cell>
          <cell r="J420" t="str">
            <v>芝串 含まず</v>
          </cell>
        </row>
        <row r="421">
          <cell r="C421">
            <v>197</v>
          </cell>
          <cell r="I421" t="str">
            <v>道土木 複単</v>
          </cell>
        </row>
        <row r="422">
          <cell r="D422" t="str">
            <v>積芝</v>
          </cell>
          <cell r="F422" t="str">
            <v>ｍ2</v>
          </cell>
          <cell r="G422">
            <v>3003</v>
          </cell>
          <cell r="I422" t="str">
            <v>S04140</v>
          </cell>
        </row>
        <row r="423">
          <cell r="C423">
            <v>198</v>
          </cell>
          <cell r="I423" t="str">
            <v>道土木 複単</v>
          </cell>
          <cell r="J423" t="str">
            <v>0.15m3/袋</v>
          </cell>
        </row>
        <row r="424">
          <cell r="D424" t="str">
            <v>植生土のう積工</v>
          </cell>
          <cell r="F424" t="str">
            <v>ｍ2</v>
          </cell>
          <cell r="G424">
            <v>6435</v>
          </cell>
          <cell r="I424" t="str">
            <v>S04160</v>
          </cell>
        </row>
        <row r="425">
          <cell r="C425">
            <v>199</v>
          </cell>
          <cell r="I425" t="str">
            <v>道土木 複単</v>
          </cell>
          <cell r="J425" t="str">
            <v>砂利割増し</v>
          </cell>
        </row>
        <row r="426">
          <cell r="D426" t="str">
            <v>敷砂利工</v>
          </cell>
          <cell r="F426" t="str">
            <v>ｍ3</v>
          </cell>
          <cell r="G426">
            <v>3651</v>
          </cell>
          <cell r="I426" t="str">
            <v>S04402</v>
          </cell>
          <cell r="J426">
            <v>0.2</v>
          </cell>
        </row>
        <row r="427">
          <cell r="C427">
            <v>200</v>
          </cell>
          <cell r="I427" t="str">
            <v>道土木 複単</v>
          </cell>
          <cell r="J427" t="str">
            <v>材料割増し</v>
          </cell>
        </row>
        <row r="428">
          <cell r="D428" t="str">
            <v>吸出防止材工</v>
          </cell>
          <cell r="F428" t="str">
            <v>ｍ2</v>
          </cell>
          <cell r="G428">
            <v>71</v>
          </cell>
          <cell r="I428" t="str">
            <v>S04404</v>
          </cell>
          <cell r="J428">
            <v>0.08</v>
          </cell>
        </row>
        <row r="431">
          <cell r="C431" t="str">
            <v>付番号</v>
          </cell>
          <cell r="D431" t="str">
            <v>名　　称</v>
          </cell>
          <cell r="E431" t="str">
            <v>規　　格</v>
          </cell>
          <cell r="F431" t="str">
            <v>単 位</v>
          </cell>
          <cell r="G431" t="str">
            <v>金　　額</v>
          </cell>
          <cell r="H431" t="str">
            <v>特殊製品費</v>
          </cell>
          <cell r="I431" t="str">
            <v>積算根拠</v>
          </cell>
          <cell r="J431" t="str">
            <v>摘　　要</v>
          </cell>
        </row>
        <row r="432">
          <cell r="C432">
            <v>201</v>
          </cell>
          <cell r="E432" t="str">
            <v>人力 小運搬なし</v>
          </cell>
          <cell r="I432" t="str">
            <v>道土木 複単</v>
          </cell>
          <cell r="J432" t="str">
            <v>ｺﾝｸﾘｰﾄ割増し</v>
          </cell>
        </row>
        <row r="433">
          <cell r="D433" t="str">
            <v>ｺﾝｸﾘｰﾄ打設工</v>
          </cell>
          <cell r="E433" t="str">
            <v>無筋構造物</v>
          </cell>
          <cell r="F433" t="str">
            <v>ｍ3</v>
          </cell>
          <cell r="G433">
            <v>4653</v>
          </cell>
          <cell r="I433" t="str">
            <v>S05050</v>
          </cell>
          <cell r="J433">
            <v>0.04</v>
          </cell>
        </row>
        <row r="434">
          <cell r="C434">
            <v>202</v>
          </cell>
          <cell r="E434" t="str">
            <v>人力 小運搬なし</v>
          </cell>
          <cell r="I434" t="str">
            <v>道土木 単価</v>
          </cell>
          <cell r="J434" t="str">
            <v>ｺﾝｸﾘｰﾄ割増し</v>
          </cell>
        </row>
        <row r="435">
          <cell r="D435" t="str">
            <v>ｺﾝｸﾘｰﾄ打設工</v>
          </cell>
          <cell r="E435" t="str">
            <v>鉄筋構造物</v>
          </cell>
          <cell r="F435" t="str">
            <v>ｍ3</v>
          </cell>
          <cell r="G435">
            <v>4392</v>
          </cell>
          <cell r="I435" t="str">
            <v>S05050</v>
          </cell>
          <cell r="J435">
            <v>0.02</v>
          </cell>
        </row>
        <row r="436">
          <cell r="C436">
            <v>203</v>
          </cell>
          <cell r="E436" t="str">
            <v>人力 小運搬なし</v>
          </cell>
          <cell r="I436" t="str">
            <v>道土木 複単</v>
          </cell>
          <cell r="J436" t="str">
            <v>ｺﾝｸﾘｰﾄ割増し</v>
          </cell>
        </row>
        <row r="437">
          <cell r="D437" t="str">
            <v>ｺﾝｸﾘｰﾄ打設工</v>
          </cell>
          <cell r="E437" t="str">
            <v>小型構造物</v>
          </cell>
          <cell r="F437" t="str">
            <v>ｍ3</v>
          </cell>
          <cell r="G437">
            <v>8825</v>
          </cell>
          <cell r="I437" t="str">
            <v>S05050</v>
          </cell>
          <cell r="J437">
            <v>0.06</v>
          </cell>
        </row>
        <row r="438">
          <cell r="C438">
            <v>204</v>
          </cell>
          <cell r="E438" t="str">
            <v>人力 小運搬あり</v>
          </cell>
          <cell r="I438" t="str">
            <v>道土木 複単</v>
          </cell>
          <cell r="J438" t="str">
            <v>ｺﾝｸﾘｰﾄ割増し</v>
          </cell>
        </row>
        <row r="439">
          <cell r="D439" t="str">
            <v>ｺﾝｸﾘｰﾄ打設工</v>
          </cell>
          <cell r="E439" t="str">
            <v>無筋構造物</v>
          </cell>
          <cell r="F439" t="str">
            <v>ｍ3</v>
          </cell>
          <cell r="G439">
            <v>6512</v>
          </cell>
          <cell r="I439" t="str">
            <v>S05050</v>
          </cell>
          <cell r="J439">
            <v>0.04</v>
          </cell>
        </row>
        <row r="440">
          <cell r="C440">
            <v>205</v>
          </cell>
          <cell r="E440" t="str">
            <v>人力 小運搬あり</v>
          </cell>
          <cell r="I440" t="str">
            <v>道土木 複単</v>
          </cell>
          <cell r="J440" t="str">
            <v>ｺﾝｸﾘｰﾄ割増し</v>
          </cell>
        </row>
        <row r="441">
          <cell r="D441" t="str">
            <v>ｺﾝｸﾘｰﾄ打設工</v>
          </cell>
          <cell r="E441" t="str">
            <v>鉄筋構造物</v>
          </cell>
          <cell r="F441" t="str">
            <v>ｍ3</v>
          </cell>
          <cell r="G441">
            <v>6251</v>
          </cell>
          <cell r="I441" t="str">
            <v>S05050</v>
          </cell>
          <cell r="J441">
            <v>0.02</v>
          </cell>
        </row>
        <row r="442">
          <cell r="C442">
            <v>206</v>
          </cell>
          <cell r="E442" t="str">
            <v>人力 小運搬あり</v>
          </cell>
          <cell r="I442" t="str">
            <v>道土木 複単</v>
          </cell>
          <cell r="J442" t="str">
            <v>ｺﾝｸﾘｰﾄ割増し</v>
          </cell>
        </row>
        <row r="443">
          <cell r="D443" t="str">
            <v>ｺﾝｸﾘｰﾄ打設工</v>
          </cell>
          <cell r="E443" t="str">
            <v>小型構造物</v>
          </cell>
          <cell r="F443" t="str">
            <v>ｍ3</v>
          </cell>
          <cell r="G443">
            <v>10684</v>
          </cell>
          <cell r="I443" t="str">
            <v>S05050</v>
          </cell>
          <cell r="J443">
            <v>0.06</v>
          </cell>
        </row>
        <row r="444">
          <cell r="C444">
            <v>207</v>
          </cell>
          <cell r="E444" t="str">
            <v>ﾎﾟﾝﾌﾟ車 無筋</v>
          </cell>
          <cell r="I444" t="str">
            <v>道土木 複単</v>
          </cell>
          <cell r="J444" t="str">
            <v>ｺﾝｸﾘｰﾄ割増し</v>
          </cell>
        </row>
        <row r="445">
          <cell r="D445" t="str">
            <v>ｺﾝｸﾘｰﾄ打設工</v>
          </cell>
          <cell r="E445" t="str">
            <v>V&lt;50m</v>
          </cell>
          <cell r="F445" t="str">
            <v>ｍ3</v>
          </cell>
          <cell r="G445">
            <v>5421</v>
          </cell>
          <cell r="I445" t="str">
            <v>S05110</v>
          </cell>
          <cell r="J445">
            <v>0.04</v>
          </cell>
        </row>
        <row r="446">
          <cell r="C446">
            <v>208</v>
          </cell>
          <cell r="E446" t="str">
            <v>ﾎﾟﾝﾌﾟ車 無筋</v>
          </cell>
          <cell r="I446" t="str">
            <v>道土木 複単</v>
          </cell>
          <cell r="J446" t="str">
            <v>ｺﾝｸﾘｰﾄ割増し</v>
          </cell>
        </row>
        <row r="447">
          <cell r="D447" t="str">
            <v>ｺﾝｸﾘｰﾄ打設工</v>
          </cell>
          <cell r="E447" t="str">
            <v>50m3&lt;V&lt;=100m3</v>
          </cell>
          <cell r="F447" t="str">
            <v>ｍ3</v>
          </cell>
          <cell r="G447">
            <v>4047</v>
          </cell>
          <cell r="I447" t="str">
            <v>S05110</v>
          </cell>
          <cell r="J447">
            <v>0.04</v>
          </cell>
        </row>
        <row r="448">
          <cell r="C448">
            <v>209</v>
          </cell>
          <cell r="E448" t="str">
            <v>ﾎﾟﾝﾌﾟ車 無筋</v>
          </cell>
          <cell r="I448" t="str">
            <v>道土木 複単</v>
          </cell>
          <cell r="J448" t="str">
            <v>ｺﾝｸﾘｰﾄ割増し</v>
          </cell>
        </row>
        <row r="449">
          <cell r="D449" t="str">
            <v>ｺﾝｸﾘｰﾄ打設工</v>
          </cell>
          <cell r="E449" t="str">
            <v>100m3&lt;V&lt;=300m3</v>
          </cell>
          <cell r="F449" t="str">
            <v>ｍ3</v>
          </cell>
          <cell r="G449">
            <v>2754</v>
          </cell>
          <cell r="I449" t="str">
            <v>S05110</v>
          </cell>
          <cell r="J449">
            <v>0.04</v>
          </cell>
        </row>
        <row r="450">
          <cell r="C450">
            <v>210</v>
          </cell>
          <cell r="E450" t="str">
            <v>ﾎﾟﾝﾌﾟ車 無筋</v>
          </cell>
          <cell r="I450" t="str">
            <v>道土木 複単</v>
          </cell>
          <cell r="J450" t="str">
            <v>ｺﾝｸﾘｰﾄ割増し</v>
          </cell>
        </row>
        <row r="451">
          <cell r="D451" t="str">
            <v>ｺﾝｸﾘｰﾄ打設工</v>
          </cell>
          <cell r="E451" t="str">
            <v>V&gt;300m3</v>
          </cell>
          <cell r="F451" t="str">
            <v>ｍ3</v>
          </cell>
          <cell r="G451">
            <v>2024</v>
          </cell>
          <cell r="I451" t="str">
            <v>S05110</v>
          </cell>
          <cell r="J451">
            <v>0.04</v>
          </cell>
        </row>
        <row r="452">
          <cell r="C452">
            <v>211</v>
          </cell>
          <cell r="E452" t="str">
            <v>ﾎﾟﾝﾌﾟ車 鉄筋</v>
          </cell>
          <cell r="I452" t="str">
            <v>道土木 複単</v>
          </cell>
          <cell r="J452" t="str">
            <v>ｺﾝｸﾘｰﾄ割増し</v>
          </cell>
        </row>
        <row r="453">
          <cell r="D453" t="str">
            <v>ｺﾝｸﾘｰﾄ打設工</v>
          </cell>
          <cell r="E453" t="str">
            <v>V&lt;50m3</v>
          </cell>
          <cell r="F453" t="str">
            <v>ｍ3</v>
          </cell>
          <cell r="G453">
            <v>5160</v>
          </cell>
          <cell r="I453" t="str">
            <v>S05110</v>
          </cell>
          <cell r="J453">
            <v>0.02</v>
          </cell>
        </row>
        <row r="454">
          <cell r="C454">
            <v>212</v>
          </cell>
          <cell r="E454" t="str">
            <v>ﾎﾟﾝﾌﾟ車 鉄筋</v>
          </cell>
          <cell r="I454" t="str">
            <v>道土木 複単</v>
          </cell>
          <cell r="J454" t="str">
            <v>ｺﾝｸﾘｰﾄ割増し</v>
          </cell>
        </row>
        <row r="455">
          <cell r="D455" t="str">
            <v>ｺﾝｸﾘｰﾄ打設工</v>
          </cell>
          <cell r="E455" t="str">
            <v>50m3&lt;V&lt;=100m3</v>
          </cell>
          <cell r="F455" t="str">
            <v>ｍ3</v>
          </cell>
          <cell r="G455">
            <v>3786</v>
          </cell>
          <cell r="I455" t="str">
            <v>S05110</v>
          </cell>
          <cell r="J455">
            <v>0.02</v>
          </cell>
        </row>
        <row r="456">
          <cell r="C456">
            <v>213</v>
          </cell>
          <cell r="E456" t="str">
            <v>ﾎﾟﾝﾌﾟ車 鉄筋</v>
          </cell>
          <cell r="I456" t="str">
            <v>道土木 複単</v>
          </cell>
          <cell r="J456" t="str">
            <v>ｺﾝｸﾘｰﾄ割増し</v>
          </cell>
        </row>
        <row r="457">
          <cell r="D457" t="str">
            <v>ｺﾝｸﾘｰﾄ打設工</v>
          </cell>
          <cell r="E457" t="str">
            <v>100m3&lt;V&lt;=300m3</v>
          </cell>
          <cell r="F457" t="str">
            <v>ｍ3</v>
          </cell>
          <cell r="G457">
            <v>2493</v>
          </cell>
          <cell r="I457" t="str">
            <v>S05110</v>
          </cell>
          <cell r="J457">
            <v>0.02</v>
          </cell>
        </row>
        <row r="458">
          <cell r="C458">
            <v>214</v>
          </cell>
          <cell r="E458" t="str">
            <v>ﾎﾟﾝﾌﾟ車 鉄筋</v>
          </cell>
          <cell r="I458" t="str">
            <v>道土木 複単</v>
          </cell>
          <cell r="J458" t="str">
            <v>ｺﾝｸﾘｰﾄ割増し</v>
          </cell>
        </row>
        <row r="459">
          <cell r="D459" t="str">
            <v>ｺﾝｸﾘｰﾄ打設工</v>
          </cell>
          <cell r="E459" t="str">
            <v>V&gt;300m3</v>
          </cell>
          <cell r="F459" t="str">
            <v>ｍ3</v>
          </cell>
          <cell r="G459">
            <v>1763</v>
          </cell>
          <cell r="I459" t="str">
            <v>S05110</v>
          </cell>
          <cell r="J459">
            <v>0.02</v>
          </cell>
        </row>
        <row r="460">
          <cell r="C460">
            <v>215</v>
          </cell>
          <cell r="E460" t="str">
            <v>平面型枠 無筋</v>
          </cell>
          <cell r="I460" t="str">
            <v>道土木 複単</v>
          </cell>
        </row>
        <row r="461">
          <cell r="D461" t="str">
            <v>型枠工</v>
          </cell>
          <cell r="E461" t="str">
            <v xml:space="preserve">H&lt;4.0m </v>
          </cell>
          <cell r="F461" t="str">
            <v>ｍ2</v>
          </cell>
          <cell r="G461">
            <v>6434</v>
          </cell>
          <cell r="I461" t="str">
            <v>S05650</v>
          </cell>
        </row>
        <row r="462">
          <cell r="C462">
            <v>216</v>
          </cell>
          <cell r="E462" t="str">
            <v>平面型枠 無筋</v>
          </cell>
          <cell r="I462" t="str">
            <v>道土木 複単</v>
          </cell>
        </row>
        <row r="463">
          <cell r="D463" t="str">
            <v>型枠工</v>
          </cell>
          <cell r="E463" t="str">
            <v>4.0m&lt;=H&lt;20m</v>
          </cell>
          <cell r="F463" t="str">
            <v>ｍ2</v>
          </cell>
          <cell r="G463">
            <v>6578</v>
          </cell>
          <cell r="I463" t="str">
            <v>S05650</v>
          </cell>
        </row>
        <row r="464">
          <cell r="C464">
            <v>217</v>
          </cell>
          <cell r="E464" t="str">
            <v>平面型枠 無筋</v>
          </cell>
          <cell r="I464" t="str">
            <v>道土木 複単</v>
          </cell>
        </row>
        <row r="465">
          <cell r="D465" t="str">
            <v>型枠工</v>
          </cell>
          <cell r="E465" t="str">
            <v>H&gt;=20m</v>
          </cell>
          <cell r="F465" t="str">
            <v>ｍ2</v>
          </cell>
          <cell r="G465">
            <v>6669</v>
          </cell>
          <cell r="I465" t="str">
            <v>S05650</v>
          </cell>
        </row>
        <row r="466">
          <cell r="C466">
            <v>218</v>
          </cell>
          <cell r="E466" t="str">
            <v>平面型枠 鉄筋</v>
          </cell>
          <cell r="I466" t="str">
            <v>道土木 複単</v>
          </cell>
        </row>
        <row r="467">
          <cell r="D467" t="str">
            <v>型枠工</v>
          </cell>
          <cell r="E467" t="str">
            <v>H&lt;4.0m</v>
          </cell>
          <cell r="F467" t="str">
            <v>ｍ2</v>
          </cell>
          <cell r="G467">
            <v>6434</v>
          </cell>
          <cell r="I467" t="str">
            <v>S05650</v>
          </cell>
        </row>
        <row r="468">
          <cell r="C468">
            <v>219</v>
          </cell>
          <cell r="E468" t="str">
            <v>平面型枠 鉄筋</v>
          </cell>
          <cell r="I468" t="str">
            <v>道土木 複単</v>
          </cell>
        </row>
        <row r="469">
          <cell r="D469" t="str">
            <v>型枠工</v>
          </cell>
          <cell r="E469" t="str">
            <v>4.0m&lt;=H&lt;20m</v>
          </cell>
          <cell r="F469" t="str">
            <v>ｍ2</v>
          </cell>
          <cell r="G469">
            <v>6578</v>
          </cell>
          <cell r="I469" t="str">
            <v>S05650</v>
          </cell>
        </row>
        <row r="470">
          <cell r="C470">
            <v>220</v>
          </cell>
          <cell r="E470" t="str">
            <v>平面型枠 鉄筋</v>
          </cell>
          <cell r="I470" t="str">
            <v>道土木 複単</v>
          </cell>
        </row>
        <row r="471">
          <cell r="D471" t="str">
            <v>型枠工</v>
          </cell>
          <cell r="E471" t="str">
            <v>20m&lt;H</v>
          </cell>
          <cell r="F471" t="str">
            <v>ｍ2</v>
          </cell>
          <cell r="G471">
            <v>6669</v>
          </cell>
          <cell r="I471" t="str">
            <v>S05650</v>
          </cell>
        </row>
        <row r="474">
          <cell r="C474" t="str">
            <v>付番号</v>
          </cell>
          <cell r="D474" t="str">
            <v>名　　称</v>
          </cell>
          <cell r="E474" t="str">
            <v>規　　格</v>
          </cell>
          <cell r="F474" t="str">
            <v>単 位</v>
          </cell>
          <cell r="G474" t="str">
            <v>金　　額</v>
          </cell>
          <cell r="H474" t="str">
            <v>特殊製品費</v>
          </cell>
          <cell r="I474" t="str">
            <v>積算根拠</v>
          </cell>
          <cell r="J474" t="str">
            <v>摘　　要</v>
          </cell>
        </row>
        <row r="475">
          <cell r="C475">
            <v>221</v>
          </cell>
          <cell r="E475" t="str">
            <v>円形型枠 無筋</v>
          </cell>
          <cell r="I475" t="str">
            <v>道土木 複単</v>
          </cell>
        </row>
        <row r="476">
          <cell r="D476" t="str">
            <v>型枠工</v>
          </cell>
          <cell r="E476" t="str">
            <v xml:space="preserve">H&lt;4.0m </v>
          </cell>
          <cell r="F476" t="str">
            <v>ｍ2</v>
          </cell>
          <cell r="G476">
            <v>8152</v>
          </cell>
          <cell r="I476" t="str">
            <v>S05650</v>
          </cell>
        </row>
        <row r="477">
          <cell r="C477">
            <v>222</v>
          </cell>
          <cell r="E477" t="str">
            <v>円形型枠 無筋</v>
          </cell>
          <cell r="I477" t="str">
            <v>道土木 複単</v>
          </cell>
        </row>
        <row r="478">
          <cell r="D478" t="str">
            <v>型枠工</v>
          </cell>
          <cell r="E478" t="str">
            <v>4.0m&lt;=H&lt;20m</v>
          </cell>
          <cell r="F478" t="str">
            <v>ｍ2</v>
          </cell>
          <cell r="G478">
            <v>8568</v>
          </cell>
          <cell r="I478" t="str">
            <v>S05650</v>
          </cell>
        </row>
        <row r="479">
          <cell r="C479">
            <v>223</v>
          </cell>
          <cell r="E479" t="str">
            <v>円形型枠 無筋</v>
          </cell>
          <cell r="I479" t="str">
            <v>道土木 複単</v>
          </cell>
        </row>
        <row r="480">
          <cell r="D480" t="str">
            <v>型枠工</v>
          </cell>
          <cell r="E480" t="str">
            <v>H&gt;=20m</v>
          </cell>
          <cell r="F480" t="str">
            <v>ｍ2</v>
          </cell>
          <cell r="G480">
            <v>8625</v>
          </cell>
          <cell r="I480" t="str">
            <v>S05650</v>
          </cell>
        </row>
        <row r="481">
          <cell r="C481">
            <v>224</v>
          </cell>
          <cell r="E481" t="str">
            <v>円形型枠 鉄筋</v>
          </cell>
          <cell r="I481" t="str">
            <v>道土木 複単</v>
          </cell>
        </row>
        <row r="482">
          <cell r="D482" t="str">
            <v>型枠工</v>
          </cell>
          <cell r="E482" t="str">
            <v>H&lt;4.0m</v>
          </cell>
          <cell r="F482" t="str">
            <v>ｍ2</v>
          </cell>
          <cell r="G482">
            <v>8322</v>
          </cell>
          <cell r="I482" t="str">
            <v>S05650</v>
          </cell>
        </row>
        <row r="483">
          <cell r="C483">
            <v>225</v>
          </cell>
          <cell r="E483" t="str">
            <v>円形型枠 鉄筋</v>
          </cell>
          <cell r="I483" t="str">
            <v>道土木 複単</v>
          </cell>
        </row>
        <row r="484">
          <cell r="D484" t="str">
            <v>型枠工</v>
          </cell>
          <cell r="E484" t="str">
            <v>4.0m&lt;=H&lt;20m</v>
          </cell>
          <cell r="F484" t="str">
            <v>ｍ2</v>
          </cell>
          <cell r="G484">
            <v>8754</v>
          </cell>
          <cell r="I484" t="str">
            <v>S05650</v>
          </cell>
        </row>
        <row r="485">
          <cell r="C485">
            <v>226</v>
          </cell>
          <cell r="E485" t="str">
            <v>円形型枠 鉄筋</v>
          </cell>
          <cell r="I485" t="str">
            <v>道土木 複単</v>
          </cell>
        </row>
        <row r="486">
          <cell r="D486" t="str">
            <v>型枠工</v>
          </cell>
          <cell r="E486" t="str">
            <v>20m&lt;H</v>
          </cell>
          <cell r="F486" t="str">
            <v>ｍ2</v>
          </cell>
          <cell r="G486">
            <v>8811</v>
          </cell>
          <cell r="I486" t="str">
            <v>S05650</v>
          </cell>
        </row>
        <row r="487">
          <cell r="C487">
            <v>227</v>
          </cell>
          <cell r="I487" t="str">
            <v>道土木 複単</v>
          </cell>
        </row>
        <row r="488">
          <cell r="D488" t="str">
            <v>型枠工</v>
          </cell>
          <cell r="E488" t="str">
            <v>均し基礎ｺﾝｸﾘ-ﾄ</v>
          </cell>
          <cell r="F488" t="str">
            <v>ｍ2</v>
          </cell>
          <cell r="G488">
            <v>3173</v>
          </cell>
          <cell r="I488" t="str">
            <v>S05650</v>
          </cell>
        </row>
        <row r="489">
          <cell r="C489">
            <v>228</v>
          </cell>
          <cell r="I489" t="str">
            <v>道土木 複単</v>
          </cell>
        </row>
        <row r="490">
          <cell r="D490" t="str">
            <v>型枠工</v>
          </cell>
          <cell r="E490" t="str">
            <v>小型構造物(Ⅰ)</v>
          </cell>
          <cell r="F490" t="str">
            <v>ｍ2</v>
          </cell>
          <cell r="G490">
            <v>5314</v>
          </cell>
          <cell r="I490" t="str">
            <v>S05650</v>
          </cell>
        </row>
        <row r="491">
          <cell r="C491">
            <v>229</v>
          </cell>
          <cell r="I491" t="str">
            <v>道土木 複単</v>
          </cell>
        </row>
        <row r="492">
          <cell r="D492" t="str">
            <v>型枠工</v>
          </cell>
          <cell r="E492" t="str">
            <v>小型構造物(Ⅱ)</v>
          </cell>
          <cell r="F492" t="str">
            <v>ｍ2</v>
          </cell>
          <cell r="G492">
            <v>6166</v>
          </cell>
          <cell r="I492" t="str">
            <v>S05650</v>
          </cell>
        </row>
        <row r="493">
          <cell r="C493">
            <v>230</v>
          </cell>
          <cell r="E493" t="str">
            <v>枠組足場</v>
          </cell>
          <cell r="I493" t="str">
            <v>道土木 複単</v>
          </cell>
        </row>
        <row r="494">
          <cell r="D494" t="str">
            <v>足場工</v>
          </cell>
          <cell r="E494" t="str">
            <v>H&lt;4.0m 無筋</v>
          </cell>
          <cell r="F494" t="str">
            <v>ｍ2</v>
          </cell>
          <cell r="G494">
            <v>2033</v>
          </cell>
          <cell r="I494" t="str">
            <v>S05700</v>
          </cell>
        </row>
        <row r="495">
          <cell r="C495">
            <v>231</v>
          </cell>
          <cell r="E495" t="str">
            <v>枠組足場</v>
          </cell>
          <cell r="I495" t="str">
            <v>道土木 複単</v>
          </cell>
        </row>
        <row r="496">
          <cell r="D496" t="str">
            <v>足場工</v>
          </cell>
          <cell r="E496" t="str">
            <v>H&gt;4.0m 無筋</v>
          </cell>
          <cell r="F496" t="str">
            <v>ｍ2</v>
          </cell>
          <cell r="G496">
            <v>2043</v>
          </cell>
          <cell r="I496" t="str">
            <v>S05700</v>
          </cell>
        </row>
        <row r="497">
          <cell r="C497">
            <v>232</v>
          </cell>
          <cell r="E497" t="str">
            <v>枠組足場</v>
          </cell>
          <cell r="I497" t="str">
            <v>道土木 複単</v>
          </cell>
        </row>
        <row r="498">
          <cell r="D498" t="str">
            <v>足場工</v>
          </cell>
          <cell r="E498" t="str">
            <v>H&lt;4.0m 鉄筋</v>
          </cell>
          <cell r="F498" t="str">
            <v>ｍ2</v>
          </cell>
          <cell r="G498">
            <v>2144</v>
          </cell>
          <cell r="I498" t="str">
            <v>S05700</v>
          </cell>
        </row>
        <row r="499">
          <cell r="C499">
            <v>233</v>
          </cell>
          <cell r="E499" t="str">
            <v>枠組足場</v>
          </cell>
          <cell r="I499" t="str">
            <v>道土木 複単</v>
          </cell>
        </row>
        <row r="500">
          <cell r="D500" t="str">
            <v>足場工</v>
          </cell>
          <cell r="E500" t="str">
            <v>H&gt;4.0m 鉄筋</v>
          </cell>
          <cell r="F500" t="str">
            <v>ｍ2</v>
          </cell>
          <cell r="G500">
            <v>2134</v>
          </cell>
          <cell r="I500" t="str">
            <v>S05700</v>
          </cell>
        </row>
        <row r="501">
          <cell r="C501">
            <v>234</v>
          </cell>
          <cell r="E501" t="str">
            <v>H&lt;20m</v>
          </cell>
          <cell r="I501" t="str">
            <v>道土木 複単</v>
          </cell>
        </row>
        <row r="502">
          <cell r="D502" t="str">
            <v>内部支保工</v>
          </cell>
          <cell r="E502" t="str">
            <v>耐力&lt;=4t/m2</v>
          </cell>
          <cell r="F502" t="str">
            <v>空ｍ3</v>
          </cell>
          <cell r="G502">
            <v>2895</v>
          </cell>
          <cell r="I502" t="str">
            <v>S05760</v>
          </cell>
        </row>
        <row r="503">
          <cell r="C503">
            <v>235</v>
          </cell>
          <cell r="E503" t="str">
            <v>H&lt;20m</v>
          </cell>
          <cell r="I503" t="str">
            <v>道土木 複単</v>
          </cell>
        </row>
        <row r="504">
          <cell r="D504" t="str">
            <v>内部支保工</v>
          </cell>
          <cell r="E504" t="str">
            <v>4&lt;耐力&lt;=6t/m2</v>
          </cell>
          <cell r="F504" t="str">
            <v>空ｍ3</v>
          </cell>
          <cell r="G504">
            <v>5046</v>
          </cell>
          <cell r="I504" t="str">
            <v>S05760</v>
          </cell>
        </row>
        <row r="505">
          <cell r="C505">
            <v>236</v>
          </cell>
          <cell r="E505" t="str">
            <v>ｱｽﾌｧﾙﾄ</v>
          </cell>
          <cell r="I505" t="str">
            <v>道土木 複単</v>
          </cell>
        </row>
        <row r="506">
          <cell r="D506" t="str">
            <v>舗装切断工</v>
          </cell>
          <cell r="E506" t="str">
            <v>t&gt;=10cm</v>
          </cell>
          <cell r="F506" t="str">
            <v>ｍ</v>
          </cell>
          <cell r="G506">
            <v>313</v>
          </cell>
          <cell r="I506" t="str">
            <v>S06560</v>
          </cell>
        </row>
        <row r="507">
          <cell r="C507">
            <v>237</v>
          </cell>
          <cell r="E507" t="str">
            <v>ｱｽﾌｧﾙﾄ</v>
          </cell>
          <cell r="I507" t="str">
            <v>道土木 複単</v>
          </cell>
        </row>
        <row r="508">
          <cell r="D508" t="str">
            <v>舗装切断工</v>
          </cell>
          <cell r="E508" t="str">
            <v>t&gt;=10cm</v>
          </cell>
          <cell r="F508" t="str">
            <v>ｍ</v>
          </cell>
          <cell r="G508">
            <v>449</v>
          </cell>
          <cell r="I508" t="str">
            <v>S06560</v>
          </cell>
        </row>
        <row r="509">
          <cell r="C509">
            <v>238</v>
          </cell>
          <cell r="E509" t="str">
            <v>人力 積込作業あり</v>
          </cell>
          <cell r="I509" t="str">
            <v>道土木 複単</v>
          </cell>
        </row>
        <row r="510">
          <cell r="D510" t="str">
            <v>舗装版取り壊し</v>
          </cell>
          <cell r="E510" t="str">
            <v>t&lt;=4cm</v>
          </cell>
          <cell r="F510" t="str">
            <v>ｍ2</v>
          </cell>
          <cell r="G510">
            <v>1859</v>
          </cell>
          <cell r="I510" t="str">
            <v>S06400</v>
          </cell>
        </row>
        <row r="511">
          <cell r="C511">
            <v>239</v>
          </cell>
          <cell r="E511" t="str">
            <v>人力 積込作業あり</v>
          </cell>
          <cell r="I511" t="str">
            <v>道土木 複単</v>
          </cell>
        </row>
        <row r="512">
          <cell r="D512" t="str">
            <v>舗装版取り壊し</v>
          </cell>
          <cell r="E512" t="str">
            <v>4&lt;t&lt;=10cm</v>
          </cell>
          <cell r="F512" t="str">
            <v>ｍ2</v>
          </cell>
          <cell r="G512">
            <v>3186</v>
          </cell>
          <cell r="I512" t="str">
            <v>S06400</v>
          </cell>
        </row>
        <row r="513">
          <cell r="C513">
            <v>240</v>
          </cell>
          <cell r="E513" t="str">
            <v>人力 積込作業あり</v>
          </cell>
          <cell r="I513" t="str">
            <v>道土木 複単</v>
          </cell>
        </row>
        <row r="514">
          <cell r="D514" t="str">
            <v>舗装版取り壊し</v>
          </cell>
          <cell r="E514" t="str">
            <v>10&lt;t&lt;=15cm</v>
          </cell>
          <cell r="F514" t="str">
            <v>ｍ2</v>
          </cell>
          <cell r="G514">
            <v>4292</v>
          </cell>
          <cell r="I514" t="str">
            <v>S06400</v>
          </cell>
        </row>
        <row r="517">
          <cell r="C517" t="str">
            <v>付番号</v>
          </cell>
          <cell r="D517" t="str">
            <v>名　　称</v>
          </cell>
          <cell r="E517" t="str">
            <v>規　　格</v>
          </cell>
          <cell r="F517" t="str">
            <v>単 位</v>
          </cell>
          <cell r="G517" t="str">
            <v>金　　額</v>
          </cell>
          <cell r="H517" t="str">
            <v>特殊製品費</v>
          </cell>
          <cell r="I517" t="str">
            <v>積算根拠</v>
          </cell>
          <cell r="J517" t="str">
            <v>摘　　要</v>
          </cell>
        </row>
        <row r="518">
          <cell r="C518">
            <v>241</v>
          </cell>
          <cell r="E518" t="str">
            <v>人力 積込作業なし</v>
          </cell>
          <cell r="I518" t="str">
            <v>道土木 複単</v>
          </cell>
        </row>
        <row r="519">
          <cell r="D519" t="str">
            <v>舗装版取り壊し</v>
          </cell>
          <cell r="E519" t="str">
            <v>t&lt;=4cm</v>
          </cell>
          <cell r="F519" t="str">
            <v>ｍ2</v>
          </cell>
          <cell r="G519">
            <v>1631</v>
          </cell>
          <cell r="I519" t="str">
            <v>S06400</v>
          </cell>
        </row>
        <row r="520">
          <cell r="C520">
            <v>242</v>
          </cell>
          <cell r="E520" t="str">
            <v>人力 積込作業なし</v>
          </cell>
          <cell r="I520" t="str">
            <v>道土木 複単</v>
          </cell>
        </row>
        <row r="521">
          <cell r="D521" t="str">
            <v>舗装版取り壊し</v>
          </cell>
          <cell r="E521" t="str">
            <v>4&lt;t&lt;=10cm</v>
          </cell>
          <cell r="F521" t="str">
            <v>ｍ2</v>
          </cell>
          <cell r="G521">
            <v>2800</v>
          </cell>
          <cell r="I521" t="str">
            <v>S06400</v>
          </cell>
        </row>
        <row r="522">
          <cell r="C522">
            <v>243</v>
          </cell>
          <cell r="E522" t="str">
            <v>人力 積込作業なし</v>
          </cell>
          <cell r="I522" t="str">
            <v>道土木 複単</v>
          </cell>
        </row>
        <row r="523">
          <cell r="D523" t="str">
            <v>舗装版取り壊し</v>
          </cell>
          <cell r="E523" t="str">
            <v>10&lt;t&lt;=15cm</v>
          </cell>
          <cell r="F523" t="str">
            <v>ｍ2</v>
          </cell>
          <cell r="G523">
            <v>3763</v>
          </cell>
          <cell r="I523" t="str">
            <v>S06400</v>
          </cell>
        </row>
        <row r="524">
          <cell r="C524">
            <v>244</v>
          </cell>
          <cell r="E524" t="str">
            <v>据付</v>
          </cell>
          <cell r="I524" t="str">
            <v>道土木 複単</v>
          </cell>
        </row>
        <row r="525">
          <cell r="D525" t="str">
            <v>遠心力管据付工</v>
          </cell>
          <cell r="E525" t="str">
            <v>φ300</v>
          </cell>
          <cell r="F525" t="str">
            <v>ｍ</v>
          </cell>
          <cell r="G525">
            <v>3991</v>
          </cell>
          <cell r="I525" t="str">
            <v>S07010</v>
          </cell>
        </row>
        <row r="526">
          <cell r="C526">
            <v>245</v>
          </cell>
          <cell r="E526" t="str">
            <v>据付</v>
          </cell>
          <cell r="I526" t="str">
            <v>道土木 複単</v>
          </cell>
        </row>
        <row r="527">
          <cell r="D527" t="str">
            <v>遠心力管据付工</v>
          </cell>
          <cell r="E527" t="str">
            <v>φ450</v>
          </cell>
          <cell r="F527" t="str">
            <v>ｍ</v>
          </cell>
          <cell r="G527">
            <v>4715</v>
          </cell>
          <cell r="I527" t="str">
            <v>S07010</v>
          </cell>
        </row>
        <row r="528">
          <cell r="C528">
            <v>246</v>
          </cell>
          <cell r="E528" t="str">
            <v>据付</v>
          </cell>
          <cell r="I528" t="str">
            <v>道土木 複単</v>
          </cell>
        </row>
        <row r="529">
          <cell r="D529" t="str">
            <v>遠心力管据付工</v>
          </cell>
          <cell r="E529" t="str">
            <v>φ600</v>
          </cell>
          <cell r="F529" t="str">
            <v>ｍ</v>
          </cell>
          <cell r="G529">
            <v>5557</v>
          </cell>
          <cell r="I529" t="str">
            <v>S07010</v>
          </cell>
        </row>
        <row r="530">
          <cell r="C530">
            <v>247</v>
          </cell>
          <cell r="E530" t="str">
            <v>据付</v>
          </cell>
          <cell r="I530" t="str">
            <v>道土木 複単</v>
          </cell>
        </row>
        <row r="531">
          <cell r="D531" t="str">
            <v>遠心力管据付工</v>
          </cell>
          <cell r="E531" t="str">
            <v>φ900</v>
          </cell>
          <cell r="F531" t="str">
            <v>ｍ</v>
          </cell>
          <cell r="G531">
            <v>7315</v>
          </cell>
          <cell r="I531" t="str">
            <v>S07010</v>
          </cell>
        </row>
        <row r="532">
          <cell r="C532">
            <v>248</v>
          </cell>
          <cell r="E532" t="str">
            <v>据付</v>
          </cell>
          <cell r="I532" t="str">
            <v>道土木 複単</v>
          </cell>
        </row>
        <row r="533">
          <cell r="D533" t="str">
            <v>遠心力管据付工</v>
          </cell>
          <cell r="E533" t="str">
            <v>φ1000</v>
          </cell>
          <cell r="F533" t="str">
            <v>ｍ</v>
          </cell>
          <cell r="G533">
            <v>8523</v>
          </cell>
          <cell r="I533" t="str">
            <v>S07010</v>
          </cell>
        </row>
        <row r="534">
          <cell r="C534">
            <v>249</v>
          </cell>
          <cell r="E534" t="str">
            <v>据付</v>
          </cell>
          <cell r="I534" t="str">
            <v>道土木 複単</v>
          </cell>
        </row>
        <row r="535">
          <cell r="D535" t="str">
            <v>遠心力管据付工</v>
          </cell>
          <cell r="E535" t="str">
            <v>φ1100</v>
          </cell>
          <cell r="F535" t="str">
            <v>ｍ</v>
          </cell>
          <cell r="G535">
            <v>8523</v>
          </cell>
          <cell r="I535" t="str">
            <v>S07010</v>
          </cell>
        </row>
        <row r="536">
          <cell r="C536">
            <v>250</v>
          </cell>
          <cell r="E536" t="str">
            <v>据付</v>
          </cell>
          <cell r="I536" t="str">
            <v>道土木 複単</v>
          </cell>
        </row>
        <row r="537">
          <cell r="D537" t="str">
            <v>遠心力管据付工</v>
          </cell>
          <cell r="E537" t="str">
            <v>φ1200</v>
          </cell>
          <cell r="F537" t="str">
            <v>ｍ</v>
          </cell>
          <cell r="G537">
            <v>11726</v>
          </cell>
          <cell r="I537" t="str">
            <v>S07010</v>
          </cell>
        </row>
        <row r="538">
          <cell r="C538">
            <v>251</v>
          </cell>
          <cell r="E538" t="str">
            <v>据付</v>
          </cell>
          <cell r="I538" t="str">
            <v>道土木 複単</v>
          </cell>
        </row>
        <row r="539">
          <cell r="D539" t="str">
            <v>遠心力管据付工</v>
          </cell>
          <cell r="E539" t="str">
            <v>φ1350</v>
          </cell>
          <cell r="F539" t="str">
            <v>ｍ</v>
          </cell>
          <cell r="G539">
            <v>11726</v>
          </cell>
          <cell r="I539" t="str">
            <v>S07010</v>
          </cell>
        </row>
        <row r="540">
          <cell r="C540">
            <v>252</v>
          </cell>
          <cell r="E540" t="str">
            <v>撤去</v>
          </cell>
          <cell r="I540" t="str">
            <v>道土木 複単</v>
          </cell>
        </row>
        <row r="541">
          <cell r="D541" t="str">
            <v>遠心力管据付工</v>
          </cell>
          <cell r="E541" t="str">
            <v>φ300</v>
          </cell>
          <cell r="F541" t="str">
            <v>ｍ</v>
          </cell>
          <cell r="G541">
            <v>1559</v>
          </cell>
          <cell r="I541" t="str">
            <v>S07010</v>
          </cell>
        </row>
        <row r="542">
          <cell r="C542">
            <v>253</v>
          </cell>
          <cell r="E542" t="str">
            <v>撤去</v>
          </cell>
          <cell r="I542" t="str">
            <v>道土木 複単</v>
          </cell>
        </row>
        <row r="543">
          <cell r="D543" t="str">
            <v>遠心力管据付工</v>
          </cell>
          <cell r="E543" t="str">
            <v>φ450</v>
          </cell>
          <cell r="F543" t="str">
            <v>ｍ</v>
          </cell>
          <cell r="G543">
            <v>1842</v>
          </cell>
          <cell r="I543" t="str">
            <v>S07010</v>
          </cell>
        </row>
        <row r="544">
          <cell r="C544">
            <v>254</v>
          </cell>
          <cell r="E544" t="str">
            <v>撤去</v>
          </cell>
          <cell r="I544" t="str">
            <v>道土木 複単</v>
          </cell>
        </row>
        <row r="545">
          <cell r="D545" t="str">
            <v>遠心力管据付工</v>
          </cell>
          <cell r="E545" t="str">
            <v>φ600</v>
          </cell>
          <cell r="F545" t="str">
            <v>ｍ</v>
          </cell>
          <cell r="G545">
            <v>2171</v>
          </cell>
          <cell r="I545" t="str">
            <v>S07010</v>
          </cell>
        </row>
        <row r="546">
          <cell r="C546">
            <v>255</v>
          </cell>
          <cell r="E546" t="str">
            <v>撤去</v>
          </cell>
          <cell r="I546" t="str">
            <v>道土木 複単</v>
          </cell>
        </row>
        <row r="547">
          <cell r="D547" t="str">
            <v>遠心力管据付工</v>
          </cell>
          <cell r="E547" t="str">
            <v>φ900</v>
          </cell>
          <cell r="F547" t="str">
            <v>ｍ</v>
          </cell>
          <cell r="G547">
            <v>2857</v>
          </cell>
          <cell r="I547" t="str">
            <v>S07010</v>
          </cell>
        </row>
        <row r="548">
          <cell r="C548">
            <v>256</v>
          </cell>
          <cell r="E548" t="str">
            <v>撤去</v>
          </cell>
          <cell r="I548" t="str">
            <v>道土木 複単</v>
          </cell>
        </row>
        <row r="549">
          <cell r="D549" t="str">
            <v>遠心力管据付工</v>
          </cell>
          <cell r="E549" t="str">
            <v>φ1000</v>
          </cell>
          <cell r="F549" t="str">
            <v>ｍ</v>
          </cell>
          <cell r="G549">
            <v>3329</v>
          </cell>
          <cell r="I549" t="str">
            <v>S07010</v>
          </cell>
        </row>
        <row r="550">
          <cell r="C550">
            <v>257</v>
          </cell>
          <cell r="E550" t="str">
            <v>撤去</v>
          </cell>
          <cell r="I550" t="str">
            <v>道土木 複単</v>
          </cell>
        </row>
        <row r="551">
          <cell r="D551" t="str">
            <v>遠心力管据付工</v>
          </cell>
          <cell r="E551" t="str">
            <v>φ1100</v>
          </cell>
          <cell r="F551" t="str">
            <v>ｍ</v>
          </cell>
          <cell r="G551">
            <v>3329</v>
          </cell>
          <cell r="I551" t="str">
            <v>S07010</v>
          </cell>
        </row>
        <row r="552">
          <cell r="C552">
            <v>258</v>
          </cell>
          <cell r="E552" t="str">
            <v>撤去</v>
          </cell>
          <cell r="I552" t="str">
            <v>道土木 複単</v>
          </cell>
        </row>
        <row r="553">
          <cell r="D553" t="str">
            <v>遠心力管据付工</v>
          </cell>
          <cell r="E553" t="str">
            <v>φ1200</v>
          </cell>
          <cell r="F553" t="str">
            <v>ｍ</v>
          </cell>
          <cell r="G553">
            <v>4580</v>
          </cell>
          <cell r="I553" t="str">
            <v>S07010</v>
          </cell>
        </row>
        <row r="554">
          <cell r="C554">
            <v>259</v>
          </cell>
          <cell r="E554" t="str">
            <v>撤去</v>
          </cell>
          <cell r="I554" t="str">
            <v>道土木 複単</v>
          </cell>
        </row>
        <row r="555">
          <cell r="D555" t="str">
            <v>遠心力管据付工</v>
          </cell>
          <cell r="E555" t="str">
            <v>φ1350</v>
          </cell>
          <cell r="F555" t="str">
            <v>ｍ</v>
          </cell>
          <cell r="G555">
            <v>4580</v>
          </cell>
          <cell r="I555" t="str">
            <v>S07010</v>
          </cell>
        </row>
        <row r="556">
          <cell r="C556">
            <v>260</v>
          </cell>
          <cell r="D556" t="str">
            <v>鉄筋ｺﾝｸﾘ-ﾄ管</v>
          </cell>
          <cell r="E556" t="str">
            <v>据付</v>
          </cell>
          <cell r="I556" t="str">
            <v>道土木 複単</v>
          </cell>
        </row>
        <row r="557">
          <cell r="D557" t="str">
            <v>普通管据付工</v>
          </cell>
          <cell r="E557" t="str">
            <v>φ300</v>
          </cell>
          <cell r="F557" t="str">
            <v>ｍ</v>
          </cell>
          <cell r="G557">
            <v>2769</v>
          </cell>
          <cell r="I557" t="str">
            <v>S07020</v>
          </cell>
        </row>
        <row r="560">
          <cell r="C560" t="str">
            <v>付番号</v>
          </cell>
          <cell r="D560" t="str">
            <v>名　　称</v>
          </cell>
          <cell r="E560" t="str">
            <v>規　　格</v>
          </cell>
          <cell r="F560" t="str">
            <v>単 位</v>
          </cell>
          <cell r="G560" t="str">
            <v>金　　額</v>
          </cell>
          <cell r="H560" t="str">
            <v>特殊製品費</v>
          </cell>
          <cell r="I560" t="str">
            <v>積算根拠</v>
          </cell>
          <cell r="J560" t="str">
            <v>摘　　要</v>
          </cell>
        </row>
        <row r="561">
          <cell r="C561">
            <v>261</v>
          </cell>
          <cell r="D561" t="str">
            <v>鉄筋ｺﾝｸﾘ-ﾄ管</v>
          </cell>
          <cell r="E561" t="str">
            <v>据付</v>
          </cell>
          <cell r="I561" t="str">
            <v>道土木 複単</v>
          </cell>
        </row>
        <row r="562">
          <cell r="D562" t="str">
            <v>普通管据付工</v>
          </cell>
          <cell r="E562" t="str">
            <v>φ450</v>
          </cell>
          <cell r="F562" t="str">
            <v>ｍ</v>
          </cell>
          <cell r="G562">
            <v>3031</v>
          </cell>
          <cell r="I562" t="str">
            <v>S07020</v>
          </cell>
        </row>
        <row r="563">
          <cell r="C563">
            <v>262</v>
          </cell>
          <cell r="D563" t="str">
            <v>鉄筋ｺﾝｸﾘ-ﾄ管</v>
          </cell>
          <cell r="E563" t="str">
            <v>据付</v>
          </cell>
          <cell r="I563" t="str">
            <v>道土木 複単</v>
          </cell>
        </row>
        <row r="564">
          <cell r="D564" t="str">
            <v>普通管据付工</v>
          </cell>
          <cell r="E564" t="str">
            <v>φ600</v>
          </cell>
          <cell r="F564" t="str">
            <v>ｍ</v>
          </cell>
          <cell r="G564">
            <v>4205</v>
          </cell>
          <cell r="I564" t="str">
            <v>S07020</v>
          </cell>
        </row>
        <row r="565">
          <cell r="C565">
            <v>263</v>
          </cell>
          <cell r="D565" t="str">
            <v>鉄筋ｺﾝｸﾘ-ﾄ管</v>
          </cell>
          <cell r="E565" t="str">
            <v>据付</v>
          </cell>
          <cell r="I565" t="str">
            <v>道土木 複単</v>
          </cell>
        </row>
        <row r="566">
          <cell r="D566" t="str">
            <v>普通管据付工</v>
          </cell>
          <cell r="E566" t="str">
            <v>φ900</v>
          </cell>
          <cell r="F566" t="str">
            <v>ｍ</v>
          </cell>
          <cell r="G566">
            <v>7049</v>
          </cell>
          <cell r="I566" t="str">
            <v>S07020</v>
          </cell>
        </row>
        <row r="567">
          <cell r="C567">
            <v>264</v>
          </cell>
          <cell r="D567" t="str">
            <v>鉄筋ｺﾝｸﾘ-ﾄ管</v>
          </cell>
          <cell r="E567" t="str">
            <v>据付</v>
          </cell>
          <cell r="I567" t="str">
            <v>道土木 複単</v>
          </cell>
        </row>
        <row r="568">
          <cell r="D568" t="str">
            <v>普通管据付工</v>
          </cell>
          <cell r="E568" t="str">
            <v>φ1000</v>
          </cell>
          <cell r="F568" t="str">
            <v>ｍ</v>
          </cell>
          <cell r="G568">
            <v>7773</v>
          </cell>
          <cell r="I568" t="str">
            <v>S07020</v>
          </cell>
        </row>
        <row r="569">
          <cell r="C569">
            <v>265</v>
          </cell>
          <cell r="D569" t="str">
            <v>鉄筋ｺﾝｸﾘ-ﾄ管</v>
          </cell>
          <cell r="E569" t="str">
            <v>据付</v>
          </cell>
          <cell r="I569" t="str">
            <v>道土木 複単</v>
          </cell>
        </row>
        <row r="570">
          <cell r="D570" t="str">
            <v>普通管据付工</v>
          </cell>
          <cell r="E570" t="str">
            <v>φ1100</v>
          </cell>
          <cell r="F570" t="str">
            <v>ｍ</v>
          </cell>
          <cell r="G570">
            <v>8522</v>
          </cell>
          <cell r="I570" t="str">
            <v>S07020</v>
          </cell>
        </row>
        <row r="571">
          <cell r="C571">
            <v>266</v>
          </cell>
          <cell r="D571" t="str">
            <v>鉄筋ｺﾝｸﾘ-ﾄ管</v>
          </cell>
          <cell r="E571" t="str">
            <v>据付</v>
          </cell>
          <cell r="I571" t="str">
            <v>道土木 複単</v>
          </cell>
        </row>
        <row r="572">
          <cell r="D572" t="str">
            <v>普通管据付工</v>
          </cell>
          <cell r="E572" t="str">
            <v>φ1200</v>
          </cell>
          <cell r="F572" t="str">
            <v>ｍ</v>
          </cell>
          <cell r="G572">
            <v>9500</v>
          </cell>
          <cell r="I572" t="str">
            <v>S07020</v>
          </cell>
        </row>
        <row r="573">
          <cell r="C573">
            <v>267</v>
          </cell>
          <cell r="D573" t="str">
            <v>鉄筋ｺﾝｸﾘ-ﾄ管</v>
          </cell>
          <cell r="E573" t="str">
            <v>据付</v>
          </cell>
          <cell r="I573" t="str">
            <v>道土木 複単</v>
          </cell>
        </row>
        <row r="574">
          <cell r="D574" t="str">
            <v>普通管据付工</v>
          </cell>
          <cell r="E574" t="str">
            <v>φ1350</v>
          </cell>
          <cell r="F574" t="str">
            <v>ｍ</v>
          </cell>
          <cell r="G574">
            <v>10590</v>
          </cell>
          <cell r="I574" t="str">
            <v>S07020</v>
          </cell>
        </row>
        <row r="575">
          <cell r="C575">
            <v>268</v>
          </cell>
          <cell r="D575" t="str">
            <v>鉄筋ｺﾝｸﾘ-ﾄ管</v>
          </cell>
          <cell r="E575" t="str">
            <v>全巻 据付</v>
          </cell>
          <cell r="I575" t="str">
            <v>道土木 複単</v>
          </cell>
        </row>
        <row r="576">
          <cell r="D576" t="str">
            <v>普通管据付工</v>
          </cell>
          <cell r="E576" t="str">
            <v>φ300</v>
          </cell>
          <cell r="F576" t="str">
            <v>ｍ</v>
          </cell>
          <cell r="G576">
            <v>1884</v>
          </cell>
          <cell r="I576" t="str">
            <v>S07020</v>
          </cell>
        </row>
        <row r="577">
          <cell r="C577">
            <v>269</v>
          </cell>
          <cell r="D577" t="str">
            <v>鉄筋ｺﾝｸﾘ-ﾄ管</v>
          </cell>
          <cell r="E577" t="str">
            <v>全巻 据付</v>
          </cell>
          <cell r="I577" t="str">
            <v>道土木 複単</v>
          </cell>
        </row>
        <row r="578">
          <cell r="D578" t="str">
            <v>普通管据付工</v>
          </cell>
          <cell r="E578" t="str">
            <v>φ450</v>
          </cell>
          <cell r="F578" t="str">
            <v>ｍ</v>
          </cell>
          <cell r="G578">
            <v>2274</v>
          </cell>
          <cell r="I578" t="str">
            <v>S07020</v>
          </cell>
        </row>
        <row r="579">
          <cell r="C579">
            <v>270</v>
          </cell>
          <cell r="D579" t="str">
            <v>鉄筋ｺﾝｸﾘ-ﾄ管</v>
          </cell>
          <cell r="E579" t="str">
            <v>全巻 据付</v>
          </cell>
          <cell r="I579" t="str">
            <v>道土木 複単</v>
          </cell>
        </row>
        <row r="580">
          <cell r="D580" t="str">
            <v>普通管据付工</v>
          </cell>
          <cell r="E580" t="str">
            <v>φ600</v>
          </cell>
          <cell r="F580" t="str">
            <v>ｍ</v>
          </cell>
          <cell r="G580">
            <v>3161</v>
          </cell>
          <cell r="I580" t="str">
            <v>S07020</v>
          </cell>
        </row>
        <row r="581">
          <cell r="C581">
            <v>271</v>
          </cell>
          <cell r="D581" t="str">
            <v>鉄筋ｺﾝｸﾘ-ﾄ管</v>
          </cell>
          <cell r="E581" t="str">
            <v>全巻 据付</v>
          </cell>
          <cell r="I581" t="str">
            <v>道土木 複単</v>
          </cell>
        </row>
        <row r="582">
          <cell r="D582" t="str">
            <v>普通管据付工</v>
          </cell>
          <cell r="E582" t="str">
            <v>φ900</v>
          </cell>
          <cell r="F582" t="str">
            <v>ｍ</v>
          </cell>
          <cell r="G582">
            <v>5373</v>
          </cell>
          <cell r="I582" t="str">
            <v>S07020</v>
          </cell>
        </row>
        <row r="583">
          <cell r="C583">
            <v>272</v>
          </cell>
          <cell r="D583" t="str">
            <v>鉄筋ｺﾝｸﾘ-ﾄ管</v>
          </cell>
          <cell r="E583" t="str">
            <v>全巻 据付</v>
          </cell>
          <cell r="I583" t="str">
            <v>道土木 複単</v>
          </cell>
        </row>
        <row r="584">
          <cell r="D584" t="str">
            <v>普通管据付工</v>
          </cell>
          <cell r="E584" t="str">
            <v>φ1000</v>
          </cell>
          <cell r="F584" t="str">
            <v>ｍ</v>
          </cell>
          <cell r="G584">
            <v>5942</v>
          </cell>
          <cell r="I584" t="str">
            <v>S07020</v>
          </cell>
        </row>
        <row r="585">
          <cell r="C585">
            <v>273</v>
          </cell>
          <cell r="D585" t="str">
            <v>鉄筋ｺﾝｸﾘ-ﾄ管</v>
          </cell>
          <cell r="E585" t="str">
            <v>全巻 据付</v>
          </cell>
          <cell r="I585" t="str">
            <v>道土木 複単</v>
          </cell>
        </row>
        <row r="586">
          <cell r="D586" t="str">
            <v>普通管据付工</v>
          </cell>
          <cell r="E586" t="str">
            <v>φ1100</v>
          </cell>
          <cell r="F586" t="str">
            <v>ｍ</v>
          </cell>
          <cell r="G586">
            <v>6506</v>
          </cell>
          <cell r="I586" t="str">
            <v>S07020</v>
          </cell>
        </row>
        <row r="587">
          <cell r="C587">
            <v>274</v>
          </cell>
          <cell r="D587" t="str">
            <v>鉄筋ｺﾝｸﾘ-ﾄ管</v>
          </cell>
          <cell r="E587" t="str">
            <v>全巻 据付</v>
          </cell>
          <cell r="I587" t="str">
            <v>道土木 複単</v>
          </cell>
        </row>
        <row r="588">
          <cell r="D588" t="str">
            <v>普通管据付工</v>
          </cell>
          <cell r="E588" t="str">
            <v>φ1200</v>
          </cell>
          <cell r="F588" t="str">
            <v>ｍ</v>
          </cell>
          <cell r="G588">
            <v>7248</v>
          </cell>
          <cell r="I588" t="str">
            <v>S07020</v>
          </cell>
        </row>
        <row r="589">
          <cell r="C589">
            <v>275</v>
          </cell>
          <cell r="D589" t="str">
            <v>鉄筋ｺﾝｸﾘ-ﾄ管</v>
          </cell>
          <cell r="E589" t="str">
            <v>全巻 据付</v>
          </cell>
          <cell r="I589" t="str">
            <v>道土木 複単</v>
          </cell>
        </row>
        <row r="590">
          <cell r="D590" t="str">
            <v>普通管据付工</v>
          </cell>
          <cell r="E590" t="str">
            <v>φ1350</v>
          </cell>
          <cell r="F590" t="str">
            <v>ｍ</v>
          </cell>
          <cell r="G590">
            <v>8098</v>
          </cell>
          <cell r="I590" t="str">
            <v>S07020</v>
          </cell>
        </row>
        <row r="591">
          <cell r="C591">
            <v>276</v>
          </cell>
          <cell r="D591" t="str">
            <v>鉄筋ｺﾝｸﾘ-ﾄ管</v>
          </cell>
          <cell r="E591" t="str">
            <v>撤去</v>
          </cell>
          <cell r="I591" t="str">
            <v>道土木 複単</v>
          </cell>
        </row>
        <row r="592">
          <cell r="D592" t="str">
            <v>普通管据付工</v>
          </cell>
          <cell r="E592" t="str">
            <v>φ300</v>
          </cell>
          <cell r="F592" t="str">
            <v>ｍ</v>
          </cell>
          <cell r="G592">
            <v>1282</v>
          </cell>
          <cell r="I592" t="str">
            <v>S07020</v>
          </cell>
        </row>
        <row r="593">
          <cell r="C593">
            <v>277</v>
          </cell>
          <cell r="D593" t="str">
            <v>鉄筋ｺﾝｸﾘ-ﾄ管</v>
          </cell>
          <cell r="E593" t="str">
            <v>撤去</v>
          </cell>
          <cell r="I593" t="str">
            <v>道土木 複単</v>
          </cell>
        </row>
        <row r="594">
          <cell r="D594" t="str">
            <v>普通管据付工</v>
          </cell>
          <cell r="E594" t="str">
            <v>φ450</v>
          </cell>
          <cell r="F594" t="str">
            <v>ｍ</v>
          </cell>
          <cell r="G594">
            <v>1403</v>
          </cell>
          <cell r="I594" t="str">
            <v>S07020</v>
          </cell>
        </row>
        <row r="595">
          <cell r="C595">
            <v>278</v>
          </cell>
          <cell r="D595" t="str">
            <v>鉄筋ｺﾝｸﾘ-ﾄ管</v>
          </cell>
          <cell r="E595" t="str">
            <v>撤去</v>
          </cell>
          <cell r="I595" t="str">
            <v>道土木 複単</v>
          </cell>
        </row>
        <row r="596">
          <cell r="D596" t="str">
            <v>普通管据付工</v>
          </cell>
          <cell r="E596" t="str">
            <v>φ600</v>
          </cell>
          <cell r="F596" t="str">
            <v>ｍ</v>
          </cell>
          <cell r="G596">
            <v>1947</v>
          </cell>
          <cell r="I596" t="str">
            <v>S07020</v>
          </cell>
        </row>
        <row r="597">
          <cell r="C597">
            <v>279</v>
          </cell>
          <cell r="D597" t="str">
            <v>鉄筋ｺﾝｸﾘ-ﾄ管</v>
          </cell>
          <cell r="E597" t="str">
            <v>撤去</v>
          </cell>
          <cell r="I597" t="str">
            <v>道土木 複単</v>
          </cell>
        </row>
        <row r="598">
          <cell r="D598" t="str">
            <v>普通管据付工</v>
          </cell>
          <cell r="E598" t="str">
            <v>φ900</v>
          </cell>
          <cell r="F598" t="str">
            <v>ｍ</v>
          </cell>
          <cell r="G598">
            <v>3263</v>
          </cell>
          <cell r="I598" t="str">
            <v>S07020</v>
          </cell>
        </row>
        <row r="599">
          <cell r="C599">
            <v>280</v>
          </cell>
          <cell r="D599" t="str">
            <v>鉄筋ｺﾝｸﾘ-ﾄ管</v>
          </cell>
          <cell r="E599" t="str">
            <v>撤去</v>
          </cell>
          <cell r="I599" t="str">
            <v>道土木 複単</v>
          </cell>
        </row>
        <row r="600">
          <cell r="D600" t="str">
            <v>普通管据付工</v>
          </cell>
          <cell r="E600" t="str">
            <v>φ1000</v>
          </cell>
          <cell r="F600" t="str">
            <v>ｍ</v>
          </cell>
          <cell r="G600">
            <v>3599</v>
          </cell>
          <cell r="I600" t="str">
            <v>S07020</v>
          </cell>
        </row>
        <row r="603">
          <cell r="C603" t="str">
            <v>付番号</v>
          </cell>
          <cell r="D603" t="str">
            <v>名　　称</v>
          </cell>
          <cell r="E603" t="str">
            <v>規　　格</v>
          </cell>
          <cell r="F603" t="str">
            <v>単 位</v>
          </cell>
          <cell r="G603" t="str">
            <v>金　　額</v>
          </cell>
          <cell r="H603" t="str">
            <v>特殊製品費</v>
          </cell>
          <cell r="I603" t="str">
            <v>積算根拠</v>
          </cell>
          <cell r="J603" t="str">
            <v>摘　　要</v>
          </cell>
        </row>
        <row r="604">
          <cell r="C604">
            <v>281</v>
          </cell>
          <cell r="D604" t="str">
            <v>鉄筋ｺﾝｸﾘ-ﾄ管</v>
          </cell>
          <cell r="E604" t="str">
            <v>撤去</v>
          </cell>
          <cell r="I604" t="str">
            <v>道土木 複単</v>
          </cell>
        </row>
        <row r="605">
          <cell r="D605" t="str">
            <v>普通管据付工</v>
          </cell>
          <cell r="E605" t="str">
            <v>φ1100</v>
          </cell>
          <cell r="F605" t="str">
            <v>ｍ</v>
          </cell>
          <cell r="G605">
            <v>3945</v>
          </cell>
          <cell r="I605" t="str">
            <v>S07020</v>
          </cell>
        </row>
        <row r="606">
          <cell r="C606">
            <v>282</v>
          </cell>
          <cell r="D606" t="str">
            <v>鉄筋ｺﾝｸﾘ-ﾄ管</v>
          </cell>
          <cell r="E606" t="str">
            <v>撤去</v>
          </cell>
          <cell r="I606" t="str">
            <v>道土木 複単</v>
          </cell>
        </row>
        <row r="607">
          <cell r="D607" t="str">
            <v>普通管据付工</v>
          </cell>
          <cell r="E607" t="str">
            <v>φ1200</v>
          </cell>
          <cell r="F607" t="str">
            <v>ｍ</v>
          </cell>
          <cell r="G607">
            <v>4398</v>
          </cell>
          <cell r="I607" t="str">
            <v>S07020</v>
          </cell>
        </row>
        <row r="608">
          <cell r="C608">
            <v>283</v>
          </cell>
          <cell r="D608" t="str">
            <v>鉄筋ｺﾝｸﾘ-ﾄ管</v>
          </cell>
          <cell r="E608" t="str">
            <v>撤去</v>
          </cell>
          <cell r="I608" t="str">
            <v>道土木 複単</v>
          </cell>
        </row>
        <row r="609">
          <cell r="D609" t="str">
            <v>普通管据付工</v>
          </cell>
          <cell r="E609" t="str">
            <v>φ1350</v>
          </cell>
          <cell r="F609" t="str">
            <v>ｍ</v>
          </cell>
          <cell r="G609">
            <v>4903</v>
          </cell>
          <cell r="I609" t="str">
            <v>S07020</v>
          </cell>
        </row>
        <row r="610">
          <cell r="C610">
            <v>284</v>
          </cell>
          <cell r="D610" t="str">
            <v>鉄筋ｺﾝｸﾘ-ﾄ管</v>
          </cell>
          <cell r="E610" t="str">
            <v>据付</v>
          </cell>
          <cell r="I610" t="str">
            <v>道土木 複単</v>
          </cell>
        </row>
        <row r="611">
          <cell r="D611" t="str">
            <v>外圧管据付工</v>
          </cell>
          <cell r="E611" t="str">
            <v>φ300</v>
          </cell>
          <cell r="F611" t="str">
            <v>ｍ</v>
          </cell>
          <cell r="G611">
            <v>1559</v>
          </cell>
          <cell r="I611" t="str">
            <v>S07040</v>
          </cell>
        </row>
        <row r="612">
          <cell r="C612">
            <v>285</v>
          </cell>
          <cell r="D612" t="str">
            <v>鉄筋ｺﾝｸﾘ-ﾄ管</v>
          </cell>
          <cell r="E612" t="str">
            <v>据付</v>
          </cell>
          <cell r="I612" t="str">
            <v>道土木 複単</v>
          </cell>
        </row>
        <row r="613">
          <cell r="D613" t="str">
            <v>外圧管据付工</v>
          </cell>
          <cell r="E613" t="str">
            <v>φ450</v>
          </cell>
          <cell r="F613" t="str">
            <v>ｍ</v>
          </cell>
          <cell r="G613">
            <v>3980</v>
          </cell>
          <cell r="I613" t="str">
            <v>S07040</v>
          </cell>
        </row>
        <row r="614">
          <cell r="C614">
            <v>286</v>
          </cell>
          <cell r="D614" t="str">
            <v>鉄筋ｺﾝｸﾘ-ﾄ管</v>
          </cell>
          <cell r="E614" t="str">
            <v>据付</v>
          </cell>
          <cell r="I614" t="str">
            <v>道土木 複単</v>
          </cell>
        </row>
        <row r="615">
          <cell r="D615" t="str">
            <v>外圧管据付工</v>
          </cell>
          <cell r="E615" t="str">
            <v>φ600</v>
          </cell>
          <cell r="F615" t="str">
            <v>ｍ</v>
          </cell>
          <cell r="G615">
            <v>5354</v>
          </cell>
          <cell r="I615" t="str">
            <v>S07040</v>
          </cell>
        </row>
        <row r="616">
          <cell r="C616">
            <v>287</v>
          </cell>
          <cell r="D616" t="str">
            <v>鉄筋ｺﾝｸﾘ-ﾄ管</v>
          </cell>
          <cell r="E616" t="str">
            <v>据付</v>
          </cell>
          <cell r="I616" t="str">
            <v>道土木 複単</v>
          </cell>
        </row>
        <row r="617">
          <cell r="D617" t="str">
            <v>外圧管据付工</v>
          </cell>
          <cell r="E617" t="str">
            <v>φ900</v>
          </cell>
          <cell r="F617" t="str">
            <v>ｍ</v>
          </cell>
          <cell r="G617">
            <v>8649</v>
          </cell>
          <cell r="I617" t="str">
            <v>S07040</v>
          </cell>
        </row>
        <row r="618">
          <cell r="C618">
            <v>288</v>
          </cell>
          <cell r="D618" t="str">
            <v>鉄筋ｺﾝｸﾘ-ﾄ管</v>
          </cell>
          <cell r="E618" t="str">
            <v>据付</v>
          </cell>
          <cell r="I618" t="str">
            <v>道土木 複単</v>
          </cell>
        </row>
        <row r="619">
          <cell r="D619" t="str">
            <v>外圧管据付工</v>
          </cell>
          <cell r="E619" t="str">
            <v>φ1000</v>
          </cell>
          <cell r="F619" t="str">
            <v>ｍ</v>
          </cell>
          <cell r="G619">
            <v>9534</v>
          </cell>
          <cell r="I619" t="str">
            <v>S07040</v>
          </cell>
        </row>
        <row r="620">
          <cell r="C620">
            <v>289</v>
          </cell>
          <cell r="D620" t="str">
            <v>鉄筋ｺﾝｸﾘ-ﾄ管</v>
          </cell>
          <cell r="E620" t="str">
            <v>据付</v>
          </cell>
          <cell r="I620" t="str">
            <v>道土木 複単</v>
          </cell>
        </row>
        <row r="621">
          <cell r="D621" t="str">
            <v>外圧管据付工</v>
          </cell>
          <cell r="E621" t="str">
            <v>φ1100</v>
          </cell>
          <cell r="F621" t="str">
            <v>ｍ</v>
          </cell>
          <cell r="G621">
            <v>10076</v>
          </cell>
          <cell r="I621" t="str">
            <v>S07040</v>
          </cell>
        </row>
        <row r="622">
          <cell r="C622">
            <v>290</v>
          </cell>
          <cell r="D622" t="str">
            <v>鉄筋ｺﾝｸﾘ-ﾄ管</v>
          </cell>
          <cell r="E622" t="str">
            <v>据付</v>
          </cell>
          <cell r="I622" t="str">
            <v>道土木 複単</v>
          </cell>
        </row>
        <row r="623">
          <cell r="D623" t="str">
            <v>外圧管据付工</v>
          </cell>
          <cell r="E623" t="str">
            <v>φ1200</v>
          </cell>
          <cell r="F623" t="str">
            <v>ｍ</v>
          </cell>
          <cell r="G623">
            <v>11206</v>
          </cell>
          <cell r="I623" t="str">
            <v>S07040</v>
          </cell>
        </row>
        <row r="624">
          <cell r="C624">
            <v>291</v>
          </cell>
          <cell r="D624" t="str">
            <v>鉄筋ｺﾝｸﾘ-ﾄ管</v>
          </cell>
          <cell r="E624" t="str">
            <v>据付</v>
          </cell>
          <cell r="I624" t="str">
            <v>道土木 複単</v>
          </cell>
        </row>
        <row r="625">
          <cell r="D625" t="str">
            <v>外圧管据付工</v>
          </cell>
          <cell r="E625" t="str">
            <v>φ1350</v>
          </cell>
          <cell r="F625" t="str">
            <v>ｍ</v>
          </cell>
          <cell r="G625">
            <v>12484</v>
          </cell>
          <cell r="I625" t="str">
            <v>S07040</v>
          </cell>
        </row>
        <row r="626">
          <cell r="C626">
            <v>292</v>
          </cell>
          <cell r="D626" t="str">
            <v>鉄筋ｺﾝｸﾘ-ﾄ管</v>
          </cell>
          <cell r="E626" t="str">
            <v>撤去</v>
          </cell>
          <cell r="I626" t="str">
            <v>道土木 複単</v>
          </cell>
        </row>
        <row r="627">
          <cell r="D627" t="str">
            <v>外圧管据付工</v>
          </cell>
          <cell r="E627" t="str">
            <v>φ300</v>
          </cell>
          <cell r="F627" t="str">
            <v>ｍ</v>
          </cell>
          <cell r="G627">
            <v>1559</v>
          </cell>
          <cell r="I627" t="str">
            <v>S07040</v>
          </cell>
        </row>
        <row r="628">
          <cell r="C628">
            <v>293</v>
          </cell>
          <cell r="D628" t="str">
            <v>鉄筋ｺﾝｸﾘ-ﾄ管</v>
          </cell>
          <cell r="E628" t="str">
            <v>撤去</v>
          </cell>
          <cell r="I628" t="str">
            <v>道土木 複単</v>
          </cell>
        </row>
        <row r="629">
          <cell r="D629" t="str">
            <v>外圧管据付工</v>
          </cell>
          <cell r="E629" t="str">
            <v>φ450</v>
          </cell>
          <cell r="F629" t="str">
            <v>ｍ</v>
          </cell>
          <cell r="G629">
            <v>1913</v>
          </cell>
          <cell r="I629" t="str">
            <v>S07040</v>
          </cell>
        </row>
        <row r="630">
          <cell r="C630">
            <v>294</v>
          </cell>
          <cell r="D630" t="str">
            <v>鉄筋ｺﾝｸﾘ-ﾄ管</v>
          </cell>
          <cell r="E630" t="str">
            <v>撤去</v>
          </cell>
          <cell r="I630" t="str">
            <v>道土木 複単</v>
          </cell>
        </row>
        <row r="631">
          <cell r="D631" t="str">
            <v>外圧管据付工</v>
          </cell>
          <cell r="E631" t="str">
            <v>φ600</v>
          </cell>
          <cell r="F631" t="str">
            <v>ｍ</v>
          </cell>
          <cell r="G631">
            <v>2574</v>
          </cell>
          <cell r="I631" t="str">
            <v>S07040</v>
          </cell>
        </row>
        <row r="632">
          <cell r="C632">
            <v>295</v>
          </cell>
          <cell r="D632" t="str">
            <v>鉄筋ｺﾝｸﾘ-ﾄ管</v>
          </cell>
          <cell r="E632" t="str">
            <v>撤去</v>
          </cell>
          <cell r="I632" t="str">
            <v>道土木 複単</v>
          </cell>
        </row>
        <row r="633">
          <cell r="D633" t="str">
            <v>外圧管据付工</v>
          </cell>
          <cell r="E633" t="str">
            <v>φ900</v>
          </cell>
          <cell r="F633" t="str">
            <v>ｍ</v>
          </cell>
          <cell r="G633">
            <v>4158</v>
          </cell>
          <cell r="I633" t="str">
            <v>S07040</v>
          </cell>
        </row>
        <row r="634">
          <cell r="C634">
            <v>296</v>
          </cell>
          <cell r="D634" t="str">
            <v>鉄筋ｺﾝｸﾘ-ﾄ管</v>
          </cell>
          <cell r="E634" t="str">
            <v>撤去</v>
          </cell>
          <cell r="I634" t="str">
            <v>道土木 複単</v>
          </cell>
        </row>
        <row r="635">
          <cell r="D635" t="str">
            <v>外圧管据付工</v>
          </cell>
          <cell r="E635" t="str">
            <v>φ1000</v>
          </cell>
          <cell r="F635" t="str">
            <v>ｍ</v>
          </cell>
          <cell r="G635">
            <v>4584</v>
          </cell>
          <cell r="I635" t="str">
            <v>S07040</v>
          </cell>
        </row>
        <row r="636">
          <cell r="C636">
            <v>297</v>
          </cell>
          <cell r="D636" t="str">
            <v>鉄筋ｺﾝｸﾘ-ﾄ管</v>
          </cell>
          <cell r="E636" t="str">
            <v>撤去</v>
          </cell>
          <cell r="I636" t="str">
            <v>道土木 複単</v>
          </cell>
        </row>
        <row r="637">
          <cell r="D637" t="str">
            <v>外圧管据付工</v>
          </cell>
          <cell r="E637" t="str">
            <v>φ1100</v>
          </cell>
          <cell r="F637" t="str">
            <v>ｍ</v>
          </cell>
          <cell r="G637">
            <v>4844</v>
          </cell>
          <cell r="I637" t="str">
            <v>S07040</v>
          </cell>
        </row>
        <row r="638">
          <cell r="C638">
            <v>298</v>
          </cell>
          <cell r="D638" t="str">
            <v>鉄筋ｺﾝｸﾘ-ﾄ管</v>
          </cell>
          <cell r="E638" t="str">
            <v>撤去</v>
          </cell>
          <cell r="I638" t="str">
            <v>道土木 複単</v>
          </cell>
        </row>
        <row r="639">
          <cell r="D639" t="str">
            <v>外圧管据付工</v>
          </cell>
          <cell r="E639" t="str">
            <v>φ1200</v>
          </cell>
          <cell r="F639" t="str">
            <v>ｍ</v>
          </cell>
          <cell r="G639">
            <v>5387</v>
          </cell>
          <cell r="I639" t="str">
            <v>S07040</v>
          </cell>
        </row>
        <row r="640">
          <cell r="C640">
            <v>299</v>
          </cell>
          <cell r="D640" t="str">
            <v>鉄筋ｺﾝｸﾘ-ﾄ管</v>
          </cell>
          <cell r="E640" t="str">
            <v>撤去</v>
          </cell>
          <cell r="I640" t="str">
            <v>道土木 複単</v>
          </cell>
        </row>
        <row r="641">
          <cell r="D641" t="str">
            <v>外圧管据付工</v>
          </cell>
          <cell r="E641" t="str">
            <v>φ1350</v>
          </cell>
          <cell r="F641" t="str">
            <v>ｍ</v>
          </cell>
          <cell r="G641">
            <v>6002</v>
          </cell>
          <cell r="I641" t="str">
            <v>S07040</v>
          </cell>
        </row>
        <row r="642">
          <cell r="C642">
            <v>300</v>
          </cell>
          <cell r="E642" t="str">
            <v>据付</v>
          </cell>
          <cell r="I642" t="str">
            <v>道土木 複単</v>
          </cell>
        </row>
        <row r="643">
          <cell r="D643" t="str">
            <v>縁石据付工</v>
          </cell>
          <cell r="E643" t="str">
            <v>歩車道境界縁石</v>
          </cell>
          <cell r="F643" t="str">
            <v>ｍ</v>
          </cell>
          <cell r="G643">
            <v>1745</v>
          </cell>
          <cell r="I643" t="str">
            <v>S07060</v>
          </cell>
        </row>
        <row r="646">
          <cell r="C646" t="str">
            <v>付番号</v>
          </cell>
          <cell r="D646" t="str">
            <v>名　　称</v>
          </cell>
          <cell r="E646" t="str">
            <v>規　　格</v>
          </cell>
          <cell r="F646" t="str">
            <v>単 位</v>
          </cell>
          <cell r="G646" t="str">
            <v>金　　額</v>
          </cell>
          <cell r="H646" t="str">
            <v>特殊製品費</v>
          </cell>
          <cell r="I646" t="str">
            <v>積算根拠</v>
          </cell>
          <cell r="J646" t="str">
            <v>摘　　要</v>
          </cell>
        </row>
        <row r="647">
          <cell r="C647">
            <v>301</v>
          </cell>
          <cell r="E647" t="str">
            <v>据付</v>
          </cell>
          <cell r="I647" t="str">
            <v>道土木 複単</v>
          </cell>
        </row>
        <row r="648">
          <cell r="D648" t="str">
            <v>縁石据付工</v>
          </cell>
          <cell r="E648" t="str">
            <v>導水縁石</v>
          </cell>
          <cell r="F648" t="str">
            <v>ｍ</v>
          </cell>
          <cell r="G648">
            <v>1745</v>
          </cell>
          <cell r="I648" t="str">
            <v>S07060</v>
          </cell>
        </row>
        <row r="649">
          <cell r="C649">
            <v>302</v>
          </cell>
          <cell r="E649" t="str">
            <v>据付</v>
          </cell>
          <cell r="I649" t="str">
            <v>道土木 複単</v>
          </cell>
        </row>
        <row r="650">
          <cell r="D650" t="str">
            <v>縁石据付工</v>
          </cell>
          <cell r="E650" t="str">
            <v>舗装止縁石</v>
          </cell>
          <cell r="F650" t="str">
            <v>ｍ</v>
          </cell>
          <cell r="G650">
            <v>1529</v>
          </cell>
          <cell r="I650" t="str">
            <v>S07060</v>
          </cell>
        </row>
        <row r="651">
          <cell r="C651">
            <v>303</v>
          </cell>
          <cell r="E651" t="str">
            <v>据付</v>
          </cell>
          <cell r="I651" t="str">
            <v>道土木 複単</v>
          </cell>
        </row>
        <row r="652">
          <cell r="D652" t="str">
            <v>縁石据付工</v>
          </cell>
          <cell r="E652" t="str">
            <v>ｶ-ﾌﾞｽﾄ-ﾝ</v>
          </cell>
          <cell r="F652" t="str">
            <v>ｍ</v>
          </cell>
          <cell r="G652">
            <v>1833</v>
          </cell>
          <cell r="I652" t="str">
            <v>S07060</v>
          </cell>
        </row>
        <row r="653">
          <cell r="C653">
            <v>304</v>
          </cell>
          <cell r="E653" t="str">
            <v>据付</v>
          </cell>
          <cell r="I653" t="str">
            <v>道土木 複単</v>
          </cell>
        </row>
        <row r="654">
          <cell r="D654" t="str">
            <v>縁石据付工</v>
          </cell>
          <cell r="E654" t="str">
            <v>誘導縁石</v>
          </cell>
          <cell r="F654" t="str">
            <v>ｍ</v>
          </cell>
          <cell r="G654">
            <v>1745</v>
          </cell>
          <cell r="I654" t="str">
            <v>S07060</v>
          </cell>
        </row>
        <row r="655">
          <cell r="C655">
            <v>305</v>
          </cell>
          <cell r="E655" t="str">
            <v>据付</v>
          </cell>
          <cell r="I655" t="str">
            <v>道土木 複単</v>
          </cell>
        </row>
        <row r="656">
          <cell r="D656" t="str">
            <v>縁石据付工</v>
          </cell>
          <cell r="E656" t="str">
            <v>歩車道境界縁石</v>
          </cell>
          <cell r="F656" t="str">
            <v>ｍ</v>
          </cell>
          <cell r="G656">
            <v>410</v>
          </cell>
          <cell r="I656" t="str">
            <v>S07060</v>
          </cell>
        </row>
        <row r="657">
          <cell r="C657">
            <v>306</v>
          </cell>
          <cell r="E657" t="str">
            <v>撤去</v>
          </cell>
          <cell r="I657" t="str">
            <v>道土木 複単</v>
          </cell>
        </row>
        <row r="658">
          <cell r="D658" t="str">
            <v>縁石据付工</v>
          </cell>
          <cell r="E658" t="str">
            <v>導水縁石</v>
          </cell>
          <cell r="F658" t="str">
            <v>ｍ</v>
          </cell>
          <cell r="G658">
            <v>410</v>
          </cell>
          <cell r="I658" t="str">
            <v>S07060</v>
          </cell>
        </row>
        <row r="659">
          <cell r="C659">
            <v>307</v>
          </cell>
          <cell r="E659" t="str">
            <v>撤去</v>
          </cell>
          <cell r="I659" t="str">
            <v>道土木 複単</v>
          </cell>
        </row>
        <row r="660">
          <cell r="D660" t="str">
            <v>縁石据付工</v>
          </cell>
          <cell r="E660" t="str">
            <v>舗装止縁石</v>
          </cell>
          <cell r="F660" t="str">
            <v>ｍ</v>
          </cell>
          <cell r="G660">
            <v>528</v>
          </cell>
          <cell r="I660" t="str">
            <v>S07060</v>
          </cell>
        </row>
        <row r="661">
          <cell r="C661">
            <v>308</v>
          </cell>
          <cell r="E661" t="str">
            <v>撤去</v>
          </cell>
          <cell r="I661" t="str">
            <v>道土木 複単</v>
          </cell>
        </row>
        <row r="662">
          <cell r="D662" t="str">
            <v>縁石据付工</v>
          </cell>
          <cell r="E662" t="str">
            <v>ｶ-ﾌﾞｽﾄ-ﾝ</v>
          </cell>
          <cell r="F662" t="str">
            <v>ｍ</v>
          </cell>
          <cell r="G662">
            <v>633</v>
          </cell>
          <cell r="I662" t="str">
            <v>S07060</v>
          </cell>
        </row>
        <row r="663">
          <cell r="C663">
            <v>309</v>
          </cell>
          <cell r="E663" t="str">
            <v>撤去</v>
          </cell>
          <cell r="I663" t="str">
            <v>道土木 複単</v>
          </cell>
        </row>
        <row r="664">
          <cell r="D664" t="str">
            <v>縁石据付工</v>
          </cell>
          <cell r="E664" t="str">
            <v>誘導縁石</v>
          </cell>
          <cell r="F664" t="str">
            <v>ｍ</v>
          </cell>
          <cell r="G664">
            <v>410</v>
          </cell>
          <cell r="I664" t="str">
            <v>S07060</v>
          </cell>
        </row>
        <row r="665">
          <cell r="C665">
            <v>310</v>
          </cell>
          <cell r="E665" t="str">
            <v>L=600mm/個</v>
          </cell>
          <cell r="I665" t="str">
            <v>道土木 複単</v>
          </cell>
          <cell r="J665" t="str">
            <v>敷砂有</v>
          </cell>
        </row>
        <row r="666">
          <cell r="D666" t="str">
            <v>側溝類据付工</v>
          </cell>
          <cell r="E666" t="str">
            <v>W&lt;50kg</v>
          </cell>
          <cell r="F666" t="str">
            <v>ｍ</v>
          </cell>
          <cell r="G666">
            <v>2369</v>
          </cell>
          <cell r="I666" t="str">
            <v>S07070</v>
          </cell>
          <cell r="J666" t="str">
            <v>諸雑費有</v>
          </cell>
        </row>
        <row r="667">
          <cell r="C667">
            <v>311</v>
          </cell>
          <cell r="E667" t="str">
            <v>L=600mm/個</v>
          </cell>
          <cell r="I667" t="str">
            <v>道土木 複単</v>
          </cell>
          <cell r="J667" t="str">
            <v>敷砂有</v>
          </cell>
        </row>
        <row r="668">
          <cell r="D668" t="str">
            <v>側溝類据付工</v>
          </cell>
          <cell r="E668" t="str">
            <v>50&lt;W&lt;=100kg</v>
          </cell>
          <cell r="F668" t="str">
            <v>ｍ</v>
          </cell>
          <cell r="G668">
            <v>3898</v>
          </cell>
          <cell r="I668" t="str">
            <v>S07070</v>
          </cell>
          <cell r="J668" t="str">
            <v>諸雑費有</v>
          </cell>
        </row>
        <row r="669">
          <cell r="C669">
            <v>312</v>
          </cell>
          <cell r="E669" t="str">
            <v>L=600mm/個</v>
          </cell>
          <cell r="I669" t="str">
            <v>道土木 複単</v>
          </cell>
          <cell r="J669" t="str">
            <v>敷砂有</v>
          </cell>
        </row>
        <row r="670">
          <cell r="D670" t="str">
            <v>側溝類据付工</v>
          </cell>
          <cell r="E670" t="str">
            <v>W&gt;100kg</v>
          </cell>
          <cell r="F670" t="str">
            <v>ｍ</v>
          </cell>
          <cell r="G670">
            <v>4648</v>
          </cell>
          <cell r="I670" t="str">
            <v>S07070</v>
          </cell>
          <cell r="J670" t="str">
            <v>諸雑費有</v>
          </cell>
        </row>
        <row r="671">
          <cell r="C671">
            <v>313</v>
          </cell>
          <cell r="E671" t="str">
            <v>L=1000mm/個</v>
          </cell>
          <cell r="I671" t="str">
            <v>道土木 複単</v>
          </cell>
          <cell r="J671" t="str">
            <v>敷砂有</v>
          </cell>
        </row>
        <row r="672">
          <cell r="D672" t="str">
            <v>側溝類据付工</v>
          </cell>
          <cell r="E672" t="str">
            <v>50&lt;W&lt;=100kg</v>
          </cell>
          <cell r="F672" t="str">
            <v>ｍ</v>
          </cell>
          <cell r="G672">
            <v>2842</v>
          </cell>
          <cell r="I672" t="str">
            <v>S07070</v>
          </cell>
          <cell r="J672" t="str">
            <v>諸雑費有</v>
          </cell>
        </row>
        <row r="673">
          <cell r="C673">
            <v>314</v>
          </cell>
          <cell r="E673" t="str">
            <v>L=1000mm/個</v>
          </cell>
          <cell r="I673" t="str">
            <v>道土木 複単</v>
          </cell>
          <cell r="J673" t="str">
            <v>敷砂有</v>
          </cell>
        </row>
        <row r="674">
          <cell r="D674" t="str">
            <v>側溝類据付工</v>
          </cell>
          <cell r="E674" t="str">
            <v>100&lt;W&lt;=350kg</v>
          </cell>
          <cell r="F674" t="str">
            <v>ｍ</v>
          </cell>
          <cell r="G674">
            <v>3106</v>
          </cell>
          <cell r="I674" t="str">
            <v>S07070</v>
          </cell>
          <cell r="J674" t="str">
            <v>諸雑費有</v>
          </cell>
        </row>
        <row r="675">
          <cell r="C675">
            <v>315</v>
          </cell>
          <cell r="E675" t="str">
            <v>L=1000mm/個</v>
          </cell>
          <cell r="I675" t="str">
            <v>道土木 複単</v>
          </cell>
          <cell r="J675" t="str">
            <v>敷砂有</v>
          </cell>
        </row>
        <row r="676">
          <cell r="D676" t="str">
            <v>側溝類据付工</v>
          </cell>
          <cell r="E676" t="str">
            <v>350&lt;W&lt;=550kg</v>
          </cell>
          <cell r="F676" t="str">
            <v>ｍ</v>
          </cell>
          <cell r="G676">
            <v>4392</v>
          </cell>
          <cell r="I676" t="str">
            <v>S07070</v>
          </cell>
          <cell r="J676" t="str">
            <v>諸雑費有</v>
          </cell>
        </row>
        <row r="677">
          <cell r="C677">
            <v>316</v>
          </cell>
          <cell r="E677" t="str">
            <v>L=2000mm/個</v>
          </cell>
          <cell r="I677" t="str">
            <v>道土木 複単</v>
          </cell>
          <cell r="J677" t="str">
            <v>敷砂有</v>
          </cell>
        </row>
        <row r="678">
          <cell r="D678" t="str">
            <v>側溝類据付工</v>
          </cell>
          <cell r="E678" t="str">
            <v>50&lt;W&lt;=100kg</v>
          </cell>
          <cell r="F678" t="str">
            <v>ｍ</v>
          </cell>
          <cell r="G678">
            <v>1407</v>
          </cell>
          <cell r="I678" t="str">
            <v>S07070</v>
          </cell>
          <cell r="J678" t="str">
            <v>諸雑費有</v>
          </cell>
        </row>
        <row r="679">
          <cell r="C679">
            <v>317</v>
          </cell>
          <cell r="E679" t="str">
            <v>L=2000mm/個</v>
          </cell>
          <cell r="I679" t="str">
            <v>道土木 複単</v>
          </cell>
          <cell r="J679" t="str">
            <v>敷砂有</v>
          </cell>
        </row>
        <row r="680">
          <cell r="D680" t="str">
            <v>側溝類据付工</v>
          </cell>
          <cell r="E680" t="str">
            <v>100&lt;W&lt;=350kg</v>
          </cell>
          <cell r="F680" t="str">
            <v>ｍ</v>
          </cell>
          <cell r="G680">
            <v>1740</v>
          </cell>
          <cell r="I680" t="str">
            <v>S07070</v>
          </cell>
          <cell r="J680" t="str">
            <v>諸雑費有</v>
          </cell>
        </row>
        <row r="681">
          <cell r="C681">
            <v>318</v>
          </cell>
          <cell r="E681" t="str">
            <v>L=2000mm/個</v>
          </cell>
          <cell r="I681" t="str">
            <v>道土木 複単</v>
          </cell>
          <cell r="J681" t="str">
            <v>敷砂有</v>
          </cell>
        </row>
        <row r="682">
          <cell r="D682" t="str">
            <v>側溝類据付工</v>
          </cell>
          <cell r="E682" t="str">
            <v>350&lt;W&lt;=550kg</v>
          </cell>
          <cell r="F682" t="str">
            <v>ｍ</v>
          </cell>
          <cell r="G682">
            <v>2596</v>
          </cell>
          <cell r="I682" t="str">
            <v>S07070</v>
          </cell>
          <cell r="J682" t="str">
            <v>諸雑費有</v>
          </cell>
        </row>
        <row r="683">
          <cell r="C683">
            <v>319</v>
          </cell>
          <cell r="E683" t="str">
            <v>L=2000mm/個</v>
          </cell>
          <cell r="I683" t="str">
            <v>道土木 複単</v>
          </cell>
          <cell r="J683" t="str">
            <v>敷砂有</v>
          </cell>
        </row>
        <row r="684">
          <cell r="D684" t="str">
            <v>側溝類据付工</v>
          </cell>
          <cell r="E684" t="str">
            <v>550&lt;W&lt;=850kg</v>
          </cell>
          <cell r="F684" t="str">
            <v>ｍ</v>
          </cell>
          <cell r="G684">
            <v>3742</v>
          </cell>
          <cell r="I684" t="str">
            <v>S07070</v>
          </cell>
          <cell r="J684" t="str">
            <v>諸雑費有</v>
          </cell>
        </row>
        <row r="685">
          <cell r="C685">
            <v>320</v>
          </cell>
          <cell r="E685" t="str">
            <v>L=600mm/個</v>
          </cell>
          <cell r="I685" t="str">
            <v>道土木 複単</v>
          </cell>
          <cell r="J685" t="str">
            <v>敷砂無</v>
          </cell>
        </row>
        <row r="686">
          <cell r="D686" t="str">
            <v>側溝類据付工</v>
          </cell>
          <cell r="E686" t="str">
            <v>W&lt;50kg</v>
          </cell>
          <cell r="F686" t="str">
            <v>ｍ</v>
          </cell>
          <cell r="G686">
            <v>2323</v>
          </cell>
          <cell r="I686" t="str">
            <v>S07070</v>
          </cell>
          <cell r="J686" t="str">
            <v>諸雑費有</v>
          </cell>
        </row>
        <row r="689">
          <cell r="C689" t="str">
            <v>付番号</v>
          </cell>
          <cell r="D689" t="str">
            <v>名　　称</v>
          </cell>
          <cell r="E689" t="str">
            <v>規　　格</v>
          </cell>
          <cell r="F689" t="str">
            <v>単 位</v>
          </cell>
          <cell r="G689" t="str">
            <v>金　　額</v>
          </cell>
          <cell r="H689" t="str">
            <v>特殊製品費</v>
          </cell>
          <cell r="I689" t="str">
            <v>積算根拠</v>
          </cell>
          <cell r="J689" t="str">
            <v>摘　　要</v>
          </cell>
        </row>
        <row r="690">
          <cell r="C690">
            <v>321</v>
          </cell>
          <cell r="E690" t="str">
            <v>L=600mm/個</v>
          </cell>
          <cell r="I690" t="str">
            <v>道土木 複単</v>
          </cell>
          <cell r="J690" t="str">
            <v>敷砂無</v>
          </cell>
        </row>
        <row r="691">
          <cell r="D691" t="str">
            <v>側溝類据付工</v>
          </cell>
          <cell r="E691" t="str">
            <v>50&lt;W&lt;=100kg</v>
          </cell>
          <cell r="F691" t="str">
            <v>ｍ</v>
          </cell>
          <cell r="G691">
            <v>3823</v>
          </cell>
          <cell r="I691" t="str">
            <v>S07070</v>
          </cell>
          <cell r="J691" t="str">
            <v>諸雑費有</v>
          </cell>
        </row>
        <row r="692">
          <cell r="C692">
            <v>322</v>
          </cell>
          <cell r="E692" t="str">
            <v>L=600mm/個</v>
          </cell>
          <cell r="I692" t="str">
            <v>道土木 複単</v>
          </cell>
          <cell r="J692" t="str">
            <v>敷砂無</v>
          </cell>
        </row>
        <row r="693">
          <cell r="D693" t="str">
            <v>側溝類据付工</v>
          </cell>
          <cell r="E693" t="str">
            <v>W&gt;100kg</v>
          </cell>
          <cell r="F693" t="str">
            <v>ｍ</v>
          </cell>
          <cell r="G693">
            <v>4580</v>
          </cell>
          <cell r="I693" t="str">
            <v>S07070</v>
          </cell>
          <cell r="J693" t="str">
            <v>諸雑費有</v>
          </cell>
        </row>
        <row r="694">
          <cell r="C694">
            <v>323</v>
          </cell>
          <cell r="E694" t="str">
            <v>L=1000mm/個</v>
          </cell>
          <cell r="I694" t="str">
            <v>道土木 複単</v>
          </cell>
          <cell r="J694" t="str">
            <v>敷砂無</v>
          </cell>
        </row>
        <row r="695">
          <cell r="D695" t="str">
            <v>側溝類据付工</v>
          </cell>
          <cell r="E695" t="str">
            <v>50&lt;W&lt;=100kg</v>
          </cell>
          <cell r="F695" t="str">
            <v>ｍ</v>
          </cell>
          <cell r="G695">
            <v>2788</v>
          </cell>
          <cell r="I695" t="str">
            <v>S07070</v>
          </cell>
          <cell r="J695" t="str">
            <v>諸雑費有</v>
          </cell>
        </row>
        <row r="696">
          <cell r="C696">
            <v>324</v>
          </cell>
          <cell r="E696" t="str">
            <v>L=1000mm/個</v>
          </cell>
          <cell r="I696" t="str">
            <v>道土木 複単</v>
          </cell>
          <cell r="J696" t="str">
            <v>敷砂無</v>
          </cell>
        </row>
        <row r="697">
          <cell r="D697" t="str">
            <v>側溝類据付工</v>
          </cell>
          <cell r="E697" t="str">
            <v>100&lt;W&lt;=350kg</v>
          </cell>
          <cell r="F697" t="str">
            <v>ｍ</v>
          </cell>
          <cell r="G697">
            <v>3064</v>
          </cell>
          <cell r="I697" t="str">
            <v>S07070</v>
          </cell>
          <cell r="J697" t="str">
            <v>諸雑費有</v>
          </cell>
        </row>
        <row r="698">
          <cell r="C698">
            <v>325</v>
          </cell>
          <cell r="E698" t="str">
            <v>L=1000mm/個</v>
          </cell>
          <cell r="I698" t="str">
            <v>道土木 複単</v>
          </cell>
          <cell r="J698" t="str">
            <v>敷砂無</v>
          </cell>
        </row>
        <row r="699">
          <cell r="D699" t="str">
            <v>側溝類据付工</v>
          </cell>
          <cell r="E699" t="str">
            <v>350&lt;W&lt;=550kg</v>
          </cell>
          <cell r="F699" t="str">
            <v>ｍ</v>
          </cell>
          <cell r="G699">
            <v>4331</v>
          </cell>
          <cell r="I699" t="str">
            <v>S07070</v>
          </cell>
          <cell r="J699" t="str">
            <v>諸雑費有</v>
          </cell>
        </row>
        <row r="700">
          <cell r="C700">
            <v>326</v>
          </cell>
          <cell r="E700" t="str">
            <v>L=2000mm/個</v>
          </cell>
          <cell r="I700" t="str">
            <v>道土木 複単</v>
          </cell>
          <cell r="J700" t="str">
            <v>敷砂無</v>
          </cell>
        </row>
        <row r="701">
          <cell r="D701" t="str">
            <v>側溝類据付工</v>
          </cell>
          <cell r="E701" t="str">
            <v>50&lt;W&lt;=100kg</v>
          </cell>
          <cell r="F701" t="str">
            <v>ｍ</v>
          </cell>
          <cell r="G701">
            <v>1381</v>
          </cell>
          <cell r="I701" t="str">
            <v>S07070</v>
          </cell>
          <cell r="J701" t="str">
            <v>諸雑費有</v>
          </cell>
        </row>
        <row r="702">
          <cell r="C702">
            <v>327</v>
          </cell>
          <cell r="E702" t="str">
            <v>L=2000mm/個</v>
          </cell>
          <cell r="I702" t="str">
            <v>道土木 複単</v>
          </cell>
          <cell r="J702" t="str">
            <v>敷砂無</v>
          </cell>
        </row>
        <row r="703">
          <cell r="D703" t="str">
            <v>側溝類据付工</v>
          </cell>
          <cell r="E703" t="str">
            <v>100&lt;W&lt;=350kg</v>
          </cell>
          <cell r="F703" t="str">
            <v>ｍ</v>
          </cell>
          <cell r="G703">
            <v>1719</v>
          </cell>
          <cell r="I703" t="str">
            <v>S07070</v>
          </cell>
          <cell r="J703" t="str">
            <v>諸雑費有</v>
          </cell>
        </row>
        <row r="704">
          <cell r="C704">
            <v>328</v>
          </cell>
          <cell r="E704" t="str">
            <v>L=2000mm/個</v>
          </cell>
          <cell r="I704" t="str">
            <v>道土木 複単</v>
          </cell>
          <cell r="J704" t="str">
            <v>敷砂無</v>
          </cell>
        </row>
        <row r="705">
          <cell r="D705" t="str">
            <v>側溝類据付工</v>
          </cell>
          <cell r="E705" t="str">
            <v>350&lt;W&lt;=550kg</v>
          </cell>
          <cell r="F705" t="str">
            <v>ｍ</v>
          </cell>
          <cell r="G705">
            <v>2558</v>
          </cell>
          <cell r="I705" t="str">
            <v>S07070</v>
          </cell>
          <cell r="J705" t="str">
            <v>諸雑費有</v>
          </cell>
        </row>
        <row r="706">
          <cell r="C706">
            <v>329</v>
          </cell>
          <cell r="E706" t="str">
            <v>L=2000mm/個</v>
          </cell>
          <cell r="I706" t="str">
            <v>道土木 複単</v>
          </cell>
          <cell r="J706" t="str">
            <v>敷砂無</v>
          </cell>
        </row>
        <row r="707">
          <cell r="D707" t="str">
            <v>側溝類据付工</v>
          </cell>
          <cell r="E707" t="str">
            <v>550&lt;W&lt;=850kg</v>
          </cell>
          <cell r="F707" t="str">
            <v>ｍ</v>
          </cell>
          <cell r="G707">
            <v>3688</v>
          </cell>
          <cell r="I707" t="str">
            <v>S07070</v>
          </cell>
          <cell r="J707" t="str">
            <v>諸雑費有</v>
          </cell>
        </row>
        <row r="708">
          <cell r="C708">
            <v>330</v>
          </cell>
          <cell r="E708" t="str">
            <v>ｺﾝｸﾘ-ﾄ製 据付</v>
          </cell>
          <cell r="I708" t="str">
            <v>道土木 複単</v>
          </cell>
        </row>
        <row r="709">
          <cell r="D709" t="str">
            <v>U型側溝蓋据付工</v>
          </cell>
          <cell r="E709" t="str">
            <v>10&lt;W&lt;=40kg</v>
          </cell>
          <cell r="F709" t="str">
            <v>ｍ</v>
          </cell>
          <cell r="G709">
            <v>337</v>
          </cell>
          <cell r="I709" t="str">
            <v>S07080</v>
          </cell>
        </row>
        <row r="710">
          <cell r="C710">
            <v>331</v>
          </cell>
          <cell r="E710" t="str">
            <v>ｺﾝｸﾘ-ﾄ製 据付</v>
          </cell>
          <cell r="I710" t="str">
            <v>道土木 複単</v>
          </cell>
        </row>
        <row r="711">
          <cell r="D711" t="str">
            <v>U型側溝蓋据付工</v>
          </cell>
          <cell r="E711" t="str">
            <v>40&lt;W&lt;=70kg</v>
          </cell>
          <cell r="F711" t="str">
            <v>ｍ</v>
          </cell>
          <cell r="G711">
            <v>661</v>
          </cell>
          <cell r="I711" t="str">
            <v>S07080</v>
          </cell>
        </row>
        <row r="712">
          <cell r="C712">
            <v>332</v>
          </cell>
          <cell r="E712" t="str">
            <v>ｺﾝｸﾘ-ﾄ製 据付</v>
          </cell>
          <cell r="I712" t="str">
            <v>道土木 複単</v>
          </cell>
        </row>
        <row r="713">
          <cell r="D713" t="str">
            <v>U型側溝蓋据付工</v>
          </cell>
          <cell r="E713" t="str">
            <v>70&lt;W&lt;=100kg</v>
          </cell>
          <cell r="F713" t="str">
            <v>ｍ</v>
          </cell>
          <cell r="G713">
            <v>955</v>
          </cell>
          <cell r="I713" t="str">
            <v>S07080</v>
          </cell>
        </row>
        <row r="714">
          <cell r="C714">
            <v>333</v>
          </cell>
          <cell r="E714" t="str">
            <v>ｺﾝｸﾘ-ﾄ製 据付</v>
          </cell>
          <cell r="I714" t="str">
            <v>道土木 複単</v>
          </cell>
        </row>
        <row r="715">
          <cell r="D715" t="str">
            <v>U型側溝蓋据付工</v>
          </cell>
          <cell r="E715" t="str">
            <v>100&lt;W&lt;=170kg</v>
          </cell>
          <cell r="F715" t="str">
            <v>ｍ</v>
          </cell>
          <cell r="G715">
            <v>1324</v>
          </cell>
          <cell r="I715" t="str">
            <v>S07080</v>
          </cell>
        </row>
        <row r="716">
          <cell r="C716">
            <v>334</v>
          </cell>
          <cell r="E716" t="str">
            <v>鋼製 据付</v>
          </cell>
          <cell r="I716" t="str">
            <v>道土木 複単</v>
          </cell>
        </row>
        <row r="717">
          <cell r="D717" t="str">
            <v>U型側溝蓋据付工</v>
          </cell>
          <cell r="E717" t="str">
            <v>W&lt;10kg</v>
          </cell>
          <cell r="F717" t="str">
            <v>ｍ</v>
          </cell>
          <cell r="G717">
            <v>75</v>
          </cell>
          <cell r="I717" t="str">
            <v>S07080</v>
          </cell>
        </row>
        <row r="718">
          <cell r="C718">
            <v>335</v>
          </cell>
          <cell r="E718" t="str">
            <v>鋼製 据付</v>
          </cell>
          <cell r="I718" t="str">
            <v>道土木 複単</v>
          </cell>
        </row>
        <row r="719">
          <cell r="D719" t="str">
            <v>U型側溝蓋据付工</v>
          </cell>
          <cell r="E719" t="str">
            <v>10&lt;W&lt;=40kg</v>
          </cell>
          <cell r="F719" t="str">
            <v>ｍ</v>
          </cell>
          <cell r="G719">
            <v>206</v>
          </cell>
          <cell r="I719" t="str">
            <v>S07080</v>
          </cell>
        </row>
        <row r="720">
          <cell r="C720">
            <v>336</v>
          </cell>
          <cell r="E720" t="str">
            <v>鋼製 据付</v>
          </cell>
          <cell r="I720" t="str">
            <v>道土木 複単</v>
          </cell>
        </row>
        <row r="721">
          <cell r="D721" t="str">
            <v>U型側溝蓋据付工</v>
          </cell>
          <cell r="E721" t="str">
            <v>40&lt;W&lt;=80kg</v>
          </cell>
          <cell r="F721" t="str">
            <v>ｍ</v>
          </cell>
          <cell r="G721">
            <v>618</v>
          </cell>
          <cell r="I721" t="str">
            <v>S07080</v>
          </cell>
        </row>
        <row r="722">
          <cell r="C722">
            <v>337</v>
          </cell>
          <cell r="E722" t="str">
            <v>ｺﾝｸﾘ-ﾄ製 撤去</v>
          </cell>
          <cell r="I722" t="str">
            <v>道土木 複単</v>
          </cell>
        </row>
        <row r="723">
          <cell r="D723" t="str">
            <v>U型側溝蓋据付工</v>
          </cell>
          <cell r="E723" t="str">
            <v>10&lt;W&lt;=40kg</v>
          </cell>
          <cell r="F723" t="str">
            <v>ｍ</v>
          </cell>
          <cell r="G723">
            <v>168</v>
          </cell>
          <cell r="I723" t="str">
            <v>S07080</v>
          </cell>
        </row>
        <row r="724">
          <cell r="C724">
            <v>338</v>
          </cell>
          <cell r="E724" t="str">
            <v>ｺﾝｸﾘ-ﾄ製 撤去</v>
          </cell>
          <cell r="I724" t="str">
            <v>道土木 複単</v>
          </cell>
        </row>
        <row r="725">
          <cell r="D725" t="str">
            <v>U型側溝蓋据付工</v>
          </cell>
          <cell r="E725" t="str">
            <v>40&lt;W&lt;=70kg</v>
          </cell>
          <cell r="F725" t="str">
            <v>ｍ</v>
          </cell>
          <cell r="G725">
            <v>330</v>
          </cell>
          <cell r="I725" t="str">
            <v>S07080</v>
          </cell>
        </row>
        <row r="726">
          <cell r="C726">
            <v>339</v>
          </cell>
          <cell r="E726" t="str">
            <v>ｺﾝｸﾘ-ﾄ製 撤去</v>
          </cell>
          <cell r="I726" t="str">
            <v>道土木 複単</v>
          </cell>
        </row>
        <row r="727">
          <cell r="D727" t="str">
            <v>U型側溝蓋据付工</v>
          </cell>
          <cell r="E727" t="str">
            <v>70&lt;W&lt;=100kg</v>
          </cell>
          <cell r="F727" t="str">
            <v>ｍ</v>
          </cell>
          <cell r="G727">
            <v>477</v>
          </cell>
          <cell r="I727" t="str">
            <v>S07080</v>
          </cell>
        </row>
        <row r="728">
          <cell r="C728">
            <v>340</v>
          </cell>
          <cell r="E728" t="str">
            <v>ｺﾝｸﾘ-ﾄ製 撤去</v>
          </cell>
          <cell r="I728" t="str">
            <v>道土木 複単</v>
          </cell>
        </row>
        <row r="729">
          <cell r="D729" t="str">
            <v>U型側溝蓋据付工</v>
          </cell>
          <cell r="E729" t="str">
            <v>100&lt;W&lt;=170kg</v>
          </cell>
          <cell r="F729" t="str">
            <v>ｍ</v>
          </cell>
          <cell r="G729">
            <v>662</v>
          </cell>
          <cell r="I729" t="str">
            <v>S07080</v>
          </cell>
        </row>
        <row r="732">
          <cell r="C732" t="str">
            <v>付番号</v>
          </cell>
          <cell r="D732" t="str">
            <v>名　　称</v>
          </cell>
          <cell r="E732" t="str">
            <v>規　　格</v>
          </cell>
          <cell r="F732" t="str">
            <v>単 位</v>
          </cell>
          <cell r="G732" t="str">
            <v>金　　額</v>
          </cell>
          <cell r="H732" t="str">
            <v>特殊製品費</v>
          </cell>
          <cell r="I732" t="str">
            <v>積算根拠</v>
          </cell>
          <cell r="J732" t="str">
            <v>摘　　要</v>
          </cell>
        </row>
        <row r="733">
          <cell r="C733">
            <v>341</v>
          </cell>
          <cell r="E733" t="str">
            <v>鋼製 撤去</v>
          </cell>
          <cell r="I733" t="str">
            <v>道土木 複単</v>
          </cell>
        </row>
        <row r="734">
          <cell r="D734" t="str">
            <v>U型側溝蓋据付工</v>
          </cell>
          <cell r="E734" t="str">
            <v>W&lt;10kg</v>
          </cell>
          <cell r="F734" t="str">
            <v>ｍ</v>
          </cell>
          <cell r="G734">
            <v>37</v>
          </cell>
          <cell r="I734" t="str">
            <v>S07080</v>
          </cell>
        </row>
        <row r="735">
          <cell r="C735">
            <v>342</v>
          </cell>
          <cell r="E735" t="str">
            <v>鋼製 撤去</v>
          </cell>
          <cell r="I735" t="str">
            <v>道土木 複単</v>
          </cell>
        </row>
        <row r="736">
          <cell r="D736" t="str">
            <v>U型側溝蓋据付工</v>
          </cell>
          <cell r="E736" t="str">
            <v>10&lt;W&lt;=40kg</v>
          </cell>
          <cell r="F736" t="str">
            <v>ｍ</v>
          </cell>
          <cell r="G736">
            <v>103</v>
          </cell>
          <cell r="I736" t="str">
            <v>S07080</v>
          </cell>
        </row>
        <row r="737">
          <cell r="C737">
            <v>343</v>
          </cell>
          <cell r="E737" t="str">
            <v>鋼製 撤去</v>
          </cell>
          <cell r="I737" t="str">
            <v>道土木 複単</v>
          </cell>
        </row>
        <row r="738">
          <cell r="D738" t="str">
            <v>U型側溝蓋据付工</v>
          </cell>
          <cell r="E738" t="str">
            <v>40&lt;W&lt;=80kg</v>
          </cell>
          <cell r="F738" t="str">
            <v>ｍ</v>
          </cell>
          <cell r="G738">
            <v>309</v>
          </cell>
          <cell r="I738" t="str">
            <v>S07080</v>
          </cell>
        </row>
        <row r="739">
          <cell r="C739">
            <v>344</v>
          </cell>
          <cell r="E739" t="str">
            <v>据付</v>
          </cell>
          <cell r="I739" t="str">
            <v>道土木 複単</v>
          </cell>
        </row>
        <row r="740">
          <cell r="D740" t="str">
            <v>雨水桝据付工</v>
          </cell>
          <cell r="E740" t="str">
            <v>W&lt;100kg</v>
          </cell>
          <cell r="F740" t="str">
            <v>個</v>
          </cell>
          <cell r="G740">
            <v>639</v>
          </cell>
          <cell r="I740" t="str">
            <v>S07120</v>
          </cell>
          <cell r="J740" t="str">
            <v>敷砂有</v>
          </cell>
        </row>
        <row r="741">
          <cell r="C741">
            <v>345</v>
          </cell>
          <cell r="E741" t="str">
            <v>据付</v>
          </cell>
          <cell r="I741" t="str">
            <v>道土木 複単</v>
          </cell>
        </row>
        <row r="742">
          <cell r="D742" t="str">
            <v>雨水桝据付工</v>
          </cell>
          <cell r="E742" t="str">
            <v>100&lt;W&lt;=200kg</v>
          </cell>
          <cell r="F742" t="str">
            <v>個</v>
          </cell>
          <cell r="G742">
            <v>1063</v>
          </cell>
          <cell r="I742" t="str">
            <v>S07120</v>
          </cell>
          <cell r="J742" t="str">
            <v>敷砂有</v>
          </cell>
        </row>
        <row r="743">
          <cell r="C743">
            <v>346</v>
          </cell>
          <cell r="E743" t="str">
            <v>据付</v>
          </cell>
          <cell r="I743" t="str">
            <v>道土木 複単</v>
          </cell>
        </row>
        <row r="744">
          <cell r="D744" t="str">
            <v>雨水桝据付工</v>
          </cell>
          <cell r="E744" t="str">
            <v>200&lt;W&lt;=400kg</v>
          </cell>
          <cell r="F744" t="str">
            <v>個</v>
          </cell>
          <cell r="G744">
            <v>2757</v>
          </cell>
          <cell r="I744" t="str">
            <v>S07120</v>
          </cell>
          <cell r="J744" t="str">
            <v>敷砂有</v>
          </cell>
        </row>
        <row r="745">
          <cell r="C745">
            <v>347</v>
          </cell>
          <cell r="E745" t="str">
            <v>据付</v>
          </cell>
          <cell r="I745" t="str">
            <v>道土木 複単</v>
          </cell>
        </row>
        <row r="746">
          <cell r="D746" t="str">
            <v>雨水桝据付工</v>
          </cell>
          <cell r="E746" t="str">
            <v>400&lt;W&lt;=600kg</v>
          </cell>
          <cell r="F746" t="str">
            <v>個</v>
          </cell>
          <cell r="G746">
            <v>5725</v>
          </cell>
          <cell r="I746" t="str">
            <v>S07120</v>
          </cell>
          <cell r="J746" t="str">
            <v>敷砂有</v>
          </cell>
        </row>
        <row r="747">
          <cell r="C747">
            <v>348</v>
          </cell>
          <cell r="E747" t="str">
            <v>据付</v>
          </cell>
          <cell r="I747" t="str">
            <v>道土木 複単</v>
          </cell>
        </row>
        <row r="748">
          <cell r="D748" t="str">
            <v>雨水桝据付工</v>
          </cell>
          <cell r="E748" t="str">
            <v>600&lt;W&lt;=800kg</v>
          </cell>
          <cell r="F748" t="str">
            <v>個</v>
          </cell>
          <cell r="G748">
            <v>8828</v>
          </cell>
          <cell r="I748" t="str">
            <v>S07120</v>
          </cell>
          <cell r="J748" t="str">
            <v>敷砂有</v>
          </cell>
        </row>
        <row r="749">
          <cell r="C749">
            <v>349</v>
          </cell>
          <cell r="E749" t="str">
            <v>据付</v>
          </cell>
          <cell r="I749" t="str">
            <v>道土木 複単</v>
          </cell>
        </row>
        <row r="750">
          <cell r="D750" t="str">
            <v>雨水桝据付工</v>
          </cell>
          <cell r="E750" t="str">
            <v>800&lt;W&lt;=1000kg</v>
          </cell>
          <cell r="F750" t="str">
            <v>個</v>
          </cell>
          <cell r="G750">
            <v>11796</v>
          </cell>
          <cell r="I750" t="str">
            <v>S07120</v>
          </cell>
          <cell r="J750" t="str">
            <v>敷砂有</v>
          </cell>
        </row>
        <row r="751">
          <cell r="C751">
            <v>350</v>
          </cell>
          <cell r="E751" t="str">
            <v>据付</v>
          </cell>
          <cell r="I751" t="str">
            <v>道土木 複単</v>
          </cell>
        </row>
        <row r="752">
          <cell r="D752" t="str">
            <v>雨水桝据付工</v>
          </cell>
          <cell r="E752" t="str">
            <v>1000&lt;W&lt;=2500kg</v>
          </cell>
          <cell r="F752" t="str">
            <v>個</v>
          </cell>
          <cell r="G752">
            <v>19546</v>
          </cell>
          <cell r="I752" t="str">
            <v>S07120</v>
          </cell>
          <cell r="J752" t="str">
            <v>敷砂有</v>
          </cell>
        </row>
        <row r="753">
          <cell r="C753">
            <v>351</v>
          </cell>
          <cell r="E753" t="str">
            <v>据付</v>
          </cell>
          <cell r="I753" t="str">
            <v>道土木 複単</v>
          </cell>
        </row>
        <row r="754">
          <cell r="D754" t="str">
            <v>雨水桝据付工</v>
          </cell>
          <cell r="E754" t="str">
            <v>2500&lt;W&lt;=4000kg</v>
          </cell>
          <cell r="F754" t="str">
            <v>個</v>
          </cell>
          <cell r="G754">
            <v>26822</v>
          </cell>
          <cell r="I754" t="str">
            <v>S07120</v>
          </cell>
          <cell r="J754" t="str">
            <v>敷砂有</v>
          </cell>
        </row>
        <row r="755">
          <cell r="C755">
            <v>352</v>
          </cell>
          <cell r="E755" t="str">
            <v>据付</v>
          </cell>
          <cell r="I755" t="str">
            <v>道土木 複単</v>
          </cell>
        </row>
        <row r="756">
          <cell r="D756" t="str">
            <v>雨水桝据付工</v>
          </cell>
          <cell r="E756" t="str">
            <v>W&lt;100kg</v>
          </cell>
          <cell r="F756" t="str">
            <v>個</v>
          </cell>
          <cell r="G756">
            <v>633</v>
          </cell>
          <cell r="I756" t="str">
            <v>S07120</v>
          </cell>
          <cell r="J756" t="str">
            <v>敷砂無</v>
          </cell>
        </row>
        <row r="757">
          <cell r="C757">
            <v>353</v>
          </cell>
          <cell r="E757" t="str">
            <v>据付</v>
          </cell>
          <cell r="I757" t="str">
            <v>道土木 複単</v>
          </cell>
        </row>
        <row r="758">
          <cell r="D758" t="str">
            <v>雨水桝据付工</v>
          </cell>
          <cell r="E758" t="str">
            <v>100&lt;W&lt;=200kg</v>
          </cell>
          <cell r="F758" t="str">
            <v>個</v>
          </cell>
          <cell r="G758">
            <v>1056</v>
          </cell>
          <cell r="I758" t="str">
            <v>S07120</v>
          </cell>
          <cell r="J758" t="str">
            <v>敷砂無</v>
          </cell>
        </row>
        <row r="759">
          <cell r="C759">
            <v>354</v>
          </cell>
          <cell r="E759" t="str">
            <v>据付</v>
          </cell>
          <cell r="I759" t="str">
            <v>道土木 複単</v>
          </cell>
        </row>
        <row r="760">
          <cell r="D760" t="str">
            <v>雨水桝据付工</v>
          </cell>
          <cell r="E760" t="str">
            <v>200&lt;W&lt;=400kg</v>
          </cell>
          <cell r="F760" t="str">
            <v>個</v>
          </cell>
          <cell r="G760">
            <v>2739</v>
          </cell>
          <cell r="I760" t="str">
            <v>S07120</v>
          </cell>
          <cell r="J760" t="str">
            <v>敷砂無</v>
          </cell>
        </row>
        <row r="761">
          <cell r="C761">
            <v>355</v>
          </cell>
          <cell r="E761" t="str">
            <v>据付</v>
          </cell>
          <cell r="I761" t="str">
            <v>道土木 複単</v>
          </cell>
        </row>
        <row r="762">
          <cell r="D762" t="str">
            <v>雨水桝据付工</v>
          </cell>
          <cell r="E762" t="str">
            <v>400&lt;W&lt;=600kg</v>
          </cell>
          <cell r="F762" t="str">
            <v>個</v>
          </cell>
          <cell r="G762">
            <v>5691</v>
          </cell>
          <cell r="I762" t="str">
            <v>S07120</v>
          </cell>
          <cell r="J762" t="str">
            <v>敷砂無</v>
          </cell>
        </row>
        <row r="763">
          <cell r="C763">
            <v>356</v>
          </cell>
          <cell r="E763" t="str">
            <v>据付</v>
          </cell>
          <cell r="I763" t="str">
            <v>道土木 複単</v>
          </cell>
        </row>
        <row r="764">
          <cell r="D764" t="str">
            <v>雨水桝据付工</v>
          </cell>
          <cell r="E764" t="str">
            <v>600&lt;W&lt;=800kg</v>
          </cell>
          <cell r="F764" t="str">
            <v>個</v>
          </cell>
          <cell r="G764">
            <v>8780</v>
          </cell>
          <cell r="I764" t="str">
            <v>S07120</v>
          </cell>
          <cell r="J764" t="str">
            <v>敷砂無</v>
          </cell>
        </row>
        <row r="765">
          <cell r="C765">
            <v>357</v>
          </cell>
          <cell r="E765" t="str">
            <v>据付</v>
          </cell>
          <cell r="I765" t="str">
            <v>道土木 複単</v>
          </cell>
        </row>
        <row r="766">
          <cell r="D766" t="str">
            <v>雨水桝据付工</v>
          </cell>
          <cell r="E766" t="str">
            <v>800&lt;W&lt;=1000kg</v>
          </cell>
          <cell r="F766" t="str">
            <v>個</v>
          </cell>
          <cell r="G766">
            <v>11732</v>
          </cell>
          <cell r="I766" t="str">
            <v>S07120</v>
          </cell>
          <cell r="J766" t="str">
            <v>敷砂無</v>
          </cell>
        </row>
        <row r="767">
          <cell r="C767">
            <v>358</v>
          </cell>
          <cell r="E767" t="str">
            <v>据付</v>
          </cell>
          <cell r="I767" t="str">
            <v>道土木 複単</v>
          </cell>
        </row>
        <row r="768">
          <cell r="D768" t="str">
            <v>雨水桝据付工</v>
          </cell>
          <cell r="E768" t="str">
            <v>1000&lt;W&lt;=2500kg</v>
          </cell>
          <cell r="F768" t="str">
            <v>個</v>
          </cell>
          <cell r="G768">
            <v>19450</v>
          </cell>
          <cell r="I768" t="str">
            <v>S07120</v>
          </cell>
          <cell r="J768" t="str">
            <v>敷砂無</v>
          </cell>
        </row>
        <row r="769">
          <cell r="C769">
            <v>359</v>
          </cell>
          <cell r="E769" t="str">
            <v>据付</v>
          </cell>
          <cell r="I769" t="str">
            <v>道土木 複単</v>
          </cell>
        </row>
        <row r="770">
          <cell r="D770" t="str">
            <v>雨水桝据付工</v>
          </cell>
          <cell r="E770" t="str">
            <v>2500&lt;W&lt;=4000kg</v>
          </cell>
          <cell r="F770" t="str">
            <v>個</v>
          </cell>
          <cell r="G770">
            <v>26694</v>
          </cell>
          <cell r="I770" t="str">
            <v>S07120</v>
          </cell>
          <cell r="J770" t="str">
            <v>敷砂無</v>
          </cell>
        </row>
        <row r="771">
          <cell r="C771">
            <v>360</v>
          </cell>
          <cell r="E771" t="str">
            <v>撤去</v>
          </cell>
          <cell r="I771" t="str">
            <v>道土木 複単</v>
          </cell>
        </row>
        <row r="772">
          <cell r="D772" t="str">
            <v>雨水桝据付工</v>
          </cell>
          <cell r="E772" t="str">
            <v>W&lt;100kg</v>
          </cell>
          <cell r="F772" t="str">
            <v>個</v>
          </cell>
          <cell r="G772">
            <v>316</v>
          </cell>
          <cell r="I772" t="str">
            <v>S07120</v>
          </cell>
          <cell r="J772" t="str">
            <v>敷砂無</v>
          </cell>
        </row>
        <row r="775">
          <cell r="C775" t="str">
            <v>付番号</v>
          </cell>
          <cell r="D775" t="str">
            <v>名　　称</v>
          </cell>
          <cell r="E775" t="str">
            <v>規　　格</v>
          </cell>
          <cell r="F775" t="str">
            <v>単 位</v>
          </cell>
          <cell r="G775" t="str">
            <v>金　　額</v>
          </cell>
          <cell r="H775" t="str">
            <v>特殊製品費</v>
          </cell>
          <cell r="I775" t="str">
            <v>積算根拠</v>
          </cell>
          <cell r="J775" t="str">
            <v>摘　　要</v>
          </cell>
        </row>
        <row r="776">
          <cell r="C776">
            <v>361</v>
          </cell>
          <cell r="E776" t="str">
            <v>撤去</v>
          </cell>
          <cell r="I776" t="str">
            <v>道土木 複単</v>
          </cell>
        </row>
        <row r="777">
          <cell r="D777" t="str">
            <v>雨水桝据付工</v>
          </cell>
          <cell r="E777" t="str">
            <v>100&lt;W&lt;=200kg</v>
          </cell>
          <cell r="F777" t="str">
            <v>個</v>
          </cell>
          <cell r="G777">
            <v>528</v>
          </cell>
          <cell r="I777" t="str">
            <v>S07120</v>
          </cell>
          <cell r="J777" t="str">
            <v>敷砂無</v>
          </cell>
        </row>
        <row r="778">
          <cell r="C778">
            <v>362</v>
          </cell>
          <cell r="E778" t="str">
            <v>撤去</v>
          </cell>
          <cell r="I778" t="str">
            <v>道土木 複単</v>
          </cell>
        </row>
        <row r="779">
          <cell r="D779" t="str">
            <v>雨水桝据付工</v>
          </cell>
          <cell r="E779" t="str">
            <v>200&lt;W&lt;=400kg</v>
          </cell>
          <cell r="F779" t="str">
            <v>個</v>
          </cell>
          <cell r="G779">
            <v>1369</v>
          </cell>
          <cell r="I779" t="str">
            <v>S07120</v>
          </cell>
          <cell r="J779" t="str">
            <v>敷砂無</v>
          </cell>
        </row>
        <row r="780">
          <cell r="C780">
            <v>363</v>
          </cell>
          <cell r="E780" t="str">
            <v>撤去</v>
          </cell>
          <cell r="I780" t="str">
            <v>道土木 複単</v>
          </cell>
        </row>
        <row r="781">
          <cell r="D781" t="str">
            <v>雨水桝据付工</v>
          </cell>
          <cell r="E781" t="str">
            <v>400&lt;W&lt;=600kg</v>
          </cell>
          <cell r="F781" t="str">
            <v>個</v>
          </cell>
          <cell r="G781">
            <v>2845</v>
          </cell>
          <cell r="I781" t="str">
            <v>S07120</v>
          </cell>
          <cell r="J781" t="str">
            <v>敷砂無</v>
          </cell>
        </row>
        <row r="782">
          <cell r="C782">
            <v>364</v>
          </cell>
          <cell r="E782" t="str">
            <v>撤去</v>
          </cell>
          <cell r="I782" t="str">
            <v>道土木 複単</v>
          </cell>
        </row>
        <row r="783">
          <cell r="D783" t="str">
            <v>雨水桝据付工</v>
          </cell>
          <cell r="E783" t="str">
            <v>600&lt;W&lt;=800kg</v>
          </cell>
          <cell r="F783" t="str">
            <v>個</v>
          </cell>
          <cell r="G783">
            <v>4390</v>
          </cell>
          <cell r="I783" t="str">
            <v>S07120</v>
          </cell>
          <cell r="J783" t="str">
            <v>敷砂無</v>
          </cell>
        </row>
        <row r="784">
          <cell r="C784">
            <v>365</v>
          </cell>
          <cell r="E784" t="str">
            <v>撤去</v>
          </cell>
          <cell r="I784" t="str">
            <v>道土木 複単</v>
          </cell>
        </row>
        <row r="785">
          <cell r="D785" t="str">
            <v>雨水桝据付工</v>
          </cell>
          <cell r="E785" t="str">
            <v>800&lt;W&lt;=1000kg</v>
          </cell>
          <cell r="F785" t="str">
            <v>個</v>
          </cell>
          <cell r="G785">
            <v>5866</v>
          </cell>
          <cell r="I785" t="str">
            <v>S07120</v>
          </cell>
          <cell r="J785" t="str">
            <v>敷砂無</v>
          </cell>
        </row>
        <row r="786">
          <cell r="C786">
            <v>366</v>
          </cell>
          <cell r="E786" t="str">
            <v>撤去</v>
          </cell>
          <cell r="I786" t="str">
            <v>道土木 複単</v>
          </cell>
        </row>
        <row r="787">
          <cell r="D787" t="str">
            <v>雨水桝据付工</v>
          </cell>
          <cell r="E787" t="str">
            <v>1000&lt;W&lt;=2500kg</v>
          </cell>
          <cell r="F787" t="str">
            <v>個</v>
          </cell>
          <cell r="G787">
            <v>9725</v>
          </cell>
          <cell r="I787" t="str">
            <v>S07120</v>
          </cell>
          <cell r="J787" t="str">
            <v>敷砂無</v>
          </cell>
        </row>
        <row r="788">
          <cell r="C788">
            <v>367</v>
          </cell>
          <cell r="E788" t="str">
            <v>撤去</v>
          </cell>
          <cell r="I788" t="str">
            <v>道土木 複単</v>
          </cell>
        </row>
        <row r="789">
          <cell r="D789" t="str">
            <v>雨水桝据付工</v>
          </cell>
          <cell r="E789" t="str">
            <v>2500&lt;W&lt;=4000kg</v>
          </cell>
          <cell r="F789" t="str">
            <v>個</v>
          </cell>
          <cell r="G789">
            <v>13347</v>
          </cell>
          <cell r="I789" t="str">
            <v>S07120</v>
          </cell>
          <cell r="J789" t="str">
            <v>敷砂無</v>
          </cell>
        </row>
        <row r="790">
          <cell r="C790">
            <v>368</v>
          </cell>
          <cell r="E790" t="str">
            <v>据付</v>
          </cell>
          <cell r="I790" t="str">
            <v>道土木 複単</v>
          </cell>
        </row>
        <row r="791">
          <cell r="D791" t="str">
            <v>基礎ﾌﾞﾛｯｸ据付工</v>
          </cell>
          <cell r="E791" t="str">
            <v>W&lt;100kg</v>
          </cell>
          <cell r="F791" t="str">
            <v>個</v>
          </cell>
          <cell r="G791">
            <v>633</v>
          </cell>
          <cell r="I791" t="str">
            <v>S07150</v>
          </cell>
        </row>
        <row r="792">
          <cell r="C792">
            <v>369</v>
          </cell>
          <cell r="E792" t="str">
            <v>据付</v>
          </cell>
          <cell r="I792" t="str">
            <v>道土木 複単</v>
          </cell>
        </row>
        <row r="793">
          <cell r="D793" t="str">
            <v>基礎ﾌﾞﾛｯｸ据付工</v>
          </cell>
          <cell r="E793" t="str">
            <v>100&lt;W&lt;=200kg</v>
          </cell>
          <cell r="F793" t="str">
            <v>個</v>
          </cell>
          <cell r="G793">
            <v>1004</v>
          </cell>
          <cell r="I793" t="str">
            <v>S07150</v>
          </cell>
        </row>
        <row r="794">
          <cell r="C794">
            <v>370</v>
          </cell>
          <cell r="E794" t="str">
            <v>据付</v>
          </cell>
          <cell r="I794" t="str">
            <v>道土木 複単</v>
          </cell>
        </row>
        <row r="795">
          <cell r="D795" t="str">
            <v>基礎ﾌﾞﾛｯｸ据付工</v>
          </cell>
          <cell r="E795" t="str">
            <v>200&lt;W&lt;=500kg</v>
          </cell>
          <cell r="F795" t="str">
            <v>個</v>
          </cell>
          <cell r="G795">
            <v>2282</v>
          </cell>
          <cell r="I795" t="str">
            <v>S07150</v>
          </cell>
        </row>
        <row r="796">
          <cell r="C796">
            <v>371</v>
          </cell>
          <cell r="E796" t="str">
            <v>据付</v>
          </cell>
          <cell r="I796" t="str">
            <v>道土木 複単</v>
          </cell>
        </row>
        <row r="797">
          <cell r="D797" t="str">
            <v>基礎ﾌﾞﾛｯｸ据付工</v>
          </cell>
          <cell r="E797" t="str">
            <v>500&lt;W&lt;=1000kg</v>
          </cell>
          <cell r="F797" t="str">
            <v>個</v>
          </cell>
          <cell r="G797">
            <v>3027</v>
          </cell>
          <cell r="I797" t="str">
            <v>S07150</v>
          </cell>
        </row>
        <row r="798">
          <cell r="C798">
            <v>372</v>
          </cell>
          <cell r="E798" t="str">
            <v>据付</v>
          </cell>
          <cell r="I798" t="str">
            <v>道土木 複単</v>
          </cell>
        </row>
        <row r="799">
          <cell r="D799" t="str">
            <v>基礎ﾌﾞﾛｯｸ据付工</v>
          </cell>
          <cell r="E799" t="str">
            <v>1000&lt;W&lt;=2000kg</v>
          </cell>
          <cell r="F799" t="str">
            <v>個</v>
          </cell>
          <cell r="G799">
            <v>4890</v>
          </cell>
          <cell r="I799" t="str">
            <v>S07150</v>
          </cell>
        </row>
        <row r="800">
          <cell r="C800">
            <v>373</v>
          </cell>
          <cell r="E800" t="str">
            <v>据付</v>
          </cell>
          <cell r="I800" t="str">
            <v>道土木 複単</v>
          </cell>
        </row>
        <row r="801">
          <cell r="D801" t="str">
            <v>基礎ﾌﾞﾛｯｸ据付工</v>
          </cell>
          <cell r="E801" t="str">
            <v>2000&lt;W&lt;=4000kg</v>
          </cell>
          <cell r="F801" t="str">
            <v>個</v>
          </cell>
          <cell r="G801">
            <v>6672</v>
          </cell>
          <cell r="I801" t="str">
            <v>S07150</v>
          </cell>
        </row>
        <row r="802">
          <cell r="C802">
            <v>374</v>
          </cell>
          <cell r="E802" t="str">
            <v>据付</v>
          </cell>
          <cell r="I802" t="str">
            <v>道土木 複単</v>
          </cell>
        </row>
        <row r="803">
          <cell r="D803" t="str">
            <v>基礎ﾌﾞﾛｯｸ据付工</v>
          </cell>
          <cell r="E803" t="str">
            <v>4000&lt;W&lt;=10000kg</v>
          </cell>
          <cell r="F803" t="str">
            <v>個</v>
          </cell>
          <cell r="G803">
            <v>8770</v>
          </cell>
          <cell r="I803" t="str">
            <v>S07150</v>
          </cell>
        </row>
        <row r="804">
          <cell r="C804">
            <v>375</v>
          </cell>
          <cell r="E804" t="str">
            <v>撤去</v>
          </cell>
          <cell r="I804" t="str">
            <v>道土木 複単</v>
          </cell>
        </row>
        <row r="805">
          <cell r="D805" t="str">
            <v>基礎ﾌﾞﾛｯｸ据付工</v>
          </cell>
          <cell r="E805" t="str">
            <v>W&lt;100kg</v>
          </cell>
          <cell r="F805" t="str">
            <v>個</v>
          </cell>
          <cell r="G805">
            <v>316</v>
          </cell>
          <cell r="I805" t="str">
            <v>S07150</v>
          </cell>
        </row>
        <row r="806">
          <cell r="C806">
            <v>376</v>
          </cell>
          <cell r="E806" t="str">
            <v>撤去</v>
          </cell>
          <cell r="I806" t="str">
            <v>道土木 複単</v>
          </cell>
        </row>
        <row r="807">
          <cell r="D807" t="str">
            <v>基礎ﾌﾞﾛｯｸ据付工</v>
          </cell>
          <cell r="E807" t="str">
            <v>100&lt;W&lt;=200kg</v>
          </cell>
          <cell r="F807" t="str">
            <v>個</v>
          </cell>
          <cell r="G807">
            <v>502</v>
          </cell>
          <cell r="I807" t="str">
            <v>S07150</v>
          </cell>
        </row>
        <row r="808">
          <cell r="C808">
            <v>377</v>
          </cell>
          <cell r="E808" t="str">
            <v>撤去</v>
          </cell>
          <cell r="I808" t="str">
            <v>道土木 複単</v>
          </cell>
        </row>
        <row r="809">
          <cell r="D809" t="str">
            <v>基礎ﾌﾞﾛｯｸ据付工</v>
          </cell>
          <cell r="E809" t="str">
            <v>200&lt;W&lt;=500kg</v>
          </cell>
          <cell r="F809" t="str">
            <v>個</v>
          </cell>
          <cell r="G809">
            <v>1141</v>
          </cell>
          <cell r="I809" t="str">
            <v>S07150</v>
          </cell>
        </row>
        <row r="810">
          <cell r="C810">
            <v>378</v>
          </cell>
          <cell r="E810" t="str">
            <v>撤去</v>
          </cell>
          <cell r="I810" t="str">
            <v>道土木 複単</v>
          </cell>
        </row>
        <row r="811">
          <cell r="D811" t="str">
            <v>基礎ﾌﾞﾛｯｸ据付工</v>
          </cell>
          <cell r="E811" t="str">
            <v>500&lt;W&lt;=1000kg</v>
          </cell>
          <cell r="F811" t="str">
            <v>個</v>
          </cell>
          <cell r="G811">
            <v>1513</v>
          </cell>
          <cell r="I811" t="str">
            <v>S07150</v>
          </cell>
        </row>
        <row r="812">
          <cell r="C812">
            <v>379</v>
          </cell>
          <cell r="E812" t="str">
            <v>撤去</v>
          </cell>
          <cell r="I812" t="str">
            <v>道土木 複単</v>
          </cell>
        </row>
        <row r="813">
          <cell r="D813" t="str">
            <v>基礎ﾌﾞﾛｯｸ据付工</v>
          </cell>
          <cell r="E813" t="str">
            <v>1000&lt;W&lt;=2000kg</v>
          </cell>
          <cell r="F813" t="str">
            <v>個</v>
          </cell>
          <cell r="G813">
            <v>2445</v>
          </cell>
          <cell r="I813" t="str">
            <v>S07150</v>
          </cell>
        </row>
        <row r="814">
          <cell r="C814">
            <v>380</v>
          </cell>
          <cell r="E814" t="str">
            <v>撤去</v>
          </cell>
          <cell r="I814" t="str">
            <v>道土木 複単</v>
          </cell>
        </row>
        <row r="815">
          <cell r="D815" t="str">
            <v>基礎ﾌﾞﾛｯｸ据付工</v>
          </cell>
          <cell r="E815" t="str">
            <v>2000&lt;W&lt;=4000kg</v>
          </cell>
          <cell r="F815" t="str">
            <v>個</v>
          </cell>
          <cell r="G815">
            <v>3336</v>
          </cell>
          <cell r="I815" t="str">
            <v>S07150</v>
          </cell>
        </row>
        <row r="818">
          <cell r="C818" t="str">
            <v>付番号</v>
          </cell>
          <cell r="D818" t="str">
            <v>名　　称</v>
          </cell>
          <cell r="E818" t="str">
            <v>規　　格</v>
          </cell>
          <cell r="F818" t="str">
            <v>単 位</v>
          </cell>
          <cell r="G818" t="str">
            <v>金　　額</v>
          </cell>
          <cell r="H818" t="str">
            <v>特殊製品費</v>
          </cell>
          <cell r="I818" t="str">
            <v>積算根拠</v>
          </cell>
          <cell r="J818" t="str">
            <v>摘　　要</v>
          </cell>
        </row>
        <row r="819">
          <cell r="C819">
            <v>381</v>
          </cell>
          <cell r="E819" t="str">
            <v>撤去</v>
          </cell>
          <cell r="I819" t="str">
            <v>道土木 複単</v>
          </cell>
        </row>
        <row r="820">
          <cell r="D820" t="str">
            <v>基礎ﾌﾞﾛｯｸ据付工</v>
          </cell>
          <cell r="E820" t="str">
            <v>4000&lt;W&lt;=10000kg</v>
          </cell>
          <cell r="F820" t="str">
            <v>個</v>
          </cell>
          <cell r="G820">
            <v>4385</v>
          </cell>
          <cell r="I820" t="str">
            <v>S07150</v>
          </cell>
        </row>
        <row r="821">
          <cell r="C821">
            <v>382</v>
          </cell>
          <cell r="D821" t="str">
            <v>合成樹脂管</v>
          </cell>
          <cell r="I821" t="str">
            <v>道土木 複単</v>
          </cell>
        </row>
        <row r="822">
          <cell r="D822" t="str">
            <v>布設工</v>
          </cell>
          <cell r="E822" t="str">
            <v>φ50～150</v>
          </cell>
          <cell r="F822" t="str">
            <v>ｍ</v>
          </cell>
          <cell r="G822">
            <v>91</v>
          </cell>
          <cell r="I822" t="str">
            <v>S07615</v>
          </cell>
        </row>
        <row r="823">
          <cell r="C823">
            <v>383</v>
          </cell>
          <cell r="D823" t="str">
            <v>合成樹脂管</v>
          </cell>
          <cell r="I823" t="str">
            <v>道土木 複単</v>
          </cell>
        </row>
        <row r="824">
          <cell r="D824" t="str">
            <v>布設工</v>
          </cell>
          <cell r="E824" t="str">
            <v>φ200～400</v>
          </cell>
          <cell r="F824" t="str">
            <v>ｍ</v>
          </cell>
          <cell r="G824">
            <v>310</v>
          </cell>
          <cell r="I824" t="str">
            <v>S07615</v>
          </cell>
        </row>
        <row r="825">
          <cell r="C825">
            <v>384</v>
          </cell>
          <cell r="D825" t="str">
            <v>合成樹脂管</v>
          </cell>
          <cell r="I825" t="str">
            <v>道土木 複単</v>
          </cell>
        </row>
        <row r="826">
          <cell r="D826" t="str">
            <v>布設工</v>
          </cell>
          <cell r="E826" t="str">
            <v>φ450～600</v>
          </cell>
          <cell r="F826" t="str">
            <v>ｍ</v>
          </cell>
          <cell r="G826">
            <v>437</v>
          </cell>
          <cell r="I826" t="str">
            <v>S07615</v>
          </cell>
        </row>
        <row r="827">
          <cell r="C827">
            <v>385</v>
          </cell>
          <cell r="I827" t="str">
            <v>道土木 複単</v>
          </cell>
        </row>
        <row r="828">
          <cell r="D828" t="str">
            <v>塩ﾋﾞ管布設工</v>
          </cell>
          <cell r="E828" t="str">
            <v>φ50～150</v>
          </cell>
          <cell r="F828" t="str">
            <v>ｍ</v>
          </cell>
          <cell r="G828">
            <v>324</v>
          </cell>
          <cell r="I828" t="str">
            <v>S07615</v>
          </cell>
        </row>
        <row r="829">
          <cell r="C829">
            <v>386</v>
          </cell>
          <cell r="I829" t="str">
            <v>道土木 複単</v>
          </cell>
        </row>
        <row r="830">
          <cell r="D830" t="str">
            <v>塩ﾋﾞ管布設工</v>
          </cell>
          <cell r="E830" t="str">
            <v>φ200～400</v>
          </cell>
          <cell r="F830" t="str">
            <v>ｍ</v>
          </cell>
          <cell r="G830">
            <v>479</v>
          </cell>
          <cell r="I830" t="str">
            <v>S07615</v>
          </cell>
        </row>
        <row r="831">
          <cell r="C831">
            <v>387</v>
          </cell>
          <cell r="D831" t="str">
            <v>暗渠排水</v>
          </cell>
          <cell r="I831" t="str">
            <v>道土木 複単</v>
          </cell>
          <cell r="J831" t="str">
            <v>0.42×14300</v>
          </cell>
        </row>
        <row r="832">
          <cell r="D832" t="str">
            <v>掘削工</v>
          </cell>
          <cell r="F832" t="str">
            <v>ｍ3</v>
          </cell>
          <cell r="G832">
            <v>6006</v>
          </cell>
          <cell r="I832" t="str">
            <v>S07615</v>
          </cell>
        </row>
        <row r="833">
          <cell r="C833">
            <v>388</v>
          </cell>
          <cell r="I833" t="str">
            <v>道土木 複単</v>
          </cell>
          <cell r="J833" t="str">
            <v>材料割増し</v>
          </cell>
        </row>
        <row r="834">
          <cell r="D834" t="str">
            <v>ﾌｨﾙﾀ-材敷設工</v>
          </cell>
          <cell r="F834" t="str">
            <v>ｍ3</v>
          </cell>
          <cell r="G834">
            <v>3312</v>
          </cell>
          <cell r="I834" t="str">
            <v>S07615</v>
          </cell>
          <cell r="J834">
            <v>0.2</v>
          </cell>
        </row>
        <row r="835">
          <cell r="C835">
            <v>389</v>
          </cell>
          <cell r="I835" t="str">
            <v>道土木 複単</v>
          </cell>
        </row>
        <row r="836">
          <cell r="D836" t="str">
            <v>小型水門据付工</v>
          </cell>
          <cell r="E836" t="str">
            <v>φ600</v>
          </cell>
          <cell r="F836" t="str">
            <v>基</v>
          </cell>
          <cell r="G836">
            <v>155026</v>
          </cell>
          <cell r="I836" t="str">
            <v>S07670</v>
          </cell>
          <cell r="J836" t="str">
            <v>中間軸受けなし</v>
          </cell>
        </row>
        <row r="837">
          <cell r="C837">
            <v>390</v>
          </cell>
          <cell r="I837" t="str">
            <v>道土木 複単</v>
          </cell>
        </row>
        <row r="838">
          <cell r="D838" t="str">
            <v>小型水門据付工</v>
          </cell>
          <cell r="E838" t="str">
            <v>φ900</v>
          </cell>
          <cell r="F838" t="str">
            <v>基</v>
          </cell>
          <cell r="G838">
            <v>182790</v>
          </cell>
          <cell r="I838" t="str">
            <v>S07670</v>
          </cell>
          <cell r="J838" t="str">
            <v>中間軸受けなし</v>
          </cell>
        </row>
        <row r="839">
          <cell r="C839">
            <v>391</v>
          </cell>
          <cell r="I839" t="str">
            <v>道土木 複単</v>
          </cell>
        </row>
        <row r="840">
          <cell r="D840" t="str">
            <v>小型水門据付工</v>
          </cell>
          <cell r="E840" t="str">
            <v>φ600</v>
          </cell>
          <cell r="F840" t="str">
            <v>基</v>
          </cell>
          <cell r="G840">
            <v>163248</v>
          </cell>
          <cell r="I840" t="str">
            <v>S07670</v>
          </cell>
          <cell r="J840" t="str">
            <v>中間軸受けあり</v>
          </cell>
        </row>
        <row r="841">
          <cell r="C841">
            <v>392</v>
          </cell>
          <cell r="I841" t="str">
            <v>道土木 複単</v>
          </cell>
        </row>
        <row r="842">
          <cell r="D842" t="str">
            <v>小型水門据付工</v>
          </cell>
          <cell r="E842" t="str">
            <v>φ900</v>
          </cell>
          <cell r="F842" t="str">
            <v>基</v>
          </cell>
          <cell r="G842">
            <v>191012</v>
          </cell>
          <cell r="I842" t="str">
            <v>S07670</v>
          </cell>
          <cell r="J842" t="str">
            <v>中間軸受けあり</v>
          </cell>
        </row>
        <row r="843">
          <cell r="C843">
            <v>393</v>
          </cell>
          <cell r="I843" t="str">
            <v xml:space="preserve">  </v>
          </cell>
        </row>
        <row r="844">
          <cell r="D844" t="str">
            <v>連結ﾌﾞﾛｯｸ</v>
          </cell>
          <cell r="F844" t="str">
            <v xml:space="preserve">  </v>
          </cell>
          <cell r="I844" t="str">
            <v xml:space="preserve">  </v>
          </cell>
        </row>
        <row r="845">
          <cell r="C845">
            <v>394</v>
          </cell>
          <cell r="E845" t="str">
            <v>0.6m3BH+10tﾀﾞﾝﾌﾟ</v>
          </cell>
          <cell r="I845" t="str">
            <v>道土木 複単</v>
          </cell>
        </row>
        <row r="846">
          <cell r="D846" t="str">
            <v>土砂運搬費</v>
          </cell>
          <cell r="E846" t="str">
            <v>L&lt;=0.3km 土砂(Ⅱ)</v>
          </cell>
          <cell r="F846" t="str">
            <v>ｍ3</v>
          </cell>
          <cell r="G846">
            <v>245</v>
          </cell>
          <cell r="I846" t="str">
            <v>S03520</v>
          </cell>
          <cell r="J846" t="str">
            <v>DIDなし</v>
          </cell>
        </row>
        <row r="847">
          <cell r="C847">
            <v>395</v>
          </cell>
          <cell r="E847" t="str">
            <v>0.6m3BH+10tﾀﾞﾝﾌﾟ</v>
          </cell>
          <cell r="I847" t="str">
            <v>道土木 複単</v>
          </cell>
        </row>
        <row r="848">
          <cell r="D848" t="str">
            <v>土砂運搬費</v>
          </cell>
          <cell r="E848" t="str">
            <v>L&gt;=0.5km 土砂(Ⅱ)</v>
          </cell>
          <cell r="F848" t="str">
            <v>ｍ3</v>
          </cell>
          <cell r="G848">
            <v>286</v>
          </cell>
          <cell r="I848" t="str">
            <v>S03520</v>
          </cell>
          <cell r="J848" t="str">
            <v>DIDなし</v>
          </cell>
        </row>
        <row r="849">
          <cell r="C849">
            <v>396</v>
          </cell>
          <cell r="I849" t="str">
            <v>道土木 複単</v>
          </cell>
        </row>
        <row r="850">
          <cell r="D850" t="str">
            <v>路床仕上</v>
          </cell>
          <cell r="E850" t="str">
            <v>3.5&lt;=W</v>
          </cell>
          <cell r="F850" t="str">
            <v>ｍ2</v>
          </cell>
          <cell r="G850">
            <v>20</v>
          </cell>
          <cell r="I850" t="str">
            <v>S10045</v>
          </cell>
        </row>
        <row r="851">
          <cell r="C851">
            <v>397</v>
          </cell>
          <cell r="I851" t="str">
            <v>道土木 複単</v>
          </cell>
        </row>
        <row r="852">
          <cell r="D852" t="str">
            <v>路床仕上</v>
          </cell>
          <cell r="E852" t="str">
            <v>2.5&lt;=W&lt;3.5</v>
          </cell>
          <cell r="F852" t="str">
            <v>ｍ2</v>
          </cell>
          <cell r="G852">
            <v>84</v>
          </cell>
          <cell r="I852" t="str">
            <v>S10045</v>
          </cell>
        </row>
        <row r="853">
          <cell r="C853">
            <v>398</v>
          </cell>
          <cell r="I853" t="str">
            <v>道土木 複単</v>
          </cell>
        </row>
        <row r="854">
          <cell r="D854" t="str">
            <v>路床仕上</v>
          </cell>
          <cell r="E854" t="str">
            <v>1.6&lt;=W&lt;2.5</v>
          </cell>
          <cell r="F854" t="str">
            <v>ｍ2</v>
          </cell>
          <cell r="G854">
            <v>242</v>
          </cell>
          <cell r="I854" t="str">
            <v>S10045</v>
          </cell>
        </row>
        <row r="855">
          <cell r="C855">
            <v>399</v>
          </cell>
          <cell r="I855" t="str">
            <v>道土木 複単</v>
          </cell>
        </row>
        <row r="856">
          <cell r="D856" t="str">
            <v>路床仕上</v>
          </cell>
          <cell r="E856" t="str">
            <v>1.6&gt;W</v>
          </cell>
          <cell r="F856" t="str">
            <v>ｍ2</v>
          </cell>
          <cell r="G856">
            <v>313</v>
          </cell>
          <cell r="I856" t="str">
            <v>S10045</v>
          </cell>
        </row>
        <row r="857">
          <cell r="C857">
            <v>400</v>
          </cell>
          <cell r="D857" t="str">
            <v>鋳鉄製</v>
          </cell>
          <cell r="I857" t="str">
            <v xml:space="preserve">  </v>
          </cell>
        </row>
        <row r="858">
          <cell r="D858" t="str">
            <v>しゃ水シート</v>
          </cell>
          <cell r="E858" t="str">
            <v>ｔ=1.5ｍｍ</v>
          </cell>
          <cell r="F858" t="str">
            <v>ｍ2</v>
          </cell>
          <cell r="G858">
            <v>2900</v>
          </cell>
          <cell r="H858">
            <v>2900</v>
          </cell>
          <cell r="I858" t="str">
            <v>見積</v>
          </cell>
        </row>
        <row r="861">
          <cell r="C861" t="str">
            <v>付番号</v>
          </cell>
          <cell r="D861" t="str">
            <v>名　　称</v>
          </cell>
          <cell r="E861" t="str">
            <v>規　　格</v>
          </cell>
          <cell r="F861" t="str">
            <v>単 位</v>
          </cell>
          <cell r="G861" t="str">
            <v>金　　額</v>
          </cell>
          <cell r="H861" t="str">
            <v>特殊製品費</v>
          </cell>
          <cell r="I861" t="str">
            <v>積算根拠</v>
          </cell>
          <cell r="J861" t="str">
            <v>摘　　要</v>
          </cell>
        </row>
        <row r="862">
          <cell r="C862">
            <v>0</v>
          </cell>
          <cell r="I862" t="str">
            <v xml:space="preserve">  </v>
          </cell>
        </row>
        <row r="863">
          <cell r="D863" t="str">
            <v>しゃ水ｼｰﾄ布設工</v>
          </cell>
          <cell r="F863" t="str">
            <v>ｍ2</v>
          </cell>
          <cell r="G863">
            <v>1100</v>
          </cell>
          <cell r="I863" t="str">
            <v>見積</v>
          </cell>
        </row>
        <row r="864">
          <cell r="C864">
            <v>402</v>
          </cell>
          <cell r="I864" t="str">
            <v>道土木 歩掛</v>
          </cell>
          <cell r="J864" t="str">
            <v>普通作業員×0.006</v>
          </cell>
        </row>
        <row r="865">
          <cell r="D865" t="str">
            <v>吸出防止材布設工</v>
          </cell>
          <cell r="F865" t="str">
            <v>ｍ2</v>
          </cell>
          <cell r="G865">
            <v>85</v>
          </cell>
          <cell r="I865" t="str">
            <v>08-062</v>
          </cell>
          <cell r="J865" t="str">
            <v>14300×0.006</v>
          </cell>
        </row>
        <row r="866">
          <cell r="C866">
            <v>403</v>
          </cell>
          <cell r="E866" t="str">
            <v>Wmax&gt;=4m Wmin&gt;=4m</v>
          </cell>
          <cell r="I866" t="str">
            <v>道土木 複単</v>
          </cell>
        </row>
        <row r="867">
          <cell r="D867" t="str">
            <v>埋戻工</v>
          </cell>
          <cell r="E867" t="str">
            <v>埋戻　転圧</v>
          </cell>
          <cell r="F867" t="str">
            <v>ｍ3</v>
          </cell>
          <cell r="G867">
            <v>480</v>
          </cell>
          <cell r="I867" t="str">
            <v>S01280</v>
          </cell>
        </row>
        <row r="868">
          <cell r="C868">
            <v>404</v>
          </cell>
          <cell r="E868" t="str">
            <v>Wmax&gt;=4m Wmin&gt;=4m</v>
          </cell>
          <cell r="I868" t="str">
            <v>道土木 複単</v>
          </cell>
        </row>
        <row r="869">
          <cell r="D869" t="str">
            <v>埋戻工</v>
          </cell>
          <cell r="E869" t="str">
            <v>埋戻　</v>
          </cell>
          <cell r="F869" t="str">
            <v>ｍ3</v>
          </cell>
          <cell r="G869">
            <v>222</v>
          </cell>
          <cell r="I869" t="str">
            <v>S01280</v>
          </cell>
        </row>
        <row r="870">
          <cell r="C870">
            <v>405</v>
          </cell>
          <cell r="E870" t="str">
            <v>Wmax&gt;=4m Wmin&lt;1m</v>
          </cell>
          <cell r="I870" t="str">
            <v>道土木 複単</v>
          </cell>
        </row>
        <row r="871">
          <cell r="D871" t="str">
            <v>埋戻工</v>
          </cell>
          <cell r="E871" t="str">
            <v>埋戻　転圧</v>
          </cell>
          <cell r="F871" t="str">
            <v>ｍ3</v>
          </cell>
          <cell r="G871">
            <v>877</v>
          </cell>
          <cell r="I871" t="str">
            <v>S01280</v>
          </cell>
        </row>
        <row r="872">
          <cell r="C872">
            <v>406</v>
          </cell>
          <cell r="E872" t="str">
            <v>Wmax&gt;=4m Wmin&lt;1m</v>
          </cell>
          <cell r="I872" t="str">
            <v>道土木 複単</v>
          </cell>
        </row>
        <row r="873">
          <cell r="D873" t="str">
            <v>埋戻工</v>
          </cell>
          <cell r="E873" t="str">
            <v>埋戻　</v>
          </cell>
          <cell r="F873" t="str">
            <v>ｍ3</v>
          </cell>
          <cell r="G873">
            <v>539</v>
          </cell>
          <cell r="I873" t="str">
            <v>S01280</v>
          </cell>
        </row>
        <row r="874">
          <cell r="C874">
            <v>407</v>
          </cell>
          <cell r="E874" t="str">
            <v>1&lt;=Wmax&lt;4m Wmin&lt;1m</v>
          </cell>
          <cell r="I874" t="str">
            <v>道土木 複単</v>
          </cell>
        </row>
        <row r="875">
          <cell r="D875" t="str">
            <v>埋戻工</v>
          </cell>
          <cell r="E875" t="str">
            <v>埋戻　転圧</v>
          </cell>
          <cell r="F875" t="str">
            <v>ｍ3</v>
          </cell>
          <cell r="G875">
            <v>1472</v>
          </cell>
          <cell r="I875" t="str">
            <v>S01280</v>
          </cell>
        </row>
        <row r="876">
          <cell r="C876">
            <v>408</v>
          </cell>
          <cell r="E876" t="str">
            <v>1&lt;=Wmax&lt;4m Wmin&lt;1m</v>
          </cell>
          <cell r="I876" t="str">
            <v>道土木 複単</v>
          </cell>
        </row>
        <row r="877">
          <cell r="D877" t="str">
            <v>埋戻工</v>
          </cell>
          <cell r="E877" t="str">
            <v>埋戻　</v>
          </cell>
          <cell r="F877" t="str">
            <v>ｍ3</v>
          </cell>
          <cell r="G877">
            <v>1016</v>
          </cell>
          <cell r="I877" t="str">
            <v>S01280</v>
          </cell>
        </row>
        <row r="878">
          <cell r="C878">
            <v>409</v>
          </cell>
          <cell r="E878" t="str">
            <v>Wmax&lt;1m Wmin&lt;1m</v>
          </cell>
          <cell r="I878" t="str">
            <v>道土木 複単</v>
          </cell>
        </row>
        <row r="879">
          <cell r="D879" t="str">
            <v>埋戻工</v>
          </cell>
          <cell r="E879" t="str">
            <v>埋戻　転圧</v>
          </cell>
          <cell r="F879" t="str">
            <v>ｍ3</v>
          </cell>
          <cell r="G879">
            <v>2239</v>
          </cell>
          <cell r="I879" t="str">
            <v>S01280</v>
          </cell>
        </row>
        <row r="880">
          <cell r="C880">
            <v>410</v>
          </cell>
          <cell r="E880" t="str">
            <v>Wmax&lt;1m Wmin&lt;1m</v>
          </cell>
          <cell r="I880" t="str">
            <v>道土木 複単</v>
          </cell>
        </row>
        <row r="881">
          <cell r="D881" t="str">
            <v>埋戻工</v>
          </cell>
          <cell r="E881" t="str">
            <v>埋戻　</v>
          </cell>
          <cell r="F881" t="str">
            <v>ｍ3</v>
          </cell>
          <cell r="G881">
            <v>1238</v>
          </cell>
          <cell r="I881" t="str">
            <v>S01280</v>
          </cell>
        </row>
        <row r="882">
          <cell r="C882">
            <v>411</v>
          </cell>
          <cell r="D882" t="str">
            <v>遠心力</v>
          </cell>
          <cell r="E882" t="str">
            <v xml:space="preserve">1種  B型 </v>
          </cell>
          <cell r="I882" t="str">
            <v>道土木 単価</v>
          </cell>
        </row>
        <row r="883">
          <cell r="D883" t="str">
            <v>鉄筋ｺﾝｸﾘ-ﾄ管</v>
          </cell>
          <cell r="E883" t="str">
            <v>φ600</v>
          </cell>
          <cell r="F883" t="str">
            <v>ｍ</v>
          </cell>
          <cell r="G883">
            <v>10100</v>
          </cell>
          <cell r="H883">
            <v>10100</v>
          </cell>
          <cell r="I883" t="str">
            <v>P126</v>
          </cell>
        </row>
        <row r="884">
          <cell r="C884">
            <v>412</v>
          </cell>
          <cell r="D884" t="str">
            <v>遠心力</v>
          </cell>
          <cell r="E884" t="str">
            <v xml:space="preserve">1種  B型 </v>
          </cell>
          <cell r="I884" t="str">
            <v>道土木 単価</v>
          </cell>
        </row>
        <row r="885">
          <cell r="D885" t="str">
            <v>鉄筋ｺﾝｸﾘ-ﾄ管</v>
          </cell>
          <cell r="E885" t="str">
            <v>φ300</v>
          </cell>
          <cell r="F885" t="str">
            <v>ｍ</v>
          </cell>
          <cell r="G885">
            <v>3450</v>
          </cell>
          <cell r="H885">
            <v>3450</v>
          </cell>
          <cell r="I885" t="str">
            <v>P126</v>
          </cell>
        </row>
        <row r="886">
          <cell r="C886">
            <v>413</v>
          </cell>
          <cell r="D886" t="str">
            <v>集水桝</v>
          </cell>
          <cell r="E886" t="str">
            <v>1300×1300×1500</v>
          </cell>
          <cell r="I886" t="str">
            <v xml:space="preserve">  </v>
          </cell>
        </row>
        <row r="887">
          <cell r="D887" t="str">
            <v>下部桝</v>
          </cell>
          <cell r="E887" t="str">
            <v>W=2844kg/個</v>
          </cell>
          <cell r="F887" t="str">
            <v>個</v>
          </cell>
          <cell r="G887">
            <v>131000</v>
          </cell>
          <cell r="H887">
            <v>131000</v>
          </cell>
          <cell r="I887" t="str">
            <v>見積</v>
          </cell>
        </row>
        <row r="888">
          <cell r="C888">
            <v>414</v>
          </cell>
          <cell r="D888" t="str">
            <v>集水桝</v>
          </cell>
          <cell r="E888" t="str">
            <v>1300×1300×200</v>
          </cell>
          <cell r="I888" t="str">
            <v xml:space="preserve">  </v>
          </cell>
        </row>
        <row r="889">
          <cell r="D889" t="str">
            <v>中間桝</v>
          </cell>
          <cell r="E889" t="str">
            <v>W=332kg/個</v>
          </cell>
          <cell r="F889" t="str">
            <v>個</v>
          </cell>
          <cell r="G889">
            <v>16400</v>
          </cell>
          <cell r="H889">
            <v>16400</v>
          </cell>
          <cell r="I889" t="str">
            <v>見積</v>
          </cell>
        </row>
        <row r="890">
          <cell r="C890">
            <v>415</v>
          </cell>
          <cell r="D890" t="str">
            <v>Ｕ型トラフ</v>
          </cell>
          <cell r="E890" t="str">
            <v>300×300×600</v>
          </cell>
          <cell r="I890" t="str">
            <v xml:space="preserve">  </v>
          </cell>
        </row>
        <row r="891">
          <cell r="D891" t="str">
            <v>滑り止め付</v>
          </cell>
          <cell r="E891" t="str">
            <v>W=68.0kg/ｹ</v>
          </cell>
          <cell r="F891" t="str">
            <v>ケ</v>
          </cell>
          <cell r="G891">
            <v>3200</v>
          </cell>
          <cell r="H891">
            <v>3200</v>
          </cell>
          <cell r="I891" t="str">
            <v>見積</v>
          </cell>
        </row>
        <row r="892">
          <cell r="C892">
            <v>416</v>
          </cell>
          <cell r="E892" t="str">
            <v>法勾配1:1.5</v>
          </cell>
          <cell r="I892" t="str">
            <v xml:space="preserve">  </v>
          </cell>
        </row>
        <row r="893">
          <cell r="D893" t="str">
            <v>吐口桝</v>
          </cell>
          <cell r="E893" t="str">
            <v>900×950×800</v>
          </cell>
          <cell r="F893" t="str">
            <v>個</v>
          </cell>
          <cell r="G893">
            <v>27700</v>
          </cell>
          <cell r="H893">
            <v>27700</v>
          </cell>
          <cell r="I893" t="str">
            <v>見積</v>
          </cell>
          <cell r="J893" t="str">
            <v>W=646ｋｇ/個</v>
          </cell>
        </row>
        <row r="894">
          <cell r="C894">
            <v>417</v>
          </cell>
          <cell r="D894" t="str">
            <v>集水桝（1300×1300）</v>
          </cell>
          <cell r="E894" t="str">
            <v>1000×500</v>
          </cell>
          <cell r="I894" t="str">
            <v xml:space="preserve">  </v>
          </cell>
        </row>
        <row r="895">
          <cell r="D895" t="str">
            <v>鋼製蓋</v>
          </cell>
          <cell r="E895" t="str">
            <v>W=22.5ｋｇ/枚</v>
          </cell>
          <cell r="F895" t="str">
            <v>枚</v>
          </cell>
          <cell r="G895">
            <v>39000</v>
          </cell>
          <cell r="H895">
            <v>39000</v>
          </cell>
          <cell r="I895" t="str">
            <v>見積</v>
          </cell>
        </row>
        <row r="896">
          <cell r="C896">
            <v>418</v>
          </cell>
          <cell r="E896" t="str">
            <v>鋳鉄製 逆圧型</v>
          </cell>
          <cell r="I896" t="str">
            <v xml:space="preserve">  </v>
          </cell>
        </row>
        <row r="897">
          <cell r="D897" t="str">
            <v>流量調整ゲ－ト</v>
          </cell>
          <cell r="E897" t="str">
            <v>φ600×1500L</v>
          </cell>
          <cell r="F897" t="str">
            <v>基</v>
          </cell>
          <cell r="G897">
            <v>1623000</v>
          </cell>
          <cell r="H897">
            <v>1623000</v>
          </cell>
          <cell r="I897" t="str">
            <v>見積</v>
          </cell>
          <cell r="J897" t="str">
            <v>W=439ｋｇ/基</v>
          </cell>
        </row>
        <row r="898">
          <cell r="C898">
            <v>419</v>
          </cell>
          <cell r="E898" t="str">
            <v>ネットフェンス</v>
          </cell>
          <cell r="I898" t="str">
            <v xml:space="preserve">  </v>
          </cell>
        </row>
        <row r="899">
          <cell r="D899" t="str">
            <v>飛散防止柵</v>
          </cell>
          <cell r="E899" t="str">
            <v>Ｈ=3.0m</v>
          </cell>
          <cell r="F899" t="str">
            <v>ｍ</v>
          </cell>
          <cell r="G899">
            <v>28300</v>
          </cell>
          <cell r="H899">
            <v>19800</v>
          </cell>
          <cell r="I899" t="str">
            <v>見積</v>
          </cell>
        </row>
        <row r="900">
          <cell r="C900">
            <v>420</v>
          </cell>
          <cell r="E900" t="str">
            <v>ネットフェンス</v>
          </cell>
          <cell r="I900" t="str">
            <v xml:space="preserve">  </v>
          </cell>
        </row>
        <row r="901">
          <cell r="D901" t="str">
            <v>侵入防止柵</v>
          </cell>
          <cell r="E901" t="str">
            <v>Ｈ=1.20m</v>
          </cell>
          <cell r="F901" t="str">
            <v>ｍ</v>
          </cell>
          <cell r="G901">
            <v>7990</v>
          </cell>
          <cell r="H901">
            <v>6110</v>
          </cell>
          <cell r="I901" t="str">
            <v>見積</v>
          </cell>
        </row>
        <row r="904">
          <cell r="C904" t="str">
            <v>付番号</v>
          </cell>
          <cell r="D904" t="str">
            <v>名　　称</v>
          </cell>
          <cell r="E904" t="str">
            <v>規　　格</v>
          </cell>
          <cell r="F904" t="str">
            <v>単 位</v>
          </cell>
          <cell r="G904" t="str">
            <v>金　　額</v>
          </cell>
          <cell r="H904" t="str">
            <v>特殊製品費</v>
          </cell>
          <cell r="I904" t="str">
            <v>積算根拠</v>
          </cell>
          <cell r="J904" t="str">
            <v>摘　　要</v>
          </cell>
        </row>
        <row r="905">
          <cell r="C905">
            <v>0</v>
          </cell>
          <cell r="I905" t="str">
            <v xml:space="preserve">  </v>
          </cell>
        </row>
        <row r="906">
          <cell r="D906" t="str">
            <v>両開門扉</v>
          </cell>
          <cell r="E906" t="str">
            <v>H1500×W7000</v>
          </cell>
          <cell r="F906" t="str">
            <v>ｍ</v>
          </cell>
          <cell r="G906">
            <v>865000</v>
          </cell>
          <cell r="H906">
            <v>780000</v>
          </cell>
          <cell r="I906" t="str">
            <v>見積</v>
          </cell>
        </row>
        <row r="907">
          <cell r="C907">
            <v>0</v>
          </cell>
          <cell r="I907" t="str">
            <v xml:space="preserve">  </v>
          </cell>
        </row>
        <row r="908">
          <cell r="D908" t="str">
            <v>片開門扉</v>
          </cell>
          <cell r="E908" t="str">
            <v>H1200×W900</v>
          </cell>
          <cell r="F908" t="str">
            <v>ｍ</v>
          </cell>
          <cell r="G908">
            <v>63000</v>
          </cell>
          <cell r="H908">
            <v>45000</v>
          </cell>
          <cell r="I908" t="str">
            <v>見積</v>
          </cell>
        </row>
        <row r="909">
          <cell r="C909">
            <v>423</v>
          </cell>
          <cell r="D909" t="str">
            <v>鋳鉄製</v>
          </cell>
          <cell r="E909" t="str">
            <v>TL-20</v>
          </cell>
          <cell r="I909" t="str">
            <v>建設物価</v>
          </cell>
        </row>
        <row r="910">
          <cell r="D910" t="str">
            <v>マンホ－ル蓋</v>
          </cell>
          <cell r="E910" t="str">
            <v>φ600</v>
          </cell>
          <cell r="F910" t="str">
            <v>個</v>
          </cell>
          <cell r="G910">
            <v>35400</v>
          </cell>
          <cell r="H910">
            <v>35400</v>
          </cell>
          <cell r="I910" t="str">
            <v>8月　P265</v>
          </cell>
        </row>
        <row r="911">
          <cell r="C911">
            <v>424</v>
          </cell>
          <cell r="I911" t="str">
            <v>建設物価</v>
          </cell>
        </row>
        <row r="912">
          <cell r="D912" t="str">
            <v>足掛金物</v>
          </cell>
          <cell r="E912" t="str">
            <v>W300×19φ</v>
          </cell>
          <cell r="F912" t="str">
            <v>本</v>
          </cell>
          <cell r="G912">
            <v>2330</v>
          </cell>
          <cell r="H912">
            <v>2330</v>
          </cell>
          <cell r="I912" t="str">
            <v>8月　P265</v>
          </cell>
        </row>
        <row r="913">
          <cell r="C913">
            <v>425</v>
          </cell>
          <cell r="I913" t="str">
            <v>道土木 複単</v>
          </cell>
        </row>
        <row r="914">
          <cell r="D914" t="str">
            <v>ﾊﾞｯｸﾎｳ運転費</v>
          </cell>
          <cell r="E914" t="str">
            <v>0.35m3級</v>
          </cell>
          <cell r="F914" t="str">
            <v>hr</v>
          </cell>
          <cell r="G914">
            <v>9040</v>
          </cell>
          <cell r="I914" t="str">
            <v>S02030</v>
          </cell>
        </row>
        <row r="915">
          <cell r="C915">
            <v>426</v>
          </cell>
          <cell r="E915" t="str">
            <v>SGP　</v>
          </cell>
          <cell r="I915" t="str">
            <v>建設物価</v>
          </cell>
        </row>
        <row r="916">
          <cell r="D916" t="str">
            <v>鋼管</v>
          </cell>
          <cell r="E916" t="str">
            <v>φ250  L=5.5ｍ</v>
          </cell>
          <cell r="F916" t="str">
            <v>本</v>
          </cell>
          <cell r="G916">
            <v>24640</v>
          </cell>
          <cell r="H916">
            <v>24640</v>
          </cell>
          <cell r="I916" t="str">
            <v>8月　P563</v>
          </cell>
        </row>
        <row r="917">
          <cell r="C917">
            <v>427</v>
          </cell>
          <cell r="E917" t="str">
            <v>SGP　</v>
          </cell>
          <cell r="I917" t="str">
            <v>建設物価</v>
          </cell>
        </row>
        <row r="918">
          <cell r="D918" t="str">
            <v>鋼管</v>
          </cell>
          <cell r="E918" t="str">
            <v>φ80 L=5.5ｍ</v>
          </cell>
          <cell r="F918" t="str">
            <v>本</v>
          </cell>
          <cell r="G918">
            <v>4810</v>
          </cell>
          <cell r="H918">
            <v>4810</v>
          </cell>
          <cell r="I918" t="str">
            <v>8月　P563</v>
          </cell>
        </row>
        <row r="919">
          <cell r="C919">
            <v>428</v>
          </cell>
          <cell r="I919" t="str">
            <v>道土木 複単</v>
          </cell>
        </row>
        <row r="920">
          <cell r="D920" t="str">
            <v>ﾊﾞｯｸﾎｳ運転費</v>
          </cell>
          <cell r="E920" t="str">
            <v>0.60m3級</v>
          </cell>
          <cell r="F920" t="str">
            <v>hr</v>
          </cell>
          <cell r="G920">
            <v>11106</v>
          </cell>
          <cell r="I920" t="str">
            <v>S02030</v>
          </cell>
        </row>
        <row r="921">
          <cell r="C921">
            <v>429</v>
          </cell>
          <cell r="E921" t="str">
            <v>φ4.0mm 13cm</v>
          </cell>
          <cell r="I921" t="str">
            <v>道土木 単価</v>
          </cell>
        </row>
        <row r="922">
          <cell r="D922" t="str">
            <v>ふとんかご</v>
          </cell>
          <cell r="E922" t="str">
            <v>400×1200</v>
          </cell>
          <cell r="F922" t="str">
            <v>ｍ</v>
          </cell>
          <cell r="G922">
            <v>2040</v>
          </cell>
          <cell r="H922">
            <v>2040</v>
          </cell>
          <cell r="I922" t="str">
            <v>P231</v>
          </cell>
        </row>
        <row r="923">
          <cell r="C923">
            <v>430</v>
          </cell>
          <cell r="D923" t="str">
            <v>フェンス</v>
          </cell>
          <cell r="E923" t="str">
            <v>200×200×600</v>
          </cell>
          <cell r="I923" t="str">
            <v>道土木 単価</v>
          </cell>
        </row>
        <row r="924">
          <cell r="D924" t="str">
            <v>基礎ブロック</v>
          </cell>
          <cell r="E924" t="str">
            <v>W=40kg/ヶ</v>
          </cell>
          <cell r="F924" t="str">
            <v>個</v>
          </cell>
          <cell r="G924">
            <v>880</v>
          </cell>
          <cell r="H924">
            <v>880</v>
          </cell>
          <cell r="I924" t="str">
            <v>P125</v>
          </cell>
          <cell r="J924" t="str">
            <v>40×22.0</v>
          </cell>
        </row>
        <row r="925">
          <cell r="C925">
            <v>431</v>
          </cell>
          <cell r="D925" t="str">
            <v>フェンス</v>
          </cell>
          <cell r="E925" t="str">
            <v>300×300×600</v>
          </cell>
          <cell r="I925" t="str">
            <v xml:space="preserve">  </v>
          </cell>
        </row>
        <row r="926">
          <cell r="D926" t="str">
            <v>基礎ブロック</v>
          </cell>
          <cell r="E926" t="str">
            <v>W=127kg/ヶ</v>
          </cell>
          <cell r="F926" t="str">
            <v>個</v>
          </cell>
          <cell r="G926">
            <v>3810</v>
          </cell>
          <cell r="H926">
            <v>3810</v>
          </cell>
          <cell r="I926" t="str">
            <v>地区単価</v>
          </cell>
        </row>
        <row r="927">
          <cell r="C927">
            <v>432</v>
          </cell>
          <cell r="D927" t="str">
            <v>フェンス</v>
          </cell>
          <cell r="E927" t="str">
            <v>700×400×600</v>
          </cell>
          <cell r="I927" t="str">
            <v>道土木 単価</v>
          </cell>
        </row>
        <row r="928">
          <cell r="D928" t="str">
            <v>基礎ブロック</v>
          </cell>
          <cell r="E928" t="str">
            <v>W=300kg/ヶ</v>
          </cell>
          <cell r="F928" t="str">
            <v>個</v>
          </cell>
          <cell r="G928">
            <v>6600</v>
          </cell>
          <cell r="H928">
            <v>6600</v>
          </cell>
          <cell r="I928" t="str">
            <v>P231</v>
          </cell>
          <cell r="J928" t="str">
            <v>300×22.0</v>
          </cell>
        </row>
        <row r="929">
          <cell r="C929">
            <v>433</v>
          </cell>
          <cell r="D929" t="str">
            <v>フェンス</v>
          </cell>
          <cell r="E929" t="str">
            <v>800×800×1100</v>
          </cell>
          <cell r="I929" t="str">
            <v>道土木 単価</v>
          </cell>
        </row>
        <row r="930">
          <cell r="D930" t="str">
            <v>基礎ブロック</v>
          </cell>
          <cell r="E930" t="str">
            <v>W=1650kg/ヶ</v>
          </cell>
          <cell r="F930" t="str">
            <v>個</v>
          </cell>
          <cell r="G930">
            <v>36300</v>
          </cell>
          <cell r="H930">
            <v>36300</v>
          </cell>
          <cell r="I930" t="str">
            <v>P231</v>
          </cell>
          <cell r="J930" t="str">
            <v>1650×22.0</v>
          </cell>
        </row>
        <row r="931">
          <cell r="C931">
            <v>434</v>
          </cell>
          <cell r="E931" t="str">
            <v>多段式 H=1.50m</v>
          </cell>
          <cell r="I931" t="str">
            <v>道土木 単価</v>
          </cell>
        </row>
        <row r="932">
          <cell r="D932" t="str">
            <v>かごマット</v>
          </cell>
          <cell r="E932" t="str">
            <v>根固め付</v>
          </cell>
          <cell r="F932" t="str">
            <v>ｍ</v>
          </cell>
          <cell r="G932">
            <v>34070</v>
          </cell>
          <cell r="H932">
            <v>34070</v>
          </cell>
          <cell r="I932" t="str">
            <v>P233</v>
          </cell>
          <cell r="J932" t="str">
            <v>26200+7870</v>
          </cell>
        </row>
        <row r="933">
          <cell r="C933">
            <v>435</v>
          </cell>
          <cell r="E933" t="str">
            <v>平面式 ｔ=30cm</v>
          </cell>
          <cell r="I933" t="str">
            <v>道土木 単価</v>
          </cell>
        </row>
        <row r="934">
          <cell r="D934" t="str">
            <v>かごマット</v>
          </cell>
          <cell r="E934" t="str">
            <v>網目 上蓋65mm</v>
          </cell>
          <cell r="F934" t="str">
            <v>ｍ2</v>
          </cell>
          <cell r="G934">
            <v>5140</v>
          </cell>
          <cell r="H934">
            <v>5140</v>
          </cell>
          <cell r="I934" t="str">
            <v>P232</v>
          </cell>
        </row>
        <row r="935">
          <cell r="C935">
            <v>436</v>
          </cell>
          <cell r="D935" t="str">
            <v>河川護岸用</v>
          </cell>
          <cell r="E935" t="str">
            <v>ﾌｪﾙﾄ系 ｔ=10mm</v>
          </cell>
          <cell r="I935" t="str">
            <v>道土木 単価</v>
          </cell>
        </row>
        <row r="936">
          <cell r="D936" t="str">
            <v>吸出防止ｼｰﾄ</v>
          </cell>
          <cell r="E936" t="str">
            <v>引張強度 10ｔ/m</v>
          </cell>
          <cell r="F936" t="str">
            <v>ｍ2</v>
          </cell>
          <cell r="G936">
            <v>740</v>
          </cell>
          <cell r="H936">
            <v>740</v>
          </cell>
          <cell r="I936" t="str">
            <v>P112</v>
          </cell>
        </row>
        <row r="937">
          <cell r="C937">
            <v>437</v>
          </cell>
          <cell r="I937" t="str">
            <v>道土木 複単</v>
          </cell>
        </row>
        <row r="938">
          <cell r="D938" t="str">
            <v>人力河床均し</v>
          </cell>
          <cell r="F938" t="str">
            <v>ｍ2</v>
          </cell>
          <cell r="G938">
            <v>286</v>
          </cell>
          <cell r="I938" t="str">
            <v>S01210</v>
          </cell>
        </row>
        <row r="939">
          <cell r="C939">
            <v>438</v>
          </cell>
          <cell r="E939" t="str">
            <v>切込砕石40mm級</v>
          </cell>
          <cell r="I939" t="str">
            <v>道土木 複単</v>
          </cell>
          <cell r="J939" t="str">
            <v>材料割増</v>
          </cell>
        </row>
        <row r="940">
          <cell r="D940" t="str">
            <v>路盤工</v>
          </cell>
          <cell r="E940" t="str">
            <v>舗装前提 改築</v>
          </cell>
          <cell r="F940" t="str">
            <v>ｍ3</v>
          </cell>
          <cell r="G940">
            <v>836</v>
          </cell>
          <cell r="I940" t="str">
            <v>S10230</v>
          </cell>
          <cell r="J940">
            <v>0.28000000000000003</v>
          </cell>
        </row>
        <row r="941">
          <cell r="C941">
            <v>439</v>
          </cell>
          <cell r="E941" t="str">
            <v>切込砕石80mm級</v>
          </cell>
          <cell r="I941" t="str">
            <v>道土木 複単</v>
          </cell>
          <cell r="J941" t="str">
            <v>材料割増</v>
          </cell>
        </row>
        <row r="942">
          <cell r="D942" t="str">
            <v>凍上抑制層</v>
          </cell>
          <cell r="E942" t="str">
            <v>改築</v>
          </cell>
          <cell r="F942" t="str">
            <v>ｍ3</v>
          </cell>
          <cell r="G942">
            <v>824</v>
          </cell>
          <cell r="I942" t="str">
            <v>S10230</v>
          </cell>
          <cell r="J942">
            <v>0.22</v>
          </cell>
        </row>
        <row r="943">
          <cell r="C943">
            <v>440</v>
          </cell>
          <cell r="E943" t="str">
            <v>切込砕石40mm級</v>
          </cell>
          <cell r="I943" t="str">
            <v>道土木 複単</v>
          </cell>
          <cell r="J943" t="str">
            <v>材料割増</v>
          </cell>
        </row>
        <row r="944">
          <cell r="D944" t="str">
            <v>装甲路肩路盤</v>
          </cell>
          <cell r="E944" t="str">
            <v>舗装前提 改築</v>
          </cell>
          <cell r="F944" t="str">
            <v>ｍ3</v>
          </cell>
          <cell r="G944">
            <v>836</v>
          </cell>
          <cell r="I944" t="str">
            <v>S10230</v>
          </cell>
          <cell r="J944">
            <v>0.28000000000000003</v>
          </cell>
        </row>
        <row r="947">
          <cell r="C947" t="str">
            <v>付番号</v>
          </cell>
          <cell r="D947" t="str">
            <v>名　　称</v>
          </cell>
          <cell r="E947" t="str">
            <v>規　　格</v>
          </cell>
          <cell r="F947" t="str">
            <v>単 位</v>
          </cell>
          <cell r="G947" t="str">
            <v>金　　額</v>
          </cell>
          <cell r="H947" t="str">
            <v>特殊製品費</v>
          </cell>
          <cell r="I947" t="str">
            <v>積算根拠</v>
          </cell>
          <cell r="J947" t="str">
            <v>摘　　要</v>
          </cell>
        </row>
        <row r="948">
          <cell r="C948">
            <v>441</v>
          </cell>
          <cell r="D948" t="str">
            <v>場内・管理道路</v>
          </cell>
          <cell r="E948" t="str">
            <v>切込砕石40mm級</v>
          </cell>
          <cell r="I948" t="str">
            <v>道土木 複単</v>
          </cell>
          <cell r="J948" t="str">
            <v>材料割増</v>
          </cell>
        </row>
        <row r="949">
          <cell r="D949" t="str">
            <v>路盤工</v>
          </cell>
          <cell r="E949" t="str">
            <v>取付道路</v>
          </cell>
          <cell r="F949" t="str">
            <v>ｍ3</v>
          </cell>
          <cell r="G949">
            <v>824</v>
          </cell>
          <cell r="I949" t="str">
            <v>S10230</v>
          </cell>
          <cell r="J949">
            <v>0.22</v>
          </cell>
        </row>
        <row r="950">
          <cell r="C950">
            <v>442</v>
          </cell>
          <cell r="E950" t="str">
            <v>車道</v>
          </cell>
          <cell r="I950" t="str">
            <v>道土木 複単</v>
          </cell>
          <cell r="J950" t="str">
            <v>材料割増</v>
          </cell>
        </row>
        <row r="951">
          <cell r="D951" t="str">
            <v>機械舗設工</v>
          </cell>
          <cell r="E951" t="str">
            <v>4.5m&lt;B</v>
          </cell>
          <cell r="F951" t="str">
            <v>ｍ2</v>
          </cell>
          <cell r="G951">
            <v>177</v>
          </cell>
          <cell r="I951" t="str">
            <v>S11040</v>
          </cell>
          <cell r="J951">
            <v>0.08</v>
          </cell>
        </row>
        <row r="952">
          <cell r="C952">
            <v>443</v>
          </cell>
          <cell r="E952" t="str">
            <v>車道</v>
          </cell>
          <cell r="I952" t="str">
            <v>道土木 複単</v>
          </cell>
          <cell r="J952" t="str">
            <v>材料割増</v>
          </cell>
        </row>
        <row r="953">
          <cell r="D953" t="str">
            <v>機械舗設工</v>
          </cell>
          <cell r="E953" t="str">
            <v>2.4m&lt;B&lt;=4.5m</v>
          </cell>
          <cell r="F953" t="str">
            <v>ｍ2</v>
          </cell>
          <cell r="G953">
            <v>182</v>
          </cell>
          <cell r="I953" t="str">
            <v>S11040</v>
          </cell>
          <cell r="J953">
            <v>0.08</v>
          </cell>
        </row>
        <row r="954">
          <cell r="C954">
            <v>444</v>
          </cell>
          <cell r="E954" t="str">
            <v>車道</v>
          </cell>
          <cell r="I954" t="str">
            <v>道土木 複単</v>
          </cell>
          <cell r="J954" t="str">
            <v>材料割増</v>
          </cell>
        </row>
        <row r="955">
          <cell r="D955" t="str">
            <v>機械舗設工</v>
          </cell>
          <cell r="E955" t="str">
            <v>1.6m&lt;B&lt;=2.4m</v>
          </cell>
          <cell r="F955" t="str">
            <v>ｍ2</v>
          </cell>
          <cell r="G955">
            <v>286</v>
          </cell>
          <cell r="I955" t="str">
            <v>S11040</v>
          </cell>
          <cell r="J955">
            <v>0.08</v>
          </cell>
        </row>
        <row r="956">
          <cell r="C956">
            <v>445</v>
          </cell>
          <cell r="E956" t="str">
            <v>歩道</v>
          </cell>
          <cell r="I956" t="str">
            <v>道土木 複単</v>
          </cell>
          <cell r="J956" t="str">
            <v>材料割増</v>
          </cell>
        </row>
        <row r="957">
          <cell r="D957" t="str">
            <v>機械舗設工</v>
          </cell>
          <cell r="E957" t="str">
            <v>1.6m&lt;=B</v>
          </cell>
          <cell r="F957" t="str">
            <v>ｍ2</v>
          </cell>
          <cell r="G957">
            <v>286</v>
          </cell>
          <cell r="I957" t="str">
            <v>S11040</v>
          </cell>
          <cell r="J957">
            <v>0.08</v>
          </cell>
        </row>
        <row r="958">
          <cell r="C958">
            <v>446</v>
          </cell>
          <cell r="E958" t="str">
            <v>車道・路肩装甲</v>
          </cell>
          <cell r="I958" t="str">
            <v>道土木 複単</v>
          </cell>
        </row>
        <row r="959">
          <cell r="D959" t="str">
            <v>人力舗設</v>
          </cell>
          <cell r="E959" t="str">
            <v>ｔ&lt;=5cm</v>
          </cell>
          <cell r="F959" t="str">
            <v>ｍ2</v>
          </cell>
          <cell r="G959">
            <v>860</v>
          </cell>
          <cell r="I959" t="str">
            <v>S11090</v>
          </cell>
        </row>
        <row r="960">
          <cell r="C960">
            <v>447</v>
          </cell>
          <cell r="I960" t="str">
            <v>道営繕 機械</v>
          </cell>
        </row>
        <row r="961">
          <cell r="D961" t="str">
            <v>ﾎﾟﾘｴﾁﾚﾝ管</v>
          </cell>
          <cell r="E961" t="str">
            <v>φ２５</v>
          </cell>
          <cell r="F961" t="str">
            <v>ｍ</v>
          </cell>
          <cell r="G961">
            <v>430</v>
          </cell>
          <cell r="H961">
            <v>236</v>
          </cell>
          <cell r="I961" t="str">
            <v>P63</v>
          </cell>
        </row>
        <row r="962">
          <cell r="C962">
            <v>448</v>
          </cell>
          <cell r="I962" t="str">
            <v>道営繕 機械</v>
          </cell>
        </row>
        <row r="963">
          <cell r="D963" t="str">
            <v>硬質塩化ﾋﾞﾆﾙ管</v>
          </cell>
          <cell r="E963" t="str">
            <v>φ２００</v>
          </cell>
          <cell r="F963" t="str">
            <v>ｍ</v>
          </cell>
          <cell r="G963">
            <v>10400</v>
          </cell>
          <cell r="H963">
            <v>10400</v>
          </cell>
          <cell r="I963" t="str">
            <v>P63</v>
          </cell>
        </row>
        <row r="964">
          <cell r="C964">
            <v>449</v>
          </cell>
          <cell r="D964" t="str">
            <v>遠心力</v>
          </cell>
          <cell r="E964" t="str">
            <v>１種  B型</v>
          </cell>
          <cell r="I964" t="str">
            <v>道土木 単価</v>
          </cell>
        </row>
        <row r="965">
          <cell r="D965" t="str">
            <v>鉄筋ｺﾝｸﾘ-ﾄ管</v>
          </cell>
          <cell r="E965" t="str">
            <v>φ1100</v>
          </cell>
          <cell r="F965" t="str">
            <v>ｍ</v>
          </cell>
          <cell r="G965">
            <v>32800</v>
          </cell>
          <cell r="H965">
            <v>32800</v>
          </cell>
          <cell r="I965" t="str">
            <v>P126</v>
          </cell>
        </row>
        <row r="966">
          <cell r="C966">
            <v>450</v>
          </cell>
          <cell r="E966" t="str">
            <v>ﾌﾞﾙﾄﾞ-ｻﾞ21ton</v>
          </cell>
          <cell r="I966" t="str">
            <v>道土木 複単</v>
          </cell>
          <cell r="J966" t="str">
            <v>良好</v>
          </cell>
        </row>
        <row r="967">
          <cell r="D967" t="str">
            <v>機械掘削</v>
          </cell>
          <cell r="E967" t="str">
            <v>L=10m 土砂</v>
          </cell>
          <cell r="F967" t="str">
            <v>ｍ3</v>
          </cell>
          <cell r="G967">
            <v>156</v>
          </cell>
          <cell r="I967" t="str">
            <v>S01040</v>
          </cell>
          <cell r="J967" t="str">
            <v>E=0.70</v>
          </cell>
        </row>
        <row r="968">
          <cell r="C968">
            <v>451</v>
          </cell>
          <cell r="I968" t="str">
            <v>道土木 複単</v>
          </cell>
        </row>
        <row r="969">
          <cell r="D969" t="str">
            <v>伐開物積込費</v>
          </cell>
          <cell r="E969" t="str">
            <v>ﾊﾞｯｸﾎｳ0.6m3級</v>
          </cell>
          <cell r="F969" t="str">
            <v>ｍ2</v>
          </cell>
          <cell r="G969">
            <v>58</v>
          </cell>
          <cell r="I969" t="str">
            <v>S16180</v>
          </cell>
        </row>
        <row r="970">
          <cell r="C970">
            <v>452</v>
          </cell>
          <cell r="I970" t="str">
            <v>道土木 複単</v>
          </cell>
        </row>
        <row r="971">
          <cell r="D971" t="str">
            <v>ﾀﾞﾝﾌﾟﾄﾗｯｸ運転費</v>
          </cell>
          <cell r="E971" t="str">
            <v>10t</v>
          </cell>
          <cell r="F971" t="str">
            <v>hr</v>
          </cell>
          <cell r="G971">
            <v>6463</v>
          </cell>
          <cell r="I971" t="str">
            <v>S02070</v>
          </cell>
        </row>
        <row r="972">
          <cell r="C972">
            <v>453</v>
          </cell>
          <cell r="D972" t="str">
            <v>仮設道路</v>
          </cell>
          <cell r="I972" t="str">
            <v>道土木 複単</v>
          </cell>
        </row>
        <row r="973">
          <cell r="D973" t="str">
            <v>路盤工</v>
          </cell>
          <cell r="E973" t="str">
            <v>切込砕石40mm級</v>
          </cell>
          <cell r="F973" t="str">
            <v>ｍ3</v>
          </cell>
          <cell r="G973">
            <v>167</v>
          </cell>
          <cell r="I973" t="str">
            <v>S10350</v>
          </cell>
        </row>
        <row r="974">
          <cell r="C974">
            <v>454</v>
          </cell>
          <cell r="I974" t="str">
            <v>道土木 複単</v>
          </cell>
        </row>
        <row r="975">
          <cell r="D975" t="str">
            <v>小段仕上</v>
          </cell>
          <cell r="E975" t="str">
            <v>人力</v>
          </cell>
          <cell r="F975" t="str">
            <v>ｍ2</v>
          </cell>
          <cell r="G975">
            <v>306</v>
          </cell>
          <cell r="I975" t="str">
            <v>S01450</v>
          </cell>
        </row>
        <row r="976">
          <cell r="C976">
            <v>455</v>
          </cell>
          <cell r="E976" t="str">
            <v>ﾌﾞﾙﾄﾞｰｻﾞ21ton</v>
          </cell>
          <cell r="I976" t="str">
            <v>道土木 複単</v>
          </cell>
          <cell r="J976" t="str">
            <v>普通</v>
          </cell>
        </row>
        <row r="977">
          <cell r="D977" t="str">
            <v>機械掘削</v>
          </cell>
          <cell r="E977" t="str">
            <v>L=60m 土砂</v>
          </cell>
          <cell r="F977" t="str">
            <v>ｍ3</v>
          </cell>
          <cell r="G977">
            <v>385</v>
          </cell>
          <cell r="I977" t="str">
            <v>S01040</v>
          </cell>
          <cell r="J977" t="str">
            <v>E=0.65</v>
          </cell>
        </row>
        <row r="978">
          <cell r="C978">
            <v>456</v>
          </cell>
          <cell r="E978" t="str">
            <v>ﾌﾞﾙﾄﾞｰｻﾞ21ton</v>
          </cell>
          <cell r="I978" t="str">
            <v>道土木 複単</v>
          </cell>
          <cell r="J978" t="str">
            <v>普通</v>
          </cell>
        </row>
        <row r="979">
          <cell r="D979" t="str">
            <v>機械掘削</v>
          </cell>
          <cell r="E979" t="str">
            <v>L=70m 土砂</v>
          </cell>
          <cell r="F979" t="str">
            <v>ｍ3</v>
          </cell>
          <cell r="G979">
            <v>429</v>
          </cell>
          <cell r="I979" t="str">
            <v>S01040</v>
          </cell>
          <cell r="J979" t="str">
            <v>E=0.65</v>
          </cell>
        </row>
        <row r="980">
          <cell r="C980">
            <v>457</v>
          </cell>
          <cell r="D980" t="str">
            <v>再生</v>
          </cell>
          <cell r="E980" t="str">
            <v>歩道</v>
          </cell>
          <cell r="I980" t="str">
            <v xml:space="preserve">  </v>
          </cell>
        </row>
        <row r="981">
          <cell r="D981" t="str">
            <v>細粒度ｱｽｺﾝ</v>
          </cell>
          <cell r="E981" t="str">
            <v>混合率20% t=1cm</v>
          </cell>
          <cell r="F981" t="str">
            <v>ｍ2</v>
          </cell>
          <cell r="G981">
            <v>208</v>
          </cell>
          <cell r="H981">
            <v>208</v>
          </cell>
          <cell r="I981" t="str">
            <v>地区単価</v>
          </cell>
        </row>
        <row r="982">
          <cell r="C982">
            <v>458</v>
          </cell>
          <cell r="I982" t="str">
            <v>道土木 複単</v>
          </cell>
        </row>
        <row r="983">
          <cell r="D983" t="str">
            <v>歩道路盤工</v>
          </cell>
          <cell r="E983" t="str">
            <v>ｔ=27cm</v>
          </cell>
          <cell r="F983" t="str">
            <v>ｍ2</v>
          </cell>
          <cell r="G983">
            <v>217</v>
          </cell>
          <cell r="I983" t="str">
            <v>P10340</v>
          </cell>
        </row>
        <row r="984">
          <cell r="C984">
            <v>459</v>
          </cell>
          <cell r="I984" t="str">
            <v>建設物価</v>
          </cell>
        </row>
        <row r="985">
          <cell r="D985" t="str">
            <v>硬質塩化ﾋﾞﾆﾙ管</v>
          </cell>
          <cell r="E985" t="str">
            <v>φ150</v>
          </cell>
          <cell r="F985" t="str">
            <v>ｍ</v>
          </cell>
          <cell r="G985">
            <v>1556</v>
          </cell>
          <cell r="H985">
            <v>1566</v>
          </cell>
          <cell r="I985" t="str">
            <v>８月P581</v>
          </cell>
        </row>
        <row r="986">
          <cell r="C986">
            <v>460</v>
          </cell>
          <cell r="D986" t="str">
            <v>硬質塩化ﾋﾞﾆﾙ管</v>
          </cell>
          <cell r="I986" t="str">
            <v>道土木 複単</v>
          </cell>
        </row>
        <row r="987">
          <cell r="D987" t="str">
            <v>布設工</v>
          </cell>
          <cell r="E987" t="str">
            <v>φ150</v>
          </cell>
          <cell r="F987" t="str">
            <v>ｍ</v>
          </cell>
          <cell r="G987">
            <v>324</v>
          </cell>
          <cell r="I987" t="str">
            <v>P07615</v>
          </cell>
        </row>
        <row r="990">
          <cell r="C990" t="str">
            <v>付番号</v>
          </cell>
          <cell r="D990" t="str">
            <v>名　　称</v>
          </cell>
          <cell r="E990" t="str">
            <v>規　　格</v>
          </cell>
          <cell r="F990" t="str">
            <v>単 位</v>
          </cell>
          <cell r="G990" t="str">
            <v>金　　額</v>
          </cell>
          <cell r="H990" t="str">
            <v>特殊製品費</v>
          </cell>
          <cell r="I990" t="str">
            <v>積算根拠</v>
          </cell>
          <cell r="J990" t="str">
            <v>摘　　要</v>
          </cell>
        </row>
        <row r="991">
          <cell r="C991">
            <v>0</v>
          </cell>
          <cell r="I991" t="str">
            <v xml:space="preserve">  </v>
          </cell>
        </row>
        <row r="992">
          <cell r="F992" t="str">
            <v xml:space="preserve">  </v>
          </cell>
          <cell r="I992" t="str">
            <v xml:space="preserve">  </v>
          </cell>
        </row>
        <row r="993">
          <cell r="C993">
            <v>0</v>
          </cell>
          <cell r="I993" t="str">
            <v xml:space="preserve">  </v>
          </cell>
        </row>
        <row r="994">
          <cell r="F994" t="str">
            <v xml:space="preserve">  </v>
          </cell>
          <cell r="I994" t="str">
            <v xml:space="preserve">  </v>
          </cell>
        </row>
        <row r="995">
          <cell r="C995">
            <v>0</v>
          </cell>
          <cell r="I995" t="str">
            <v xml:space="preserve">  </v>
          </cell>
        </row>
        <row r="996">
          <cell r="F996" t="str">
            <v xml:space="preserve">  </v>
          </cell>
          <cell r="I996" t="str">
            <v xml:space="preserve">  </v>
          </cell>
        </row>
        <row r="997">
          <cell r="C997">
            <v>0</v>
          </cell>
          <cell r="I997" t="str">
            <v xml:space="preserve">  </v>
          </cell>
        </row>
        <row r="998">
          <cell r="F998" t="str">
            <v xml:space="preserve">  </v>
          </cell>
          <cell r="I998" t="str">
            <v xml:space="preserve">  </v>
          </cell>
        </row>
        <row r="999">
          <cell r="C999">
            <v>0</v>
          </cell>
          <cell r="I999" t="str">
            <v xml:space="preserve">  </v>
          </cell>
        </row>
        <row r="1000">
          <cell r="F1000" t="str">
            <v xml:space="preserve">  </v>
          </cell>
          <cell r="I1000" t="str">
            <v xml:space="preserve">  </v>
          </cell>
        </row>
        <row r="1001">
          <cell r="C1001">
            <v>0</v>
          </cell>
          <cell r="I1001" t="str">
            <v xml:space="preserve">  </v>
          </cell>
        </row>
        <row r="1002">
          <cell r="F1002" t="str">
            <v xml:space="preserve">  </v>
          </cell>
          <cell r="I1002" t="str">
            <v xml:space="preserve">  </v>
          </cell>
        </row>
        <row r="1003">
          <cell r="C1003">
            <v>0</v>
          </cell>
          <cell r="I1003" t="str">
            <v xml:space="preserve">  </v>
          </cell>
        </row>
        <row r="1004">
          <cell r="F1004" t="str">
            <v xml:space="preserve">  </v>
          </cell>
          <cell r="I1004" t="str">
            <v xml:space="preserve">  </v>
          </cell>
        </row>
        <row r="1005">
          <cell r="C1005">
            <v>0</v>
          </cell>
          <cell r="I1005" t="str">
            <v xml:space="preserve">  </v>
          </cell>
        </row>
        <row r="1006">
          <cell r="F1006" t="str">
            <v xml:space="preserve">  </v>
          </cell>
          <cell r="I1006" t="str">
            <v xml:space="preserve">  </v>
          </cell>
        </row>
        <row r="1007">
          <cell r="C1007">
            <v>0</v>
          </cell>
          <cell r="I1007" t="str">
            <v xml:space="preserve">  </v>
          </cell>
        </row>
        <row r="1008">
          <cell r="F1008" t="str">
            <v xml:space="preserve">  </v>
          </cell>
          <cell r="I1008" t="str">
            <v xml:space="preserve">  </v>
          </cell>
        </row>
        <row r="1009">
          <cell r="C1009">
            <v>0</v>
          </cell>
          <cell r="I1009" t="str">
            <v xml:space="preserve">  </v>
          </cell>
        </row>
        <row r="1010">
          <cell r="F1010" t="str">
            <v xml:space="preserve">  </v>
          </cell>
          <cell r="I1010" t="str">
            <v xml:space="preserve">  </v>
          </cell>
        </row>
        <row r="1011">
          <cell r="C1011">
            <v>0</v>
          </cell>
          <cell r="I1011" t="str">
            <v xml:space="preserve">  </v>
          </cell>
        </row>
        <row r="1012">
          <cell r="F1012" t="str">
            <v xml:space="preserve">  </v>
          </cell>
          <cell r="I1012" t="str">
            <v xml:space="preserve">  </v>
          </cell>
        </row>
        <row r="1013">
          <cell r="C1013">
            <v>0</v>
          </cell>
          <cell r="I1013" t="str">
            <v xml:space="preserve">  </v>
          </cell>
        </row>
        <row r="1014">
          <cell r="F1014" t="str">
            <v xml:space="preserve">  </v>
          </cell>
          <cell r="I1014" t="str">
            <v xml:space="preserve">  </v>
          </cell>
        </row>
        <row r="1015">
          <cell r="C1015">
            <v>0</v>
          </cell>
          <cell r="I1015" t="str">
            <v xml:space="preserve">  </v>
          </cell>
        </row>
        <row r="1016">
          <cell r="F1016" t="str">
            <v xml:space="preserve">  </v>
          </cell>
          <cell r="I1016" t="str">
            <v xml:space="preserve">  </v>
          </cell>
        </row>
        <row r="1017">
          <cell r="C1017">
            <v>0</v>
          </cell>
          <cell r="I1017" t="str">
            <v xml:space="preserve">  </v>
          </cell>
        </row>
        <row r="1018">
          <cell r="F1018" t="str">
            <v xml:space="preserve">  </v>
          </cell>
          <cell r="I1018" t="str">
            <v xml:space="preserve">  </v>
          </cell>
        </row>
        <row r="1019">
          <cell r="C1019">
            <v>0</v>
          </cell>
          <cell r="I1019" t="str">
            <v xml:space="preserve">  </v>
          </cell>
        </row>
        <row r="1020">
          <cell r="F1020" t="str">
            <v xml:space="preserve">  </v>
          </cell>
          <cell r="I1020" t="str">
            <v xml:space="preserve">  </v>
          </cell>
        </row>
        <row r="1021">
          <cell r="C1021">
            <v>0</v>
          </cell>
          <cell r="I1021" t="str">
            <v xml:space="preserve">  </v>
          </cell>
        </row>
        <row r="1022">
          <cell r="F1022" t="str">
            <v xml:space="preserve">  </v>
          </cell>
          <cell r="I1022" t="str">
            <v xml:space="preserve">  </v>
          </cell>
        </row>
        <row r="1023">
          <cell r="C1023">
            <v>0</v>
          </cell>
          <cell r="I1023" t="str">
            <v xml:space="preserve">  </v>
          </cell>
        </row>
        <row r="1024">
          <cell r="F1024" t="str">
            <v xml:space="preserve">  </v>
          </cell>
          <cell r="I1024" t="str">
            <v xml:space="preserve">  </v>
          </cell>
        </row>
        <row r="1025">
          <cell r="C1025">
            <v>0</v>
          </cell>
          <cell r="I1025" t="str">
            <v xml:space="preserve">  </v>
          </cell>
        </row>
        <row r="1026">
          <cell r="F1026" t="str">
            <v xml:space="preserve">  </v>
          </cell>
          <cell r="I1026" t="str">
            <v xml:space="preserve">  </v>
          </cell>
        </row>
        <row r="1027">
          <cell r="C1027">
            <v>0</v>
          </cell>
          <cell r="I1027" t="str">
            <v xml:space="preserve">  </v>
          </cell>
        </row>
        <row r="1028">
          <cell r="F1028" t="str">
            <v xml:space="preserve">  </v>
          </cell>
          <cell r="I1028" t="str">
            <v xml:space="preserve">  </v>
          </cell>
        </row>
        <row r="1029">
          <cell r="C1029">
            <v>0</v>
          </cell>
          <cell r="I1029" t="str">
            <v xml:space="preserve">  </v>
          </cell>
        </row>
        <row r="1030">
          <cell r="F1030" t="str">
            <v xml:space="preserve">  </v>
          </cell>
          <cell r="I1030" t="str">
            <v xml:space="preserve">  </v>
          </cell>
        </row>
      </sheetData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 紙"/>
      <sheetName val="種目別"/>
      <sheetName val="科目別"/>
      <sheetName val="細目"/>
      <sheetName val="見積比較"/>
      <sheetName val="代価表"/>
      <sheetName val="共通費"/>
    </sheetNames>
    <sheetDataSet>
      <sheetData sheetId="0"/>
      <sheetData sheetId="1"/>
      <sheetData sheetId="2"/>
      <sheetData sheetId="3">
        <row r="21">
          <cell r="F21">
            <v>2060500</v>
          </cell>
        </row>
        <row r="26">
          <cell r="F26">
            <v>1384114</v>
          </cell>
        </row>
        <row r="42">
          <cell r="F42">
            <v>16940600</v>
          </cell>
        </row>
        <row r="57">
          <cell r="F57">
            <v>5113200</v>
          </cell>
        </row>
        <row r="61">
          <cell r="F61">
            <v>42630</v>
          </cell>
        </row>
        <row r="70">
          <cell r="F70">
            <v>1102702</v>
          </cell>
        </row>
      </sheetData>
      <sheetData sheetId="4"/>
      <sheetData sheetId="5"/>
      <sheetData sheetId="6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"/>
      <sheetName val="工事概要"/>
      <sheetName val="設計書頭"/>
      <sheetName val="電気書頭"/>
      <sheetName val="外部種目"/>
      <sheetName val="機器設備頭"/>
      <sheetName val="機器設備内訳"/>
      <sheetName val="配管設備頭"/>
      <sheetName val="配管設備内訳"/>
      <sheetName val="主要機器"/>
      <sheetName val="印刷DLG"/>
      <sheetName val="設計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01"/>
    </sheetNames>
    <sheetDataSet>
      <sheetData sheetId="0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予定"/>
      <sheetName val="表紙"/>
      <sheetName val="種目"/>
      <sheetName val="科目"/>
      <sheetName val="細目"/>
      <sheetName val="工事別集計"/>
      <sheetName val="細目明細"/>
      <sheetName val="特工"/>
      <sheetName val="特定"/>
      <sheetName val="共通費"/>
      <sheetName val="比率表"/>
      <sheetName val="最低基準額"/>
      <sheetName val="Module1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科目"/>
      <sheetName val="細目"/>
      <sheetName val="設計書"/>
    </sheetNames>
    <sheetDataSet>
      <sheetData sheetId="0" refreshError="1"/>
      <sheetData sheetId="1">
        <row r="1">
          <cell r="N1" t="str">
            <v>ｍ</v>
          </cell>
          <cell r="O1" t="str">
            <v>ｍ2</v>
          </cell>
          <cell r="P1" t="str">
            <v>ｍ3</v>
          </cell>
          <cell r="Q1" t="str">
            <v>か所</v>
          </cell>
          <cell r="R1" t="str">
            <v>t</v>
          </cell>
          <cell r="S1" t="str">
            <v>本</v>
          </cell>
        </row>
      </sheetData>
      <sheetData sheetId="2"/>
      <sheetData sheetId="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細目"/>
      <sheetName val="中科"/>
      <sheetName val="科目"/>
      <sheetName val="種目"/>
      <sheetName val="一式"/>
      <sheetName val="ﾌﾟﾙﾎﾞｯｸｽ"/>
      <sheetName val="複単"/>
      <sheetName val="新撤工料"/>
      <sheetName val="見積"/>
      <sheetName val="分電盤"/>
      <sheetName val="搬入搬出"/>
    </sheetNames>
    <sheetDataSet>
      <sheetData sheetId="0" refreshError="1"/>
      <sheetData sheetId="1">
        <row r="3">
          <cell r="C3" t="str">
            <v>Ⅰ.高エネルギー診断棟増築電気設備工事</v>
          </cell>
        </row>
        <row r="4">
          <cell r="C4" t="str">
            <v>1.電灯設備</v>
          </cell>
        </row>
        <row r="5">
          <cell r="C5" t="str">
            <v>(1)電灯幹線</v>
          </cell>
          <cell r="G5" t="str">
            <v>(材工とも)</v>
          </cell>
        </row>
        <row r="6">
          <cell r="D6" t="str">
            <v>ケーブル</v>
          </cell>
          <cell r="G6" t="str">
            <v>EM-CET 14</v>
          </cell>
          <cell r="I6" t="str">
            <v>屋内ﾗｯｸ</v>
          </cell>
          <cell r="J6">
            <v>21</v>
          </cell>
          <cell r="K6" t="str">
            <v>ｍ</v>
          </cell>
          <cell r="L6">
            <v>1400</v>
          </cell>
          <cell r="M6">
            <v>29400</v>
          </cell>
          <cell r="O6" t="str">
            <v>P.05</v>
          </cell>
        </row>
        <row r="7">
          <cell r="D7" t="str">
            <v>ケーブル</v>
          </cell>
          <cell r="G7" t="str">
            <v>EM-CET 38</v>
          </cell>
          <cell r="I7" t="str">
            <v>屋内ﾗｯｸ</v>
          </cell>
          <cell r="J7">
            <v>97</v>
          </cell>
          <cell r="K7" t="str">
            <v>ｍ</v>
          </cell>
          <cell r="L7">
            <v>2600</v>
          </cell>
          <cell r="M7">
            <v>252200</v>
          </cell>
          <cell r="O7" t="str">
            <v>P.05</v>
          </cell>
        </row>
        <row r="8">
          <cell r="D8" t="str">
            <v>ケーブル</v>
          </cell>
          <cell r="G8" t="str">
            <v>EM-CET 60</v>
          </cell>
          <cell r="I8" t="str">
            <v>屋内ﾗｯｸ</v>
          </cell>
          <cell r="J8">
            <v>116</v>
          </cell>
          <cell r="K8" t="str">
            <v>ｍ</v>
          </cell>
          <cell r="L8">
            <v>3680</v>
          </cell>
          <cell r="M8">
            <v>426880</v>
          </cell>
          <cell r="O8" t="str">
            <v>P.05</v>
          </cell>
        </row>
        <row r="9">
          <cell r="D9" t="str">
            <v>ケーブル</v>
          </cell>
          <cell r="G9" t="str">
            <v>EM-CET 100</v>
          </cell>
          <cell r="I9" t="str">
            <v>屋内ﾗｯｸ</v>
          </cell>
          <cell r="J9">
            <v>141</v>
          </cell>
          <cell r="K9" t="str">
            <v>ｍ</v>
          </cell>
          <cell r="L9">
            <v>5530</v>
          </cell>
          <cell r="M9">
            <v>779730</v>
          </cell>
          <cell r="O9" t="str">
            <v>P.05</v>
          </cell>
        </row>
        <row r="10">
          <cell r="D10" t="str">
            <v>ケーブル</v>
          </cell>
          <cell r="G10" t="str">
            <v>EM-CET 150</v>
          </cell>
          <cell r="I10" t="str">
            <v>屋内ﾗｯｸ</v>
          </cell>
          <cell r="J10">
            <v>104</v>
          </cell>
          <cell r="K10" t="str">
            <v>ｍ</v>
          </cell>
          <cell r="L10">
            <v>7590</v>
          </cell>
          <cell r="M10">
            <v>789360</v>
          </cell>
          <cell r="O10" t="str">
            <v>P.05</v>
          </cell>
        </row>
        <row r="11">
          <cell r="D11" t="str">
            <v>ケーブル</v>
          </cell>
          <cell r="G11" t="str">
            <v>EM-FPD 60</v>
          </cell>
          <cell r="I11" t="str">
            <v>ころがし</v>
          </cell>
          <cell r="J11">
            <v>38</v>
          </cell>
          <cell r="K11" t="str">
            <v>ｍ</v>
          </cell>
          <cell r="M11">
            <v>0</v>
          </cell>
          <cell r="O11" t="str">
            <v>複単(作成)</v>
          </cell>
        </row>
        <row r="12">
          <cell r="D12" t="str">
            <v>ケーブル分岐接続</v>
          </cell>
          <cell r="G12" t="str">
            <v>CET38-14-14</v>
          </cell>
          <cell r="J12">
            <v>1</v>
          </cell>
          <cell r="K12" t="str">
            <v>箇所</v>
          </cell>
          <cell r="M12">
            <v>0</v>
          </cell>
          <cell r="O12" t="str">
            <v>複単(作成)</v>
          </cell>
        </row>
        <row r="13">
          <cell r="D13" t="str">
            <v>ケーブル直線接続</v>
          </cell>
          <cell r="G13" t="str">
            <v>EM-FPD60ﾟ</v>
          </cell>
          <cell r="J13">
            <v>1</v>
          </cell>
          <cell r="K13" t="str">
            <v>箇所</v>
          </cell>
          <cell r="M13">
            <v>0</v>
          </cell>
          <cell r="O13" t="str">
            <v>複単(作成)</v>
          </cell>
        </row>
        <row r="14">
          <cell r="D14" t="str">
            <v>小計</v>
          </cell>
          <cell r="M14">
            <v>2277570</v>
          </cell>
        </row>
        <row r="16">
          <cell r="C16" t="str">
            <v>(2)電灯分岐</v>
          </cell>
          <cell r="G16" t="str">
            <v>(材工とも)</v>
          </cell>
        </row>
        <row r="17">
          <cell r="D17" t="str">
            <v>照明器具</v>
          </cell>
          <cell r="G17" t="str">
            <v>SP-1</v>
          </cell>
          <cell r="J17">
            <v>13</v>
          </cell>
          <cell r="K17" t="str">
            <v>台</v>
          </cell>
          <cell r="M17">
            <v>0</v>
          </cell>
          <cell r="O17" t="str">
            <v>複単(作成)</v>
          </cell>
        </row>
        <row r="18">
          <cell r="D18" t="str">
            <v>照明器具</v>
          </cell>
          <cell r="G18" t="str">
            <v>SP-2</v>
          </cell>
          <cell r="J18">
            <v>34</v>
          </cell>
          <cell r="K18" t="str">
            <v>台</v>
          </cell>
          <cell r="M18">
            <v>0</v>
          </cell>
          <cell r="O18" t="str">
            <v>複単(作成)</v>
          </cell>
        </row>
        <row r="19">
          <cell r="D19" t="str">
            <v>照明器具</v>
          </cell>
          <cell r="G19" t="str">
            <v>SP-3</v>
          </cell>
          <cell r="J19">
            <v>3</v>
          </cell>
          <cell r="K19" t="str">
            <v>台</v>
          </cell>
          <cell r="M19">
            <v>0</v>
          </cell>
          <cell r="O19" t="str">
            <v>複単(作成)</v>
          </cell>
        </row>
        <row r="20">
          <cell r="D20" t="str">
            <v>照明器具</v>
          </cell>
          <cell r="G20" t="str">
            <v>SP-4</v>
          </cell>
          <cell r="J20">
            <v>2</v>
          </cell>
          <cell r="K20" t="str">
            <v>台</v>
          </cell>
          <cell r="M20">
            <v>0</v>
          </cell>
          <cell r="O20" t="str">
            <v>複単(作成)</v>
          </cell>
        </row>
        <row r="21">
          <cell r="D21" t="str">
            <v>照明器具</v>
          </cell>
          <cell r="G21" t="str">
            <v>SP-5</v>
          </cell>
          <cell r="J21">
            <v>1</v>
          </cell>
          <cell r="K21" t="str">
            <v>台</v>
          </cell>
          <cell r="M21">
            <v>0</v>
          </cell>
          <cell r="O21" t="str">
            <v>複単(作成)</v>
          </cell>
        </row>
        <row r="22">
          <cell r="D22" t="str">
            <v>照明器具</v>
          </cell>
          <cell r="G22" t="str">
            <v>SP-6</v>
          </cell>
          <cell r="J22">
            <v>7</v>
          </cell>
          <cell r="K22" t="str">
            <v>台</v>
          </cell>
          <cell r="M22">
            <v>0</v>
          </cell>
          <cell r="O22" t="str">
            <v>複単(作成)</v>
          </cell>
        </row>
        <row r="23">
          <cell r="D23" t="str">
            <v>照明器具</v>
          </cell>
          <cell r="G23" t="str">
            <v>SP-7</v>
          </cell>
          <cell r="J23">
            <v>3</v>
          </cell>
          <cell r="K23" t="str">
            <v>台</v>
          </cell>
          <cell r="M23">
            <v>0</v>
          </cell>
          <cell r="O23" t="str">
            <v>複単(作成)</v>
          </cell>
        </row>
        <row r="24">
          <cell r="D24" t="str">
            <v>照明器具</v>
          </cell>
          <cell r="G24" t="str">
            <v>SP-8</v>
          </cell>
          <cell r="J24">
            <v>17</v>
          </cell>
          <cell r="K24" t="str">
            <v>台</v>
          </cell>
          <cell r="M24">
            <v>0</v>
          </cell>
          <cell r="O24" t="str">
            <v>複単(作成)</v>
          </cell>
        </row>
        <row r="25">
          <cell r="D25" t="str">
            <v>照明器具</v>
          </cell>
          <cell r="G25" t="str">
            <v>SP-9</v>
          </cell>
          <cell r="J25">
            <v>2</v>
          </cell>
          <cell r="K25" t="str">
            <v>台</v>
          </cell>
          <cell r="M25">
            <v>0</v>
          </cell>
          <cell r="O25" t="str">
            <v>複単(作成)</v>
          </cell>
        </row>
        <row r="26">
          <cell r="D26" t="str">
            <v>照明器具</v>
          </cell>
          <cell r="G26" t="str">
            <v>SP-11</v>
          </cell>
          <cell r="J26">
            <v>23</v>
          </cell>
          <cell r="K26" t="str">
            <v>台</v>
          </cell>
          <cell r="M26">
            <v>0</v>
          </cell>
          <cell r="O26" t="str">
            <v>複単(作成)</v>
          </cell>
        </row>
        <row r="27">
          <cell r="D27" t="str">
            <v>照明器具</v>
          </cell>
          <cell r="G27" t="str">
            <v>SP-12</v>
          </cell>
          <cell r="J27">
            <v>6</v>
          </cell>
          <cell r="K27" t="str">
            <v>台</v>
          </cell>
          <cell r="M27">
            <v>0</v>
          </cell>
          <cell r="O27" t="str">
            <v>複単(作成)</v>
          </cell>
        </row>
        <row r="28">
          <cell r="D28" t="str">
            <v>照明器具</v>
          </cell>
          <cell r="G28" t="str">
            <v>FSR2-321PH</v>
          </cell>
          <cell r="J28">
            <v>4</v>
          </cell>
          <cell r="K28" t="str">
            <v>台</v>
          </cell>
          <cell r="L28">
            <v>7380</v>
          </cell>
          <cell r="M28">
            <v>29520</v>
          </cell>
          <cell r="O28" t="str">
            <v>P.28</v>
          </cell>
        </row>
        <row r="29">
          <cell r="D29" t="str">
            <v>照明器具</v>
          </cell>
          <cell r="G29" t="str">
            <v>FSR2-321PH</v>
          </cell>
          <cell r="I29" t="str">
            <v>ｶﾞｰﾄﾞ付</v>
          </cell>
          <cell r="J29">
            <v>2</v>
          </cell>
          <cell r="K29" t="str">
            <v>台</v>
          </cell>
          <cell r="M29">
            <v>0</v>
          </cell>
          <cell r="O29" t="str">
            <v>複単(作成)</v>
          </cell>
        </row>
        <row r="30">
          <cell r="D30" t="str">
            <v>照明器具</v>
          </cell>
          <cell r="G30" t="str">
            <v>FSR2-322PH</v>
          </cell>
          <cell r="J30">
            <v>12</v>
          </cell>
          <cell r="K30" t="str">
            <v>台</v>
          </cell>
          <cell r="L30">
            <v>9730</v>
          </cell>
          <cell r="M30">
            <v>116760</v>
          </cell>
          <cell r="O30" t="str">
            <v>P.29</v>
          </cell>
        </row>
        <row r="31">
          <cell r="D31" t="str">
            <v>照明器具</v>
          </cell>
          <cell r="G31" t="str">
            <v>FSR2-322PH</v>
          </cell>
          <cell r="I31" t="str">
            <v>ﾚｰｽｳｪｲ取付</v>
          </cell>
          <cell r="J31">
            <v>8</v>
          </cell>
          <cell r="K31" t="str">
            <v>台</v>
          </cell>
          <cell r="L31">
            <v>9020</v>
          </cell>
          <cell r="M31">
            <v>72160</v>
          </cell>
          <cell r="O31" t="str">
            <v>P.29</v>
          </cell>
        </row>
        <row r="32">
          <cell r="D32" t="str">
            <v>照明器具</v>
          </cell>
          <cell r="G32" t="str">
            <v>FSS9-321PH</v>
          </cell>
          <cell r="J32">
            <v>2</v>
          </cell>
          <cell r="K32" t="str">
            <v>台</v>
          </cell>
          <cell r="M32">
            <v>0</v>
          </cell>
          <cell r="O32" t="str">
            <v>複単(作成)</v>
          </cell>
        </row>
        <row r="33">
          <cell r="D33" t="str">
            <v>照明器具</v>
          </cell>
          <cell r="G33" t="str">
            <v>FSS9-322PZ</v>
          </cell>
          <cell r="J33">
            <v>2</v>
          </cell>
          <cell r="K33" t="str">
            <v>台</v>
          </cell>
          <cell r="M33">
            <v>0</v>
          </cell>
          <cell r="O33" t="str">
            <v>複単(作成)</v>
          </cell>
        </row>
        <row r="34">
          <cell r="D34" t="str">
            <v>照明器具</v>
          </cell>
          <cell r="G34" t="str">
            <v>FSS10-321PH</v>
          </cell>
          <cell r="J34">
            <v>16</v>
          </cell>
          <cell r="K34" t="str">
            <v>台</v>
          </cell>
          <cell r="M34">
            <v>0</v>
          </cell>
          <cell r="O34" t="str">
            <v>複単(作成)</v>
          </cell>
        </row>
        <row r="35">
          <cell r="D35" t="str">
            <v>照明器具</v>
          </cell>
          <cell r="G35" t="str">
            <v>FRS15F1-321PH</v>
          </cell>
          <cell r="J35">
            <v>2</v>
          </cell>
          <cell r="K35" t="str">
            <v>台</v>
          </cell>
          <cell r="L35">
            <v>16760</v>
          </cell>
          <cell r="M35">
            <v>33520</v>
          </cell>
          <cell r="O35" t="str">
            <v>P.26</v>
          </cell>
        </row>
        <row r="36">
          <cell r="D36" t="str">
            <v>照明器具</v>
          </cell>
          <cell r="G36" t="str">
            <v>FRS15F1-322PH</v>
          </cell>
          <cell r="J36">
            <v>14</v>
          </cell>
          <cell r="K36" t="str">
            <v>台</v>
          </cell>
          <cell r="L36">
            <v>18860</v>
          </cell>
          <cell r="M36">
            <v>264040</v>
          </cell>
          <cell r="O36" t="str">
            <v>P.26</v>
          </cell>
        </row>
        <row r="37">
          <cell r="D37" t="str">
            <v>照明器具</v>
          </cell>
          <cell r="G37" t="str">
            <v>FRS15F1-322PK</v>
          </cell>
          <cell r="J37">
            <v>26</v>
          </cell>
          <cell r="K37" t="str">
            <v>台</v>
          </cell>
          <cell r="L37">
            <v>19910</v>
          </cell>
          <cell r="M37">
            <v>517660</v>
          </cell>
          <cell r="O37" t="str">
            <v>P.26</v>
          </cell>
        </row>
        <row r="38">
          <cell r="D38" t="str">
            <v>照明器具</v>
          </cell>
          <cell r="G38" t="str">
            <v>FRS9-P323</v>
          </cell>
          <cell r="J38">
            <v>8</v>
          </cell>
          <cell r="K38" t="str">
            <v>台</v>
          </cell>
          <cell r="M38">
            <v>0</v>
          </cell>
          <cell r="O38" t="str">
            <v>複単(作成)</v>
          </cell>
        </row>
        <row r="39">
          <cell r="D39" t="str">
            <v>照明器具</v>
          </cell>
          <cell r="G39" t="str">
            <v>FRS27-321PN</v>
          </cell>
          <cell r="J39">
            <v>1</v>
          </cell>
          <cell r="K39" t="str">
            <v>台</v>
          </cell>
          <cell r="L39">
            <v>10150</v>
          </cell>
          <cell r="M39">
            <v>10150</v>
          </cell>
          <cell r="O39" t="str">
            <v>P.27</v>
          </cell>
        </row>
        <row r="40">
          <cell r="D40" t="str">
            <v>照明器具</v>
          </cell>
          <cell r="G40" t="str">
            <v>FBF7RP-321PH</v>
          </cell>
          <cell r="J40">
            <v>3</v>
          </cell>
          <cell r="K40" t="str">
            <v>台</v>
          </cell>
          <cell r="M40">
            <v>0</v>
          </cell>
          <cell r="O40" t="str">
            <v>複単(作成)</v>
          </cell>
        </row>
        <row r="41">
          <cell r="D41" t="str">
            <v>照明器具</v>
          </cell>
          <cell r="G41" t="str">
            <v>K0-IRS5-40</v>
          </cell>
          <cell r="J41">
            <v>28</v>
          </cell>
          <cell r="K41" t="str">
            <v>台</v>
          </cell>
          <cell r="M41">
            <v>0</v>
          </cell>
          <cell r="O41" t="str">
            <v>複単(作成)</v>
          </cell>
        </row>
        <row r="42">
          <cell r="D42" t="str">
            <v>照明器具</v>
          </cell>
          <cell r="G42" t="str">
            <v>K1-FSR2-322PH</v>
          </cell>
          <cell r="I42" t="str">
            <v>ﾚｰｽｳｪｲ取付</v>
          </cell>
          <cell r="J42">
            <v>6</v>
          </cell>
          <cell r="K42" t="str">
            <v>台</v>
          </cell>
          <cell r="M42">
            <v>0</v>
          </cell>
          <cell r="O42" t="str">
            <v>複単(作成)</v>
          </cell>
        </row>
        <row r="43">
          <cell r="D43" t="str">
            <v>照明器具</v>
          </cell>
          <cell r="G43" t="str">
            <v>K1-FSS9-321PH</v>
          </cell>
          <cell r="J43">
            <v>2</v>
          </cell>
          <cell r="K43" t="str">
            <v>台</v>
          </cell>
          <cell r="M43">
            <v>0</v>
          </cell>
          <cell r="O43" t="str">
            <v>複単(作成)</v>
          </cell>
        </row>
        <row r="44">
          <cell r="D44" t="str">
            <v>照明器具</v>
          </cell>
          <cell r="G44" t="str">
            <v>K1-FSS9-322PZ</v>
          </cell>
          <cell r="J44">
            <v>2</v>
          </cell>
          <cell r="K44" t="str">
            <v>台</v>
          </cell>
          <cell r="L44">
            <v>29630</v>
          </cell>
          <cell r="M44">
            <v>59260</v>
          </cell>
          <cell r="O44" t="str">
            <v>P.31</v>
          </cell>
        </row>
        <row r="45">
          <cell r="D45" t="str">
            <v>照明器具</v>
          </cell>
          <cell r="G45" t="str">
            <v>SH1-FBF20-C60</v>
          </cell>
          <cell r="J45">
            <v>7</v>
          </cell>
          <cell r="K45" t="str">
            <v>台</v>
          </cell>
          <cell r="M45">
            <v>0</v>
          </cell>
          <cell r="O45" t="str">
            <v>複単(作成)</v>
          </cell>
        </row>
        <row r="46">
          <cell r="D46" t="str">
            <v>照明器具</v>
          </cell>
          <cell r="G46" t="str">
            <v>SH1-FBF20F-BH60</v>
          </cell>
          <cell r="J46">
            <v>1</v>
          </cell>
          <cell r="K46" t="str">
            <v>台</v>
          </cell>
          <cell r="M46">
            <v>0</v>
          </cell>
          <cell r="O46" t="str">
            <v>複単(作成)</v>
          </cell>
        </row>
        <row r="47">
          <cell r="D47" t="str">
            <v>照明器具</v>
          </cell>
          <cell r="G47" t="str">
            <v>SH1-FSF22-C60</v>
          </cell>
          <cell r="J47">
            <v>1</v>
          </cell>
          <cell r="K47" t="str">
            <v>台</v>
          </cell>
          <cell r="M47">
            <v>0</v>
          </cell>
          <cell r="O47" t="str">
            <v>複単(作成)</v>
          </cell>
        </row>
        <row r="48">
          <cell r="D48" t="str">
            <v>照明器具</v>
          </cell>
          <cell r="G48" t="str">
            <v>ST1-FSF23-C60</v>
          </cell>
          <cell r="J48">
            <v>4</v>
          </cell>
          <cell r="K48" t="str">
            <v>台</v>
          </cell>
          <cell r="M48">
            <v>0</v>
          </cell>
          <cell r="O48" t="str">
            <v>複単(作成)</v>
          </cell>
        </row>
        <row r="49">
          <cell r="D49" t="str">
            <v>人感センサー</v>
          </cell>
          <cell r="G49" t="str">
            <v>DS1-N</v>
          </cell>
          <cell r="J49">
            <v>10</v>
          </cell>
          <cell r="K49" t="str">
            <v>個</v>
          </cell>
          <cell r="L49">
            <v>11320</v>
          </cell>
          <cell r="M49">
            <v>113200</v>
          </cell>
          <cell r="O49" t="str">
            <v>P.33</v>
          </cell>
        </row>
        <row r="50">
          <cell r="D50" t="str">
            <v>同上操作ユニット</v>
          </cell>
          <cell r="J50">
            <v>2</v>
          </cell>
          <cell r="K50" t="str">
            <v>台</v>
          </cell>
          <cell r="L50">
            <v>2620</v>
          </cell>
          <cell r="M50">
            <v>5240</v>
          </cell>
          <cell r="O50" t="str">
            <v>P.36</v>
          </cell>
        </row>
        <row r="51">
          <cell r="D51" t="str">
            <v>誘導灯信号装置</v>
          </cell>
          <cell r="J51">
            <v>1</v>
          </cell>
          <cell r="K51" t="str">
            <v>台</v>
          </cell>
          <cell r="M51">
            <v>0</v>
          </cell>
          <cell r="O51" t="str">
            <v>複単(作成)</v>
          </cell>
        </row>
        <row r="52">
          <cell r="D52" t="str">
            <v>連用名前付スイッチ</v>
          </cell>
          <cell r="G52" t="str">
            <v>1P15A×1</v>
          </cell>
          <cell r="J52">
            <v>15</v>
          </cell>
          <cell r="K52" t="str">
            <v>個</v>
          </cell>
          <cell r="L52">
            <v>1210</v>
          </cell>
          <cell r="M52">
            <v>18150</v>
          </cell>
          <cell r="O52" t="str">
            <v>P.33</v>
          </cell>
        </row>
        <row r="53">
          <cell r="D53" t="str">
            <v>連用名前付スイッチ</v>
          </cell>
          <cell r="G53" t="str">
            <v>1P15A×2</v>
          </cell>
          <cell r="J53">
            <v>4</v>
          </cell>
          <cell r="K53" t="str">
            <v>個</v>
          </cell>
          <cell r="L53">
            <v>1800</v>
          </cell>
          <cell r="M53">
            <v>7200</v>
          </cell>
          <cell r="O53" t="str">
            <v>P.33</v>
          </cell>
        </row>
        <row r="54">
          <cell r="D54" t="str">
            <v>連用名前付スイッチ</v>
          </cell>
          <cell r="G54" t="str">
            <v>1P15A×3</v>
          </cell>
          <cell r="J54">
            <v>2</v>
          </cell>
          <cell r="K54" t="str">
            <v>個</v>
          </cell>
          <cell r="L54">
            <v>2380</v>
          </cell>
          <cell r="M54">
            <v>4760</v>
          </cell>
          <cell r="O54" t="str">
            <v>P.33</v>
          </cell>
        </row>
        <row r="55">
          <cell r="D55" t="str">
            <v>連用名前付スイッチ</v>
          </cell>
          <cell r="G55" t="str">
            <v>3W15A×1</v>
          </cell>
          <cell r="J55">
            <v>2</v>
          </cell>
          <cell r="K55" t="str">
            <v>個</v>
          </cell>
          <cell r="L55">
            <v>1540</v>
          </cell>
          <cell r="M55">
            <v>3080</v>
          </cell>
          <cell r="O55" t="str">
            <v>P.33</v>
          </cell>
        </row>
        <row r="56">
          <cell r="D56" t="str">
            <v>連用名前付スイッチ</v>
          </cell>
          <cell r="G56" t="str">
            <v>3W15A×2</v>
          </cell>
          <cell r="J56">
            <v>6</v>
          </cell>
          <cell r="K56" t="str">
            <v>個</v>
          </cell>
          <cell r="L56">
            <v>2320</v>
          </cell>
          <cell r="M56">
            <v>13920</v>
          </cell>
          <cell r="O56" t="str">
            <v>P.34</v>
          </cell>
        </row>
        <row r="57">
          <cell r="D57" t="str">
            <v>連用名前付スイッチ</v>
          </cell>
          <cell r="G57" t="str">
            <v>1P15A×1+1P（LED）1</v>
          </cell>
          <cell r="J57">
            <v>1</v>
          </cell>
          <cell r="K57" t="str">
            <v>個</v>
          </cell>
          <cell r="M57">
            <v>0</v>
          </cell>
          <cell r="O57" t="str">
            <v>複単(作成)</v>
          </cell>
        </row>
        <row r="58">
          <cell r="D58" t="str">
            <v>調光スイッチ</v>
          </cell>
          <cell r="G58" t="str">
            <v>2P15A(蛍光灯用)</v>
          </cell>
          <cell r="J58">
            <v>13</v>
          </cell>
          <cell r="K58" t="str">
            <v>個</v>
          </cell>
          <cell r="M58">
            <v>0</v>
          </cell>
          <cell r="O58" t="str">
            <v>複単(作成)</v>
          </cell>
        </row>
        <row r="59">
          <cell r="D59" t="str">
            <v>調光スイッチ</v>
          </cell>
          <cell r="G59" t="str">
            <v>2P15A(LED灯用)</v>
          </cell>
          <cell r="J59">
            <v>8</v>
          </cell>
          <cell r="K59" t="str">
            <v>個</v>
          </cell>
          <cell r="M59">
            <v>0</v>
          </cell>
          <cell r="O59" t="str">
            <v>複単(作成)</v>
          </cell>
        </row>
        <row r="60">
          <cell r="D60" t="str">
            <v>防水スイッチ</v>
          </cell>
          <cell r="G60" t="str">
            <v>3W15A×1</v>
          </cell>
          <cell r="J60">
            <v>2</v>
          </cell>
          <cell r="K60" t="str">
            <v>個</v>
          </cell>
          <cell r="L60">
            <v>2120</v>
          </cell>
          <cell r="M60">
            <v>4240</v>
          </cell>
          <cell r="O60" t="str">
            <v>P.34</v>
          </cell>
        </row>
        <row r="61">
          <cell r="D61" t="str">
            <v>電線</v>
          </cell>
          <cell r="G61" t="str">
            <v>EM-IE　1.6</v>
          </cell>
          <cell r="I61" t="str">
            <v>管内</v>
          </cell>
          <cell r="J61">
            <v>199</v>
          </cell>
          <cell r="K61" t="str">
            <v>ｍ</v>
          </cell>
          <cell r="L61">
            <v>170</v>
          </cell>
          <cell r="M61">
            <v>33830</v>
          </cell>
          <cell r="O61" t="str">
            <v>市場単価</v>
          </cell>
        </row>
        <row r="62">
          <cell r="D62" t="str">
            <v>電線</v>
          </cell>
          <cell r="G62" t="str">
            <v>EM-IE　1.6</v>
          </cell>
          <cell r="I62" t="str">
            <v>PF内</v>
          </cell>
          <cell r="J62">
            <v>511</v>
          </cell>
          <cell r="K62" t="str">
            <v>ｍ</v>
          </cell>
          <cell r="L62">
            <v>150</v>
          </cell>
          <cell r="M62">
            <v>76650</v>
          </cell>
          <cell r="O62" t="str">
            <v>市場単価</v>
          </cell>
        </row>
        <row r="63">
          <cell r="D63" t="str">
            <v>電線</v>
          </cell>
          <cell r="G63" t="str">
            <v>EM-IE　2.0</v>
          </cell>
          <cell r="I63" t="str">
            <v>PF内</v>
          </cell>
          <cell r="J63">
            <v>39</v>
          </cell>
          <cell r="K63" t="str">
            <v>ｍ</v>
          </cell>
          <cell r="L63">
            <v>170</v>
          </cell>
          <cell r="M63">
            <v>6630</v>
          </cell>
          <cell r="O63" t="str">
            <v>市場単価</v>
          </cell>
        </row>
        <row r="64">
          <cell r="D64" t="str">
            <v>ケーブル</v>
          </cell>
          <cell r="G64" t="str">
            <v>EM-EEF 1.6-2C</v>
          </cell>
          <cell r="I64" t="str">
            <v>ころがし</v>
          </cell>
          <cell r="J64">
            <v>187</v>
          </cell>
          <cell r="K64" t="str">
            <v>ｍ</v>
          </cell>
          <cell r="L64">
            <v>230</v>
          </cell>
          <cell r="M64">
            <v>43010</v>
          </cell>
          <cell r="O64" t="str">
            <v>市場単価</v>
          </cell>
        </row>
        <row r="65">
          <cell r="D65" t="str">
            <v>ケーブル</v>
          </cell>
          <cell r="G65" t="str">
            <v>EM-EEF 1.6-2C</v>
          </cell>
          <cell r="I65" t="str">
            <v>PF内</v>
          </cell>
          <cell r="J65">
            <v>32</v>
          </cell>
          <cell r="K65" t="str">
            <v>ｍ</v>
          </cell>
          <cell r="L65">
            <v>250</v>
          </cell>
          <cell r="M65">
            <v>8000</v>
          </cell>
          <cell r="O65" t="str">
            <v>市場単価</v>
          </cell>
        </row>
        <row r="66">
          <cell r="D66" t="str">
            <v>ケーブル</v>
          </cell>
          <cell r="G66" t="str">
            <v>EM-EEF 1.6-3C</v>
          </cell>
          <cell r="I66" t="str">
            <v>ころがし</v>
          </cell>
          <cell r="J66">
            <v>481</v>
          </cell>
          <cell r="K66" t="str">
            <v>ｍ</v>
          </cell>
          <cell r="L66">
            <v>310</v>
          </cell>
          <cell r="M66">
            <v>149110</v>
          </cell>
          <cell r="O66" t="str">
            <v>市場単価</v>
          </cell>
        </row>
        <row r="67">
          <cell r="D67" t="str">
            <v>ケーブル</v>
          </cell>
          <cell r="G67" t="str">
            <v>EM-EEF 1.6-3C</v>
          </cell>
          <cell r="I67" t="str">
            <v>PF内</v>
          </cell>
          <cell r="J67">
            <v>57</v>
          </cell>
          <cell r="K67" t="str">
            <v>ｍ</v>
          </cell>
          <cell r="L67">
            <v>340</v>
          </cell>
          <cell r="M67">
            <v>19380</v>
          </cell>
          <cell r="O67" t="str">
            <v>市場単価</v>
          </cell>
        </row>
        <row r="68">
          <cell r="D68" t="str">
            <v>ケーブル</v>
          </cell>
          <cell r="G68" t="str">
            <v>EM-EEF 2.0-2C</v>
          </cell>
          <cell r="I68" t="str">
            <v>ころがし</v>
          </cell>
          <cell r="J68">
            <v>13</v>
          </cell>
          <cell r="K68" t="str">
            <v>ｍ</v>
          </cell>
          <cell r="L68">
            <v>310</v>
          </cell>
          <cell r="M68">
            <v>4030</v>
          </cell>
          <cell r="O68" t="str">
            <v>市場単価</v>
          </cell>
        </row>
        <row r="69">
          <cell r="D69" t="str">
            <v>ケーブル</v>
          </cell>
          <cell r="G69" t="str">
            <v>EM-EEF 2.0-2C</v>
          </cell>
          <cell r="I69" t="str">
            <v>PF内</v>
          </cell>
          <cell r="J69">
            <v>1</v>
          </cell>
          <cell r="K69" t="str">
            <v>ｍ</v>
          </cell>
          <cell r="L69">
            <v>340</v>
          </cell>
          <cell r="M69">
            <v>340</v>
          </cell>
          <cell r="O69" t="str">
            <v>市場単価</v>
          </cell>
        </row>
        <row r="70">
          <cell r="D70" t="str">
            <v>ケーブル</v>
          </cell>
          <cell r="G70" t="str">
            <v>EM-EEF 2.0-3C</v>
          </cell>
          <cell r="I70" t="str">
            <v>ころがし</v>
          </cell>
          <cell r="J70">
            <v>165</v>
          </cell>
          <cell r="K70" t="str">
            <v>ｍ</v>
          </cell>
          <cell r="L70">
            <v>420</v>
          </cell>
          <cell r="M70">
            <v>69300</v>
          </cell>
          <cell r="O70" t="str">
            <v>市場単価</v>
          </cell>
        </row>
        <row r="71">
          <cell r="D71" t="str">
            <v>ケーブル</v>
          </cell>
          <cell r="G71" t="str">
            <v>EM-EEF 2.0-3C</v>
          </cell>
          <cell r="I71" t="str">
            <v>PF内</v>
          </cell>
          <cell r="J71">
            <v>5</v>
          </cell>
          <cell r="K71" t="str">
            <v>ｍ</v>
          </cell>
          <cell r="L71">
            <v>460</v>
          </cell>
          <cell r="M71">
            <v>2300</v>
          </cell>
          <cell r="O71" t="str">
            <v>市場単価</v>
          </cell>
        </row>
        <row r="72">
          <cell r="D72" t="str">
            <v>ケーブル</v>
          </cell>
          <cell r="G72" t="str">
            <v>EM-AE  1.2-2C</v>
          </cell>
          <cell r="I72" t="str">
            <v>ころがし</v>
          </cell>
          <cell r="J72">
            <v>122</v>
          </cell>
          <cell r="K72" t="str">
            <v>ｍ</v>
          </cell>
          <cell r="L72">
            <v>230</v>
          </cell>
          <cell r="M72">
            <v>28060</v>
          </cell>
          <cell r="O72" t="str">
            <v>P.20</v>
          </cell>
        </row>
        <row r="73">
          <cell r="D73" t="str">
            <v>ケーブル</v>
          </cell>
          <cell r="G73" t="str">
            <v>EM-AE  1.2-2C</v>
          </cell>
          <cell r="I73" t="str">
            <v>PF内</v>
          </cell>
          <cell r="J73">
            <v>66</v>
          </cell>
          <cell r="K73" t="str">
            <v>ｍ</v>
          </cell>
          <cell r="L73">
            <v>260</v>
          </cell>
          <cell r="M73">
            <v>17160</v>
          </cell>
          <cell r="O73" t="str">
            <v>P.20</v>
          </cell>
        </row>
        <row r="74">
          <cell r="D74" t="str">
            <v>ケーブル</v>
          </cell>
          <cell r="G74" t="str">
            <v>EM-FP  2.0-2C</v>
          </cell>
          <cell r="I74" t="str">
            <v>ころがし</v>
          </cell>
          <cell r="J74">
            <v>168</v>
          </cell>
          <cell r="K74" t="str">
            <v>ｍ</v>
          </cell>
          <cell r="L74">
            <v>530</v>
          </cell>
          <cell r="M74">
            <v>89040</v>
          </cell>
          <cell r="O74" t="str">
            <v>P.06</v>
          </cell>
        </row>
        <row r="75">
          <cell r="D75" t="str">
            <v>電線管</v>
          </cell>
          <cell r="G75" t="str">
            <v>PF16</v>
          </cell>
          <cell r="I75" t="str">
            <v>隠ぺい</v>
          </cell>
          <cell r="J75">
            <v>234</v>
          </cell>
          <cell r="K75" t="str">
            <v>ｍ</v>
          </cell>
          <cell r="L75">
            <v>520</v>
          </cell>
          <cell r="M75">
            <v>121680</v>
          </cell>
          <cell r="O75" t="str">
            <v>市場単価</v>
          </cell>
        </row>
        <row r="76">
          <cell r="D76" t="str">
            <v>電線管</v>
          </cell>
          <cell r="G76" t="str">
            <v>PF22</v>
          </cell>
          <cell r="I76" t="str">
            <v>隠ぺい</v>
          </cell>
          <cell r="J76">
            <v>83</v>
          </cell>
          <cell r="K76" t="str">
            <v>ｍ</v>
          </cell>
          <cell r="L76">
            <v>690</v>
          </cell>
          <cell r="M76">
            <v>57270</v>
          </cell>
          <cell r="O76" t="str">
            <v>市場単価</v>
          </cell>
        </row>
        <row r="77">
          <cell r="D77" t="str">
            <v>電線管</v>
          </cell>
          <cell r="G77" t="str">
            <v>E19</v>
          </cell>
          <cell r="I77" t="str">
            <v>露出</v>
          </cell>
          <cell r="J77">
            <v>9</v>
          </cell>
          <cell r="K77" t="str">
            <v>ｍ</v>
          </cell>
          <cell r="L77">
            <v>850</v>
          </cell>
          <cell r="M77">
            <v>7650</v>
          </cell>
          <cell r="O77" t="str">
            <v>市場単価</v>
          </cell>
        </row>
        <row r="78">
          <cell r="D78" t="str">
            <v>アウトレットボックス</v>
          </cell>
          <cell r="G78" t="str">
            <v>102×44</v>
          </cell>
          <cell r="J78">
            <v>117</v>
          </cell>
          <cell r="K78" t="str">
            <v>個</v>
          </cell>
          <cell r="L78">
            <v>1550</v>
          </cell>
          <cell r="M78">
            <v>181350</v>
          </cell>
          <cell r="O78" t="str">
            <v>市場単価</v>
          </cell>
        </row>
        <row r="79">
          <cell r="D79" t="str">
            <v>アウトレットボックス</v>
          </cell>
          <cell r="G79" t="str">
            <v>119×54</v>
          </cell>
          <cell r="J79">
            <v>7</v>
          </cell>
          <cell r="K79" t="str">
            <v>個</v>
          </cell>
          <cell r="L79">
            <v>1600</v>
          </cell>
          <cell r="M79">
            <v>11200</v>
          </cell>
          <cell r="O79" t="str">
            <v>市場単価</v>
          </cell>
        </row>
        <row r="80">
          <cell r="D80" t="str">
            <v>コンクリートボックス</v>
          </cell>
          <cell r="G80" t="str">
            <v>102×54</v>
          </cell>
          <cell r="J80">
            <v>11</v>
          </cell>
          <cell r="K80" t="str">
            <v>個</v>
          </cell>
          <cell r="L80">
            <v>1600</v>
          </cell>
          <cell r="M80">
            <v>17600</v>
          </cell>
          <cell r="O80" t="str">
            <v>市場単価</v>
          </cell>
        </row>
        <row r="81">
          <cell r="D81" t="str">
            <v>プルボックス</v>
          </cell>
          <cell r="G81" t="str">
            <v>150×150×100</v>
          </cell>
          <cell r="I81" t="str">
            <v>VE</v>
          </cell>
          <cell r="J81" t="str">
            <v>一式</v>
          </cell>
          <cell r="M81">
            <v>0</v>
          </cell>
          <cell r="O81" t="str">
            <v>一式内訳（ﾌﾟﾙﾎﾞｯｸｽ）</v>
          </cell>
        </row>
        <row r="82">
          <cell r="D82" t="str">
            <v>クリーンルーム用パッキン</v>
          </cell>
          <cell r="G82" t="str">
            <v>1個用</v>
          </cell>
          <cell r="J82">
            <v>3</v>
          </cell>
          <cell r="K82" t="str">
            <v>個</v>
          </cell>
          <cell r="M82">
            <v>0</v>
          </cell>
          <cell r="O82" t="str">
            <v>複単(作成)</v>
          </cell>
        </row>
        <row r="83">
          <cell r="D83" t="str">
            <v>ＢＯＸ用鉛板</v>
          </cell>
          <cell r="G83" t="str">
            <v>t=3mm</v>
          </cell>
          <cell r="J83">
            <v>5</v>
          </cell>
          <cell r="K83" t="str">
            <v>枚</v>
          </cell>
          <cell r="M83">
            <v>0</v>
          </cell>
          <cell r="O83" t="str">
            <v>複単(作成)</v>
          </cell>
        </row>
        <row r="84">
          <cell r="D84" t="str">
            <v>第二種金属線ぴ</v>
          </cell>
          <cell r="G84" t="str">
            <v>40×30　本体</v>
          </cell>
          <cell r="J84">
            <v>59</v>
          </cell>
          <cell r="K84" t="str">
            <v>ｍ</v>
          </cell>
          <cell r="L84">
            <v>2150</v>
          </cell>
          <cell r="M84">
            <v>126850</v>
          </cell>
          <cell r="O84" t="str">
            <v>市場単価</v>
          </cell>
        </row>
        <row r="85">
          <cell r="D85" t="str">
            <v>第二種金属線ぴ</v>
          </cell>
          <cell r="G85" t="str">
            <v>40×30　ｼﾞｬﾝｸｼｮﾝﾎﾞｯｸｽ</v>
          </cell>
          <cell r="J85">
            <v>6</v>
          </cell>
          <cell r="K85" t="str">
            <v>個</v>
          </cell>
          <cell r="L85">
            <v>2450</v>
          </cell>
          <cell r="M85">
            <v>14700</v>
          </cell>
          <cell r="O85" t="str">
            <v>市場単価</v>
          </cell>
        </row>
        <row r="86">
          <cell r="D86" t="str">
            <v>小計</v>
          </cell>
          <cell r="M86">
            <v>2358000</v>
          </cell>
        </row>
        <row r="88">
          <cell r="C88" t="str">
            <v>(3)コンセント分岐</v>
          </cell>
          <cell r="G88" t="str">
            <v>(材工とも)</v>
          </cell>
        </row>
        <row r="89">
          <cell r="D89" t="str">
            <v>埋込コンセント</v>
          </cell>
          <cell r="G89" t="str">
            <v>2P15AE×1</v>
          </cell>
          <cell r="J89">
            <v>11</v>
          </cell>
          <cell r="K89" t="str">
            <v>個</v>
          </cell>
          <cell r="L89">
            <v>1620</v>
          </cell>
          <cell r="M89">
            <v>17820</v>
          </cell>
          <cell r="O89" t="str">
            <v>P.35</v>
          </cell>
        </row>
        <row r="90">
          <cell r="D90" t="str">
            <v>埋込コンセント</v>
          </cell>
          <cell r="G90" t="str">
            <v>2P15AE×2</v>
          </cell>
          <cell r="J90">
            <v>119</v>
          </cell>
          <cell r="K90" t="str">
            <v>個</v>
          </cell>
          <cell r="L90">
            <v>1690</v>
          </cell>
          <cell r="M90">
            <v>201110</v>
          </cell>
          <cell r="O90" t="str">
            <v>P.35</v>
          </cell>
        </row>
        <row r="91">
          <cell r="D91" t="str">
            <v>埋込コンセント</v>
          </cell>
          <cell r="G91" t="str">
            <v>2P15A×1</v>
          </cell>
          <cell r="I91" t="str">
            <v>ET付</v>
          </cell>
          <cell r="J91">
            <v>12</v>
          </cell>
          <cell r="K91" t="str">
            <v>個</v>
          </cell>
          <cell r="M91">
            <v>0</v>
          </cell>
          <cell r="O91" t="str">
            <v>複単(作成)</v>
          </cell>
        </row>
        <row r="92">
          <cell r="D92" t="str">
            <v>埋込コンセント</v>
          </cell>
          <cell r="G92" t="str">
            <v>2P15A×2</v>
          </cell>
          <cell r="I92" t="str">
            <v>ET付</v>
          </cell>
          <cell r="J92">
            <v>22</v>
          </cell>
          <cell r="K92" t="str">
            <v>個</v>
          </cell>
          <cell r="L92">
            <v>2020</v>
          </cell>
          <cell r="M92">
            <v>44440</v>
          </cell>
          <cell r="O92" t="str">
            <v>P.34</v>
          </cell>
        </row>
        <row r="93">
          <cell r="D93" t="str">
            <v>埋込コンセント</v>
          </cell>
          <cell r="G93" t="str">
            <v>2P15AE×2</v>
          </cell>
          <cell r="I93" t="str">
            <v>2連ﾌﾟﾚｰﾄ</v>
          </cell>
          <cell r="J93">
            <v>6</v>
          </cell>
          <cell r="K93" t="str">
            <v>個</v>
          </cell>
          <cell r="M93">
            <v>0</v>
          </cell>
          <cell r="O93" t="str">
            <v>複単(作成)</v>
          </cell>
        </row>
        <row r="94">
          <cell r="D94" t="str">
            <v>埋込コンセント</v>
          </cell>
          <cell r="G94" t="str">
            <v>2P15AE×1</v>
          </cell>
          <cell r="I94" t="str">
            <v>防雨型</v>
          </cell>
          <cell r="J94">
            <v>4</v>
          </cell>
          <cell r="K94" t="str">
            <v>個</v>
          </cell>
          <cell r="L94">
            <v>2280</v>
          </cell>
          <cell r="M94">
            <v>9120</v>
          </cell>
          <cell r="O94" t="str">
            <v>P.35</v>
          </cell>
        </row>
        <row r="95">
          <cell r="D95" t="str">
            <v>埋込コンセント</v>
          </cell>
          <cell r="G95" t="str">
            <v>2P30AE×1</v>
          </cell>
          <cell r="J95">
            <v>1</v>
          </cell>
          <cell r="K95" t="str">
            <v>個</v>
          </cell>
          <cell r="M95">
            <v>0</v>
          </cell>
          <cell r="O95" t="str">
            <v>複単(作成)</v>
          </cell>
        </row>
        <row r="96">
          <cell r="D96" t="str">
            <v>露出コンセント</v>
          </cell>
          <cell r="G96" t="str">
            <v>2P15A×2</v>
          </cell>
          <cell r="I96" t="str">
            <v>ET付</v>
          </cell>
          <cell r="J96">
            <v>1</v>
          </cell>
          <cell r="K96" t="str">
            <v>個</v>
          </cell>
          <cell r="M96">
            <v>0</v>
          </cell>
          <cell r="O96" t="str">
            <v>複単(作成)</v>
          </cell>
        </row>
        <row r="97">
          <cell r="D97" t="str">
            <v>ブランクプレート</v>
          </cell>
          <cell r="G97" t="str">
            <v>角形SUS</v>
          </cell>
          <cell r="J97">
            <v>1</v>
          </cell>
          <cell r="K97" t="str">
            <v>個</v>
          </cell>
          <cell r="L97">
            <v>330</v>
          </cell>
          <cell r="M97">
            <v>330</v>
          </cell>
          <cell r="O97" t="str">
            <v>P.35</v>
          </cell>
        </row>
        <row r="98">
          <cell r="D98" t="str">
            <v>クリーンルーム用パッキン</v>
          </cell>
          <cell r="G98" t="str">
            <v>1個用</v>
          </cell>
          <cell r="J98">
            <v>18</v>
          </cell>
          <cell r="K98" t="str">
            <v>個</v>
          </cell>
          <cell r="M98">
            <v>0</v>
          </cell>
          <cell r="O98" t="str">
            <v>複単(作成)</v>
          </cell>
        </row>
        <row r="99">
          <cell r="D99" t="str">
            <v>ＢＯＸ用鉛板</v>
          </cell>
          <cell r="G99" t="str">
            <v>t=3mm</v>
          </cell>
          <cell r="J99">
            <v>30</v>
          </cell>
          <cell r="K99" t="str">
            <v>枚</v>
          </cell>
          <cell r="M99">
            <v>0</v>
          </cell>
          <cell r="O99" t="str">
            <v>複単(作成)</v>
          </cell>
        </row>
        <row r="100">
          <cell r="D100" t="str">
            <v>表示灯</v>
          </cell>
          <cell r="G100" t="str">
            <v>SP-10</v>
          </cell>
          <cell r="H100" t="str">
            <v>FL10W</v>
          </cell>
          <cell r="J100">
            <v>8</v>
          </cell>
          <cell r="K100" t="str">
            <v>台</v>
          </cell>
          <cell r="M100">
            <v>0</v>
          </cell>
          <cell r="O100" t="str">
            <v>複単(作成)</v>
          </cell>
        </row>
        <row r="101">
          <cell r="D101" t="str">
            <v>押釦</v>
          </cell>
          <cell r="G101" t="str">
            <v>B接点×1</v>
          </cell>
          <cell r="I101" t="str">
            <v>SUSﾌﾟﾚｰﾄ付</v>
          </cell>
          <cell r="J101">
            <v>1</v>
          </cell>
          <cell r="K101" t="str">
            <v>個</v>
          </cell>
          <cell r="M101">
            <v>0</v>
          </cell>
          <cell r="O101" t="str">
            <v>複単(作成)</v>
          </cell>
        </row>
        <row r="102">
          <cell r="D102" t="str">
            <v>電線</v>
          </cell>
          <cell r="G102" t="str">
            <v>EM-IE　2.0</v>
          </cell>
          <cell r="I102" t="str">
            <v>PF内</v>
          </cell>
          <cell r="J102">
            <v>712</v>
          </cell>
          <cell r="K102" t="str">
            <v>ｍ</v>
          </cell>
          <cell r="L102">
            <v>170</v>
          </cell>
          <cell r="M102">
            <v>121040</v>
          </cell>
          <cell r="O102" t="str">
            <v>市場単価</v>
          </cell>
        </row>
        <row r="103">
          <cell r="D103" t="str">
            <v>電線</v>
          </cell>
          <cell r="G103" t="str">
            <v>EM-IE　2.0</v>
          </cell>
          <cell r="I103" t="str">
            <v>管路内</v>
          </cell>
          <cell r="J103">
            <v>8</v>
          </cell>
          <cell r="K103" t="str">
            <v>ｍ</v>
          </cell>
          <cell r="L103">
            <v>190</v>
          </cell>
          <cell r="M103">
            <v>1520</v>
          </cell>
          <cell r="O103" t="str">
            <v>市場単価</v>
          </cell>
        </row>
        <row r="104">
          <cell r="D104" t="str">
            <v>ケーブル</v>
          </cell>
          <cell r="G104" t="str">
            <v>EM-EEF 2.0-2C</v>
          </cell>
          <cell r="I104" t="str">
            <v>ころがし</v>
          </cell>
          <cell r="J104">
            <v>11</v>
          </cell>
          <cell r="K104" t="str">
            <v>ｍ</v>
          </cell>
          <cell r="L104">
            <v>310</v>
          </cell>
          <cell r="M104">
            <v>3410</v>
          </cell>
          <cell r="O104" t="str">
            <v>市場単価</v>
          </cell>
        </row>
        <row r="105">
          <cell r="D105" t="str">
            <v>ケーブル</v>
          </cell>
          <cell r="G105" t="str">
            <v>EM-EEF 2.0-2C</v>
          </cell>
          <cell r="I105" t="str">
            <v>PF内</v>
          </cell>
          <cell r="J105">
            <v>2</v>
          </cell>
          <cell r="K105" t="str">
            <v>ｍ</v>
          </cell>
          <cell r="L105">
            <v>340</v>
          </cell>
          <cell r="M105">
            <v>680</v>
          </cell>
          <cell r="O105" t="str">
            <v>市場単価</v>
          </cell>
        </row>
        <row r="106">
          <cell r="D106" t="str">
            <v>ケーブル</v>
          </cell>
          <cell r="G106" t="str">
            <v>EM-EEF 2.0-3C</v>
          </cell>
          <cell r="I106" t="str">
            <v>ころがし</v>
          </cell>
          <cell r="J106">
            <v>1427</v>
          </cell>
          <cell r="K106" t="str">
            <v>ｍ</v>
          </cell>
          <cell r="L106">
            <v>420</v>
          </cell>
          <cell r="M106">
            <v>599340</v>
          </cell>
          <cell r="O106" t="str">
            <v>市場単価</v>
          </cell>
        </row>
        <row r="107">
          <cell r="D107" t="str">
            <v>ケーブル</v>
          </cell>
          <cell r="G107" t="str">
            <v>EM-EEF 2.0-3C</v>
          </cell>
          <cell r="I107" t="str">
            <v>PF内</v>
          </cell>
          <cell r="J107">
            <v>310</v>
          </cell>
          <cell r="K107" t="str">
            <v>ｍ</v>
          </cell>
          <cell r="L107">
            <v>460</v>
          </cell>
          <cell r="M107">
            <v>142600</v>
          </cell>
          <cell r="O107" t="str">
            <v>市場単価</v>
          </cell>
        </row>
        <row r="108">
          <cell r="D108" t="str">
            <v>ケーブル</v>
          </cell>
          <cell r="G108" t="str">
            <v>EM-EEF 2.6-3C</v>
          </cell>
          <cell r="I108" t="str">
            <v>ころがし</v>
          </cell>
          <cell r="J108">
            <v>14</v>
          </cell>
          <cell r="K108" t="str">
            <v>ｍ</v>
          </cell>
          <cell r="L108">
            <v>570</v>
          </cell>
          <cell r="M108">
            <v>7980</v>
          </cell>
          <cell r="O108" t="str">
            <v>P.03</v>
          </cell>
        </row>
        <row r="109">
          <cell r="D109" t="str">
            <v>ケーブル</v>
          </cell>
          <cell r="G109" t="str">
            <v>EM-EEF 2.6-3C</v>
          </cell>
          <cell r="I109" t="str">
            <v>PF内</v>
          </cell>
          <cell r="J109">
            <v>4</v>
          </cell>
          <cell r="K109" t="str">
            <v>ｍ</v>
          </cell>
          <cell r="L109">
            <v>600</v>
          </cell>
          <cell r="M109">
            <v>2400</v>
          </cell>
          <cell r="O109" t="str">
            <v>P.03</v>
          </cell>
        </row>
        <row r="110">
          <cell r="D110" t="str">
            <v>ケーブル</v>
          </cell>
          <cell r="G110" t="str">
            <v>EM-CE 3.5-3C</v>
          </cell>
          <cell r="I110" t="str">
            <v>管路内</v>
          </cell>
          <cell r="J110">
            <v>12</v>
          </cell>
          <cell r="K110" t="str">
            <v>ｍ</v>
          </cell>
          <cell r="L110">
            <v>580</v>
          </cell>
          <cell r="M110">
            <v>6960</v>
          </cell>
          <cell r="O110" t="str">
            <v>P.04</v>
          </cell>
        </row>
        <row r="111">
          <cell r="D111" t="str">
            <v>ケーブル</v>
          </cell>
          <cell r="G111" t="str">
            <v>EM-CE 8-3C</v>
          </cell>
          <cell r="I111" t="str">
            <v>ころがし</v>
          </cell>
          <cell r="J111">
            <v>57</v>
          </cell>
          <cell r="K111" t="str">
            <v>ｍ</v>
          </cell>
          <cell r="M111">
            <v>0</v>
          </cell>
          <cell r="O111" t="str">
            <v>P.08</v>
          </cell>
        </row>
        <row r="112">
          <cell r="D112" t="str">
            <v>電線管</v>
          </cell>
          <cell r="G112" t="str">
            <v>PF16</v>
          </cell>
          <cell r="I112" t="str">
            <v>隠ぺい</v>
          </cell>
          <cell r="J112">
            <v>251</v>
          </cell>
          <cell r="K112" t="str">
            <v>ｍ</v>
          </cell>
          <cell r="L112">
            <v>520</v>
          </cell>
          <cell r="M112">
            <v>130520</v>
          </cell>
          <cell r="O112" t="str">
            <v>市場単価</v>
          </cell>
        </row>
        <row r="113">
          <cell r="D113" t="str">
            <v>電線管</v>
          </cell>
          <cell r="G113" t="str">
            <v>PF22</v>
          </cell>
          <cell r="I113" t="str">
            <v>隠ぺい</v>
          </cell>
          <cell r="J113">
            <v>315</v>
          </cell>
          <cell r="K113" t="str">
            <v>ｍ</v>
          </cell>
          <cell r="L113">
            <v>390</v>
          </cell>
          <cell r="M113">
            <v>122850</v>
          </cell>
          <cell r="O113" t="str">
            <v>市場単価</v>
          </cell>
        </row>
        <row r="114">
          <cell r="D114" t="str">
            <v>電線管</v>
          </cell>
          <cell r="G114" t="str">
            <v>E19</v>
          </cell>
          <cell r="I114" t="str">
            <v>露出</v>
          </cell>
          <cell r="J114">
            <v>3</v>
          </cell>
          <cell r="K114" t="str">
            <v>ｍ</v>
          </cell>
          <cell r="L114">
            <v>850</v>
          </cell>
          <cell r="M114">
            <v>2550</v>
          </cell>
          <cell r="O114" t="str">
            <v>市場単価</v>
          </cell>
        </row>
        <row r="115">
          <cell r="D115" t="str">
            <v>電線管</v>
          </cell>
          <cell r="G115" t="str">
            <v>GLT22</v>
          </cell>
          <cell r="I115" t="str">
            <v>地中</v>
          </cell>
          <cell r="J115">
            <v>12</v>
          </cell>
          <cell r="K115" t="str">
            <v>ｍ</v>
          </cell>
          <cell r="M115">
            <v>0</v>
          </cell>
          <cell r="O115" t="str">
            <v>複単(作成)</v>
          </cell>
        </row>
        <row r="116">
          <cell r="D116" t="str">
            <v>アウトレットボックス</v>
          </cell>
          <cell r="G116" t="str">
            <v>102×44</v>
          </cell>
          <cell r="I116" t="str">
            <v>VE</v>
          </cell>
          <cell r="J116">
            <v>200</v>
          </cell>
          <cell r="K116" t="str">
            <v>個</v>
          </cell>
          <cell r="L116">
            <v>1570</v>
          </cell>
          <cell r="M116">
            <v>314000</v>
          </cell>
          <cell r="O116" t="str">
            <v>市場単価</v>
          </cell>
        </row>
        <row r="117">
          <cell r="D117" t="str">
            <v>アウトレットボックス</v>
          </cell>
          <cell r="G117" t="str">
            <v>102×44</v>
          </cell>
          <cell r="I117" t="str">
            <v>VEｾﾊﾟﾚｰﾀ付</v>
          </cell>
          <cell r="J117">
            <v>6</v>
          </cell>
          <cell r="K117" t="str">
            <v>個</v>
          </cell>
          <cell r="L117">
            <v>1660</v>
          </cell>
          <cell r="M117">
            <v>9960</v>
          </cell>
          <cell r="O117" t="str">
            <v>市場単価</v>
          </cell>
        </row>
        <row r="118">
          <cell r="D118" t="str">
            <v>ノーマルベンド</v>
          </cell>
          <cell r="G118" t="str">
            <v>GLT22</v>
          </cell>
          <cell r="J118">
            <v>2</v>
          </cell>
          <cell r="K118" t="str">
            <v>個</v>
          </cell>
          <cell r="M118">
            <v>0</v>
          </cell>
          <cell r="O118" t="str">
            <v>複単(作成)</v>
          </cell>
        </row>
        <row r="119">
          <cell r="D119" t="str">
            <v>分電盤</v>
          </cell>
          <cell r="G119" t="str">
            <v>B1L-1</v>
          </cell>
          <cell r="J119">
            <v>1</v>
          </cell>
          <cell r="K119" t="str">
            <v>面</v>
          </cell>
          <cell r="M119">
            <v>0</v>
          </cell>
          <cell r="O119" t="str">
            <v>複単(作成)</v>
          </cell>
        </row>
        <row r="120">
          <cell r="D120" t="str">
            <v>分電盤</v>
          </cell>
          <cell r="G120" t="str">
            <v>B1LP-2</v>
          </cell>
          <cell r="J120">
            <v>1</v>
          </cell>
          <cell r="K120" t="str">
            <v>面</v>
          </cell>
          <cell r="M120">
            <v>0</v>
          </cell>
          <cell r="O120" t="str">
            <v>複単(作成)</v>
          </cell>
        </row>
        <row r="121">
          <cell r="D121" t="str">
            <v>分電盤</v>
          </cell>
          <cell r="G121" t="str">
            <v>L-4</v>
          </cell>
          <cell r="J121">
            <v>1</v>
          </cell>
          <cell r="K121" t="str">
            <v>面</v>
          </cell>
          <cell r="M121">
            <v>0</v>
          </cell>
          <cell r="O121" t="str">
            <v>複単(作成)</v>
          </cell>
        </row>
        <row r="122">
          <cell r="D122" t="str">
            <v>インターロック制御盤</v>
          </cell>
          <cell r="J122">
            <v>1</v>
          </cell>
          <cell r="K122" t="str">
            <v>面</v>
          </cell>
          <cell r="M122">
            <v>0</v>
          </cell>
          <cell r="O122" t="str">
            <v>複単(作成)</v>
          </cell>
        </row>
        <row r="123">
          <cell r="D123" t="str">
            <v>小計</v>
          </cell>
          <cell r="M123">
            <v>1738630</v>
          </cell>
        </row>
        <row r="125">
          <cell r="C125" t="str">
            <v>2.動力設備</v>
          </cell>
        </row>
        <row r="126">
          <cell r="C126" t="str">
            <v>(1)動力幹線</v>
          </cell>
          <cell r="G126" t="str">
            <v>(材工とも)</v>
          </cell>
        </row>
        <row r="127">
          <cell r="D127" t="str">
            <v>電線</v>
          </cell>
          <cell r="G127" t="str">
            <v>EM-IE　5.5</v>
          </cell>
          <cell r="I127" t="str">
            <v>地中</v>
          </cell>
          <cell r="J127">
            <v>109</v>
          </cell>
          <cell r="K127" t="str">
            <v>ｍ</v>
          </cell>
          <cell r="L127">
            <v>260</v>
          </cell>
          <cell r="M127">
            <v>28340</v>
          </cell>
          <cell r="O127" t="str">
            <v>市場単価</v>
          </cell>
        </row>
        <row r="128">
          <cell r="D128" t="str">
            <v>電線</v>
          </cell>
          <cell r="G128" t="str">
            <v>EM-IE　14</v>
          </cell>
          <cell r="I128" t="str">
            <v>管路内</v>
          </cell>
          <cell r="J128">
            <v>349</v>
          </cell>
          <cell r="K128" t="str">
            <v>ｍ</v>
          </cell>
          <cell r="L128">
            <v>440</v>
          </cell>
          <cell r="M128">
            <v>153560</v>
          </cell>
          <cell r="O128" t="str">
            <v>市場単価</v>
          </cell>
        </row>
        <row r="129">
          <cell r="D129" t="str">
            <v>電線</v>
          </cell>
          <cell r="G129" t="str">
            <v>EM-IE　14</v>
          </cell>
          <cell r="I129" t="str">
            <v>PF内</v>
          </cell>
          <cell r="J129">
            <v>42</v>
          </cell>
          <cell r="K129" t="str">
            <v>ｍ</v>
          </cell>
          <cell r="L129">
            <v>400</v>
          </cell>
          <cell r="M129">
            <v>16800</v>
          </cell>
          <cell r="O129" t="str">
            <v>市場単価</v>
          </cell>
        </row>
        <row r="130">
          <cell r="D130" t="str">
            <v>電線</v>
          </cell>
          <cell r="G130" t="str">
            <v>EM-IE　22</v>
          </cell>
          <cell r="I130" t="str">
            <v>管路内</v>
          </cell>
          <cell r="J130">
            <v>24</v>
          </cell>
          <cell r="K130" t="str">
            <v>ｍ</v>
          </cell>
          <cell r="L130">
            <v>540</v>
          </cell>
          <cell r="M130">
            <v>12960</v>
          </cell>
          <cell r="O130" t="str">
            <v>市場単価</v>
          </cell>
        </row>
        <row r="131">
          <cell r="D131" t="str">
            <v>電線</v>
          </cell>
          <cell r="G131" t="str">
            <v>EM-IE　38</v>
          </cell>
          <cell r="I131" t="str">
            <v>管路内</v>
          </cell>
          <cell r="J131">
            <v>239</v>
          </cell>
          <cell r="K131" t="str">
            <v>ｍ</v>
          </cell>
          <cell r="L131">
            <v>830</v>
          </cell>
          <cell r="M131">
            <v>198370</v>
          </cell>
          <cell r="O131" t="str">
            <v>市場単価</v>
          </cell>
        </row>
        <row r="132">
          <cell r="D132" t="str">
            <v>ケーブル</v>
          </cell>
          <cell r="G132" t="str">
            <v>EM-CET 14</v>
          </cell>
          <cell r="I132" t="str">
            <v>屋内屋内ﾗｯｸ</v>
          </cell>
          <cell r="J132">
            <v>331</v>
          </cell>
          <cell r="K132" t="str">
            <v>ｍ</v>
          </cell>
          <cell r="L132">
            <v>1400</v>
          </cell>
          <cell r="M132">
            <v>463400</v>
          </cell>
          <cell r="O132" t="str">
            <v>P.05</v>
          </cell>
        </row>
        <row r="133">
          <cell r="D133" t="str">
            <v>ケーブル</v>
          </cell>
          <cell r="G133" t="str">
            <v>EM-CET 14</v>
          </cell>
          <cell r="I133" t="str">
            <v>管路内</v>
          </cell>
          <cell r="J133">
            <v>15</v>
          </cell>
          <cell r="K133" t="str">
            <v>ｍ</v>
          </cell>
          <cell r="L133">
            <v>1290</v>
          </cell>
          <cell r="M133">
            <v>19350</v>
          </cell>
          <cell r="O133" t="str">
            <v>P.05</v>
          </cell>
        </row>
        <row r="134">
          <cell r="D134" t="str">
            <v>ケーブル</v>
          </cell>
          <cell r="G134" t="str">
            <v>EM-CET 22</v>
          </cell>
          <cell r="I134" t="str">
            <v>屋内屋内ﾗｯｸ</v>
          </cell>
          <cell r="J134">
            <v>276</v>
          </cell>
          <cell r="K134" t="str">
            <v>ｍ</v>
          </cell>
          <cell r="L134">
            <v>1830</v>
          </cell>
          <cell r="M134">
            <v>505080</v>
          </cell>
          <cell r="O134" t="str">
            <v>P.05</v>
          </cell>
        </row>
        <row r="135">
          <cell r="D135" t="str">
            <v>ケーブル</v>
          </cell>
          <cell r="G135" t="str">
            <v>EM-CET 22</v>
          </cell>
          <cell r="I135" t="str">
            <v>管路内</v>
          </cell>
          <cell r="J135">
            <v>9</v>
          </cell>
          <cell r="K135" t="str">
            <v>ｍ</v>
          </cell>
          <cell r="L135">
            <v>1680</v>
          </cell>
          <cell r="M135">
            <v>15120</v>
          </cell>
          <cell r="O135" t="str">
            <v>P.05</v>
          </cell>
        </row>
        <row r="136">
          <cell r="D136" t="str">
            <v>ケーブル</v>
          </cell>
          <cell r="G136" t="str">
            <v>EM-CET 60</v>
          </cell>
          <cell r="I136" t="str">
            <v>屋内屋内ﾗｯｸ</v>
          </cell>
          <cell r="J136">
            <v>137</v>
          </cell>
          <cell r="K136" t="str">
            <v>ｍ</v>
          </cell>
          <cell r="L136">
            <v>3680</v>
          </cell>
          <cell r="M136">
            <v>504160</v>
          </cell>
          <cell r="O136" t="str">
            <v>P.05</v>
          </cell>
        </row>
        <row r="137">
          <cell r="D137" t="str">
            <v>ケーブル</v>
          </cell>
          <cell r="G137" t="str">
            <v>EM-CET 150</v>
          </cell>
          <cell r="I137" t="str">
            <v>屋内屋内ﾗｯｸ</v>
          </cell>
          <cell r="J137">
            <v>117</v>
          </cell>
          <cell r="K137" t="str">
            <v>ｍ</v>
          </cell>
          <cell r="L137">
            <v>7590</v>
          </cell>
          <cell r="M137">
            <v>888030</v>
          </cell>
          <cell r="O137" t="str">
            <v>P.05</v>
          </cell>
        </row>
        <row r="138">
          <cell r="D138" t="str">
            <v>ケーブル</v>
          </cell>
          <cell r="G138" t="str">
            <v>EM-CET 250</v>
          </cell>
          <cell r="I138" t="str">
            <v>屋内屋内ﾗｯｸ</v>
          </cell>
          <cell r="J138">
            <v>218</v>
          </cell>
          <cell r="K138" t="str">
            <v>ｍ</v>
          </cell>
          <cell r="L138">
            <v>11780</v>
          </cell>
          <cell r="M138">
            <v>2568040</v>
          </cell>
          <cell r="O138" t="str">
            <v>P.05</v>
          </cell>
        </row>
        <row r="139">
          <cell r="D139" t="str">
            <v>ケーブル</v>
          </cell>
          <cell r="G139" t="str">
            <v>EM-CET 325</v>
          </cell>
          <cell r="I139" t="str">
            <v>屋内屋内ﾗｯｸ</v>
          </cell>
          <cell r="J139">
            <v>245</v>
          </cell>
          <cell r="K139" t="str">
            <v>ｍ</v>
          </cell>
          <cell r="L139">
            <v>14950</v>
          </cell>
          <cell r="M139">
            <v>3662750</v>
          </cell>
          <cell r="O139" t="str">
            <v>P.05</v>
          </cell>
        </row>
        <row r="140">
          <cell r="D140" t="str">
            <v>電線管</v>
          </cell>
          <cell r="G140" t="str">
            <v>PF16</v>
          </cell>
          <cell r="I140" t="str">
            <v>隠ぺい</v>
          </cell>
          <cell r="J140">
            <v>42</v>
          </cell>
          <cell r="K140" t="str">
            <v>ｍ</v>
          </cell>
          <cell r="L140">
            <v>520</v>
          </cell>
          <cell r="M140">
            <v>21840</v>
          </cell>
          <cell r="O140" t="str">
            <v>市場単価</v>
          </cell>
        </row>
        <row r="141">
          <cell r="D141" t="str">
            <v>電線管</v>
          </cell>
          <cell r="G141" t="str">
            <v>E39</v>
          </cell>
          <cell r="I141" t="str">
            <v>隠ぺい</v>
          </cell>
          <cell r="J141">
            <v>15</v>
          </cell>
          <cell r="K141" t="str">
            <v>ｍ</v>
          </cell>
          <cell r="L141">
            <v>1540</v>
          </cell>
          <cell r="M141">
            <v>23100</v>
          </cell>
          <cell r="O141" t="str">
            <v>市場単価</v>
          </cell>
        </row>
        <row r="142">
          <cell r="D142" t="str">
            <v>電線管</v>
          </cell>
          <cell r="G142" t="str">
            <v>E51</v>
          </cell>
          <cell r="I142" t="str">
            <v>隠ぺい</v>
          </cell>
          <cell r="J142">
            <v>9</v>
          </cell>
          <cell r="K142" t="str">
            <v>ｍ</v>
          </cell>
          <cell r="L142">
            <v>1960</v>
          </cell>
          <cell r="M142">
            <v>17640</v>
          </cell>
          <cell r="O142" t="str">
            <v>市場単価</v>
          </cell>
        </row>
        <row r="143">
          <cell r="D143" t="str">
            <v>ケーブル屋内ﾗｯｸ</v>
          </cell>
          <cell r="G143" t="str">
            <v>ZM-300A</v>
          </cell>
          <cell r="I143" t="str">
            <v>直線</v>
          </cell>
          <cell r="J143">
            <v>3</v>
          </cell>
          <cell r="K143" t="str">
            <v>ｍ</v>
          </cell>
          <cell r="L143">
            <v>5710</v>
          </cell>
          <cell r="M143">
            <v>17130</v>
          </cell>
          <cell r="O143" t="str">
            <v>市場単価</v>
          </cell>
        </row>
        <row r="144">
          <cell r="D144" t="str">
            <v>ケーブル屋内ﾗｯｸ</v>
          </cell>
          <cell r="G144" t="str">
            <v>ZM-400A</v>
          </cell>
          <cell r="I144" t="str">
            <v>直線</v>
          </cell>
          <cell r="J144">
            <v>86</v>
          </cell>
          <cell r="K144" t="str">
            <v>ｍ</v>
          </cell>
          <cell r="L144">
            <v>6820</v>
          </cell>
          <cell r="M144">
            <v>586520</v>
          </cell>
          <cell r="O144" t="str">
            <v>市場単価</v>
          </cell>
        </row>
        <row r="145">
          <cell r="D145" t="str">
            <v>ケーブル屋内ﾗｯｸ</v>
          </cell>
          <cell r="G145" t="str">
            <v>ZM-600A</v>
          </cell>
          <cell r="I145" t="str">
            <v>直線</v>
          </cell>
          <cell r="J145">
            <v>58</v>
          </cell>
          <cell r="K145" t="str">
            <v>ｍ</v>
          </cell>
          <cell r="L145">
            <v>8510</v>
          </cell>
          <cell r="M145">
            <v>493580</v>
          </cell>
          <cell r="O145" t="str">
            <v>市場単価</v>
          </cell>
        </row>
        <row r="146">
          <cell r="D146" t="str">
            <v>ケーブル屋内ﾗｯｸ</v>
          </cell>
          <cell r="G146" t="str">
            <v>同上ｾﾊﾟﾚｰﾀ</v>
          </cell>
          <cell r="I146" t="str">
            <v>A型</v>
          </cell>
          <cell r="J146">
            <v>138</v>
          </cell>
          <cell r="K146" t="str">
            <v>ｍ</v>
          </cell>
          <cell r="L146">
            <v>1110</v>
          </cell>
          <cell r="M146">
            <v>153180</v>
          </cell>
          <cell r="O146" t="str">
            <v>市場単価</v>
          </cell>
        </row>
        <row r="147">
          <cell r="D147" t="str">
            <v>ケーブル表示札</v>
          </cell>
          <cell r="G147" t="str">
            <v>ｱｸﾘﾙ製</v>
          </cell>
          <cell r="J147">
            <v>61</v>
          </cell>
          <cell r="K147" t="str">
            <v>枚</v>
          </cell>
          <cell r="L147">
            <v>650</v>
          </cell>
          <cell r="M147">
            <v>39650</v>
          </cell>
          <cell r="O147" t="str">
            <v>P.12</v>
          </cell>
        </row>
        <row r="148">
          <cell r="D148" t="str">
            <v>アウトレットボックス</v>
          </cell>
          <cell r="G148" t="str">
            <v>102×44</v>
          </cell>
          <cell r="J148">
            <v>4</v>
          </cell>
          <cell r="K148" t="str">
            <v>個</v>
          </cell>
          <cell r="L148">
            <v>1570</v>
          </cell>
          <cell r="M148">
            <v>6280</v>
          </cell>
          <cell r="O148" t="str">
            <v>市場単価</v>
          </cell>
        </row>
        <row r="149">
          <cell r="D149" t="str">
            <v>医療接地用アース端子</v>
          </cell>
          <cell r="J149">
            <v>4</v>
          </cell>
          <cell r="K149" t="str">
            <v>個</v>
          </cell>
          <cell r="L149">
            <v>1650</v>
          </cell>
          <cell r="M149">
            <v>6600</v>
          </cell>
          <cell r="O149" t="str">
            <v>P.36</v>
          </cell>
        </row>
        <row r="150">
          <cell r="D150" t="str">
            <v>ＢＯＸ用鉛板</v>
          </cell>
          <cell r="G150" t="str">
            <v>t=3mm</v>
          </cell>
          <cell r="J150">
            <v>1</v>
          </cell>
          <cell r="K150" t="str">
            <v>枚</v>
          </cell>
          <cell r="M150">
            <v>0</v>
          </cell>
          <cell r="O150" t="str">
            <v>複単(作成)</v>
          </cell>
        </row>
        <row r="151">
          <cell r="D151" t="str">
            <v>鉄筋溶接金物</v>
          </cell>
          <cell r="J151">
            <v>2</v>
          </cell>
          <cell r="K151" t="str">
            <v>個</v>
          </cell>
          <cell r="M151">
            <v>0</v>
          </cell>
          <cell r="O151" t="str">
            <v>複単(作成)</v>
          </cell>
        </row>
        <row r="152">
          <cell r="D152" t="str">
            <v>接地端子盤</v>
          </cell>
          <cell r="G152" t="str">
            <v>ET-PET</v>
          </cell>
          <cell r="J152">
            <v>1</v>
          </cell>
          <cell r="K152" t="str">
            <v>面</v>
          </cell>
          <cell r="M152">
            <v>0</v>
          </cell>
          <cell r="O152" t="str">
            <v>複単(作成)</v>
          </cell>
        </row>
        <row r="153">
          <cell r="D153" t="str">
            <v>分電盤</v>
          </cell>
          <cell r="G153" t="str">
            <v>B1EXP-1</v>
          </cell>
          <cell r="J153">
            <v>1</v>
          </cell>
          <cell r="K153" t="str">
            <v>面</v>
          </cell>
          <cell r="M153">
            <v>0</v>
          </cell>
          <cell r="O153" t="str">
            <v>複単(作成)</v>
          </cell>
        </row>
        <row r="154">
          <cell r="D154" t="str">
            <v>分電盤</v>
          </cell>
          <cell r="G154" t="str">
            <v>1EXP-1</v>
          </cell>
          <cell r="J154">
            <v>1</v>
          </cell>
          <cell r="K154" t="str">
            <v>面</v>
          </cell>
          <cell r="M154">
            <v>0</v>
          </cell>
          <cell r="O154" t="str">
            <v>複単(作成)</v>
          </cell>
        </row>
        <row r="155">
          <cell r="D155" t="str">
            <v>接地工事</v>
          </cell>
          <cell r="J155" t="str">
            <v>一式</v>
          </cell>
          <cell r="M155">
            <v>0</v>
          </cell>
          <cell r="O155" t="str">
            <v>一式内訳（工費）</v>
          </cell>
        </row>
        <row r="156">
          <cell r="D156" t="str">
            <v>防火区画貫通処理</v>
          </cell>
          <cell r="J156" t="str">
            <v>一式</v>
          </cell>
          <cell r="M156">
            <v>0</v>
          </cell>
          <cell r="O156" t="str">
            <v>一式内訳（工費）</v>
          </cell>
        </row>
        <row r="157">
          <cell r="D157" t="str">
            <v>小計</v>
          </cell>
          <cell r="M157">
            <v>10401480</v>
          </cell>
        </row>
        <row r="159">
          <cell r="C159" t="str">
            <v>(2)動力分岐</v>
          </cell>
        </row>
        <row r="160">
          <cell r="D160" t="str">
            <v>埋込コンセント</v>
          </cell>
          <cell r="G160" t="str">
            <v>2P20AE×1</v>
          </cell>
          <cell r="H160" t="str">
            <v>200V</v>
          </cell>
          <cell r="J160">
            <v>2</v>
          </cell>
          <cell r="K160" t="str">
            <v>個</v>
          </cell>
          <cell r="M160">
            <v>0</v>
          </cell>
        </row>
        <row r="161">
          <cell r="D161" t="str">
            <v>電線</v>
          </cell>
          <cell r="G161" t="str">
            <v>EM-IE  2.0</v>
          </cell>
          <cell r="I161" t="str">
            <v>PF内</v>
          </cell>
          <cell r="J161">
            <v>44</v>
          </cell>
          <cell r="K161" t="str">
            <v>ｍ</v>
          </cell>
          <cell r="M161">
            <v>0</v>
          </cell>
        </row>
        <row r="162">
          <cell r="D162" t="str">
            <v>ケーブル</v>
          </cell>
          <cell r="G162" t="str">
            <v>EM-EEF  1.6-3C</v>
          </cell>
          <cell r="I162" t="str">
            <v>ころがし</v>
          </cell>
          <cell r="J162">
            <v>43</v>
          </cell>
          <cell r="K162" t="str">
            <v>ｍ</v>
          </cell>
          <cell r="M162">
            <v>0</v>
          </cell>
        </row>
        <row r="163">
          <cell r="D163" t="str">
            <v>ケーブル</v>
          </cell>
          <cell r="G163" t="str">
            <v>EM-EEF  2.0-3C</v>
          </cell>
          <cell r="I163" t="str">
            <v>ころがし</v>
          </cell>
          <cell r="J163">
            <v>77</v>
          </cell>
          <cell r="K163" t="str">
            <v>ｍ</v>
          </cell>
          <cell r="M163">
            <v>0</v>
          </cell>
        </row>
        <row r="164">
          <cell r="D164" t="str">
            <v>電線管</v>
          </cell>
          <cell r="G164" t="str">
            <v>PF16</v>
          </cell>
          <cell r="I164" t="str">
            <v>隠ぺい</v>
          </cell>
          <cell r="J164">
            <v>15</v>
          </cell>
          <cell r="K164" t="str">
            <v>ｍ</v>
          </cell>
          <cell r="M164">
            <v>0</v>
          </cell>
        </row>
        <row r="165">
          <cell r="D165" t="str">
            <v>電線管</v>
          </cell>
          <cell r="G165" t="str">
            <v>PF22</v>
          </cell>
          <cell r="I165" t="str">
            <v>隠ぺい</v>
          </cell>
          <cell r="J165">
            <v>3</v>
          </cell>
          <cell r="K165" t="str">
            <v>ｍ</v>
          </cell>
          <cell r="M165">
            <v>0</v>
          </cell>
        </row>
        <row r="166">
          <cell r="D166" t="str">
            <v>アウトレットボックス</v>
          </cell>
          <cell r="G166" t="str">
            <v>102×44　C付</v>
          </cell>
          <cell r="J166">
            <v>3</v>
          </cell>
          <cell r="K166" t="str">
            <v>個</v>
          </cell>
          <cell r="M166">
            <v>0</v>
          </cell>
        </row>
        <row r="167">
          <cell r="D167" t="str">
            <v>小計</v>
          </cell>
          <cell r="M167">
            <v>0</v>
          </cell>
        </row>
        <row r="169">
          <cell r="C169" t="str">
            <v>3.構内情報通信網設備</v>
          </cell>
          <cell r="G169" t="str">
            <v>(材工とも)</v>
          </cell>
        </row>
        <row r="170">
          <cell r="D170" t="str">
            <v>情報用アウトレット</v>
          </cell>
          <cell r="G170" t="str">
            <v>8極8芯(CAT6)+6極4芯+ﾌﾞﾗﾝｸﾁｯﾌﾟ</v>
          </cell>
          <cell r="J170">
            <v>3</v>
          </cell>
          <cell r="K170" t="str">
            <v>個</v>
          </cell>
          <cell r="M170">
            <v>0</v>
          </cell>
          <cell r="O170" t="str">
            <v>複単(作成)</v>
          </cell>
        </row>
        <row r="171">
          <cell r="D171" t="str">
            <v>情報用アウトレット</v>
          </cell>
          <cell r="G171" t="str">
            <v>8極8芯(CAT6)+6極4芯×2+ﾌﾞﾗﾝｸﾁｯﾌﾟ</v>
          </cell>
          <cell r="J171">
            <v>7</v>
          </cell>
          <cell r="K171" t="str">
            <v>個</v>
          </cell>
          <cell r="M171">
            <v>0</v>
          </cell>
          <cell r="O171" t="str">
            <v>複単(作成)</v>
          </cell>
        </row>
        <row r="172">
          <cell r="D172" t="str">
            <v>導入線</v>
          </cell>
          <cell r="G172">
            <v>1.2</v>
          </cell>
          <cell r="I172" t="str">
            <v>PF内</v>
          </cell>
          <cell r="J172">
            <v>58</v>
          </cell>
          <cell r="K172" t="str">
            <v>ｍ</v>
          </cell>
          <cell r="L172">
            <v>100</v>
          </cell>
          <cell r="M172">
            <v>5800</v>
          </cell>
          <cell r="O172" t="str">
            <v>P.02</v>
          </cell>
        </row>
        <row r="173">
          <cell r="D173" t="str">
            <v>ケーブル</v>
          </cell>
          <cell r="G173" t="str">
            <v>EM-UTP 0.5-4P(CAT6)</v>
          </cell>
          <cell r="I173" t="str">
            <v>屋内ﾗｯｸ</v>
          </cell>
          <cell r="J173">
            <v>490</v>
          </cell>
          <cell r="K173" t="str">
            <v>ｍ</v>
          </cell>
          <cell r="L173">
            <v>390</v>
          </cell>
          <cell r="M173">
            <v>191100</v>
          </cell>
          <cell r="O173" t="str">
            <v>P.25</v>
          </cell>
        </row>
        <row r="174">
          <cell r="D174" t="str">
            <v>ケーブル</v>
          </cell>
          <cell r="G174" t="str">
            <v>EM-UTP 0.5-4P(CAT6)</v>
          </cell>
          <cell r="I174" t="str">
            <v>PF内</v>
          </cell>
          <cell r="J174">
            <v>58</v>
          </cell>
          <cell r="K174" t="str">
            <v>ｍ</v>
          </cell>
          <cell r="L174">
            <v>310</v>
          </cell>
          <cell r="M174">
            <v>17980</v>
          </cell>
          <cell r="O174" t="str">
            <v>P.25</v>
          </cell>
        </row>
        <row r="175">
          <cell r="D175" t="str">
            <v>電線管</v>
          </cell>
          <cell r="G175" t="str">
            <v>PF22</v>
          </cell>
          <cell r="I175" t="str">
            <v>隠ぺい</v>
          </cell>
          <cell r="J175">
            <v>115</v>
          </cell>
          <cell r="K175" t="str">
            <v>ｍ</v>
          </cell>
          <cell r="L175">
            <v>690</v>
          </cell>
          <cell r="M175">
            <v>79350</v>
          </cell>
          <cell r="O175" t="str">
            <v>市場単価</v>
          </cell>
        </row>
        <row r="176">
          <cell r="D176" t="str">
            <v>アウトレットボックス</v>
          </cell>
          <cell r="G176" t="str">
            <v>102×44</v>
          </cell>
          <cell r="J176">
            <v>3</v>
          </cell>
          <cell r="K176" t="str">
            <v>個</v>
          </cell>
          <cell r="L176">
            <v>1550</v>
          </cell>
          <cell r="M176">
            <v>4650</v>
          </cell>
          <cell r="O176" t="str">
            <v>市場単価</v>
          </cell>
        </row>
        <row r="177">
          <cell r="D177" t="str">
            <v>スイッチボックス</v>
          </cell>
          <cell r="G177" t="str">
            <v>3個用</v>
          </cell>
          <cell r="J177">
            <v>7</v>
          </cell>
          <cell r="K177" t="str">
            <v>個</v>
          </cell>
          <cell r="L177">
            <v>1800</v>
          </cell>
          <cell r="M177">
            <v>12600</v>
          </cell>
          <cell r="O177" t="str">
            <v>市場単価</v>
          </cell>
        </row>
        <row r="178">
          <cell r="D178" t="str">
            <v>ケーブル表示札</v>
          </cell>
          <cell r="G178" t="str">
            <v>ｱｸﾘﾙ製</v>
          </cell>
          <cell r="J178">
            <v>8</v>
          </cell>
          <cell r="K178" t="str">
            <v>枚</v>
          </cell>
          <cell r="L178">
            <v>650</v>
          </cell>
          <cell r="M178">
            <v>5200</v>
          </cell>
          <cell r="O178" t="str">
            <v>P.12</v>
          </cell>
        </row>
        <row r="179">
          <cell r="D179" t="str">
            <v>クリーンルーム用パッキン</v>
          </cell>
          <cell r="G179" t="str">
            <v>1個用</v>
          </cell>
          <cell r="J179">
            <v>2</v>
          </cell>
          <cell r="K179" t="str">
            <v>個</v>
          </cell>
          <cell r="M179">
            <v>0</v>
          </cell>
          <cell r="O179" t="str">
            <v>複単(作成)</v>
          </cell>
        </row>
        <row r="180">
          <cell r="D180" t="str">
            <v>ＢＯＸ用鉛板</v>
          </cell>
          <cell r="G180" t="str">
            <v>t=3mm</v>
          </cell>
          <cell r="J180">
            <v>2</v>
          </cell>
          <cell r="K180" t="str">
            <v>枚</v>
          </cell>
          <cell r="M180">
            <v>0</v>
          </cell>
          <cell r="O180" t="str">
            <v>複単(作成)</v>
          </cell>
        </row>
        <row r="181">
          <cell r="D181" t="str">
            <v>情報用キャビネット</v>
          </cell>
          <cell r="G181" t="str">
            <v>1PP-1</v>
          </cell>
          <cell r="J181">
            <v>1</v>
          </cell>
          <cell r="K181" t="str">
            <v>台</v>
          </cell>
          <cell r="M181">
            <v>0</v>
          </cell>
          <cell r="O181" t="str">
            <v>複単(作成)</v>
          </cell>
        </row>
        <row r="182">
          <cell r="D182" t="str">
            <v>小計</v>
          </cell>
          <cell r="M182">
            <v>316680</v>
          </cell>
        </row>
        <row r="184">
          <cell r="C184" t="str">
            <v>4.構内交換設備</v>
          </cell>
          <cell r="G184" t="str">
            <v>(材工とも)</v>
          </cell>
        </row>
        <row r="185">
          <cell r="D185" t="str">
            <v>モジュラージャック</v>
          </cell>
          <cell r="G185" t="str">
            <v>6極4芯</v>
          </cell>
          <cell r="I185" t="str">
            <v>露出型</v>
          </cell>
          <cell r="J185">
            <v>7</v>
          </cell>
          <cell r="K185" t="str">
            <v>個</v>
          </cell>
          <cell r="M185">
            <v>0</v>
          </cell>
          <cell r="O185" t="str">
            <v>複単(作成)</v>
          </cell>
        </row>
        <row r="186">
          <cell r="D186" t="str">
            <v>モジュラージャック</v>
          </cell>
          <cell r="G186" t="str">
            <v>6極4芯</v>
          </cell>
          <cell r="H186" t="str">
            <v>ﾌﾟﾚｰﾄ共</v>
          </cell>
          <cell r="I186" t="str">
            <v>露出型</v>
          </cell>
          <cell r="J186">
            <v>6</v>
          </cell>
          <cell r="K186" t="str">
            <v>個</v>
          </cell>
          <cell r="M186">
            <v>0</v>
          </cell>
          <cell r="O186" t="str">
            <v>複単(作成)</v>
          </cell>
        </row>
        <row r="187">
          <cell r="D187" t="str">
            <v>ケーブル</v>
          </cell>
          <cell r="G187" t="str">
            <v>EM-BTIEE 0.4-2P</v>
          </cell>
          <cell r="I187" t="str">
            <v>屋内ﾗｯｸ</v>
          </cell>
          <cell r="J187">
            <v>458</v>
          </cell>
          <cell r="K187" t="str">
            <v>ｍ</v>
          </cell>
          <cell r="L187">
            <v>320</v>
          </cell>
          <cell r="M187">
            <v>146560</v>
          </cell>
          <cell r="O187" t="str">
            <v>P.14</v>
          </cell>
        </row>
        <row r="188">
          <cell r="D188" t="str">
            <v>ケーブル</v>
          </cell>
          <cell r="G188" t="str">
            <v>EM-BTIEE 0.4-2P</v>
          </cell>
          <cell r="I188" t="str">
            <v>PF内</v>
          </cell>
          <cell r="J188">
            <v>108</v>
          </cell>
          <cell r="K188" t="str">
            <v>ｍ</v>
          </cell>
          <cell r="L188">
            <v>260</v>
          </cell>
          <cell r="M188">
            <v>28080</v>
          </cell>
          <cell r="O188" t="str">
            <v>P.14</v>
          </cell>
        </row>
        <row r="189">
          <cell r="D189" t="str">
            <v>ケーブル</v>
          </cell>
          <cell r="G189" t="str">
            <v>EM-CCP-AP 0.5-30P</v>
          </cell>
          <cell r="I189" t="str">
            <v>屋内ﾗｯｸ</v>
          </cell>
          <cell r="J189">
            <v>12</v>
          </cell>
          <cell r="K189" t="str">
            <v>ｍ</v>
          </cell>
          <cell r="L189">
            <v>940</v>
          </cell>
          <cell r="M189">
            <v>11280</v>
          </cell>
          <cell r="O189" t="str">
            <v>P.14</v>
          </cell>
        </row>
        <row r="190">
          <cell r="D190" t="str">
            <v>電線管</v>
          </cell>
          <cell r="G190" t="str">
            <v>PF22</v>
          </cell>
          <cell r="I190" t="str">
            <v>隠ぺい</v>
          </cell>
          <cell r="J190">
            <v>99</v>
          </cell>
          <cell r="K190" t="str">
            <v>ｍ</v>
          </cell>
          <cell r="L190">
            <v>690</v>
          </cell>
          <cell r="M190">
            <v>68310</v>
          </cell>
          <cell r="O190" t="str">
            <v>市場単価</v>
          </cell>
        </row>
        <row r="191">
          <cell r="D191" t="str">
            <v>アウトレットボックス</v>
          </cell>
          <cell r="G191" t="str">
            <v>102×44</v>
          </cell>
          <cell r="J191">
            <v>14</v>
          </cell>
          <cell r="K191" t="str">
            <v>個</v>
          </cell>
          <cell r="L191">
            <v>1570</v>
          </cell>
          <cell r="M191">
            <v>21980</v>
          </cell>
          <cell r="O191" t="str">
            <v>市場単価</v>
          </cell>
        </row>
        <row r="192">
          <cell r="D192" t="str">
            <v>ケーブル表示札</v>
          </cell>
          <cell r="G192" t="str">
            <v>ｱｸﾘﾙ製</v>
          </cell>
          <cell r="J192">
            <v>2</v>
          </cell>
          <cell r="K192" t="str">
            <v>枚</v>
          </cell>
          <cell r="L192">
            <v>650</v>
          </cell>
          <cell r="M192">
            <v>1300</v>
          </cell>
          <cell r="O192" t="str">
            <v>P.12</v>
          </cell>
        </row>
        <row r="193">
          <cell r="D193" t="str">
            <v>クリーンルーム用パッキン</v>
          </cell>
          <cell r="G193" t="str">
            <v>1個用</v>
          </cell>
          <cell r="J193">
            <v>2</v>
          </cell>
          <cell r="K193" t="str">
            <v>個</v>
          </cell>
          <cell r="M193">
            <v>0</v>
          </cell>
          <cell r="O193" t="str">
            <v>複単(作成)</v>
          </cell>
        </row>
        <row r="194">
          <cell r="D194" t="str">
            <v>ＢＯＸ用鉛板</v>
          </cell>
          <cell r="G194" t="str">
            <v>t=3mm</v>
          </cell>
          <cell r="J194">
            <v>2</v>
          </cell>
          <cell r="K194" t="str">
            <v>枚</v>
          </cell>
          <cell r="M194">
            <v>0</v>
          </cell>
          <cell r="O194" t="str">
            <v>複単(作成)</v>
          </cell>
        </row>
        <row r="195">
          <cell r="D195" t="str">
            <v>ＰＨＳ基地局</v>
          </cell>
          <cell r="J195">
            <v>8</v>
          </cell>
          <cell r="K195" t="str">
            <v>箇所</v>
          </cell>
          <cell r="M195">
            <v>0</v>
          </cell>
          <cell r="O195" t="str">
            <v>複単(作成)</v>
          </cell>
        </row>
        <row r="196">
          <cell r="D196" t="str">
            <v>端子盤</v>
          </cell>
          <cell r="G196" t="str">
            <v>B1T-1</v>
          </cell>
          <cell r="J196">
            <v>1</v>
          </cell>
          <cell r="K196" t="str">
            <v>面</v>
          </cell>
          <cell r="M196">
            <v>0</v>
          </cell>
          <cell r="O196" t="str">
            <v>複単(作成)</v>
          </cell>
        </row>
        <row r="197">
          <cell r="D197" t="str">
            <v>端子盤</v>
          </cell>
          <cell r="G197" t="str">
            <v>1T-4</v>
          </cell>
          <cell r="J197">
            <v>1</v>
          </cell>
          <cell r="K197" t="str">
            <v>面</v>
          </cell>
          <cell r="M197">
            <v>0</v>
          </cell>
          <cell r="O197" t="str">
            <v>複単(作成)</v>
          </cell>
        </row>
        <row r="198">
          <cell r="D198" t="str">
            <v>ケーブル成端処理</v>
          </cell>
          <cell r="J198" t="str">
            <v>一式</v>
          </cell>
          <cell r="M198">
            <v>0</v>
          </cell>
          <cell r="O198" t="str">
            <v>一式内訳（工費）</v>
          </cell>
        </row>
        <row r="199">
          <cell r="D199" t="str">
            <v>小計</v>
          </cell>
          <cell r="M199">
            <v>277510</v>
          </cell>
        </row>
        <row r="201">
          <cell r="C201" t="str">
            <v>5.情報表示設備</v>
          </cell>
        </row>
        <row r="202">
          <cell r="C202" t="str">
            <v>(1)電気時計設備</v>
          </cell>
          <cell r="G202" t="str">
            <v>(材工とも)</v>
          </cell>
        </row>
        <row r="203">
          <cell r="D203" t="str">
            <v>ケーブル</v>
          </cell>
          <cell r="G203" t="str">
            <v>EM-AE  1.2-2C</v>
          </cell>
          <cell r="I203" t="str">
            <v>ころがし</v>
          </cell>
          <cell r="J203">
            <v>174</v>
          </cell>
          <cell r="K203" t="str">
            <v>ｍ</v>
          </cell>
          <cell r="M203">
            <v>0</v>
          </cell>
        </row>
        <row r="204">
          <cell r="D204" t="str">
            <v>ケーブル</v>
          </cell>
          <cell r="G204" t="str">
            <v>EM-AE  1.2-2C</v>
          </cell>
          <cell r="I204" t="str">
            <v>PF内</v>
          </cell>
          <cell r="J204">
            <v>5</v>
          </cell>
          <cell r="K204" t="str">
            <v>ｍ</v>
          </cell>
          <cell r="M204">
            <v>0</v>
          </cell>
        </row>
        <row r="205">
          <cell r="D205" t="str">
            <v>電線管</v>
          </cell>
          <cell r="G205" t="str">
            <v>PF16</v>
          </cell>
          <cell r="I205" t="str">
            <v>隠ぺい</v>
          </cell>
          <cell r="J205">
            <v>5</v>
          </cell>
          <cell r="K205" t="str">
            <v>ｍ</v>
          </cell>
          <cell r="M205">
            <v>0</v>
          </cell>
        </row>
        <row r="206">
          <cell r="D206" t="str">
            <v>アウトレットボックス</v>
          </cell>
          <cell r="G206" t="str">
            <v>102×44</v>
          </cell>
          <cell r="J206">
            <v>8</v>
          </cell>
          <cell r="K206" t="str">
            <v>個</v>
          </cell>
          <cell r="M206">
            <v>0</v>
          </cell>
        </row>
        <row r="207">
          <cell r="D207" t="str">
            <v>ブランクプレート</v>
          </cell>
          <cell r="I207" t="str">
            <v>丸型</v>
          </cell>
          <cell r="J207">
            <v>7</v>
          </cell>
          <cell r="K207" t="str">
            <v>個</v>
          </cell>
          <cell r="M207">
            <v>0</v>
          </cell>
        </row>
        <row r="208">
          <cell r="D208" t="str">
            <v>ケーブル表示札</v>
          </cell>
          <cell r="G208" t="str">
            <v>ｱｸﾘﾙ製</v>
          </cell>
          <cell r="J208">
            <v>2</v>
          </cell>
          <cell r="K208" t="str">
            <v>枚</v>
          </cell>
          <cell r="M208">
            <v>0</v>
          </cell>
        </row>
        <row r="209">
          <cell r="D209" t="str">
            <v>クリーンルーム用パッキン</v>
          </cell>
          <cell r="G209" t="str">
            <v>1個用</v>
          </cell>
          <cell r="J209">
            <v>1</v>
          </cell>
          <cell r="K209" t="str">
            <v>個</v>
          </cell>
          <cell r="M209">
            <v>0</v>
          </cell>
        </row>
        <row r="210">
          <cell r="D210" t="str">
            <v>ＢＯＸ用鉛板</v>
          </cell>
          <cell r="G210" t="str">
            <v>t=3mm</v>
          </cell>
          <cell r="J210">
            <v>1</v>
          </cell>
          <cell r="K210" t="str">
            <v>枚</v>
          </cell>
          <cell r="M210">
            <v>0</v>
          </cell>
        </row>
        <row r="211">
          <cell r="D211" t="str">
            <v>小計</v>
          </cell>
          <cell r="M211">
            <v>0</v>
          </cell>
        </row>
        <row r="213">
          <cell r="C213" t="str">
            <v>6.拡声設備</v>
          </cell>
          <cell r="G213" t="str">
            <v>(材工とも)</v>
          </cell>
        </row>
        <row r="214">
          <cell r="D214" t="str">
            <v>天井埋込スピーカー</v>
          </cell>
          <cell r="G214" t="str">
            <v>3W L級　樹脂枠ﾈｯﾄ付</v>
          </cell>
          <cell r="J214">
            <v>18</v>
          </cell>
          <cell r="K214" t="str">
            <v>台</v>
          </cell>
          <cell r="M214">
            <v>0</v>
          </cell>
        </row>
        <row r="215">
          <cell r="D215" t="str">
            <v>天井埋込スピーカー</v>
          </cell>
          <cell r="G215" t="str">
            <v>ATT付 3W L級　樹脂枠ﾈｯﾄ付</v>
          </cell>
          <cell r="J215">
            <v>13</v>
          </cell>
          <cell r="K215" t="str">
            <v>台</v>
          </cell>
          <cell r="M215">
            <v>0</v>
          </cell>
        </row>
        <row r="216">
          <cell r="D216" t="str">
            <v>クリーンルーム用スピーカー</v>
          </cell>
          <cell r="G216" t="str">
            <v>3W　天井埋込型</v>
          </cell>
          <cell r="J216">
            <v>4</v>
          </cell>
          <cell r="K216" t="str">
            <v>台</v>
          </cell>
          <cell r="M216">
            <v>0</v>
          </cell>
        </row>
        <row r="217">
          <cell r="D217" t="str">
            <v>壁掛型スピーカー</v>
          </cell>
          <cell r="G217" t="str">
            <v>ATT付 3W L級　樹脂製</v>
          </cell>
          <cell r="J217">
            <v>8</v>
          </cell>
          <cell r="K217" t="str">
            <v>台</v>
          </cell>
          <cell r="M217">
            <v>0</v>
          </cell>
        </row>
        <row r="218">
          <cell r="D218" t="str">
            <v>アッテネーター</v>
          </cell>
          <cell r="G218" t="str">
            <v>3W</v>
          </cell>
          <cell r="J218">
            <v>10</v>
          </cell>
          <cell r="K218" t="str">
            <v>個</v>
          </cell>
          <cell r="M218">
            <v>0</v>
          </cell>
        </row>
        <row r="219">
          <cell r="D219" t="str">
            <v>カットリレー</v>
          </cell>
          <cell r="J219">
            <v>1</v>
          </cell>
          <cell r="K219" t="str">
            <v>個</v>
          </cell>
          <cell r="M219">
            <v>0</v>
          </cell>
        </row>
        <row r="220">
          <cell r="D220" t="str">
            <v>ケーブル表示札</v>
          </cell>
          <cell r="G220" t="str">
            <v>ｱｸﾘﾙ製</v>
          </cell>
          <cell r="J220">
            <v>2</v>
          </cell>
          <cell r="K220" t="str">
            <v>枚</v>
          </cell>
          <cell r="M220">
            <v>0</v>
          </cell>
        </row>
        <row r="221">
          <cell r="D221" t="str">
            <v>クリーンルーム用パッキン</v>
          </cell>
          <cell r="G221" t="str">
            <v>1個用</v>
          </cell>
          <cell r="J221">
            <v>2</v>
          </cell>
          <cell r="K221" t="str">
            <v>個</v>
          </cell>
          <cell r="M221">
            <v>0</v>
          </cell>
        </row>
        <row r="222">
          <cell r="D222" t="str">
            <v>ＢＯＸ用鉛板</v>
          </cell>
          <cell r="G222" t="str">
            <v>t=3mm</v>
          </cell>
          <cell r="J222">
            <v>3</v>
          </cell>
          <cell r="K222" t="str">
            <v>枚</v>
          </cell>
          <cell r="M222">
            <v>0</v>
          </cell>
        </row>
        <row r="223">
          <cell r="D223" t="str">
            <v>ケーブル</v>
          </cell>
          <cell r="G223" t="str">
            <v>EM-AE  1.2-2C</v>
          </cell>
          <cell r="I223" t="str">
            <v>ころがし</v>
          </cell>
          <cell r="J223">
            <v>70</v>
          </cell>
          <cell r="K223" t="str">
            <v>ｍ</v>
          </cell>
          <cell r="M223">
            <v>0</v>
          </cell>
        </row>
        <row r="224">
          <cell r="D224" t="str">
            <v>ケーブル</v>
          </cell>
          <cell r="G224" t="str">
            <v>EM-AE  1.2-2C</v>
          </cell>
          <cell r="I224" t="str">
            <v>PF内</v>
          </cell>
          <cell r="J224">
            <v>4</v>
          </cell>
          <cell r="K224" t="str">
            <v>ｍ</v>
          </cell>
          <cell r="M224">
            <v>0</v>
          </cell>
        </row>
        <row r="225">
          <cell r="D225" t="str">
            <v>ケーブル</v>
          </cell>
          <cell r="G225" t="str">
            <v>EM-HP  1.2-2C</v>
          </cell>
          <cell r="I225" t="str">
            <v>ころがし</v>
          </cell>
          <cell r="J225">
            <v>26</v>
          </cell>
          <cell r="K225" t="str">
            <v>ｍ</v>
          </cell>
          <cell r="M225">
            <v>0</v>
          </cell>
        </row>
        <row r="226">
          <cell r="D226" t="str">
            <v>ケーブル</v>
          </cell>
          <cell r="G226" t="str">
            <v>EM-HP  1.2-2C</v>
          </cell>
          <cell r="I226" t="str">
            <v>PF内</v>
          </cell>
          <cell r="J226">
            <v>7</v>
          </cell>
          <cell r="K226" t="str">
            <v>ｍ</v>
          </cell>
          <cell r="M226">
            <v>0</v>
          </cell>
        </row>
        <row r="227">
          <cell r="D227" t="str">
            <v>ケーブル</v>
          </cell>
          <cell r="G227" t="str">
            <v>EM-HP  1.2-3C</v>
          </cell>
          <cell r="I227" t="str">
            <v>ころがし</v>
          </cell>
          <cell r="J227">
            <v>275</v>
          </cell>
          <cell r="K227" t="str">
            <v>ｍ</v>
          </cell>
          <cell r="M227">
            <v>0</v>
          </cell>
        </row>
        <row r="228">
          <cell r="D228" t="str">
            <v>ケーブル</v>
          </cell>
          <cell r="G228" t="str">
            <v>EM-HP  1.2-3C</v>
          </cell>
          <cell r="I228" t="str">
            <v>PF内</v>
          </cell>
          <cell r="J228">
            <v>43</v>
          </cell>
          <cell r="K228" t="str">
            <v>ｍ</v>
          </cell>
          <cell r="M228">
            <v>0</v>
          </cell>
        </row>
        <row r="229">
          <cell r="D229" t="str">
            <v>ケーブル</v>
          </cell>
          <cell r="G229" t="str">
            <v>EM-HP  1.2-3P</v>
          </cell>
          <cell r="I229" t="str">
            <v>屋内ﾗｯｸ</v>
          </cell>
          <cell r="J229">
            <v>12</v>
          </cell>
          <cell r="K229" t="str">
            <v>ｍ</v>
          </cell>
          <cell r="M229">
            <v>0</v>
          </cell>
        </row>
        <row r="230">
          <cell r="D230" t="str">
            <v>電線管</v>
          </cell>
          <cell r="G230" t="str">
            <v>PF16</v>
          </cell>
          <cell r="I230" t="str">
            <v>隠ぺい</v>
          </cell>
          <cell r="J230">
            <v>54</v>
          </cell>
          <cell r="K230" t="str">
            <v>ｍ</v>
          </cell>
          <cell r="M230">
            <v>0</v>
          </cell>
        </row>
        <row r="231">
          <cell r="D231" t="str">
            <v>アウトレットボックス</v>
          </cell>
          <cell r="G231" t="str">
            <v>102×44</v>
          </cell>
          <cell r="I231" t="str">
            <v>VE</v>
          </cell>
          <cell r="J231">
            <v>24</v>
          </cell>
          <cell r="K231" t="str">
            <v>個</v>
          </cell>
          <cell r="M231">
            <v>0</v>
          </cell>
        </row>
        <row r="232">
          <cell r="D232" t="str">
            <v>ケーブル成端処理</v>
          </cell>
          <cell r="J232" t="str">
            <v>一式</v>
          </cell>
          <cell r="M232">
            <v>0</v>
          </cell>
        </row>
        <row r="233">
          <cell r="D233" t="str">
            <v>小計</v>
          </cell>
          <cell r="M233">
            <v>0</v>
          </cell>
        </row>
        <row r="235">
          <cell r="C235" t="str">
            <v>7.誘導支援設備</v>
          </cell>
          <cell r="G235" t="str">
            <v>(材工とも)</v>
          </cell>
        </row>
        <row r="236">
          <cell r="D236" t="str">
            <v>患者呼出主装置</v>
          </cell>
          <cell r="J236">
            <v>1</v>
          </cell>
          <cell r="K236" t="str">
            <v>台</v>
          </cell>
          <cell r="M236">
            <v>0</v>
          </cell>
        </row>
        <row r="237">
          <cell r="D237" t="str">
            <v>患者呼出マイク</v>
          </cell>
          <cell r="J237">
            <v>1</v>
          </cell>
          <cell r="K237" t="str">
            <v>台</v>
          </cell>
          <cell r="M237">
            <v>0</v>
          </cell>
        </row>
        <row r="238">
          <cell r="D238" t="str">
            <v>患者呼出スピーカー</v>
          </cell>
          <cell r="G238" t="str">
            <v>3W L級　樹脂枠ﾈｯﾄ付</v>
          </cell>
          <cell r="J238">
            <v>1</v>
          </cell>
          <cell r="K238" t="str">
            <v>台</v>
          </cell>
          <cell r="M238">
            <v>0</v>
          </cell>
        </row>
        <row r="239">
          <cell r="D239" t="str">
            <v>患者呼出表示器</v>
          </cell>
          <cell r="G239" t="str">
            <v>10L</v>
          </cell>
          <cell r="J239">
            <v>1</v>
          </cell>
          <cell r="K239" t="str">
            <v>台</v>
          </cell>
          <cell r="M239">
            <v>0</v>
          </cell>
        </row>
        <row r="240">
          <cell r="D240" t="str">
            <v>呼出押ボタン</v>
          </cell>
          <cell r="J240">
            <v>7</v>
          </cell>
          <cell r="K240" t="str">
            <v>台</v>
          </cell>
          <cell r="M240">
            <v>0</v>
          </cell>
        </row>
        <row r="241">
          <cell r="D241" t="str">
            <v>表示灯</v>
          </cell>
          <cell r="J241">
            <v>3</v>
          </cell>
          <cell r="K241" t="str">
            <v>台</v>
          </cell>
          <cell r="M241">
            <v>0</v>
          </cell>
        </row>
        <row r="242">
          <cell r="D242" t="str">
            <v>復旧ボタン</v>
          </cell>
          <cell r="J242">
            <v>3</v>
          </cell>
          <cell r="K242" t="str">
            <v>個</v>
          </cell>
          <cell r="M242">
            <v>0</v>
          </cell>
        </row>
        <row r="243">
          <cell r="D243" t="str">
            <v>ケーブル</v>
          </cell>
          <cell r="G243" t="str">
            <v>EM-AE  1.2-2C</v>
          </cell>
          <cell r="I243" t="str">
            <v>ころがし</v>
          </cell>
          <cell r="J243">
            <v>7</v>
          </cell>
          <cell r="K243" t="str">
            <v>ｍ</v>
          </cell>
          <cell r="M243">
            <v>0</v>
          </cell>
        </row>
        <row r="244">
          <cell r="D244" t="str">
            <v>ケーブル</v>
          </cell>
          <cell r="G244" t="str">
            <v>EM-AE  1.2-2C</v>
          </cell>
          <cell r="I244" t="str">
            <v>PF内</v>
          </cell>
          <cell r="J244">
            <v>19</v>
          </cell>
          <cell r="K244" t="str">
            <v>ｍ</v>
          </cell>
          <cell r="M244">
            <v>0</v>
          </cell>
        </row>
        <row r="245">
          <cell r="D245" t="str">
            <v>ケーブル</v>
          </cell>
          <cell r="G245" t="str">
            <v>EM-AE  1.2-3C</v>
          </cell>
          <cell r="I245" t="str">
            <v>ころがし</v>
          </cell>
          <cell r="J245">
            <v>30</v>
          </cell>
          <cell r="K245" t="str">
            <v>ｍ</v>
          </cell>
          <cell r="M245">
            <v>0</v>
          </cell>
        </row>
        <row r="246">
          <cell r="D246" t="str">
            <v>ケーブル</v>
          </cell>
          <cell r="G246" t="str">
            <v>EM-AE  1.2-3C</v>
          </cell>
          <cell r="I246" t="str">
            <v>PF内</v>
          </cell>
          <cell r="J246">
            <v>8</v>
          </cell>
          <cell r="K246" t="str">
            <v>ｍ</v>
          </cell>
          <cell r="M246">
            <v>0</v>
          </cell>
        </row>
        <row r="247">
          <cell r="D247" t="str">
            <v>ケーブル</v>
          </cell>
          <cell r="G247" t="str">
            <v>EM-AE  1.2-10P</v>
          </cell>
          <cell r="I247" t="str">
            <v>ころがし</v>
          </cell>
          <cell r="J247">
            <v>32</v>
          </cell>
          <cell r="K247" t="str">
            <v>ｍ</v>
          </cell>
          <cell r="M247">
            <v>0</v>
          </cell>
        </row>
        <row r="248">
          <cell r="D248" t="str">
            <v>ケーブル</v>
          </cell>
          <cell r="G248" t="str">
            <v>EM-AE  1.2-10P</v>
          </cell>
          <cell r="I248" t="str">
            <v>PF内</v>
          </cell>
          <cell r="J248">
            <v>8</v>
          </cell>
          <cell r="K248" t="str">
            <v>ｍ</v>
          </cell>
          <cell r="M248">
            <v>0</v>
          </cell>
        </row>
        <row r="249">
          <cell r="D249" t="str">
            <v>ケーブル</v>
          </cell>
          <cell r="G249" t="str">
            <v>EM-CPEE  0.9-2P</v>
          </cell>
          <cell r="I249" t="str">
            <v>PF内</v>
          </cell>
          <cell r="J249">
            <v>2</v>
          </cell>
          <cell r="K249" t="str">
            <v>ｍ</v>
          </cell>
          <cell r="M249">
            <v>0</v>
          </cell>
        </row>
        <row r="250">
          <cell r="D250" t="str">
            <v>電線管</v>
          </cell>
          <cell r="G250" t="str">
            <v>PF16</v>
          </cell>
          <cell r="I250" t="str">
            <v>隠ぺい</v>
          </cell>
          <cell r="J250">
            <v>28</v>
          </cell>
          <cell r="K250" t="str">
            <v>ｍ</v>
          </cell>
          <cell r="M250">
            <v>0</v>
          </cell>
        </row>
        <row r="251">
          <cell r="D251" t="str">
            <v>電線管</v>
          </cell>
          <cell r="G251" t="str">
            <v>PF22</v>
          </cell>
          <cell r="I251" t="str">
            <v>隠ぺい</v>
          </cell>
          <cell r="J251">
            <v>10</v>
          </cell>
          <cell r="K251" t="str">
            <v>ｍ</v>
          </cell>
          <cell r="M251">
            <v>0</v>
          </cell>
        </row>
        <row r="252">
          <cell r="D252" t="str">
            <v>アウトレットボックス</v>
          </cell>
          <cell r="G252" t="str">
            <v>102×44</v>
          </cell>
          <cell r="J252">
            <v>16</v>
          </cell>
          <cell r="K252" t="str">
            <v>個</v>
          </cell>
          <cell r="M252">
            <v>0</v>
          </cell>
        </row>
        <row r="253">
          <cell r="D253" t="str">
            <v>小計</v>
          </cell>
          <cell r="M253">
            <v>0</v>
          </cell>
        </row>
        <row r="255">
          <cell r="C255" t="str">
            <v>8.呼出設備（ｲﾝﾀｰﾎﾝ・ｺｰﾙﾎﾝ）</v>
          </cell>
          <cell r="G255" t="str">
            <v>(材工とも)</v>
          </cell>
        </row>
        <row r="256">
          <cell r="D256" t="str">
            <v>インターホン</v>
          </cell>
          <cell r="G256" t="str">
            <v>相互式</v>
          </cell>
          <cell r="H256" t="str">
            <v>12L</v>
          </cell>
          <cell r="J256">
            <v>7</v>
          </cell>
          <cell r="K256" t="str">
            <v>台</v>
          </cell>
          <cell r="M256">
            <v>0</v>
          </cell>
        </row>
        <row r="257">
          <cell r="D257" t="str">
            <v>インターホン</v>
          </cell>
          <cell r="G257" t="str">
            <v>親子式</v>
          </cell>
          <cell r="H257" t="str">
            <v>親機</v>
          </cell>
          <cell r="J257">
            <v>3</v>
          </cell>
          <cell r="K257" t="str">
            <v>台</v>
          </cell>
          <cell r="M257">
            <v>0</v>
          </cell>
        </row>
        <row r="258">
          <cell r="D258" t="str">
            <v>インターホン</v>
          </cell>
          <cell r="G258" t="str">
            <v>親子式</v>
          </cell>
          <cell r="H258" t="str">
            <v>子機</v>
          </cell>
          <cell r="J258">
            <v>6</v>
          </cell>
          <cell r="K258" t="str">
            <v>台</v>
          </cell>
          <cell r="M258">
            <v>0</v>
          </cell>
        </row>
        <row r="259">
          <cell r="D259" t="str">
            <v>コールホン</v>
          </cell>
          <cell r="G259" t="str">
            <v>卓上型</v>
          </cell>
          <cell r="H259" t="str">
            <v>DC24V</v>
          </cell>
          <cell r="I259" t="str">
            <v>ﾓﾆﾀ付</v>
          </cell>
          <cell r="J259">
            <v>7</v>
          </cell>
          <cell r="K259" t="str">
            <v>台</v>
          </cell>
          <cell r="M259">
            <v>0</v>
          </cell>
        </row>
        <row r="260">
          <cell r="D260" t="str">
            <v>ケーブル</v>
          </cell>
          <cell r="G260" t="str">
            <v>EM-BTIEE  0.4-2P</v>
          </cell>
          <cell r="I260" t="str">
            <v>屋内ﾗｯｸ</v>
          </cell>
          <cell r="J260">
            <v>83</v>
          </cell>
          <cell r="K260" t="str">
            <v>台</v>
          </cell>
          <cell r="M260">
            <v>0</v>
          </cell>
        </row>
        <row r="261">
          <cell r="D261" t="str">
            <v>ケーブル</v>
          </cell>
          <cell r="G261" t="str">
            <v>EM-BTIEE  0.4-2P</v>
          </cell>
          <cell r="I261" t="str">
            <v>PF内</v>
          </cell>
          <cell r="J261">
            <v>51</v>
          </cell>
          <cell r="K261" t="str">
            <v>ｍ</v>
          </cell>
          <cell r="M261">
            <v>0</v>
          </cell>
        </row>
        <row r="262">
          <cell r="D262" t="str">
            <v>ケーブル</v>
          </cell>
          <cell r="G262" t="str">
            <v>EM-CPEE  0.65-5P</v>
          </cell>
          <cell r="I262" t="str">
            <v>ころがし</v>
          </cell>
          <cell r="J262">
            <v>5</v>
          </cell>
          <cell r="K262" t="str">
            <v>ｍ</v>
          </cell>
          <cell r="M262">
            <v>0</v>
          </cell>
        </row>
        <row r="263">
          <cell r="D263" t="str">
            <v>ケーブル</v>
          </cell>
          <cell r="G263" t="str">
            <v>EM-CPEE  0.65-5P</v>
          </cell>
          <cell r="I263" t="str">
            <v>PF内</v>
          </cell>
          <cell r="J263">
            <v>29</v>
          </cell>
          <cell r="K263" t="str">
            <v>ｍ</v>
          </cell>
          <cell r="M263">
            <v>0</v>
          </cell>
        </row>
        <row r="264">
          <cell r="D264" t="str">
            <v>ケーブル</v>
          </cell>
          <cell r="G264" t="str">
            <v>EM-CPEE  0.65-10P</v>
          </cell>
          <cell r="I264" t="str">
            <v>ころがし</v>
          </cell>
          <cell r="J264">
            <v>54</v>
          </cell>
          <cell r="K264" t="str">
            <v>ｍ</v>
          </cell>
          <cell r="M264">
            <v>0</v>
          </cell>
        </row>
        <row r="265">
          <cell r="D265" t="str">
            <v>ケーブル</v>
          </cell>
          <cell r="G265" t="str">
            <v>EM-CPEE  0.65-10P</v>
          </cell>
          <cell r="I265" t="str">
            <v>PF内</v>
          </cell>
          <cell r="J265">
            <v>53</v>
          </cell>
          <cell r="K265" t="str">
            <v>ｍ</v>
          </cell>
          <cell r="M265">
            <v>0</v>
          </cell>
        </row>
        <row r="266">
          <cell r="D266" t="str">
            <v>電線管</v>
          </cell>
          <cell r="G266" t="str">
            <v>PF22</v>
          </cell>
          <cell r="I266" t="str">
            <v>隠ぺい</v>
          </cell>
          <cell r="J266">
            <v>81</v>
          </cell>
          <cell r="K266" t="str">
            <v>ｍ</v>
          </cell>
          <cell r="M266">
            <v>0</v>
          </cell>
        </row>
        <row r="267">
          <cell r="D267" t="str">
            <v>電線管</v>
          </cell>
          <cell r="G267" t="str">
            <v>PF28</v>
          </cell>
          <cell r="I267" t="str">
            <v>隠ぺい</v>
          </cell>
          <cell r="J267">
            <v>53</v>
          </cell>
          <cell r="K267" t="str">
            <v>ｍ</v>
          </cell>
          <cell r="M267">
            <v>0</v>
          </cell>
        </row>
        <row r="268">
          <cell r="D268" t="str">
            <v>アウトレットボックス</v>
          </cell>
          <cell r="G268" t="str">
            <v>102×44</v>
          </cell>
          <cell r="J268">
            <v>23</v>
          </cell>
          <cell r="K268" t="str">
            <v>個</v>
          </cell>
          <cell r="M268">
            <v>0</v>
          </cell>
        </row>
        <row r="269">
          <cell r="D269" t="str">
            <v>ノズルプレート</v>
          </cell>
          <cell r="I269" t="str">
            <v>角型</v>
          </cell>
          <cell r="J269">
            <v>7</v>
          </cell>
          <cell r="K269" t="str">
            <v>個</v>
          </cell>
          <cell r="M269">
            <v>0</v>
          </cell>
        </row>
        <row r="270">
          <cell r="D270" t="str">
            <v>クリーンルーム用パッキン</v>
          </cell>
          <cell r="G270" t="str">
            <v>1個用</v>
          </cell>
          <cell r="J270">
            <v>2</v>
          </cell>
          <cell r="K270" t="str">
            <v>個</v>
          </cell>
          <cell r="M270">
            <v>0</v>
          </cell>
        </row>
        <row r="271">
          <cell r="D271" t="str">
            <v>ＢＯＸ用鉛板</v>
          </cell>
          <cell r="G271" t="str">
            <v>t=3mm</v>
          </cell>
          <cell r="J271">
            <v>6</v>
          </cell>
          <cell r="K271" t="str">
            <v>枚</v>
          </cell>
          <cell r="M271">
            <v>0</v>
          </cell>
        </row>
        <row r="272">
          <cell r="D272" t="str">
            <v>小計</v>
          </cell>
          <cell r="M272">
            <v>0</v>
          </cell>
        </row>
        <row r="274">
          <cell r="C274" t="str">
            <v>9.テレビ共同受信設備</v>
          </cell>
          <cell r="G274" t="str">
            <v>(材工とも)</v>
          </cell>
        </row>
        <row r="275">
          <cell r="D275" t="str">
            <v>直列ユニット</v>
          </cell>
          <cell r="G275" t="str">
            <v>CS-7F-7</v>
          </cell>
          <cell r="J275">
            <v>3</v>
          </cell>
          <cell r="K275" t="str">
            <v>個</v>
          </cell>
          <cell r="M275">
            <v>0</v>
          </cell>
        </row>
        <row r="276">
          <cell r="D276" t="str">
            <v>直列ユニット</v>
          </cell>
          <cell r="G276" t="str">
            <v>CS-7F-R</v>
          </cell>
          <cell r="J276">
            <v>3</v>
          </cell>
          <cell r="K276" t="str">
            <v>個</v>
          </cell>
          <cell r="M276">
            <v>0</v>
          </cell>
        </row>
        <row r="277">
          <cell r="D277" t="str">
            <v>分配器</v>
          </cell>
          <cell r="G277" t="str">
            <v>CS-D4W</v>
          </cell>
          <cell r="J277">
            <v>1</v>
          </cell>
          <cell r="K277" t="str">
            <v>個</v>
          </cell>
          <cell r="M277">
            <v>0</v>
          </cell>
        </row>
        <row r="278">
          <cell r="D278" t="str">
            <v>増幅器</v>
          </cell>
          <cell r="G278" t="str">
            <v>CBSUV-1W</v>
          </cell>
          <cell r="J278">
            <v>1</v>
          </cell>
          <cell r="K278" t="str">
            <v>個</v>
          </cell>
          <cell r="M278">
            <v>0</v>
          </cell>
        </row>
        <row r="279">
          <cell r="D279" t="str">
            <v>ケーブル</v>
          </cell>
          <cell r="G279" t="str">
            <v>EM-S-5C-FB</v>
          </cell>
          <cell r="I279" t="str">
            <v>ころがし</v>
          </cell>
          <cell r="J279">
            <v>93</v>
          </cell>
          <cell r="K279" t="str">
            <v>ｍ</v>
          </cell>
          <cell r="M279">
            <v>0</v>
          </cell>
        </row>
        <row r="280">
          <cell r="D280" t="str">
            <v>ケーブル</v>
          </cell>
          <cell r="G280" t="str">
            <v>EM-S-5C-FB</v>
          </cell>
          <cell r="I280" t="str">
            <v>PF内</v>
          </cell>
          <cell r="J280">
            <v>22</v>
          </cell>
          <cell r="K280" t="str">
            <v>ｍ</v>
          </cell>
          <cell r="M280">
            <v>0</v>
          </cell>
        </row>
        <row r="281">
          <cell r="D281" t="str">
            <v>ケーブル</v>
          </cell>
          <cell r="G281" t="str">
            <v>EM-S-7C-FB</v>
          </cell>
          <cell r="I281" t="str">
            <v>屋内ﾗｯｸ</v>
          </cell>
          <cell r="J281">
            <v>81</v>
          </cell>
          <cell r="K281" t="str">
            <v>ｍ</v>
          </cell>
          <cell r="M281">
            <v>0</v>
          </cell>
        </row>
        <row r="282">
          <cell r="D282" t="str">
            <v>電線管</v>
          </cell>
          <cell r="G282" t="str">
            <v>PF16</v>
          </cell>
          <cell r="I282" t="str">
            <v>隠ぺい</v>
          </cell>
          <cell r="J282">
            <v>22</v>
          </cell>
          <cell r="K282" t="str">
            <v>ｍ</v>
          </cell>
          <cell r="M282">
            <v>0</v>
          </cell>
        </row>
        <row r="283">
          <cell r="D283" t="str">
            <v>ケーブル表示札</v>
          </cell>
          <cell r="G283" t="str">
            <v>ｱｸﾘﾙ製</v>
          </cell>
          <cell r="J283">
            <v>2</v>
          </cell>
          <cell r="K283" t="str">
            <v>枚</v>
          </cell>
          <cell r="M283">
            <v>0</v>
          </cell>
        </row>
        <row r="284">
          <cell r="D284" t="str">
            <v>小計</v>
          </cell>
          <cell r="M284">
            <v>0</v>
          </cell>
        </row>
        <row r="286">
          <cell r="C286" t="str">
            <v>10.監視カメラ用配管設備</v>
          </cell>
          <cell r="G286" t="str">
            <v>(材工とも)</v>
          </cell>
        </row>
        <row r="287">
          <cell r="D287" t="str">
            <v>導入線</v>
          </cell>
          <cell r="G287">
            <v>1.2</v>
          </cell>
          <cell r="I287" t="str">
            <v>PF内</v>
          </cell>
          <cell r="J287">
            <v>63</v>
          </cell>
          <cell r="K287" t="str">
            <v>ｍ</v>
          </cell>
          <cell r="M287">
            <v>0</v>
          </cell>
        </row>
        <row r="288">
          <cell r="D288" t="str">
            <v>電線管</v>
          </cell>
          <cell r="G288" t="str">
            <v>PF22</v>
          </cell>
          <cell r="I288" t="str">
            <v>隠ぺい</v>
          </cell>
          <cell r="J288">
            <v>63</v>
          </cell>
          <cell r="K288" t="str">
            <v>ｍ</v>
          </cell>
          <cell r="M288">
            <v>0</v>
          </cell>
        </row>
        <row r="289">
          <cell r="D289" t="str">
            <v>アウトレットボックス</v>
          </cell>
          <cell r="G289" t="str">
            <v>102×44</v>
          </cell>
          <cell r="J289">
            <v>12</v>
          </cell>
          <cell r="K289" t="str">
            <v>個</v>
          </cell>
          <cell r="M289">
            <v>0</v>
          </cell>
        </row>
        <row r="290">
          <cell r="D290" t="str">
            <v>ブランクプレート</v>
          </cell>
          <cell r="I290" t="str">
            <v>角型</v>
          </cell>
          <cell r="J290">
            <v>12</v>
          </cell>
          <cell r="K290" t="str">
            <v>個</v>
          </cell>
          <cell r="M290">
            <v>0</v>
          </cell>
        </row>
        <row r="291">
          <cell r="D291" t="str">
            <v>ＢＯＸ用鉛板</v>
          </cell>
          <cell r="G291" t="str">
            <v>t=3mm</v>
          </cell>
          <cell r="J291">
            <v>10</v>
          </cell>
          <cell r="K291" t="str">
            <v>枚</v>
          </cell>
          <cell r="M291">
            <v>0</v>
          </cell>
        </row>
        <row r="292">
          <cell r="D292" t="str">
            <v>小計</v>
          </cell>
          <cell r="M292">
            <v>0</v>
          </cell>
        </row>
        <row r="294">
          <cell r="C294" t="str">
            <v>11.火災報知設備</v>
          </cell>
        </row>
        <row r="295">
          <cell r="C295" t="str">
            <v>(1)自動火災報知</v>
          </cell>
          <cell r="G295" t="str">
            <v>(材工とも)</v>
          </cell>
        </row>
        <row r="296">
          <cell r="D296" t="str">
            <v>中継器盤</v>
          </cell>
          <cell r="G296" t="str">
            <v>R-1</v>
          </cell>
          <cell r="J296">
            <v>1</v>
          </cell>
          <cell r="K296" t="str">
            <v>個</v>
          </cell>
          <cell r="M296">
            <v>0</v>
          </cell>
        </row>
        <row r="297">
          <cell r="D297" t="str">
            <v>機器収納箱</v>
          </cell>
          <cell r="G297" t="str">
            <v>消火栓組込</v>
          </cell>
          <cell r="J297">
            <v>4</v>
          </cell>
          <cell r="K297" t="str">
            <v>台</v>
          </cell>
          <cell r="M297">
            <v>0</v>
          </cell>
        </row>
        <row r="298">
          <cell r="D298" t="str">
            <v>機器収納箱</v>
          </cell>
          <cell r="G298" t="str">
            <v>消火栓組込　防滴型</v>
          </cell>
          <cell r="J298">
            <v>1</v>
          </cell>
          <cell r="K298" t="str">
            <v>台</v>
          </cell>
          <cell r="M298">
            <v>0</v>
          </cell>
        </row>
        <row r="299">
          <cell r="D299" t="str">
            <v>光電式スポット型煙感知器</v>
          </cell>
          <cell r="G299" t="str">
            <v>2種</v>
          </cell>
          <cell r="J299">
            <v>23</v>
          </cell>
          <cell r="K299" t="str">
            <v>個</v>
          </cell>
          <cell r="M299">
            <v>0</v>
          </cell>
        </row>
        <row r="300">
          <cell r="D300" t="str">
            <v>光電式スポット型煙感知器</v>
          </cell>
          <cell r="G300" t="str">
            <v>2種、3種　2信号</v>
          </cell>
          <cell r="J300">
            <v>1</v>
          </cell>
          <cell r="K300" t="str">
            <v>個</v>
          </cell>
          <cell r="M300">
            <v>0</v>
          </cell>
        </row>
        <row r="301">
          <cell r="D301" t="str">
            <v>光電式スポット型煙感知器</v>
          </cell>
          <cell r="G301" t="str">
            <v>2種　側面点検口付</v>
          </cell>
          <cell r="J301">
            <v>2</v>
          </cell>
          <cell r="K301" t="str">
            <v>個</v>
          </cell>
          <cell r="M301">
            <v>0</v>
          </cell>
        </row>
        <row r="302">
          <cell r="D302" t="str">
            <v>差動式スポット型熱感知器</v>
          </cell>
          <cell r="G302" t="str">
            <v>2種</v>
          </cell>
          <cell r="J302">
            <v>21</v>
          </cell>
          <cell r="K302" t="str">
            <v>個</v>
          </cell>
          <cell r="M302">
            <v>0</v>
          </cell>
        </row>
        <row r="303">
          <cell r="D303" t="str">
            <v>差動式スポット型熱感知器</v>
          </cell>
          <cell r="G303" t="str">
            <v>2種　防水型</v>
          </cell>
          <cell r="J303">
            <v>3</v>
          </cell>
          <cell r="K303" t="str">
            <v>個</v>
          </cell>
          <cell r="M303">
            <v>0</v>
          </cell>
        </row>
        <row r="304">
          <cell r="D304" t="str">
            <v>定温式スポット方感知器</v>
          </cell>
          <cell r="G304" t="str">
            <v>特種　防水型</v>
          </cell>
          <cell r="J304">
            <v>8</v>
          </cell>
          <cell r="K304" t="str">
            <v>個</v>
          </cell>
          <cell r="M304">
            <v>0</v>
          </cell>
        </row>
        <row r="305">
          <cell r="D305" t="str">
            <v>ケーブル</v>
          </cell>
          <cell r="G305" t="str">
            <v>EM-AE  0.9-2C</v>
          </cell>
          <cell r="I305" t="str">
            <v>管路内</v>
          </cell>
          <cell r="J305">
            <v>13</v>
          </cell>
          <cell r="K305" t="str">
            <v>ｍ</v>
          </cell>
          <cell r="M305">
            <v>0</v>
          </cell>
        </row>
        <row r="306">
          <cell r="D306" t="str">
            <v>ケーブル</v>
          </cell>
          <cell r="G306" t="str">
            <v>EM-AE  0.9-2C</v>
          </cell>
          <cell r="I306" t="str">
            <v>PF内</v>
          </cell>
          <cell r="J306">
            <v>21</v>
          </cell>
          <cell r="K306" t="str">
            <v>ｍ</v>
          </cell>
          <cell r="M306">
            <v>0</v>
          </cell>
        </row>
        <row r="307">
          <cell r="D307" t="str">
            <v>ケーブル</v>
          </cell>
          <cell r="G307" t="str">
            <v>EM-AE  0.9-2C</v>
          </cell>
          <cell r="I307" t="str">
            <v>ころがし</v>
          </cell>
          <cell r="J307">
            <v>179</v>
          </cell>
          <cell r="K307" t="str">
            <v>ｍ</v>
          </cell>
          <cell r="M307">
            <v>0</v>
          </cell>
        </row>
        <row r="308">
          <cell r="D308" t="str">
            <v>ケーブル</v>
          </cell>
          <cell r="G308" t="str">
            <v>EM-AE  0.9-2C</v>
          </cell>
          <cell r="I308" t="str">
            <v>屋内ﾗｯｸ</v>
          </cell>
          <cell r="J308">
            <v>36</v>
          </cell>
          <cell r="K308" t="str">
            <v>ｍ</v>
          </cell>
          <cell r="M308">
            <v>0</v>
          </cell>
        </row>
        <row r="309">
          <cell r="D309" t="str">
            <v>ケーブル</v>
          </cell>
          <cell r="G309" t="str">
            <v>EM-AE  0.9-4C</v>
          </cell>
          <cell r="I309" t="str">
            <v>PF内</v>
          </cell>
          <cell r="J309">
            <v>78</v>
          </cell>
          <cell r="K309" t="str">
            <v>ｍ</v>
          </cell>
          <cell r="M309">
            <v>0</v>
          </cell>
        </row>
        <row r="310">
          <cell r="D310" t="str">
            <v>ケーブル</v>
          </cell>
          <cell r="G310" t="str">
            <v>EM-AE  0.9-4C</v>
          </cell>
          <cell r="I310" t="str">
            <v>ころがし</v>
          </cell>
          <cell r="J310">
            <v>34</v>
          </cell>
          <cell r="K310" t="str">
            <v>ｍ</v>
          </cell>
          <cell r="M310">
            <v>0</v>
          </cell>
        </row>
        <row r="311">
          <cell r="D311" t="str">
            <v>ケーブル</v>
          </cell>
          <cell r="G311" t="str">
            <v>EM-HP  1.2-2C</v>
          </cell>
          <cell r="I311" t="str">
            <v>管路内</v>
          </cell>
          <cell r="J311">
            <v>2</v>
          </cell>
          <cell r="K311" t="str">
            <v>ｍ</v>
          </cell>
          <cell r="M311">
            <v>0</v>
          </cell>
        </row>
        <row r="312">
          <cell r="D312" t="str">
            <v>ケーブル</v>
          </cell>
          <cell r="G312" t="str">
            <v>EM-HP  1.2-2C</v>
          </cell>
          <cell r="I312" t="str">
            <v>PF内</v>
          </cell>
          <cell r="J312">
            <v>6</v>
          </cell>
          <cell r="K312" t="str">
            <v>ｍ</v>
          </cell>
          <cell r="M312">
            <v>0</v>
          </cell>
        </row>
        <row r="313">
          <cell r="D313" t="str">
            <v>ケーブル</v>
          </cell>
          <cell r="G313" t="str">
            <v>EM-HP  1.2-2C</v>
          </cell>
          <cell r="I313" t="str">
            <v>屋内ﾗｯｸ</v>
          </cell>
          <cell r="J313">
            <v>4</v>
          </cell>
          <cell r="K313" t="str">
            <v>ｍ</v>
          </cell>
          <cell r="M313">
            <v>0</v>
          </cell>
        </row>
        <row r="314">
          <cell r="D314" t="str">
            <v>ケーブル</v>
          </cell>
          <cell r="G314" t="str">
            <v>EM-HP  1.2-10P</v>
          </cell>
          <cell r="I314" t="str">
            <v>管路内</v>
          </cell>
          <cell r="J314">
            <v>15</v>
          </cell>
          <cell r="K314" t="str">
            <v>ｍ</v>
          </cell>
          <cell r="M314">
            <v>0</v>
          </cell>
        </row>
        <row r="315">
          <cell r="D315" t="str">
            <v>ケーブル</v>
          </cell>
          <cell r="G315" t="str">
            <v>EM-HP  1.2-10P</v>
          </cell>
          <cell r="I315" t="str">
            <v>PF内</v>
          </cell>
          <cell r="J315">
            <v>35</v>
          </cell>
          <cell r="K315" t="str">
            <v>ｍ</v>
          </cell>
          <cell r="M315">
            <v>0</v>
          </cell>
        </row>
        <row r="316">
          <cell r="D316" t="str">
            <v>ケーブル</v>
          </cell>
          <cell r="G316" t="str">
            <v>EM-HP  1.2-11P</v>
          </cell>
          <cell r="I316" t="str">
            <v>屋内ﾗｯｸ</v>
          </cell>
          <cell r="J316">
            <v>102</v>
          </cell>
          <cell r="K316" t="str">
            <v>ｍ</v>
          </cell>
          <cell r="M316">
            <v>0</v>
          </cell>
        </row>
        <row r="317">
          <cell r="D317" t="str">
            <v>電線管</v>
          </cell>
          <cell r="G317" t="str">
            <v>E19</v>
          </cell>
          <cell r="I317" t="str">
            <v>隠ぺい</v>
          </cell>
          <cell r="J317">
            <v>2</v>
          </cell>
          <cell r="K317" t="str">
            <v>ｍ</v>
          </cell>
          <cell r="M317">
            <v>0</v>
          </cell>
        </row>
        <row r="318">
          <cell r="D318" t="str">
            <v>電線管</v>
          </cell>
          <cell r="G318" t="str">
            <v>E31</v>
          </cell>
          <cell r="I318" t="str">
            <v>隠ぺい</v>
          </cell>
          <cell r="J318">
            <v>15</v>
          </cell>
          <cell r="K318" t="str">
            <v>ｍ</v>
          </cell>
          <cell r="M318">
            <v>0</v>
          </cell>
        </row>
        <row r="319">
          <cell r="D319" t="str">
            <v>電線管</v>
          </cell>
          <cell r="G319" t="str">
            <v>E19</v>
          </cell>
          <cell r="I319" t="str">
            <v>露出</v>
          </cell>
          <cell r="J319">
            <v>13</v>
          </cell>
          <cell r="K319" t="str">
            <v>ｍ</v>
          </cell>
          <cell r="M319">
            <v>0</v>
          </cell>
        </row>
        <row r="320">
          <cell r="D320" t="str">
            <v>電線管</v>
          </cell>
          <cell r="G320" t="str">
            <v>PF16</v>
          </cell>
          <cell r="I320" t="str">
            <v>隠ぺい</v>
          </cell>
          <cell r="J320">
            <v>61</v>
          </cell>
          <cell r="K320" t="str">
            <v>ｍ</v>
          </cell>
          <cell r="M320">
            <v>0</v>
          </cell>
        </row>
        <row r="321">
          <cell r="D321" t="str">
            <v>電線管</v>
          </cell>
          <cell r="G321" t="str">
            <v>PF28</v>
          </cell>
          <cell r="I321" t="str">
            <v>隠ぺい</v>
          </cell>
          <cell r="J321">
            <v>35</v>
          </cell>
          <cell r="K321" t="str">
            <v>ｍ</v>
          </cell>
          <cell r="M321">
            <v>0</v>
          </cell>
        </row>
        <row r="322">
          <cell r="D322" t="str">
            <v>アウトレットボックス</v>
          </cell>
          <cell r="G322" t="str">
            <v>102×44　C付</v>
          </cell>
          <cell r="J322">
            <v>2</v>
          </cell>
          <cell r="K322" t="str">
            <v>個</v>
          </cell>
          <cell r="M322">
            <v>0</v>
          </cell>
        </row>
        <row r="323">
          <cell r="D323" t="str">
            <v>アウトレットボックス</v>
          </cell>
          <cell r="G323" t="str">
            <v>102×54　C付</v>
          </cell>
          <cell r="J323">
            <v>10</v>
          </cell>
          <cell r="K323" t="str">
            <v>個</v>
          </cell>
          <cell r="M323">
            <v>0</v>
          </cell>
        </row>
        <row r="324">
          <cell r="D324" t="str">
            <v>コンクリートボックス</v>
          </cell>
          <cell r="G324" t="str">
            <v>102×54　C付</v>
          </cell>
          <cell r="J324">
            <v>11</v>
          </cell>
          <cell r="K324" t="str">
            <v>個</v>
          </cell>
          <cell r="M324">
            <v>0</v>
          </cell>
        </row>
        <row r="325">
          <cell r="D325" t="str">
            <v>丸型露出ボックス</v>
          </cell>
          <cell r="G325" t="str">
            <v>E19　1方出</v>
          </cell>
          <cell r="J325">
            <v>1</v>
          </cell>
          <cell r="K325" t="str">
            <v>個</v>
          </cell>
          <cell r="M325">
            <v>0</v>
          </cell>
        </row>
        <row r="326">
          <cell r="D326" t="str">
            <v>丸型露出ボックス</v>
          </cell>
          <cell r="G326" t="str">
            <v>E19　2方出</v>
          </cell>
          <cell r="J326">
            <v>2</v>
          </cell>
          <cell r="K326" t="str">
            <v>個</v>
          </cell>
          <cell r="M326">
            <v>0</v>
          </cell>
        </row>
        <row r="327">
          <cell r="D327" t="str">
            <v>プルボックス</v>
          </cell>
          <cell r="J327" t="str">
            <v>一式</v>
          </cell>
          <cell r="M327">
            <v>0</v>
          </cell>
          <cell r="O327" t="str">
            <v>一式内訳（ﾌﾟﾙﾎﾞｯｸｽ）</v>
          </cell>
        </row>
        <row r="328">
          <cell r="D328" t="str">
            <v>小計</v>
          </cell>
          <cell r="M328">
            <v>0</v>
          </cell>
        </row>
        <row r="330">
          <cell r="C330" t="str">
            <v>(2)自動閉鎖装置</v>
          </cell>
          <cell r="G330" t="str">
            <v>(材工とも)</v>
          </cell>
        </row>
        <row r="331">
          <cell r="D331" t="str">
            <v>光電式スポット型煙感知器</v>
          </cell>
          <cell r="G331" t="str">
            <v>3種</v>
          </cell>
          <cell r="J331">
            <v>2</v>
          </cell>
          <cell r="K331" t="str">
            <v>個</v>
          </cell>
          <cell r="M331">
            <v>0</v>
          </cell>
        </row>
        <row r="332">
          <cell r="D332" t="str">
            <v>自動閉鎖装置</v>
          </cell>
          <cell r="G332" t="str">
            <v>防火扉閉鎖用 ﾗｯﾁ式 DC24V 0.1A</v>
          </cell>
          <cell r="J332">
            <v>3</v>
          </cell>
          <cell r="K332" t="str">
            <v>台</v>
          </cell>
          <cell r="M332">
            <v>0</v>
          </cell>
        </row>
        <row r="333">
          <cell r="D333" t="str">
            <v>ケーブル</v>
          </cell>
          <cell r="G333" t="str">
            <v>EM-AE  0.9-2C</v>
          </cell>
          <cell r="I333" t="str">
            <v>ころがし</v>
          </cell>
          <cell r="J333">
            <v>9</v>
          </cell>
          <cell r="K333" t="str">
            <v>ｍ</v>
          </cell>
          <cell r="M333">
            <v>0</v>
          </cell>
        </row>
        <row r="334">
          <cell r="D334" t="str">
            <v>ケーブル</v>
          </cell>
          <cell r="G334" t="str">
            <v>EM-AE  0.9-2C</v>
          </cell>
          <cell r="I334" t="str">
            <v>PF内</v>
          </cell>
          <cell r="J334">
            <v>29</v>
          </cell>
          <cell r="K334" t="str">
            <v>ｍ</v>
          </cell>
          <cell r="M334">
            <v>0</v>
          </cell>
        </row>
        <row r="335">
          <cell r="D335" t="str">
            <v>ケーブル</v>
          </cell>
          <cell r="G335" t="str">
            <v>EM-HP  1.2-3C</v>
          </cell>
          <cell r="I335" t="str">
            <v>PF内</v>
          </cell>
          <cell r="J335">
            <v>5</v>
          </cell>
          <cell r="K335" t="str">
            <v>ｍ</v>
          </cell>
          <cell r="M335">
            <v>0</v>
          </cell>
        </row>
        <row r="336">
          <cell r="D336" t="str">
            <v>ケーブル</v>
          </cell>
          <cell r="G336" t="str">
            <v>EM-HP  1.2-3C</v>
          </cell>
          <cell r="I336" t="str">
            <v>ころがし</v>
          </cell>
          <cell r="J336">
            <v>5</v>
          </cell>
          <cell r="K336" t="str">
            <v>ｍ</v>
          </cell>
          <cell r="M336">
            <v>0</v>
          </cell>
        </row>
        <row r="337">
          <cell r="D337" t="str">
            <v>ケーブル</v>
          </cell>
          <cell r="G337" t="str">
            <v>EM-HP  1.2-3P</v>
          </cell>
          <cell r="I337" t="str">
            <v>屋内ﾗｯｸ</v>
          </cell>
          <cell r="J337">
            <v>41</v>
          </cell>
          <cell r="K337" t="str">
            <v>ｍ</v>
          </cell>
          <cell r="M337">
            <v>0</v>
          </cell>
        </row>
        <row r="338">
          <cell r="D338" t="str">
            <v>電線管</v>
          </cell>
          <cell r="G338" t="str">
            <v>PF16</v>
          </cell>
          <cell r="I338" t="str">
            <v>隠ぺい</v>
          </cell>
          <cell r="J338">
            <v>3</v>
          </cell>
          <cell r="K338" t="str">
            <v>ｍ</v>
          </cell>
          <cell r="M338">
            <v>0</v>
          </cell>
        </row>
        <row r="339">
          <cell r="D339" t="str">
            <v>電線管</v>
          </cell>
          <cell r="G339" t="str">
            <v>PF22</v>
          </cell>
          <cell r="I339" t="str">
            <v>隠ぺい</v>
          </cell>
          <cell r="J339">
            <v>1</v>
          </cell>
          <cell r="K339" t="str">
            <v>ｍ</v>
          </cell>
          <cell r="M339">
            <v>0</v>
          </cell>
        </row>
        <row r="340">
          <cell r="D340" t="str">
            <v>アウトレットボックス</v>
          </cell>
          <cell r="G340" t="str">
            <v>102×44　C付</v>
          </cell>
          <cell r="J340">
            <v>3</v>
          </cell>
          <cell r="K340" t="str">
            <v>個</v>
          </cell>
          <cell r="M340">
            <v>0</v>
          </cell>
        </row>
        <row r="341">
          <cell r="D341" t="str">
            <v>小計</v>
          </cell>
          <cell r="M341">
            <v>0</v>
          </cell>
        </row>
        <row r="343">
          <cell r="C343" t="str">
            <v>Ⅱ.高エネルギー診療棟改修電気設備工事</v>
          </cell>
        </row>
        <row r="344">
          <cell r="C344" t="str">
            <v>1.電灯設備</v>
          </cell>
        </row>
        <row r="345">
          <cell r="C345" t="str">
            <v>(1)電灯幹線</v>
          </cell>
        </row>
        <row r="346">
          <cell r="D346" t="str">
            <v>ケーブル</v>
          </cell>
          <cell r="G346" t="str">
            <v>EM-CET  38</v>
          </cell>
          <cell r="I346" t="str">
            <v>屋内ﾗｯｸ</v>
          </cell>
          <cell r="J346">
            <v>5</v>
          </cell>
          <cell r="K346" t="str">
            <v>ｍ</v>
          </cell>
          <cell r="M346">
            <v>0</v>
          </cell>
        </row>
        <row r="347">
          <cell r="D347" t="str">
            <v>ケーブル</v>
          </cell>
          <cell r="G347" t="str">
            <v>EM-CET  60</v>
          </cell>
          <cell r="I347" t="str">
            <v>屋内ﾗｯｸ</v>
          </cell>
          <cell r="J347">
            <v>10</v>
          </cell>
          <cell r="K347" t="str">
            <v>ｍ</v>
          </cell>
          <cell r="M347">
            <v>0</v>
          </cell>
        </row>
        <row r="348">
          <cell r="D348" t="str">
            <v>ケーブル</v>
          </cell>
          <cell r="G348" t="str">
            <v>EM-CET  150</v>
          </cell>
          <cell r="I348" t="str">
            <v>屋内ﾗｯｸ</v>
          </cell>
          <cell r="J348">
            <v>16</v>
          </cell>
          <cell r="K348" t="str">
            <v>ｍ</v>
          </cell>
          <cell r="M348">
            <v>0</v>
          </cell>
        </row>
        <row r="349">
          <cell r="D349" t="str">
            <v>ケーブル</v>
          </cell>
          <cell r="G349" t="str">
            <v>EM-CET  200</v>
          </cell>
          <cell r="I349" t="str">
            <v>屋内ﾗｯｸ</v>
          </cell>
          <cell r="J349">
            <v>71</v>
          </cell>
          <cell r="K349" t="str">
            <v>ｍ</v>
          </cell>
          <cell r="M349">
            <v>0</v>
          </cell>
        </row>
        <row r="350">
          <cell r="D350" t="str">
            <v>ケーブル分岐接続</v>
          </cell>
          <cell r="G350" t="str">
            <v>200-150-60</v>
          </cell>
          <cell r="J350">
            <v>1</v>
          </cell>
          <cell r="K350" t="str">
            <v>箇所</v>
          </cell>
          <cell r="M350">
            <v>0</v>
          </cell>
        </row>
        <row r="351">
          <cell r="D351" t="str">
            <v>ケーブル分岐接続</v>
          </cell>
          <cell r="G351" t="str">
            <v>150-150-38</v>
          </cell>
          <cell r="J351">
            <v>1</v>
          </cell>
          <cell r="K351" t="str">
            <v>箇所</v>
          </cell>
          <cell r="M351">
            <v>0</v>
          </cell>
        </row>
        <row r="352">
          <cell r="D352" t="str">
            <v>ケーブル表示札</v>
          </cell>
          <cell r="G352" t="str">
            <v>ｱｸﾘﾙ製</v>
          </cell>
          <cell r="J352">
            <v>6</v>
          </cell>
          <cell r="K352" t="str">
            <v>枚</v>
          </cell>
          <cell r="M352">
            <v>0</v>
          </cell>
        </row>
        <row r="353">
          <cell r="D353" t="str">
            <v>工料</v>
          </cell>
          <cell r="G353" t="str">
            <v>撤去・取外し再取付</v>
          </cell>
          <cell r="J353" t="str">
            <v>一式</v>
          </cell>
          <cell r="M353">
            <v>0</v>
          </cell>
          <cell r="O353" t="str">
            <v>新撤工料</v>
          </cell>
        </row>
        <row r="354">
          <cell r="D354" t="str">
            <v>小計</v>
          </cell>
          <cell r="M354">
            <v>0</v>
          </cell>
        </row>
        <row r="356">
          <cell r="C356" t="str">
            <v>(2)電灯分岐</v>
          </cell>
        </row>
        <row r="357">
          <cell r="D357" t="str">
            <v>照明器具</v>
          </cell>
          <cell r="G357" t="str">
            <v>SP-1</v>
          </cell>
          <cell r="J357">
            <v>5</v>
          </cell>
          <cell r="K357" t="str">
            <v>台</v>
          </cell>
          <cell r="M357">
            <v>0</v>
          </cell>
          <cell r="O357" t="str">
            <v>複単(作成)</v>
          </cell>
        </row>
        <row r="358">
          <cell r="D358" t="str">
            <v>照明器具</v>
          </cell>
          <cell r="G358" t="str">
            <v>SP-2</v>
          </cell>
          <cell r="J358">
            <v>32</v>
          </cell>
          <cell r="K358" t="str">
            <v>台</v>
          </cell>
          <cell r="M358">
            <v>0</v>
          </cell>
          <cell r="O358" t="str">
            <v>複単(作成)</v>
          </cell>
        </row>
        <row r="359">
          <cell r="D359" t="str">
            <v>照明器具</v>
          </cell>
          <cell r="G359" t="str">
            <v>SP-9</v>
          </cell>
          <cell r="J359">
            <v>1</v>
          </cell>
          <cell r="K359" t="str">
            <v>台</v>
          </cell>
          <cell r="M359">
            <v>0</v>
          </cell>
          <cell r="O359" t="str">
            <v>複単(作成)</v>
          </cell>
        </row>
        <row r="360">
          <cell r="D360" t="str">
            <v>照明器具</v>
          </cell>
          <cell r="G360" t="str">
            <v>FSR2-321PH</v>
          </cell>
          <cell r="J360">
            <v>2</v>
          </cell>
          <cell r="K360" t="str">
            <v>台</v>
          </cell>
          <cell r="M360">
            <v>0</v>
          </cell>
        </row>
        <row r="361">
          <cell r="D361" t="str">
            <v>照明器具</v>
          </cell>
          <cell r="G361" t="str">
            <v>FSS10-321PH</v>
          </cell>
          <cell r="J361">
            <v>26</v>
          </cell>
          <cell r="K361" t="str">
            <v>台</v>
          </cell>
          <cell r="M361">
            <v>0</v>
          </cell>
          <cell r="O361" t="str">
            <v>複単(作成)</v>
          </cell>
        </row>
        <row r="362">
          <cell r="D362" t="str">
            <v>照明器具</v>
          </cell>
          <cell r="G362" t="str">
            <v>FRS15F1-321PH</v>
          </cell>
          <cell r="J362">
            <v>4</v>
          </cell>
          <cell r="K362" t="str">
            <v>台</v>
          </cell>
          <cell r="M362">
            <v>0</v>
          </cell>
        </row>
        <row r="363">
          <cell r="D363" t="str">
            <v>照明器具</v>
          </cell>
          <cell r="G363" t="str">
            <v>FRS15F1-321PK</v>
          </cell>
          <cell r="J363">
            <v>6</v>
          </cell>
          <cell r="K363" t="str">
            <v>台</v>
          </cell>
          <cell r="M363">
            <v>0</v>
          </cell>
        </row>
        <row r="364">
          <cell r="D364" t="str">
            <v>照明器具</v>
          </cell>
          <cell r="G364" t="str">
            <v>FRS15F1-322PH</v>
          </cell>
          <cell r="J364">
            <v>6</v>
          </cell>
          <cell r="K364" t="str">
            <v>台</v>
          </cell>
          <cell r="M364">
            <v>0</v>
          </cell>
        </row>
        <row r="365">
          <cell r="D365" t="str">
            <v>照明器具</v>
          </cell>
          <cell r="G365" t="str">
            <v>FRS15F1-322PK</v>
          </cell>
          <cell r="J365">
            <v>35</v>
          </cell>
          <cell r="K365" t="str">
            <v>台</v>
          </cell>
          <cell r="M365">
            <v>0</v>
          </cell>
        </row>
        <row r="366">
          <cell r="D366" t="str">
            <v>照明器具</v>
          </cell>
          <cell r="G366" t="str">
            <v>FRS15F1-322PZ</v>
          </cell>
          <cell r="J366">
            <v>11</v>
          </cell>
          <cell r="K366" t="str">
            <v>台</v>
          </cell>
          <cell r="M366">
            <v>0</v>
          </cell>
        </row>
        <row r="367">
          <cell r="D367" t="str">
            <v>照明器具</v>
          </cell>
          <cell r="G367" t="str">
            <v>FRF9-P323</v>
          </cell>
          <cell r="J367">
            <v>4</v>
          </cell>
          <cell r="K367" t="str">
            <v>台</v>
          </cell>
          <cell r="M367">
            <v>0</v>
          </cell>
          <cell r="O367" t="str">
            <v>複単(作成)</v>
          </cell>
        </row>
        <row r="368">
          <cell r="D368" t="str">
            <v>照明器具</v>
          </cell>
          <cell r="G368" t="str">
            <v>FSL1-322PK</v>
          </cell>
          <cell r="J368">
            <v>4</v>
          </cell>
          <cell r="K368" t="str">
            <v>台</v>
          </cell>
          <cell r="M368">
            <v>0</v>
          </cell>
          <cell r="O368" t="str">
            <v>複単(作成)</v>
          </cell>
        </row>
        <row r="369">
          <cell r="D369" t="str">
            <v>照明器具</v>
          </cell>
          <cell r="G369" t="str">
            <v>K0-IRS5-40</v>
          </cell>
          <cell r="J369">
            <v>26</v>
          </cell>
          <cell r="K369" t="str">
            <v>台</v>
          </cell>
          <cell r="M369">
            <v>0</v>
          </cell>
        </row>
        <row r="370">
          <cell r="D370" t="str">
            <v>照明器具</v>
          </cell>
          <cell r="G370" t="str">
            <v>SH1-FBF20-C60</v>
          </cell>
          <cell r="J370">
            <v>1</v>
          </cell>
          <cell r="K370" t="str">
            <v>台</v>
          </cell>
          <cell r="M370">
            <v>0</v>
          </cell>
          <cell r="O370" t="str">
            <v>複単(作成)</v>
          </cell>
        </row>
        <row r="371">
          <cell r="D371" t="str">
            <v>照明器具</v>
          </cell>
          <cell r="G371" t="str">
            <v>ST1-FSF23-C60</v>
          </cell>
          <cell r="J371">
            <v>1</v>
          </cell>
          <cell r="K371" t="str">
            <v>台</v>
          </cell>
          <cell r="M371">
            <v>0</v>
          </cell>
          <cell r="O371" t="str">
            <v>複単(作成)</v>
          </cell>
        </row>
        <row r="372">
          <cell r="D372" t="str">
            <v>照明器具</v>
          </cell>
          <cell r="G372" t="str">
            <v>FRS15F1-321PK</v>
          </cell>
          <cell r="I372" t="str">
            <v>再使用品</v>
          </cell>
          <cell r="J372">
            <v>2</v>
          </cell>
          <cell r="K372" t="str">
            <v>台</v>
          </cell>
          <cell r="M372">
            <v>0</v>
          </cell>
        </row>
        <row r="373">
          <cell r="D373" t="str">
            <v>照明器具</v>
          </cell>
          <cell r="G373" t="str">
            <v>FRS15F1-322PK</v>
          </cell>
          <cell r="I373" t="str">
            <v>再使用品</v>
          </cell>
          <cell r="J373">
            <v>7</v>
          </cell>
          <cell r="K373" t="str">
            <v>台</v>
          </cell>
          <cell r="M373">
            <v>0</v>
          </cell>
        </row>
        <row r="374">
          <cell r="D374" t="str">
            <v>照明器具</v>
          </cell>
          <cell r="G374" t="str">
            <v>FRF9-P323</v>
          </cell>
          <cell r="I374" t="str">
            <v>再使用品</v>
          </cell>
          <cell r="J374">
            <v>2</v>
          </cell>
          <cell r="K374" t="str">
            <v>台</v>
          </cell>
          <cell r="M374">
            <v>0</v>
          </cell>
        </row>
        <row r="375">
          <cell r="D375" t="str">
            <v>照明器具</v>
          </cell>
          <cell r="G375" t="str">
            <v>K0-IRS5-40</v>
          </cell>
          <cell r="I375" t="str">
            <v>再使用品</v>
          </cell>
          <cell r="J375">
            <v>4</v>
          </cell>
          <cell r="K375" t="str">
            <v>台</v>
          </cell>
          <cell r="M375">
            <v>0</v>
          </cell>
        </row>
        <row r="376">
          <cell r="D376" t="str">
            <v>人感センサー</v>
          </cell>
          <cell r="G376" t="str">
            <v>親機</v>
          </cell>
          <cell r="I376" t="str">
            <v>DS1-N</v>
          </cell>
          <cell r="J376">
            <v>5</v>
          </cell>
          <cell r="K376" t="str">
            <v>台</v>
          </cell>
          <cell r="M376">
            <v>0</v>
          </cell>
        </row>
        <row r="377">
          <cell r="D377" t="str">
            <v>人感センサー</v>
          </cell>
          <cell r="G377" t="str">
            <v>子機</v>
          </cell>
          <cell r="J377">
            <v>1</v>
          </cell>
          <cell r="K377" t="str">
            <v>台</v>
          </cell>
          <cell r="M377">
            <v>0</v>
          </cell>
        </row>
        <row r="378">
          <cell r="D378" t="str">
            <v>埋込スイッチ</v>
          </cell>
          <cell r="G378" t="str">
            <v>1P15A×1</v>
          </cell>
          <cell r="J378">
            <v>11</v>
          </cell>
          <cell r="K378" t="str">
            <v>個</v>
          </cell>
          <cell r="M378">
            <v>0</v>
          </cell>
        </row>
        <row r="379">
          <cell r="D379" t="str">
            <v>埋込スイッチ</v>
          </cell>
          <cell r="G379" t="str">
            <v>1P15A×2</v>
          </cell>
          <cell r="J379">
            <v>6</v>
          </cell>
          <cell r="K379" t="str">
            <v>個</v>
          </cell>
          <cell r="M379">
            <v>0</v>
          </cell>
        </row>
        <row r="380">
          <cell r="D380" t="str">
            <v>埋込スイッチ</v>
          </cell>
          <cell r="G380" t="str">
            <v>1P15A×3</v>
          </cell>
          <cell r="J380">
            <v>1</v>
          </cell>
          <cell r="K380" t="str">
            <v>個</v>
          </cell>
          <cell r="M380">
            <v>0</v>
          </cell>
        </row>
        <row r="381">
          <cell r="D381" t="str">
            <v>埋込スイッチ</v>
          </cell>
          <cell r="G381" t="str">
            <v>3W15A×1</v>
          </cell>
          <cell r="J381">
            <v>1</v>
          </cell>
          <cell r="K381" t="str">
            <v>個</v>
          </cell>
          <cell r="M381">
            <v>0</v>
          </cell>
        </row>
        <row r="382">
          <cell r="D382" t="str">
            <v>埋込スイッチ</v>
          </cell>
          <cell r="G382" t="str">
            <v>1P15A×1+3W15A×1</v>
          </cell>
          <cell r="J382">
            <v>1</v>
          </cell>
          <cell r="K382" t="str">
            <v>個</v>
          </cell>
          <cell r="M382">
            <v>0</v>
          </cell>
        </row>
        <row r="383">
          <cell r="D383" t="str">
            <v>調光スイッチ</v>
          </cell>
          <cell r="G383" t="str">
            <v>2P15A(蛍光灯用)</v>
          </cell>
          <cell r="J383">
            <v>2</v>
          </cell>
          <cell r="K383" t="str">
            <v>個</v>
          </cell>
          <cell r="M383">
            <v>0</v>
          </cell>
        </row>
        <row r="384">
          <cell r="D384" t="str">
            <v>調光スイッチ</v>
          </cell>
          <cell r="G384" t="str">
            <v>2P15A(LED灯用)</v>
          </cell>
          <cell r="J384">
            <v>6</v>
          </cell>
          <cell r="K384" t="str">
            <v>個</v>
          </cell>
          <cell r="M384">
            <v>0</v>
          </cell>
        </row>
        <row r="385">
          <cell r="D385" t="str">
            <v>ケーブル</v>
          </cell>
          <cell r="G385" t="str">
            <v>EM-EEF 1.6-2C</v>
          </cell>
          <cell r="I385" t="str">
            <v>ころがし</v>
          </cell>
          <cell r="J385">
            <v>117</v>
          </cell>
          <cell r="K385" t="str">
            <v>ｍ</v>
          </cell>
          <cell r="M385">
            <v>0</v>
          </cell>
        </row>
        <row r="386">
          <cell r="D386" t="str">
            <v>ケーブル</v>
          </cell>
          <cell r="G386" t="str">
            <v>EM-EEF 1.6-2C</v>
          </cell>
          <cell r="I386" t="str">
            <v>PF内</v>
          </cell>
          <cell r="J386">
            <v>24</v>
          </cell>
          <cell r="K386" t="str">
            <v>ｍ</v>
          </cell>
          <cell r="M386">
            <v>0</v>
          </cell>
        </row>
        <row r="387">
          <cell r="D387" t="str">
            <v>ケーブル</v>
          </cell>
          <cell r="G387" t="str">
            <v>EM-EEF 1.6-3C</v>
          </cell>
          <cell r="I387" t="str">
            <v>ころがし</v>
          </cell>
          <cell r="J387">
            <v>308</v>
          </cell>
          <cell r="K387" t="str">
            <v>ｍ</v>
          </cell>
          <cell r="M387">
            <v>0</v>
          </cell>
        </row>
        <row r="388">
          <cell r="D388" t="str">
            <v>ケーブル</v>
          </cell>
          <cell r="G388" t="str">
            <v>EM-EEF 1.6-3C</v>
          </cell>
          <cell r="I388" t="str">
            <v>PF内</v>
          </cell>
          <cell r="J388">
            <v>16</v>
          </cell>
          <cell r="K388" t="str">
            <v>ｍ</v>
          </cell>
          <cell r="M388">
            <v>0</v>
          </cell>
        </row>
        <row r="389">
          <cell r="D389" t="str">
            <v>ケーブル</v>
          </cell>
          <cell r="G389" t="str">
            <v>EM-EEF 2.0-2C</v>
          </cell>
          <cell r="I389" t="str">
            <v>ころがし</v>
          </cell>
          <cell r="J389">
            <v>44</v>
          </cell>
          <cell r="K389" t="str">
            <v>ｍ</v>
          </cell>
          <cell r="M389">
            <v>0</v>
          </cell>
        </row>
        <row r="390">
          <cell r="D390" t="str">
            <v>ケーブル</v>
          </cell>
          <cell r="G390" t="str">
            <v>EM-AE  1.2-2C</v>
          </cell>
          <cell r="I390" t="str">
            <v>ころがし</v>
          </cell>
          <cell r="J390">
            <v>93</v>
          </cell>
          <cell r="K390" t="str">
            <v>ｍ</v>
          </cell>
          <cell r="M390">
            <v>0</v>
          </cell>
        </row>
        <row r="391">
          <cell r="D391" t="str">
            <v>ケーブル</v>
          </cell>
          <cell r="G391" t="str">
            <v>EM-AE  1.2-2C</v>
          </cell>
          <cell r="I391" t="str">
            <v>PF内</v>
          </cell>
          <cell r="J391">
            <v>10</v>
          </cell>
          <cell r="K391" t="str">
            <v>ｍ</v>
          </cell>
          <cell r="M391">
            <v>0</v>
          </cell>
        </row>
        <row r="392">
          <cell r="D392" t="str">
            <v>ケーブル</v>
          </cell>
          <cell r="G392" t="str">
            <v>EM-FP  2.0-2C</v>
          </cell>
          <cell r="I392" t="str">
            <v>ころがし</v>
          </cell>
          <cell r="J392">
            <v>168</v>
          </cell>
          <cell r="K392" t="str">
            <v>ｍ</v>
          </cell>
          <cell r="M392">
            <v>0</v>
          </cell>
        </row>
        <row r="393">
          <cell r="D393" t="str">
            <v>電線管</v>
          </cell>
          <cell r="G393" t="str">
            <v>PF16</v>
          </cell>
          <cell r="I393" t="str">
            <v>隠ぺい</v>
          </cell>
          <cell r="J393">
            <v>78</v>
          </cell>
          <cell r="K393" t="str">
            <v>ｍ</v>
          </cell>
          <cell r="M393">
            <v>0</v>
          </cell>
        </row>
        <row r="394">
          <cell r="D394" t="str">
            <v>電線管</v>
          </cell>
          <cell r="G394" t="str">
            <v>PF22</v>
          </cell>
          <cell r="I394" t="str">
            <v>隠ぺい</v>
          </cell>
          <cell r="J394">
            <v>16</v>
          </cell>
          <cell r="K394" t="str">
            <v>ｍ</v>
          </cell>
          <cell r="M394">
            <v>0</v>
          </cell>
        </row>
        <row r="395">
          <cell r="D395" t="str">
            <v>アウトレットボックス</v>
          </cell>
          <cell r="G395" t="str">
            <v>102×44</v>
          </cell>
          <cell r="J395">
            <v>58</v>
          </cell>
          <cell r="K395" t="str">
            <v>個</v>
          </cell>
          <cell r="M395">
            <v>0</v>
          </cell>
        </row>
        <row r="396">
          <cell r="D396" t="str">
            <v>アウトレットボックス</v>
          </cell>
          <cell r="G396" t="str">
            <v>119×44</v>
          </cell>
          <cell r="J396">
            <v>2</v>
          </cell>
          <cell r="K396" t="str">
            <v>個</v>
          </cell>
          <cell r="M396">
            <v>0</v>
          </cell>
        </row>
        <row r="397">
          <cell r="D397" t="str">
            <v>プルボックス</v>
          </cell>
          <cell r="G397" t="str">
            <v>150×150×100</v>
          </cell>
          <cell r="I397" t="str">
            <v>VE</v>
          </cell>
          <cell r="J397" t="str">
            <v>一式</v>
          </cell>
          <cell r="M397">
            <v>0</v>
          </cell>
          <cell r="O397" t="str">
            <v>一式内訳（ﾌﾟﾙﾎﾞｯｸｽ）</v>
          </cell>
        </row>
        <row r="398">
          <cell r="D398" t="str">
            <v>ＢＯＸ用鉛板</v>
          </cell>
          <cell r="G398" t="str">
            <v>t=2mm</v>
          </cell>
          <cell r="J398">
            <v>2</v>
          </cell>
          <cell r="K398" t="str">
            <v>枚</v>
          </cell>
          <cell r="M398">
            <v>0</v>
          </cell>
        </row>
        <row r="399">
          <cell r="D399" t="str">
            <v>工料</v>
          </cell>
          <cell r="G399" t="str">
            <v>撤去・取外し再取付</v>
          </cell>
          <cell r="J399" t="str">
            <v>一式</v>
          </cell>
          <cell r="M399">
            <v>0</v>
          </cell>
          <cell r="O399" t="str">
            <v>新撤工料</v>
          </cell>
        </row>
        <row r="400">
          <cell r="D400" t="str">
            <v>小計</v>
          </cell>
          <cell r="M400">
            <v>0</v>
          </cell>
        </row>
        <row r="402">
          <cell r="C402" t="str">
            <v>(3)コンセント分岐</v>
          </cell>
          <cell r="G402" t="str">
            <v>(材工とも)</v>
          </cell>
        </row>
        <row r="403">
          <cell r="D403" t="str">
            <v>医療用コンセント</v>
          </cell>
          <cell r="G403" t="str">
            <v>2P15AE×2</v>
          </cell>
          <cell r="I403" t="str">
            <v>ET付</v>
          </cell>
          <cell r="J403">
            <v>4</v>
          </cell>
          <cell r="K403" t="str">
            <v>個</v>
          </cell>
          <cell r="M403">
            <v>0</v>
          </cell>
        </row>
        <row r="404">
          <cell r="D404" t="str">
            <v>埋込コンセント</v>
          </cell>
          <cell r="G404" t="str">
            <v>2P15AE×1</v>
          </cell>
          <cell r="J404">
            <v>1</v>
          </cell>
          <cell r="K404" t="str">
            <v>個</v>
          </cell>
          <cell r="M404">
            <v>0</v>
          </cell>
        </row>
        <row r="405">
          <cell r="D405" t="str">
            <v>埋込コンセント</v>
          </cell>
          <cell r="G405" t="str">
            <v>2P15AE×2</v>
          </cell>
          <cell r="J405">
            <v>114</v>
          </cell>
          <cell r="K405" t="str">
            <v>個</v>
          </cell>
          <cell r="M405">
            <v>0</v>
          </cell>
        </row>
        <row r="406">
          <cell r="D406" t="str">
            <v>埋込コンセント</v>
          </cell>
          <cell r="G406" t="str">
            <v>2P15A×1</v>
          </cell>
          <cell r="I406" t="str">
            <v>ET付</v>
          </cell>
          <cell r="J406">
            <v>4</v>
          </cell>
          <cell r="K406" t="str">
            <v>個</v>
          </cell>
          <cell r="M406">
            <v>0</v>
          </cell>
        </row>
        <row r="407">
          <cell r="D407" t="str">
            <v>埋込コンセント</v>
          </cell>
          <cell r="G407" t="str">
            <v>2P15A×2</v>
          </cell>
          <cell r="I407" t="str">
            <v>ET付</v>
          </cell>
          <cell r="J407">
            <v>3</v>
          </cell>
          <cell r="K407" t="str">
            <v>個</v>
          </cell>
          <cell r="M407">
            <v>0</v>
          </cell>
        </row>
        <row r="408">
          <cell r="D408" t="str">
            <v>埋込コンセント</v>
          </cell>
          <cell r="G408" t="str">
            <v>2P15A×1 LK</v>
          </cell>
          <cell r="I408" t="str">
            <v>2連ﾌﾟﾚｰﾄ</v>
          </cell>
          <cell r="J408">
            <v>2</v>
          </cell>
          <cell r="K408" t="str">
            <v>個</v>
          </cell>
          <cell r="M408">
            <v>0</v>
          </cell>
        </row>
        <row r="409">
          <cell r="D409" t="str">
            <v>ブランクプレート</v>
          </cell>
          <cell r="G409" t="str">
            <v>角形SUS</v>
          </cell>
          <cell r="J409">
            <v>9</v>
          </cell>
          <cell r="K409" t="str">
            <v>個</v>
          </cell>
          <cell r="M409">
            <v>0</v>
          </cell>
        </row>
        <row r="410">
          <cell r="D410" t="str">
            <v>ＢＯＸ用鉛板</v>
          </cell>
          <cell r="G410" t="str">
            <v>t=2mm</v>
          </cell>
          <cell r="J410">
            <v>15</v>
          </cell>
          <cell r="K410" t="str">
            <v>枚</v>
          </cell>
          <cell r="M410">
            <v>0</v>
          </cell>
        </row>
        <row r="411">
          <cell r="D411" t="str">
            <v>表示灯</v>
          </cell>
          <cell r="G411" t="str">
            <v>SP-10</v>
          </cell>
          <cell r="H411" t="str">
            <v>FL10W</v>
          </cell>
          <cell r="J411">
            <v>2</v>
          </cell>
          <cell r="K411" t="str">
            <v>台</v>
          </cell>
          <cell r="M411">
            <v>0</v>
          </cell>
        </row>
        <row r="412">
          <cell r="D412" t="str">
            <v>埋込スイッチ</v>
          </cell>
          <cell r="G412" t="str">
            <v>1P15A×1</v>
          </cell>
          <cell r="J412">
            <v>1</v>
          </cell>
          <cell r="K412" t="str">
            <v>個</v>
          </cell>
          <cell r="M412">
            <v>0</v>
          </cell>
        </row>
        <row r="413">
          <cell r="D413" t="str">
            <v>自動扉スイッチ</v>
          </cell>
          <cell r="G413" t="str">
            <v>再使用品</v>
          </cell>
          <cell r="J413">
            <v>2</v>
          </cell>
          <cell r="K413" t="str">
            <v>個</v>
          </cell>
          <cell r="M413">
            <v>0</v>
          </cell>
        </row>
        <row r="414">
          <cell r="D414" t="str">
            <v>電線</v>
          </cell>
          <cell r="G414" t="str">
            <v>EM-IE　2.0</v>
          </cell>
          <cell r="I414" t="str">
            <v>PF内</v>
          </cell>
          <cell r="J414">
            <v>48</v>
          </cell>
          <cell r="K414" t="str">
            <v>ｍ</v>
          </cell>
          <cell r="M414">
            <v>0</v>
          </cell>
        </row>
        <row r="415">
          <cell r="D415" t="str">
            <v>電線</v>
          </cell>
          <cell r="G415" t="str">
            <v>EM-IE　2.0</v>
          </cell>
          <cell r="I415" t="str">
            <v>管路内</v>
          </cell>
          <cell r="J415">
            <v>41</v>
          </cell>
          <cell r="K415" t="str">
            <v>ｍ</v>
          </cell>
          <cell r="M415">
            <v>0</v>
          </cell>
        </row>
        <row r="416">
          <cell r="D416" t="str">
            <v>電線</v>
          </cell>
          <cell r="G416" t="str">
            <v>EM-IE　5.5</v>
          </cell>
          <cell r="I416" t="str">
            <v>PF内</v>
          </cell>
          <cell r="J416">
            <v>18</v>
          </cell>
          <cell r="K416" t="str">
            <v>ｍ</v>
          </cell>
          <cell r="M416">
            <v>0</v>
          </cell>
        </row>
        <row r="417">
          <cell r="D417" t="str">
            <v>電線</v>
          </cell>
          <cell r="G417" t="str">
            <v>EM-IE　5.5</v>
          </cell>
          <cell r="I417" t="str">
            <v>ころがし</v>
          </cell>
          <cell r="J417">
            <v>57</v>
          </cell>
          <cell r="K417" t="str">
            <v>ｍ</v>
          </cell>
          <cell r="M417">
            <v>0</v>
          </cell>
        </row>
        <row r="418">
          <cell r="D418" t="str">
            <v>導入線</v>
          </cell>
          <cell r="G418">
            <v>1.2</v>
          </cell>
          <cell r="I418" t="str">
            <v>管路内</v>
          </cell>
          <cell r="J418">
            <v>7</v>
          </cell>
          <cell r="K418" t="str">
            <v>ｍ</v>
          </cell>
          <cell r="M418">
            <v>0</v>
          </cell>
        </row>
        <row r="419">
          <cell r="D419" t="str">
            <v>導入線</v>
          </cell>
          <cell r="G419">
            <v>1.2</v>
          </cell>
          <cell r="I419" t="str">
            <v>PF内</v>
          </cell>
          <cell r="J419">
            <v>26</v>
          </cell>
          <cell r="K419" t="str">
            <v>ｍ</v>
          </cell>
          <cell r="M419">
            <v>0</v>
          </cell>
        </row>
        <row r="420">
          <cell r="D420" t="str">
            <v>ケーブル</v>
          </cell>
          <cell r="G420" t="str">
            <v>EM-EEF 2.0-2C</v>
          </cell>
          <cell r="I420" t="str">
            <v>ころがし</v>
          </cell>
          <cell r="J420">
            <v>10</v>
          </cell>
          <cell r="K420" t="str">
            <v>ｍ</v>
          </cell>
          <cell r="M420">
            <v>0</v>
          </cell>
        </row>
        <row r="421">
          <cell r="D421" t="str">
            <v>ケーブル</v>
          </cell>
          <cell r="G421" t="str">
            <v>EM-EEF 2.0-2C</v>
          </cell>
          <cell r="I421" t="str">
            <v>PF内</v>
          </cell>
          <cell r="J421">
            <v>1</v>
          </cell>
          <cell r="K421" t="str">
            <v>ｍ</v>
          </cell>
          <cell r="M421">
            <v>0</v>
          </cell>
        </row>
        <row r="422">
          <cell r="D422" t="str">
            <v>ケーブル</v>
          </cell>
          <cell r="G422" t="str">
            <v>EM-EEF 2.0-3C</v>
          </cell>
          <cell r="I422" t="str">
            <v>ころがし</v>
          </cell>
          <cell r="J422">
            <v>1001</v>
          </cell>
          <cell r="K422" t="str">
            <v>ｍ</v>
          </cell>
          <cell r="M422">
            <v>0</v>
          </cell>
        </row>
        <row r="423">
          <cell r="D423" t="str">
            <v>ケーブル</v>
          </cell>
          <cell r="G423" t="str">
            <v>EM-EEF 2.0-3C</v>
          </cell>
          <cell r="I423" t="str">
            <v>管路内</v>
          </cell>
          <cell r="J423">
            <v>32</v>
          </cell>
          <cell r="K423" t="str">
            <v>ｍ</v>
          </cell>
          <cell r="M423">
            <v>0</v>
          </cell>
        </row>
        <row r="424">
          <cell r="D424" t="str">
            <v>ケーブル</v>
          </cell>
          <cell r="G424" t="str">
            <v>EM-EEF 2.0-4C</v>
          </cell>
          <cell r="I424" t="str">
            <v>PF内</v>
          </cell>
          <cell r="J424">
            <v>234</v>
          </cell>
          <cell r="K424" t="str">
            <v>ｍ</v>
          </cell>
          <cell r="M424">
            <v>0</v>
          </cell>
        </row>
        <row r="425">
          <cell r="D425" t="str">
            <v>ケーブル</v>
          </cell>
          <cell r="G425" t="str">
            <v>EM-CE 1.25-8C</v>
          </cell>
          <cell r="I425" t="str">
            <v>ころがし</v>
          </cell>
          <cell r="J425">
            <v>8</v>
          </cell>
          <cell r="K425" t="str">
            <v>ｍ</v>
          </cell>
          <cell r="M425">
            <v>0</v>
          </cell>
        </row>
        <row r="426">
          <cell r="D426" t="str">
            <v>ケーブル</v>
          </cell>
          <cell r="G426" t="str">
            <v>EM-CE 1.25-8C</v>
          </cell>
          <cell r="I426" t="str">
            <v>PF内</v>
          </cell>
          <cell r="J426">
            <v>3</v>
          </cell>
          <cell r="K426" t="str">
            <v>ｍ</v>
          </cell>
          <cell r="M426">
            <v>0</v>
          </cell>
        </row>
        <row r="427">
          <cell r="D427" t="str">
            <v>電線管</v>
          </cell>
          <cell r="G427" t="str">
            <v>PF16</v>
          </cell>
          <cell r="I427" t="str">
            <v>隠ぺい</v>
          </cell>
          <cell r="J427">
            <v>19</v>
          </cell>
          <cell r="K427" t="str">
            <v>ｍ</v>
          </cell>
          <cell r="M427">
            <v>0</v>
          </cell>
        </row>
        <row r="428">
          <cell r="D428" t="str">
            <v>電線管</v>
          </cell>
          <cell r="G428" t="str">
            <v>PF22</v>
          </cell>
          <cell r="I428" t="str">
            <v>隠ぺい</v>
          </cell>
          <cell r="J428">
            <v>317</v>
          </cell>
          <cell r="K428" t="str">
            <v>ｍ</v>
          </cell>
          <cell r="M428">
            <v>0</v>
          </cell>
        </row>
        <row r="429">
          <cell r="D429" t="str">
            <v>電線管</v>
          </cell>
          <cell r="G429" t="str">
            <v>E51</v>
          </cell>
          <cell r="I429" t="str">
            <v>隠ぺい</v>
          </cell>
          <cell r="J429">
            <v>7</v>
          </cell>
          <cell r="K429" t="str">
            <v>ｍ</v>
          </cell>
          <cell r="M429">
            <v>0</v>
          </cell>
        </row>
        <row r="430">
          <cell r="D430" t="str">
            <v>メタルモール</v>
          </cell>
          <cell r="G430" t="str">
            <v>本体</v>
          </cell>
          <cell r="I430" t="str">
            <v>A型</v>
          </cell>
          <cell r="J430">
            <v>32</v>
          </cell>
          <cell r="K430" t="str">
            <v>ｍ</v>
          </cell>
          <cell r="M430">
            <v>0</v>
          </cell>
        </row>
        <row r="431">
          <cell r="D431" t="str">
            <v>メタルモール</v>
          </cell>
          <cell r="G431" t="str">
            <v>コーナーボックス</v>
          </cell>
          <cell r="I431" t="str">
            <v>A型</v>
          </cell>
          <cell r="J431">
            <v>12</v>
          </cell>
          <cell r="K431" t="str">
            <v>個</v>
          </cell>
          <cell r="M431">
            <v>0</v>
          </cell>
        </row>
        <row r="432">
          <cell r="D432" t="str">
            <v>メタルモール</v>
          </cell>
          <cell r="G432" t="str">
            <v>スイッチボックス</v>
          </cell>
          <cell r="I432" t="str">
            <v>1個用</v>
          </cell>
          <cell r="J432">
            <v>12</v>
          </cell>
          <cell r="K432" t="str">
            <v>個</v>
          </cell>
          <cell r="M432">
            <v>0</v>
          </cell>
        </row>
        <row r="433">
          <cell r="D433" t="str">
            <v>アウトレットボックス</v>
          </cell>
          <cell r="G433" t="str">
            <v>102×44</v>
          </cell>
          <cell r="I433" t="str">
            <v>VE</v>
          </cell>
          <cell r="J433">
            <v>145</v>
          </cell>
          <cell r="K433" t="str">
            <v>個</v>
          </cell>
          <cell r="M433">
            <v>0</v>
          </cell>
        </row>
        <row r="434">
          <cell r="D434" t="str">
            <v>アウトレットボックス</v>
          </cell>
          <cell r="G434" t="str">
            <v>102×44</v>
          </cell>
          <cell r="I434" t="str">
            <v>VE ｾﾊﾟﾚｰﾀ付</v>
          </cell>
          <cell r="J434">
            <v>1</v>
          </cell>
          <cell r="K434" t="str">
            <v>個</v>
          </cell>
          <cell r="M434">
            <v>0</v>
          </cell>
        </row>
        <row r="435">
          <cell r="D435" t="str">
            <v>丸型露出ボックス</v>
          </cell>
          <cell r="G435" t="str">
            <v>E19　3方出</v>
          </cell>
          <cell r="J435">
            <v>3</v>
          </cell>
          <cell r="K435" t="str">
            <v>個</v>
          </cell>
          <cell r="M435">
            <v>0</v>
          </cell>
        </row>
        <row r="436">
          <cell r="D436" t="str">
            <v>露出スイッチボックス</v>
          </cell>
          <cell r="G436" t="str">
            <v>E19　1方出</v>
          </cell>
          <cell r="J436">
            <v>4</v>
          </cell>
          <cell r="K436" t="str">
            <v>個</v>
          </cell>
          <cell r="M436">
            <v>0</v>
          </cell>
        </row>
        <row r="437">
          <cell r="D437" t="str">
            <v>分電盤</v>
          </cell>
          <cell r="G437" t="str">
            <v>L-1</v>
          </cell>
          <cell r="J437">
            <v>1</v>
          </cell>
          <cell r="K437" t="str">
            <v>面</v>
          </cell>
          <cell r="M437">
            <v>0</v>
          </cell>
        </row>
        <row r="438">
          <cell r="D438" t="str">
            <v>分電盤</v>
          </cell>
          <cell r="G438" t="str">
            <v>M-9</v>
          </cell>
          <cell r="J438">
            <v>1</v>
          </cell>
          <cell r="K438" t="str">
            <v>面</v>
          </cell>
          <cell r="M438">
            <v>0</v>
          </cell>
        </row>
        <row r="439">
          <cell r="D439" t="str">
            <v>分電盤</v>
          </cell>
          <cell r="G439" t="str">
            <v>M-10</v>
          </cell>
          <cell r="J439">
            <v>1</v>
          </cell>
          <cell r="K439" t="str">
            <v>面</v>
          </cell>
          <cell r="M439">
            <v>0</v>
          </cell>
        </row>
        <row r="440">
          <cell r="D440" t="str">
            <v>分電盤</v>
          </cell>
          <cell r="G440" t="str">
            <v>L-3</v>
          </cell>
          <cell r="H440" t="str">
            <v>改修</v>
          </cell>
          <cell r="J440">
            <v>1</v>
          </cell>
          <cell r="K440" t="str">
            <v>面</v>
          </cell>
          <cell r="M440">
            <v>0</v>
          </cell>
        </row>
        <row r="441">
          <cell r="D441" t="str">
            <v>分電盤</v>
          </cell>
          <cell r="G441" t="str">
            <v>M-7</v>
          </cell>
          <cell r="H441" t="str">
            <v>改修</v>
          </cell>
          <cell r="J441">
            <v>1</v>
          </cell>
          <cell r="K441" t="str">
            <v>面</v>
          </cell>
          <cell r="M441">
            <v>0</v>
          </cell>
        </row>
        <row r="442">
          <cell r="D442" t="str">
            <v>工料</v>
          </cell>
          <cell r="G442" t="str">
            <v>撤去・取外し再取付</v>
          </cell>
          <cell r="M442">
            <v>0</v>
          </cell>
          <cell r="O442" t="str">
            <v>新撤工料</v>
          </cell>
        </row>
        <row r="443">
          <cell r="D443" t="str">
            <v>小計</v>
          </cell>
          <cell r="M443">
            <v>0</v>
          </cell>
        </row>
        <row r="445">
          <cell r="C445" t="str">
            <v>2.動力幹線設備</v>
          </cell>
          <cell r="G445" t="str">
            <v>(材工とも)</v>
          </cell>
        </row>
        <row r="446">
          <cell r="C446" t="str">
            <v>（1）動力幹線</v>
          </cell>
        </row>
        <row r="447">
          <cell r="D447" t="str">
            <v>電線</v>
          </cell>
          <cell r="G447" t="str">
            <v>EM-IE　14</v>
          </cell>
          <cell r="I447" t="str">
            <v>管路内</v>
          </cell>
          <cell r="J447">
            <v>124</v>
          </cell>
          <cell r="K447" t="str">
            <v>ｍ</v>
          </cell>
          <cell r="M447">
            <v>0</v>
          </cell>
        </row>
        <row r="448">
          <cell r="D448" t="str">
            <v>電線</v>
          </cell>
          <cell r="G448" t="str">
            <v>EM-IE　22</v>
          </cell>
          <cell r="I448" t="str">
            <v>管路内</v>
          </cell>
          <cell r="J448">
            <v>29</v>
          </cell>
          <cell r="K448" t="str">
            <v>ｍ</v>
          </cell>
          <cell r="M448">
            <v>0</v>
          </cell>
        </row>
        <row r="449">
          <cell r="D449" t="str">
            <v>電線</v>
          </cell>
          <cell r="G449" t="str">
            <v>EM-IE　38</v>
          </cell>
          <cell r="I449" t="str">
            <v>管路内</v>
          </cell>
          <cell r="J449">
            <v>53</v>
          </cell>
          <cell r="K449" t="str">
            <v>ｍ</v>
          </cell>
          <cell r="M449">
            <v>0</v>
          </cell>
        </row>
        <row r="450">
          <cell r="D450" t="str">
            <v>ケーブル</v>
          </cell>
          <cell r="G450" t="str">
            <v>EM-CET 60</v>
          </cell>
          <cell r="I450" t="str">
            <v>屋内ﾗｯｸ</v>
          </cell>
          <cell r="J450">
            <v>100</v>
          </cell>
          <cell r="K450" t="str">
            <v>ｍ</v>
          </cell>
          <cell r="M450">
            <v>0</v>
          </cell>
        </row>
        <row r="451">
          <cell r="D451" t="str">
            <v>ケーブル</v>
          </cell>
          <cell r="G451" t="str">
            <v>EM-CET 100</v>
          </cell>
          <cell r="I451" t="str">
            <v>屋内ﾗｯｸ</v>
          </cell>
          <cell r="J451">
            <v>135</v>
          </cell>
          <cell r="K451" t="str">
            <v>ｍ</v>
          </cell>
          <cell r="M451">
            <v>0</v>
          </cell>
        </row>
        <row r="452">
          <cell r="D452" t="str">
            <v>電線管</v>
          </cell>
          <cell r="G452" t="str">
            <v>HIVE28</v>
          </cell>
          <cell r="I452" t="str">
            <v>露出</v>
          </cell>
          <cell r="J452">
            <v>3</v>
          </cell>
          <cell r="K452" t="str">
            <v>ｍ</v>
          </cell>
          <cell r="M452">
            <v>0</v>
          </cell>
        </row>
        <row r="453">
          <cell r="D453" t="str">
            <v>ケーブル屋内ﾗｯｸ</v>
          </cell>
          <cell r="G453" t="str">
            <v>ZM-600A</v>
          </cell>
          <cell r="I453" t="str">
            <v>直線</v>
          </cell>
          <cell r="J453">
            <v>38</v>
          </cell>
          <cell r="K453" t="str">
            <v>ｍ</v>
          </cell>
          <cell r="M453">
            <v>0</v>
          </cell>
        </row>
        <row r="454">
          <cell r="D454" t="str">
            <v>ケーブル屋内ﾗｯｸ</v>
          </cell>
          <cell r="G454" t="str">
            <v>同上ｾﾊﾟﾚｰﾀ</v>
          </cell>
          <cell r="I454" t="str">
            <v>A型</v>
          </cell>
          <cell r="J454">
            <v>38</v>
          </cell>
          <cell r="K454" t="str">
            <v>ｍ</v>
          </cell>
          <cell r="M454">
            <v>0</v>
          </cell>
        </row>
        <row r="455">
          <cell r="D455" t="str">
            <v>ケーブル表示札</v>
          </cell>
          <cell r="G455" t="str">
            <v>ｱｸﾘﾙ製</v>
          </cell>
          <cell r="J455">
            <v>10</v>
          </cell>
          <cell r="K455" t="str">
            <v>枚</v>
          </cell>
          <cell r="M455">
            <v>0</v>
          </cell>
        </row>
        <row r="456">
          <cell r="D456" t="str">
            <v>アウトレットボックス</v>
          </cell>
          <cell r="G456" t="str">
            <v>102×44</v>
          </cell>
          <cell r="J456">
            <v>1</v>
          </cell>
          <cell r="K456" t="str">
            <v>個</v>
          </cell>
          <cell r="M456">
            <v>0</v>
          </cell>
        </row>
        <row r="457">
          <cell r="D457" t="str">
            <v>プルボックス</v>
          </cell>
          <cell r="J457" t="str">
            <v>一式</v>
          </cell>
          <cell r="M457">
            <v>0</v>
          </cell>
          <cell r="O457" t="str">
            <v>一式内訳（ﾌﾟﾙﾎﾞｯｸｽ）</v>
          </cell>
        </row>
        <row r="458">
          <cell r="D458" t="str">
            <v>医療用アース端子</v>
          </cell>
          <cell r="J458">
            <v>1</v>
          </cell>
          <cell r="K458" t="str">
            <v>個</v>
          </cell>
          <cell r="M458">
            <v>0</v>
          </cell>
        </row>
        <row r="459">
          <cell r="D459" t="str">
            <v>壁貫通処理</v>
          </cell>
          <cell r="J459" t="str">
            <v>一式</v>
          </cell>
          <cell r="M459">
            <v>0</v>
          </cell>
          <cell r="O459" t="str">
            <v>一式内訳（工費）</v>
          </cell>
        </row>
        <row r="460">
          <cell r="D460" t="str">
            <v>接地工事</v>
          </cell>
          <cell r="J460" t="str">
            <v>一式</v>
          </cell>
          <cell r="M460">
            <v>0</v>
          </cell>
        </row>
        <row r="461">
          <cell r="D461" t="str">
            <v>防火区画貫通処理</v>
          </cell>
          <cell r="J461" t="str">
            <v>一式</v>
          </cell>
          <cell r="M461">
            <v>0</v>
          </cell>
        </row>
        <row r="462">
          <cell r="D462" t="str">
            <v>工料</v>
          </cell>
          <cell r="G462" t="str">
            <v>撤去・取外し再取付</v>
          </cell>
          <cell r="M462">
            <v>0</v>
          </cell>
          <cell r="O462" t="str">
            <v>新撤工料</v>
          </cell>
        </row>
        <row r="463">
          <cell r="D463" t="str">
            <v>小計</v>
          </cell>
          <cell r="M463">
            <v>0</v>
          </cell>
        </row>
        <row r="465">
          <cell r="C465" t="str">
            <v>（2）動力分岐</v>
          </cell>
        </row>
        <row r="466">
          <cell r="D466" t="str">
            <v>ケーブル</v>
          </cell>
          <cell r="G466" t="str">
            <v>EM-EEF  1.6-3C</v>
          </cell>
          <cell r="I466" t="str">
            <v>ころがし</v>
          </cell>
          <cell r="J466">
            <v>122</v>
          </cell>
          <cell r="K466" t="str">
            <v>ｍ</v>
          </cell>
          <cell r="M466">
            <v>0</v>
          </cell>
        </row>
        <row r="467">
          <cell r="D467" t="str">
            <v>ケーブル</v>
          </cell>
          <cell r="G467" t="str">
            <v>EM-EEF  2.0-3C</v>
          </cell>
          <cell r="I467" t="str">
            <v>ころがし</v>
          </cell>
          <cell r="J467">
            <v>4</v>
          </cell>
          <cell r="K467" t="str">
            <v>ｍ</v>
          </cell>
          <cell r="M467">
            <v>0</v>
          </cell>
        </row>
        <row r="468">
          <cell r="D468" t="str">
            <v>アウトレットボックス</v>
          </cell>
          <cell r="G468" t="str">
            <v>102×44　C付</v>
          </cell>
          <cell r="J468">
            <v>3</v>
          </cell>
          <cell r="K468" t="str">
            <v>個</v>
          </cell>
          <cell r="M468">
            <v>0</v>
          </cell>
        </row>
        <row r="469">
          <cell r="D469" t="str">
            <v>小計</v>
          </cell>
          <cell r="M469">
            <v>0</v>
          </cell>
        </row>
        <row r="471">
          <cell r="C471" t="str">
            <v>3.構内情報通信網設備</v>
          </cell>
          <cell r="G471" t="str">
            <v>(材工とも)</v>
          </cell>
        </row>
        <row r="472">
          <cell r="D472" t="str">
            <v>情報用アウトレット</v>
          </cell>
          <cell r="G472" t="str">
            <v>8極8芯(CAT6)+6極4芯×2+ﾌﾞﾗﾝｸﾁｯﾌﾟ</v>
          </cell>
          <cell r="J472">
            <v>3</v>
          </cell>
          <cell r="K472" t="str">
            <v>個</v>
          </cell>
          <cell r="M472">
            <v>0</v>
          </cell>
        </row>
        <row r="473">
          <cell r="D473" t="str">
            <v>ケーブル</v>
          </cell>
          <cell r="G473" t="str">
            <v>EM-UTP 0.5-4P(CAT6)</v>
          </cell>
          <cell r="I473" t="str">
            <v>管路内</v>
          </cell>
          <cell r="J473">
            <v>26</v>
          </cell>
          <cell r="K473" t="str">
            <v>ｍ</v>
          </cell>
          <cell r="M473">
            <v>0</v>
          </cell>
        </row>
        <row r="474">
          <cell r="D474" t="str">
            <v>ケーブル</v>
          </cell>
          <cell r="G474" t="str">
            <v>EM-UTP 0.5-4P(CAT6)</v>
          </cell>
          <cell r="I474" t="str">
            <v>PF内</v>
          </cell>
          <cell r="J474">
            <v>38</v>
          </cell>
          <cell r="K474" t="str">
            <v>ｍ</v>
          </cell>
          <cell r="M474">
            <v>0</v>
          </cell>
        </row>
        <row r="475">
          <cell r="D475" t="str">
            <v>ケーブル</v>
          </cell>
          <cell r="G475" t="str">
            <v>EM-UTP 0.5-4P(CAT6)</v>
          </cell>
          <cell r="I475" t="str">
            <v>ころがし</v>
          </cell>
          <cell r="J475">
            <v>694</v>
          </cell>
          <cell r="K475" t="str">
            <v>ｍ</v>
          </cell>
          <cell r="M475">
            <v>0</v>
          </cell>
        </row>
        <row r="476">
          <cell r="D476" t="str">
            <v>電線管</v>
          </cell>
          <cell r="G476" t="str">
            <v>PF22</v>
          </cell>
          <cell r="I476" t="str">
            <v>隠ぺい</v>
          </cell>
          <cell r="J476">
            <v>98</v>
          </cell>
          <cell r="K476" t="str">
            <v>ｍ</v>
          </cell>
          <cell r="M476">
            <v>0</v>
          </cell>
        </row>
        <row r="477">
          <cell r="D477" t="str">
            <v>アウトレットボックス</v>
          </cell>
          <cell r="G477" t="str">
            <v>102×44　C付</v>
          </cell>
          <cell r="J477">
            <v>3</v>
          </cell>
          <cell r="K477" t="str">
            <v>個</v>
          </cell>
          <cell r="M477">
            <v>0</v>
          </cell>
        </row>
        <row r="478">
          <cell r="D478" t="str">
            <v>既設コアスイッチ4改修</v>
          </cell>
          <cell r="J478" t="str">
            <v>一式</v>
          </cell>
          <cell r="M478">
            <v>0</v>
          </cell>
          <cell r="O478" t="str">
            <v>一式内訳（工費）</v>
          </cell>
        </row>
        <row r="479">
          <cell r="D479" t="str">
            <v>小計</v>
          </cell>
          <cell r="M479">
            <v>0</v>
          </cell>
        </row>
        <row r="481">
          <cell r="C481" t="str">
            <v>4.構内交換設備</v>
          </cell>
          <cell r="G481" t="str">
            <v>(材工とも)</v>
          </cell>
        </row>
        <row r="482">
          <cell r="D482" t="str">
            <v>モジュラージャック</v>
          </cell>
          <cell r="G482" t="str">
            <v>6極4芯×2</v>
          </cell>
          <cell r="I482" t="str">
            <v>露出型</v>
          </cell>
          <cell r="J482">
            <v>2</v>
          </cell>
          <cell r="K482" t="str">
            <v>個</v>
          </cell>
          <cell r="M482">
            <v>0</v>
          </cell>
        </row>
        <row r="483">
          <cell r="D483" t="str">
            <v>モジュラージャック</v>
          </cell>
          <cell r="G483" t="str">
            <v>6極4芯×1+8極8芯×2</v>
          </cell>
          <cell r="I483" t="str">
            <v>露出型</v>
          </cell>
          <cell r="J483">
            <v>13</v>
          </cell>
          <cell r="K483" t="str">
            <v>個</v>
          </cell>
          <cell r="M483">
            <v>0</v>
          </cell>
        </row>
        <row r="484">
          <cell r="D484" t="str">
            <v>導入線</v>
          </cell>
          <cell r="G484">
            <v>1.2</v>
          </cell>
          <cell r="I484" t="str">
            <v>管路内</v>
          </cell>
          <cell r="J484">
            <v>14</v>
          </cell>
          <cell r="K484" t="str">
            <v>ｍ</v>
          </cell>
          <cell r="M484">
            <v>0</v>
          </cell>
        </row>
        <row r="485">
          <cell r="D485" t="str">
            <v>ケーブル</v>
          </cell>
          <cell r="G485" t="str">
            <v>EM-BTIEE 0.4-2P</v>
          </cell>
          <cell r="I485" t="str">
            <v>管路内</v>
          </cell>
          <cell r="J485">
            <v>30</v>
          </cell>
          <cell r="K485" t="str">
            <v>ｍ</v>
          </cell>
          <cell r="M485">
            <v>0</v>
          </cell>
        </row>
        <row r="486">
          <cell r="D486" t="str">
            <v>ケーブル</v>
          </cell>
          <cell r="G486" t="str">
            <v>EM-BTIEE 0.4-2P</v>
          </cell>
          <cell r="I486" t="str">
            <v>PF内</v>
          </cell>
          <cell r="J486">
            <v>38</v>
          </cell>
          <cell r="K486" t="str">
            <v>ｍ</v>
          </cell>
          <cell r="M486">
            <v>0</v>
          </cell>
        </row>
        <row r="487">
          <cell r="D487" t="str">
            <v>ケーブル</v>
          </cell>
          <cell r="G487" t="str">
            <v>EM-BTIEE 0.4-2P</v>
          </cell>
          <cell r="I487" t="str">
            <v>ころがし</v>
          </cell>
          <cell r="J487">
            <v>1080</v>
          </cell>
          <cell r="K487" t="str">
            <v>ｍ</v>
          </cell>
          <cell r="M487">
            <v>0</v>
          </cell>
        </row>
        <row r="488">
          <cell r="D488" t="str">
            <v>電線管</v>
          </cell>
          <cell r="G488" t="str">
            <v>E19</v>
          </cell>
          <cell r="I488" t="str">
            <v>隠ぺい</v>
          </cell>
          <cell r="J488">
            <v>14</v>
          </cell>
          <cell r="K488" t="str">
            <v>ｍ</v>
          </cell>
          <cell r="M488">
            <v>0</v>
          </cell>
        </row>
        <row r="489">
          <cell r="D489" t="str">
            <v>電線管</v>
          </cell>
          <cell r="G489" t="str">
            <v>PF16</v>
          </cell>
          <cell r="I489" t="str">
            <v>隠ぺい</v>
          </cell>
          <cell r="J489">
            <v>38</v>
          </cell>
          <cell r="K489" t="str">
            <v>ｍ</v>
          </cell>
          <cell r="M489">
            <v>0</v>
          </cell>
        </row>
        <row r="490">
          <cell r="D490" t="str">
            <v>電線管</v>
          </cell>
          <cell r="G490" t="str">
            <v>PF22</v>
          </cell>
          <cell r="I490" t="str">
            <v>隠ぺい</v>
          </cell>
          <cell r="J490">
            <v>2</v>
          </cell>
          <cell r="K490" t="str">
            <v>ｍ</v>
          </cell>
          <cell r="M490">
            <v>0</v>
          </cell>
        </row>
        <row r="491">
          <cell r="D491" t="str">
            <v>アウトレットボックス</v>
          </cell>
          <cell r="G491" t="str">
            <v>102×44　C付</v>
          </cell>
          <cell r="J491">
            <v>24</v>
          </cell>
          <cell r="K491" t="str">
            <v>個</v>
          </cell>
          <cell r="M491">
            <v>0</v>
          </cell>
        </row>
        <row r="492">
          <cell r="D492" t="str">
            <v>ブランクプレート</v>
          </cell>
          <cell r="I492" t="str">
            <v>角型</v>
          </cell>
          <cell r="J492">
            <v>3</v>
          </cell>
          <cell r="K492" t="str">
            <v>個</v>
          </cell>
          <cell r="M492">
            <v>0</v>
          </cell>
        </row>
        <row r="493">
          <cell r="D493" t="str">
            <v>ＰＨＳ基地局</v>
          </cell>
          <cell r="J493">
            <v>5</v>
          </cell>
          <cell r="K493" t="str">
            <v>台</v>
          </cell>
          <cell r="M493">
            <v>0</v>
          </cell>
        </row>
        <row r="494">
          <cell r="D494" t="str">
            <v>防火区画処理</v>
          </cell>
          <cell r="J494" t="str">
            <v>一式</v>
          </cell>
          <cell r="M494">
            <v>0</v>
          </cell>
        </row>
        <row r="495">
          <cell r="D495" t="str">
            <v>工料</v>
          </cell>
          <cell r="G495" t="str">
            <v>撤去・取外し再取付</v>
          </cell>
          <cell r="M495">
            <v>0</v>
          </cell>
          <cell r="O495" t="str">
            <v>新撤工料</v>
          </cell>
        </row>
        <row r="496">
          <cell r="D496" t="str">
            <v>小計</v>
          </cell>
          <cell r="M496">
            <v>0</v>
          </cell>
        </row>
        <row r="498">
          <cell r="C498" t="str">
            <v>5.情報表示設備</v>
          </cell>
        </row>
        <row r="499">
          <cell r="C499" t="str">
            <v>(1)電気時計設備</v>
          </cell>
          <cell r="G499" t="str">
            <v>(材工とも)</v>
          </cell>
        </row>
        <row r="500">
          <cell r="D500" t="str">
            <v>ケーブル</v>
          </cell>
          <cell r="G500" t="str">
            <v>EM-AE  1.2-2C</v>
          </cell>
          <cell r="I500" t="str">
            <v>管路内</v>
          </cell>
          <cell r="J500">
            <v>2</v>
          </cell>
          <cell r="K500" t="str">
            <v>ｍ</v>
          </cell>
          <cell r="M500">
            <v>0</v>
          </cell>
        </row>
        <row r="501">
          <cell r="D501" t="str">
            <v>ケーブル</v>
          </cell>
          <cell r="G501" t="str">
            <v>EM-AE  1.2-2C</v>
          </cell>
          <cell r="I501" t="str">
            <v>PF内</v>
          </cell>
          <cell r="J501">
            <v>3</v>
          </cell>
          <cell r="K501" t="str">
            <v>ｍ</v>
          </cell>
          <cell r="M501">
            <v>0</v>
          </cell>
        </row>
        <row r="502">
          <cell r="D502" t="str">
            <v>ケーブル</v>
          </cell>
          <cell r="G502" t="str">
            <v>EM-AE  1.2-2C</v>
          </cell>
          <cell r="I502" t="str">
            <v>ころがし</v>
          </cell>
          <cell r="J502">
            <v>62</v>
          </cell>
          <cell r="K502" t="str">
            <v>ｍ</v>
          </cell>
          <cell r="M502">
            <v>0</v>
          </cell>
        </row>
        <row r="503">
          <cell r="D503" t="str">
            <v>電線管</v>
          </cell>
          <cell r="G503" t="str">
            <v>PF16</v>
          </cell>
          <cell r="I503" t="str">
            <v>隠ぺい</v>
          </cell>
          <cell r="J503">
            <v>2</v>
          </cell>
          <cell r="K503" t="str">
            <v>ｍ</v>
          </cell>
          <cell r="M503">
            <v>0</v>
          </cell>
        </row>
        <row r="504">
          <cell r="D504" t="str">
            <v>電線管</v>
          </cell>
          <cell r="G504" t="str">
            <v>PF22</v>
          </cell>
          <cell r="I504" t="str">
            <v>隠ぺい</v>
          </cell>
          <cell r="J504">
            <v>1</v>
          </cell>
          <cell r="K504" t="str">
            <v>ｍ</v>
          </cell>
          <cell r="M504">
            <v>0</v>
          </cell>
        </row>
        <row r="505">
          <cell r="D505" t="str">
            <v>アウトレットボックス</v>
          </cell>
          <cell r="G505" t="str">
            <v>102×44　C付</v>
          </cell>
          <cell r="J505">
            <v>6</v>
          </cell>
          <cell r="K505" t="str">
            <v>個</v>
          </cell>
          <cell r="M505">
            <v>0</v>
          </cell>
        </row>
        <row r="506">
          <cell r="D506" t="str">
            <v>ブランクプレート</v>
          </cell>
          <cell r="I506" t="str">
            <v>丸型</v>
          </cell>
          <cell r="J506">
            <v>5</v>
          </cell>
          <cell r="K506" t="str">
            <v>個</v>
          </cell>
          <cell r="M506">
            <v>0</v>
          </cell>
        </row>
        <row r="507">
          <cell r="D507" t="str">
            <v>工料</v>
          </cell>
          <cell r="G507" t="str">
            <v>撤去・取外し再取付</v>
          </cell>
          <cell r="J507" t="str">
            <v>一式</v>
          </cell>
          <cell r="M507">
            <v>0</v>
          </cell>
          <cell r="O507" t="str">
            <v>新撤工料</v>
          </cell>
        </row>
        <row r="508">
          <cell r="D508" t="str">
            <v>小計</v>
          </cell>
          <cell r="M508">
            <v>0</v>
          </cell>
        </row>
        <row r="510">
          <cell r="C510" t="str">
            <v>6.拡声設備</v>
          </cell>
          <cell r="G510" t="str">
            <v>(材工とも)</v>
          </cell>
        </row>
        <row r="511">
          <cell r="D511" t="str">
            <v>天井埋込スピーカー</v>
          </cell>
          <cell r="G511" t="str">
            <v>3W L級　樹脂枠ﾈｯﾄ付</v>
          </cell>
          <cell r="J511">
            <v>13</v>
          </cell>
          <cell r="K511" t="str">
            <v>台</v>
          </cell>
          <cell r="M511">
            <v>0</v>
          </cell>
        </row>
        <row r="512">
          <cell r="D512" t="str">
            <v>天井埋込スピーカー</v>
          </cell>
          <cell r="G512" t="str">
            <v>ATT付 3W L級　樹脂枠ﾈｯﾄ付</v>
          </cell>
          <cell r="J512">
            <v>2</v>
          </cell>
          <cell r="K512" t="str">
            <v>台</v>
          </cell>
          <cell r="M512">
            <v>0</v>
          </cell>
        </row>
        <row r="513">
          <cell r="D513" t="str">
            <v>壁掛型スピーカー</v>
          </cell>
          <cell r="G513" t="str">
            <v>ATT付 3W L級　樹脂製</v>
          </cell>
          <cell r="J513">
            <v>1</v>
          </cell>
          <cell r="K513" t="str">
            <v>台</v>
          </cell>
          <cell r="M513">
            <v>0</v>
          </cell>
        </row>
        <row r="514">
          <cell r="D514" t="str">
            <v>アッテネーター</v>
          </cell>
          <cell r="G514" t="str">
            <v>3W</v>
          </cell>
          <cell r="J514">
            <v>12</v>
          </cell>
          <cell r="K514" t="str">
            <v>個</v>
          </cell>
          <cell r="M514">
            <v>0</v>
          </cell>
        </row>
        <row r="515">
          <cell r="D515" t="str">
            <v>カットリレー</v>
          </cell>
          <cell r="J515">
            <v>1</v>
          </cell>
          <cell r="K515" t="str">
            <v>個</v>
          </cell>
          <cell r="M515">
            <v>0</v>
          </cell>
        </row>
        <row r="516">
          <cell r="D516" t="str">
            <v>導入線</v>
          </cell>
          <cell r="G516">
            <v>1.2</v>
          </cell>
          <cell r="I516" t="str">
            <v>PF内</v>
          </cell>
          <cell r="J516">
            <v>3</v>
          </cell>
          <cell r="K516" t="str">
            <v>ｍ</v>
          </cell>
          <cell r="M516">
            <v>0</v>
          </cell>
        </row>
        <row r="517">
          <cell r="D517" t="str">
            <v>ケーブル</v>
          </cell>
          <cell r="G517" t="str">
            <v>EM-AE  1.2-2C</v>
          </cell>
          <cell r="I517" t="str">
            <v>ころがし</v>
          </cell>
          <cell r="J517">
            <v>19</v>
          </cell>
          <cell r="K517" t="str">
            <v>ｍ</v>
          </cell>
          <cell r="M517">
            <v>0</v>
          </cell>
        </row>
        <row r="518">
          <cell r="D518" t="str">
            <v>ケーブル</v>
          </cell>
          <cell r="G518" t="str">
            <v>EM-AE  1.2-2C</v>
          </cell>
          <cell r="I518" t="str">
            <v>PF内</v>
          </cell>
          <cell r="J518">
            <v>1</v>
          </cell>
          <cell r="K518" t="str">
            <v>ｍ</v>
          </cell>
          <cell r="M518">
            <v>0</v>
          </cell>
        </row>
        <row r="519">
          <cell r="D519" t="str">
            <v>ケーブル</v>
          </cell>
          <cell r="G519" t="str">
            <v>EM-HP  1.2-2C</v>
          </cell>
          <cell r="I519" t="str">
            <v>管路内</v>
          </cell>
          <cell r="J519">
            <v>2</v>
          </cell>
          <cell r="K519" t="str">
            <v>ｍ</v>
          </cell>
          <cell r="M519">
            <v>0</v>
          </cell>
        </row>
        <row r="520">
          <cell r="D520" t="str">
            <v>ケーブル</v>
          </cell>
          <cell r="G520" t="str">
            <v>EM-HP  1.2-2C</v>
          </cell>
          <cell r="I520" t="str">
            <v>PF内</v>
          </cell>
          <cell r="J520">
            <v>2</v>
          </cell>
          <cell r="K520" t="str">
            <v>ｍ</v>
          </cell>
          <cell r="M520">
            <v>0</v>
          </cell>
        </row>
        <row r="521">
          <cell r="D521" t="str">
            <v>ケーブル</v>
          </cell>
          <cell r="G521" t="str">
            <v>EM-HP  1.2-2C</v>
          </cell>
          <cell r="I521" t="str">
            <v>ころがし</v>
          </cell>
          <cell r="J521">
            <v>33</v>
          </cell>
          <cell r="K521" t="str">
            <v>ｍ</v>
          </cell>
          <cell r="M521">
            <v>0</v>
          </cell>
        </row>
        <row r="522">
          <cell r="D522" t="str">
            <v>ケーブル</v>
          </cell>
          <cell r="G522" t="str">
            <v>EM-HP  1.2-3C</v>
          </cell>
          <cell r="I522" t="str">
            <v>管路内</v>
          </cell>
          <cell r="J522">
            <v>2</v>
          </cell>
          <cell r="K522" t="str">
            <v>ｍ</v>
          </cell>
          <cell r="M522">
            <v>0</v>
          </cell>
        </row>
        <row r="523">
          <cell r="D523" t="str">
            <v>ケーブル</v>
          </cell>
          <cell r="G523" t="str">
            <v>EM-HP  1.2-3C</v>
          </cell>
          <cell r="I523" t="str">
            <v>PF内</v>
          </cell>
          <cell r="J523">
            <v>17</v>
          </cell>
          <cell r="K523" t="str">
            <v>ｍ</v>
          </cell>
          <cell r="M523">
            <v>0</v>
          </cell>
        </row>
        <row r="524">
          <cell r="D524" t="str">
            <v>ケーブル</v>
          </cell>
          <cell r="G524" t="str">
            <v>EM-HP  1.2-3P</v>
          </cell>
          <cell r="I524" t="str">
            <v>ころがし</v>
          </cell>
          <cell r="J524">
            <v>181</v>
          </cell>
          <cell r="K524" t="str">
            <v>ｍ</v>
          </cell>
          <cell r="M524">
            <v>0</v>
          </cell>
        </row>
        <row r="525">
          <cell r="D525" t="str">
            <v>電線管</v>
          </cell>
          <cell r="G525" t="str">
            <v>PF16</v>
          </cell>
          <cell r="I525" t="str">
            <v>隠ぺい</v>
          </cell>
          <cell r="J525">
            <v>23</v>
          </cell>
          <cell r="K525" t="str">
            <v>ｍ</v>
          </cell>
          <cell r="M525">
            <v>0</v>
          </cell>
        </row>
        <row r="526">
          <cell r="D526" t="str">
            <v>アウトレットボックス</v>
          </cell>
          <cell r="G526" t="str">
            <v>102×44　C付</v>
          </cell>
          <cell r="J526">
            <v>16</v>
          </cell>
          <cell r="K526" t="str">
            <v>個</v>
          </cell>
          <cell r="M526">
            <v>0</v>
          </cell>
        </row>
        <row r="527">
          <cell r="D527" t="str">
            <v>アウトレットボックス</v>
          </cell>
          <cell r="G527" t="str">
            <v>102×45　C付</v>
          </cell>
          <cell r="I527" t="str">
            <v>鉛付</v>
          </cell>
          <cell r="J527">
            <v>2</v>
          </cell>
          <cell r="K527" t="str">
            <v>個</v>
          </cell>
          <cell r="M527">
            <v>0</v>
          </cell>
        </row>
        <row r="528">
          <cell r="D528" t="str">
            <v>スイッチボックス</v>
          </cell>
          <cell r="G528" t="str">
            <v>3個用　C付</v>
          </cell>
          <cell r="J528">
            <v>1</v>
          </cell>
          <cell r="K528" t="str">
            <v>個</v>
          </cell>
          <cell r="M528">
            <v>0</v>
          </cell>
        </row>
        <row r="529">
          <cell r="D529" t="str">
            <v>工料</v>
          </cell>
          <cell r="G529" t="str">
            <v>撤去・取外し再取付</v>
          </cell>
          <cell r="J529" t="str">
            <v>一式</v>
          </cell>
          <cell r="M529">
            <v>0</v>
          </cell>
          <cell r="O529" t="str">
            <v>新撤工料</v>
          </cell>
        </row>
        <row r="530">
          <cell r="D530" t="str">
            <v>小計</v>
          </cell>
          <cell r="M530">
            <v>0</v>
          </cell>
        </row>
        <row r="532">
          <cell r="C532" t="str">
            <v>7.誘導支援設備</v>
          </cell>
          <cell r="G532" t="str">
            <v>(材工とも)</v>
          </cell>
        </row>
        <row r="533">
          <cell r="D533" t="str">
            <v>患者呼出主装置</v>
          </cell>
          <cell r="G533" t="str">
            <v>再使用</v>
          </cell>
          <cell r="J533">
            <v>1</v>
          </cell>
          <cell r="K533" t="str">
            <v>個</v>
          </cell>
          <cell r="M533">
            <v>0</v>
          </cell>
        </row>
        <row r="534">
          <cell r="D534" t="str">
            <v>患者呼出マイク</v>
          </cell>
          <cell r="G534" t="str">
            <v>再使用</v>
          </cell>
          <cell r="H534" t="str">
            <v>子機</v>
          </cell>
          <cell r="J534">
            <v>4</v>
          </cell>
          <cell r="K534" t="str">
            <v>個</v>
          </cell>
          <cell r="M534">
            <v>0</v>
          </cell>
        </row>
        <row r="535">
          <cell r="D535" t="str">
            <v>患者呼出スピーカー</v>
          </cell>
          <cell r="G535" t="str">
            <v>再使用</v>
          </cell>
          <cell r="J535">
            <v>1</v>
          </cell>
          <cell r="K535" t="str">
            <v>台</v>
          </cell>
          <cell r="M535">
            <v>0</v>
          </cell>
        </row>
        <row r="536">
          <cell r="D536" t="str">
            <v>患者呼出表示器</v>
          </cell>
          <cell r="G536" t="str">
            <v>親機</v>
          </cell>
          <cell r="H536" t="str">
            <v>10L</v>
          </cell>
          <cell r="J536">
            <v>1</v>
          </cell>
          <cell r="K536" t="str">
            <v>台</v>
          </cell>
          <cell r="M536">
            <v>0</v>
          </cell>
        </row>
        <row r="537">
          <cell r="D537" t="str">
            <v>患者呼出押ボタン</v>
          </cell>
          <cell r="J537">
            <v>5</v>
          </cell>
          <cell r="K537" t="str">
            <v>台</v>
          </cell>
          <cell r="M537">
            <v>0</v>
          </cell>
        </row>
        <row r="538">
          <cell r="D538" t="str">
            <v>患者呼出押ボタン</v>
          </cell>
          <cell r="G538" t="str">
            <v>再使用</v>
          </cell>
          <cell r="J538">
            <v>3</v>
          </cell>
          <cell r="K538" t="str">
            <v>台</v>
          </cell>
          <cell r="M538">
            <v>0</v>
          </cell>
        </row>
        <row r="539">
          <cell r="D539" t="str">
            <v>ケーブル</v>
          </cell>
          <cell r="G539" t="str">
            <v>EM-AE  1.2-2C</v>
          </cell>
          <cell r="I539" t="str">
            <v>PF内</v>
          </cell>
          <cell r="J539">
            <v>1</v>
          </cell>
          <cell r="K539" t="str">
            <v>台</v>
          </cell>
          <cell r="M539">
            <v>0</v>
          </cell>
        </row>
        <row r="540">
          <cell r="D540" t="str">
            <v>ケーブル</v>
          </cell>
          <cell r="G540" t="str">
            <v>EM-AE  1.2-2C</v>
          </cell>
          <cell r="I540" t="str">
            <v>ころがし</v>
          </cell>
          <cell r="J540">
            <v>5</v>
          </cell>
          <cell r="K540" t="str">
            <v>ｍ</v>
          </cell>
          <cell r="M540">
            <v>0</v>
          </cell>
        </row>
        <row r="541">
          <cell r="D541" t="str">
            <v>ケーブル</v>
          </cell>
          <cell r="G541" t="str">
            <v>EM-AE  1.2-3C</v>
          </cell>
          <cell r="I541" t="str">
            <v>PF内</v>
          </cell>
          <cell r="J541">
            <v>20</v>
          </cell>
          <cell r="K541" t="str">
            <v>ｍ</v>
          </cell>
          <cell r="M541">
            <v>0</v>
          </cell>
        </row>
        <row r="542">
          <cell r="D542" t="str">
            <v>ケーブル</v>
          </cell>
          <cell r="G542" t="str">
            <v>EM-AE  1.2-3C</v>
          </cell>
          <cell r="I542" t="str">
            <v>ころがし</v>
          </cell>
          <cell r="J542">
            <v>140</v>
          </cell>
          <cell r="K542" t="str">
            <v>ｍ</v>
          </cell>
          <cell r="M542">
            <v>0</v>
          </cell>
        </row>
        <row r="543">
          <cell r="D543" t="str">
            <v>ケーブル</v>
          </cell>
          <cell r="G543" t="str">
            <v>EM-CPEE  0.9-2P</v>
          </cell>
          <cell r="I543" t="str">
            <v>PF内</v>
          </cell>
          <cell r="J543">
            <v>10</v>
          </cell>
          <cell r="K543" t="str">
            <v>ｍ</v>
          </cell>
          <cell r="M543">
            <v>0</v>
          </cell>
        </row>
        <row r="544">
          <cell r="D544" t="str">
            <v>ケーブル</v>
          </cell>
          <cell r="G544" t="str">
            <v>EM-CPEE  0.9-2P</v>
          </cell>
          <cell r="I544" t="str">
            <v>ころがし</v>
          </cell>
          <cell r="J544">
            <v>13</v>
          </cell>
          <cell r="K544" t="str">
            <v>ｍ</v>
          </cell>
          <cell r="M544">
            <v>0</v>
          </cell>
        </row>
        <row r="545">
          <cell r="D545" t="str">
            <v>電線管</v>
          </cell>
          <cell r="G545" t="str">
            <v>PF16</v>
          </cell>
          <cell r="I545" t="str">
            <v>隠ぺい</v>
          </cell>
          <cell r="J545">
            <v>31</v>
          </cell>
          <cell r="K545" t="str">
            <v>ｍ</v>
          </cell>
          <cell r="M545">
            <v>0</v>
          </cell>
        </row>
        <row r="546">
          <cell r="D546" t="str">
            <v>アウトレットボックス</v>
          </cell>
          <cell r="G546" t="str">
            <v>102×44　C付</v>
          </cell>
          <cell r="J546">
            <v>13</v>
          </cell>
          <cell r="K546" t="str">
            <v>個</v>
          </cell>
          <cell r="M546">
            <v>0</v>
          </cell>
        </row>
        <row r="547">
          <cell r="D547" t="str">
            <v>工料</v>
          </cell>
          <cell r="G547" t="str">
            <v>撤去・取外し再取付</v>
          </cell>
          <cell r="J547" t="str">
            <v>一式</v>
          </cell>
          <cell r="M547">
            <v>0</v>
          </cell>
          <cell r="O547" t="str">
            <v>新撤工料</v>
          </cell>
        </row>
        <row r="548">
          <cell r="D548" t="str">
            <v>小計</v>
          </cell>
          <cell r="M548">
            <v>0</v>
          </cell>
        </row>
        <row r="550">
          <cell r="C550" t="str">
            <v>8.呼出設備（コールホン）</v>
          </cell>
        </row>
        <row r="551">
          <cell r="D551" t="str">
            <v>コールホン</v>
          </cell>
          <cell r="G551" t="str">
            <v>卓上型</v>
          </cell>
          <cell r="H551" t="str">
            <v>DC24V</v>
          </cell>
          <cell r="I551" t="str">
            <v>ﾓﾆﾀ付</v>
          </cell>
          <cell r="J551">
            <v>2</v>
          </cell>
          <cell r="K551" t="str">
            <v>台</v>
          </cell>
          <cell r="M551">
            <v>0</v>
          </cell>
        </row>
        <row r="552">
          <cell r="D552" t="str">
            <v>ケーブル</v>
          </cell>
          <cell r="G552" t="str">
            <v>EM-BTIEE  0.4-2P</v>
          </cell>
          <cell r="I552" t="str">
            <v>管路内</v>
          </cell>
          <cell r="J552">
            <v>4</v>
          </cell>
          <cell r="K552" t="str">
            <v>ｍ</v>
          </cell>
          <cell r="M552">
            <v>0</v>
          </cell>
        </row>
        <row r="553">
          <cell r="D553" t="str">
            <v>ケーブル</v>
          </cell>
          <cell r="G553" t="str">
            <v>EM-BTIEE  0.4-2P</v>
          </cell>
          <cell r="I553" t="str">
            <v>PF内</v>
          </cell>
          <cell r="J553">
            <v>2</v>
          </cell>
          <cell r="K553" t="str">
            <v>ｍ</v>
          </cell>
          <cell r="M553">
            <v>0</v>
          </cell>
        </row>
        <row r="554">
          <cell r="D554" t="str">
            <v>ケーブル</v>
          </cell>
          <cell r="G554" t="str">
            <v>EM-BTIEE  0.4-2P</v>
          </cell>
          <cell r="I554" t="str">
            <v>ころがし</v>
          </cell>
          <cell r="J554">
            <v>76</v>
          </cell>
          <cell r="K554" t="str">
            <v>ｍ</v>
          </cell>
          <cell r="M554">
            <v>0</v>
          </cell>
        </row>
        <row r="555">
          <cell r="D555" t="str">
            <v>電線</v>
          </cell>
          <cell r="G555" t="str">
            <v>PF22</v>
          </cell>
          <cell r="I555" t="str">
            <v>隠ぺい</v>
          </cell>
          <cell r="J555">
            <v>2</v>
          </cell>
          <cell r="K555" t="str">
            <v>ｍ</v>
          </cell>
          <cell r="M555">
            <v>0</v>
          </cell>
        </row>
        <row r="556">
          <cell r="D556" t="str">
            <v>アウトレットボックス</v>
          </cell>
          <cell r="G556" t="str">
            <v>102×44</v>
          </cell>
          <cell r="J556">
            <v>3</v>
          </cell>
          <cell r="K556" t="str">
            <v>個</v>
          </cell>
          <cell r="M556">
            <v>0</v>
          </cell>
        </row>
        <row r="557">
          <cell r="D557" t="str">
            <v>ノズルプレート</v>
          </cell>
          <cell r="I557" t="str">
            <v>角型</v>
          </cell>
          <cell r="J557">
            <v>3</v>
          </cell>
          <cell r="K557" t="str">
            <v>個</v>
          </cell>
          <cell r="M557">
            <v>0</v>
          </cell>
        </row>
        <row r="558">
          <cell r="D558" t="str">
            <v>小計</v>
          </cell>
          <cell r="M558">
            <v>0</v>
          </cell>
        </row>
        <row r="560">
          <cell r="C560" t="str">
            <v>9.テレビ共同受信設備</v>
          </cell>
          <cell r="G560" t="str">
            <v>(材工とも)</v>
          </cell>
        </row>
        <row r="561">
          <cell r="D561" t="str">
            <v>直列ユニット</v>
          </cell>
          <cell r="G561" t="str">
            <v>CS-7F-7</v>
          </cell>
          <cell r="H561" t="str">
            <v>P付</v>
          </cell>
          <cell r="J561">
            <v>1</v>
          </cell>
          <cell r="K561" t="str">
            <v>個</v>
          </cell>
          <cell r="M561">
            <v>0</v>
          </cell>
        </row>
        <row r="562">
          <cell r="D562" t="str">
            <v>直列ユニット</v>
          </cell>
          <cell r="G562" t="str">
            <v>CS-7F-7</v>
          </cell>
          <cell r="H562" t="str">
            <v>P無し</v>
          </cell>
          <cell r="J562">
            <v>2</v>
          </cell>
          <cell r="K562" t="str">
            <v>個</v>
          </cell>
          <cell r="M562">
            <v>0</v>
          </cell>
        </row>
        <row r="563">
          <cell r="D563" t="str">
            <v>直列ユニット</v>
          </cell>
          <cell r="G563" t="str">
            <v>CS-7F-R</v>
          </cell>
          <cell r="H563" t="str">
            <v>P無し</v>
          </cell>
          <cell r="J563">
            <v>1</v>
          </cell>
          <cell r="K563" t="str">
            <v>個</v>
          </cell>
          <cell r="M563">
            <v>0</v>
          </cell>
        </row>
        <row r="564">
          <cell r="D564" t="str">
            <v>導入線</v>
          </cell>
          <cell r="G564">
            <v>1.2</v>
          </cell>
          <cell r="I564" t="str">
            <v>PF内</v>
          </cell>
          <cell r="J564">
            <v>14</v>
          </cell>
          <cell r="K564" t="str">
            <v>ｍ</v>
          </cell>
          <cell r="M564">
            <v>0</v>
          </cell>
        </row>
        <row r="565">
          <cell r="D565" t="str">
            <v>ケーブル</v>
          </cell>
          <cell r="G565" t="str">
            <v>EM-S-5C-FB</v>
          </cell>
          <cell r="I565" t="str">
            <v>PF内</v>
          </cell>
          <cell r="J565">
            <v>9</v>
          </cell>
          <cell r="K565" t="str">
            <v>ｍ</v>
          </cell>
          <cell r="M565">
            <v>0</v>
          </cell>
        </row>
        <row r="566">
          <cell r="D566" t="str">
            <v>ケーブル</v>
          </cell>
          <cell r="G566" t="str">
            <v>EM-S-5C-FB</v>
          </cell>
          <cell r="I566" t="str">
            <v>ころがし</v>
          </cell>
          <cell r="J566">
            <v>55</v>
          </cell>
          <cell r="K566" t="str">
            <v>ｍ</v>
          </cell>
          <cell r="M566">
            <v>0</v>
          </cell>
        </row>
        <row r="567">
          <cell r="D567" t="str">
            <v>電線管</v>
          </cell>
          <cell r="G567" t="str">
            <v>PF16</v>
          </cell>
          <cell r="I567" t="str">
            <v>隠ぺい</v>
          </cell>
          <cell r="J567">
            <v>16</v>
          </cell>
          <cell r="K567" t="str">
            <v>ｍ</v>
          </cell>
          <cell r="M567">
            <v>0</v>
          </cell>
        </row>
        <row r="568">
          <cell r="D568" t="str">
            <v>電線管</v>
          </cell>
          <cell r="G568" t="str">
            <v>PF22</v>
          </cell>
          <cell r="I568" t="str">
            <v>隠ぺい</v>
          </cell>
          <cell r="J568">
            <v>4</v>
          </cell>
          <cell r="K568" t="str">
            <v>ｍ</v>
          </cell>
          <cell r="M568">
            <v>0</v>
          </cell>
        </row>
        <row r="569">
          <cell r="D569" t="str">
            <v>アウトレットボックス</v>
          </cell>
          <cell r="G569" t="str">
            <v>102×44　C付</v>
          </cell>
          <cell r="J569">
            <v>4</v>
          </cell>
          <cell r="K569" t="str">
            <v>個</v>
          </cell>
          <cell r="M569">
            <v>0</v>
          </cell>
        </row>
        <row r="570">
          <cell r="D570" t="str">
            <v>アウトレットボックス</v>
          </cell>
          <cell r="G570" t="str">
            <v>102×44　C付</v>
          </cell>
          <cell r="I570" t="str">
            <v>鉛付</v>
          </cell>
          <cell r="J570">
            <v>1</v>
          </cell>
          <cell r="K570" t="str">
            <v>個</v>
          </cell>
          <cell r="M570">
            <v>0</v>
          </cell>
        </row>
        <row r="571">
          <cell r="D571" t="str">
            <v>ブランクプレート</v>
          </cell>
          <cell r="I571" t="str">
            <v>角型</v>
          </cell>
          <cell r="J571">
            <v>4</v>
          </cell>
          <cell r="K571" t="str">
            <v>枚</v>
          </cell>
          <cell r="M571">
            <v>0</v>
          </cell>
        </row>
        <row r="572">
          <cell r="D572" t="str">
            <v>工料</v>
          </cell>
          <cell r="G572" t="str">
            <v>取外し再取付</v>
          </cell>
          <cell r="J572" t="str">
            <v>一式</v>
          </cell>
          <cell r="M572">
            <v>0</v>
          </cell>
          <cell r="O572" t="str">
            <v>新撤工料</v>
          </cell>
        </row>
        <row r="573">
          <cell r="D573" t="str">
            <v>小計</v>
          </cell>
          <cell r="M573">
            <v>0</v>
          </cell>
        </row>
        <row r="575">
          <cell r="C575" t="str">
            <v>10.火災報知設備</v>
          </cell>
        </row>
        <row r="576">
          <cell r="C576" t="str">
            <v>(1)自動火災報知</v>
          </cell>
          <cell r="G576" t="str">
            <v>(材工とも)</v>
          </cell>
        </row>
        <row r="577">
          <cell r="D577" t="str">
            <v>機器収納箱</v>
          </cell>
          <cell r="G577" t="str">
            <v>消火栓組込</v>
          </cell>
          <cell r="J577">
            <v>1</v>
          </cell>
          <cell r="K577" t="str">
            <v>台</v>
          </cell>
          <cell r="M577">
            <v>0</v>
          </cell>
        </row>
        <row r="578">
          <cell r="D578" t="str">
            <v>光電式スポット型煙感知器</v>
          </cell>
          <cell r="G578" t="str">
            <v>2種</v>
          </cell>
          <cell r="J578">
            <v>2</v>
          </cell>
          <cell r="K578" t="str">
            <v>個</v>
          </cell>
          <cell r="M578">
            <v>0</v>
          </cell>
        </row>
        <row r="579">
          <cell r="D579" t="str">
            <v>差動式スポット型熱感知器</v>
          </cell>
          <cell r="G579" t="str">
            <v>2種</v>
          </cell>
          <cell r="J579">
            <v>25</v>
          </cell>
          <cell r="K579" t="str">
            <v>個</v>
          </cell>
          <cell r="M579">
            <v>0</v>
          </cell>
        </row>
        <row r="580">
          <cell r="D580" t="str">
            <v>定温式スポット方感知器</v>
          </cell>
          <cell r="G580" t="str">
            <v>特種　防水型</v>
          </cell>
          <cell r="J580">
            <v>2</v>
          </cell>
          <cell r="K580" t="str">
            <v>個</v>
          </cell>
          <cell r="M580">
            <v>0</v>
          </cell>
        </row>
        <row r="581">
          <cell r="D581" t="str">
            <v>ケーブル</v>
          </cell>
          <cell r="G581" t="str">
            <v>EM-AE  0.9-2C</v>
          </cell>
          <cell r="I581" t="str">
            <v>PF内</v>
          </cell>
          <cell r="J581">
            <v>2</v>
          </cell>
          <cell r="K581" t="str">
            <v>ｍ</v>
          </cell>
          <cell r="M581">
            <v>0</v>
          </cell>
        </row>
        <row r="582">
          <cell r="D582" t="str">
            <v>ケーブル</v>
          </cell>
          <cell r="G582" t="str">
            <v>EM-AE  0.9-2C</v>
          </cell>
          <cell r="I582" t="str">
            <v>ころがし</v>
          </cell>
          <cell r="J582">
            <v>50</v>
          </cell>
          <cell r="K582" t="str">
            <v>ｍ</v>
          </cell>
          <cell r="M582">
            <v>0</v>
          </cell>
        </row>
        <row r="583">
          <cell r="D583" t="str">
            <v>ケーブル</v>
          </cell>
          <cell r="G583" t="str">
            <v>EM-AE  0.9-4C</v>
          </cell>
          <cell r="I583" t="str">
            <v>ころがし</v>
          </cell>
          <cell r="J583">
            <v>97</v>
          </cell>
          <cell r="K583" t="str">
            <v>ｍ</v>
          </cell>
          <cell r="M583">
            <v>0</v>
          </cell>
        </row>
        <row r="584">
          <cell r="D584" t="str">
            <v>ケーブル</v>
          </cell>
          <cell r="G584" t="str">
            <v>EM-HP  1.2-10P</v>
          </cell>
          <cell r="I584" t="str">
            <v>PF内</v>
          </cell>
          <cell r="J584">
            <v>2</v>
          </cell>
          <cell r="K584" t="str">
            <v>ｍ</v>
          </cell>
          <cell r="M584">
            <v>0</v>
          </cell>
        </row>
        <row r="585">
          <cell r="D585" t="str">
            <v>ケーブル</v>
          </cell>
          <cell r="G585" t="str">
            <v>EM-HP  1.2-10P</v>
          </cell>
          <cell r="I585" t="str">
            <v>ころがし</v>
          </cell>
          <cell r="J585">
            <v>63</v>
          </cell>
          <cell r="K585" t="str">
            <v>ｍ</v>
          </cell>
          <cell r="M585">
            <v>0</v>
          </cell>
        </row>
        <row r="586">
          <cell r="D586" t="str">
            <v>電線管</v>
          </cell>
          <cell r="G586" t="str">
            <v>PF16</v>
          </cell>
          <cell r="I586" t="str">
            <v>隠ぺい</v>
          </cell>
          <cell r="J586">
            <v>2</v>
          </cell>
          <cell r="K586" t="str">
            <v>ｍ</v>
          </cell>
          <cell r="M586">
            <v>0</v>
          </cell>
        </row>
        <row r="587">
          <cell r="D587" t="str">
            <v>電線管</v>
          </cell>
          <cell r="G587" t="str">
            <v>PF28</v>
          </cell>
          <cell r="I587" t="str">
            <v>隠ぺい</v>
          </cell>
          <cell r="J587">
            <v>2</v>
          </cell>
          <cell r="K587" t="str">
            <v>ｍ</v>
          </cell>
          <cell r="M587">
            <v>0</v>
          </cell>
        </row>
        <row r="588">
          <cell r="D588" t="str">
            <v>アウトレットボックス</v>
          </cell>
          <cell r="G588" t="str">
            <v>102×44　C付</v>
          </cell>
          <cell r="J588">
            <v>1</v>
          </cell>
          <cell r="K588" t="str">
            <v>個</v>
          </cell>
          <cell r="M588">
            <v>0</v>
          </cell>
        </row>
        <row r="589">
          <cell r="D589" t="str">
            <v>アウトレットボックス</v>
          </cell>
          <cell r="G589" t="str">
            <v>102×54　C付</v>
          </cell>
          <cell r="J589">
            <v>12</v>
          </cell>
          <cell r="K589" t="str">
            <v>個</v>
          </cell>
          <cell r="M589">
            <v>0</v>
          </cell>
        </row>
        <row r="590">
          <cell r="D590" t="str">
            <v>工料</v>
          </cell>
          <cell r="G590" t="str">
            <v>撤去</v>
          </cell>
          <cell r="J590" t="str">
            <v>一式</v>
          </cell>
          <cell r="M590">
            <v>0</v>
          </cell>
          <cell r="O590" t="str">
            <v>新撤工料</v>
          </cell>
        </row>
        <row r="591">
          <cell r="D591" t="str">
            <v>小計</v>
          </cell>
          <cell r="M591">
            <v>0</v>
          </cell>
        </row>
        <row r="593">
          <cell r="C593" t="str">
            <v>Ⅲ.ＭＲＩ－ＣＴ装置棟改修電気設備工事</v>
          </cell>
        </row>
        <row r="594">
          <cell r="C594" t="str">
            <v>1.受変電設備</v>
          </cell>
        </row>
        <row r="595">
          <cell r="D595" t="str">
            <v>低圧動力盤（２）</v>
          </cell>
          <cell r="J595">
            <v>1</v>
          </cell>
          <cell r="K595" t="str">
            <v>面</v>
          </cell>
          <cell r="M595">
            <v>0</v>
          </cell>
        </row>
        <row r="596">
          <cell r="D596" t="str">
            <v>低圧動力盤（１）</v>
          </cell>
          <cell r="G596" t="str">
            <v>改修</v>
          </cell>
          <cell r="J596">
            <v>1</v>
          </cell>
          <cell r="K596" t="str">
            <v>面</v>
          </cell>
          <cell r="M596">
            <v>0</v>
          </cell>
        </row>
        <row r="597">
          <cell r="D597" t="str">
            <v>低圧電灯盤</v>
          </cell>
          <cell r="G597" t="str">
            <v>改修</v>
          </cell>
          <cell r="J597">
            <v>1</v>
          </cell>
          <cell r="K597" t="str">
            <v>面</v>
          </cell>
          <cell r="M597">
            <v>0</v>
          </cell>
        </row>
        <row r="598">
          <cell r="D598" t="str">
            <v>ＭＲＩ－ＣＴ盤１</v>
          </cell>
          <cell r="G598" t="str">
            <v>改修</v>
          </cell>
          <cell r="J598">
            <v>1</v>
          </cell>
          <cell r="K598" t="str">
            <v>面</v>
          </cell>
          <cell r="M598">
            <v>0</v>
          </cell>
        </row>
        <row r="599">
          <cell r="D599" t="str">
            <v>変圧器</v>
          </cell>
          <cell r="G599" t="str">
            <v>高効率</v>
          </cell>
          <cell r="H599" t="str">
            <v>3φ200kVA 6.6/380V</v>
          </cell>
          <cell r="J599">
            <v>1</v>
          </cell>
          <cell r="K599" t="str">
            <v>台</v>
          </cell>
          <cell r="M599">
            <v>0</v>
          </cell>
        </row>
        <row r="600">
          <cell r="D600" t="str">
            <v>変圧器</v>
          </cell>
          <cell r="G600" t="str">
            <v>高効率</v>
          </cell>
          <cell r="H600" t="str">
            <v>3φ500kVA 6.6/200V</v>
          </cell>
          <cell r="J600">
            <v>1</v>
          </cell>
          <cell r="K600" t="str">
            <v>台</v>
          </cell>
          <cell r="M600">
            <v>0</v>
          </cell>
        </row>
        <row r="601">
          <cell r="D601" t="str">
            <v>限流ヒューズ</v>
          </cell>
          <cell r="G601" t="str">
            <v>G40A</v>
          </cell>
          <cell r="J601">
            <v>3</v>
          </cell>
          <cell r="K601" t="str">
            <v>個</v>
          </cell>
          <cell r="M601">
            <v>0</v>
          </cell>
        </row>
        <row r="602">
          <cell r="D602" t="str">
            <v>工料</v>
          </cell>
          <cell r="G602" t="str">
            <v>撤去</v>
          </cell>
          <cell r="J602" t="str">
            <v>一式</v>
          </cell>
          <cell r="M602">
            <v>0</v>
          </cell>
          <cell r="O602" t="str">
            <v>新撤工料</v>
          </cell>
        </row>
        <row r="603">
          <cell r="D603" t="str">
            <v>工料</v>
          </cell>
          <cell r="G603" t="str">
            <v>交換</v>
          </cell>
          <cell r="J603" t="str">
            <v>一式</v>
          </cell>
          <cell r="M603">
            <v>0</v>
          </cell>
          <cell r="O603" t="str">
            <v>一式内訳（工費）</v>
          </cell>
        </row>
        <row r="604">
          <cell r="D604" t="str">
            <v>工料</v>
          </cell>
          <cell r="G604" t="str">
            <v>設定変更</v>
          </cell>
          <cell r="J604" t="str">
            <v>一式</v>
          </cell>
          <cell r="M604">
            <v>0</v>
          </cell>
          <cell r="O604" t="str">
            <v>一式内訳（工費）</v>
          </cell>
        </row>
        <row r="605">
          <cell r="D605" t="str">
            <v>小計</v>
          </cell>
          <cell r="M605">
            <v>0</v>
          </cell>
        </row>
        <row r="607">
          <cell r="C607" t="str">
            <v>2.構内情報通信網設備</v>
          </cell>
          <cell r="G607" t="str">
            <v>(材工とも)</v>
          </cell>
        </row>
        <row r="608">
          <cell r="D608" t="str">
            <v>スプライスユニット</v>
          </cell>
          <cell r="G608" t="str">
            <v>スライド式</v>
          </cell>
          <cell r="I608" t="str">
            <v>16芯用</v>
          </cell>
          <cell r="J608">
            <v>1</v>
          </cell>
          <cell r="K608" t="str">
            <v>台</v>
          </cell>
          <cell r="M608">
            <v>0</v>
          </cell>
        </row>
        <row r="609">
          <cell r="D609" t="str">
            <v>ＦＯコード</v>
          </cell>
          <cell r="G609" t="str">
            <v>SC片端ｺﾈｸﾀｰ付</v>
          </cell>
          <cell r="I609" t="str">
            <v>1.5ｍ</v>
          </cell>
          <cell r="J609">
            <v>1</v>
          </cell>
          <cell r="K609" t="str">
            <v>本</v>
          </cell>
          <cell r="M609">
            <v>0</v>
          </cell>
        </row>
        <row r="610">
          <cell r="D610" t="str">
            <v>光コード</v>
          </cell>
          <cell r="G610" t="str">
            <v>SC-LCｺﾈｸﾀｰ付</v>
          </cell>
          <cell r="I610" t="str">
            <v>2ｍ</v>
          </cell>
          <cell r="J610">
            <v>1</v>
          </cell>
          <cell r="K610" t="str">
            <v>本</v>
          </cell>
          <cell r="M610">
            <v>0</v>
          </cell>
        </row>
        <row r="611">
          <cell r="D611" t="str">
            <v>小計</v>
          </cell>
          <cell r="M611">
            <v>0</v>
          </cell>
        </row>
        <row r="613">
          <cell r="C613" t="str">
            <v>Ⅳ.附属病院改修電気設備工事</v>
          </cell>
        </row>
        <row r="614">
          <cell r="C614" t="str">
            <v>1.電灯設備</v>
          </cell>
        </row>
        <row r="615">
          <cell r="C615" t="str">
            <v>(1)電灯分岐</v>
          </cell>
        </row>
        <row r="616">
          <cell r="D616" t="str">
            <v>照明器具</v>
          </cell>
          <cell r="G616" t="str">
            <v>FRS15F1-321PK</v>
          </cell>
          <cell r="J616">
            <v>6</v>
          </cell>
          <cell r="K616" t="str">
            <v>台</v>
          </cell>
          <cell r="M616">
            <v>0</v>
          </cell>
        </row>
        <row r="617">
          <cell r="D617" t="str">
            <v>避難口誘導灯</v>
          </cell>
          <cell r="G617" t="str">
            <v>SH1-FSF20-BL60</v>
          </cell>
          <cell r="J617">
            <v>4</v>
          </cell>
          <cell r="K617" t="str">
            <v>台</v>
          </cell>
          <cell r="M617">
            <v>0</v>
          </cell>
        </row>
        <row r="618">
          <cell r="D618" t="str">
            <v>通路誘導灯</v>
          </cell>
          <cell r="G618" t="str">
            <v>ST1-FBF22-BL60</v>
          </cell>
          <cell r="J618">
            <v>3</v>
          </cell>
          <cell r="K618" t="str">
            <v>台</v>
          </cell>
          <cell r="M618">
            <v>0</v>
          </cell>
        </row>
        <row r="619">
          <cell r="D619" t="str">
            <v>通路誘導灯</v>
          </cell>
          <cell r="G619" t="str">
            <v>ST1-FBF22-BL60</v>
          </cell>
          <cell r="I619" t="str">
            <v>ｶﾞｰﾄﾞ付</v>
          </cell>
          <cell r="J619">
            <v>3</v>
          </cell>
          <cell r="K619" t="str">
            <v>台</v>
          </cell>
          <cell r="M619">
            <v>0</v>
          </cell>
        </row>
        <row r="620">
          <cell r="D620" t="str">
            <v>通路誘導灯</v>
          </cell>
          <cell r="G620" t="str">
            <v>ST1-FSF23-BL60</v>
          </cell>
          <cell r="J620">
            <v>1</v>
          </cell>
          <cell r="K620" t="str">
            <v>台</v>
          </cell>
          <cell r="M620">
            <v>0</v>
          </cell>
        </row>
        <row r="621">
          <cell r="D621" t="str">
            <v>工料</v>
          </cell>
          <cell r="G621" t="str">
            <v>撤去</v>
          </cell>
          <cell r="J621" t="str">
            <v>一式</v>
          </cell>
          <cell r="M621">
            <v>0</v>
          </cell>
          <cell r="O621" t="str">
            <v>新撤工料</v>
          </cell>
        </row>
        <row r="622">
          <cell r="D622" t="str">
            <v>小計</v>
          </cell>
          <cell r="M622">
            <v>0</v>
          </cell>
        </row>
        <row r="624">
          <cell r="C624" t="str">
            <v>2.構内情報通信網設備</v>
          </cell>
          <cell r="G624" t="str">
            <v>(材工とも)</v>
          </cell>
        </row>
        <row r="625">
          <cell r="D625" t="str">
            <v>クリップ式端子</v>
          </cell>
          <cell r="G625" t="str">
            <v>30P</v>
          </cell>
          <cell r="J625">
            <v>1</v>
          </cell>
          <cell r="K625" t="str">
            <v>個</v>
          </cell>
          <cell r="M625">
            <v>0</v>
          </cell>
        </row>
        <row r="626">
          <cell r="D626" t="str">
            <v>光接続箱</v>
          </cell>
          <cell r="G626" t="str">
            <v>12芯用</v>
          </cell>
          <cell r="H626" t="str">
            <v>直線接続用</v>
          </cell>
          <cell r="J626">
            <v>1</v>
          </cell>
          <cell r="K626" t="str">
            <v>個</v>
          </cell>
          <cell r="M626">
            <v>0</v>
          </cell>
        </row>
        <row r="627">
          <cell r="D627" t="str">
            <v>光コード</v>
          </cell>
          <cell r="G627" t="str">
            <v>ST-SC両端ｺﾈｸﾀｰ付</v>
          </cell>
          <cell r="I627" t="str">
            <v>5ｍ</v>
          </cell>
          <cell r="J627">
            <v>4</v>
          </cell>
          <cell r="K627" t="str">
            <v>本</v>
          </cell>
          <cell r="M627">
            <v>0</v>
          </cell>
        </row>
        <row r="628">
          <cell r="D628" t="str">
            <v>ＣＡＴ６パッチコード</v>
          </cell>
          <cell r="G628" t="str">
            <v>2ｍ</v>
          </cell>
          <cell r="J628">
            <v>2</v>
          </cell>
          <cell r="K628" t="str">
            <v>本</v>
          </cell>
          <cell r="M628">
            <v>0</v>
          </cell>
        </row>
        <row r="629">
          <cell r="D629" t="str">
            <v>放送アンプ</v>
          </cell>
          <cell r="G629" t="str">
            <v>更新</v>
          </cell>
          <cell r="J629" t="str">
            <v>一式</v>
          </cell>
          <cell r="O629" t="str">
            <v>見積比較</v>
          </cell>
        </row>
        <row r="630">
          <cell r="D630" t="str">
            <v>火災受信機</v>
          </cell>
          <cell r="G630" t="str">
            <v>改修</v>
          </cell>
          <cell r="J630" t="str">
            <v>一式</v>
          </cell>
          <cell r="O630" t="str">
            <v>見積比較</v>
          </cell>
        </row>
        <row r="631">
          <cell r="D631" t="str">
            <v>光ﾌｧｲﾊﾞｰｹｰﾌﾞﾙ成端接続</v>
          </cell>
          <cell r="J631" t="str">
            <v>一式</v>
          </cell>
          <cell r="M631">
            <v>0</v>
          </cell>
          <cell r="O631" t="str">
            <v>一式内訳（工費）</v>
          </cell>
        </row>
        <row r="632">
          <cell r="D632" t="str">
            <v>光ﾌｧｲﾊﾞｰｹｰﾌﾞﾙ伝送損失測定</v>
          </cell>
          <cell r="J632" t="str">
            <v>一式</v>
          </cell>
          <cell r="M632">
            <v>0</v>
          </cell>
          <cell r="O632" t="str">
            <v>一式内訳（工費）</v>
          </cell>
        </row>
        <row r="633">
          <cell r="D633" t="str">
            <v>小計</v>
          </cell>
          <cell r="M633">
            <v>0</v>
          </cell>
        </row>
        <row r="635">
          <cell r="C635" t="str">
            <v>Ⅴ.屋外</v>
          </cell>
        </row>
        <row r="636">
          <cell r="C636" t="str">
            <v>1.構内配線路</v>
          </cell>
        </row>
        <row r="637">
          <cell r="D637" t="str">
            <v>壁貫通処理</v>
          </cell>
          <cell r="J637" t="str">
            <v>一式</v>
          </cell>
          <cell r="M637">
            <v>0</v>
          </cell>
          <cell r="O637" t="str">
            <v>一式内訳（工費）</v>
          </cell>
        </row>
        <row r="638">
          <cell r="D638" t="str">
            <v>交換機改修</v>
          </cell>
          <cell r="G638" t="str">
            <v>基盤　16L×2</v>
          </cell>
          <cell r="I638" t="str">
            <v>増設</v>
          </cell>
          <cell r="J638" t="str">
            <v>一式</v>
          </cell>
          <cell r="K638" t="str">
            <v>式</v>
          </cell>
          <cell r="O638" t="str">
            <v>見積比較</v>
          </cell>
        </row>
        <row r="639">
          <cell r="D639" t="str">
            <v>同上試験調整費</v>
          </cell>
          <cell r="J639" t="str">
            <v>一式</v>
          </cell>
          <cell r="K639" t="str">
            <v>式</v>
          </cell>
          <cell r="O639" t="str">
            <v>見積比較</v>
          </cell>
        </row>
        <row r="640">
          <cell r="D640" t="str">
            <v>融着接続</v>
          </cell>
          <cell r="J640">
            <v>8</v>
          </cell>
          <cell r="K640" t="str">
            <v>箇所</v>
          </cell>
          <cell r="M640">
            <v>0</v>
          </cell>
        </row>
        <row r="641">
          <cell r="D641" t="str">
            <v>ケーブル表示札</v>
          </cell>
          <cell r="G641" t="str">
            <v>ｱｸﾘﾙ製</v>
          </cell>
          <cell r="J641">
            <v>22</v>
          </cell>
          <cell r="K641" t="str">
            <v>枚</v>
          </cell>
          <cell r="M641">
            <v>0</v>
          </cell>
        </row>
        <row r="642">
          <cell r="D642" t="str">
            <v>防火区画処理</v>
          </cell>
          <cell r="J642" t="str">
            <v>一式</v>
          </cell>
          <cell r="M642">
            <v>0</v>
          </cell>
          <cell r="O642" t="str">
            <v>一式内訳（工費）</v>
          </cell>
        </row>
        <row r="643">
          <cell r="D643" t="str">
            <v>ケーブル成端処理</v>
          </cell>
          <cell r="J643" t="str">
            <v>一式</v>
          </cell>
          <cell r="M643">
            <v>0</v>
          </cell>
          <cell r="O643" t="str">
            <v>一式内訳（工費）</v>
          </cell>
        </row>
        <row r="644">
          <cell r="D644" t="str">
            <v>小計</v>
          </cell>
          <cell r="M64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予定"/>
      <sheetName val="表紙"/>
      <sheetName val="種目"/>
      <sheetName val="科目"/>
      <sheetName val="細目"/>
      <sheetName val="工事別集計"/>
      <sheetName val="細目明細"/>
      <sheetName val="特工"/>
      <sheetName val="特定"/>
      <sheetName val="共通費"/>
      <sheetName val="比率表"/>
      <sheetName val="最低基準額"/>
      <sheetName val="Module1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名称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物価･資料"/>
      <sheetName val="コスト･施単"/>
    </sheetNames>
    <sheetDataSet>
      <sheetData sheetId="0">
        <row r="658">
          <cell r="IT658" t="str">
            <v>{menu}RFP2~</v>
          </cell>
        </row>
        <row r="660">
          <cell r="IT660" t="str">
            <v>{menu}re</v>
          </cell>
        </row>
        <row r="662">
          <cell r="IT662" t="str">
            <v>{goto}a1~</v>
          </cell>
        </row>
      </sheetData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物価･資料"/>
      <sheetName val="コスト･施単"/>
    </sheetNames>
    <sheetDataSet>
      <sheetData sheetId="0">
        <row r="662">
          <cell r="IT662" t="str">
            <v>{goto}a1~</v>
          </cell>
        </row>
      </sheetData>
      <sheetData sheetId="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 "/>
      <sheetName val="直接工分"/>
      <sheetName val="共通費"/>
      <sheetName val="共通費2"/>
      <sheetName val="土経"/>
      <sheetName val="設定"/>
      <sheetName val="表紙"/>
      <sheetName val="種目"/>
      <sheetName val="科目"/>
      <sheetName val="科目 (2)"/>
      <sheetName val="細目"/>
      <sheetName val="別紙"/>
      <sheetName val="撤去"/>
      <sheetName val="積単"/>
      <sheetName val="照明45"/>
      <sheetName val="照明45 (2)"/>
      <sheetName val="盤60"/>
      <sheetName val="盤類複単"/>
      <sheetName val="検針60"/>
      <sheetName val="換気扇60"/>
      <sheetName val="メータ60"/>
      <sheetName val="警報45"/>
      <sheetName val="区画60"/>
      <sheetName val="ケーブル.60"/>
      <sheetName val="カメラ45"/>
      <sheetName val="制御盤"/>
      <sheetName val="PB"/>
      <sheetName val="PB (埋込)"/>
      <sheetName val="盤 (撤去用)"/>
      <sheetName val="撤去 (3)"/>
      <sheetName val="搬入"/>
      <sheetName val="土工"/>
      <sheetName val="土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 "/>
      <sheetName val="直接工分"/>
      <sheetName val="共通費"/>
      <sheetName val="共通費2"/>
      <sheetName val="土経"/>
      <sheetName val="設定"/>
      <sheetName val="表紙"/>
      <sheetName val="種目"/>
      <sheetName val="科目"/>
      <sheetName val="科目 (2)"/>
      <sheetName val="細目"/>
      <sheetName val="別紙"/>
      <sheetName val="撤去"/>
      <sheetName val="積単"/>
      <sheetName val="照明45"/>
      <sheetName val="照明45 (2)"/>
      <sheetName val="盤60"/>
      <sheetName val="盤類複単"/>
      <sheetName val="検針60"/>
      <sheetName val="換気扇60"/>
      <sheetName val="メータ60"/>
      <sheetName val="警報45"/>
      <sheetName val="区画60"/>
      <sheetName val="ケーブル.60"/>
      <sheetName val="カメラ45"/>
      <sheetName val="制御盤"/>
      <sheetName val="PB"/>
      <sheetName val="PB (埋込)"/>
      <sheetName val="盤 (撤去用)"/>
      <sheetName val="撤去 (3)"/>
      <sheetName val="搬入"/>
      <sheetName val="土工"/>
      <sheetName val="土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集"/>
      <sheetName val="単価集２"/>
      <sheetName val="塗装"/>
      <sheetName val="塗装２"/>
      <sheetName val="流し台"/>
      <sheetName val="ガラリ"/>
      <sheetName val="細目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指標"/>
      <sheetName val="μ"/>
      <sheetName val="ｸﾞﾙｰﾋﾟﾝｸﾞ"/>
      <sheetName val="１ｸﾞﾙｰﾌﾟ"/>
      <sheetName val="2ｸﾞﾙｰﾌﾟ"/>
      <sheetName val="3ｸﾞﾙｰﾌﾟ"/>
      <sheetName val="CFｸﾞﾗﾌ"/>
      <sheetName val="SCｸﾞﾙｰﾌﾟ"/>
      <sheetName val="  表シート  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9">
          <cell r="G9">
            <v>33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中科目"/>
      <sheetName val="細目"/>
      <sheetName val="経費（電気）Ａ－１"/>
      <sheetName val="経費（電気）Ａ－２"/>
      <sheetName val="経費（電気）Ａ－３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大項目"/>
      <sheetName val="電気１"/>
      <sheetName val="電気２"/>
      <sheetName val="電気３"/>
      <sheetName val="電気４"/>
      <sheetName val="根拠"/>
      <sheetName val="工事項目（改修）"/>
      <sheetName val="空調設備 (改)"/>
      <sheetName val="複合単価根拠表1"/>
      <sheetName val="衛生設備（改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概算"/>
      <sheetName val="拾い"/>
      <sheetName val="積算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書１"/>
      <sheetName val="内訳書２"/>
      <sheetName val="数量集計表"/>
      <sheetName val="複合単価表"/>
      <sheetName val="代価表"/>
      <sheetName val="見積比較"/>
      <sheetName val="盤労務"/>
      <sheetName val="単価電線類"/>
      <sheetName val="単価電線管類"/>
      <sheetName val="配線器具類"/>
      <sheetName val="照明器具"/>
      <sheetName val="電力機器"/>
      <sheetName val="通信機器"/>
      <sheetName val="屋外資材"/>
      <sheetName val="塗装はつり土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工事件名"/>
      <sheetName val="表紙"/>
      <sheetName val="種目"/>
      <sheetName val="科目"/>
      <sheetName val="中科目"/>
      <sheetName val="細目"/>
      <sheetName val="印刷"/>
      <sheetName val="共通費"/>
      <sheetName val="最低基準"/>
      <sheetName val="別紙明細"/>
      <sheetName val="空調機器据付"/>
      <sheetName val="換気機器据付"/>
      <sheetName val="制御据付"/>
      <sheetName val="衛生器具据付"/>
      <sheetName val="給水据付"/>
      <sheetName val="給湯据付"/>
      <sheetName val="消火据付"/>
      <sheetName val="屋外給水据付"/>
      <sheetName val="空調取付"/>
      <sheetName val="換気取付"/>
      <sheetName val="空調撤去"/>
      <sheetName val="衛生撤去"/>
      <sheetName val="屋外撤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決裁書"/>
      <sheetName val="障害物件等処理状況調書"/>
      <sheetName val="履行の難易"/>
      <sheetName val="工種内訳表"/>
      <sheetName val="設計金額表"/>
      <sheetName val="設計趣旨説明"/>
      <sheetName val="コスト調査票"/>
      <sheetName val="請負人指定推薦票"/>
      <sheetName val="現場説明書"/>
      <sheetName val="特記仕様書"/>
      <sheetName val="表紙"/>
      <sheetName val="建築工事共通費計算表 "/>
      <sheetName val="総括表"/>
      <sheetName val="細目１"/>
      <sheetName val="細目２"/>
      <sheetName val="細目３"/>
      <sheetName val="代価"/>
      <sheetName val="見積比較表"/>
      <sheetName val="計算式"/>
      <sheetName val="SAM"/>
    </sheetNames>
    <definedNames>
      <definedName name="Anzen" refersTo="#REF!"/>
      <definedName name="Doryoku" refersTo="#REF!"/>
      <definedName name="Genbakehi" refersTo="#REF!"/>
      <definedName name="Ippankanri" refersTo="#REF!"/>
      <definedName name="Junbi" refersTo="#REF!"/>
      <definedName name="kasetsu" refersTo="#REF!"/>
      <definedName name="Kikai" refersTo="#REF!"/>
      <definedName name="Seiso" refersTo="#REF!"/>
      <definedName name="Shiken" refersTo="#REF!"/>
      <definedName name="Sonota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RIV8"/>
    </sheetNames>
    <definedNames>
      <definedName name="APRNOUT"/>
      <definedName name="BCOUNT"/>
      <definedName name="COUNT"/>
      <definedName name="Record1"/>
    </defined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定"/>
      <sheetName val="表紙"/>
      <sheetName val="種別"/>
      <sheetName val="衛器"/>
      <sheetName val="内水管集"/>
      <sheetName val="内排管集"/>
      <sheetName val="内排付集"/>
      <sheetName val="内湯搬据集"/>
      <sheetName val="内湯管集"/>
      <sheetName val="空搬据集"/>
      <sheetName val="空管線集"/>
      <sheetName val="空R配集"/>
      <sheetName val="空D管集"/>
      <sheetName val="空配付集"/>
      <sheetName val="換搬据集"/>
      <sheetName val="換矩ﾀﾞ集"/>
      <sheetName val="換丸ﾀﾞ集"/>
      <sheetName val="換BOX集"/>
      <sheetName val="換ﾀﾞ付集"/>
      <sheetName val="換総調"/>
      <sheetName val="消防外水集"/>
      <sheetName val="消外水土集"/>
      <sheetName val="外水管集"/>
      <sheetName val="外水付集"/>
      <sheetName val="外水土集"/>
      <sheetName val="外排管集"/>
      <sheetName val="外排付集"/>
      <sheetName val="外排土集"/>
      <sheetName val="外管撤集"/>
      <sheetName val="外撤土集"/>
      <sheetName val="×"/>
      <sheetName val="数量調書0305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見積比較_盤"/>
      <sheetName val="盤_複合単価"/>
    </sheetNames>
    <sheetDataSet>
      <sheetData sheetId="0"/>
      <sheetData sheetId="1">
        <row r="8">
          <cell r="C8" t="str">
            <v>B2AL</v>
          </cell>
          <cell r="E8">
            <v>1012800</v>
          </cell>
        </row>
        <row r="9">
          <cell r="C9" t="str">
            <v>B2BL</v>
          </cell>
          <cell r="E9">
            <v>1431600</v>
          </cell>
        </row>
        <row r="10">
          <cell r="C10" t="str">
            <v>B1AL</v>
          </cell>
          <cell r="E10">
            <v>411000</v>
          </cell>
        </row>
        <row r="11">
          <cell r="C11" t="str">
            <v>B1BL</v>
          </cell>
          <cell r="E11">
            <v>623400</v>
          </cell>
        </row>
        <row r="12">
          <cell r="C12" t="str">
            <v>B1CL</v>
          </cell>
          <cell r="E12">
            <v>53700</v>
          </cell>
        </row>
        <row r="13">
          <cell r="C13" t="str">
            <v>B1DL</v>
          </cell>
          <cell r="E13">
            <v>61500</v>
          </cell>
        </row>
        <row r="14">
          <cell r="C14" t="str">
            <v>B1EL</v>
          </cell>
          <cell r="E14">
            <v>54300</v>
          </cell>
        </row>
        <row r="15">
          <cell r="C15" t="str">
            <v>B1FL</v>
          </cell>
          <cell r="E15">
            <v>54300</v>
          </cell>
        </row>
        <row r="16">
          <cell r="C16" t="str">
            <v>B1GL</v>
          </cell>
          <cell r="E16">
            <v>54300</v>
          </cell>
        </row>
        <row r="17">
          <cell r="C17" t="str">
            <v>B1HL</v>
          </cell>
          <cell r="E17">
            <v>54300</v>
          </cell>
        </row>
        <row r="18">
          <cell r="C18" t="str">
            <v>B1IL</v>
          </cell>
          <cell r="E18">
            <v>62700</v>
          </cell>
        </row>
        <row r="19">
          <cell r="C19" t="str">
            <v>B1JL</v>
          </cell>
          <cell r="E19">
            <v>53100</v>
          </cell>
        </row>
        <row r="20">
          <cell r="C20" t="str">
            <v>1ALM</v>
          </cell>
          <cell r="E20">
            <v>474000</v>
          </cell>
        </row>
        <row r="21">
          <cell r="C21" t="str">
            <v>1AL</v>
          </cell>
          <cell r="E21">
            <v>674400</v>
          </cell>
        </row>
        <row r="22">
          <cell r="C22" t="str">
            <v>1BL</v>
          </cell>
          <cell r="E22">
            <v>865800</v>
          </cell>
        </row>
        <row r="23">
          <cell r="C23" t="str">
            <v>2AL</v>
          </cell>
          <cell r="E23">
            <v>533400</v>
          </cell>
        </row>
        <row r="24">
          <cell r="C24" t="str">
            <v>2BL</v>
          </cell>
          <cell r="E24">
            <v>716400</v>
          </cell>
        </row>
        <row r="25">
          <cell r="C25" t="str">
            <v>B2AM</v>
          </cell>
          <cell r="E25">
            <v>1298400</v>
          </cell>
        </row>
        <row r="26">
          <cell r="C26" t="str">
            <v>B2BM</v>
          </cell>
          <cell r="E26">
            <v>1567800</v>
          </cell>
        </row>
        <row r="27">
          <cell r="C27" t="str">
            <v>1ALM</v>
          </cell>
          <cell r="E27">
            <v>1302600</v>
          </cell>
        </row>
        <row r="28">
          <cell r="C28" t="str">
            <v>2AM</v>
          </cell>
          <cell r="E28">
            <v>601200</v>
          </cell>
        </row>
        <row r="29">
          <cell r="C29" t="str">
            <v>2BM</v>
          </cell>
          <cell r="E29">
            <v>322200</v>
          </cell>
        </row>
        <row r="30">
          <cell r="E30">
            <v>0</v>
          </cell>
        </row>
        <row r="31">
          <cell r="E31">
            <v>0</v>
          </cell>
        </row>
        <row r="32">
          <cell r="E32">
            <v>0</v>
          </cell>
        </row>
        <row r="33"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E40">
            <v>0</v>
          </cell>
        </row>
        <row r="41">
          <cell r="E41">
            <v>0</v>
          </cell>
        </row>
        <row r="42">
          <cell r="E42">
            <v>0</v>
          </cell>
        </row>
        <row r="43">
          <cell r="E43">
            <v>0</v>
          </cell>
        </row>
        <row r="44">
          <cell r="E44">
            <v>0</v>
          </cell>
        </row>
        <row r="45">
          <cell r="E45">
            <v>0</v>
          </cell>
        </row>
        <row r="46">
          <cell r="E46">
            <v>0</v>
          </cell>
        </row>
        <row r="47">
          <cell r="E47">
            <v>0</v>
          </cell>
        </row>
        <row r="48">
          <cell r="E48">
            <v>0</v>
          </cell>
        </row>
        <row r="49">
          <cell r="E49">
            <v>0</v>
          </cell>
        </row>
        <row r="50">
          <cell r="E50">
            <v>0</v>
          </cell>
        </row>
        <row r="51">
          <cell r="E51">
            <v>0</v>
          </cell>
        </row>
        <row r="52">
          <cell r="E52">
            <v>0</v>
          </cell>
        </row>
        <row r="53">
          <cell r="E53">
            <v>0</v>
          </cell>
        </row>
        <row r="54">
          <cell r="E54">
            <v>0</v>
          </cell>
        </row>
        <row r="55">
          <cell r="E55">
            <v>0</v>
          </cell>
        </row>
        <row r="56">
          <cell r="E56">
            <v>0</v>
          </cell>
        </row>
        <row r="57">
          <cell r="E57">
            <v>0</v>
          </cell>
        </row>
        <row r="58">
          <cell r="E58">
            <v>0</v>
          </cell>
        </row>
        <row r="59">
          <cell r="E59">
            <v>0</v>
          </cell>
        </row>
        <row r="60">
          <cell r="E60">
            <v>0</v>
          </cell>
        </row>
        <row r="61">
          <cell r="E61">
            <v>0</v>
          </cell>
        </row>
        <row r="62">
          <cell r="E62">
            <v>0</v>
          </cell>
        </row>
        <row r="63">
          <cell r="E63">
            <v>0</v>
          </cell>
        </row>
        <row r="64">
          <cell r="E64">
            <v>0</v>
          </cell>
        </row>
        <row r="65">
          <cell r="E65">
            <v>0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0</v>
          </cell>
        </row>
        <row r="69">
          <cell r="E69">
            <v>0</v>
          </cell>
        </row>
        <row r="70">
          <cell r="E70">
            <v>0</v>
          </cell>
        </row>
        <row r="71">
          <cell r="E71">
            <v>0</v>
          </cell>
        </row>
        <row r="72">
          <cell r="E72">
            <v>0</v>
          </cell>
        </row>
        <row r="73">
          <cell r="E73">
            <v>0</v>
          </cell>
        </row>
        <row r="74">
          <cell r="E74">
            <v>0</v>
          </cell>
        </row>
        <row r="75">
          <cell r="E75">
            <v>0</v>
          </cell>
        </row>
      </sheetData>
      <sheetData sheetId="2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基準"/>
      <sheetName val="GV"/>
      <sheetName val="GV (2)"/>
      <sheetName val="GV (3)"/>
      <sheetName val="仕切"/>
      <sheetName val="仕切 (2)"/>
      <sheetName val="仕切 (3)"/>
      <sheetName val="仕切 (4)"/>
      <sheetName val="Sheet2"/>
    </sheetNames>
    <sheetDataSet>
      <sheetData sheetId="0"/>
      <sheetData sheetId="1">
        <row r="13">
          <cell r="K13">
            <v>820</v>
          </cell>
          <cell r="P13">
            <v>1040</v>
          </cell>
        </row>
        <row r="34">
          <cell r="F34">
            <v>1540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O.ENV"/>
      <sheetName val="M.O.EDIT"/>
      <sheetName val="M.O.UNITPRICE"/>
      <sheetName val="M.O.COST.O.M.G.R.S"/>
      <sheetName val="SPECIF"/>
      <sheetName val="COST.O.M.G.R.S"/>
      <sheetName val="DATA (2)"/>
      <sheetName val="DATA"/>
      <sheetName val="DATA_COST"/>
      <sheetName val="PRTFORMAT_B"/>
      <sheetName val="PRTFORMAT_A"/>
      <sheetName val="FILELIST_H9"/>
      <sheetName val="DUMMY"/>
      <sheetName val="PRFTL_UP_H8A"/>
      <sheetName val="D.O.MENUDIA#1"/>
      <sheetName val="D.O.COPY"/>
      <sheetName val="D.O.EDITOPTION"/>
      <sheetName val="D.O.EDITMRK"/>
      <sheetName val="D.O.PAGECHK"/>
      <sheetName val="D.O.CONSTTOTAL"/>
      <sheetName val="D.O.EDITLIST#1"/>
      <sheetName val="D.O.UP_PREFECTURE"/>
      <sheetName val="D.O.UP_PUBLICHOUSE"/>
      <sheetName val="D.O.UP_ZENPRICE"/>
      <sheetName val="D.O.UP_ENFORCEMENTPRICE"/>
      <sheetName val="D.O.DLIC"/>
      <sheetName val="D.O.PRINTOPTION"/>
      <sheetName val="D.O.WAITINGMS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中科目"/>
      <sheetName val="細目"/>
      <sheetName val="経費（電気）Ａ－１"/>
      <sheetName val="経費（電気）Ａ－２"/>
      <sheetName val="経費（電気）Ａ－３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管名称"/>
      <sheetName val="鋼管"/>
      <sheetName val="SUS"/>
      <sheetName val="CIP"/>
      <sheetName val="LP"/>
      <sheetName val="VP"/>
      <sheetName val="冷媒"/>
      <sheetName val="新設配管複合単価表"/>
      <sheetName val="撤去配管複合単価表"/>
      <sheetName val="桝配管データ"/>
    </sheetNames>
    <sheetDataSet>
      <sheetData sheetId="0" refreshError="1">
        <row r="4">
          <cell r="B4">
            <v>1</v>
          </cell>
          <cell r="C4" t="str">
            <v>SGP-PA</v>
          </cell>
          <cell r="D4" t="str">
            <v>水道用ポリエチレン粉体ライニング鋼管</v>
          </cell>
          <cell r="E4" t="str">
            <v>（給水・冷却水）ねじ接合（管端防食継手）</v>
          </cell>
        </row>
        <row r="5">
          <cell r="B5">
            <v>2</v>
          </cell>
          <cell r="C5" t="str">
            <v>SGP-PB</v>
          </cell>
          <cell r="D5" t="str">
            <v>水道用ポリエチレン粉体ライニング鋼管</v>
          </cell>
          <cell r="E5" t="str">
            <v>（給水・冷却水）ねじ接合（管端防食継手）</v>
          </cell>
        </row>
        <row r="6">
          <cell r="B6">
            <v>3</v>
          </cell>
          <cell r="C6" t="str">
            <v>SGP-PD</v>
          </cell>
          <cell r="D6" t="str">
            <v>水道用ポリエチレン粉体ライニング鋼管</v>
          </cell>
          <cell r="E6" t="str">
            <v>（給水・冷却水）ねじ接合（管端防食継手）</v>
          </cell>
        </row>
        <row r="7">
          <cell r="B7">
            <v>4</v>
          </cell>
          <cell r="C7" t="str">
            <v>SGP-FPA</v>
          </cell>
          <cell r="D7" t="str">
            <v>フランジ付きポリエチレン粉体ライニング鋼管</v>
          </cell>
          <cell r="E7" t="str">
            <v>（給水・冷却水）フランジ接合</v>
          </cell>
        </row>
        <row r="8">
          <cell r="B8">
            <v>5</v>
          </cell>
          <cell r="C8" t="str">
            <v>SGP-FPB</v>
          </cell>
          <cell r="D8" t="str">
            <v>フランジ付きポリエチレン粉体ライニング鋼管</v>
          </cell>
          <cell r="E8" t="str">
            <v>（給水・冷却水）フランジ接合</v>
          </cell>
        </row>
        <row r="9">
          <cell r="B9">
            <v>6</v>
          </cell>
          <cell r="C9" t="str">
            <v>SGP-FPD</v>
          </cell>
          <cell r="D9" t="str">
            <v>フランジ付きポリエチレン粉体ライニング鋼管</v>
          </cell>
          <cell r="E9" t="str">
            <v>（給水・冷却水）フランジ接合</v>
          </cell>
        </row>
        <row r="10">
          <cell r="B10">
            <v>7</v>
          </cell>
          <cell r="C10" t="str">
            <v>SGP-VA</v>
          </cell>
          <cell r="D10" t="str">
            <v>水道用硬質塩化ビニルライニング鋼管</v>
          </cell>
          <cell r="E10" t="str">
            <v>（給水・冷却水）ねじ接合（管端防食継手）</v>
          </cell>
        </row>
        <row r="11">
          <cell r="B11">
            <v>8</v>
          </cell>
          <cell r="C11" t="str">
            <v>SGP-VB</v>
          </cell>
          <cell r="D11" t="str">
            <v>水道用硬質塩化ビニルライニング鋼管</v>
          </cell>
          <cell r="E11" t="str">
            <v>（給水・冷却水）ねじ接合（管端防食継手）</v>
          </cell>
        </row>
        <row r="12">
          <cell r="B12">
            <v>9</v>
          </cell>
          <cell r="C12" t="str">
            <v>SGP-VD</v>
          </cell>
          <cell r="D12" t="str">
            <v>水道用硬質塩化ビニルライニング鋼管</v>
          </cell>
          <cell r="E12" t="str">
            <v>（給水・冷却水）ねじ接合（管端防食継手）</v>
          </cell>
        </row>
        <row r="13">
          <cell r="B13">
            <v>10</v>
          </cell>
          <cell r="C13" t="str">
            <v>SGP-FVA</v>
          </cell>
          <cell r="D13" t="str">
            <v>水道用硬質塩化ビニルライニング鋼管</v>
          </cell>
          <cell r="E13" t="str">
            <v>（給水・冷却水）フランジ接合</v>
          </cell>
        </row>
        <row r="14">
          <cell r="B14">
            <v>11</v>
          </cell>
          <cell r="C14" t="str">
            <v>SGP-FVB</v>
          </cell>
          <cell r="D14" t="str">
            <v>水道用硬質塩化ビニルライニング鋼管</v>
          </cell>
          <cell r="E14" t="str">
            <v>（給水・冷却水）フランジ接合</v>
          </cell>
        </row>
        <row r="15">
          <cell r="B15">
            <v>12</v>
          </cell>
          <cell r="C15" t="str">
            <v>SGP-FVD</v>
          </cell>
          <cell r="D15" t="str">
            <v>水道用硬質塩化ビニルライニング鋼管</v>
          </cell>
          <cell r="E15" t="str">
            <v>（給水・冷却水）フランジ接合</v>
          </cell>
        </row>
        <row r="16">
          <cell r="B16">
            <v>13</v>
          </cell>
          <cell r="C16" t="str">
            <v>SGP-HVA</v>
          </cell>
          <cell r="D16" t="str">
            <v>水道用耐熱性硬質塩化ビニルライニング鋼管</v>
          </cell>
          <cell r="E16" t="str">
            <v>（給湯・冷温水）ねじ接合（管端防食継手）</v>
          </cell>
        </row>
        <row r="17">
          <cell r="B17">
            <v>14</v>
          </cell>
          <cell r="C17" t="str">
            <v>SGP-VA</v>
          </cell>
          <cell r="D17" t="str">
            <v>水道用塩化ビニルライニング鋼管</v>
          </cell>
          <cell r="E17" t="str">
            <v>（冷却水）ハウジング型継手</v>
          </cell>
        </row>
        <row r="18">
          <cell r="B18">
            <v>15</v>
          </cell>
          <cell r="C18" t="str">
            <v>SGP-PS</v>
          </cell>
          <cell r="D18" t="str">
            <v>消火用ポリエチレン外面被覆鋼管</v>
          </cell>
          <cell r="E18" t="str">
            <v>ねじ接合</v>
          </cell>
        </row>
        <row r="19">
          <cell r="B19">
            <v>16</v>
          </cell>
          <cell r="C19" t="str">
            <v>STPG 370 PS</v>
          </cell>
          <cell r="D19" t="str">
            <v>消火用ポリエチレン外面被覆鋼管</v>
          </cell>
          <cell r="E19" t="str">
            <v>ねじ接合</v>
          </cell>
        </row>
        <row r="20">
          <cell r="B20">
            <v>17</v>
          </cell>
          <cell r="C20" t="str">
            <v>SGP-VS</v>
          </cell>
          <cell r="D20" t="str">
            <v>消火用硬質塩化ビニル外面被覆鋼管</v>
          </cell>
          <cell r="E20" t="str">
            <v>ねじ接合</v>
          </cell>
        </row>
        <row r="21">
          <cell r="B21">
            <v>18</v>
          </cell>
          <cell r="C21" t="str">
            <v>STPG 370 VS</v>
          </cell>
          <cell r="D21" t="str">
            <v>消火用硬質塩化ビニル外面被覆鋼管</v>
          </cell>
          <cell r="E21" t="str">
            <v>ねじ接合</v>
          </cell>
        </row>
        <row r="22">
          <cell r="B22">
            <v>19</v>
          </cell>
          <cell r="C22" t="str">
            <v>STPG</v>
          </cell>
          <cell r="D22" t="str">
            <v>圧力配管用炭素鋼鋼管（白）</v>
          </cell>
          <cell r="E22" t="str">
            <v>（冷温水）ねじ接合</v>
          </cell>
        </row>
        <row r="23">
          <cell r="B23">
            <v>20</v>
          </cell>
          <cell r="C23" t="str">
            <v>STPG</v>
          </cell>
          <cell r="D23" t="str">
            <v>圧力配管用炭素鋼鋼管（白）</v>
          </cell>
          <cell r="E23" t="str">
            <v>（消火）ねじ接合</v>
          </cell>
        </row>
        <row r="24">
          <cell r="B24">
            <v>21</v>
          </cell>
          <cell r="C24" t="str">
            <v>STPG</v>
          </cell>
          <cell r="D24" t="str">
            <v>圧力配管用炭素鋼鋼管（白）</v>
          </cell>
          <cell r="E24" t="str">
            <v>（冷却水）ねじ接合</v>
          </cell>
        </row>
        <row r="25">
          <cell r="B25">
            <v>22</v>
          </cell>
          <cell r="C25" t="str">
            <v>STPG(黒)</v>
          </cell>
          <cell r="D25" t="str">
            <v>圧力配管用炭素鋼鋼管（黒）</v>
          </cell>
          <cell r="E25" t="str">
            <v>（低圧蒸気用）ねじ接合</v>
          </cell>
        </row>
        <row r="26">
          <cell r="B26">
            <v>23</v>
          </cell>
          <cell r="C26" t="str">
            <v>STPG</v>
          </cell>
          <cell r="D26" t="str">
            <v>圧力配管用炭素鋼鋼管（白）</v>
          </cell>
          <cell r="E26" t="str">
            <v>（消火・冷却水・冷温水）溶接接合</v>
          </cell>
        </row>
        <row r="27">
          <cell r="B27">
            <v>24</v>
          </cell>
          <cell r="C27" t="str">
            <v>STPG(黒)</v>
          </cell>
          <cell r="D27" t="str">
            <v>圧力配管用炭素鋼鋼管（黒）</v>
          </cell>
          <cell r="E27" t="str">
            <v>（蒸気給気管、蒸気還気用）溶接接合</v>
          </cell>
        </row>
        <row r="28">
          <cell r="B28">
            <v>25</v>
          </cell>
          <cell r="C28" t="str">
            <v>SGP(白)</v>
          </cell>
          <cell r="D28" t="str">
            <v>配管用炭素鋼鋼管（白）</v>
          </cell>
          <cell r="E28" t="str">
            <v>（排水）ねじ接合</v>
          </cell>
        </row>
        <row r="29">
          <cell r="B29">
            <v>26</v>
          </cell>
          <cell r="C29" t="str">
            <v>SGP(白)</v>
          </cell>
          <cell r="D29" t="str">
            <v>配管用炭素鋼鋼管（白）</v>
          </cell>
          <cell r="E29" t="str">
            <v>（冷温水）ねじ接合</v>
          </cell>
        </row>
        <row r="30">
          <cell r="B30">
            <v>27</v>
          </cell>
          <cell r="C30" t="str">
            <v>SGP(白)</v>
          </cell>
          <cell r="D30" t="str">
            <v>配管用炭素鋼鋼管（白）</v>
          </cell>
          <cell r="E30" t="str">
            <v>（通気・消火・給湯・プロパン）ねじ接合</v>
          </cell>
        </row>
        <row r="31">
          <cell r="B31">
            <v>28</v>
          </cell>
          <cell r="C31" t="str">
            <v>SGP(白)</v>
          </cell>
          <cell r="D31" t="str">
            <v>配管用炭素鋼鋼管（白）</v>
          </cell>
          <cell r="E31" t="str">
            <v>（冷却水）ねじ接合</v>
          </cell>
        </row>
        <row r="32">
          <cell r="B32">
            <v>29</v>
          </cell>
          <cell r="C32" t="str">
            <v>SGP(白)</v>
          </cell>
          <cell r="D32" t="str">
            <v>配管用炭素鋼鋼管（白）</v>
          </cell>
          <cell r="E32" t="str">
            <v>（通気・消火・給湯・プロパン・冷却水・冷温水）溶接接合</v>
          </cell>
        </row>
        <row r="33">
          <cell r="B33">
            <v>30</v>
          </cell>
          <cell r="C33" t="str">
            <v>SGP(白)</v>
          </cell>
          <cell r="D33" t="str">
            <v>配管用炭素鋼鋼管（白）</v>
          </cell>
          <cell r="E33" t="str">
            <v>（冷却水）ハウジング型管継手</v>
          </cell>
        </row>
        <row r="34">
          <cell r="B34">
            <v>31</v>
          </cell>
          <cell r="C34" t="str">
            <v>SGP(白)</v>
          </cell>
          <cell r="D34" t="str">
            <v>配管用炭素鋼鋼管（白）</v>
          </cell>
          <cell r="E34" t="str">
            <v>（冷温水・消火）ハウジング型管継手</v>
          </cell>
        </row>
        <row r="35">
          <cell r="B35">
            <v>32</v>
          </cell>
          <cell r="C35" t="str">
            <v>SGP(黒)</v>
          </cell>
          <cell r="D35" t="str">
            <v>配管用炭素鋼鋼管（黒）</v>
          </cell>
          <cell r="E35" t="str">
            <v>（蒸気・油）ねじ接合</v>
          </cell>
        </row>
        <row r="36">
          <cell r="B36">
            <v>33</v>
          </cell>
          <cell r="C36" t="str">
            <v>SGP(黒)</v>
          </cell>
          <cell r="D36" t="str">
            <v>配管用炭素鋼鋼管（黒）</v>
          </cell>
          <cell r="E36" t="str">
            <v>（蒸気・油）溶接接合</v>
          </cell>
        </row>
        <row r="37">
          <cell r="B37">
            <v>34</v>
          </cell>
          <cell r="C37" t="str">
            <v>D-VA(WSP042)</v>
          </cell>
          <cell r="D37" t="str">
            <v>排水用硬質塩化ビニルライニング鋼管（黒）</v>
          </cell>
          <cell r="E37" t="str">
            <v>MD継手</v>
          </cell>
        </row>
        <row r="38">
          <cell r="B38">
            <v>35</v>
          </cell>
          <cell r="C38" t="str">
            <v>SGP-TA(WSP032)</v>
          </cell>
          <cell r="D38" t="str">
            <v>排水用ﾀｰﾙｴﾎﾟｷｼ塗装鋼管</v>
          </cell>
          <cell r="E38" t="str">
            <v>ねじ接合</v>
          </cell>
        </row>
        <row r="39">
          <cell r="B39">
            <v>36</v>
          </cell>
          <cell r="C39" t="str">
            <v>SGP-TA(WSP032)</v>
          </cell>
          <cell r="D39" t="str">
            <v>排水用ﾀｰﾙｴﾎﾟｷｼ塗装鋼管</v>
          </cell>
          <cell r="E39" t="str">
            <v>MD継手</v>
          </cell>
        </row>
        <row r="40">
          <cell r="B40">
            <v>37</v>
          </cell>
          <cell r="C40" t="str">
            <v>HP</v>
          </cell>
          <cell r="D40" t="str">
            <v>遠心力鉄筋コンクリート管</v>
          </cell>
          <cell r="E40" t="str">
            <v>（排水）</v>
          </cell>
        </row>
        <row r="41">
          <cell r="B41">
            <v>38</v>
          </cell>
          <cell r="C41" t="str">
            <v>ARFA管</v>
          </cell>
          <cell r="D41" t="str">
            <v>排水用塩化ビニルコーティング鋼管</v>
          </cell>
          <cell r="E41" t="str">
            <v>ねじ接合</v>
          </cell>
        </row>
        <row r="42">
          <cell r="B42">
            <v>39</v>
          </cell>
          <cell r="C42" t="str">
            <v>ARFA管</v>
          </cell>
          <cell r="D42" t="str">
            <v>排水用塩化ビニルコーティング鋼管</v>
          </cell>
          <cell r="E42" t="str">
            <v>MD継手</v>
          </cell>
        </row>
        <row r="43">
          <cell r="B43">
            <v>40</v>
          </cell>
          <cell r="C43" t="str">
            <v>CUP</v>
          </cell>
          <cell r="D43" t="str">
            <v>銅管（Ｍ）</v>
          </cell>
          <cell r="E43" t="str">
            <v>（給湯・給水）</v>
          </cell>
        </row>
        <row r="44">
          <cell r="B44">
            <v>41</v>
          </cell>
          <cell r="C44" t="str">
            <v>SU</v>
          </cell>
          <cell r="D44" t="str">
            <v>ステンレス鋼鋼管</v>
          </cell>
          <cell r="E44" t="str">
            <v>（給水・給湯）圧縮・プレス</v>
          </cell>
        </row>
        <row r="45">
          <cell r="B45">
            <v>42</v>
          </cell>
          <cell r="C45" t="str">
            <v>SU</v>
          </cell>
          <cell r="D45" t="str">
            <v>ステンレス鋼鋼管</v>
          </cell>
          <cell r="E45" t="str">
            <v>（給水・給湯）拡管式</v>
          </cell>
        </row>
        <row r="46">
          <cell r="B46">
            <v>43</v>
          </cell>
          <cell r="C46" t="str">
            <v>SU</v>
          </cell>
          <cell r="D46" t="str">
            <v>ステンレス鋼鋼管</v>
          </cell>
          <cell r="E46" t="str">
            <v>（給水・給湯・蒸気還管・冷温水）溶接接合</v>
          </cell>
        </row>
        <row r="47">
          <cell r="B47">
            <v>44</v>
          </cell>
          <cell r="C47" t="str">
            <v>SU</v>
          </cell>
          <cell r="D47" t="str">
            <v>一般配管用ステンレス鋼鋼管</v>
          </cell>
          <cell r="E47" t="str">
            <v>（給水・給湯・冷温水）ハウジング型管継手</v>
          </cell>
        </row>
        <row r="48">
          <cell r="B48">
            <v>45</v>
          </cell>
          <cell r="C48" t="str">
            <v>CIP</v>
          </cell>
          <cell r="D48" t="str">
            <v>鋳鉄管</v>
          </cell>
          <cell r="E48" t="str">
            <v>(排水)メカニカル型継手</v>
          </cell>
        </row>
        <row r="49">
          <cell r="B49">
            <v>46</v>
          </cell>
          <cell r="C49" t="str">
            <v>CIP</v>
          </cell>
          <cell r="D49" t="str">
            <v>鋳鉄管</v>
          </cell>
          <cell r="E49" t="str">
            <v>(排水)メカニカル型継手(HASS 210 2種管)</v>
          </cell>
        </row>
        <row r="50">
          <cell r="B50">
            <v>47</v>
          </cell>
          <cell r="C50" t="str">
            <v>LP</v>
          </cell>
          <cell r="D50" t="str">
            <v>鉛管</v>
          </cell>
          <cell r="E50" t="str">
            <v>（排水）</v>
          </cell>
        </row>
        <row r="51">
          <cell r="B51">
            <v>48</v>
          </cell>
          <cell r="C51" t="str">
            <v>VP</v>
          </cell>
          <cell r="D51" t="str">
            <v>水道用硬質塩化ビニル管</v>
          </cell>
          <cell r="E51" t="str">
            <v>（給水）</v>
          </cell>
        </row>
        <row r="52">
          <cell r="B52">
            <v>49</v>
          </cell>
          <cell r="C52" t="str">
            <v>VP</v>
          </cell>
          <cell r="D52" t="str">
            <v>硬質塩化ビニル管</v>
          </cell>
          <cell r="E52" t="str">
            <v>（排水･通気）</v>
          </cell>
        </row>
        <row r="53">
          <cell r="B53">
            <v>50</v>
          </cell>
          <cell r="C53" t="str">
            <v>CUP</v>
          </cell>
          <cell r="D53" t="str">
            <v>冷媒用銅管</v>
          </cell>
          <cell r="E53" t="str">
            <v>（冷媒）</v>
          </cell>
        </row>
        <row r="54">
          <cell r="B54">
            <v>51</v>
          </cell>
          <cell r="C54" t="str">
            <v>CUP</v>
          </cell>
          <cell r="D54" t="str">
            <v>冷媒用被覆銅管</v>
          </cell>
          <cell r="E54" t="str">
            <v>（冷媒・被覆）</v>
          </cell>
        </row>
      </sheetData>
      <sheetData sheetId="1" refreshError="1">
        <row r="3">
          <cell r="B3" t="str">
            <v>CODE</v>
          </cell>
          <cell r="C3" t="str">
            <v>仕様</v>
          </cell>
          <cell r="D3" t="str">
            <v>流体・接続方法</v>
          </cell>
          <cell r="E3" t="str">
            <v>細目</v>
          </cell>
          <cell r="F3" t="str">
            <v>名称</v>
          </cell>
          <cell r="G3">
            <v>15</v>
          </cell>
          <cell r="H3">
            <v>20</v>
          </cell>
          <cell r="I3">
            <v>25</v>
          </cell>
          <cell r="J3">
            <v>32</v>
          </cell>
          <cell r="K3">
            <v>40</v>
          </cell>
          <cell r="L3">
            <v>50</v>
          </cell>
          <cell r="M3">
            <v>65</v>
          </cell>
          <cell r="N3">
            <v>80</v>
          </cell>
          <cell r="O3">
            <v>100</v>
          </cell>
          <cell r="P3">
            <v>125</v>
          </cell>
          <cell r="Q3">
            <v>150</v>
          </cell>
          <cell r="R3">
            <v>200</v>
          </cell>
          <cell r="S3">
            <v>250</v>
          </cell>
          <cell r="T3">
            <v>300</v>
          </cell>
        </row>
        <row r="4">
          <cell r="B4">
            <v>1</v>
          </cell>
          <cell r="C4">
            <v>2</v>
          </cell>
          <cell r="D4">
            <v>3</v>
          </cell>
          <cell r="E4">
            <v>4</v>
          </cell>
          <cell r="F4">
            <v>5</v>
          </cell>
          <cell r="G4">
            <v>6</v>
          </cell>
          <cell r="H4">
            <v>7</v>
          </cell>
          <cell r="I4">
            <v>8</v>
          </cell>
          <cell r="J4">
            <v>9</v>
          </cell>
          <cell r="K4">
            <v>10</v>
          </cell>
          <cell r="L4">
            <v>11</v>
          </cell>
          <cell r="M4">
            <v>12</v>
          </cell>
          <cell r="N4">
            <v>13</v>
          </cell>
          <cell r="O4">
            <v>14</v>
          </cell>
          <cell r="P4">
            <v>15</v>
          </cell>
          <cell r="Q4">
            <v>16</v>
          </cell>
          <cell r="R4">
            <v>17</v>
          </cell>
          <cell r="S4">
            <v>18</v>
          </cell>
          <cell r="T4">
            <v>19</v>
          </cell>
        </row>
        <row r="6">
          <cell r="B6">
            <v>1</v>
          </cell>
          <cell r="C6" t="str">
            <v>SGP-PA</v>
          </cell>
          <cell r="D6" t="str">
            <v>（給水・冷却水）ねじ接合（管端防食継手）</v>
          </cell>
          <cell r="E6" t="str">
            <v>屋内一般配管</v>
          </cell>
          <cell r="F6" t="str">
            <v>管</v>
          </cell>
          <cell r="G6">
            <v>1.1000000000000001</v>
          </cell>
          <cell r="H6">
            <v>1.1000000000000001</v>
          </cell>
          <cell r="I6">
            <v>1.1000000000000001</v>
          </cell>
          <cell r="J6">
            <v>1.1000000000000001</v>
          </cell>
          <cell r="K6">
            <v>1.1000000000000001</v>
          </cell>
          <cell r="L6">
            <v>1.1000000000000001</v>
          </cell>
          <cell r="M6">
            <v>1.1000000000000001</v>
          </cell>
          <cell r="N6">
            <v>1.1000000000000001</v>
          </cell>
          <cell r="O6">
            <v>1.05</v>
          </cell>
          <cell r="P6">
            <v>1.05</v>
          </cell>
          <cell r="Q6">
            <v>1.05</v>
          </cell>
          <cell r="R6">
            <v>1.05</v>
          </cell>
          <cell r="S6">
            <v>1.05</v>
          </cell>
          <cell r="T6">
            <v>1.05</v>
          </cell>
        </row>
        <row r="7">
          <cell r="B7">
            <v>2</v>
          </cell>
          <cell r="C7" t="str">
            <v>SGP-PB</v>
          </cell>
          <cell r="D7" t="str">
            <v>（給水・冷却水）ねじ接合（管端防食継手）</v>
          </cell>
          <cell r="E7" t="str">
            <v>屋内一般配管</v>
          </cell>
          <cell r="F7" t="str">
            <v>管</v>
          </cell>
          <cell r="G7">
            <v>1.1000000000000001</v>
          </cell>
          <cell r="H7">
            <v>1.1000000000000001</v>
          </cell>
          <cell r="I7">
            <v>1.1000000000000001</v>
          </cell>
          <cell r="J7">
            <v>1.1000000000000001</v>
          </cell>
          <cell r="K7">
            <v>1.1000000000000001</v>
          </cell>
          <cell r="L7">
            <v>1.1000000000000001</v>
          </cell>
          <cell r="M7">
            <v>1.1000000000000001</v>
          </cell>
          <cell r="N7">
            <v>1.1000000000000001</v>
          </cell>
          <cell r="O7">
            <v>1.05</v>
          </cell>
          <cell r="P7">
            <v>1.05</v>
          </cell>
          <cell r="Q7">
            <v>1.05</v>
          </cell>
          <cell r="R7">
            <v>1.05</v>
          </cell>
          <cell r="S7">
            <v>1.05</v>
          </cell>
          <cell r="T7">
            <v>1.05</v>
          </cell>
        </row>
        <row r="8">
          <cell r="B8">
            <v>4</v>
          </cell>
          <cell r="C8" t="str">
            <v>SGP-FPA</v>
          </cell>
          <cell r="D8" t="str">
            <v>（給水・冷却水）フランジ接合</v>
          </cell>
          <cell r="E8" t="str">
            <v>屋内一般配管</v>
          </cell>
          <cell r="F8" t="str">
            <v>管</v>
          </cell>
          <cell r="M8">
            <v>1</v>
          </cell>
          <cell r="N8">
            <v>1</v>
          </cell>
          <cell r="O8">
            <v>1</v>
          </cell>
          <cell r="P8">
            <v>1</v>
          </cell>
          <cell r="Q8">
            <v>1</v>
          </cell>
          <cell r="R8">
            <v>1</v>
          </cell>
          <cell r="S8">
            <v>1</v>
          </cell>
          <cell r="T8">
            <v>1</v>
          </cell>
        </row>
        <row r="9">
          <cell r="B9">
            <v>5</v>
          </cell>
          <cell r="C9" t="str">
            <v>SGP-FPB</v>
          </cell>
          <cell r="D9" t="str">
            <v>（給水・冷却水）フランジ接合</v>
          </cell>
          <cell r="E9" t="str">
            <v>屋内一般配管</v>
          </cell>
          <cell r="F9" t="str">
            <v>管</v>
          </cell>
          <cell r="M9">
            <v>1</v>
          </cell>
          <cell r="N9">
            <v>1</v>
          </cell>
          <cell r="O9">
            <v>1</v>
          </cell>
          <cell r="P9">
            <v>1</v>
          </cell>
          <cell r="Q9">
            <v>1</v>
          </cell>
          <cell r="R9">
            <v>1</v>
          </cell>
          <cell r="S9">
            <v>1</v>
          </cell>
          <cell r="T9">
            <v>1</v>
          </cell>
        </row>
        <row r="10">
          <cell r="B10">
            <v>7</v>
          </cell>
          <cell r="C10" t="str">
            <v>SGP-VA</v>
          </cell>
          <cell r="D10" t="str">
            <v>（給水・冷却水）ねじ接合（管端防食継手）</v>
          </cell>
          <cell r="E10" t="str">
            <v>屋内一般配管</v>
          </cell>
          <cell r="F10" t="str">
            <v>管</v>
          </cell>
          <cell r="G10">
            <v>1.1000000000000001</v>
          </cell>
          <cell r="H10">
            <v>1.1000000000000001</v>
          </cell>
          <cell r="I10">
            <v>1.1000000000000001</v>
          </cell>
          <cell r="J10">
            <v>1.1000000000000001</v>
          </cell>
          <cell r="K10">
            <v>1.1000000000000001</v>
          </cell>
          <cell r="L10">
            <v>1.1000000000000001</v>
          </cell>
          <cell r="M10">
            <v>1.1000000000000001</v>
          </cell>
          <cell r="N10">
            <v>1.1000000000000001</v>
          </cell>
          <cell r="O10">
            <v>1.05</v>
          </cell>
          <cell r="P10">
            <v>1.05</v>
          </cell>
          <cell r="Q10">
            <v>1.05</v>
          </cell>
          <cell r="R10">
            <v>1.05</v>
          </cell>
          <cell r="S10">
            <v>1.05</v>
          </cell>
          <cell r="T10">
            <v>1.05</v>
          </cell>
        </row>
        <row r="11">
          <cell r="B11">
            <v>8</v>
          </cell>
          <cell r="C11" t="str">
            <v>SGP-VB</v>
          </cell>
          <cell r="D11" t="str">
            <v>（給水・冷却水）ねじ接合（管端防食継手）</v>
          </cell>
          <cell r="E11" t="str">
            <v>屋内一般配管</v>
          </cell>
          <cell r="F11" t="str">
            <v>管</v>
          </cell>
          <cell r="G11">
            <v>1.1000000000000001</v>
          </cell>
          <cell r="H11">
            <v>1.1000000000000001</v>
          </cell>
          <cell r="I11">
            <v>1.1000000000000001</v>
          </cell>
          <cell r="J11">
            <v>1.1000000000000001</v>
          </cell>
          <cell r="K11">
            <v>1.1000000000000001</v>
          </cell>
          <cell r="L11">
            <v>1.1000000000000001</v>
          </cell>
          <cell r="M11">
            <v>1.1000000000000001</v>
          </cell>
          <cell r="N11">
            <v>1.1000000000000001</v>
          </cell>
          <cell r="O11">
            <v>1.05</v>
          </cell>
          <cell r="P11">
            <v>1.05</v>
          </cell>
          <cell r="Q11">
            <v>1.05</v>
          </cell>
          <cell r="R11">
            <v>1.05</v>
          </cell>
          <cell r="S11">
            <v>1.05</v>
          </cell>
          <cell r="T11">
            <v>1.05</v>
          </cell>
        </row>
        <row r="12">
          <cell r="B12">
            <v>10</v>
          </cell>
          <cell r="C12" t="str">
            <v>SGP-FVA</v>
          </cell>
          <cell r="D12" t="str">
            <v>（給水・冷却水）フランジ接合</v>
          </cell>
          <cell r="E12" t="str">
            <v>屋内一般配管</v>
          </cell>
          <cell r="F12" t="str">
            <v>管</v>
          </cell>
          <cell r="G12">
            <v>1</v>
          </cell>
          <cell r="H12">
            <v>1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  <cell r="O12">
            <v>1</v>
          </cell>
          <cell r="P12">
            <v>1</v>
          </cell>
          <cell r="Q12">
            <v>1</v>
          </cell>
          <cell r="R12">
            <v>1</v>
          </cell>
          <cell r="S12">
            <v>1</v>
          </cell>
          <cell r="T12">
            <v>1</v>
          </cell>
        </row>
        <row r="13">
          <cell r="B13">
            <v>11</v>
          </cell>
          <cell r="C13" t="str">
            <v>SGP-FVB</v>
          </cell>
          <cell r="D13" t="str">
            <v>（給水・冷却水）フランジ接合</v>
          </cell>
          <cell r="E13" t="str">
            <v>屋内一般配管</v>
          </cell>
          <cell r="F13" t="str">
            <v>管</v>
          </cell>
          <cell r="G13">
            <v>1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  <cell r="N13">
            <v>1</v>
          </cell>
          <cell r="O13">
            <v>1</v>
          </cell>
          <cell r="P13">
            <v>1</v>
          </cell>
          <cell r="Q13">
            <v>1</v>
          </cell>
          <cell r="R13">
            <v>1</v>
          </cell>
          <cell r="S13">
            <v>1</v>
          </cell>
          <cell r="T13">
            <v>1</v>
          </cell>
        </row>
        <row r="14">
          <cell r="B14">
            <v>13</v>
          </cell>
          <cell r="C14" t="str">
            <v>SGP-HVA</v>
          </cell>
          <cell r="D14" t="str">
            <v>（給湯・冷温水）ねじ接合（管端防食継手）</v>
          </cell>
          <cell r="E14" t="str">
            <v>屋内一般配管</v>
          </cell>
          <cell r="F14" t="str">
            <v>管</v>
          </cell>
          <cell r="G14">
            <v>1.1000000000000001</v>
          </cell>
          <cell r="H14">
            <v>1.1000000000000001</v>
          </cell>
          <cell r="I14">
            <v>1.1000000000000001</v>
          </cell>
          <cell r="J14">
            <v>1.1000000000000001</v>
          </cell>
          <cell r="K14">
            <v>1.1000000000000001</v>
          </cell>
          <cell r="L14">
            <v>1.1000000000000001</v>
          </cell>
          <cell r="M14">
            <v>1.1000000000000001</v>
          </cell>
          <cell r="N14">
            <v>1.1000000000000001</v>
          </cell>
          <cell r="O14">
            <v>1.05</v>
          </cell>
          <cell r="P14">
            <v>1.05</v>
          </cell>
          <cell r="Q14">
            <v>1.05</v>
          </cell>
          <cell r="R14">
            <v>1.05</v>
          </cell>
          <cell r="S14">
            <v>1.05</v>
          </cell>
          <cell r="T14">
            <v>1.05</v>
          </cell>
        </row>
        <row r="15">
          <cell r="B15">
            <v>14</v>
          </cell>
          <cell r="C15" t="str">
            <v>SGP-VA</v>
          </cell>
          <cell r="D15" t="str">
            <v>（冷却水）ハウジング型継手</v>
          </cell>
          <cell r="E15" t="str">
            <v>屋内一般配管</v>
          </cell>
          <cell r="F15" t="str">
            <v>管</v>
          </cell>
          <cell r="G15">
            <v>1.1000000000000001</v>
          </cell>
          <cell r="H15">
            <v>1.1000000000000001</v>
          </cell>
          <cell r="I15">
            <v>1.1000000000000001</v>
          </cell>
          <cell r="J15">
            <v>1.1000000000000001</v>
          </cell>
          <cell r="K15">
            <v>1.1000000000000001</v>
          </cell>
          <cell r="L15">
            <v>1.1000000000000001</v>
          </cell>
          <cell r="M15">
            <v>1.1000000000000001</v>
          </cell>
          <cell r="N15">
            <v>1.1000000000000001</v>
          </cell>
          <cell r="O15">
            <v>1.05</v>
          </cell>
          <cell r="P15">
            <v>1.05</v>
          </cell>
          <cell r="Q15">
            <v>1.05</v>
          </cell>
          <cell r="R15">
            <v>1.05</v>
          </cell>
          <cell r="S15">
            <v>1.05</v>
          </cell>
          <cell r="T15">
            <v>1.05</v>
          </cell>
        </row>
        <row r="16">
          <cell r="B16">
            <v>19</v>
          </cell>
          <cell r="C16" t="str">
            <v>STPG</v>
          </cell>
          <cell r="D16" t="str">
            <v>（冷温水）ねじ接合</v>
          </cell>
          <cell r="E16" t="str">
            <v>屋内一般配管</v>
          </cell>
          <cell r="F16" t="str">
            <v>管</v>
          </cell>
          <cell r="G16">
            <v>1.1000000000000001</v>
          </cell>
          <cell r="H16">
            <v>1.1000000000000001</v>
          </cell>
          <cell r="I16">
            <v>1.1000000000000001</v>
          </cell>
          <cell r="J16">
            <v>1.1000000000000001</v>
          </cell>
          <cell r="K16">
            <v>1.1000000000000001</v>
          </cell>
          <cell r="L16">
            <v>1.1000000000000001</v>
          </cell>
          <cell r="M16">
            <v>1.1000000000000001</v>
          </cell>
          <cell r="N16">
            <v>1.1000000000000001</v>
          </cell>
          <cell r="O16">
            <v>1.05</v>
          </cell>
          <cell r="P16">
            <v>1.05</v>
          </cell>
          <cell r="Q16">
            <v>1.05</v>
          </cell>
          <cell r="R16">
            <v>1.05</v>
          </cell>
          <cell r="S16">
            <v>1.05</v>
          </cell>
          <cell r="T16">
            <v>1.05</v>
          </cell>
        </row>
        <row r="17">
          <cell r="B17">
            <v>20</v>
          </cell>
          <cell r="C17" t="str">
            <v>STPG</v>
          </cell>
          <cell r="D17" t="str">
            <v>（消火）ねじ接合</v>
          </cell>
          <cell r="E17" t="str">
            <v>屋内一般配管</v>
          </cell>
          <cell r="F17" t="str">
            <v>管</v>
          </cell>
          <cell r="G17">
            <v>1.1000000000000001</v>
          </cell>
          <cell r="H17">
            <v>1.1000000000000001</v>
          </cell>
          <cell r="I17">
            <v>1.1000000000000001</v>
          </cell>
          <cell r="J17">
            <v>1.1000000000000001</v>
          </cell>
          <cell r="K17">
            <v>1.1000000000000001</v>
          </cell>
          <cell r="L17">
            <v>1.1000000000000001</v>
          </cell>
          <cell r="M17">
            <v>1.1000000000000001</v>
          </cell>
          <cell r="N17">
            <v>1.1000000000000001</v>
          </cell>
          <cell r="O17">
            <v>1.05</v>
          </cell>
          <cell r="P17">
            <v>1.05</v>
          </cell>
          <cell r="Q17">
            <v>1.05</v>
          </cell>
          <cell r="R17">
            <v>1.05</v>
          </cell>
          <cell r="S17">
            <v>1.05</v>
          </cell>
          <cell r="T17">
            <v>1.05</v>
          </cell>
        </row>
        <row r="18">
          <cell r="B18">
            <v>21</v>
          </cell>
          <cell r="C18" t="str">
            <v>STPG</v>
          </cell>
          <cell r="D18" t="str">
            <v>（冷却水）ねじ接合</v>
          </cell>
          <cell r="E18" t="str">
            <v>屋内一般配管</v>
          </cell>
          <cell r="F18" t="str">
            <v>管</v>
          </cell>
          <cell r="G18">
            <v>1.1000000000000001</v>
          </cell>
          <cell r="H18">
            <v>1.1000000000000001</v>
          </cell>
          <cell r="I18">
            <v>1.1000000000000001</v>
          </cell>
          <cell r="J18">
            <v>1.1000000000000001</v>
          </cell>
          <cell r="K18">
            <v>1.1000000000000001</v>
          </cell>
          <cell r="L18">
            <v>1.1000000000000001</v>
          </cell>
          <cell r="M18">
            <v>1.1000000000000001</v>
          </cell>
          <cell r="N18">
            <v>1.1000000000000001</v>
          </cell>
          <cell r="O18">
            <v>1.05</v>
          </cell>
          <cell r="P18">
            <v>1.05</v>
          </cell>
          <cell r="Q18">
            <v>1.05</v>
          </cell>
          <cell r="R18">
            <v>1.05</v>
          </cell>
          <cell r="S18">
            <v>1.05</v>
          </cell>
          <cell r="T18">
            <v>1.05</v>
          </cell>
        </row>
        <row r="19">
          <cell r="B19">
            <v>22</v>
          </cell>
          <cell r="C19" t="str">
            <v>STPG(黒)</v>
          </cell>
          <cell r="D19" t="str">
            <v>（低圧蒸気用）ねじ接合</v>
          </cell>
          <cell r="E19" t="str">
            <v>屋内一般配管</v>
          </cell>
          <cell r="F19" t="str">
            <v>管</v>
          </cell>
          <cell r="G19">
            <v>1.1000000000000001</v>
          </cell>
          <cell r="H19">
            <v>1.1000000000000001</v>
          </cell>
          <cell r="I19">
            <v>1.1000000000000001</v>
          </cell>
          <cell r="J19">
            <v>1.1000000000000001</v>
          </cell>
          <cell r="K19">
            <v>1.1000000000000001</v>
          </cell>
          <cell r="L19">
            <v>1.1000000000000001</v>
          </cell>
          <cell r="M19">
            <v>1.1000000000000001</v>
          </cell>
          <cell r="N19">
            <v>1.1000000000000001</v>
          </cell>
          <cell r="O19">
            <v>1.1000000000000001</v>
          </cell>
          <cell r="P19">
            <v>1.1000000000000001</v>
          </cell>
          <cell r="Q19">
            <v>1.1000000000000001</v>
          </cell>
          <cell r="R19">
            <v>1.1000000000000001</v>
          </cell>
          <cell r="S19">
            <v>1.1000000000000001</v>
          </cell>
          <cell r="T19">
            <v>1.1000000000000001</v>
          </cell>
        </row>
        <row r="20">
          <cell r="B20">
            <v>23</v>
          </cell>
          <cell r="C20" t="str">
            <v>STPG</v>
          </cell>
          <cell r="D20" t="str">
            <v>（消火・冷却水・冷温水）溶接接合</v>
          </cell>
          <cell r="E20" t="str">
            <v>屋内一般配管</v>
          </cell>
          <cell r="F20" t="str">
            <v>管</v>
          </cell>
          <cell r="G20">
            <v>1.1000000000000001</v>
          </cell>
          <cell r="H20">
            <v>1.1000000000000001</v>
          </cell>
          <cell r="I20">
            <v>1.1000000000000001</v>
          </cell>
          <cell r="J20">
            <v>1.1000000000000001</v>
          </cell>
          <cell r="K20">
            <v>1.1000000000000001</v>
          </cell>
          <cell r="L20">
            <v>1.1000000000000001</v>
          </cell>
          <cell r="M20">
            <v>1.1000000000000001</v>
          </cell>
          <cell r="N20">
            <v>1.1000000000000001</v>
          </cell>
          <cell r="O20">
            <v>1.05</v>
          </cell>
          <cell r="P20">
            <v>1.05</v>
          </cell>
          <cell r="Q20">
            <v>1.05</v>
          </cell>
          <cell r="R20">
            <v>1.05</v>
          </cell>
          <cell r="S20">
            <v>1.05</v>
          </cell>
          <cell r="T20">
            <v>1.05</v>
          </cell>
        </row>
        <row r="21">
          <cell r="B21">
            <v>24</v>
          </cell>
          <cell r="C21" t="str">
            <v>STPG(黒)</v>
          </cell>
          <cell r="D21" t="str">
            <v>（蒸気給気管、蒸気還気用）溶接接合</v>
          </cell>
          <cell r="E21" t="str">
            <v>屋内一般配管</v>
          </cell>
          <cell r="F21" t="str">
            <v>管</v>
          </cell>
          <cell r="G21">
            <v>1.1000000000000001</v>
          </cell>
          <cell r="H21">
            <v>1.1000000000000001</v>
          </cell>
          <cell r="I21">
            <v>1.1000000000000001</v>
          </cell>
          <cell r="J21">
            <v>1.1000000000000001</v>
          </cell>
          <cell r="K21">
            <v>1.1000000000000001</v>
          </cell>
          <cell r="L21">
            <v>1.1000000000000001</v>
          </cell>
          <cell r="M21">
            <v>1.1000000000000001</v>
          </cell>
          <cell r="N21">
            <v>1.1000000000000001</v>
          </cell>
          <cell r="O21">
            <v>1.05</v>
          </cell>
          <cell r="P21">
            <v>1.05</v>
          </cell>
          <cell r="Q21">
            <v>1.05</v>
          </cell>
          <cell r="R21">
            <v>1.05</v>
          </cell>
          <cell r="S21">
            <v>1.05</v>
          </cell>
          <cell r="T21">
            <v>1.05</v>
          </cell>
        </row>
        <row r="22">
          <cell r="B22">
            <v>25</v>
          </cell>
          <cell r="C22" t="str">
            <v>SGP(白)</v>
          </cell>
          <cell r="D22" t="str">
            <v>（排水）ねじ接合</v>
          </cell>
          <cell r="E22" t="str">
            <v>屋内一般配管</v>
          </cell>
          <cell r="F22" t="str">
            <v>管</v>
          </cell>
          <cell r="G22">
            <v>1.1000000000000001</v>
          </cell>
          <cell r="H22">
            <v>1.1000000000000001</v>
          </cell>
          <cell r="I22">
            <v>1.1000000000000001</v>
          </cell>
          <cell r="J22">
            <v>1.1000000000000001</v>
          </cell>
          <cell r="K22">
            <v>1.1000000000000001</v>
          </cell>
          <cell r="L22">
            <v>1.1000000000000001</v>
          </cell>
          <cell r="M22">
            <v>1.1000000000000001</v>
          </cell>
          <cell r="N22">
            <v>1.1000000000000001</v>
          </cell>
          <cell r="O22">
            <v>1.05</v>
          </cell>
          <cell r="P22">
            <v>1.05</v>
          </cell>
          <cell r="Q22">
            <v>1.05</v>
          </cell>
          <cell r="R22">
            <v>1.05</v>
          </cell>
          <cell r="S22">
            <v>1.05</v>
          </cell>
          <cell r="T22">
            <v>1.05</v>
          </cell>
        </row>
        <row r="23">
          <cell r="B23">
            <v>26</v>
          </cell>
          <cell r="C23" t="str">
            <v>SGP(白)</v>
          </cell>
          <cell r="D23" t="str">
            <v>（冷温水）ねじ接合</v>
          </cell>
          <cell r="E23" t="str">
            <v>屋内一般配管</v>
          </cell>
          <cell r="F23" t="str">
            <v>管</v>
          </cell>
          <cell r="G23">
            <v>1.1000000000000001</v>
          </cell>
          <cell r="H23">
            <v>1.1000000000000001</v>
          </cell>
          <cell r="I23">
            <v>1.1000000000000001</v>
          </cell>
          <cell r="J23">
            <v>1.1000000000000001</v>
          </cell>
          <cell r="K23">
            <v>1.1000000000000001</v>
          </cell>
          <cell r="L23">
            <v>1.1000000000000001</v>
          </cell>
          <cell r="M23">
            <v>1.1000000000000001</v>
          </cell>
          <cell r="N23">
            <v>1.1000000000000001</v>
          </cell>
          <cell r="O23">
            <v>1.05</v>
          </cell>
          <cell r="P23">
            <v>1.05</v>
          </cell>
          <cell r="Q23">
            <v>1.05</v>
          </cell>
          <cell r="R23">
            <v>1.05</v>
          </cell>
          <cell r="S23">
            <v>1.05</v>
          </cell>
          <cell r="T23">
            <v>1.05</v>
          </cell>
        </row>
        <row r="24">
          <cell r="B24">
            <v>27</v>
          </cell>
          <cell r="C24" t="str">
            <v>SGP(白)</v>
          </cell>
          <cell r="D24" t="str">
            <v>（通気・消火・給湯・プロパン）ねじ接合</v>
          </cell>
          <cell r="E24" t="str">
            <v>屋内一般配管</v>
          </cell>
          <cell r="F24" t="str">
            <v>管</v>
          </cell>
          <cell r="G24">
            <v>1.1000000000000001</v>
          </cell>
          <cell r="H24">
            <v>1.1000000000000001</v>
          </cell>
          <cell r="I24">
            <v>1.1000000000000001</v>
          </cell>
          <cell r="J24">
            <v>1.1000000000000001</v>
          </cell>
          <cell r="K24">
            <v>1.1000000000000001</v>
          </cell>
          <cell r="L24">
            <v>1.1000000000000001</v>
          </cell>
          <cell r="M24">
            <v>1.1000000000000001</v>
          </cell>
          <cell r="N24">
            <v>1.1000000000000001</v>
          </cell>
          <cell r="O24">
            <v>1.05</v>
          </cell>
          <cell r="P24">
            <v>1.05</v>
          </cell>
          <cell r="Q24">
            <v>1.05</v>
          </cell>
          <cell r="R24">
            <v>1.05</v>
          </cell>
          <cell r="S24">
            <v>1.05</v>
          </cell>
          <cell r="T24">
            <v>1.05</v>
          </cell>
        </row>
        <row r="25">
          <cell r="B25">
            <v>28</v>
          </cell>
          <cell r="C25" t="str">
            <v>SGP(白)</v>
          </cell>
          <cell r="D25" t="str">
            <v>（冷却水）ねじ接合</v>
          </cell>
          <cell r="E25" t="str">
            <v>屋内一般配管</v>
          </cell>
          <cell r="F25" t="str">
            <v>管</v>
          </cell>
          <cell r="G25">
            <v>1.1000000000000001</v>
          </cell>
          <cell r="H25">
            <v>1.1000000000000001</v>
          </cell>
          <cell r="I25">
            <v>1.1000000000000001</v>
          </cell>
          <cell r="J25">
            <v>1.1000000000000001</v>
          </cell>
          <cell r="K25">
            <v>1.1000000000000001</v>
          </cell>
          <cell r="L25">
            <v>1.1000000000000001</v>
          </cell>
          <cell r="M25">
            <v>1.1000000000000001</v>
          </cell>
          <cell r="N25">
            <v>1.1000000000000001</v>
          </cell>
          <cell r="O25">
            <v>1.05</v>
          </cell>
          <cell r="P25">
            <v>1.05</v>
          </cell>
          <cell r="Q25">
            <v>1.05</v>
          </cell>
          <cell r="R25">
            <v>1.05</v>
          </cell>
          <cell r="S25">
            <v>1.05</v>
          </cell>
          <cell r="T25">
            <v>1.05</v>
          </cell>
        </row>
        <row r="26">
          <cell r="B26">
            <v>29</v>
          </cell>
          <cell r="C26" t="str">
            <v>SGP(白)</v>
          </cell>
          <cell r="D26" t="str">
            <v>（通気・消火・給湯・プロパン・冷却水・冷温水）溶接接合</v>
          </cell>
          <cell r="E26" t="str">
            <v>屋内一般配管</v>
          </cell>
          <cell r="F26" t="str">
            <v>管</v>
          </cell>
          <cell r="G26">
            <v>1.1000000000000001</v>
          </cell>
          <cell r="H26">
            <v>1.1000000000000001</v>
          </cell>
          <cell r="I26">
            <v>1.1000000000000001</v>
          </cell>
          <cell r="J26">
            <v>1.1000000000000001</v>
          </cell>
          <cell r="K26">
            <v>1.1000000000000001</v>
          </cell>
          <cell r="L26">
            <v>1.1000000000000001</v>
          </cell>
          <cell r="M26">
            <v>1.1000000000000001</v>
          </cell>
          <cell r="N26">
            <v>1.1000000000000001</v>
          </cell>
          <cell r="O26">
            <v>1.05</v>
          </cell>
          <cell r="P26">
            <v>1.05</v>
          </cell>
          <cell r="Q26">
            <v>1.05</v>
          </cell>
          <cell r="R26">
            <v>1.05</v>
          </cell>
          <cell r="S26">
            <v>1.05</v>
          </cell>
          <cell r="T26">
            <v>1.05</v>
          </cell>
        </row>
        <row r="27">
          <cell r="B27">
            <v>30</v>
          </cell>
          <cell r="C27" t="str">
            <v>SGP(白)</v>
          </cell>
          <cell r="D27" t="str">
            <v>（冷却水）ハウジング型管継手</v>
          </cell>
          <cell r="E27" t="str">
            <v>屋内一般配管</v>
          </cell>
          <cell r="F27" t="str">
            <v>管</v>
          </cell>
          <cell r="G27">
            <v>1.1000000000000001</v>
          </cell>
          <cell r="H27">
            <v>1.1000000000000001</v>
          </cell>
          <cell r="I27">
            <v>1.1000000000000001</v>
          </cell>
          <cell r="J27">
            <v>1.1000000000000001</v>
          </cell>
          <cell r="K27">
            <v>1.1000000000000001</v>
          </cell>
          <cell r="L27">
            <v>1.1000000000000001</v>
          </cell>
          <cell r="M27">
            <v>1.1000000000000001</v>
          </cell>
          <cell r="N27">
            <v>1.1000000000000001</v>
          </cell>
          <cell r="O27">
            <v>1.05</v>
          </cell>
          <cell r="P27">
            <v>1.05</v>
          </cell>
          <cell r="Q27">
            <v>1.05</v>
          </cell>
          <cell r="R27">
            <v>1.05</v>
          </cell>
          <cell r="S27">
            <v>1.05</v>
          </cell>
          <cell r="T27">
            <v>1.05</v>
          </cell>
        </row>
        <row r="28">
          <cell r="B28">
            <v>31</v>
          </cell>
          <cell r="C28" t="str">
            <v>SGP(白)</v>
          </cell>
          <cell r="D28" t="str">
            <v>（冷温水・消火）ハウジング型管継手</v>
          </cell>
          <cell r="E28" t="str">
            <v>屋内一般配管</v>
          </cell>
          <cell r="F28" t="str">
            <v>管</v>
          </cell>
          <cell r="G28">
            <v>1.1000000000000001</v>
          </cell>
          <cell r="H28">
            <v>1.1000000000000001</v>
          </cell>
          <cell r="I28">
            <v>1.1000000000000001</v>
          </cell>
          <cell r="J28">
            <v>1.1000000000000001</v>
          </cell>
          <cell r="K28">
            <v>1.1000000000000001</v>
          </cell>
          <cell r="L28">
            <v>1.1000000000000001</v>
          </cell>
          <cell r="M28">
            <v>1.1000000000000001</v>
          </cell>
          <cell r="N28">
            <v>1.1000000000000001</v>
          </cell>
          <cell r="O28">
            <v>1.05</v>
          </cell>
          <cell r="P28">
            <v>1.05</v>
          </cell>
          <cell r="Q28">
            <v>1.05</v>
          </cell>
          <cell r="R28">
            <v>1.05</v>
          </cell>
          <cell r="S28">
            <v>1.05</v>
          </cell>
          <cell r="T28">
            <v>1.05</v>
          </cell>
        </row>
        <row r="29">
          <cell r="B29">
            <v>32</v>
          </cell>
          <cell r="C29" t="str">
            <v>SGP(黒)</v>
          </cell>
          <cell r="D29" t="str">
            <v>（蒸気・油）ねじ接合</v>
          </cell>
          <cell r="E29" t="str">
            <v>屋内一般配管</v>
          </cell>
          <cell r="F29" t="str">
            <v>管</v>
          </cell>
          <cell r="G29">
            <v>1.1000000000000001</v>
          </cell>
          <cell r="H29">
            <v>1.1000000000000001</v>
          </cell>
          <cell r="I29">
            <v>1.1000000000000001</v>
          </cell>
          <cell r="J29">
            <v>1.1000000000000001</v>
          </cell>
          <cell r="K29">
            <v>1.1000000000000001</v>
          </cell>
          <cell r="L29">
            <v>1.1000000000000001</v>
          </cell>
          <cell r="M29">
            <v>1.1000000000000001</v>
          </cell>
          <cell r="N29">
            <v>1.1000000000000001</v>
          </cell>
          <cell r="O29">
            <v>1.05</v>
          </cell>
          <cell r="P29">
            <v>1.05</v>
          </cell>
          <cell r="Q29">
            <v>1.05</v>
          </cell>
          <cell r="R29">
            <v>1.05</v>
          </cell>
          <cell r="S29">
            <v>1.05</v>
          </cell>
          <cell r="T29">
            <v>1.05</v>
          </cell>
        </row>
        <row r="30">
          <cell r="B30">
            <v>33</v>
          </cell>
          <cell r="C30" t="str">
            <v>SGP(黒)</v>
          </cell>
          <cell r="D30" t="str">
            <v>（蒸気・油）溶接接合</v>
          </cell>
          <cell r="E30" t="str">
            <v>屋内一般配管</v>
          </cell>
          <cell r="F30" t="str">
            <v>管</v>
          </cell>
          <cell r="G30">
            <v>1.1000000000000001</v>
          </cell>
          <cell r="H30">
            <v>1.1000000000000001</v>
          </cell>
          <cell r="I30">
            <v>1.1000000000000001</v>
          </cell>
          <cell r="J30">
            <v>1.1000000000000001</v>
          </cell>
          <cell r="K30">
            <v>1.1000000000000001</v>
          </cell>
          <cell r="L30">
            <v>1.1000000000000001</v>
          </cell>
          <cell r="M30">
            <v>1.1000000000000001</v>
          </cell>
          <cell r="N30">
            <v>1.1000000000000001</v>
          </cell>
          <cell r="O30">
            <v>1.05</v>
          </cell>
          <cell r="P30">
            <v>1.05</v>
          </cell>
          <cell r="Q30">
            <v>1.05</v>
          </cell>
          <cell r="R30">
            <v>1.05</v>
          </cell>
          <cell r="S30">
            <v>1.05</v>
          </cell>
          <cell r="T30">
            <v>1.05</v>
          </cell>
        </row>
        <row r="31">
          <cell r="B31">
            <v>34</v>
          </cell>
          <cell r="C31" t="str">
            <v>D-VA(WSP042)</v>
          </cell>
          <cell r="D31" t="str">
            <v>MD継手</v>
          </cell>
          <cell r="E31" t="str">
            <v>屋内一般配管</v>
          </cell>
          <cell r="F31" t="str">
            <v>管</v>
          </cell>
          <cell r="G31">
            <v>1.1000000000000001</v>
          </cell>
          <cell r="H31">
            <v>1.1000000000000001</v>
          </cell>
          <cell r="I31">
            <v>1.1000000000000001</v>
          </cell>
          <cell r="J31">
            <v>1.1000000000000001</v>
          </cell>
          <cell r="K31">
            <v>1.1000000000000001</v>
          </cell>
          <cell r="L31">
            <v>1.1000000000000001</v>
          </cell>
          <cell r="M31">
            <v>1.1000000000000001</v>
          </cell>
          <cell r="N31">
            <v>1.1000000000000001</v>
          </cell>
          <cell r="O31">
            <v>1.1000000000000001</v>
          </cell>
          <cell r="P31">
            <v>1.1000000000000001</v>
          </cell>
          <cell r="Q31">
            <v>1.1000000000000001</v>
          </cell>
          <cell r="R31">
            <v>1.1000000000000001</v>
          </cell>
          <cell r="S31">
            <v>1.1000000000000001</v>
          </cell>
          <cell r="T31">
            <v>1.1000000000000001</v>
          </cell>
        </row>
        <row r="32">
          <cell r="B32">
            <v>35</v>
          </cell>
          <cell r="C32" t="str">
            <v>SGP-TA(WSP032)</v>
          </cell>
          <cell r="D32" t="str">
            <v>ねじ接合</v>
          </cell>
          <cell r="E32" t="str">
            <v>屋内一般配管</v>
          </cell>
          <cell r="F32" t="str">
            <v>管</v>
          </cell>
          <cell r="G32">
            <v>1.1000000000000001</v>
          </cell>
          <cell r="H32">
            <v>1.1000000000000001</v>
          </cell>
          <cell r="I32">
            <v>1.1000000000000001</v>
          </cell>
          <cell r="J32">
            <v>1.1000000000000001</v>
          </cell>
          <cell r="K32">
            <v>1.1000000000000001</v>
          </cell>
          <cell r="L32">
            <v>1.1000000000000001</v>
          </cell>
          <cell r="M32">
            <v>1.1000000000000001</v>
          </cell>
          <cell r="N32">
            <v>1.1000000000000001</v>
          </cell>
          <cell r="O32">
            <v>1.1000000000000001</v>
          </cell>
          <cell r="P32">
            <v>1.1000000000000001</v>
          </cell>
          <cell r="Q32">
            <v>1.1000000000000001</v>
          </cell>
          <cell r="R32">
            <v>1.1000000000000001</v>
          </cell>
          <cell r="S32">
            <v>1.1000000000000001</v>
          </cell>
          <cell r="T32">
            <v>1.1000000000000001</v>
          </cell>
        </row>
        <row r="33">
          <cell r="B33">
            <v>36</v>
          </cell>
          <cell r="C33" t="str">
            <v>SGP-TA(WSP032)</v>
          </cell>
          <cell r="D33" t="str">
            <v>MD継手</v>
          </cell>
          <cell r="E33" t="str">
            <v>屋内一般配管</v>
          </cell>
          <cell r="F33" t="str">
            <v>管</v>
          </cell>
          <cell r="G33">
            <v>1.1000000000000001</v>
          </cell>
          <cell r="H33">
            <v>1.1000000000000001</v>
          </cell>
          <cell r="I33">
            <v>1.1000000000000001</v>
          </cell>
          <cell r="J33">
            <v>1.1000000000000001</v>
          </cell>
          <cell r="K33">
            <v>1.1000000000000001</v>
          </cell>
          <cell r="L33">
            <v>1.1000000000000001</v>
          </cell>
          <cell r="M33">
            <v>1.1000000000000001</v>
          </cell>
          <cell r="N33">
            <v>1.1000000000000001</v>
          </cell>
          <cell r="O33">
            <v>1.1000000000000001</v>
          </cell>
          <cell r="P33">
            <v>1.1000000000000001</v>
          </cell>
          <cell r="Q33">
            <v>1.1000000000000001</v>
          </cell>
          <cell r="R33">
            <v>1.1000000000000001</v>
          </cell>
          <cell r="S33">
            <v>1.1000000000000001</v>
          </cell>
          <cell r="T33">
            <v>1.1000000000000001</v>
          </cell>
        </row>
        <row r="34">
          <cell r="B34">
            <v>38</v>
          </cell>
          <cell r="C34" t="str">
            <v>ARFA管</v>
          </cell>
          <cell r="D34" t="str">
            <v>ねじ接合</v>
          </cell>
          <cell r="E34" t="str">
            <v>屋内一般配管</v>
          </cell>
          <cell r="F34" t="str">
            <v>管</v>
          </cell>
          <cell r="G34">
            <v>1.1000000000000001</v>
          </cell>
          <cell r="H34">
            <v>1.1000000000000001</v>
          </cell>
          <cell r="I34">
            <v>1.1000000000000001</v>
          </cell>
          <cell r="J34">
            <v>1.1000000000000001</v>
          </cell>
          <cell r="K34">
            <v>1.1000000000000001</v>
          </cell>
          <cell r="L34">
            <v>1.1000000000000001</v>
          </cell>
          <cell r="M34">
            <v>1.1000000000000001</v>
          </cell>
          <cell r="N34">
            <v>1.1000000000000001</v>
          </cell>
          <cell r="O34">
            <v>1.1000000000000001</v>
          </cell>
          <cell r="P34">
            <v>1.1000000000000001</v>
          </cell>
          <cell r="Q34">
            <v>1.1000000000000001</v>
          </cell>
          <cell r="R34">
            <v>1.1000000000000001</v>
          </cell>
          <cell r="S34">
            <v>1.1000000000000001</v>
          </cell>
          <cell r="T34">
            <v>1.1000000000000001</v>
          </cell>
        </row>
        <row r="35">
          <cell r="B35">
            <v>39</v>
          </cell>
          <cell r="C35" t="str">
            <v>ARFA管</v>
          </cell>
          <cell r="D35" t="str">
            <v>MD継手</v>
          </cell>
          <cell r="E35" t="str">
            <v>屋内一般配管</v>
          </cell>
          <cell r="F35" t="str">
            <v>管</v>
          </cell>
          <cell r="G35">
            <v>1.1000000000000001</v>
          </cell>
          <cell r="H35">
            <v>1.1000000000000001</v>
          </cell>
          <cell r="I35">
            <v>1.1000000000000001</v>
          </cell>
          <cell r="J35">
            <v>1.1000000000000001</v>
          </cell>
          <cell r="K35">
            <v>1.1000000000000001</v>
          </cell>
          <cell r="L35">
            <v>1.1000000000000001</v>
          </cell>
          <cell r="M35">
            <v>1.1000000000000001</v>
          </cell>
          <cell r="N35">
            <v>1.1000000000000001</v>
          </cell>
          <cell r="O35">
            <v>1.1000000000000001</v>
          </cell>
          <cell r="P35">
            <v>1.1000000000000001</v>
          </cell>
          <cell r="Q35">
            <v>1.1000000000000001</v>
          </cell>
          <cell r="R35">
            <v>1.1000000000000001</v>
          </cell>
          <cell r="S35">
            <v>1.1000000000000001</v>
          </cell>
          <cell r="T35">
            <v>1.1000000000000001</v>
          </cell>
        </row>
        <row r="36">
          <cell r="B36">
            <v>40</v>
          </cell>
          <cell r="C36" t="str">
            <v>CUP</v>
          </cell>
          <cell r="D36" t="str">
            <v>（給湯・給水）</v>
          </cell>
          <cell r="E36" t="str">
            <v>屋内一般配管</v>
          </cell>
          <cell r="F36" t="str">
            <v>管</v>
          </cell>
          <cell r="G36">
            <v>1.05</v>
          </cell>
          <cell r="H36">
            <v>1.05</v>
          </cell>
          <cell r="I36">
            <v>1.05</v>
          </cell>
          <cell r="J36">
            <v>1.05</v>
          </cell>
          <cell r="K36">
            <v>1.05</v>
          </cell>
          <cell r="L36">
            <v>1.05</v>
          </cell>
          <cell r="M36">
            <v>1.05</v>
          </cell>
          <cell r="N36">
            <v>1.05</v>
          </cell>
          <cell r="O36">
            <v>1.05</v>
          </cell>
          <cell r="P36">
            <v>1.05</v>
          </cell>
          <cell r="Q36">
            <v>1.05</v>
          </cell>
          <cell r="R36">
            <v>1.05</v>
          </cell>
          <cell r="S36">
            <v>1.05</v>
          </cell>
          <cell r="T36">
            <v>1.05</v>
          </cell>
        </row>
        <row r="40">
          <cell r="B40">
            <v>1</v>
          </cell>
          <cell r="C40" t="str">
            <v>SGP-PA</v>
          </cell>
          <cell r="D40" t="str">
            <v>（給水・冷却水）ねじ接合（管端防食継手）</v>
          </cell>
          <cell r="E40" t="str">
            <v>機械室・便所配管</v>
          </cell>
          <cell r="F40" t="str">
            <v>管</v>
          </cell>
          <cell r="G40">
            <v>1.1000000000000001</v>
          </cell>
          <cell r="H40">
            <v>1.1000000000000001</v>
          </cell>
          <cell r="I40">
            <v>1.1000000000000001</v>
          </cell>
          <cell r="J40">
            <v>1.1000000000000001</v>
          </cell>
          <cell r="K40">
            <v>1.1000000000000001</v>
          </cell>
          <cell r="L40">
            <v>1.1000000000000001</v>
          </cell>
          <cell r="M40">
            <v>1.1000000000000001</v>
          </cell>
          <cell r="N40">
            <v>1.1000000000000001</v>
          </cell>
          <cell r="O40">
            <v>1.05</v>
          </cell>
          <cell r="P40">
            <v>1.05</v>
          </cell>
          <cell r="Q40">
            <v>1.05</v>
          </cell>
          <cell r="R40">
            <v>1.05</v>
          </cell>
          <cell r="S40">
            <v>1.05</v>
          </cell>
          <cell r="T40">
            <v>1.05</v>
          </cell>
        </row>
        <row r="41">
          <cell r="B41">
            <v>2</v>
          </cell>
          <cell r="C41" t="str">
            <v>SGP-PB</v>
          </cell>
          <cell r="D41" t="str">
            <v>（給水・冷却水）ねじ接合（管端防食継手）</v>
          </cell>
          <cell r="E41" t="str">
            <v>機械室・便所配管</v>
          </cell>
          <cell r="F41" t="str">
            <v>管</v>
          </cell>
          <cell r="G41">
            <v>1.1000000000000001</v>
          </cell>
          <cell r="H41">
            <v>1.1000000000000001</v>
          </cell>
          <cell r="I41">
            <v>1.1000000000000001</v>
          </cell>
          <cell r="J41">
            <v>1.1000000000000001</v>
          </cell>
          <cell r="K41">
            <v>1.1000000000000001</v>
          </cell>
          <cell r="L41">
            <v>1.1000000000000001</v>
          </cell>
          <cell r="M41">
            <v>1.1000000000000001</v>
          </cell>
          <cell r="N41">
            <v>1.1000000000000001</v>
          </cell>
          <cell r="O41">
            <v>1.05</v>
          </cell>
          <cell r="P41">
            <v>1.05</v>
          </cell>
          <cell r="Q41">
            <v>1.05</v>
          </cell>
          <cell r="R41">
            <v>1.05</v>
          </cell>
          <cell r="S41">
            <v>1.05</v>
          </cell>
          <cell r="T41">
            <v>1.05</v>
          </cell>
        </row>
        <row r="42">
          <cell r="B42">
            <v>4</v>
          </cell>
          <cell r="C42" t="str">
            <v>SGP-FPA</v>
          </cell>
          <cell r="D42" t="str">
            <v>（給水・冷却水）フランジ接合</v>
          </cell>
          <cell r="E42" t="str">
            <v>機械室・便所配管</v>
          </cell>
          <cell r="F42" t="str">
            <v>管</v>
          </cell>
          <cell r="M42">
            <v>1</v>
          </cell>
          <cell r="N42">
            <v>1</v>
          </cell>
          <cell r="O42">
            <v>1</v>
          </cell>
          <cell r="P42">
            <v>1</v>
          </cell>
          <cell r="Q42">
            <v>1</v>
          </cell>
          <cell r="R42">
            <v>1</v>
          </cell>
          <cell r="S42">
            <v>1</v>
          </cell>
          <cell r="T42">
            <v>1</v>
          </cell>
        </row>
        <row r="43">
          <cell r="B43">
            <v>5</v>
          </cell>
          <cell r="C43" t="str">
            <v>SGP-FPB</v>
          </cell>
          <cell r="D43" t="str">
            <v>（給水・冷却水）フランジ接合</v>
          </cell>
          <cell r="E43" t="str">
            <v>機械室・便所配管</v>
          </cell>
          <cell r="F43" t="str">
            <v>管</v>
          </cell>
          <cell r="M43">
            <v>1</v>
          </cell>
          <cell r="N43">
            <v>1</v>
          </cell>
          <cell r="O43">
            <v>1</v>
          </cell>
          <cell r="P43">
            <v>1</v>
          </cell>
          <cell r="Q43">
            <v>1</v>
          </cell>
          <cell r="R43">
            <v>1</v>
          </cell>
          <cell r="S43">
            <v>1</v>
          </cell>
          <cell r="T43">
            <v>1</v>
          </cell>
        </row>
        <row r="44">
          <cell r="B44">
            <v>7</v>
          </cell>
          <cell r="C44" t="str">
            <v>SGP-VA</v>
          </cell>
          <cell r="D44" t="str">
            <v>（給水・冷却水）ねじ接合（管端防食継手）</v>
          </cell>
          <cell r="E44" t="str">
            <v>機械室・便所配管</v>
          </cell>
          <cell r="F44" t="str">
            <v>管</v>
          </cell>
          <cell r="G44">
            <v>1.1000000000000001</v>
          </cell>
          <cell r="H44">
            <v>1.1000000000000001</v>
          </cell>
          <cell r="I44">
            <v>1.1000000000000001</v>
          </cell>
          <cell r="J44">
            <v>1.1000000000000001</v>
          </cell>
          <cell r="K44">
            <v>1.1000000000000001</v>
          </cell>
          <cell r="L44">
            <v>1.1000000000000001</v>
          </cell>
          <cell r="M44">
            <v>1.1000000000000001</v>
          </cell>
          <cell r="N44">
            <v>1.1000000000000001</v>
          </cell>
          <cell r="O44">
            <v>1.05</v>
          </cell>
          <cell r="P44">
            <v>1.05</v>
          </cell>
          <cell r="Q44">
            <v>1.05</v>
          </cell>
          <cell r="R44">
            <v>1.05</v>
          </cell>
          <cell r="S44">
            <v>1.05</v>
          </cell>
          <cell r="T44">
            <v>1.05</v>
          </cell>
        </row>
        <row r="45">
          <cell r="B45">
            <v>8</v>
          </cell>
          <cell r="C45" t="str">
            <v>SGP-VB</v>
          </cell>
          <cell r="D45" t="str">
            <v>（給水・冷却水）ねじ接合（管端防食継手）</v>
          </cell>
          <cell r="E45" t="str">
            <v>機械室・便所配管</v>
          </cell>
          <cell r="F45" t="str">
            <v>管</v>
          </cell>
          <cell r="G45">
            <v>1.1000000000000001</v>
          </cell>
          <cell r="H45">
            <v>1.1000000000000001</v>
          </cell>
          <cell r="I45">
            <v>1.1000000000000001</v>
          </cell>
          <cell r="J45">
            <v>1.1000000000000001</v>
          </cell>
          <cell r="K45">
            <v>1.1000000000000001</v>
          </cell>
          <cell r="L45">
            <v>1.1000000000000001</v>
          </cell>
          <cell r="M45">
            <v>1.1000000000000001</v>
          </cell>
          <cell r="N45">
            <v>1.1000000000000001</v>
          </cell>
          <cell r="O45">
            <v>1.05</v>
          </cell>
          <cell r="P45">
            <v>1.05</v>
          </cell>
          <cell r="Q45">
            <v>1.05</v>
          </cell>
          <cell r="R45">
            <v>1.05</v>
          </cell>
          <cell r="S45">
            <v>1.05</v>
          </cell>
          <cell r="T45">
            <v>1.05</v>
          </cell>
        </row>
        <row r="46">
          <cell r="B46">
            <v>10</v>
          </cell>
          <cell r="C46" t="str">
            <v>SGP-FVA</v>
          </cell>
          <cell r="D46" t="str">
            <v>（給水・冷却水）フランジ接合</v>
          </cell>
          <cell r="E46" t="str">
            <v>機械室・便所配管</v>
          </cell>
          <cell r="F46" t="str">
            <v>管</v>
          </cell>
          <cell r="G46">
            <v>1</v>
          </cell>
          <cell r="H46">
            <v>1</v>
          </cell>
          <cell r="I46">
            <v>1</v>
          </cell>
          <cell r="J46">
            <v>1</v>
          </cell>
          <cell r="K46">
            <v>1</v>
          </cell>
          <cell r="L46">
            <v>1</v>
          </cell>
          <cell r="M46">
            <v>1</v>
          </cell>
          <cell r="N46">
            <v>1</v>
          </cell>
          <cell r="O46">
            <v>1</v>
          </cell>
          <cell r="P46">
            <v>1</v>
          </cell>
          <cell r="Q46">
            <v>1</v>
          </cell>
          <cell r="R46">
            <v>1</v>
          </cell>
          <cell r="S46">
            <v>1</v>
          </cell>
          <cell r="T46">
            <v>1</v>
          </cell>
        </row>
        <row r="47">
          <cell r="B47">
            <v>11</v>
          </cell>
          <cell r="C47" t="str">
            <v>SGP-FVB</v>
          </cell>
          <cell r="D47" t="str">
            <v>（給水・冷却水）フランジ接合</v>
          </cell>
          <cell r="E47" t="str">
            <v>機械室・便所配管</v>
          </cell>
          <cell r="F47" t="str">
            <v>管</v>
          </cell>
          <cell r="G47">
            <v>1</v>
          </cell>
          <cell r="H47">
            <v>1</v>
          </cell>
          <cell r="I47">
            <v>1</v>
          </cell>
          <cell r="J47">
            <v>1</v>
          </cell>
          <cell r="K47">
            <v>1</v>
          </cell>
          <cell r="L47">
            <v>1</v>
          </cell>
          <cell r="M47">
            <v>1</v>
          </cell>
          <cell r="N47">
            <v>1</v>
          </cell>
          <cell r="O47">
            <v>1</v>
          </cell>
          <cell r="P47">
            <v>1</v>
          </cell>
          <cell r="Q47">
            <v>1</v>
          </cell>
          <cell r="R47">
            <v>1</v>
          </cell>
          <cell r="S47">
            <v>1</v>
          </cell>
          <cell r="T47">
            <v>1</v>
          </cell>
        </row>
        <row r="48">
          <cell r="B48">
            <v>13</v>
          </cell>
          <cell r="C48" t="str">
            <v>SGP-HVA</v>
          </cell>
          <cell r="D48" t="str">
            <v>（給湯・冷温水）ねじ接合（管端防食継手）</v>
          </cell>
          <cell r="E48" t="str">
            <v>機械室・便所配管</v>
          </cell>
          <cell r="F48" t="str">
            <v>管</v>
          </cell>
          <cell r="G48">
            <v>1.1000000000000001</v>
          </cell>
          <cell r="H48">
            <v>1.1000000000000001</v>
          </cell>
          <cell r="I48">
            <v>1.1000000000000001</v>
          </cell>
          <cell r="J48">
            <v>1.1000000000000001</v>
          </cell>
          <cell r="K48">
            <v>1.1000000000000001</v>
          </cell>
          <cell r="L48">
            <v>1.1000000000000001</v>
          </cell>
          <cell r="M48">
            <v>1.1000000000000001</v>
          </cell>
          <cell r="N48">
            <v>1.1000000000000001</v>
          </cell>
          <cell r="O48">
            <v>1.05</v>
          </cell>
          <cell r="P48">
            <v>1.05</v>
          </cell>
          <cell r="Q48">
            <v>1.05</v>
          </cell>
          <cell r="R48">
            <v>1.05</v>
          </cell>
          <cell r="S48">
            <v>1.05</v>
          </cell>
          <cell r="T48">
            <v>1.05</v>
          </cell>
        </row>
        <row r="49">
          <cell r="B49">
            <v>14</v>
          </cell>
          <cell r="C49" t="str">
            <v>SGP-VA</v>
          </cell>
          <cell r="D49" t="str">
            <v>（冷却水）ハウジング型継手</v>
          </cell>
          <cell r="E49" t="str">
            <v>機械室・便所配管</v>
          </cell>
          <cell r="F49" t="str">
            <v>管</v>
          </cell>
          <cell r="G49">
            <v>1.1000000000000001</v>
          </cell>
          <cell r="H49">
            <v>1.1000000000000001</v>
          </cell>
          <cell r="I49">
            <v>1.1000000000000001</v>
          </cell>
          <cell r="J49">
            <v>1.1000000000000001</v>
          </cell>
          <cell r="K49">
            <v>1.1000000000000001</v>
          </cell>
          <cell r="L49">
            <v>1.1000000000000001</v>
          </cell>
          <cell r="M49">
            <v>1.1000000000000001</v>
          </cell>
          <cell r="N49">
            <v>1.1000000000000001</v>
          </cell>
          <cell r="O49">
            <v>1.05</v>
          </cell>
          <cell r="P49">
            <v>1.05</v>
          </cell>
          <cell r="Q49">
            <v>1.05</v>
          </cell>
          <cell r="R49">
            <v>1.05</v>
          </cell>
          <cell r="S49">
            <v>1.05</v>
          </cell>
          <cell r="T49">
            <v>1.05</v>
          </cell>
        </row>
        <row r="50">
          <cell r="B50">
            <v>19</v>
          </cell>
          <cell r="C50" t="str">
            <v>STPG</v>
          </cell>
          <cell r="D50" t="str">
            <v>（冷温水）ねじ接合</v>
          </cell>
          <cell r="E50" t="str">
            <v>機械室・便所配管</v>
          </cell>
          <cell r="F50" t="str">
            <v>管</v>
          </cell>
          <cell r="G50">
            <v>1.1000000000000001</v>
          </cell>
          <cell r="H50">
            <v>1.1000000000000001</v>
          </cell>
          <cell r="I50">
            <v>1.1000000000000001</v>
          </cell>
          <cell r="J50">
            <v>1.1000000000000001</v>
          </cell>
          <cell r="K50">
            <v>1.1000000000000001</v>
          </cell>
          <cell r="L50">
            <v>1.1000000000000001</v>
          </cell>
          <cell r="M50">
            <v>1.1000000000000001</v>
          </cell>
          <cell r="N50">
            <v>1.1000000000000001</v>
          </cell>
          <cell r="O50">
            <v>1.05</v>
          </cell>
          <cell r="P50">
            <v>1.05</v>
          </cell>
          <cell r="Q50">
            <v>1.05</v>
          </cell>
          <cell r="R50">
            <v>1.05</v>
          </cell>
          <cell r="S50">
            <v>1.05</v>
          </cell>
          <cell r="T50">
            <v>1.05</v>
          </cell>
        </row>
        <row r="51">
          <cell r="B51">
            <v>20</v>
          </cell>
          <cell r="C51" t="str">
            <v>STPG</v>
          </cell>
          <cell r="D51" t="str">
            <v>（消火）ねじ接合</v>
          </cell>
          <cell r="E51" t="str">
            <v>機械室・便所配管</v>
          </cell>
          <cell r="F51" t="str">
            <v>管</v>
          </cell>
          <cell r="G51">
            <v>1.1000000000000001</v>
          </cell>
          <cell r="H51">
            <v>1.1000000000000001</v>
          </cell>
          <cell r="I51">
            <v>1.1000000000000001</v>
          </cell>
          <cell r="J51">
            <v>1.1000000000000001</v>
          </cell>
          <cell r="K51">
            <v>1.1000000000000001</v>
          </cell>
          <cell r="L51">
            <v>1.1000000000000001</v>
          </cell>
          <cell r="M51">
            <v>1.1000000000000001</v>
          </cell>
          <cell r="N51">
            <v>1.1000000000000001</v>
          </cell>
          <cell r="O51">
            <v>1.1000000000000001</v>
          </cell>
          <cell r="P51">
            <v>1.1000000000000001</v>
          </cell>
          <cell r="Q51">
            <v>1.1000000000000001</v>
          </cell>
          <cell r="R51">
            <v>1.1000000000000001</v>
          </cell>
          <cell r="S51">
            <v>1.1000000000000001</v>
          </cell>
          <cell r="T51">
            <v>1.1000000000000001</v>
          </cell>
        </row>
        <row r="52">
          <cell r="B52">
            <v>21</v>
          </cell>
          <cell r="C52" t="str">
            <v>STPG</v>
          </cell>
          <cell r="D52" t="str">
            <v>（冷却水）ねじ接合</v>
          </cell>
          <cell r="E52" t="str">
            <v>機械室・便所配管</v>
          </cell>
          <cell r="F52" t="str">
            <v>管</v>
          </cell>
          <cell r="G52">
            <v>1.1000000000000001</v>
          </cell>
          <cell r="H52">
            <v>1.1000000000000001</v>
          </cell>
          <cell r="I52">
            <v>1.1000000000000001</v>
          </cell>
          <cell r="J52">
            <v>1.1000000000000001</v>
          </cell>
          <cell r="K52">
            <v>1.1000000000000001</v>
          </cell>
          <cell r="L52">
            <v>1.1000000000000001</v>
          </cell>
          <cell r="M52">
            <v>1.1000000000000001</v>
          </cell>
          <cell r="N52">
            <v>1.1000000000000001</v>
          </cell>
          <cell r="O52">
            <v>1.05</v>
          </cell>
          <cell r="P52">
            <v>1.05</v>
          </cell>
          <cell r="Q52">
            <v>1.05</v>
          </cell>
          <cell r="R52">
            <v>1.05</v>
          </cell>
          <cell r="S52">
            <v>1.05</v>
          </cell>
          <cell r="T52">
            <v>1.05</v>
          </cell>
        </row>
        <row r="53">
          <cell r="B53">
            <v>22</v>
          </cell>
          <cell r="C53" t="str">
            <v>STPG(黒)</v>
          </cell>
          <cell r="D53" t="str">
            <v>（低圧蒸気用）ねじ接合</v>
          </cell>
          <cell r="E53" t="str">
            <v>機械室・便所配管</v>
          </cell>
          <cell r="F53" t="str">
            <v>管</v>
          </cell>
          <cell r="G53">
            <v>1.1000000000000001</v>
          </cell>
          <cell r="H53">
            <v>1.1000000000000001</v>
          </cell>
          <cell r="I53">
            <v>1.1000000000000001</v>
          </cell>
          <cell r="J53">
            <v>1.1000000000000001</v>
          </cell>
          <cell r="K53">
            <v>1.1000000000000001</v>
          </cell>
          <cell r="L53">
            <v>1.1000000000000001</v>
          </cell>
          <cell r="M53">
            <v>1.1000000000000001</v>
          </cell>
          <cell r="N53">
            <v>1.1000000000000001</v>
          </cell>
          <cell r="O53">
            <v>1.1000000000000001</v>
          </cell>
          <cell r="P53">
            <v>1.1000000000000001</v>
          </cell>
          <cell r="Q53">
            <v>1.1000000000000001</v>
          </cell>
          <cell r="R53">
            <v>1.1000000000000001</v>
          </cell>
          <cell r="S53">
            <v>1.1000000000000001</v>
          </cell>
          <cell r="T53">
            <v>1.1000000000000001</v>
          </cell>
        </row>
        <row r="54">
          <cell r="B54">
            <v>23</v>
          </cell>
          <cell r="C54" t="str">
            <v>STPG</v>
          </cell>
          <cell r="D54" t="str">
            <v>（消火・冷却水・冷温水）溶接接合</v>
          </cell>
          <cell r="E54" t="str">
            <v>機械室・便所配管</v>
          </cell>
          <cell r="F54" t="str">
            <v>管</v>
          </cell>
          <cell r="G54">
            <v>1.1000000000000001</v>
          </cell>
          <cell r="H54">
            <v>1.1000000000000001</v>
          </cell>
          <cell r="I54">
            <v>1.1000000000000001</v>
          </cell>
          <cell r="J54">
            <v>1.1000000000000001</v>
          </cell>
          <cell r="K54">
            <v>1.1000000000000001</v>
          </cell>
          <cell r="L54">
            <v>1.1000000000000001</v>
          </cell>
          <cell r="M54">
            <v>1.1000000000000001</v>
          </cell>
          <cell r="N54">
            <v>1.1000000000000001</v>
          </cell>
          <cell r="O54">
            <v>1.05</v>
          </cell>
          <cell r="P54">
            <v>1.05</v>
          </cell>
          <cell r="Q54">
            <v>1.05</v>
          </cell>
          <cell r="R54">
            <v>1.05</v>
          </cell>
          <cell r="S54">
            <v>1.05</v>
          </cell>
          <cell r="T54">
            <v>1.05</v>
          </cell>
        </row>
        <row r="55">
          <cell r="B55">
            <v>24</v>
          </cell>
          <cell r="C55" t="str">
            <v>STPG(黒)</v>
          </cell>
          <cell r="D55" t="str">
            <v>（蒸気給気管、蒸気還気用）溶接接合</v>
          </cell>
          <cell r="E55" t="str">
            <v>機械室・便所配管</v>
          </cell>
          <cell r="F55" t="str">
            <v>管</v>
          </cell>
          <cell r="G55">
            <v>1.1000000000000001</v>
          </cell>
          <cell r="H55">
            <v>1.1000000000000001</v>
          </cell>
          <cell r="I55">
            <v>1.1000000000000001</v>
          </cell>
          <cell r="J55">
            <v>1.1000000000000001</v>
          </cell>
          <cell r="K55">
            <v>1.1000000000000001</v>
          </cell>
          <cell r="L55">
            <v>1.1000000000000001</v>
          </cell>
          <cell r="M55">
            <v>1.1000000000000001</v>
          </cell>
          <cell r="N55">
            <v>1.1000000000000001</v>
          </cell>
          <cell r="O55">
            <v>1.05</v>
          </cell>
          <cell r="P55">
            <v>1.05</v>
          </cell>
          <cell r="Q55">
            <v>1.05</v>
          </cell>
          <cell r="R55">
            <v>1.05</v>
          </cell>
          <cell r="S55">
            <v>1.05</v>
          </cell>
          <cell r="T55">
            <v>1.05</v>
          </cell>
        </row>
        <row r="56">
          <cell r="B56">
            <v>25</v>
          </cell>
          <cell r="C56" t="str">
            <v>SGP(白)</v>
          </cell>
          <cell r="D56" t="str">
            <v>（排水）ねじ接合</v>
          </cell>
          <cell r="E56" t="str">
            <v>機械室・便所配管</v>
          </cell>
          <cell r="F56" t="str">
            <v>管</v>
          </cell>
          <cell r="G56">
            <v>1.1000000000000001</v>
          </cell>
          <cell r="H56">
            <v>1.1000000000000001</v>
          </cell>
          <cell r="I56">
            <v>1.1000000000000001</v>
          </cell>
          <cell r="J56">
            <v>1.1000000000000001</v>
          </cell>
          <cell r="K56">
            <v>1.1000000000000001</v>
          </cell>
          <cell r="L56">
            <v>1.1000000000000001</v>
          </cell>
          <cell r="M56">
            <v>1.1000000000000001</v>
          </cell>
          <cell r="N56">
            <v>1.1000000000000001</v>
          </cell>
          <cell r="O56">
            <v>1.05</v>
          </cell>
          <cell r="P56">
            <v>1.05</v>
          </cell>
          <cell r="Q56">
            <v>1.05</v>
          </cell>
          <cell r="R56">
            <v>1.05</v>
          </cell>
          <cell r="S56">
            <v>1.05</v>
          </cell>
          <cell r="T56">
            <v>1.05</v>
          </cell>
        </row>
        <row r="57">
          <cell r="B57">
            <v>26</v>
          </cell>
          <cell r="C57" t="str">
            <v>SGP(白)</v>
          </cell>
          <cell r="D57" t="str">
            <v>（冷温水）ねじ接合</v>
          </cell>
          <cell r="E57" t="str">
            <v>機械室・便所配管</v>
          </cell>
          <cell r="F57" t="str">
            <v>管</v>
          </cell>
          <cell r="G57">
            <v>1.1000000000000001</v>
          </cell>
          <cell r="H57">
            <v>1.1000000000000001</v>
          </cell>
          <cell r="I57">
            <v>1.1000000000000001</v>
          </cell>
          <cell r="J57">
            <v>1.1000000000000001</v>
          </cell>
          <cell r="K57">
            <v>1.1000000000000001</v>
          </cell>
          <cell r="L57">
            <v>1.1000000000000001</v>
          </cell>
          <cell r="M57">
            <v>1.1000000000000001</v>
          </cell>
          <cell r="N57">
            <v>1.1000000000000001</v>
          </cell>
          <cell r="O57">
            <v>1.05</v>
          </cell>
          <cell r="P57">
            <v>1.05</v>
          </cell>
          <cell r="Q57">
            <v>1.05</v>
          </cell>
          <cell r="R57">
            <v>1.05</v>
          </cell>
          <cell r="S57">
            <v>1.05</v>
          </cell>
          <cell r="T57">
            <v>1.05</v>
          </cell>
        </row>
        <row r="58">
          <cell r="B58">
            <v>27</v>
          </cell>
          <cell r="C58" t="str">
            <v>SGP(白)</v>
          </cell>
          <cell r="D58" t="str">
            <v>（通気・消火・給湯・プロパン）ねじ接合</v>
          </cell>
          <cell r="E58" t="str">
            <v>機械室・便所配管</v>
          </cell>
          <cell r="F58" t="str">
            <v>管</v>
          </cell>
          <cell r="G58">
            <v>1.1000000000000001</v>
          </cell>
          <cell r="H58">
            <v>1.1000000000000001</v>
          </cell>
          <cell r="I58">
            <v>1.1000000000000001</v>
          </cell>
          <cell r="J58">
            <v>1.1000000000000001</v>
          </cell>
          <cell r="K58">
            <v>1.1000000000000001</v>
          </cell>
          <cell r="L58">
            <v>1.1000000000000001</v>
          </cell>
          <cell r="M58">
            <v>1.1000000000000001</v>
          </cell>
          <cell r="N58">
            <v>1.1000000000000001</v>
          </cell>
          <cell r="O58">
            <v>1.05</v>
          </cell>
          <cell r="P58">
            <v>1.05</v>
          </cell>
          <cell r="Q58">
            <v>1.05</v>
          </cell>
          <cell r="R58">
            <v>1.05</v>
          </cell>
          <cell r="S58">
            <v>1.05</v>
          </cell>
          <cell r="T58">
            <v>1.05</v>
          </cell>
        </row>
        <row r="59">
          <cell r="B59">
            <v>28</v>
          </cell>
          <cell r="C59" t="str">
            <v>SGP(白)</v>
          </cell>
          <cell r="D59" t="str">
            <v>（冷却水）ねじ接合</v>
          </cell>
          <cell r="E59" t="str">
            <v>機械室・便所配管</v>
          </cell>
          <cell r="F59" t="str">
            <v>管</v>
          </cell>
          <cell r="G59">
            <v>1.1000000000000001</v>
          </cell>
          <cell r="H59">
            <v>1.1000000000000001</v>
          </cell>
          <cell r="I59">
            <v>1.1000000000000001</v>
          </cell>
          <cell r="J59">
            <v>1.1000000000000001</v>
          </cell>
          <cell r="K59">
            <v>1.1000000000000001</v>
          </cell>
          <cell r="L59">
            <v>1.1000000000000001</v>
          </cell>
          <cell r="M59">
            <v>1.1000000000000001</v>
          </cell>
          <cell r="N59">
            <v>1.1000000000000001</v>
          </cell>
          <cell r="O59">
            <v>1.05</v>
          </cell>
          <cell r="P59">
            <v>1.05</v>
          </cell>
          <cell r="Q59">
            <v>1.05</v>
          </cell>
          <cell r="R59">
            <v>1.05</v>
          </cell>
          <cell r="S59">
            <v>1.05</v>
          </cell>
          <cell r="T59">
            <v>1.05</v>
          </cell>
        </row>
        <row r="60">
          <cell r="B60">
            <v>29</v>
          </cell>
          <cell r="C60" t="str">
            <v>SGP(白)</v>
          </cell>
          <cell r="D60" t="str">
            <v>（通気・消火・給湯・プロパン・冷却水・冷温水）溶接接合</v>
          </cell>
          <cell r="E60" t="str">
            <v>機械室・便所配管</v>
          </cell>
          <cell r="F60" t="str">
            <v>管</v>
          </cell>
          <cell r="G60">
            <v>1.1000000000000001</v>
          </cell>
          <cell r="H60">
            <v>1.1000000000000001</v>
          </cell>
          <cell r="I60">
            <v>1.1000000000000001</v>
          </cell>
          <cell r="J60">
            <v>1.1000000000000001</v>
          </cell>
          <cell r="K60">
            <v>1.1000000000000001</v>
          </cell>
          <cell r="L60">
            <v>1.1000000000000001</v>
          </cell>
          <cell r="M60">
            <v>1.1000000000000001</v>
          </cell>
          <cell r="N60">
            <v>1.1000000000000001</v>
          </cell>
          <cell r="O60">
            <v>1.05</v>
          </cell>
          <cell r="P60">
            <v>1.05</v>
          </cell>
          <cell r="Q60">
            <v>1.05</v>
          </cell>
          <cell r="R60">
            <v>1.05</v>
          </cell>
          <cell r="S60">
            <v>1.05</v>
          </cell>
          <cell r="T60">
            <v>1.05</v>
          </cell>
        </row>
        <row r="61">
          <cell r="B61">
            <v>30</v>
          </cell>
          <cell r="C61" t="str">
            <v>SGP(白)</v>
          </cell>
          <cell r="D61" t="str">
            <v>（冷却水）ハウジング型管継手</v>
          </cell>
          <cell r="E61" t="str">
            <v>機械室・便所配管</v>
          </cell>
          <cell r="F61" t="str">
            <v>管</v>
          </cell>
          <cell r="G61">
            <v>1.1000000000000001</v>
          </cell>
          <cell r="H61">
            <v>1.1000000000000001</v>
          </cell>
          <cell r="I61">
            <v>1.1000000000000001</v>
          </cell>
          <cell r="J61">
            <v>1.1000000000000001</v>
          </cell>
          <cell r="K61">
            <v>1.1000000000000001</v>
          </cell>
          <cell r="L61">
            <v>1.1000000000000001</v>
          </cell>
          <cell r="M61">
            <v>1.1000000000000001</v>
          </cell>
          <cell r="N61">
            <v>1.1000000000000001</v>
          </cell>
          <cell r="O61">
            <v>1.05</v>
          </cell>
          <cell r="P61">
            <v>1.05</v>
          </cell>
          <cell r="Q61">
            <v>1.05</v>
          </cell>
          <cell r="R61">
            <v>1.05</v>
          </cell>
          <cell r="S61">
            <v>1.05</v>
          </cell>
          <cell r="T61">
            <v>1.05</v>
          </cell>
        </row>
        <row r="62">
          <cell r="B62">
            <v>31</v>
          </cell>
          <cell r="C62" t="str">
            <v>SGP(白)</v>
          </cell>
          <cell r="D62" t="str">
            <v>（冷温水・消火）ハウジング型管継手</v>
          </cell>
          <cell r="E62" t="str">
            <v>機械室・便所配管</v>
          </cell>
          <cell r="F62" t="str">
            <v>管</v>
          </cell>
          <cell r="G62">
            <v>1.1000000000000001</v>
          </cell>
          <cell r="H62">
            <v>1.1000000000000001</v>
          </cell>
          <cell r="I62">
            <v>1.1000000000000001</v>
          </cell>
          <cell r="J62">
            <v>1.1000000000000001</v>
          </cell>
          <cell r="K62">
            <v>1.1000000000000001</v>
          </cell>
          <cell r="L62">
            <v>1.1000000000000001</v>
          </cell>
          <cell r="M62">
            <v>1.1000000000000001</v>
          </cell>
          <cell r="N62">
            <v>1.1000000000000001</v>
          </cell>
          <cell r="O62">
            <v>1.05</v>
          </cell>
          <cell r="P62">
            <v>1.05</v>
          </cell>
          <cell r="Q62">
            <v>1.05</v>
          </cell>
          <cell r="R62">
            <v>1.05</v>
          </cell>
          <cell r="S62">
            <v>1.05</v>
          </cell>
          <cell r="T62">
            <v>1.05</v>
          </cell>
        </row>
        <row r="63">
          <cell r="B63">
            <v>32</v>
          </cell>
          <cell r="C63" t="str">
            <v>SGP(黒)</v>
          </cell>
          <cell r="D63" t="str">
            <v>（蒸気・油）ねじ接合</v>
          </cell>
          <cell r="E63" t="str">
            <v>機械室・便所配管</v>
          </cell>
          <cell r="F63" t="str">
            <v>管</v>
          </cell>
          <cell r="G63">
            <v>1.1000000000000001</v>
          </cell>
          <cell r="H63">
            <v>1.1000000000000001</v>
          </cell>
          <cell r="I63">
            <v>1.1000000000000001</v>
          </cell>
          <cell r="J63">
            <v>1.1000000000000001</v>
          </cell>
          <cell r="K63">
            <v>1.1000000000000001</v>
          </cell>
          <cell r="L63">
            <v>1.1000000000000001</v>
          </cell>
          <cell r="M63">
            <v>1.1000000000000001</v>
          </cell>
          <cell r="N63">
            <v>1.1000000000000001</v>
          </cell>
          <cell r="O63">
            <v>1.05</v>
          </cell>
          <cell r="P63">
            <v>1.05</v>
          </cell>
          <cell r="Q63">
            <v>1.05</v>
          </cell>
          <cell r="R63">
            <v>1.05</v>
          </cell>
          <cell r="S63">
            <v>1.05</v>
          </cell>
          <cell r="T63">
            <v>1.05</v>
          </cell>
        </row>
        <row r="64">
          <cell r="B64">
            <v>33</v>
          </cell>
          <cell r="C64" t="str">
            <v>SGP(黒)</v>
          </cell>
          <cell r="D64" t="str">
            <v>（蒸気・油）溶接接合</v>
          </cell>
          <cell r="E64" t="str">
            <v>機械室・便所配管</v>
          </cell>
          <cell r="F64" t="str">
            <v>管</v>
          </cell>
          <cell r="G64">
            <v>1.1000000000000001</v>
          </cell>
          <cell r="H64">
            <v>1.1000000000000001</v>
          </cell>
          <cell r="I64">
            <v>1.1000000000000001</v>
          </cell>
          <cell r="J64">
            <v>1.1000000000000001</v>
          </cell>
          <cell r="K64">
            <v>1.1000000000000001</v>
          </cell>
          <cell r="L64">
            <v>1.1000000000000001</v>
          </cell>
          <cell r="M64">
            <v>1.1000000000000001</v>
          </cell>
          <cell r="N64">
            <v>1.1000000000000001</v>
          </cell>
          <cell r="O64">
            <v>1.05</v>
          </cell>
          <cell r="P64">
            <v>1.05</v>
          </cell>
          <cell r="Q64">
            <v>1.05</v>
          </cell>
          <cell r="R64">
            <v>1.05</v>
          </cell>
          <cell r="S64">
            <v>1.05</v>
          </cell>
          <cell r="T64">
            <v>1.05</v>
          </cell>
        </row>
        <row r="65">
          <cell r="B65">
            <v>34</v>
          </cell>
          <cell r="C65" t="str">
            <v>D-VA(WSP042)</v>
          </cell>
          <cell r="D65" t="str">
            <v>MD継手</v>
          </cell>
          <cell r="E65" t="str">
            <v>機械室・便所配管</v>
          </cell>
          <cell r="F65" t="str">
            <v>管</v>
          </cell>
          <cell r="G65">
            <v>1.1000000000000001</v>
          </cell>
          <cell r="H65">
            <v>1.1000000000000001</v>
          </cell>
          <cell r="I65">
            <v>1.1000000000000001</v>
          </cell>
          <cell r="J65">
            <v>1.1000000000000001</v>
          </cell>
          <cell r="K65">
            <v>1.1000000000000001</v>
          </cell>
          <cell r="L65">
            <v>1.1000000000000001</v>
          </cell>
          <cell r="M65">
            <v>1.1000000000000001</v>
          </cell>
          <cell r="N65">
            <v>1.1000000000000001</v>
          </cell>
          <cell r="O65">
            <v>1.1000000000000001</v>
          </cell>
          <cell r="P65">
            <v>1.1000000000000001</v>
          </cell>
          <cell r="Q65">
            <v>1.1000000000000001</v>
          </cell>
          <cell r="R65">
            <v>1.1000000000000001</v>
          </cell>
          <cell r="S65">
            <v>1.1000000000000001</v>
          </cell>
          <cell r="T65">
            <v>1.1000000000000001</v>
          </cell>
        </row>
        <row r="66">
          <cell r="B66">
            <v>35</v>
          </cell>
          <cell r="C66" t="str">
            <v>SGP-TA(WSP032)</v>
          </cell>
          <cell r="D66" t="str">
            <v>ねじ接合</v>
          </cell>
          <cell r="E66" t="str">
            <v>機械室・便所配管</v>
          </cell>
          <cell r="F66" t="str">
            <v>管</v>
          </cell>
          <cell r="G66">
            <v>1.1000000000000001</v>
          </cell>
          <cell r="H66">
            <v>1.1000000000000001</v>
          </cell>
          <cell r="I66">
            <v>1.1000000000000001</v>
          </cell>
          <cell r="J66">
            <v>1.1000000000000001</v>
          </cell>
          <cell r="K66">
            <v>1.1000000000000001</v>
          </cell>
          <cell r="L66">
            <v>1.1000000000000001</v>
          </cell>
          <cell r="M66">
            <v>1.1000000000000001</v>
          </cell>
          <cell r="N66">
            <v>1.1000000000000001</v>
          </cell>
          <cell r="O66">
            <v>1.1000000000000001</v>
          </cell>
          <cell r="P66">
            <v>1.1000000000000001</v>
          </cell>
          <cell r="Q66">
            <v>1.1000000000000001</v>
          </cell>
          <cell r="R66">
            <v>1.1000000000000001</v>
          </cell>
          <cell r="S66">
            <v>1.1000000000000001</v>
          </cell>
          <cell r="T66">
            <v>1.1000000000000001</v>
          </cell>
        </row>
        <row r="67">
          <cell r="B67">
            <v>36</v>
          </cell>
          <cell r="C67" t="str">
            <v>SGP-TA(WSP032)</v>
          </cell>
          <cell r="D67" t="str">
            <v>MD継手</v>
          </cell>
          <cell r="E67" t="str">
            <v>機械室・便所配管</v>
          </cell>
          <cell r="F67" t="str">
            <v>管</v>
          </cell>
          <cell r="G67">
            <v>1.1000000000000001</v>
          </cell>
          <cell r="H67">
            <v>1.1000000000000001</v>
          </cell>
          <cell r="I67">
            <v>1.1000000000000001</v>
          </cell>
          <cell r="J67">
            <v>1.1000000000000001</v>
          </cell>
          <cell r="K67">
            <v>1.1000000000000001</v>
          </cell>
          <cell r="L67">
            <v>1.1000000000000001</v>
          </cell>
          <cell r="M67">
            <v>1.1000000000000001</v>
          </cell>
          <cell r="N67">
            <v>1.1000000000000001</v>
          </cell>
          <cell r="O67">
            <v>1.1000000000000001</v>
          </cell>
          <cell r="P67">
            <v>1.1000000000000001</v>
          </cell>
          <cell r="Q67">
            <v>1.1000000000000001</v>
          </cell>
          <cell r="R67">
            <v>1.1000000000000001</v>
          </cell>
          <cell r="S67">
            <v>1.1000000000000001</v>
          </cell>
          <cell r="T67">
            <v>1.1000000000000001</v>
          </cell>
        </row>
        <row r="68">
          <cell r="B68">
            <v>38</v>
          </cell>
          <cell r="C68" t="str">
            <v>ARFA管</v>
          </cell>
          <cell r="D68" t="str">
            <v>ねじ接合</v>
          </cell>
          <cell r="E68" t="str">
            <v>機械室・便所配管</v>
          </cell>
          <cell r="F68" t="str">
            <v>管</v>
          </cell>
          <cell r="G68">
            <v>1.1000000000000001</v>
          </cell>
          <cell r="H68">
            <v>1.1000000000000001</v>
          </cell>
          <cell r="I68">
            <v>1.1000000000000001</v>
          </cell>
          <cell r="J68">
            <v>1.1000000000000001</v>
          </cell>
          <cell r="K68">
            <v>1.1000000000000001</v>
          </cell>
          <cell r="L68">
            <v>1.1000000000000001</v>
          </cell>
          <cell r="M68">
            <v>1.1000000000000001</v>
          </cell>
          <cell r="N68">
            <v>1.1000000000000001</v>
          </cell>
          <cell r="O68">
            <v>1.1000000000000001</v>
          </cell>
          <cell r="P68">
            <v>1.1000000000000001</v>
          </cell>
          <cell r="Q68">
            <v>1.1000000000000001</v>
          </cell>
          <cell r="R68">
            <v>1.1000000000000001</v>
          </cell>
          <cell r="S68">
            <v>1.1000000000000001</v>
          </cell>
          <cell r="T68">
            <v>1.1000000000000001</v>
          </cell>
        </row>
        <row r="69">
          <cell r="B69">
            <v>39</v>
          </cell>
          <cell r="C69" t="str">
            <v>ARFA管</v>
          </cell>
          <cell r="D69" t="str">
            <v>MD継手</v>
          </cell>
          <cell r="E69" t="str">
            <v>機械室・便所配管</v>
          </cell>
          <cell r="F69" t="str">
            <v>管</v>
          </cell>
          <cell r="G69">
            <v>1.1000000000000001</v>
          </cell>
          <cell r="H69">
            <v>1.1000000000000001</v>
          </cell>
          <cell r="I69">
            <v>1.1000000000000001</v>
          </cell>
          <cell r="J69">
            <v>1.1000000000000001</v>
          </cell>
          <cell r="K69">
            <v>1.1000000000000001</v>
          </cell>
          <cell r="L69">
            <v>1.1000000000000001</v>
          </cell>
          <cell r="M69">
            <v>1.1000000000000001</v>
          </cell>
          <cell r="N69">
            <v>1.1000000000000001</v>
          </cell>
          <cell r="O69">
            <v>1.1000000000000001</v>
          </cell>
          <cell r="P69">
            <v>1.1000000000000001</v>
          </cell>
          <cell r="Q69">
            <v>1.1000000000000001</v>
          </cell>
          <cell r="R69">
            <v>1.1000000000000001</v>
          </cell>
          <cell r="S69">
            <v>1.1000000000000001</v>
          </cell>
          <cell r="T69">
            <v>1.1000000000000001</v>
          </cell>
        </row>
        <row r="70">
          <cell r="B70">
            <v>40</v>
          </cell>
          <cell r="C70" t="str">
            <v>CUP</v>
          </cell>
          <cell r="D70" t="str">
            <v>（給湯・給水）</v>
          </cell>
          <cell r="E70" t="str">
            <v>機械室・便所配管</v>
          </cell>
          <cell r="F70" t="str">
            <v>管</v>
          </cell>
          <cell r="G70">
            <v>1.05</v>
          </cell>
          <cell r="H70">
            <v>1.05</v>
          </cell>
          <cell r="I70">
            <v>1.05</v>
          </cell>
          <cell r="J70">
            <v>1.05</v>
          </cell>
          <cell r="K70">
            <v>1.05</v>
          </cell>
          <cell r="L70">
            <v>1.05</v>
          </cell>
          <cell r="M70">
            <v>1.05</v>
          </cell>
          <cell r="N70">
            <v>1.05</v>
          </cell>
          <cell r="O70">
            <v>1.05</v>
          </cell>
          <cell r="P70">
            <v>1.05</v>
          </cell>
          <cell r="Q70">
            <v>1.05</v>
          </cell>
          <cell r="R70">
            <v>1.05</v>
          </cell>
          <cell r="S70">
            <v>1.05</v>
          </cell>
          <cell r="T70">
            <v>1.05</v>
          </cell>
        </row>
        <row r="74">
          <cell r="B74">
            <v>1</v>
          </cell>
          <cell r="C74" t="str">
            <v>SGP-PA</v>
          </cell>
          <cell r="D74" t="str">
            <v>（給水・冷却水）ねじ接合（管端防食継手）</v>
          </cell>
          <cell r="E74" t="str">
            <v>屋外配管</v>
          </cell>
          <cell r="F74" t="str">
            <v>管</v>
          </cell>
          <cell r="G74">
            <v>1.05</v>
          </cell>
          <cell r="H74">
            <v>1.05</v>
          </cell>
          <cell r="I74">
            <v>1.05</v>
          </cell>
          <cell r="J74">
            <v>1.05</v>
          </cell>
          <cell r="K74">
            <v>1.05</v>
          </cell>
          <cell r="L74">
            <v>1.05</v>
          </cell>
          <cell r="M74">
            <v>1.05</v>
          </cell>
          <cell r="N74">
            <v>1.05</v>
          </cell>
          <cell r="O74">
            <v>1.05</v>
          </cell>
          <cell r="P74">
            <v>1.05</v>
          </cell>
          <cell r="Q74">
            <v>1.05</v>
          </cell>
          <cell r="R74">
            <v>1.05</v>
          </cell>
          <cell r="S74">
            <v>1.05</v>
          </cell>
          <cell r="T74">
            <v>1.05</v>
          </cell>
        </row>
        <row r="75">
          <cell r="B75">
            <v>2</v>
          </cell>
          <cell r="C75" t="str">
            <v>SGP-PB</v>
          </cell>
          <cell r="D75" t="str">
            <v>（給水・冷却水）ねじ接合（管端防食継手）</v>
          </cell>
          <cell r="E75" t="str">
            <v>屋外配管</v>
          </cell>
          <cell r="F75" t="str">
            <v>管</v>
          </cell>
          <cell r="G75">
            <v>1.05</v>
          </cell>
          <cell r="H75">
            <v>1.05</v>
          </cell>
          <cell r="I75">
            <v>1.05</v>
          </cell>
          <cell r="J75">
            <v>1.05</v>
          </cell>
          <cell r="K75">
            <v>1.05</v>
          </cell>
          <cell r="L75">
            <v>1.05</v>
          </cell>
          <cell r="M75">
            <v>1.05</v>
          </cell>
          <cell r="N75">
            <v>1.05</v>
          </cell>
          <cell r="O75">
            <v>1.05</v>
          </cell>
          <cell r="P75">
            <v>1.05</v>
          </cell>
          <cell r="Q75">
            <v>1.05</v>
          </cell>
          <cell r="R75">
            <v>1.05</v>
          </cell>
          <cell r="S75">
            <v>1.05</v>
          </cell>
          <cell r="T75">
            <v>1.05</v>
          </cell>
        </row>
        <row r="76">
          <cell r="B76">
            <v>4</v>
          </cell>
          <cell r="C76" t="str">
            <v>SGP-FPA</v>
          </cell>
          <cell r="D76" t="str">
            <v>（給水・冷却水）フランジ接合</v>
          </cell>
          <cell r="E76" t="str">
            <v>屋外配管</v>
          </cell>
          <cell r="F76" t="str">
            <v>管</v>
          </cell>
          <cell r="M76">
            <v>1</v>
          </cell>
          <cell r="N76">
            <v>1</v>
          </cell>
          <cell r="O76">
            <v>1</v>
          </cell>
          <cell r="P76">
            <v>1</v>
          </cell>
          <cell r="Q76">
            <v>1</v>
          </cell>
          <cell r="R76">
            <v>1</v>
          </cell>
          <cell r="S76">
            <v>1</v>
          </cell>
          <cell r="T76">
            <v>1</v>
          </cell>
        </row>
        <row r="77">
          <cell r="B77">
            <v>5</v>
          </cell>
          <cell r="C77" t="str">
            <v>SGP-FPB</v>
          </cell>
          <cell r="D77" t="str">
            <v>（給水・冷却水）フランジ接合</v>
          </cell>
          <cell r="E77" t="str">
            <v>屋外配管</v>
          </cell>
          <cell r="F77" t="str">
            <v>管</v>
          </cell>
          <cell r="M77">
            <v>1</v>
          </cell>
          <cell r="N77">
            <v>1</v>
          </cell>
          <cell r="O77">
            <v>1</v>
          </cell>
          <cell r="P77">
            <v>1</v>
          </cell>
          <cell r="Q77">
            <v>1</v>
          </cell>
          <cell r="R77">
            <v>1</v>
          </cell>
          <cell r="S77">
            <v>1</v>
          </cell>
          <cell r="T77">
            <v>1</v>
          </cell>
        </row>
        <row r="78">
          <cell r="B78">
            <v>7</v>
          </cell>
          <cell r="C78" t="str">
            <v>SGP-VA</v>
          </cell>
          <cell r="D78" t="str">
            <v>（給水・冷却水）ねじ接合（管端防食継手）</v>
          </cell>
          <cell r="E78" t="str">
            <v>屋外配管</v>
          </cell>
          <cell r="F78" t="str">
            <v>管</v>
          </cell>
          <cell r="G78">
            <v>1.05</v>
          </cell>
          <cell r="H78">
            <v>1.05</v>
          </cell>
          <cell r="I78">
            <v>1.05</v>
          </cell>
          <cell r="J78">
            <v>1.05</v>
          </cell>
          <cell r="K78">
            <v>1.05</v>
          </cell>
          <cell r="L78">
            <v>1.05</v>
          </cell>
          <cell r="M78">
            <v>1.05</v>
          </cell>
          <cell r="N78">
            <v>1.05</v>
          </cell>
          <cell r="O78">
            <v>1.05</v>
          </cell>
          <cell r="P78">
            <v>1.05</v>
          </cell>
          <cell r="Q78">
            <v>1.05</v>
          </cell>
          <cell r="R78">
            <v>1.05</v>
          </cell>
          <cell r="S78">
            <v>1.05</v>
          </cell>
          <cell r="T78">
            <v>1.05</v>
          </cell>
        </row>
        <row r="79">
          <cell r="B79">
            <v>8</v>
          </cell>
          <cell r="C79" t="str">
            <v>SGP-VB</v>
          </cell>
          <cell r="D79" t="str">
            <v>（給水・冷却水）ねじ接合（管端防食継手）</v>
          </cell>
          <cell r="E79" t="str">
            <v>屋外配管</v>
          </cell>
          <cell r="F79" t="str">
            <v>管</v>
          </cell>
          <cell r="G79">
            <v>1.05</v>
          </cell>
          <cell r="H79">
            <v>1.05</v>
          </cell>
          <cell r="I79">
            <v>1.05</v>
          </cell>
          <cell r="J79">
            <v>1.05</v>
          </cell>
          <cell r="K79">
            <v>1.05</v>
          </cell>
          <cell r="L79">
            <v>1.05</v>
          </cell>
          <cell r="M79">
            <v>1.05</v>
          </cell>
          <cell r="N79">
            <v>1.05</v>
          </cell>
          <cell r="O79">
            <v>1.05</v>
          </cell>
          <cell r="P79">
            <v>1.05</v>
          </cell>
          <cell r="Q79">
            <v>1.05</v>
          </cell>
          <cell r="R79">
            <v>1.05</v>
          </cell>
          <cell r="S79">
            <v>1.05</v>
          </cell>
          <cell r="T79">
            <v>1.05</v>
          </cell>
        </row>
        <row r="80">
          <cell r="B80">
            <v>10</v>
          </cell>
          <cell r="C80" t="str">
            <v>SGP-FVA</v>
          </cell>
          <cell r="D80" t="str">
            <v>（給水・冷却水）フランジ接合</v>
          </cell>
          <cell r="E80" t="str">
            <v>屋外配管</v>
          </cell>
          <cell r="F80" t="str">
            <v>管</v>
          </cell>
          <cell r="G80">
            <v>1</v>
          </cell>
          <cell r="H80">
            <v>1</v>
          </cell>
          <cell r="I80">
            <v>1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1</v>
          </cell>
          <cell r="O80">
            <v>1</v>
          </cell>
          <cell r="P80">
            <v>1</v>
          </cell>
          <cell r="Q80">
            <v>1</v>
          </cell>
          <cell r="R80">
            <v>1</v>
          </cell>
          <cell r="S80">
            <v>1</v>
          </cell>
          <cell r="T80">
            <v>1</v>
          </cell>
        </row>
        <row r="81">
          <cell r="B81">
            <v>11</v>
          </cell>
          <cell r="C81" t="str">
            <v>SGP-FVB</v>
          </cell>
          <cell r="D81" t="str">
            <v>（給水・冷却水）フランジ接合</v>
          </cell>
          <cell r="E81" t="str">
            <v>屋外配管</v>
          </cell>
          <cell r="F81" t="str">
            <v>管</v>
          </cell>
          <cell r="G81">
            <v>1</v>
          </cell>
          <cell r="H81">
            <v>1</v>
          </cell>
          <cell r="I81">
            <v>1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1</v>
          </cell>
          <cell r="O81">
            <v>1</v>
          </cell>
          <cell r="P81">
            <v>1</v>
          </cell>
          <cell r="Q81">
            <v>1</v>
          </cell>
          <cell r="R81">
            <v>1</v>
          </cell>
          <cell r="S81">
            <v>1</v>
          </cell>
          <cell r="T81">
            <v>1</v>
          </cell>
        </row>
        <row r="82">
          <cell r="B82">
            <v>13</v>
          </cell>
          <cell r="C82" t="str">
            <v>SGP-HVA</v>
          </cell>
          <cell r="D82" t="str">
            <v>（給湯・冷温水）ねじ接合（管端防食継手）</v>
          </cell>
          <cell r="E82" t="str">
            <v>屋外配管</v>
          </cell>
          <cell r="F82" t="str">
            <v>管</v>
          </cell>
          <cell r="G82">
            <v>1.05</v>
          </cell>
          <cell r="H82">
            <v>1.05</v>
          </cell>
          <cell r="I82">
            <v>1.05</v>
          </cell>
          <cell r="J82">
            <v>1.05</v>
          </cell>
          <cell r="K82">
            <v>1.05</v>
          </cell>
          <cell r="L82">
            <v>1.05</v>
          </cell>
          <cell r="M82">
            <v>1.05</v>
          </cell>
          <cell r="N82">
            <v>1.05</v>
          </cell>
          <cell r="O82">
            <v>1.05</v>
          </cell>
          <cell r="P82">
            <v>1.05</v>
          </cell>
          <cell r="Q82">
            <v>1.05</v>
          </cell>
          <cell r="R82">
            <v>1.05</v>
          </cell>
          <cell r="S82">
            <v>1.05</v>
          </cell>
          <cell r="T82">
            <v>1.05</v>
          </cell>
        </row>
        <row r="83">
          <cell r="B83">
            <v>14</v>
          </cell>
          <cell r="C83" t="str">
            <v>SGP-VA</v>
          </cell>
          <cell r="D83" t="str">
            <v>（冷却水）ハウジング型継手</v>
          </cell>
          <cell r="E83" t="str">
            <v>屋外配管</v>
          </cell>
          <cell r="F83" t="str">
            <v>管</v>
          </cell>
          <cell r="G83">
            <v>1.05</v>
          </cell>
          <cell r="H83">
            <v>1.05</v>
          </cell>
          <cell r="I83">
            <v>1.05</v>
          </cell>
          <cell r="J83">
            <v>1.05</v>
          </cell>
          <cell r="K83">
            <v>1.05</v>
          </cell>
          <cell r="L83">
            <v>1.05</v>
          </cell>
          <cell r="M83">
            <v>1.05</v>
          </cell>
          <cell r="N83">
            <v>1.05</v>
          </cell>
          <cell r="O83">
            <v>1.05</v>
          </cell>
          <cell r="P83">
            <v>1.05</v>
          </cell>
          <cell r="Q83">
            <v>1.05</v>
          </cell>
          <cell r="R83">
            <v>1.05</v>
          </cell>
          <cell r="S83">
            <v>1.05</v>
          </cell>
          <cell r="T83">
            <v>1.05</v>
          </cell>
        </row>
        <row r="84">
          <cell r="B84">
            <v>19</v>
          </cell>
          <cell r="C84" t="str">
            <v>STPG</v>
          </cell>
          <cell r="D84" t="str">
            <v>（冷温水）ねじ接合</v>
          </cell>
          <cell r="E84" t="str">
            <v>屋外配管</v>
          </cell>
          <cell r="F84" t="str">
            <v>管</v>
          </cell>
          <cell r="G84">
            <v>1.05</v>
          </cell>
          <cell r="H84">
            <v>1.05</v>
          </cell>
          <cell r="I84">
            <v>1.05</v>
          </cell>
          <cell r="J84">
            <v>1.05</v>
          </cell>
          <cell r="K84">
            <v>1.05</v>
          </cell>
          <cell r="L84">
            <v>1.05</v>
          </cell>
          <cell r="M84">
            <v>1.05</v>
          </cell>
          <cell r="N84">
            <v>1.05</v>
          </cell>
          <cell r="O84">
            <v>1.05</v>
          </cell>
          <cell r="P84">
            <v>1.05</v>
          </cell>
          <cell r="Q84">
            <v>1.05</v>
          </cell>
          <cell r="R84">
            <v>1.05</v>
          </cell>
          <cell r="S84">
            <v>1.05</v>
          </cell>
          <cell r="T84">
            <v>1.05</v>
          </cell>
        </row>
        <row r="85">
          <cell r="B85">
            <v>20</v>
          </cell>
          <cell r="C85" t="str">
            <v>STPG</v>
          </cell>
          <cell r="D85" t="str">
            <v>（消火）ねじ接合</v>
          </cell>
          <cell r="E85" t="str">
            <v>屋外配管</v>
          </cell>
          <cell r="F85" t="str">
            <v>管</v>
          </cell>
          <cell r="G85">
            <v>1.05</v>
          </cell>
          <cell r="H85">
            <v>1.05</v>
          </cell>
          <cell r="I85">
            <v>1.05</v>
          </cell>
          <cell r="J85">
            <v>1.05</v>
          </cell>
          <cell r="K85">
            <v>1.05</v>
          </cell>
          <cell r="L85">
            <v>1.05</v>
          </cell>
          <cell r="M85">
            <v>1.05</v>
          </cell>
          <cell r="N85">
            <v>1.05</v>
          </cell>
          <cell r="O85">
            <v>1.05</v>
          </cell>
          <cell r="P85">
            <v>1.05</v>
          </cell>
          <cell r="Q85">
            <v>1.05</v>
          </cell>
          <cell r="R85">
            <v>1.05</v>
          </cell>
          <cell r="S85">
            <v>1.05</v>
          </cell>
          <cell r="T85">
            <v>1.05</v>
          </cell>
        </row>
        <row r="86">
          <cell r="B86">
            <v>21</v>
          </cell>
          <cell r="C86" t="str">
            <v>STPG</v>
          </cell>
          <cell r="D86" t="str">
            <v>（冷却水）ねじ接合</v>
          </cell>
          <cell r="E86" t="str">
            <v>屋外配管</v>
          </cell>
          <cell r="F86" t="str">
            <v>管</v>
          </cell>
          <cell r="G86">
            <v>1.05</v>
          </cell>
          <cell r="H86">
            <v>1.05</v>
          </cell>
          <cell r="I86">
            <v>1.05</v>
          </cell>
          <cell r="J86">
            <v>1.05</v>
          </cell>
          <cell r="K86">
            <v>1.05</v>
          </cell>
          <cell r="L86">
            <v>1.05</v>
          </cell>
          <cell r="M86">
            <v>1.05</v>
          </cell>
          <cell r="N86">
            <v>1.05</v>
          </cell>
          <cell r="O86">
            <v>1.05</v>
          </cell>
          <cell r="P86">
            <v>1.05</v>
          </cell>
          <cell r="Q86">
            <v>1.05</v>
          </cell>
          <cell r="R86">
            <v>1.05</v>
          </cell>
          <cell r="S86">
            <v>1.05</v>
          </cell>
          <cell r="T86">
            <v>1.05</v>
          </cell>
        </row>
        <row r="87">
          <cell r="B87">
            <v>22</v>
          </cell>
          <cell r="C87" t="str">
            <v>STPG(黒)</v>
          </cell>
          <cell r="D87" t="str">
            <v>（低圧蒸気用）ねじ接合</v>
          </cell>
          <cell r="E87" t="str">
            <v>屋外配管</v>
          </cell>
          <cell r="F87" t="str">
            <v>管</v>
          </cell>
          <cell r="G87">
            <v>1.05</v>
          </cell>
          <cell r="H87">
            <v>1.05</v>
          </cell>
          <cell r="I87">
            <v>1.05</v>
          </cell>
          <cell r="J87">
            <v>1.05</v>
          </cell>
          <cell r="K87">
            <v>1.05</v>
          </cell>
          <cell r="L87">
            <v>1.05</v>
          </cell>
          <cell r="M87">
            <v>1.05</v>
          </cell>
          <cell r="N87">
            <v>1.05</v>
          </cell>
          <cell r="O87">
            <v>1.05</v>
          </cell>
          <cell r="P87">
            <v>1.05</v>
          </cell>
          <cell r="Q87">
            <v>1.05</v>
          </cell>
          <cell r="R87">
            <v>1.05</v>
          </cell>
          <cell r="S87">
            <v>1.05</v>
          </cell>
          <cell r="T87">
            <v>1.05</v>
          </cell>
        </row>
        <row r="88">
          <cell r="B88">
            <v>23</v>
          </cell>
          <cell r="C88" t="str">
            <v>STPG</v>
          </cell>
          <cell r="D88" t="str">
            <v>（消火・冷却水・冷温水）溶接接合</v>
          </cell>
          <cell r="E88" t="str">
            <v>屋外配管</v>
          </cell>
          <cell r="F88" t="str">
            <v>管</v>
          </cell>
          <cell r="G88">
            <v>1.05</v>
          </cell>
          <cell r="H88">
            <v>1.05</v>
          </cell>
          <cell r="I88">
            <v>1.05</v>
          </cell>
          <cell r="J88">
            <v>1.05</v>
          </cell>
          <cell r="K88">
            <v>1.05</v>
          </cell>
          <cell r="L88">
            <v>1.05</v>
          </cell>
          <cell r="M88">
            <v>1.05</v>
          </cell>
          <cell r="N88">
            <v>1.05</v>
          </cell>
          <cell r="O88">
            <v>1.05</v>
          </cell>
          <cell r="P88">
            <v>1.05</v>
          </cell>
          <cell r="Q88">
            <v>1.05</v>
          </cell>
          <cell r="R88">
            <v>1.05</v>
          </cell>
          <cell r="S88">
            <v>1.05</v>
          </cell>
          <cell r="T88">
            <v>1.05</v>
          </cell>
        </row>
        <row r="89">
          <cell r="B89">
            <v>24</v>
          </cell>
          <cell r="C89" t="str">
            <v>STPG(黒)</v>
          </cell>
          <cell r="D89" t="str">
            <v>（蒸気給気管、蒸気還気用）溶接接合</v>
          </cell>
          <cell r="E89" t="str">
            <v>屋外配管</v>
          </cell>
          <cell r="F89" t="str">
            <v>管</v>
          </cell>
          <cell r="G89">
            <v>1.05</v>
          </cell>
          <cell r="H89">
            <v>1.05</v>
          </cell>
          <cell r="I89">
            <v>1.05</v>
          </cell>
          <cell r="J89">
            <v>1.05</v>
          </cell>
          <cell r="K89">
            <v>1.05</v>
          </cell>
          <cell r="L89">
            <v>1.05</v>
          </cell>
          <cell r="M89">
            <v>1.05</v>
          </cell>
          <cell r="N89">
            <v>1.05</v>
          </cell>
          <cell r="O89">
            <v>1.05</v>
          </cell>
          <cell r="P89">
            <v>1.05</v>
          </cell>
          <cell r="Q89">
            <v>1.05</v>
          </cell>
          <cell r="R89">
            <v>1.05</v>
          </cell>
          <cell r="S89">
            <v>1.05</v>
          </cell>
          <cell r="T89">
            <v>1.05</v>
          </cell>
        </row>
        <row r="90">
          <cell r="B90">
            <v>25</v>
          </cell>
          <cell r="C90" t="str">
            <v>SGP(白)</v>
          </cell>
          <cell r="D90" t="str">
            <v>（排水）ねじ接合</v>
          </cell>
          <cell r="E90" t="str">
            <v>屋外配管</v>
          </cell>
          <cell r="F90" t="str">
            <v>管</v>
          </cell>
          <cell r="G90">
            <v>1.05</v>
          </cell>
          <cell r="H90">
            <v>1.05</v>
          </cell>
          <cell r="I90">
            <v>1.05</v>
          </cell>
          <cell r="J90">
            <v>1.05</v>
          </cell>
          <cell r="K90">
            <v>1.05</v>
          </cell>
          <cell r="L90">
            <v>1.05</v>
          </cell>
          <cell r="M90">
            <v>1.05</v>
          </cell>
          <cell r="N90">
            <v>1.05</v>
          </cell>
          <cell r="O90">
            <v>1.05</v>
          </cell>
          <cell r="P90">
            <v>1.05</v>
          </cell>
          <cell r="Q90">
            <v>1.05</v>
          </cell>
          <cell r="R90">
            <v>1.05</v>
          </cell>
          <cell r="S90">
            <v>1.05</v>
          </cell>
          <cell r="T90">
            <v>1.05</v>
          </cell>
        </row>
        <row r="91">
          <cell r="B91">
            <v>26</v>
          </cell>
          <cell r="C91" t="str">
            <v>SGP(白)</v>
          </cell>
          <cell r="D91" t="str">
            <v>（冷温水）ねじ接合</v>
          </cell>
          <cell r="E91" t="str">
            <v>屋外配管</v>
          </cell>
          <cell r="F91" t="str">
            <v>管</v>
          </cell>
          <cell r="G91">
            <v>1.05</v>
          </cell>
          <cell r="H91">
            <v>1.05</v>
          </cell>
          <cell r="I91">
            <v>1.05</v>
          </cell>
          <cell r="J91">
            <v>1.05</v>
          </cell>
          <cell r="K91">
            <v>1.05</v>
          </cell>
          <cell r="L91">
            <v>1.05</v>
          </cell>
          <cell r="M91">
            <v>1.05</v>
          </cell>
          <cell r="N91">
            <v>1.05</v>
          </cell>
          <cell r="O91">
            <v>1.05</v>
          </cell>
          <cell r="P91">
            <v>1.05</v>
          </cell>
          <cell r="Q91">
            <v>1.05</v>
          </cell>
          <cell r="R91">
            <v>1.05</v>
          </cell>
          <cell r="S91">
            <v>1.05</v>
          </cell>
          <cell r="T91">
            <v>1.05</v>
          </cell>
        </row>
        <row r="92">
          <cell r="B92">
            <v>27</v>
          </cell>
          <cell r="C92" t="str">
            <v>SGP(白)</v>
          </cell>
          <cell r="D92" t="str">
            <v>（通気・消火・給湯・プロパン）ねじ接合</v>
          </cell>
          <cell r="E92" t="str">
            <v>屋外配管</v>
          </cell>
          <cell r="F92" t="str">
            <v>管</v>
          </cell>
          <cell r="G92">
            <v>1.05</v>
          </cell>
          <cell r="H92">
            <v>1.05</v>
          </cell>
          <cell r="I92">
            <v>1.05</v>
          </cell>
          <cell r="J92">
            <v>1.05</v>
          </cell>
          <cell r="K92">
            <v>1.05</v>
          </cell>
          <cell r="L92">
            <v>1.05</v>
          </cell>
          <cell r="M92">
            <v>1.05</v>
          </cell>
          <cell r="N92">
            <v>1.05</v>
          </cell>
          <cell r="O92">
            <v>1.05</v>
          </cell>
          <cell r="P92">
            <v>1.05</v>
          </cell>
          <cell r="Q92">
            <v>1.05</v>
          </cell>
          <cell r="R92">
            <v>1.05</v>
          </cell>
          <cell r="S92">
            <v>1.05</v>
          </cell>
          <cell r="T92">
            <v>1.05</v>
          </cell>
        </row>
        <row r="93">
          <cell r="B93">
            <v>28</v>
          </cell>
          <cell r="C93" t="str">
            <v>SGP(白)</v>
          </cell>
          <cell r="D93" t="str">
            <v>（冷却水）ねじ接合</v>
          </cell>
          <cell r="E93" t="str">
            <v>屋外配管</v>
          </cell>
          <cell r="F93" t="str">
            <v>管</v>
          </cell>
          <cell r="G93">
            <v>1.05</v>
          </cell>
          <cell r="H93">
            <v>1.05</v>
          </cell>
          <cell r="I93">
            <v>1.05</v>
          </cell>
          <cell r="J93">
            <v>1.05</v>
          </cell>
          <cell r="K93">
            <v>1.05</v>
          </cell>
          <cell r="L93">
            <v>1.05</v>
          </cell>
          <cell r="M93">
            <v>1.05</v>
          </cell>
          <cell r="N93">
            <v>1.05</v>
          </cell>
          <cell r="O93">
            <v>1.05</v>
          </cell>
          <cell r="P93">
            <v>1.05</v>
          </cell>
          <cell r="Q93">
            <v>1.05</v>
          </cell>
          <cell r="R93">
            <v>1.05</v>
          </cell>
          <cell r="S93">
            <v>1.05</v>
          </cell>
          <cell r="T93">
            <v>1.05</v>
          </cell>
        </row>
        <row r="94">
          <cell r="B94">
            <v>29</v>
          </cell>
          <cell r="C94" t="str">
            <v>SGP(白)</v>
          </cell>
          <cell r="D94" t="str">
            <v>（通気・消火・給湯・プロパン・冷却水・冷温水）溶接接合</v>
          </cell>
          <cell r="E94" t="str">
            <v>屋外配管</v>
          </cell>
          <cell r="F94" t="str">
            <v>管</v>
          </cell>
          <cell r="G94">
            <v>1.05</v>
          </cell>
          <cell r="H94">
            <v>1.05</v>
          </cell>
          <cell r="I94">
            <v>1.05</v>
          </cell>
          <cell r="J94">
            <v>1.05</v>
          </cell>
          <cell r="K94">
            <v>1.05</v>
          </cell>
          <cell r="L94">
            <v>1.05</v>
          </cell>
          <cell r="M94">
            <v>1.05</v>
          </cell>
          <cell r="N94">
            <v>1.05</v>
          </cell>
          <cell r="O94">
            <v>1.05</v>
          </cell>
          <cell r="P94">
            <v>1.05</v>
          </cell>
          <cell r="Q94">
            <v>1.05</v>
          </cell>
          <cell r="R94">
            <v>1.05</v>
          </cell>
          <cell r="S94">
            <v>1.05</v>
          </cell>
          <cell r="T94">
            <v>1.05</v>
          </cell>
        </row>
        <row r="95">
          <cell r="B95">
            <v>30</v>
          </cell>
          <cell r="C95" t="str">
            <v>SGP(白)</v>
          </cell>
          <cell r="D95" t="str">
            <v>（冷却水）ハウジング型管継手</v>
          </cell>
          <cell r="E95" t="str">
            <v>屋外配管</v>
          </cell>
          <cell r="F95" t="str">
            <v>管</v>
          </cell>
          <cell r="G95">
            <v>1.1000000000000001</v>
          </cell>
          <cell r="H95">
            <v>1.1000000000000001</v>
          </cell>
          <cell r="I95">
            <v>1.1000000000000001</v>
          </cell>
          <cell r="J95">
            <v>1.1000000000000001</v>
          </cell>
          <cell r="K95">
            <v>1.1000000000000001</v>
          </cell>
          <cell r="L95">
            <v>1.1000000000000001</v>
          </cell>
          <cell r="M95">
            <v>1.1000000000000001</v>
          </cell>
          <cell r="N95">
            <v>1.1000000000000001</v>
          </cell>
          <cell r="O95">
            <v>1.05</v>
          </cell>
          <cell r="P95">
            <v>1.05</v>
          </cell>
          <cell r="Q95">
            <v>1.05</v>
          </cell>
          <cell r="R95">
            <v>1.05</v>
          </cell>
          <cell r="S95">
            <v>1.05</v>
          </cell>
          <cell r="T95">
            <v>1.05</v>
          </cell>
        </row>
        <row r="96">
          <cell r="B96">
            <v>31</v>
          </cell>
          <cell r="C96" t="str">
            <v>SGP(白)</v>
          </cell>
          <cell r="D96" t="str">
            <v>（冷温水・消火）ハウジング型管継手</v>
          </cell>
          <cell r="E96" t="str">
            <v>屋外配管</v>
          </cell>
          <cell r="F96" t="str">
            <v>管</v>
          </cell>
          <cell r="G96">
            <v>1.1000000000000001</v>
          </cell>
          <cell r="H96">
            <v>1.1000000000000001</v>
          </cell>
          <cell r="I96">
            <v>1.1000000000000001</v>
          </cell>
          <cell r="J96">
            <v>1.1000000000000001</v>
          </cell>
          <cell r="K96">
            <v>1.1000000000000001</v>
          </cell>
          <cell r="L96">
            <v>1.1000000000000001</v>
          </cell>
          <cell r="M96">
            <v>1.1000000000000001</v>
          </cell>
          <cell r="N96">
            <v>1.1000000000000001</v>
          </cell>
          <cell r="O96">
            <v>1.05</v>
          </cell>
          <cell r="P96">
            <v>1.05</v>
          </cell>
          <cell r="Q96">
            <v>1.05</v>
          </cell>
          <cell r="R96">
            <v>1.05</v>
          </cell>
          <cell r="S96">
            <v>1.05</v>
          </cell>
          <cell r="T96">
            <v>1.05</v>
          </cell>
        </row>
        <row r="97">
          <cell r="B97">
            <v>32</v>
          </cell>
          <cell r="C97" t="str">
            <v>SGP(黒)</v>
          </cell>
          <cell r="D97" t="str">
            <v>（蒸気・油）ねじ接合</v>
          </cell>
          <cell r="E97" t="str">
            <v>屋外配管</v>
          </cell>
          <cell r="F97" t="str">
            <v>管</v>
          </cell>
          <cell r="G97">
            <v>1.05</v>
          </cell>
          <cell r="H97">
            <v>1.05</v>
          </cell>
          <cell r="I97">
            <v>1.05</v>
          </cell>
          <cell r="J97">
            <v>1.05</v>
          </cell>
          <cell r="K97">
            <v>1.05</v>
          </cell>
          <cell r="L97">
            <v>1.05</v>
          </cell>
          <cell r="M97">
            <v>1.05</v>
          </cell>
          <cell r="N97">
            <v>1.05</v>
          </cell>
          <cell r="O97">
            <v>1.05</v>
          </cell>
          <cell r="P97">
            <v>1.05</v>
          </cell>
          <cell r="Q97">
            <v>1.05</v>
          </cell>
          <cell r="R97">
            <v>1.05</v>
          </cell>
          <cell r="S97">
            <v>1.05</v>
          </cell>
          <cell r="T97">
            <v>1.05</v>
          </cell>
        </row>
        <row r="98">
          <cell r="B98">
            <v>33</v>
          </cell>
          <cell r="C98" t="str">
            <v>SGP(黒)</v>
          </cell>
          <cell r="D98" t="str">
            <v>（蒸気・油）溶接接合</v>
          </cell>
          <cell r="E98" t="str">
            <v>屋外配管</v>
          </cell>
          <cell r="F98" t="str">
            <v>管</v>
          </cell>
          <cell r="G98">
            <v>1.05</v>
          </cell>
          <cell r="H98">
            <v>1.05</v>
          </cell>
          <cell r="I98">
            <v>1.05</v>
          </cell>
          <cell r="J98">
            <v>1.05</v>
          </cell>
          <cell r="K98">
            <v>1.05</v>
          </cell>
          <cell r="L98">
            <v>1.05</v>
          </cell>
          <cell r="M98">
            <v>1.05</v>
          </cell>
          <cell r="N98">
            <v>1.05</v>
          </cell>
          <cell r="O98">
            <v>1.05</v>
          </cell>
          <cell r="P98">
            <v>1.05</v>
          </cell>
          <cell r="Q98">
            <v>1.05</v>
          </cell>
          <cell r="R98">
            <v>1.05</v>
          </cell>
          <cell r="S98">
            <v>1.05</v>
          </cell>
          <cell r="T98">
            <v>1.05</v>
          </cell>
        </row>
        <row r="99">
          <cell r="B99">
            <v>35</v>
          </cell>
          <cell r="C99" t="str">
            <v>SGP-TA(WSP032)</v>
          </cell>
          <cell r="D99" t="str">
            <v>ねじ接合</v>
          </cell>
          <cell r="E99" t="str">
            <v>屋外配管</v>
          </cell>
          <cell r="F99" t="str">
            <v>管</v>
          </cell>
          <cell r="G99">
            <v>1.05</v>
          </cell>
          <cell r="H99">
            <v>1.05</v>
          </cell>
          <cell r="I99">
            <v>1.05</v>
          </cell>
          <cell r="J99">
            <v>1.05</v>
          </cell>
          <cell r="K99">
            <v>1.05</v>
          </cell>
          <cell r="L99">
            <v>1.05</v>
          </cell>
          <cell r="M99">
            <v>1.05</v>
          </cell>
          <cell r="N99">
            <v>1.05</v>
          </cell>
          <cell r="O99">
            <v>1.05</v>
          </cell>
          <cell r="P99">
            <v>1.05</v>
          </cell>
          <cell r="Q99">
            <v>1.05</v>
          </cell>
          <cell r="R99">
            <v>1.05</v>
          </cell>
          <cell r="S99">
            <v>1.05</v>
          </cell>
          <cell r="T99">
            <v>1.05</v>
          </cell>
        </row>
        <row r="100">
          <cell r="B100">
            <v>38</v>
          </cell>
          <cell r="C100" t="str">
            <v>ARFA管</v>
          </cell>
          <cell r="D100" t="str">
            <v>ねじ接合</v>
          </cell>
          <cell r="E100" t="str">
            <v>屋外配管</v>
          </cell>
          <cell r="F100" t="str">
            <v>管</v>
          </cell>
          <cell r="G100">
            <v>1.05</v>
          </cell>
          <cell r="H100">
            <v>1.05</v>
          </cell>
          <cell r="I100">
            <v>1.05</v>
          </cell>
          <cell r="J100">
            <v>1.05</v>
          </cell>
          <cell r="K100">
            <v>1.05</v>
          </cell>
          <cell r="L100">
            <v>1.05</v>
          </cell>
          <cell r="M100">
            <v>1.05</v>
          </cell>
          <cell r="N100">
            <v>1.05</v>
          </cell>
          <cell r="O100">
            <v>1.05</v>
          </cell>
          <cell r="P100">
            <v>1.05</v>
          </cell>
          <cell r="Q100">
            <v>1.05</v>
          </cell>
          <cell r="R100">
            <v>1.05</v>
          </cell>
          <cell r="S100">
            <v>1.05</v>
          </cell>
          <cell r="T100">
            <v>1.05</v>
          </cell>
        </row>
        <row r="101">
          <cell r="B101">
            <v>40</v>
          </cell>
          <cell r="C101" t="str">
            <v>CUP</v>
          </cell>
          <cell r="D101" t="str">
            <v>（給湯・給水）</v>
          </cell>
          <cell r="E101" t="str">
            <v>屋外配管</v>
          </cell>
          <cell r="F101" t="str">
            <v>管</v>
          </cell>
          <cell r="G101">
            <v>1.05</v>
          </cell>
          <cell r="H101">
            <v>1.05</v>
          </cell>
          <cell r="I101">
            <v>1.05</v>
          </cell>
          <cell r="J101">
            <v>1.05</v>
          </cell>
          <cell r="K101">
            <v>1.05</v>
          </cell>
          <cell r="L101">
            <v>1.05</v>
          </cell>
          <cell r="M101">
            <v>1.05</v>
          </cell>
          <cell r="N101">
            <v>1.05</v>
          </cell>
          <cell r="O101">
            <v>1.05</v>
          </cell>
          <cell r="P101">
            <v>1.05</v>
          </cell>
          <cell r="Q101">
            <v>1.05</v>
          </cell>
          <cell r="R101">
            <v>1.05</v>
          </cell>
          <cell r="S101">
            <v>1.05</v>
          </cell>
          <cell r="T101">
            <v>1.05</v>
          </cell>
        </row>
        <row r="105">
          <cell r="B105">
            <v>1</v>
          </cell>
          <cell r="C105" t="str">
            <v>SGP-PA</v>
          </cell>
          <cell r="D105" t="str">
            <v>（給水・冷却水）ねじ接合（管端防食継手）</v>
          </cell>
          <cell r="E105" t="str">
            <v>地中配管</v>
          </cell>
          <cell r="F105" t="str">
            <v>管</v>
          </cell>
          <cell r="G105">
            <v>1.05</v>
          </cell>
          <cell r="H105">
            <v>1.05</v>
          </cell>
          <cell r="I105">
            <v>1.05</v>
          </cell>
          <cell r="J105">
            <v>1.05</v>
          </cell>
          <cell r="K105">
            <v>1.05</v>
          </cell>
          <cell r="L105">
            <v>1.05</v>
          </cell>
          <cell r="M105">
            <v>1.05</v>
          </cell>
          <cell r="N105">
            <v>1.05</v>
          </cell>
          <cell r="O105">
            <v>1.05</v>
          </cell>
          <cell r="P105">
            <v>1.05</v>
          </cell>
          <cell r="Q105">
            <v>1.05</v>
          </cell>
          <cell r="R105">
            <v>1.05</v>
          </cell>
          <cell r="S105">
            <v>1.05</v>
          </cell>
          <cell r="T105">
            <v>1.05</v>
          </cell>
        </row>
        <row r="106">
          <cell r="B106">
            <v>2</v>
          </cell>
          <cell r="C106" t="str">
            <v>SGP-PB</v>
          </cell>
          <cell r="D106" t="str">
            <v>（給水・冷却水）ねじ接合（管端防食継手）</v>
          </cell>
          <cell r="E106" t="str">
            <v>地中配管</v>
          </cell>
          <cell r="F106" t="str">
            <v>管</v>
          </cell>
          <cell r="G106">
            <v>1.05</v>
          </cell>
          <cell r="H106">
            <v>1.05</v>
          </cell>
          <cell r="I106">
            <v>1.05</v>
          </cell>
          <cell r="J106">
            <v>1.05</v>
          </cell>
          <cell r="K106">
            <v>1.05</v>
          </cell>
          <cell r="L106">
            <v>1.05</v>
          </cell>
          <cell r="M106">
            <v>1.05</v>
          </cell>
          <cell r="N106">
            <v>1.05</v>
          </cell>
          <cell r="O106">
            <v>1.05</v>
          </cell>
          <cell r="P106">
            <v>1.05</v>
          </cell>
          <cell r="Q106">
            <v>1.05</v>
          </cell>
          <cell r="R106">
            <v>1.05</v>
          </cell>
          <cell r="S106">
            <v>1.05</v>
          </cell>
          <cell r="T106">
            <v>1.05</v>
          </cell>
        </row>
        <row r="107">
          <cell r="B107">
            <v>3</v>
          </cell>
          <cell r="C107" t="str">
            <v>SGP-PD</v>
          </cell>
          <cell r="D107" t="str">
            <v>（給水・冷却水）ねじ接合（管端防食継手）</v>
          </cell>
          <cell r="E107" t="str">
            <v>地中配管</v>
          </cell>
          <cell r="F107" t="str">
            <v>管</v>
          </cell>
          <cell r="G107">
            <v>1.05</v>
          </cell>
          <cell r="H107">
            <v>1.05</v>
          </cell>
          <cell r="I107">
            <v>1.05</v>
          </cell>
          <cell r="J107">
            <v>1.05</v>
          </cell>
          <cell r="K107">
            <v>1.05</v>
          </cell>
          <cell r="L107">
            <v>1.05</v>
          </cell>
          <cell r="M107">
            <v>1.05</v>
          </cell>
          <cell r="N107">
            <v>1.05</v>
          </cell>
          <cell r="O107">
            <v>1.05</v>
          </cell>
          <cell r="P107">
            <v>1.05</v>
          </cell>
          <cell r="Q107">
            <v>1.05</v>
          </cell>
          <cell r="R107">
            <v>1.05</v>
          </cell>
          <cell r="S107">
            <v>1.05</v>
          </cell>
          <cell r="T107">
            <v>1.05</v>
          </cell>
        </row>
        <row r="108">
          <cell r="B108">
            <v>4</v>
          </cell>
          <cell r="C108" t="str">
            <v>SGP-FPA</v>
          </cell>
          <cell r="D108" t="str">
            <v>（給水・冷却水）フランジ接合</v>
          </cell>
          <cell r="E108" t="str">
            <v>地中配管</v>
          </cell>
          <cell r="F108" t="str">
            <v>管</v>
          </cell>
          <cell r="M108">
            <v>1</v>
          </cell>
          <cell r="N108">
            <v>1</v>
          </cell>
          <cell r="O108">
            <v>1</v>
          </cell>
          <cell r="P108">
            <v>1</v>
          </cell>
          <cell r="Q108">
            <v>1</v>
          </cell>
          <cell r="R108">
            <v>1</v>
          </cell>
          <cell r="S108">
            <v>1</v>
          </cell>
          <cell r="T108">
            <v>1</v>
          </cell>
        </row>
        <row r="109">
          <cell r="B109">
            <v>5</v>
          </cell>
          <cell r="C109" t="str">
            <v>SGP-FPB</v>
          </cell>
          <cell r="D109" t="str">
            <v>（給水・冷却水）フランジ接合</v>
          </cell>
          <cell r="E109" t="str">
            <v>地中配管</v>
          </cell>
          <cell r="F109" t="str">
            <v>管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1</v>
          </cell>
          <cell r="R109">
            <v>1</v>
          </cell>
          <cell r="S109">
            <v>1</v>
          </cell>
          <cell r="T109">
            <v>1</v>
          </cell>
        </row>
        <row r="110">
          <cell r="B110">
            <v>6</v>
          </cell>
          <cell r="C110" t="str">
            <v>SGP-FPD</v>
          </cell>
          <cell r="D110" t="str">
            <v>（給水・冷却水）フランジ接合</v>
          </cell>
          <cell r="E110" t="str">
            <v>地中配管</v>
          </cell>
          <cell r="F110" t="str">
            <v>管</v>
          </cell>
          <cell r="M110">
            <v>1</v>
          </cell>
          <cell r="N110">
            <v>1</v>
          </cell>
          <cell r="O110">
            <v>1</v>
          </cell>
          <cell r="P110">
            <v>1</v>
          </cell>
          <cell r="Q110">
            <v>1</v>
          </cell>
          <cell r="R110">
            <v>1</v>
          </cell>
          <cell r="S110">
            <v>1</v>
          </cell>
          <cell r="T110">
            <v>1</v>
          </cell>
        </row>
        <row r="111">
          <cell r="B111">
            <v>7</v>
          </cell>
          <cell r="C111" t="str">
            <v>SGP-VA</v>
          </cell>
          <cell r="D111" t="str">
            <v>（給水・冷却水）ねじ接合（管端防食継手）</v>
          </cell>
          <cell r="E111" t="str">
            <v>地中配管</v>
          </cell>
          <cell r="F111" t="str">
            <v>管</v>
          </cell>
          <cell r="G111">
            <v>1.05</v>
          </cell>
          <cell r="H111">
            <v>1.05</v>
          </cell>
          <cell r="I111">
            <v>1.05</v>
          </cell>
          <cell r="J111">
            <v>1.05</v>
          </cell>
          <cell r="K111">
            <v>1.05</v>
          </cell>
          <cell r="L111">
            <v>1.05</v>
          </cell>
          <cell r="M111">
            <v>1.05</v>
          </cell>
          <cell r="N111">
            <v>1.05</v>
          </cell>
          <cell r="O111">
            <v>1.05</v>
          </cell>
          <cell r="P111">
            <v>1.05</v>
          </cell>
          <cell r="Q111">
            <v>1.05</v>
          </cell>
          <cell r="R111">
            <v>1.05</v>
          </cell>
          <cell r="S111">
            <v>1.05</v>
          </cell>
          <cell r="T111">
            <v>1.05</v>
          </cell>
        </row>
        <row r="112">
          <cell r="B112">
            <v>8</v>
          </cell>
          <cell r="C112" t="str">
            <v>SGP-VB</v>
          </cell>
          <cell r="D112" t="str">
            <v>（給水・冷却水）ねじ接合（管端防食継手）</v>
          </cell>
          <cell r="E112" t="str">
            <v>地中配管</v>
          </cell>
          <cell r="F112" t="str">
            <v>管</v>
          </cell>
          <cell r="G112">
            <v>1.05</v>
          </cell>
          <cell r="H112">
            <v>1.05</v>
          </cell>
          <cell r="I112">
            <v>1.05</v>
          </cell>
          <cell r="J112">
            <v>1.05</v>
          </cell>
          <cell r="K112">
            <v>1.05</v>
          </cell>
          <cell r="L112">
            <v>1.05</v>
          </cell>
          <cell r="M112">
            <v>1.05</v>
          </cell>
          <cell r="N112">
            <v>1.05</v>
          </cell>
          <cell r="O112">
            <v>1.05</v>
          </cell>
          <cell r="P112">
            <v>1.05</v>
          </cell>
          <cell r="Q112">
            <v>1.05</v>
          </cell>
          <cell r="R112">
            <v>1.05</v>
          </cell>
          <cell r="S112">
            <v>1.05</v>
          </cell>
          <cell r="T112">
            <v>1.05</v>
          </cell>
        </row>
        <row r="113">
          <cell r="B113">
            <v>9</v>
          </cell>
          <cell r="C113" t="str">
            <v>SGP-VD</v>
          </cell>
          <cell r="D113" t="str">
            <v>（給水・冷却水）ねじ接合（管端防食継手）</v>
          </cell>
          <cell r="E113" t="str">
            <v>地中配管</v>
          </cell>
          <cell r="F113" t="str">
            <v>管</v>
          </cell>
          <cell r="G113">
            <v>1.05</v>
          </cell>
          <cell r="H113">
            <v>1.05</v>
          </cell>
          <cell r="I113">
            <v>1.05</v>
          </cell>
          <cell r="J113">
            <v>1.05</v>
          </cell>
          <cell r="K113">
            <v>1.05</v>
          </cell>
          <cell r="L113">
            <v>1.05</v>
          </cell>
          <cell r="M113">
            <v>1.05</v>
          </cell>
          <cell r="N113">
            <v>1.05</v>
          </cell>
          <cell r="O113">
            <v>1.05</v>
          </cell>
          <cell r="P113">
            <v>1.05</v>
          </cell>
          <cell r="Q113">
            <v>1.05</v>
          </cell>
          <cell r="R113">
            <v>1.05</v>
          </cell>
          <cell r="S113">
            <v>1.05</v>
          </cell>
          <cell r="T113">
            <v>1.05</v>
          </cell>
        </row>
        <row r="114">
          <cell r="B114">
            <v>10</v>
          </cell>
          <cell r="C114" t="str">
            <v>SGP-FVA</v>
          </cell>
          <cell r="D114" t="str">
            <v>（給水・冷却水）フランジ接合</v>
          </cell>
          <cell r="E114" t="str">
            <v>地中配管</v>
          </cell>
          <cell r="F114" t="str">
            <v>管</v>
          </cell>
          <cell r="G114">
            <v>1</v>
          </cell>
          <cell r="H114">
            <v>1</v>
          </cell>
          <cell r="I114">
            <v>1</v>
          </cell>
          <cell r="J114">
            <v>1</v>
          </cell>
          <cell r="K114">
            <v>1</v>
          </cell>
          <cell r="L114">
            <v>1</v>
          </cell>
          <cell r="M114">
            <v>1</v>
          </cell>
          <cell r="N114">
            <v>1</v>
          </cell>
          <cell r="O114">
            <v>1</v>
          </cell>
          <cell r="P114">
            <v>1</v>
          </cell>
          <cell r="Q114">
            <v>1</v>
          </cell>
          <cell r="R114">
            <v>1</v>
          </cell>
          <cell r="S114">
            <v>1</v>
          </cell>
          <cell r="T114">
            <v>1</v>
          </cell>
        </row>
        <row r="115">
          <cell r="B115">
            <v>11</v>
          </cell>
          <cell r="C115" t="str">
            <v>SGP-FVB</v>
          </cell>
          <cell r="D115" t="str">
            <v>（給水・冷却水）フランジ接合</v>
          </cell>
          <cell r="E115" t="str">
            <v>地中配管</v>
          </cell>
          <cell r="F115" t="str">
            <v>管</v>
          </cell>
          <cell r="G115">
            <v>1</v>
          </cell>
          <cell r="H115">
            <v>1</v>
          </cell>
          <cell r="I115">
            <v>1</v>
          </cell>
          <cell r="J115">
            <v>1</v>
          </cell>
          <cell r="K115">
            <v>1</v>
          </cell>
          <cell r="L115">
            <v>1</v>
          </cell>
          <cell r="M115">
            <v>1</v>
          </cell>
          <cell r="N115">
            <v>1</v>
          </cell>
          <cell r="O115">
            <v>1</v>
          </cell>
          <cell r="P115">
            <v>1</v>
          </cell>
          <cell r="Q115">
            <v>1</v>
          </cell>
          <cell r="R115">
            <v>1</v>
          </cell>
          <cell r="S115">
            <v>1</v>
          </cell>
          <cell r="T115">
            <v>1</v>
          </cell>
        </row>
        <row r="116">
          <cell r="B116">
            <v>12</v>
          </cell>
          <cell r="C116" t="str">
            <v>SGP-FVD</v>
          </cell>
          <cell r="D116" t="str">
            <v>（給水・冷却水）フランジ接合</v>
          </cell>
          <cell r="E116" t="str">
            <v>地中配管</v>
          </cell>
          <cell r="F116" t="str">
            <v>管</v>
          </cell>
          <cell r="G116">
            <v>1</v>
          </cell>
          <cell r="H116">
            <v>1</v>
          </cell>
          <cell r="I116">
            <v>1</v>
          </cell>
          <cell r="J116">
            <v>1</v>
          </cell>
          <cell r="K116">
            <v>1</v>
          </cell>
          <cell r="L116">
            <v>1</v>
          </cell>
          <cell r="M116">
            <v>1</v>
          </cell>
          <cell r="N116">
            <v>1</v>
          </cell>
          <cell r="O116">
            <v>1</v>
          </cell>
          <cell r="P116">
            <v>1</v>
          </cell>
          <cell r="Q116">
            <v>1</v>
          </cell>
          <cell r="R116">
            <v>1</v>
          </cell>
          <cell r="S116">
            <v>1</v>
          </cell>
          <cell r="T116">
            <v>1</v>
          </cell>
        </row>
        <row r="117">
          <cell r="B117">
            <v>15</v>
          </cell>
          <cell r="C117" t="str">
            <v>SGP-PS</v>
          </cell>
          <cell r="D117" t="str">
            <v>ねじ接合</v>
          </cell>
          <cell r="E117" t="str">
            <v>地中配管</v>
          </cell>
          <cell r="F117" t="str">
            <v>管</v>
          </cell>
          <cell r="G117">
            <v>1.05</v>
          </cell>
          <cell r="H117">
            <v>1.05</v>
          </cell>
          <cell r="I117">
            <v>1.05</v>
          </cell>
          <cell r="J117">
            <v>1.05</v>
          </cell>
          <cell r="K117">
            <v>1.05</v>
          </cell>
          <cell r="L117">
            <v>1.05</v>
          </cell>
          <cell r="M117">
            <v>1.05</v>
          </cell>
          <cell r="N117">
            <v>1.05</v>
          </cell>
          <cell r="O117">
            <v>1.05</v>
          </cell>
          <cell r="P117">
            <v>1.05</v>
          </cell>
          <cell r="Q117">
            <v>1.05</v>
          </cell>
          <cell r="R117">
            <v>1.05</v>
          </cell>
          <cell r="S117">
            <v>1.05</v>
          </cell>
          <cell r="T117">
            <v>1.05</v>
          </cell>
        </row>
        <row r="118">
          <cell r="B118">
            <v>16</v>
          </cell>
          <cell r="C118" t="str">
            <v>STPG 370 PS</v>
          </cell>
          <cell r="D118" t="str">
            <v>ねじ接合</v>
          </cell>
          <cell r="E118" t="str">
            <v>地中配管</v>
          </cell>
          <cell r="F118" t="str">
            <v>管</v>
          </cell>
          <cell r="G118">
            <v>1.05</v>
          </cell>
          <cell r="H118">
            <v>1.05</v>
          </cell>
          <cell r="I118">
            <v>1.05</v>
          </cell>
          <cell r="J118">
            <v>1.05</v>
          </cell>
          <cell r="K118">
            <v>1.05</v>
          </cell>
          <cell r="L118">
            <v>1.05</v>
          </cell>
          <cell r="M118">
            <v>1.05</v>
          </cell>
          <cell r="N118">
            <v>1.05</v>
          </cell>
          <cell r="O118">
            <v>1.05</v>
          </cell>
          <cell r="P118">
            <v>1.05</v>
          </cell>
          <cell r="Q118">
            <v>1.05</v>
          </cell>
          <cell r="R118">
            <v>1.05</v>
          </cell>
          <cell r="S118">
            <v>1.05</v>
          </cell>
          <cell r="T118">
            <v>1.05</v>
          </cell>
        </row>
        <row r="119">
          <cell r="B119">
            <v>17</v>
          </cell>
          <cell r="C119" t="str">
            <v>SGP-VS</v>
          </cell>
          <cell r="D119" t="str">
            <v>ねじ接合</v>
          </cell>
          <cell r="E119" t="str">
            <v>地中配管</v>
          </cell>
          <cell r="F119" t="str">
            <v>管</v>
          </cell>
          <cell r="G119">
            <v>1.05</v>
          </cell>
          <cell r="H119">
            <v>1.05</v>
          </cell>
          <cell r="I119">
            <v>1.05</v>
          </cell>
          <cell r="J119">
            <v>1.05</v>
          </cell>
          <cell r="K119">
            <v>1.05</v>
          </cell>
          <cell r="L119">
            <v>1.05</v>
          </cell>
          <cell r="M119">
            <v>1.05</v>
          </cell>
          <cell r="N119">
            <v>1.05</v>
          </cell>
          <cell r="O119">
            <v>1.05</v>
          </cell>
          <cell r="P119">
            <v>1.05</v>
          </cell>
          <cell r="Q119">
            <v>1.05</v>
          </cell>
          <cell r="R119">
            <v>1.05</v>
          </cell>
          <cell r="S119">
            <v>1.05</v>
          </cell>
          <cell r="T119">
            <v>1.05</v>
          </cell>
        </row>
        <row r="120">
          <cell r="B120">
            <v>18</v>
          </cell>
          <cell r="C120" t="str">
            <v>STPG 370 VS</v>
          </cell>
          <cell r="D120" t="str">
            <v>ねじ接合</v>
          </cell>
          <cell r="E120" t="str">
            <v>地中配管</v>
          </cell>
          <cell r="F120" t="str">
            <v>管</v>
          </cell>
          <cell r="G120">
            <v>1.05</v>
          </cell>
          <cell r="H120">
            <v>1.05</v>
          </cell>
          <cell r="I120">
            <v>1.05</v>
          </cell>
          <cell r="J120">
            <v>1.05</v>
          </cell>
          <cell r="K120">
            <v>1.05</v>
          </cell>
          <cell r="L120">
            <v>1.05</v>
          </cell>
          <cell r="M120">
            <v>1.05</v>
          </cell>
          <cell r="N120">
            <v>1.05</v>
          </cell>
          <cell r="O120">
            <v>1.05</v>
          </cell>
          <cell r="P120">
            <v>1.05</v>
          </cell>
          <cell r="Q120">
            <v>1.05</v>
          </cell>
          <cell r="R120">
            <v>1.05</v>
          </cell>
          <cell r="S120">
            <v>1.05</v>
          </cell>
          <cell r="T120">
            <v>1.05</v>
          </cell>
        </row>
        <row r="121">
          <cell r="B121">
            <v>20</v>
          </cell>
          <cell r="C121" t="str">
            <v>STPG</v>
          </cell>
          <cell r="D121" t="str">
            <v>（消火）ねじ接合</v>
          </cell>
          <cell r="E121" t="str">
            <v>地中配管</v>
          </cell>
          <cell r="F121" t="str">
            <v>管</v>
          </cell>
          <cell r="G121">
            <v>1.05</v>
          </cell>
          <cell r="H121">
            <v>1.05</v>
          </cell>
          <cell r="I121">
            <v>1.05</v>
          </cell>
          <cell r="J121">
            <v>1.05</v>
          </cell>
          <cell r="K121">
            <v>1.05</v>
          </cell>
          <cell r="L121">
            <v>1.05</v>
          </cell>
          <cell r="M121">
            <v>1.05</v>
          </cell>
          <cell r="N121">
            <v>1.05</v>
          </cell>
          <cell r="O121">
            <v>1.05</v>
          </cell>
          <cell r="P121">
            <v>1.05</v>
          </cell>
          <cell r="Q121">
            <v>1.05</v>
          </cell>
          <cell r="R121">
            <v>1.05</v>
          </cell>
          <cell r="S121">
            <v>1.05</v>
          </cell>
          <cell r="T121">
            <v>1.05</v>
          </cell>
        </row>
        <row r="122">
          <cell r="B122">
            <v>21</v>
          </cell>
          <cell r="C122" t="str">
            <v>STPG</v>
          </cell>
          <cell r="D122" t="str">
            <v>（冷却水）ねじ接合</v>
          </cell>
          <cell r="E122" t="str">
            <v>地中配管</v>
          </cell>
          <cell r="F122" t="str">
            <v>管</v>
          </cell>
          <cell r="G122">
            <v>1.05</v>
          </cell>
          <cell r="H122">
            <v>1.05</v>
          </cell>
          <cell r="I122">
            <v>1.05</v>
          </cell>
          <cell r="J122">
            <v>1.05</v>
          </cell>
          <cell r="K122">
            <v>1.05</v>
          </cell>
          <cell r="L122">
            <v>1.05</v>
          </cell>
          <cell r="M122">
            <v>1.05</v>
          </cell>
          <cell r="N122">
            <v>1.05</v>
          </cell>
          <cell r="O122">
            <v>1.05</v>
          </cell>
          <cell r="P122">
            <v>1.05</v>
          </cell>
          <cell r="Q122">
            <v>1.05</v>
          </cell>
          <cell r="R122">
            <v>1.05</v>
          </cell>
          <cell r="S122">
            <v>1.05</v>
          </cell>
          <cell r="T122">
            <v>1.05</v>
          </cell>
        </row>
        <row r="123">
          <cell r="B123">
            <v>23</v>
          </cell>
          <cell r="C123" t="str">
            <v>STPG</v>
          </cell>
          <cell r="D123" t="str">
            <v>（消火・冷却水・冷温水）溶接接合</v>
          </cell>
          <cell r="E123" t="str">
            <v>地中配管</v>
          </cell>
          <cell r="F123" t="str">
            <v>管</v>
          </cell>
          <cell r="G123">
            <v>1.05</v>
          </cell>
          <cell r="H123">
            <v>1.05</v>
          </cell>
          <cell r="I123">
            <v>1.05</v>
          </cell>
          <cell r="J123">
            <v>1.05</v>
          </cell>
          <cell r="K123">
            <v>1.05</v>
          </cell>
          <cell r="L123">
            <v>1.05</v>
          </cell>
          <cell r="M123">
            <v>1.05</v>
          </cell>
          <cell r="N123">
            <v>1.05</v>
          </cell>
          <cell r="O123">
            <v>1.05</v>
          </cell>
          <cell r="P123">
            <v>1.05</v>
          </cell>
          <cell r="Q123">
            <v>1.05</v>
          </cell>
          <cell r="R123">
            <v>1.05</v>
          </cell>
          <cell r="S123">
            <v>1.05</v>
          </cell>
          <cell r="T123">
            <v>1.05</v>
          </cell>
        </row>
        <row r="124">
          <cell r="B124">
            <v>24</v>
          </cell>
          <cell r="C124" t="str">
            <v>STPG(黒)</v>
          </cell>
          <cell r="D124" t="str">
            <v>（蒸気給気管、蒸気還気用）溶接接合</v>
          </cell>
          <cell r="E124" t="str">
            <v>地中配管</v>
          </cell>
          <cell r="F124" t="str">
            <v>管</v>
          </cell>
          <cell r="G124">
            <v>1.05</v>
          </cell>
          <cell r="H124">
            <v>1.05</v>
          </cell>
          <cell r="I124">
            <v>1.05</v>
          </cell>
          <cell r="J124">
            <v>1.05</v>
          </cell>
          <cell r="K124">
            <v>1.05</v>
          </cell>
          <cell r="L124">
            <v>1.05</v>
          </cell>
          <cell r="M124">
            <v>1.05</v>
          </cell>
          <cell r="N124">
            <v>1.05</v>
          </cell>
          <cell r="O124">
            <v>1.05</v>
          </cell>
          <cell r="P124">
            <v>1.05</v>
          </cell>
          <cell r="Q124">
            <v>1.05</v>
          </cell>
          <cell r="R124">
            <v>1.05</v>
          </cell>
          <cell r="S124">
            <v>1.05</v>
          </cell>
          <cell r="T124">
            <v>1.05</v>
          </cell>
        </row>
        <row r="125">
          <cell r="B125">
            <v>25</v>
          </cell>
          <cell r="C125" t="str">
            <v>SGP(白)</v>
          </cell>
          <cell r="D125" t="str">
            <v>（排水）ねじ接合</v>
          </cell>
          <cell r="E125" t="str">
            <v>地中配管</v>
          </cell>
          <cell r="F125" t="str">
            <v>管</v>
          </cell>
          <cell r="G125">
            <v>1.05</v>
          </cell>
          <cell r="H125">
            <v>1.05</v>
          </cell>
          <cell r="I125">
            <v>1.05</v>
          </cell>
          <cell r="J125">
            <v>1.05</v>
          </cell>
          <cell r="K125">
            <v>1.05</v>
          </cell>
          <cell r="L125">
            <v>1.05</v>
          </cell>
          <cell r="M125">
            <v>1.05</v>
          </cell>
          <cell r="N125">
            <v>1.05</v>
          </cell>
          <cell r="O125">
            <v>1.05</v>
          </cell>
          <cell r="P125">
            <v>1.05</v>
          </cell>
          <cell r="Q125">
            <v>1.05</v>
          </cell>
          <cell r="R125">
            <v>1.05</v>
          </cell>
          <cell r="S125">
            <v>1.05</v>
          </cell>
          <cell r="T125">
            <v>1.05</v>
          </cell>
        </row>
        <row r="126">
          <cell r="B126">
            <v>27</v>
          </cell>
          <cell r="C126" t="str">
            <v>SGP(白)</v>
          </cell>
          <cell r="D126" t="str">
            <v>（通気・消火・給湯・プロパン）ねじ接合</v>
          </cell>
          <cell r="E126" t="str">
            <v>地中配管</v>
          </cell>
          <cell r="F126" t="str">
            <v>管</v>
          </cell>
          <cell r="G126">
            <v>1.05</v>
          </cell>
          <cell r="H126">
            <v>1.05</v>
          </cell>
          <cell r="I126">
            <v>1.05</v>
          </cell>
          <cell r="J126">
            <v>1.05</v>
          </cell>
          <cell r="K126">
            <v>1.05</v>
          </cell>
          <cell r="L126">
            <v>1.05</v>
          </cell>
          <cell r="M126">
            <v>1.05</v>
          </cell>
          <cell r="N126">
            <v>1.05</v>
          </cell>
          <cell r="O126">
            <v>1.05</v>
          </cell>
          <cell r="P126">
            <v>1.05</v>
          </cell>
          <cell r="Q126">
            <v>1.05</v>
          </cell>
          <cell r="R126">
            <v>1.05</v>
          </cell>
          <cell r="S126">
            <v>1.05</v>
          </cell>
          <cell r="T126">
            <v>1.05</v>
          </cell>
        </row>
        <row r="127">
          <cell r="B127">
            <v>28</v>
          </cell>
          <cell r="C127" t="str">
            <v>SGP(白)</v>
          </cell>
          <cell r="D127" t="str">
            <v>（冷却水）ねじ接合</v>
          </cell>
          <cell r="E127" t="str">
            <v>地中配管</v>
          </cell>
          <cell r="F127" t="str">
            <v>管</v>
          </cell>
          <cell r="G127">
            <v>1.05</v>
          </cell>
          <cell r="H127">
            <v>1.05</v>
          </cell>
          <cell r="I127">
            <v>1.05</v>
          </cell>
          <cell r="J127">
            <v>1.05</v>
          </cell>
          <cell r="K127">
            <v>1.05</v>
          </cell>
          <cell r="L127">
            <v>1.05</v>
          </cell>
          <cell r="M127">
            <v>1.05</v>
          </cell>
          <cell r="N127">
            <v>1.05</v>
          </cell>
          <cell r="O127">
            <v>1.05</v>
          </cell>
          <cell r="P127">
            <v>1.05</v>
          </cell>
          <cell r="Q127">
            <v>1.05</v>
          </cell>
          <cell r="R127">
            <v>1.05</v>
          </cell>
          <cell r="S127">
            <v>1.05</v>
          </cell>
          <cell r="T127">
            <v>1.05</v>
          </cell>
        </row>
        <row r="128">
          <cell r="B128">
            <v>29</v>
          </cell>
          <cell r="C128" t="str">
            <v>SGP(白)</v>
          </cell>
          <cell r="D128" t="str">
            <v>（通気・消火・給湯・プロパン・冷却水・冷温水）溶接接合</v>
          </cell>
          <cell r="E128" t="str">
            <v>地中配管</v>
          </cell>
          <cell r="F128" t="str">
            <v>管</v>
          </cell>
          <cell r="G128">
            <v>1.05</v>
          </cell>
          <cell r="H128">
            <v>1.05</v>
          </cell>
          <cell r="I128">
            <v>1.05</v>
          </cell>
          <cell r="J128">
            <v>1.05</v>
          </cell>
          <cell r="K128">
            <v>1.05</v>
          </cell>
          <cell r="L128">
            <v>1.05</v>
          </cell>
          <cell r="M128">
            <v>1.05</v>
          </cell>
          <cell r="N128">
            <v>1.05</v>
          </cell>
          <cell r="O128">
            <v>1.05</v>
          </cell>
          <cell r="P128">
            <v>1.05</v>
          </cell>
          <cell r="Q128">
            <v>1.05</v>
          </cell>
          <cell r="R128">
            <v>1.05</v>
          </cell>
          <cell r="S128">
            <v>1.05</v>
          </cell>
          <cell r="T128">
            <v>1.05</v>
          </cell>
        </row>
        <row r="129">
          <cell r="B129">
            <v>32</v>
          </cell>
          <cell r="C129" t="str">
            <v>SGP(黒)</v>
          </cell>
          <cell r="D129" t="str">
            <v>（蒸気・油）ねじ接合</v>
          </cell>
          <cell r="E129" t="str">
            <v>地中配管</v>
          </cell>
          <cell r="F129" t="str">
            <v>管</v>
          </cell>
          <cell r="G129">
            <v>1.05</v>
          </cell>
          <cell r="H129">
            <v>1.05</v>
          </cell>
          <cell r="I129">
            <v>1.05</v>
          </cell>
          <cell r="J129">
            <v>1.05</v>
          </cell>
          <cell r="K129">
            <v>1.05</v>
          </cell>
          <cell r="L129">
            <v>1.05</v>
          </cell>
          <cell r="M129">
            <v>1.05</v>
          </cell>
          <cell r="N129">
            <v>1.05</v>
          </cell>
          <cell r="O129">
            <v>1.05</v>
          </cell>
          <cell r="P129">
            <v>1.05</v>
          </cell>
          <cell r="Q129">
            <v>1.05</v>
          </cell>
          <cell r="R129">
            <v>1.05</v>
          </cell>
          <cell r="S129">
            <v>1.05</v>
          </cell>
          <cell r="T129">
            <v>1.05</v>
          </cell>
        </row>
        <row r="130">
          <cell r="B130">
            <v>33</v>
          </cell>
          <cell r="C130" t="str">
            <v>SGP(黒)</v>
          </cell>
          <cell r="D130" t="str">
            <v>（蒸気・油）溶接接合</v>
          </cell>
          <cell r="E130" t="str">
            <v>地中配管</v>
          </cell>
          <cell r="F130" t="str">
            <v>管</v>
          </cell>
          <cell r="G130">
            <v>1.05</v>
          </cell>
          <cell r="H130">
            <v>1.05</v>
          </cell>
          <cell r="I130">
            <v>1.05</v>
          </cell>
          <cell r="J130">
            <v>1.05</v>
          </cell>
          <cell r="K130">
            <v>1.05</v>
          </cell>
          <cell r="L130">
            <v>1.05</v>
          </cell>
          <cell r="M130">
            <v>1.05</v>
          </cell>
          <cell r="N130">
            <v>1.05</v>
          </cell>
          <cell r="O130">
            <v>1.05</v>
          </cell>
          <cell r="P130">
            <v>1.05</v>
          </cell>
          <cell r="Q130">
            <v>1.05</v>
          </cell>
          <cell r="R130">
            <v>1.05</v>
          </cell>
          <cell r="S130">
            <v>1.05</v>
          </cell>
          <cell r="T130">
            <v>1.05</v>
          </cell>
        </row>
        <row r="131">
          <cell r="B131">
            <v>35</v>
          </cell>
          <cell r="C131" t="str">
            <v>SGP-TA(WSP032)</v>
          </cell>
          <cell r="D131" t="str">
            <v>ねじ接合</v>
          </cell>
          <cell r="E131" t="str">
            <v>地中配管</v>
          </cell>
          <cell r="F131" t="str">
            <v>管</v>
          </cell>
          <cell r="G131">
            <v>1.05</v>
          </cell>
          <cell r="H131">
            <v>1.05</v>
          </cell>
          <cell r="I131">
            <v>1.05</v>
          </cell>
          <cell r="J131">
            <v>1.05</v>
          </cell>
          <cell r="K131">
            <v>1.05</v>
          </cell>
          <cell r="L131">
            <v>1.05</v>
          </cell>
          <cell r="M131">
            <v>1.05</v>
          </cell>
          <cell r="N131">
            <v>1.05</v>
          </cell>
          <cell r="O131">
            <v>1.05</v>
          </cell>
          <cell r="P131">
            <v>1.05</v>
          </cell>
          <cell r="Q131">
            <v>1.05</v>
          </cell>
          <cell r="R131">
            <v>1.05</v>
          </cell>
          <cell r="S131">
            <v>1.05</v>
          </cell>
          <cell r="T131">
            <v>1.05</v>
          </cell>
        </row>
        <row r="132">
          <cell r="B132">
            <v>37</v>
          </cell>
          <cell r="C132" t="str">
            <v>HP</v>
          </cell>
          <cell r="D132" t="str">
            <v>（排水）</v>
          </cell>
          <cell r="E132" t="str">
            <v>地中配管</v>
          </cell>
          <cell r="F132" t="str">
            <v>管</v>
          </cell>
          <cell r="G132">
            <v>1.05</v>
          </cell>
          <cell r="H132">
            <v>1.05</v>
          </cell>
          <cell r="I132">
            <v>1.05</v>
          </cell>
          <cell r="J132">
            <v>1.05</v>
          </cell>
          <cell r="K132">
            <v>1.05</v>
          </cell>
          <cell r="L132">
            <v>1.05</v>
          </cell>
          <cell r="M132">
            <v>1.05</v>
          </cell>
          <cell r="N132">
            <v>1.05</v>
          </cell>
          <cell r="O132">
            <v>1.05</v>
          </cell>
          <cell r="P132">
            <v>1.05</v>
          </cell>
          <cell r="Q132">
            <v>1.05</v>
          </cell>
          <cell r="R132">
            <v>1.05</v>
          </cell>
          <cell r="S132">
            <v>1.05</v>
          </cell>
          <cell r="T132">
            <v>1.05</v>
          </cell>
        </row>
        <row r="133">
          <cell r="B133">
            <v>38</v>
          </cell>
          <cell r="C133" t="str">
            <v>ARFA管</v>
          </cell>
          <cell r="D133" t="str">
            <v>ねじ接合</v>
          </cell>
          <cell r="E133" t="str">
            <v>地中配管</v>
          </cell>
          <cell r="F133" t="str">
            <v>管</v>
          </cell>
          <cell r="G133">
            <v>1.05</v>
          </cell>
          <cell r="H133">
            <v>1.05</v>
          </cell>
          <cell r="I133">
            <v>1.05</v>
          </cell>
          <cell r="J133">
            <v>1.05</v>
          </cell>
          <cell r="K133">
            <v>1.05</v>
          </cell>
          <cell r="L133">
            <v>1.05</v>
          </cell>
          <cell r="M133">
            <v>1.05</v>
          </cell>
          <cell r="N133">
            <v>1.05</v>
          </cell>
          <cell r="O133">
            <v>1.05</v>
          </cell>
          <cell r="P133">
            <v>1.05</v>
          </cell>
          <cell r="Q133">
            <v>1.05</v>
          </cell>
          <cell r="R133">
            <v>1.05</v>
          </cell>
          <cell r="S133">
            <v>1.05</v>
          </cell>
          <cell r="T133">
            <v>1.05</v>
          </cell>
        </row>
        <row r="136">
          <cell r="B136">
            <v>1</v>
          </cell>
          <cell r="C136" t="str">
            <v>SGP-PA</v>
          </cell>
          <cell r="D136" t="str">
            <v>（給水・冷却水）ねじ接合（管端防食継手）</v>
          </cell>
          <cell r="E136" t="str">
            <v>屋内一般配管</v>
          </cell>
          <cell r="F136" t="str">
            <v>継手</v>
          </cell>
          <cell r="G136">
            <v>0.75</v>
          </cell>
          <cell r="H136">
            <v>0.75</v>
          </cell>
          <cell r="I136">
            <v>0.75</v>
          </cell>
          <cell r="J136">
            <v>0.75</v>
          </cell>
          <cell r="K136">
            <v>0.75</v>
          </cell>
          <cell r="L136">
            <v>0.75</v>
          </cell>
          <cell r="M136">
            <v>0.75</v>
          </cell>
          <cell r="N136">
            <v>0.75</v>
          </cell>
          <cell r="O136">
            <v>0.75</v>
          </cell>
          <cell r="P136">
            <v>0.75</v>
          </cell>
          <cell r="Q136">
            <v>0.75</v>
          </cell>
          <cell r="R136">
            <v>0.75</v>
          </cell>
          <cell r="S136">
            <v>0.75</v>
          </cell>
          <cell r="T136">
            <v>0.75</v>
          </cell>
        </row>
        <row r="137">
          <cell r="B137">
            <v>2</v>
          </cell>
          <cell r="C137" t="str">
            <v>SGP-PB</v>
          </cell>
          <cell r="D137" t="str">
            <v>（給水・冷却水）ねじ接合（管端防食継手）</v>
          </cell>
          <cell r="E137" t="str">
            <v>屋内一般配管</v>
          </cell>
          <cell r="F137" t="str">
            <v>継手</v>
          </cell>
          <cell r="G137">
            <v>0.65</v>
          </cell>
          <cell r="H137">
            <v>0.65</v>
          </cell>
          <cell r="I137">
            <v>0.65</v>
          </cell>
          <cell r="J137">
            <v>0.65</v>
          </cell>
          <cell r="K137">
            <v>0.65</v>
          </cell>
          <cell r="L137">
            <v>0.65</v>
          </cell>
          <cell r="M137">
            <v>0.65</v>
          </cell>
          <cell r="N137">
            <v>0.65</v>
          </cell>
          <cell r="O137">
            <v>0.65</v>
          </cell>
          <cell r="P137">
            <v>0.65</v>
          </cell>
          <cell r="Q137">
            <v>0.65</v>
          </cell>
          <cell r="R137">
            <v>0.65</v>
          </cell>
          <cell r="S137">
            <v>0.65</v>
          </cell>
          <cell r="T137">
            <v>0.65</v>
          </cell>
        </row>
        <row r="138">
          <cell r="B138">
            <v>4</v>
          </cell>
          <cell r="C138" t="str">
            <v>SGP-FPA</v>
          </cell>
          <cell r="D138" t="str">
            <v>（給水・冷却水）フランジ接合</v>
          </cell>
          <cell r="E138" t="str">
            <v>屋内一般配管</v>
          </cell>
          <cell r="F138" t="str">
            <v>継手</v>
          </cell>
          <cell r="M138">
            <v>1.05</v>
          </cell>
          <cell r="N138">
            <v>1.05</v>
          </cell>
          <cell r="O138">
            <v>1.05</v>
          </cell>
          <cell r="P138">
            <v>1.05</v>
          </cell>
          <cell r="Q138">
            <v>1.05</v>
          </cell>
          <cell r="R138">
            <v>1.05</v>
          </cell>
          <cell r="S138">
            <v>1.05</v>
          </cell>
          <cell r="T138">
            <v>1.05</v>
          </cell>
        </row>
        <row r="139">
          <cell r="B139">
            <v>5</v>
          </cell>
          <cell r="C139" t="str">
            <v>SGP-FPB</v>
          </cell>
          <cell r="D139" t="str">
            <v>（給水・冷却水）フランジ接合</v>
          </cell>
          <cell r="E139" t="str">
            <v>屋内一般配管</v>
          </cell>
          <cell r="F139" t="str">
            <v>継手</v>
          </cell>
          <cell r="M139">
            <v>1.05</v>
          </cell>
          <cell r="N139">
            <v>1.05</v>
          </cell>
          <cell r="O139">
            <v>1.05</v>
          </cell>
          <cell r="P139">
            <v>1.05</v>
          </cell>
          <cell r="Q139">
            <v>1.05</v>
          </cell>
          <cell r="R139">
            <v>1.05</v>
          </cell>
          <cell r="S139">
            <v>1.05</v>
          </cell>
          <cell r="T139">
            <v>1.05</v>
          </cell>
        </row>
        <row r="140">
          <cell r="B140">
            <v>7</v>
          </cell>
          <cell r="C140" t="str">
            <v>SGP-VA</v>
          </cell>
          <cell r="D140" t="str">
            <v>（給水・冷却水）ねじ接合（管端防食継手）</v>
          </cell>
          <cell r="E140" t="str">
            <v>屋内一般配管</v>
          </cell>
          <cell r="F140" t="str">
            <v>継手</v>
          </cell>
          <cell r="G140">
            <v>0.6</v>
          </cell>
          <cell r="H140">
            <v>0.6</v>
          </cell>
          <cell r="I140">
            <v>0.6</v>
          </cell>
          <cell r="J140">
            <v>0.6</v>
          </cell>
          <cell r="K140">
            <v>0.6</v>
          </cell>
          <cell r="L140">
            <v>0.6</v>
          </cell>
          <cell r="M140">
            <v>0.6</v>
          </cell>
          <cell r="N140">
            <v>0.6</v>
          </cell>
          <cell r="O140">
            <v>0.6</v>
          </cell>
          <cell r="P140">
            <v>0.6</v>
          </cell>
          <cell r="Q140">
            <v>0.6</v>
          </cell>
          <cell r="R140">
            <v>0.6</v>
          </cell>
          <cell r="S140">
            <v>0.6</v>
          </cell>
          <cell r="T140">
            <v>0.6</v>
          </cell>
        </row>
        <row r="141">
          <cell r="B141">
            <v>8</v>
          </cell>
          <cell r="C141" t="str">
            <v>SGP-VB</v>
          </cell>
          <cell r="D141" t="str">
            <v>（給水・冷却水）ねじ接合（管端防食継手）</v>
          </cell>
          <cell r="E141" t="str">
            <v>屋内一般配管</v>
          </cell>
          <cell r="F141" t="str">
            <v>継手</v>
          </cell>
          <cell r="G141">
            <v>0.5</v>
          </cell>
          <cell r="H141">
            <v>0.5</v>
          </cell>
          <cell r="I141">
            <v>0.5</v>
          </cell>
          <cell r="J141">
            <v>0.5</v>
          </cell>
          <cell r="K141">
            <v>0.5</v>
          </cell>
          <cell r="L141">
            <v>0.5</v>
          </cell>
          <cell r="M141">
            <v>0.5</v>
          </cell>
          <cell r="N141">
            <v>0.5</v>
          </cell>
          <cell r="O141">
            <v>0.5</v>
          </cell>
          <cell r="P141">
            <v>0.5</v>
          </cell>
          <cell r="Q141">
            <v>0.5</v>
          </cell>
          <cell r="R141">
            <v>0.5</v>
          </cell>
          <cell r="S141">
            <v>0.5</v>
          </cell>
          <cell r="T141">
            <v>0.5</v>
          </cell>
        </row>
        <row r="142">
          <cell r="B142">
            <v>10</v>
          </cell>
          <cell r="C142" t="str">
            <v>SGP-FVA</v>
          </cell>
          <cell r="D142" t="str">
            <v>（給水・冷却水）フランジ接合</v>
          </cell>
          <cell r="E142" t="str">
            <v>屋内一般配管</v>
          </cell>
          <cell r="F142" t="str">
            <v>継手</v>
          </cell>
          <cell r="G142">
            <v>1.2</v>
          </cell>
          <cell r="H142">
            <v>1.2</v>
          </cell>
          <cell r="I142">
            <v>1.2</v>
          </cell>
          <cell r="J142">
            <v>1.2</v>
          </cell>
          <cell r="K142">
            <v>1.2</v>
          </cell>
          <cell r="L142">
            <v>1.2</v>
          </cell>
          <cell r="M142">
            <v>1.2</v>
          </cell>
          <cell r="N142">
            <v>1.2</v>
          </cell>
          <cell r="O142">
            <v>1.2</v>
          </cell>
          <cell r="P142">
            <v>1.2</v>
          </cell>
          <cell r="Q142">
            <v>1.2</v>
          </cell>
          <cell r="R142">
            <v>1.2</v>
          </cell>
          <cell r="S142">
            <v>1.2</v>
          </cell>
          <cell r="T142">
            <v>1.2</v>
          </cell>
        </row>
        <row r="143">
          <cell r="B143">
            <v>11</v>
          </cell>
          <cell r="C143" t="str">
            <v>SGP-FVB</v>
          </cell>
          <cell r="D143" t="str">
            <v>（給水・冷却水）フランジ接合</v>
          </cell>
          <cell r="E143" t="str">
            <v>屋内一般配管</v>
          </cell>
          <cell r="F143" t="str">
            <v>継手</v>
          </cell>
          <cell r="G143">
            <v>1.2</v>
          </cell>
          <cell r="H143">
            <v>1.2</v>
          </cell>
          <cell r="I143">
            <v>1.2</v>
          </cell>
          <cell r="J143">
            <v>1.2</v>
          </cell>
          <cell r="K143">
            <v>1.2</v>
          </cell>
          <cell r="L143">
            <v>1.2</v>
          </cell>
          <cell r="M143">
            <v>1.2</v>
          </cell>
          <cell r="N143">
            <v>1.2</v>
          </cell>
          <cell r="O143">
            <v>1.2</v>
          </cell>
          <cell r="P143">
            <v>1.2</v>
          </cell>
          <cell r="Q143">
            <v>1.2</v>
          </cell>
          <cell r="R143">
            <v>1.2</v>
          </cell>
          <cell r="S143">
            <v>1.2</v>
          </cell>
          <cell r="T143">
            <v>1.2</v>
          </cell>
        </row>
        <row r="144">
          <cell r="B144">
            <v>13</v>
          </cell>
          <cell r="C144" t="str">
            <v>SGP-HVA</v>
          </cell>
          <cell r="D144" t="str">
            <v>（給湯・冷温水）ねじ接合（管端防食継手）</v>
          </cell>
          <cell r="E144" t="str">
            <v>屋内一般配管</v>
          </cell>
          <cell r="F144" t="str">
            <v>継手</v>
          </cell>
          <cell r="G144">
            <v>0.55000000000000004</v>
          </cell>
          <cell r="H144">
            <v>0.55000000000000004</v>
          </cell>
          <cell r="I144">
            <v>0.55000000000000004</v>
          </cell>
          <cell r="J144">
            <v>0.55000000000000004</v>
          </cell>
          <cell r="K144">
            <v>0.55000000000000004</v>
          </cell>
          <cell r="L144">
            <v>0.55000000000000004</v>
          </cell>
          <cell r="M144">
            <v>0.55000000000000004</v>
          </cell>
          <cell r="N144">
            <v>0.55000000000000004</v>
          </cell>
          <cell r="O144">
            <v>0.55000000000000004</v>
          </cell>
          <cell r="P144">
            <v>0.55000000000000004</v>
          </cell>
          <cell r="Q144">
            <v>0.55000000000000004</v>
          </cell>
          <cell r="R144">
            <v>0.55000000000000004</v>
          </cell>
          <cell r="S144">
            <v>0.55000000000000004</v>
          </cell>
          <cell r="T144">
            <v>0.55000000000000004</v>
          </cell>
        </row>
        <row r="145">
          <cell r="B145">
            <v>14</v>
          </cell>
          <cell r="C145" t="str">
            <v>SGP-VA</v>
          </cell>
          <cell r="D145" t="str">
            <v>（冷却水）ハウジング型継手</v>
          </cell>
          <cell r="E145" t="str">
            <v>屋内一般配管</v>
          </cell>
          <cell r="F145" t="str">
            <v>継手</v>
          </cell>
          <cell r="G145">
            <v>1.9</v>
          </cell>
          <cell r="H145">
            <v>1.9</v>
          </cell>
          <cell r="I145">
            <v>1.9</v>
          </cell>
          <cell r="J145">
            <v>1.9</v>
          </cell>
          <cell r="K145">
            <v>1.9</v>
          </cell>
          <cell r="L145">
            <v>1.9</v>
          </cell>
          <cell r="M145">
            <v>1.9</v>
          </cell>
          <cell r="N145">
            <v>1.9</v>
          </cell>
          <cell r="O145">
            <v>1.9</v>
          </cell>
          <cell r="P145">
            <v>1.9</v>
          </cell>
          <cell r="Q145">
            <v>1.9</v>
          </cell>
          <cell r="R145">
            <v>1.2</v>
          </cell>
          <cell r="S145">
            <v>1.2</v>
          </cell>
          <cell r="T145">
            <v>1.2</v>
          </cell>
        </row>
        <row r="146">
          <cell r="B146">
            <v>19</v>
          </cell>
          <cell r="C146" t="str">
            <v>STPG</v>
          </cell>
          <cell r="D146" t="str">
            <v>（冷温水）ねじ接合</v>
          </cell>
          <cell r="E146" t="str">
            <v>屋内一般配管</v>
          </cell>
          <cell r="F146" t="str">
            <v>継手</v>
          </cell>
          <cell r="G146">
            <v>1.3</v>
          </cell>
          <cell r="H146">
            <v>1.3</v>
          </cell>
          <cell r="I146">
            <v>1.3</v>
          </cell>
          <cell r="J146">
            <v>1.3</v>
          </cell>
          <cell r="K146">
            <v>1.3</v>
          </cell>
          <cell r="L146">
            <v>1.3</v>
          </cell>
          <cell r="M146">
            <v>1.3</v>
          </cell>
          <cell r="N146">
            <v>1.3</v>
          </cell>
          <cell r="O146">
            <v>1.3</v>
          </cell>
          <cell r="P146">
            <v>1.3</v>
          </cell>
          <cell r="Q146">
            <v>1.3</v>
          </cell>
          <cell r="R146">
            <v>1.3</v>
          </cell>
          <cell r="S146">
            <v>1.3</v>
          </cell>
          <cell r="T146">
            <v>1.3</v>
          </cell>
        </row>
        <row r="147">
          <cell r="B147">
            <v>20</v>
          </cell>
          <cell r="C147" t="str">
            <v>STPG</v>
          </cell>
          <cell r="D147" t="str">
            <v>（消火）ねじ接合</v>
          </cell>
          <cell r="E147" t="str">
            <v>屋内一般配管</v>
          </cell>
          <cell r="F147" t="str">
            <v>継手</v>
          </cell>
          <cell r="G147">
            <v>1.1000000000000001</v>
          </cell>
          <cell r="H147">
            <v>1.1000000000000001</v>
          </cell>
          <cell r="I147">
            <v>1.1000000000000001</v>
          </cell>
          <cell r="J147">
            <v>1.1000000000000001</v>
          </cell>
          <cell r="K147">
            <v>1.1000000000000001</v>
          </cell>
          <cell r="L147">
            <v>1.1000000000000001</v>
          </cell>
          <cell r="M147">
            <v>1.1000000000000001</v>
          </cell>
          <cell r="N147">
            <v>1.1000000000000001</v>
          </cell>
          <cell r="O147">
            <v>1.1000000000000001</v>
          </cell>
          <cell r="P147">
            <v>1.1000000000000001</v>
          </cell>
          <cell r="Q147">
            <v>1.1000000000000001</v>
          </cell>
          <cell r="R147">
            <v>1.1000000000000001</v>
          </cell>
          <cell r="S147">
            <v>1.1000000000000001</v>
          </cell>
          <cell r="T147">
            <v>1.1000000000000001</v>
          </cell>
        </row>
        <row r="148">
          <cell r="B148">
            <v>21</v>
          </cell>
          <cell r="C148" t="str">
            <v>STPG</v>
          </cell>
          <cell r="D148" t="str">
            <v>（冷却水）ねじ接合</v>
          </cell>
          <cell r="E148" t="str">
            <v>屋内一般配管</v>
          </cell>
          <cell r="F148" t="str">
            <v>継手</v>
          </cell>
          <cell r="G148">
            <v>1.1000000000000001</v>
          </cell>
          <cell r="H148">
            <v>1.1000000000000001</v>
          </cell>
          <cell r="I148">
            <v>1.1000000000000001</v>
          </cell>
          <cell r="J148">
            <v>1.1000000000000001</v>
          </cell>
          <cell r="K148">
            <v>1.1000000000000001</v>
          </cell>
          <cell r="L148">
            <v>1.1000000000000001</v>
          </cell>
          <cell r="M148">
            <v>1.1000000000000001</v>
          </cell>
          <cell r="N148">
            <v>1.1000000000000001</v>
          </cell>
          <cell r="O148">
            <v>1.1000000000000001</v>
          </cell>
          <cell r="P148">
            <v>1.1000000000000001</v>
          </cell>
          <cell r="Q148">
            <v>1.1000000000000001</v>
          </cell>
          <cell r="R148">
            <v>1.1000000000000001</v>
          </cell>
          <cell r="S148">
            <v>1.1000000000000001</v>
          </cell>
          <cell r="T148">
            <v>1.1000000000000001</v>
          </cell>
        </row>
        <row r="149">
          <cell r="B149">
            <v>22</v>
          </cell>
          <cell r="C149" t="str">
            <v>STPG(黒)</v>
          </cell>
          <cell r="D149" t="str">
            <v>（低圧蒸気用）ねじ接合</v>
          </cell>
          <cell r="E149" t="str">
            <v>屋内一般配管</v>
          </cell>
          <cell r="F149" t="str">
            <v>継手</v>
          </cell>
          <cell r="G149">
            <v>1.7</v>
          </cell>
          <cell r="H149">
            <v>1.7</v>
          </cell>
          <cell r="I149">
            <v>1.7</v>
          </cell>
          <cell r="J149">
            <v>1.7</v>
          </cell>
          <cell r="K149">
            <v>1.7</v>
          </cell>
          <cell r="L149">
            <v>1.7</v>
          </cell>
          <cell r="M149">
            <v>1.7</v>
          </cell>
          <cell r="N149">
            <v>1.7</v>
          </cell>
          <cell r="O149">
            <v>1.7</v>
          </cell>
          <cell r="P149">
            <v>1.7</v>
          </cell>
          <cell r="Q149">
            <v>1.7</v>
          </cell>
          <cell r="R149">
            <v>1.7</v>
          </cell>
          <cell r="S149">
            <v>1.7</v>
          </cell>
          <cell r="T149">
            <v>1.7</v>
          </cell>
        </row>
        <row r="150">
          <cell r="B150">
            <v>23</v>
          </cell>
          <cell r="C150" t="str">
            <v>STPG</v>
          </cell>
          <cell r="D150" t="str">
            <v>（消火・冷却水・冷温水）溶接接合</v>
          </cell>
          <cell r="E150" t="str">
            <v>屋内一般配管</v>
          </cell>
          <cell r="F150" t="str">
            <v>継手</v>
          </cell>
          <cell r="G150">
            <v>0.65</v>
          </cell>
          <cell r="H150">
            <v>0.65</v>
          </cell>
          <cell r="I150">
            <v>0.65</v>
          </cell>
          <cell r="J150">
            <v>0.35</v>
          </cell>
          <cell r="K150">
            <v>0.35</v>
          </cell>
          <cell r="L150">
            <v>0.35</v>
          </cell>
          <cell r="M150">
            <v>0.35</v>
          </cell>
          <cell r="N150">
            <v>0.35</v>
          </cell>
          <cell r="O150">
            <v>0.35</v>
          </cell>
          <cell r="P150">
            <v>0.35</v>
          </cell>
          <cell r="Q150">
            <v>0.35</v>
          </cell>
          <cell r="R150">
            <v>0.35</v>
          </cell>
          <cell r="S150">
            <v>0.35</v>
          </cell>
          <cell r="T150">
            <v>0.35</v>
          </cell>
        </row>
        <row r="151">
          <cell r="B151">
            <v>24</v>
          </cell>
          <cell r="C151" t="str">
            <v>STPG(黒)</v>
          </cell>
          <cell r="D151" t="str">
            <v>（蒸気給気管、蒸気還気用）溶接接合</v>
          </cell>
          <cell r="E151" t="str">
            <v>屋内一般配管</v>
          </cell>
          <cell r="F151" t="str">
            <v>継手</v>
          </cell>
          <cell r="G151">
            <v>0.85</v>
          </cell>
          <cell r="H151">
            <v>0.85</v>
          </cell>
          <cell r="I151">
            <v>0.85</v>
          </cell>
          <cell r="J151">
            <v>0.45</v>
          </cell>
          <cell r="K151">
            <v>0.45</v>
          </cell>
          <cell r="L151">
            <v>0.45</v>
          </cell>
          <cell r="M151">
            <v>0.45</v>
          </cell>
          <cell r="N151">
            <v>0.45</v>
          </cell>
          <cell r="O151">
            <v>0.45</v>
          </cell>
          <cell r="P151">
            <v>0.45</v>
          </cell>
          <cell r="Q151">
            <v>0.45</v>
          </cell>
          <cell r="R151">
            <v>0.45</v>
          </cell>
          <cell r="S151">
            <v>0.45</v>
          </cell>
          <cell r="T151">
            <v>0.45</v>
          </cell>
        </row>
        <row r="152">
          <cell r="B152">
            <v>25</v>
          </cell>
          <cell r="C152" t="str">
            <v>SGP(白)</v>
          </cell>
          <cell r="D152" t="str">
            <v>（排水）ねじ接合</v>
          </cell>
          <cell r="E152" t="str">
            <v>屋内一般配管</v>
          </cell>
          <cell r="F152" t="str">
            <v>継手</v>
          </cell>
          <cell r="G152">
            <v>0.65</v>
          </cell>
          <cell r="H152">
            <v>0.65</v>
          </cell>
          <cell r="I152">
            <v>0.65</v>
          </cell>
          <cell r="J152">
            <v>0.65</v>
          </cell>
          <cell r="K152">
            <v>0.65</v>
          </cell>
          <cell r="L152">
            <v>0.65</v>
          </cell>
          <cell r="M152">
            <v>0.65</v>
          </cell>
          <cell r="N152">
            <v>0.65</v>
          </cell>
          <cell r="O152">
            <v>0.65</v>
          </cell>
          <cell r="P152">
            <v>0.65</v>
          </cell>
          <cell r="Q152">
            <v>0.65</v>
          </cell>
          <cell r="R152">
            <v>0.65</v>
          </cell>
          <cell r="S152">
            <v>0.65</v>
          </cell>
          <cell r="T152">
            <v>0.65</v>
          </cell>
        </row>
        <row r="153">
          <cell r="B153">
            <v>26</v>
          </cell>
          <cell r="C153" t="str">
            <v>SGP(白)</v>
          </cell>
          <cell r="D153" t="str">
            <v>（冷温水）ねじ接合</v>
          </cell>
          <cell r="E153" t="str">
            <v>屋内一般配管</v>
          </cell>
          <cell r="F153" t="str">
            <v>継手</v>
          </cell>
          <cell r="G153">
            <v>0.65</v>
          </cell>
          <cell r="H153">
            <v>0.65</v>
          </cell>
          <cell r="I153">
            <v>0.65</v>
          </cell>
          <cell r="J153">
            <v>0.65</v>
          </cell>
          <cell r="K153">
            <v>0.65</v>
          </cell>
          <cell r="L153">
            <v>0.65</v>
          </cell>
          <cell r="M153">
            <v>0.65</v>
          </cell>
          <cell r="N153">
            <v>0.65</v>
          </cell>
          <cell r="O153">
            <v>0.65</v>
          </cell>
          <cell r="P153">
            <v>0.65</v>
          </cell>
          <cell r="Q153">
            <v>0.65</v>
          </cell>
          <cell r="R153">
            <v>0.65</v>
          </cell>
          <cell r="S153">
            <v>0.65</v>
          </cell>
          <cell r="T153">
            <v>0.65</v>
          </cell>
        </row>
        <row r="154">
          <cell r="B154">
            <v>27</v>
          </cell>
          <cell r="C154" t="str">
            <v>SGP(白)</v>
          </cell>
          <cell r="D154" t="str">
            <v>（通気・消火・給湯・プロパン）ねじ接合</v>
          </cell>
          <cell r="E154" t="str">
            <v>屋内一般配管</v>
          </cell>
          <cell r="F154" t="str">
            <v>継手</v>
          </cell>
          <cell r="G154">
            <v>0.55000000000000004</v>
          </cell>
          <cell r="H154">
            <v>0.55000000000000004</v>
          </cell>
          <cell r="I154">
            <v>0.55000000000000004</v>
          </cell>
          <cell r="J154">
            <v>0.55000000000000004</v>
          </cell>
          <cell r="K154">
            <v>0.55000000000000004</v>
          </cell>
          <cell r="L154">
            <v>0.55000000000000004</v>
          </cell>
          <cell r="M154">
            <v>0.55000000000000004</v>
          </cell>
          <cell r="N154">
            <v>0.55000000000000004</v>
          </cell>
          <cell r="O154">
            <v>0.55000000000000004</v>
          </cell>
          <cell r="P154">
            <v>0.55000000000000004</v>
          </cell>
          <cell r="Q154">
            <v>0.55000000000000004</v>
          </cell>
          <cell r="R154">
            <v>0.55000000000000004</v>
          </cell>
          <cell r="S154">
            <v>0.55000000000000004</v>
          </cell>
          <cell r="T154">
            <v>0.55000000000000004</v>
          </cell>
        </row>
        <row r="155">
          <cell r="B155">
            <v>28</v>
          </cell>
          <cell r="C155" t="str">
            <v>SGP(白)</v>
          </cell>
          <cell r="D155" t="str">
            <v>（冷却水）ねじ接合</v>
          </cell>
          <cell r="E155" t="str">
            <v>屋内一般配管</v>
          </cell>
          <cell r="F155" t="str">
            <v>継手</v>
          </cell>
          <cell r="G155">
            <v>0.55000000000000004</v>
          </cell>
          <cell r="H155">
            <v>0.55000000000000004</v>
          </cell>
          <cell r="I155">
            <v>0.55000000000000004</v>
          </cell>
          <cell r="J155">
            <v>0.55000000000000004</v>
          </cell>
          <cell r="K155">
            <v>0.55000000000000004</v>
          </cell>
          <cell r="L155">
            <v>0.55000000000000004</v>
          </cell>
          <cell r="M155">
            <v>0.55000000000000004</v>
          </cell>
          <cell r="N155">
            <v>0.55000000000000004</v>
          </cell>
          <cell r="O155">
            <v>0.55000000000000004</v>
          </cell>
          <cell r="P155">
            <v>0.55000000000000004</v>
          </cell>
          <cell r="Q155">
            <v>0.55000000000000004</v>
          </cell>
          <cell r="R155">
            <v>0.55000000000000004</v>
          </cell>
          <cell r="S155">
            <v>0.55000000000000004</v>
          </cell>
          <cell r="T155">
            <v>0.55000000000000004</v>
          </cell>
        </row>
        <row r="156">
          <cell r="B156">
            <v>29</v>
          </cell>
          <cell r="C156" t="str">
            <v>SGP(白)</v>
          </cell>
          <cell r="D156" t="str">
            <v>（通気・消火・給湯・プロパン・冷却水・冷温水）溶接接合</v>
          </cell>
          <cell r="E156" t="str">
            <v>屋内一般配管</v>
          </cell>
          <cell r="F156" t="str">
            <v>継手</v>
          </cell>
          <cell r="G156">
            <v>0.3</v>
          </cell>
          <cell r="H156">
            <v>0.3</v>
          </cell>
          <cell r="I156">
            <v>0.3</v>
          </cell>
          <cell r="J156">
            <v>0.3</v>
          </cell>
          <cell r="K156">
            <v>0.3</v>
          </cell>
          <cell r="L156">
            <v>0.3</v>
          </cell>
          <cell r="M156">
            <v>0.3</v>
          </cell>
          <cell r="N156">
            <v>0.3</v>
          </cell>
          <cell r="O156">
            <v>0.3</v>
          </cell>
          <cell r="P156">
            <v>0.3</v>
          </cell>
          <cell r="Q156">
            <v>0.3</v>
          </cell>
          <cell r="R156">
            <v>0.3</v>
          </cell>
          <cell r="S156">
            <v>0.3</v>
          </cell>
          <cell r="T156">
            <v>0.3</v>
          </cell>
        </row>
        <row r="157">
          <cell r="B157">
            <v>30</v>
          </cell>
          <cell r="C157" t="str">
            <v>SGP(白)</v>
          </cell>
          <cell r="D157" t="str">
            <v>（冷却水）ハウジング型管継手</v>
          </cell>
          <cell r="E157" t="str">
            <v>屋内一般配管</v>
          </cell>
          <cell r="F157" t="str">
            <v>継手</v>
          </cell>
          <cell r="G157">
            <v>2.08</v>
          </cell>
          <cell r="H157">
            <v>2.08</v>
          </cell>
          <cell r="I157">
            <v>2.08</v>
          </cell>
          <cell r="J157">
            <v>2.08</v>
          </cell>
          <cell r="K157">
            <v>2.08</v>
          </cell>
          <cell r="L157">
            <v>2.08</v>
          </cell>
          <cell r="M157">
            <v>2.08</v>
          </cell>
          <cell r="N157">
            <v>2.08</v>
          </cell>
          <cell r="O157">
            <v>1.66</v>
          </cell>
          <cell r="P157">
            <v>1.66</v>
          </cell>
          <cell r="Q157">
            <v>1.66</v>
          </cell>
          <cell r="R157">
            <v>1.25</v>
          </cell>
          <cell r="S157">
            <v>1.25</v>
          </cell>
          <cell r="T157">
            <v>1.25</v>
          </cell>
        </row>
        <row r="158">
          <cell r="B158">
            <v>31</v>
          </cell>
          <cell r="C158" t="str">
            <v>SGP(白)</v>
          </cell>
          <cell r="D158" t="str">
            <v>（冷温水・消火）ハウジング型管継手</v>
          </cell>
          <cell r="E158" t="str">
            <v>屋内一般配管</v>
          </cell>
          <cell r="F158" t="str">
            <v>継手</v>
          </cell>
          <cell r="G158">
            <v>2.44</v>
          </cell>
          <cell r="H158">
            <v>2.44</v>
          </cell>
          <cell r="I158">
            <v>2.44</v>
          </cell>
          <cell r="J158">
            <v>2.44</v>
          </cell>
          <cell r="K158">
            <v>2.44</v>
          </cell>
          <cell r="L158">
            <v>2.44</v>
          </cell>
          <cell r="M158">
            <v>2.44</v>
          </cell>
          <cell r="N158">
            <v>2.44</v>
          </cell>
          <cell r="O158">
            <v>1.95</v>
          </cell>
          <cell r="P158">
            <v>1.95</v>
          </cell>
          <cell r="Q158">
            <v>1.95</v>
          </cell>
          <cell r="R158">
            <v>1.45</v>
          </cell>
          <cell r="S158">
            <v>1.45</v>
          </cell>
          <cell r="T158">
            <v>1.45</v>
          </cell>
        </row>
        <row r="159">
          <cell r="B159">
            <v>32</v>
          </cell>
          <cell r="C159" t="str">
            <v>SGP(黒)</v>
          </cell>
          <cell r="D159" t="str">
            <v>（蒸気・油）ねじ接合</v>
          </cell>
          <cell r="E159" t="str">
            <v>屋内一般配管</v>
          </cell>
          <cell r="F159" t="str">
            <v>継手</v>
          </cell>
          <cell r="G159">
            <v>0.85</v>
          </cell>
          <cell r="H159">
            <v>0.85</v>
          </cell>
          <cell r="I159">
            <v>0.85</v>
          </cell>
          <cell r="J159">
            <v>0.85</v>
          </cell>
          <cell r="K159">
            <v>0.85</v>
          </cell>
          <cell r="L159">
            <v>0.85</v>
          </cell>
          <cell r="M159">
            <v>0.85</v>
          </cell>
          <cell r="N159">
            <v>0.85</v>
          </cell>
          <cell r="O159">
            <v>0.85</v>
          </cell>
          <cell r="P159">
            <v>0.85</v>
          </cell>
          <cell r="Q159">
            <v>0.85</v>
          </cell>
          <cell r="R159">
            <v>0.85</v>
          </cell>
          <cell r="S159">
            <v>0.85</v>
          </cell>
          <cell r="T159">
            <v>0.85</v>
          </cell>
        </row>
        <row r="160">
          <cell r="B160">
            <v>33</v>
          </cell>
          <cell r="C160" t="str">
            <v>SGP(黒)</v>
          </cell>
          <cell r="D160" t="str">
            <v>（蒸気・油）溶接接合</v>
          </cell>
          <cell r="E160" t="str">
            <v>屋内一般配管</v>
          </cell>
          <cell r="F160" t="str">
            <v>継手</v>
          </cell>
          <cell r="G160">
            <v>0.35</v>
          </cell>
          <cell r="H160">
            <v>0.35</v>
          </cell>
          <cell r="I160">
            <v>0.35</v>
          </cell>
          <cell r="J160">
            <v>0.35</v>
          </cell>
          <cell r="K160">
            <v>0.35</v>
          </cell>
          <cell r="L160">
            <v>0.35</v>
          </cell>
          <cell r="M160">
            <v>0.35</v>
          </cell>
          <cell r="N160">
            <v>0.35</v>
          </cell>
          <cell r="O160">
            <v>0.35</v>
          </cell>
          <cell r="P160">
            <v>0.35</v>
          </cell>
          <cell r="Q160">
            <v>0.35</v>
          </cell>
          <cell r="R160">
            <v>0.35</v>
          </cell>
          <cell r="S160">
            <v>0.35</v>
          </cell>
          <cell r="T160">
            <v>0.35</v>
          </cell>
        </row>
        <row r="161">
          <cell r="B161">
            <v>34</v>
          </cell>
          <cell r="C161" t="str">
            <v>D-VA(WSP042)</v>
          </cell>
          <cell r="D161" t="str">
            <v>MD継手</v>
          </cell>
          <cell r="E161" t="str">
            <v>屋内一般配管</v>
          </cell>
          <cell r="F161" t="str">
            <v>継手</v>
          </cell>
          <cell r="G161">
            <v>0.7</v>
          </cell>
          <cell r="H161">
            <v>0.7</v>
          </cell>
          <cell r="I161">
            <v>0.7</v>
          </cell>
          <cell r="J161">
            <v>0.7</v>
          </cell>
          <cell r="K161">
            <v>0.7</v>
          </cell>
          <cell r="L161">
            <v>0.7</v>
          </cell>
          <cell r="M161">
            <v>0.7</v>
          </cell>
          <cell r="N161">
            <v>0.7</v>
          </cell>
          <cell r="O161">
            <v>0.7</v>
          </cell>
          <cell r="P161">
            <v>0.7</v>
          </cell>
          <cell r="Q161">
            <v>0.7</v>
          </cell>
          <cell r="R161">
            <v>0.7</v>
          </cell>
          <cell r="S161">
            <v>0.7</v>
          </cell>
          <cell r="T161">
            <v>0.7</v>
          </cell>
        </row>
        <row r="162">
          <cell r="B162">
            <v>35</v>
          </cell>
          <cell r="C162" t="str">
            <v>SGP-TA(WSP032)</v>
          </cell>
          <cell r="D162" t="str">
            <v>ねじ接合</v>
          </cell>
          <cell r="E162" t="str">
            <v>屋内一般配管</v>
          </cell>
          <cell r="F162" t="str">
            <v>継手</v>
          </cell>
          <cell r="G162">
            <v>0.45</v>
          </cell>
          <cell r="H162">
            <v>0.45</v>
          </cell>
          <cell r="I162">
            <v>0.45</v>
          </cell>
          <cell r="J162">
            <v>0.45</v>
          </cell>
          <cell r="K162">
            <v>0.45</v>
          </cell>
          <cell r="L162">
            <v>0.45</v>
          </cell>
          <cell r="M162">
            <v>0.45</v>
          </cell>
          <cell r="N162">
            <v>0.45</v>
          </cell>
          <cell r="O162">
            <v>0.45</v>
          </cell>
          <cell r="P162">
            <v>0.45</v>
          </cell>
          <cell r="Q162">
            <v>0.45</v>
          </cell>
          <cell r="R162">
            <v>0.45</v>
          </cell>
          <cell r="S162">
            <v>0.45</v>
          </cell>
          <cell r="T162">
            <v>0.45</v>
          </cell>
        </row>
        <row r="163">
          <cell r="B163">
            <v>36</v>
          </cell>
          <cell r="C163" t="str">
            <v>SGP-TA(WSP032)</v>
          </cell>
          <cell r="D163" t="str">
            <v>MD継手</v>
          </cell>
          <cell r="E163" t="str">
            <v>屋内一般配管</v>
          </cell>
          <cell r="F163" t="str">
            <v>継手</v>
          </cell>
          <cell r="G163">
            <v>0.8</v>
          </cell>
          <cell r="H163">
            <v>0.8</v>
          </cell>
          <cell r="I163">
            <v>0.8</v>
          </cell>
          <cell r="J163">
            <v>0.8</v>
          </cell>
          <cell r="K163">
            <v>0.8</v>
          </cell>
          <cell r="L163">
            <v>0.8</v>
          </cell>
          <cell r="M163">
            <v>0.8</v>
          </cell>
          <cell r="N163">
            <v>0.8</v>
          </cell>
          <cell r="O163">
            <v>0.8</v>
          </cell>
          <cell r="P163">
            <v>0.8</v>
          </cell>
          <cell r="Q163">
            <v>0.8</v>
          </cell>
          <cell r="R163">
            <v>0.8</v>
          </cell>
          <cell r="S163">
            <v>0.8</v>
          </cell>
          <cell r="T163">
            <v>0.8</v>
          </cell>
        </row>
        <row r="164">
          <cell r="B164">
            <v>38</v>
          </cell>
          <cell r="C164" t="str">
            <v>ARFA管</v>
          </cell>
          <cell r="D164" t="str">
            <v>ねじ接合</v>
          </cell>
          <cell r="E164" t="str">
            <v>屋内一般配管</v>
          </cell>
          <cell r="F164" t="str">
            <v>継手</v>
          </cell>
          <cell r="G164">
            <v>0.45</v>
          </cell>
          <cell r="H164">
            <v>0.45</v>
          </cell>
          <cell r="I164">
            <v>0.45</v>
          </cell>
          <cell r="J164">
            <v>0.45</v>
          </cell>
          <cell r="K164">
            <v>0.45</v>
          </cell>
          <cell r="L164">
            <v>0.45</v>
          </cell>
          <cell r="M164">
            <v>0.45</v>
          </cell>
          <cell r="N164">
            <v>0.45</v>
          </cell>
          <cell r="O164">
            <v>0.45</v>
          </cell>
          <cell r="P164">
            <v>0.45</v>
          </cell>
          <cell r="Q164">
            <v>0.45</v>
          </cell>
          <cell r="R164">
            <v>0.45</v>
          </cell>
          <cell r="S164">
            <v>0.45</v>
          </cell>
          <cell r="T164">
            <v>0.45</v>
          </cell>
        </row>
        <row r="165">
          <cell r="B165">
            <v>39</v>
          </cell>
          <cell r="C165" t="str">
            <v>ARFA管</v>
          </cell>
          <cell r="D165" t="str">
            <v>MD継手</v>
          </cell>
          <cell r="E165" t="str">
            <v>屋内一般配管</v>
          </cell>
          <cell r="F165" t="str">
            <v>継手</v>
          </cell>
          <cell r="G165">
            <v>0.8</v>
          </cell>
          <cell r="H165">
            <v>0.8</v>
          </cell>
          <cell r="I165">
            <v>0.8</v>
          </cell>
          <cell r="J165">
            <v>0.8</v>
          </cell>
          <cell r="K165">
            <v>0.8</v>
          </cell>
          <cell r="L165">
            <v>0.8</v>
          </cell>
          <cell r="M165">
            <v>0.8</v>
          </cell>
          <cell r="N165">
            <v>0.8</v>
          </cell>
          <cell r="O165">
            <v>0.8</v>
          </cell>
          <cell r="P165">
            <v>0.8</v>
          </cell>
          <cell r="Q165">
            <v>0.8</v>
          </cell>
          <cell r="R165">
            <v>0.8</v>
          </cell>
          <cell r="S165">
            <v>0.8</v>
          </cell>
          <cell r="T165">
            <v>0.8</v>
          </cell>
        </row>
        <row r="166">
          <cell r="B166">
            <v>40</v>
          </cell>
          <cell r="C166" t="str">
            <v>CUP</v>
          </cell>
          <cell r="D166" t="str">
            <v>（給湯・給水）</v>
          </cell>
          <cell r="E166" t="str">
            <v>屋内一般配管</v>
          </cell>
          <cell r="F166" t="str">
            <v>継手</v>
          </cell>
          <cell r="G166">
            <v>0.75</v>
          </cell>
          <cell r="H166">
            <v>0.75</v>
          </cell>
          <cell r="I166">
            <v>0.75</v>
          </cell>
          <cell r="J166">
            <v>0.75</v>
          </cell>
          <cell r="K166">
            <v>0.75</v>
          </cell>
          <cell r="L166">
            <v>0.75</v>
          </cell>
          <cell r="M166">
            <v>0.75</v>
          </cell>
          <cell r="N166">
            <v>0.75</v>
          </cell>
          <cell r="O166">
            <v>0.75</v>
          </cell>
          <cell r="P166">
            <v>0.75</v>
          </cell>
          <cell r="Q166">
            <v>0.75</v>
          </cell>
          <cell r="R166">
            <v>0.75</v>
          </cell>
          <cell r="S166">
            <v>0.75</v>
          </cell>
          <cell r="T166">
            <v>0.75</v>
          </cell>
        </row>
        <row r="169">
          <cell r="B169">
            <v>1</v>
          </cell>
          <cell r="C169" t="str">
            <v>SGP-PA</v>
          </cell>
          <cell r="D169" t="str">
            <v>（給水・冷却水）ねじ接合（管端防食継手）</v>
          </cell>
          <cell r="E169" t="str">
            <v>機械室・便所配管</v>
          </cell>
          <cell r="F169" t="str">
            <v>継手</v>
          </cell>
          <cell r="G169">
            <v>1.1000000000000001</v>
          </cell>
          <cell r="H169">
            <v>1.1000000000000001</v>
          </cell>
          <cell r="I169">
            <v>1.1000000000000001</v>
          </cell>
          <cell r="J169">
            <v>1.1000000000000001</v>
          </cell>
          <cell r="K169">
            <v>1.1000000000000001</v>
          </cell>
          <cell r="L169">
            <v>1.1000000000000001</v>
          </cell>
          <cell r="M169">
            <v>1.1000000000000001</v>
          </cell>
          <cell r="N169">
            <v>1.1000000000000001</v>
          </cell>
          <cell r="O169">
            <v>1.1000000000000001</v>
          </cell>
          <cell r="P169">
            <v>1.1000000000000001</v>
          </cell>
          <cell r="Q169">
            <v>1.1000000000000001</v>
          </cell>
          <cell r="R169">
            <v>1.1000000000000001</v>
          </cell>
          <cell r="S169">
            <v>1.1000000000000001</v>
          </cell>
          <cell r="T169">
            <v>1.1000000000000001</v>
          </cell>
        </row>
        <row r="170">
          <cell r="B170">
            <v>2</v>
          </cell>
          <cell r="C170" t="str">
            <v>SGP-PB</v>
          </cell>
          <cell r="D170" t="str">
            <v>（給水・冷却水）ねじ接合（管端防食継手）</v>
          </cell>
          <cell r="E170" t="str">
            <v>機械室・便所配管</v>
          </cell>
          <cell r="F170" t="str">
            <v>継手</v>
          </cell>
          <cell r="G170">
            <v>0.9</v>
          </cell>
          <cell r="H170">
            <v>0.9</v>
          </cell>
          <cell r="I170">
            <v>0.9</v>
          </cell>
          <cell r="J170">
            <v>0.9</v>
          </cell>
          <cell r="K170">
            <v>0.9</v>
          </cell>
          <cell r="L170">
            <v>0.9</v>
          </cell>
          <cell r="M170">
            <v>0.9</v>
          </cell>
          <cell r="N170">
            <v>0.9</v>
          </cell>
          <cell r="O170">
            <v>0.9</v>
          </cell>
          <cell r="P170">
            <v>0.9</v>
          </cell>
          <cell r="Q170">
            <v>0.9</v>
          </cell>
          <cell r="R170">
            <v>0.9</v>
          </cell>
          <cell r="S170">
            <v>0.9</v>
          </cell>
          <cell r="T170">
            <v>0.9</v>
          </cell>
        </row>
        <row r="171">
          <cell r="B171">
            <v>4</v>
          </cell>
          <cell r="C171" t="str">
            <v>SGP-FPA</v>
          </cell>
          <cell r="D171" t="str">
            <v>（給水・冷却水）フランジ接合</v>
          </cell>
          <cell r="E171" t="str">
            <v>機械室・便所配管</v>
          </cell>
          <cell r="F171" t="str">
            <v>継手</v>
          </cell>
          <cell r="M171">
            <v>1.5</v>
          </cell>
          <cell r="N171">
            <v>1.5</v>
          </cell>
          <cell r="O171">
            <v>1.5</v>
          </cell>
          <cell r="P171">
            <v>1.5</v>
          </cell>
          <cell r="Q171">
            <v>1.5</v>
          </cell>
          <cell r="R171">
            <v>1.5</v>
          </cell>
          <cell r="S171">
            <v>1.5</v>
          </cell>
          <cell r="T171">
            <v>1.5</v>
          </cell>
        </row>
        <row r="172">
          <cell r="B172">
            <v>5</v>
          </cell>
          <cell r="C172" t="str">
            <v>SGP-FPB</v>
          </cell>
          <cell r="D172" t="str">
            <v>（給水・冷却水）フランジ接合</v>
          </cell>
          <cell r="E172" t="str">
            <v>機械室・便所配管</v>
          </cell>
          <cell r="F172" t="str">
            <v>継手</v>
          </cell>
          <cell r="M172">
            <v>1.5</v>
          </cell>
          <cell r="N172">
            <v>1.5</v>
          </cell>
          <cell r="O172">
            <v>1.5</v>
          </cell>
          <cell r="P172">
            <v>1.5</v>
          </cell>
          <cell r="Q172">
            <v>1.5</v>
          </cell>
          <cell r="R172">
            <v>1.5</v>
          </cell>
          <cell r="S172">
            <v>1.5</v>
          </cell>
          <cell r="T172">
            <v>1.5</v>
          </cell>
        </row>
        <row r="173">
          <cell r="B173">
            <v>7</v>
          </cell>
          <cell r="C173" t="str">
            <v>SGP-VA</v>
          </cell>
          <cell r="D173" t="str">
            <v>（給水・冷却水）ねじ接合（管端防食継手）</v>
          </cell>
          <cell r="E173" t="str">
            <v>機械室・便所配管</v>
          </cell>
          <cell r="F173" t="str">
            <v>継手</v>
          </cell>
          <cell r="G173">
            <v>0.9</v>
          </cell>
          <cell r="H173">
            <v>0.9</v>
          </cell>
          <cell r="I173">
            <v>0.9</v>
          </cell>
          <cell r="J173">
            <v>0.9</v>
          </cell>
          <cell r="K173">
            <v>0.9</v>
          </cell>
          <cell r="L173">
            <v>0.9</v>
          </cell>
          <cell r="M173">
            <v>0.9</v>
          </cell>
          <cell r="N173">
            <v>0.9</v>
          </cell>
          <cell r="O173">
            <v>0.9</v>
          </cell>
          <cell r="P173">
            <v>0.9</v>
          </cell>
          <cell r="Q173">
            <v>0.9</v>
          </cell>
          <cell r="R173">
            <v>0.9</v>
          </cell>
          <cell r="S173">
            <v>0.9</v>
          </cell>
          <cell r="T173">
            <v>0.9</v>
          </cell>
        </row>
        <row r="174">
          <cell r="B174">
            <v>8</v>
          </cell>
          <cell r="C174" t="str">
            <v>SGP-VB</v>
          </cell>
          <cell r="D174" t="str">
            <v>（給水・冷却水）ねじ接合（管端防食継手）</v>
          </cell>
          <cell r="E174" t="str">
            <v>機械室・便所配管</v>
          </cell>
          <cell r="F174" t="str">
            <v>継手</v>
          </cell>
          <cell r="G174">
            <v>0.75</v>
          </cell>
          <cell r="H174">
            <v>0.75</v>
          </cell>
          <cell r="I174">
            <v>0.75</v>
          </cell>
          <cell r="J174">
            <v>0.75</v>
          </cell>
          <cell r="K174">
            <v>0.75</v>
          </cell>
          <cell r="L174">
            <v>0.75</v>
          </cell>
          <cell r="M174">
            <v>0.75</v>
          </cell>
          <cell r="N174">
            <v>0.75</v>
          </cell>
          <cell r="O174">
            <v>0.75</v>
          </cell>
          <cell r="P174">
            <v>0.75</v>
          </cell>
          <cell r="Q174">
            <v>0.75</v>
          </cell>
          <cell r="R174">
            <v>0.75</v>
          </cell>
          <cell r="S174">
            <v>0.75</v>
          </cell>
          <cell r="T174">
            <v>0.75</v>
          </cell>
        </row>
        <row r="175">
          <cell r="B175">
            <v>10</v>
          </cell>
          <cell r="C175" t="str">
            <v>SGP-FVA</v>
          </cell>
          <cell r="D175" t="str">
            <v>（給水・冷却水）フランジ接合</v>
          </cell>
          <cell r="E175" t="str">
            <v>機械室・便所配管</v>
          </cell>
          <cell r="F175" t="str">
            <v>継手</v>
          </cell>
          <cell r="G175">
            <v>1.7</v>
          </cell>
          <cell r="H175">
            <v>1.7</v>
          </cell>
          <cell r="I175">
            <v>1.7</v>
          </cell>
          <cell r="J175">
            <v>1.7</v>
          </cell>
          <cell r="K175">
            <v>1.7</v>
          </cell>
          <cell r="L175">
            <v>1.7</v>
          </cell>
          <cell r="M175">
            <v>1.7</v>
          </cell>
          <cell r="N175">
            <v>1.7</v>
          </cell>
          <cell r="O175">
            <v>1.7</v>
          </cell>
          <cell r="P175">
            <v>1.7</v>
          </cell>
          <cell r="Q175">
            <v>1.7</v>
          </cell>
          <cell r="R175">
            <v>1.7</v>
          </cell>
          <cell r="S175">
            <v>1.7</v>
          </cell>
          <cell r="T175">
            <v>1.7</v>
          </cell>
        </row>
        <row r="176">
          <cell r="B176">
            <v>11</v>
          </cell>
          <cell r="C176" t="str">
            <v>SGP-FVB</v>
          </cell>
          <cell r="D176" t="str">
            <v>（給水・冷却水）フランジ接合</v>
          </cell>
          <cell r="E176" t="str">
            <v>機械室・便所配管</v>
          </cell>
          <cell r="F176" t="str">
            <v>継手</v>
          </cell>
          <cell r="G176">
            <v>1.7</v>
          </cell>
          <cell r="H176">
            <v>1.7</v>
          </cell>
          <cell r="I176">
            <v>1.7</v>
          </cell>
          <cell r="J176">
            <v>1.7</v>
          </cell>
          <cell r="K176">
            <v>1.7</v>
          </cell>
          <cell r="L176">
            <v>1.7</v>
          </cell>
          <cell r="M176">
            <v>1.7</v>
          </cell>
          <cell r="N176">
            <v>1.7</v>
          </cell>
          <cell r="O176">
            <v>1.7</v>
          </cell>
          <cell r="P176">
            <v>1.7</v>
          </cell>
          <cell r="Q176">
            <v>1.7</v>
          </cell>
          <cell r="R176">
            <v>1.7</v>
          </cell>
          <cell r="S176">
            <v>1.7</v>
          </cell>
          <cell r="T176">
            <v>1.7</v>
          </cell>
        </row>
        <row r="177">
          <cell r="B177">
            <v>13</v>
          </cell>
          <cell r="C177" t="str">
            <v>SGP-HVA</v>
          </cell>
          <cell r="D177" t="str">
            <v>（給湯・冷温水）ねじ接合（管端防食継手）</v>
          </cell>
          <cell r="E177" t="str">
            <v>機械室・便所配管</v>
          </cell>
          <cell r="F177" t="str">
            <v>継手</v>
          </cell>
          <cell r="G177">
            <v>0.85</v>
          </cell>
          <cell r="H177">
            <v>0.85</v>
          </cell>
          <cell r="I177">
            <v>0.85</v>
          </cell>
          <cell r="J177">
            <v>0.85</v>
          </cell>
          <cell r="K177">
            <v>0.85</v>
          </cell>
          <cell r="L177">
            <v>0.85</v>
          </cell>
          <cell r="M177">
            <v>0.85</v>
          </cell>
          <cell r="N177">
            <v>0.85</v>
          </cell>
          <cell r="O177">
            <v>0.85</v>
          </cell>
          <cell r="P177">
            <v>0.85</v>
          </cell>
          <cell r="Q177">
            <v>0.85</v>
          </cell>
          <cell r="R177">
            <v>0.85</v>
          </cell>
          <cell r="S177">
            <v>0.85</v>
          </cell>
          <cell r="T177">
            <v>0.85</v>
          </cell>
        </row>
        <row r="178">
          <cell r="B178">
            <v>14</v>
          </cell>
          <cell r="C178" t="str">
            <v>SGP-VA</v>
          </cell>
          <cell r="D178" t="str">
            <v>（冷却水）ハウジング型継手</v>
          </cell>
          <cell r="E178" t="str">
            <v>機械室・便所配管</v>
          </cell>
          <cell r="F178" t="str">
            <v>継手</v>
          </cell>
          <cell r="G178">
            <v>3</v>
          </cell>
          <cell r="H178">
            <v>3</v>
          </cell>
          <cell r="I178">
            <v>3</v>
          </cell>
          <cell r="J178">
            <v>3</v>
          </cell>
          <cell r="K178">
            <v>3</v>
          </cell>
          <cell r="L178">
            <v>3</v>
          </cell>
          <cell r="M178">
            <v>3</v>
          </cell>
          <cell r="N178">
            <v>3</v>
          </cell>
          <cell r="O178">
            <v>3</v>
          </cell>
          <cell r="P178">
            <v>3</v>
          </cell>
          <cell r="Q178">
            <v>3</v>
          </cell>
          <cell r="R178">
            <v>1.9</v>
          </cell>
          <cell r="S178">
            <v>1.9</v>
          </cell>
          <cell r="T178">
            <v>1.9</v>
          </cell>
        </row>
        <row r="179">
          <cell r="B179">
            <v>19</v>
          </cell>
          <cell r="C179" t="str">
            <v>STPG</v>
          </cell>
          <cell r="D179" t="str">
            <v>（冷温水）ねじ接合</v>
          </cell>
          <cell r="E179" t="str">
            <v>機械室・便所配管</v>
          </cell>
          <cell r="F179" t="str">
            <v>継手</v>
          </cell>
          <cell r="G179">
            <v>1.5</v>
          </cell>
          <cell r="H179">
            <v>1.5</v>
          </cell>
          <cell r="I179">
            <v>1.5</v>
          </cell>
          <cell r="J179">
            <v>1.5</v>
          </cell>
          <cell r="K179">
            <v>1.5</v>
          </cell>
          <cell r="L179">
            <v>1.5</v>
          </cell>
          <cell r="M179">
            <v>1.5</v>
          </cell>
          <cell r="N179">
            <v>1.5</v>
          </cell>
          <cell r="O179">
            <v>1.5</v>
          </cell>
          <cell r="P179">
            <v>1.5</v>
          </cell>
          <cell r="Q179">
            <v>1.5</v>
          </cell>
          <cell r="R179">
            <v>1.5</v>
          </cell>
          <cell r="S179">
            <v>1.5</v>
          </cell>
          <cell r="T179">
            <v>1.5</v>
          </cell>
        </row>
        <row r="180">
          <cell r="B180">
            <v>20</v>
          </cell>
          <cell r="C180" t="str">
            <v>STPG</v>
          </cell>
          <cell r="D180" t="str">
            <v>（消火）ねじ接合</v>
          </cell>
          <cell r="E180" t="str">
            <v>機械室・便所配管</v>
          </cell>
          <cell r="F180" t="str">
            <v>継手</v>
          </cell>
          <cell r="G180">
            <v>1.5</v>
          </cell>
          <cell r="H180">
            <v>1.5</v>
          </cell>
          <cell r="I180">
            <v>1.5</v>
          </cell>
          <cell r="J180">
            <v>1.5</v>
          </cell>
          <cell r="K180">
            <v>1.5</v>
          </cell>
          <cell r="L180">
            <v>1.5</v>
          </cell>
          <cell r="M180">
            <v>1.5</v>
          </cell>
          <cell r="N180">
            <v>1.5</v>
          </cell>
          <cell r="O180">
            <v>1.5</v>
          </cell>
          <cell r="P180">
            <v>1.5</v>
          </cell>
          <cell r="Q180">
            <v>1.5</v>
          </cell>
          <cell r="R180">
            <v>1.5</v>
          </cell>
          <cell r="S180">
            <v>1.5</v>
          </cell>
          <cell r="T180">
            <v>1.5</v>
          </cell>
        </row>
        <row r="181">
          <cell r="B181">
            <v>21</v>
          </cell>
          <cell r="C181" t="str">
            <v>STPG</v>
          </cell>
          <cell r="D181" t="str">
            <v>（冷却水）ねじ接合</v>
          </cell>
          <cell r="E181" t="str">
            <v>機械室・便所配管</v>
          </cell>
          <cell r="F181" t="str">
            <v>継手</v>
          </cell>
          <cell r="G181">
            <v>1.5</v>
          </cell>
          <cell r="H181">
            <v>1.5</v>
          </cell>
          <cell r="I181">
            <v>1.5</v>
          </cell>
          <cell r="J181">
            <v>1.5</v>
          </cell>
          <cell r="K181">
            <v>1.5</v>
          </cell>
          <cell r="L181">
            <v>1.5</v>
          </cell>
          <cell r="M181">
            <v>1.5</v>
          </cell>
          <cell r="N181">
            <v>1.5</v>
          </cell>
          <cell r="O181">
            <v>1.5</v>
          </cell>
          <cell r="P181">
            <v>1.5</v>
          </cell>
          <cell r="Q181">
            <v>1.5</v>
          </cell>
          <cell r="R181">
            <v>1.5</v>
          </cell>
          <cell r="S181">
            <v>1.5</v>
          </cell>
          <cell r="T181">
            <v>1.5</v>
          </cell>
        </row>
        <row r="182">
          <cell r="B182">
            <v>22</v>
          </cell>
          <cell r="C182" t="str">
            <v>STPG(黒)</v>
          </cell>
          <cell r="D182" t="str">
            <v>（低圧蒸気用）ねじ接合</v>
          </cell>
          <cell r="E182" t="str">
            <v>機械室・便所配管</v>
          </cell>
          <cell r="F182" t="str">
            <v>継手</v>
          </cell>
          <cell r="G182">
            <v>1.9</v>
          </cell>
          <cell r="H182">
            <v>1.9</v>
          </cell>
          <cell r="I182">
            <v>1.9</v>
          </cell>
          <cell r="J182">
            <v>1.9</v>
          </cell>
          <cell r="K182">
            <v>1.9</v>
          </cell>
          <cell r="L182">
            <v>1.9</v>
          </cell>
          <cell r="M182">
            <v>1.9</v>
          </cell>
          <cell r="N182">
            <v>1.9</v>
          </cell>
          <cell r="O182">
            <v>1.9</v>
          </cell>
          <cell r="P182">
            <v>1.9</v>
          </cell>
          <cell r="Q182">
            <v>1.9</v>
          </cell>
          <cell r="R182">
            <v>1.9</v>
          </cell>
          <cell r="S182">
            <v>1.9</v>
          </cell>
          <cell r="T182">
            <v>1.9</v>
          </cell>
        </row>
        <row r="183">
          <cell r="B183">
            <v>23</v>
          </cell>
          <cell r="C183" t="str">
            <v>STPG</v>
          </cell>
          <cell r="D183" t="str">
            <v>（消火・冷却水・冷温水）溶接接合</v>
          </cell>
          <cell r="E183" t="str">
            <v>機械室・便所配管</v>
          </cell>
          <cell r="F183" t="str">
            <v>継手</v>
          </cell>
          <cell r="G183">
            <v>1.2</v>
          </cell>
          <cell r="H183">
            <v>1.2</v>
          </cell>
          <cell r="I183">
            <v>1.2</v>
          </cell>
          <cell r="J183">
            <v>0.6</v>
          </cell>
          <cell r="K183">
            <v>0.6</v>
          </cell>
          <cell r="L183">
            <v>0.6</v>
          </cell>
          <cell r="M183">
            <v>0.6</v>
          </cell>
          <cell r="N183">
            <v>0.6</v>
          </cell>
          <cell r="O183">
            <v>0.6</v>
          </cell>
          <cell r="P183">
            <v>0.6</v>
          </cell>
          <cell r="Q183">
            <v>0.6</v>
          </cell>
          <cell r="R183">
            <v>0.6</v>
          </cell>
          <cell r="S183">
            <v>0.6</v>
          </cell>
          <cell r="T183">
            <v>0.6</v>
          </cell>
        </row>
        <row r="184">
          <cell r="B184">
            <v>24</v>
          </cell>
          <cell r="C184" t="str">
            <v>STPG(黒)</v>
          </cell>
          <cell r="D184" t="str">
            <v>（蒸気給気管、蒸気還気用）溶接接合</v>
          </cell>
          <cell r="E184" t="str">
            <v>機械室・便所配管</v>
          </cell>
          <cell r="F184" t="str">
            <v>継手</v>
          </cell>
          <cell r="G184">
            <v>1.5</v>
          </cell>
          <cell r="H184">
            <v>1.5</v>
          </cell>
          <cell r="I184">
            <v>1.5</v>
          </cell>
          <cell r="J184">
            <v>0.75</v>
          </cell>
          <cell r="K184">
            <v>0.75</v>
          </cell>
          <cell r="L184">
            <v>0.75</v>
          </cell>
          <cell r="M184">
            <v>0.75</v>
          </cell>
          <cell r="N184">
            <v>0.75</v>
          </cell>
          <cell r="O184">
            <v>0.75</v>
          </cell>
          <cell r="P184">
            <v>0.75</v>
          </cell>
          <cell r="Q184">
            <v>0.75</v>
          </cell>
          <cell r="R184">
            <v>0.75</v>
          </cell>
          <cell r="S184">
            <v>0.75</v>
          </cell>
          <cell r="T184">
            <v>0.75</v>
          </cell>
        </row>
        <row r="185">
          <cell r="B185">
            <v>25</v>
          </cell>
          <cell r="C185" t="str">
            <v>SGP(白)</v>
          </cell>
          <cell r="D185" t="str">
            <v>（排水）ねじ接合</v>
          </cell>
          <cell r="E185" t="str">
            <v>機械室・便所配管</v>
          </cell>
          <cell r="F185" t="str">
            <v>継手</v>
          </cell>
          <cell r="G185">
            <v>0.85</v>
          </cell>
          <cell r="H185">
            <v>0.85</v>
          </cell>
          <cell r="I185">
            <v>0.85</v>
          </cell>
          <cell r="J185">
            <v>0.85</v>
          </cell>
          <cell r="K185">
            <v>0.85</v>
          </cell>
          <cell r="L185">
            <v>0.85</v>
          </cell>
          <cell r="M185">
            <v>0.85</v>
          </cell>
          <cell r="N185">
            <v>0.85</v>
          </cell>
          <cell r="O185">
            <v>0.85</v>
          </cell>
          <cell r="P185">
            <v>0.85</v>
          </cell>
          <cell r="Q185">
            <v>0.85</v>
          </cell>
          <cell r="R185">
            <v>0.85</v>
          </cell>
          <cell r="S185">
            <v>0.85</v>
          </cell>
          <cell r="T185">
            <v>0.85</v>
          </cell>
        </row>
        <row r="186">
          <cell r="B186">
            <v>26</v>
          </cell>
          <cell r="C186" t="str">
            <v>SGP(白)</v>
          </cell>
          <cell r="D186" t="str">
            <v>（冷温水）ねじ接合</v>
          </cell>
          <cell r="E186" t="str">
            <v>機械室・便所配管</v>
          </cell>
          <cell r="F186" t="str">
            <v>継手</v>
          </cell>
          <cell r="G186">
            <v>0.75</v>
          </cell>
          <cell r="H186">
            <v>0.75</v>
          </cell>
          <cell r="I186">
            <v>0.75</v>
          </cell>
          <cell r="J186">
            <v>0.75</v>
          </cell>
          <cell r="K186">
            <v>0.75</v>
          </cell>
          <cell r="L186">
            <v>0.75</v>
          </cell>
          <cell r="M186">
            <v>0.75</v>
          </cell>
          <cell r="N186">
            <v>0.75</v>
          </cell>
          <cell r="O186">
            <v>0.75</v>
          </cell>
          <cell r="P186">
            <v>0.75</v>
          </cell>
          <cell r="Q186">
            <v>0.75</v>
          </cell>
          <cell r="R186">
            <v>0.75</v>
          </cell>
          <cell r="S186">
            <v>0.75</v>
          </cell>
          <cell r="T186">
            <v>0.75</v>
          </cell>
        </row>
        <row r="187">
          <cell r="B187">
            <v>27</v>
          </cell>
          <cell r="C187" t="str">
            <v>SGP(白)</v>
          </cell>
          <cell r="D187" t="str">
            <v>（通気・消火・給湯・プロパン）ねじ接合</v>
          </cell>
          <cell r="E187" t="str">
            <v>機械室・便所配管</v>
          </cell>
          <cell r="F187" t="str">
            <v>継手</v>
          </cell>
          <cell r="G187">
            <v>0.75</v>
          </cell>
          <cell r="H187">
            <v>0.75</v>
          </cell>
          <cell r="I187">
            <v>0.75</v>
          </cell>
          <cell r="J187">
            <v>0.75</v>
          </cell>
          <cell r="K187">
            <v>0.75</v>
          </cell>
          <cell r="L187">
            <v>0.75</v>
          </cell>
          <cell r="M187">
            <v>0.75</v>
          </cell>
          <cell r="N187">
            <v>0.75</v>
          </cell>
          <cell r="O187">
            <v>0.75</v>
          </cell>
          <cell r="P187">
            <v>0.75</v>
          </cell>
          <cell r="Q187">
            <v>0.75</v>
          </cell>
          <cell r="R187">
            <v>0.75</v>
          </cell>
          <cell r="S187">
            <v>0.75</v>
          </cell>
          <cell r="T187">
            <v>0.75</v>
          </cell>
        </row>
        <row r="188">
          <cell r="B188">
            <v>28</v>
          </cell>
          <cell r="C188" t="str">
            <v>SGP(白)</v>
          </cell>
          <cell r="D188" t="str">
            <v>（冷却水）ねじ接合</v>
          </cell>
          <cell r="E188" t="str">
            <v>機械室・便所配管</v>
          </cell>
          <cell r="F188" t="str">
            <v>継手</v>
          </cell>
          <cell r="G188">
            <v>0.75</v>
          </cell>
          <cell r="H188">
            <v>0.75</v>
          </cell>
          <cell r="I188">
            <v>0.75</v>
          </cell>
          <cell r="J188">
            <v>0.75</v>
          </cell>
          <cell r="K188">
            <v>0.75</v>
          </cell>
          <cell r="L188">
            <v>0.75</v>
          </cell>
          <cell r="M188">
            <v>0.75</v>
          </cell>
          <cell r="N188">
            <v>0.75</v>
          </cell>
          <cell r="O188">
            <v>0.75</v>
          </cell>
          <cell r="P188">
            <v>0.75</v>
          </cell>
          <cell r="Q188">
            <v>0.75</v>
          </cell>
          <cell r="R188">
            <v>0.75</v>
          </cell>
          <cell r="S188">
            <v>0.75</v>
          </cell>
          <cell r="T188">
            <v>0.75</v>
          </cell>
        </row>
        <row r="189">
          <cell r="B189">
            <v>29</v>
          </cell>
          <cell r="C189" t="str">
            <v>SGP(白)</v>
          </cell>
          <cell r="D189" t="str">
            <v>（通気・消火・給湯・プロパン・冷却水・冷温水）溶接接合</v>
          </cell>
          <cell r="E189" t="str">
            <v>機械室・便所配管</v>
          </cell>
          <cell r="F189" t="str">
            <v>継手</v>
          </cell>
          <cell r="G189">
            <v>0.4</v>
          </cell>
          <cell r="H189">
            <v>0.4</v>
          </cell>
          <cell r="I189">
            <v>0.4</v>
          </cell>
          <cell r="J189">
            <v>0.4</v>
          </cell>
          <cell r="K189">
            <v>0.4</v>
          </cell>
          <cell r="L189">
            <v>0.4</v>
          </cell>
          <cell r="M189">
            <v>0.4</v>
          </cell>
          <cell r="N189">
            <v>0.4</v>
          </cell>
          <cell r="O189">
            <v>0.4</v>
          </cell>
          <cell r="P189">
            <v>0.4</v>
          </cell>
          <cell r="Q189">
            <v>0.4</v>
          </cell>
          <cell r="R189">
            <v>0.4</v>
          </cell>
          <cell r="S189">
            <v>0.4</v>
          </cell>
          <cell r="T189">
            <v>0.4</v>
          </cell>
        </row>
        <row r="190">
          <cell r="B190">
            <v>30</v>
          </cell>
          <cell r="C190" t="str">
            <v>SGP(白)</v>
          </cell>
          <cell r="D190" t="str">
            <v>（冷却水）ハウジング型管継手</v>
          </cell>
          <cell r="E190" t="str">
            <v>機械室・便所配管</v>
          </cell>
          <cell r="F190" t="str">
            <v>継手</v>
          </cell>
          <cell r="G190">
            <v>3.34</v>
          </cell>
          <cell r="H190">
            <v>3.34</v>
          </cell>
          <cell r="I190">
            <v>3.34</v>
          </cell>
          <cell r="J190">
            <v>3.34</v>
          </cell>
          <cell r="K190">
            <v>3.34</v>
          </cell>
          <cell r="L190">
            <v>3.34</v>
          </cell>
          <cell r="M190">
            <v>3.34</v>
          </cell>
          <cell r="N190">
            <v>3.34</v>
          </cell>
          <cell r="O190">
            <v>2.68</v>
          </cell>
          <cell r="P190">
            <v>2.68</v>
          </cell>
          <cell r="Q190">
            <v>2.68</v>
          </cell>
          <cell r="R190">
            <v>2.02</v>
          </cell>
          <cell r="S190">
            <v>2.02</v>
          </cell>
          <cell r="T190">
            <v>2.02</v>
          </cell>
        </row>
        <row r="191">
          <cell r="B191">
            <v>31</v>
          </cell>
          <cell r="C191" t="str">
            <v>SGP(白)</v>
          </cell>
          <cell r="D191" t="str">
            <v>（冷温水・消火）ハウジング型管継手</v>
          </cell>
          <cell r="E191" t="str">
            <v>機械室・便所配管</v>
          </cell>
          <cell r="F191" t="str">
            <v>継手</v>
          </cell>
          <cell r="G191">
            <v>3.34</v>
          </cell>
          <cell r="H191">
            <v>3.34</v>
          </cell>
          <cell r="I191">
            <v>3.34</v>
          </cell>
          <cell r="J191">
            <v>3.34</v>
          </cell>
          <cell r="K191">
            <v>3.34</v>
          </cell>
          <cell r="L191">
            <v>3.34</v>
          </cell>
          <cell r="M191">
            <v>3.34</v>
          </cell>
          <cell r="N191">
            <v>3.34</v>
          </cell>
          <cell r="O191">
            <v>2.68</v>
          </cell>
          <cell r="P191">
            <v>2.68</v>
          </cell>
          <cell r="Q191">
            <v>2.68</v>
          </cell>
          <cell r="R191">
            <v>2.02</v>
          </cell>
          <cell r="S191">
            <v>2.02</v>
          </cell>
          <cell r="T191">
            <v>2.02</v>
          </cell>
        </row>
        <row r="192">
          <cell r="B192">
            <v>32</v>
          </cell>
          <cell r="C192" t="str">
            <v>SGP(黒)</v>
          </cell>
          <cell r="D192" t="str">
            <v>（蒸気・油）ねじ接合</v>
          </cell>
          <cell r="E192" t="str">
            <v>機械室・便所配管</v>
          </cell>
          <cell r="F192" t="str">
            <v>継手</v>
          </cell>
          <cell r="G192">
            <v>0.95</v>
          </cell>
          <cell r="H192">
            <v>0.95</v>
          </cell>
          <cell r="I192">
            <v>0.95</v>
          </cell>
          <cell r="J192">
            <v>0.95</v>
          </cell>
          <cell r="K192">
            <v>0.95</v>
          </cell>
          <cell r="L192">
            <v>0.95</v>
          </cell>
          <cell r="M192">
            <v>0.95</v>
          </cell>
          <cell r="N192">
            <v>0.95</v>
          </cell>
          <cell r="O192">
            <v>0.95</v>
          </cell>
          <cell r="P192">
            <v>0.95</v>
          </cell>
          <cell r="Q192">
            <v>0.95</v>
          </cell>
          <cell r="R192">
            <v>0.95</v>
          </cell>
          <cell r="S192">
            <v>0.95</v>
          </cell>
          <cell r="T192">
            <v>0.95</v>
          </cell>
        </row>
        <row r="193">
          <cell r="B193">
            <v>33</v>
          </cell>
          <cell r="C193" t="str">
            <v>SGP(黒)</v>
          </cell>
          <cell r="D193" t="str">
            <v>（蒸気・油）溶接接合</v>
          </cell>
          <cell r="E193" t="str">
            <v>機械室・便所配管</v>
          </cell>
          <cell r="F193" t="str">
            <v>継手</v>
          </cell>
          <cell r="G193">
            <v>0.5</v>
          </cell>
          <cell r="H193">
            <v>0.5</v>
          </cell>
          <cell r="I193">
            <v>0.5</v>
          </cell>
          <cell r="J193">
            <v>0.5</v>
          </cell>
          <cell r="K193">
            <v>0.5</v>
          </cell>
          <cell r="L193">
            <v>0.5</v>
          </cell>
          <cell r="M193">
            <v>0.5</v>
          </cell>
          <cell r="N193">
            <v>0.5</v>
          </cell>
          <cell r="O193">
            <v>0.5</v>
          </cell>
          <cell r="P193">
            <v>0.5</v>
          </cell>
          <cell r="Q193">
            <v>0.5</v>
          </cell>
          <cell r="R193">
            <v>0.5</v>
          </cell>
          <cell r="S193">
            <v>0.5</v>
          </cell>
          <cell r="T193">
            <v>0.5</v>
          </cell>
        </row>
        <row r="194">
          <cell r="B194">
            <v>34</v>
          </cell>
          <cell r="C194" t="str">
            <v>D-VA(WSP042)</v>
          </cell>
          <cell r="D194" t="str">
            <v>MD継手</v>
          </cell>
          <cell r="E194" t="str">
            <v>機械室・便所配管</v>
          </cell>
          <cell r="F194" t="str">
            <v>継手</v>
          </cell>
          <cell r="G194">
            <v>1</v>
          </cell>
          <cell r="H194">
            <v>1</v>
          </cell>
          <cell r="I194">
            <v>1</v>
          </cell>
          <cell r="J194">
            <v>1</v>
          </cell>
          <cell r="K194">
            <v>1</v>
          </cell>
          <cell r="L194">
            <v>1</v>
          </cell>
          <cell r="M194">
            <v>1</v>
          </cell>
          <cell r="N194">
            <v>1</v>
          </cell>
          <cell r="O194">
            <v>1</v>
          </cell>
          <cell r="P194">
            <v>1</v>
          </cell>
          <cell r="Q194">
            <v>1</v>
          </cell>
          <cell r="R194">
            <v>1</v>
          </cell>
          <cell r="S194">
            <v>1</v>
          </cell>
          <cell r="T194">
            <v>1</v>
          </cell>
        </row>
        <row r="195">
          <cell r="B195">
            <v>35</v>
          </cell>
          <cell r="C195" t="str">
            <v>SGP-TA(WSP032)</v>
          </cell>
          <cell r="D195" t="str">
            <v>ねじ接合</v>
          </cell>
          <cell r="E195" t="str">
            <v>機械室・便所配管</v>
          </cell>
          <cell r="F195" t="str">
            <v>継手</v>
          </cell>
          <cell r="G195">
            <v>0.6</v>
          </cell>
          <cell r="H195">
            <v>0.6</v>
          </cell>
          <cell r="I195">
            <v>0.6</v>
          </cell>
          <cell r="J195">
            <v>0.6</v>
          </cell>
          <cell r="K195">
            <v>0.6</v>
          </cell>
          <cell r="L195">
            <v>0.6</v>
          </cell>
          <cell r="M195">
            <v>0.6</v>
          </cell>
          <cell r="N195">
            <v>0.6</v>
          </cell>
          <cell r="O195">
            <v>0.6</v>
          </cell>
          <cell r="P195">
            <v>0.6</v>
          </cell>
          <cell r="Q195">
            <v>0.6</v>
          </cell>
          <cell r="R195">
            <v>0.6</v>
          </cell>
          <cell r="S195">
            <v>0.6</v>
          </cell>
          <cell r="T195">
            <v>0.6</v>
          </cell>
        </row>
        <row r="196">
          <cell r="B196">
            <v>36</v>
          </cell>
          <cell r="C196" t="str">
            <v>SGP-TA(WSP032)</v>
          </cell>
          <cell r="D196" t="str">
            <v>MD継手</v>
          </cell>
          <cell r="E196" t="str">
            <v>機械室・便所配管</v>
          </cell>
          <cell r="F196" t="str">
            <v>継手</v>
          </cell>
          <cell r="G196">
            <v>1.1000000000000001</v>
          </cell>
          <cell r="H196">
            <v>1.1000000000000001</v>
          </cell>
          <cell r="I196">
            <v>1.1000000000000001</v>
          </cell>
          <cell r="J196">
            <v>1.1000000000000001</v>
          </cell>
          <cell r="K196">
            <v>1.1000000000000001</v>
          </cell>
          <cell r="L196">
            <v>1.1000000000000001</v>
          </cell>
          <cell r="M196">
            <v>1.1000000000000001</v>
          </cell>
          <cell r="N196">
            <v>1.1000000000000001</v>
          </cell>
          <cell r="O196">
            <v>1.1000000000000001</v>
          </cell>
          <cell r="P196">
            <v>1.1000000000000001</v>
          </cell>
          <cell r="Q196">
            <v>1.1000000000000001</v>
          </cell>
          <cell r="R196">
            <v>1.1000000000000001</v>
          </cell>
          <cell r="S196">
            <v>1.1000000000000001</v>
          </cell>
          <cell r="T196">
            <v>1.1000000000000001</v>
          </cell>
        </row>
        <row r="197">
          <cell r="B197">
            <v>38</v>
          </cell>
          <cell r="C197" t="str">
            <v>ARFA管</v>
          </cell>
          <cell r="D197" t="str">
            <v>ねじ接合</v>
          </cell>
          <cell r="E197" t="str">
            <v>機械室・便所配管</v>
          </cell>
          <cell r="F197" t="str">
            <v>継手</v>
          </cell>
          <cell r="G197">
            <v>0.6</v>
          </cell>
          <cell r="H197">
            <v>0.6</v>
          </cell>
          <cell r="I197">
            <v>0.6</v>
          </cell>
          <cell r="J197">
            <v>0.6</v>
          </cell>
          <cell r="K197">
            <v>0.6</v>
          </cell>
          <cell r="L197">
            <v>0.6</v>
          </cell>
          <cell r="M197">
            <v>0.6</v>
          </cell>
          <cell r="N197">
            <v>0.6</v>
          </cell>
          <cell r="O197">
            <v>0.6</v>
          </cell>
          <cell r="P197">
            <v>0.6</v>
          </cell>
          <cell r="Q197">
            <v>0.6</v>
          </cell>
          <cell r="R197">
            <v>0.6</v>
          </cell>
          <cell r="S197">
            <v>0.6</v>
          </cell>
          <cell r="T197">
            <v>0.6</v>
          </cell>
        </row>
        <row r="198">
          <cell r="B198">
            <v>39</v>
          </cell>
          <cell r="C198" t="str">
            <v>ARFA管</v>
          </cell>
          <cell r="D198" t="str">
            <v>MD継手</v>
          </cell>
          <cell r="E198" t="str">
            <v>機械室・便所配管</v>
          </cell>
          <cell r="F198" t="str">
            <v>継手</v>
          </cell>
          <cell r="G198">
            <v>1.1000000000000001</v>
          </cell>
          <cell r="H198">
            <v>1.1000000000000001</v>
          </cell>
          <cell r="I198">
            <v>1.1000000000000001</v>
          </cell>
          <cell r="J198">
            <v>1.1000000000000001</v>
          </cell>
          <cell r="K198">
            <v>1.1000000000000001</v>
          </cell>
          <cell r="L198">
            <v>1.1000000000000001</v>
          </cell>
          <cell r="M198">
            <v>1.1000000000000001</v>
          </cell>
          <cell r="N198">
            <v>1.1000000000000001</v>
          </cell>
          <cell r="O198">
            <v>1.1000000000000001</v>
          </cell>
          <cell r="P198">
            <v>1.1000000000000001</v>
          </cell>
          <cell r="Q198">
            <v>1.1000000000000001</v>
          </cell>
          <cell r="R198">
            <v>1.1000000000000001</v>
          </cell>
          <cell r="S198">
            <v>1.1000000000000001</v>
          </cell>
          <cell r="T198">
            <v>1.1000000000000001</v>
          </cell>
        </row>
        <row r="199">
          <cell r="B199">
            <v>40</v>
          </cell>
          <cell r="C199" t="str">
            <v>CUP</v>
          </cell>
          <cell r="D199" t="str">
            <v>（給湯・給水）</v>
          </cell>
          <cell r="E199" t="str">
            <v>機械室・便所配管</v>
          </cell>
          <cell r="F199" t="str">
            <v>継手</v>
          </cell>
          <cell r="G199">
            <v>0.9</v>
          </cell>
          <cell r="H199">
            <v>0.9</v>
          </cell>
          <cell r="I199">
            <v>0.9</v>
          </cell>
          <cell r="J199">
            <v>0.9</v>
          </cell>
          <cell r="K199">
            <v>0.9</v>
          </cell>
          <cell r="L199">
            <v>0.9</v>
          </cell>
          <cell r="M199">
            <v>0.9</v>
          </cell>
          <cell r="N199">
            <v>0.9</v>
          </cell>
          <cell r="O199">
            <v>0.9</v>
          </cell>
          <cell r="P199">
            <v>0.9</v>
          </cell>
          <cell r="Q199">
            <v>0.9</v>
          </cell>
          <cell r="R199">
            <v>0.9</v>
          </cell>
          <cell r="S199">
            <v>0.9</v>
          </cell>
          <cell r="T199">
            <v>0.9</v>
          </cell>
        </row>
        <row r="202">
          <cell r="B202">
            <v>1</v>
          </cell>
          <cell r="C202" t="str">
            <v>SGP-PA</v>
          </cell>
          <cell r="D202" t="str">
            <v>（給水・冷却水）ねじ接合（管端防食継手）</v>
          </cell>
          <cell r="E202" t="str">
            <v>屋外配管</v>
          </cell>
          <cell r="F202" t="str">
            <v>継手</v>
          </cell>
          <cell r="G202">
            <v>0.55000000000000004</v>
          </cell>
          <cell r="H202">
            <v>0.55000000000000004</v>
          </cell>
          <cell r="I202">
            <v>0.55000000000000004</v>
          </cell>
          <cell r="J202">
            <v>0.55000000000000004</v>
          </cell>
          <cell r="K202">
            <v>0.55000000000000004</v>
          </cell>
          <cell r="L202">
            <v>0.55000000000000004</v>
          </cell>
          <cell r="M202">
            <v>0.55000000000000004</v>
          </cell>
          <cell r="N202">
            <v>0.55000000000000004</v>
          </cell>
          <cell r="O202">
            <v>0.55000000000000004</v>
          </cell>
          <cell r="P202">
            <v>0.55000000000000004</v>
          </cell>
          <cell r="Q202">
            <v>0.55000000000000004</v>
          </cell>
          <cell r="R202">
            <v>0.55000000000000004</v>
          </cell>
          <cell r="S202">
            <v>0.55000000000000004</v>
          </cell>
          <cell r="T202">
            <v>0.55000000000000004</v>
          </cell>
        </row>
        <row r="203">
          <cell r="B203">
            <v>2</v>
          </cell>
          <cell r="C203" t="str">
            <v>SGP-PB</v>
          </cell>
          <cell r="D203" t="str">
            <v>（給水・冷却水）ねじ接合（管端防食継手）</v>
          </cell>
          <cell r="E203" t="str">
            <v>屋外配管</v>
          </cell>
          <cell r="F203" t="str">
            <v>継手</v>
          </cell>
          <cell r="G203">
            <v>0.45</v>
          </cell>
          <cell r="H203">
            <v>0.45</v>
          </cell>
          <cell r="I203">
            <v>0.45</v>
          </cell>
          <cell r="J203">
            <v>0.45</v>
          </cell>
          <cell r="K203">
            <v>0.45</v>
          </cell>
          <cell r="L203">
            <v>0.45</v>
          </cell>
          <cell r="M203">
            <v>0.45</v>
          </cell>
          <cell r="N203">
            <v>0.45</v>
          </cell>
          <cell r="O203">
            <v>0.45</v>
          </cell>
          <cell r="P203">
            <v>0.45</v>
          </cell>
          <cell r="Q203">
            <v>0.45</v>
          </cell>
          <cell r="R203">
            <v>0.45</v>
          </cell>
          <cell r="S203">
            <v>0.45</v>
          </cell>
          <cell r="T203">
            <v>0.45</v>
          </cell>
        </row>
        <row r="204">
          <cell r="B204">
            <v>4</v>
          </cell>
          <cell r="C204" t="str">
            <v>SGP-FPA</v>
          </cell>
          <cell r="D204" t="str">
            <v>（給水・冷却水）フランジ接合</v>
          </cell>
          <cell r="E204" t="str">
            <v>屋外配管</v>
          </cell>
          <cell r="F204" t="str">
            <v>継手</v>
          </cell>
          <cell r="M204">
            <v>0.9</v>
          </cell>
          <cell r="N204">
            <v>0.9</v>
          </cell>
          <cell r="O204">
            <v>0.9</v>
          </cell>
          <cell r="P204">
            <v>0.9</v>
          </cell>
          <cell r="Q204">
            <v>0.9</v>
          </cell>
          <cell r="R204">
            <v>0.9</v>
          </cell>
          <cell r="S204">
            <v>0.9</v>
          </cell>
          <cell r="T204">
            <v>0.9</v>
          </cell>
        </row>
        <row r="205">
          <cell r="B205">
            <v>5</v>
          </cell>
          <cell r="C205" t="str">
            <v>SGP-FPB</v>
          </cell>
          <cell r="D205" t="str">
            <v>（給水・冷却水）フランジ接合</v>
          </cell>
          <cell r="E205" t="str">
            <v>屋外配管</v>
          </cell>
          <cell r="F205" t="str">
            <v>継手</v>
          </cell>
          <cell r="M205">
            <v>0.9</v>
          </cell>
          <cell r="N205">
            <v>0.9</v>
          </cell>
          <cell r="O205">
            <v>0.9</v>
          </cell>
          <cell r="P205">
            <v>0.9</v>
          </cell>
          <cell r="Q205">
            <v>0.9</v>
          </cell>
          <cell r="R205">
            <v>0.9</v>
          </cell>
          <cell r="S205">
            <v>0.9</v>
          </cell>
          <cell r="T205">
            <v>0.9</v>
          </cell>
        </row>
        <row r="206">
          <cell r="B206">
            <v>7</v>
          </cell>
          <cell r="C206" t="str">
            <v>SGP-VA</v>
          </cell>
          <cell r="D206" t="str">
            <v>（給水・冷却水）ねじ接合（管端防食継手）</v>
          </cell>
          <cell r="E206" t="str">
            <v>屋外配管</v>
          </cell>
          <cell r="F206" t="str">
            <v>継手</v>
          </cell>
          <cell r="G206">
            <v>0.45</v>
          </cell>
          <cell r="H206">
            <v>0.45</v>
          </cell>
          <cell r="I206">
            <v>0.45</v>
          </cell>
          <cell r="J206">
            <v>0.45</v>
          </cell>
          <cell r="K206">
            <v>0.45</v>
          </cell>
          <cell r="L206">
            <v>0.45</v>
          </cell>
          <cell r="M206">
            <v>0.45</v>
          </cell>
          <cell r="N206">
            <v>0.45</v>
          </cell>
          <cell r="O206">
            <v>0.45</v>
          </cell>
          <cell r="P206">
            <v>0.45</v>
          </cell>
          <cell r="Q206">
            <v>0.45</v>
          </cell>
          <cell r="R206">
            <v>0.45</v>
          </cell>
          <cell r="S206">
            <v>0.45</v>
          </cell>
          <cell r="T206">
            <v>0.45</v>
          </cell>
        </row>
        <row r="207">
          <cell r="B207">
            <v>8</v>
          </cell>
          <cell r="C207" t="str">
            <v>SGP-VB</v>
          </cell>
          <cell r="D207" t="str">
            <v>（給水・冷却水）ねじ接合（管端防食継手）</v>
          </cell>
          <cell r="E207" t="str">
            <v>屋外配管</v>
          </cell>
          <cell r="F207" t="str">
            <v>継手</v>
          </cell>
          <cell r="G207">
            <v>0.4</v>
          </cell>
          <cell r="H207">
            <v>0.4</v>
          </cell>
          <cell r="I207">
            <v>0.4</v>
          </cell>
          <cell r="J207">
            <v>0.4</v>
          </cell>
          <cell r="K207">
            <v>0.4</v>
          </cell>
          <cell r="L207">
            <v>0.4</v>
          </cell>
          <cell r="M207">
            <v>0.4</v>
          </cell>
          <cell r="N207">
            <v>0.4</v>
          </cell>
          <cell r="O207">
            <v>0.4</v>
          </cell>
          <cell r="P207">
            <v>0.4</v>
          </cell>
          <cell r="Q207">
            <v>0.4</v>
          </cell>
          <cell r="R207">
            <v>0.4</v>
          </cell>
          <cell r="S207">
            <v>0.4</v>
          </cell>
          <cell r="T207">
            <v>0.4</v>
          </cell>
        </row>
        <row r="208">
          <cell r="B208">
            <v>10</v>
          </cell>
          <cell r="C208" t="str">
            <v>SGP-FVA</v>
          </cell>
          <cell r="D208" t="str">
            <v>（給水・冷却水）フランジ接合</v>
          </cell>
          <cell r="E208" t="str">
            <v>屋外配管</v>
          </cell>
          <cell r="F208" t="str">
            <v>継手</v>
          </cell>
          <cell r="G208">
            <v>1</v>
          </cell>
          <cell r="H208">
            <v>1</v>
          </cell>
          <cell r="I208">
            <v>1</v>
          </cell>
          <cell r="J208">
            <v>1</v>
          </cell>
          <cell r="K208">
            <v>1</v>
          </cell>
          <cell r="L208">
            <v>1</v>
          </cell>
          <cell r="M208">
            <v>1</v>
          </cell>
          <cell r="N208">
            <v>1</v>
          </cell>
          <cell r="O208">
            <v>1</v>
          </cell>
          <cell r="P208">
            <v>1</v>
          </cell>
          <cell r="Q208">
            <v>1</v>
          </cell>
          <cell r="R208">
            <v>1</v>
          </cell>
          <cell r="S208">
            <v>1</v>
          </cell>
          <cell r="T208">
            <v>1</v>
          </cell>
        </row>
        <row r="209">
          <cell r="B209">
            <v>11</v>
          </cell>
          <cell r="C209" t="str">
            <v>SGP-FVB</v>
          </cell>
          <cell r="D209" t="str">
            <v>（給水・冷却水）フランジ接合</v>
          </cell>
          <cell r="E209" t="str">
            <v>屋外配管</v>
          </cell>
          <cell r="F209" t="str">
            <v>継手</v>
          </cell>
          <cell r="G209">
            <v>1</v>
          </cell>
          <cell r="H209">
            <v>1</v>
          </cell>
          <cell r="I209">
            <v>1</v>
          </cell>
          <cell r="J209">
            <v>1</v>
          </cell>
          <cell r="K209">
            <v>1</v>
          </cell>
          <cell r="L209">
            <v>1</v>
          </cell>
          <cell r="M209">
            <v>1</v>
          </cell>
          <cell r="N209">
            <v>1</v>
          </cell>
          <cell r="O209">
            <v>1</v>
          </cell>
          <cell r="P209">
            <v>1</v>
          </cell>
          <cell r="Q209">
            <v>1</v>
          </cell>
          <cell r="R209">
            <v>1</v>
          </cell>
          <cell r="S209">
            <v>1</v>
          </cell>
          <cell r="T209">
            <v>1</v>
          </cell>
        </row>
        <row r="210">
          <cell r="B210">
            <v>13</v>
          </cell>
          <cell r="C210" t="str">
            <v>SGP-HVA</v>
          </cell>
          <cell r="D210" t="str">
            <v>（給湯・冷温水）ねじ接合（管端防食継手）</v>
          </cell>
          <cell r="E210" t="str">
            <v>屋外配管</v>
          </cell>
          <cell r="F210" t="str">
            <v>継手</v>
          </cell>
          <cell r="G210">
            <v>0.4</v>
          </cell>
          <cell r="H210">
            <v>0.4</v>
          </cell>
          <cell r="I210">
            <v>0.4</v>
          </cell>
          <cell r="J210">
            <v>0.4</v>
          </cell>
          <cell r="K210">
            <v>0.4</v>
          </cell>
          <cell r="L210">
            <v>0.4</v>
          </cell>
          <cell r="M210">
            <v>0.4</v>
          </cell>
          <cell r="N210">
            <v>0.4</v>
          </cell>
          <cell r="O210">
            <v>0.4</v>
          </cell>
          <cell r="P210">
            <v>0.4</v>
          </cell>
          <cell r="Q210">
            <v>0.4</v>
          </cell>
          <cell r="R210">
            <v>0.4</v>
          </cell>
          <cell r="S210">
            <v>0.4</v>
          </cell>
          <cell r="T210">
            <v>0.4</v>
          </cell>
        </row>
        <row r="211">
          <cell r="B211">
            <v>14</v>
          </cell>
          <cell r="C211" t="str">
            <v>SGP-VA</v>
          </cell>
          <cell r="D211" t="str">
            <v>（冷却水）ハウジング型継手</v>
          </cell>
          <cell r="E211" t="str">
            <v>屋外配管</v>
          </cell>
          <cell r="F211" t="str">
            <v>継手</v>
          </cell>
          <cell r="G211">
            <v>1.6</v>
          </cell>
          <cell r="H211">
            <v>1.6</v>
          </cell>
          <cell r="I211">
            <v>1.6</v>
          </cell>
          <cell r="J211">
            <v>1.6</v>
          </cell>
          <cell r="K211">
            <v>1.6</v>
          </cell>
          <cell r="L211">
            <v>1.6</v>
          </cell>
          <cell r="M211">
            <v>1.6</v>
          </cell>
          <cell r="N211">
            <v>1.6</v>
          </cell>
          <cell r="O211">
            <v>1.6</v>
          </cell>
          <cell r="P211">
            <v>1.6</v>
          </cell>
          <cell r="Q211">
            <v>1.6</v>
          </cell>
          <cell r="R211">
            <v>1</v>
          </cell>
          <cell r="S211">
            <v>1</v>
          </cell>
          <cell r="T211">
            <v>1</v>
          </cell>
        </row>
        <row r="212">
          <cell r="B212">
            <v>19</v>
          </cell>
          <cell r="C212" t="str">
            <v>STPG</v>
          </cell>
          <cell r="D212" t="str">
            <v>（冷温水）ねじ接合</v>
          </cell>
          <cell r="E212" t="str">
            <v>屋外配管</v>
          </cell>
          <cell r="F212" t="str">
            <v>継手</v>
          </cell>
          <cell r="G212">
            <v>0.8</v>
          </cell>
          <cell r="H212">
            <v>0.8</v>
          </cell>
          <cell r="I212">
            <v>0.8</v>
          </cell>
          <cell r="J212">
            <v>0.8</v>
          </cell>
          <cell r="K212">
            <v>0.8</v>
          </cell>
          <cell r="L212">
            <v>0.8</v>
          </cell>
          <cell r="M212">
            <v>0.8</v>
          </cell>
          <cell r="N212">
            <v>0.8</v>
          </cell>
          <cell r="O212">
            <v>0.8</v>
          </cell>
          <cell r="P212">
            <v>0.8</v>
          </cell>
          <cell r="Q212">
            <v>0.8</v>
          </cell>
          <cell r="R212">
            <v>0.8</v>
          </cell>
          <cell r="S212">
            <v>0.8</v>
          </cell>
          <cell r="T212">
            <v>0.8</v>
          </cell>
        </row>
        <row r="213">
          <cell r="B213">
            <v>20</v>
          </cell>
          <cell r="C213" t="str">
            <v>STPG</v>
          </cell>
          <cell r="D213" t="str">
            <v>（消火）ねじ接合</v>
          </cell>
          <cell r="E213" t="str">
            <v>屋外配管</v>
          </cell>
          <cell r="F213" t="str">
            <v>継手</v>
          </cell>
          <cell r="G213">
            <v>0.8</v>
          </cell>
          <cell r="H213">
            <v>0.8</v>
          </cell>
          <cell r="I213">
            <v>0.8</v>
          </cell>
          <cell r="J213">
            <v>0.8</v>
          </cell>
          <cell r="K213">
            <v>0.8</v>
          </cell>
          <cell r="L213">
            <v>0.8</v>
          </cell>
          <cell r="M213">
            <v>0.8</v>
          </cell>
          <cell r="N213">
            <v>0.8</v>
          </cell>
          <cell r="O213">
            <v>0.8</v>
          </cell>
          <cell r="P213">
            <v>0.8</v>
          </cell>
          <cell r="Q213">
            <v>0.8</v>
          </cell>
          <cell r="R213">
            <v>0.8</v>
          </cell>
          <cell r="S213">
            <v>0.8</v>
          </cell>
          <cell r="T213">
            <v>0.8</v>
          </cell>
        </row>
        <row r="214">
          <cell r="B214">
            <v>21</v>
          </cell>
          <cell r="C214" t="str">
            <v>STPG</v>
          </cell>
          <cell r="D214" t="str">
            <v>（冷却水）ねじ接合</v>
          </cell>
          <cell r="E214" t="str">
            <v>屋外配管</v>
          </cell>
          <cell r="F214" t="str">
            <v>継手</v>
          </cell>
          <cell r="G214">
            <v>0.8</v>
          </cell>
          <cell r="H214">
            <v>0.8</v>
          </cell>
          <cell r="I214">
            <v>0.8</v>
          </cell>
          <cell r="J214">
            <v>0.8</v>
          </cell>
          <cell r="K214">
            <v>0.8</v>
          </cell>
          <cell r="L214">
            <v>0.8</v>
          </cell>
          <cell r="M214">
            <v>0.8</v>
          </cell>
          <cell r="N214">
            <v>0.8</v>
          </cell>
          <cell r="O214">
            <v>0.8</v>
          </cell>
          <cell r="P214">
            <v>0.8</v>
          </cell>
          <cell r="Q214">
            <v>0.8</v>
          </cell>
          <cell r="R214">
            <v>0.8</v>
          </cell>
          <cell r="S214">
            <v>0.8</v>
          </cell>
          <cell r="T214">
            <v>0.8</v>
          </cell>
        </row>
        <row r="215">
          <cell r="B215">
            <v>22</v>
          </cell>
          <cell r="C215" t="str">
            <v>STPG(黒)</v>
          </cell>
          <cell r="D215" t="str">
            <v>（低圧蒸気用）ねじ接合</v>
          </cell>
          <cell r="E215" t="str">
            <v>屋外配管</v>
          </cell>
          <cell r="F215" t="str">
            <v>継手</v>
          </cell>
          <cell r="G215">
            <v>1</v>
          </cell>
          <cell r="H215">
            <v>1</v>
          </cell>
          <cell r="I215">
            <v>1</v>
          </cell>
          <cell r="J215">
            <v>1</v>
          </cell>
          <cell r="K215">
            <v>1</v>
          </cell>
          <cell r="L215">
            <v>1</v>
          </cell>
          <cell r="M215">
            <v>1</v>
          </cell>
          <cell r="N215">
            <v>1</v>
          </cell>
          <cell r="O215">
            <v>1</v>
          </cell>
          <cell r="P215">
            <v>1</v>
          </cell>
          <cell r="Q215">
            <v>1</v>
          </cell>
          <cell r="R215">
            <v>1</v>
          </cell>
          <cell r="S215">
            <v>1</v>
          </cell>
          <cell r="T215">
            <v>1</v>
          </cell>
        </row>
        <row r="216">
          <cell r="B216">
            <v>23</v>
          </cell>
          <cell r="C216" t="str">
            <v>STPG</v>
          </cell>
          <cell r="D216" t="str">
            <v>（消火・冷却水・冷温水）溶接接合</v>
          </cell>
          <cell r="E216" t="str">
            <v>屋外配管</v>
          </cell>
          <cell r="F216" t="str">
            <v>継手</v>
          </cell>
          <cell r="G216">
            <v>0.6</v>
          </cell>
          <cell r="H216">
            <v>0.6</v>
          </cell>
          <cell r="I216">
            <v>0.6</v>
          </cell>
          <cell r="J216">
            <v>0.3</v>
          </cell>
          <cell r="K216">
            <v>0.3</v>
          </cell>
          <cell r="L216">
            <v>0.3</v>
          </cell>
          <cell r="M216">
            <v>0.3</v>
          </cell>
          <cell r="N216">
            <v>0.3</v>
          </cell>
          <cell r="O216">
            <v>0.3</v>
          </cell>
          <cell r="P216">
            <v>0.3</v>
          </cell>
          <cell r="Q216">
            <v>0.3</v>
          </cell>
          <cell r="R216">
            <v>0.3</v>
          </cell>
          <cell r="S216">
            <v>0.3</v>
          </cell>
          <cell r="T216">
            <v>0.3</v>
          </cell>
        </row>
        <row r="217">
          <cell r="B217">
            <v>24</v>
          </cell>
          <cell r="C217" t="str">
            <v>STPG(黒)</v>
          </cell>
          <cell r="D217" t="str">
            <v>（蒸気給気管、蒸気還気用）溶接接合</v>
          </cell>
          <cell r="E217" t="str">
            <v>屋外配管</v>
          </cell>
          <cell r="F217" t="str">
            <v>継手</v>
          </cell>
          <cell r="G217">
            <v>0.8</v>
          </cell>
          <cell r="H217">
            <v>0.8</v>
          </cell>
          <cell r="I217">
            <v>0.8</v>
          </cell>
          <cell r="J217">
            <v>0.4</v>
          </cell>
          <cell r="K217">
            <v>0.4</v>
          </cell>
          <cell r="L217">
            <v>0.4</v>
          </cell>
          <cell r="M217">
            <v>0.4</v>
          </cell>
          <cell r="N217">
            <v>0.4</v>
          </cell>
          <cell r="O217">
            <v>0.4</v>
          </cell>
          <cell r="P217">
            <v>0.4</v>
          </cell>
          <cell r="Q217">
            <v>0.4</v>
          </cell>
          <cell r="R217">
            <v>0.4</v>
          </cell>
          <cell r="S217">
            <v>0.4</v>
          </cell>
          <cell r="T217">
            <v>0.4</v>
          </cell>
        </row>
        <row r="218">
          <cell r="B218">
            <v>25</v>
          </cell>
          <cell r="C218" t="str">
            <v>SGP(白)</v>
          </cell>
          <cell r="D218" t="str">
            <v>（排水）ねじ接合</v>
          </cell>
          <cell r="E218" t="str">
            <v>屋外配管</v>
          </cell>
          <cell r="F218" t="str">
            <v>継手</v>
          </cell>
          <cell r="G218">
            <v>0.5</v>
          </cell>
          <cell r="H218">
            <v>0.5</v>
          </cell>
          <cell r="I218">
            <v>0.5</v>
          </cell>
          <cell r="J218">
            <v>0.5</v>
          </cell>
          <cell r="K218">
            <v>0.5</v>
          </cell>
          <cell r="L218">
            <v>0.5</v>
          </cell>
          <cell r="M218">
            <v>0.5</v>
          </cell>
          <cell r="N218">
            <v>0.5</v>
          </cell>
          <cell r="O218">
            <v>0.5</v>
          </cell>
          <cell r="P218">
            <v>0.5</v>
          </cell>
          <cell r="Q218">
            <v>0.5</v>
          </cell>
          <cell r="R218">
            <v>0.5</v>
          </cell>
          <cell r="S218">
            <v>0.5</v>
          </cell>
          <cell r="T218">
            <v>0.5</v>
          </cell>
        </row>
        <row r="219">
          <cell r="B219">
            <v>26</v>
          </cell>
          <cell r="C219" t="str">
            <v>SGP(白)</v>
          </cell>
          <cell r="D219" t="str">
            <v>（冷温水）ねじ接合</v>
          </cell>
          <cell r="E219" t="str">
            <v>屋外配管</v>
          </cell>
          <cell r="F219" t="str">
            <v>継手</v>
          </cell>
          <cell r="G219">
            <v>0.4</v>
          </cell>
          <cell r="H219">
            <v>0.4</v>
          </cell>
          <cell r="I219">
            <v>0.4</v>
          </cell>
          <cell r="J219">
            <v>0.4</v>
          </cell>
          <cell r="K219">
            <v>0.4</v>
          </cell>
          <cell r="L219">
            <v>0.4</v>
          </cell>
          <cell r="M219">
            <v>0.4</v>
          </cell>
          <cell r="N219">
            <v>0.4</v>
          </cell>
          <cell r="O219">
            <v>0.4</v>
          </cell>
          <cell r="P219">
            <v>0.4</v>
          </cell>
          <cell r="Q219">
            <v>0.4</v>
          </cell>
          <cell r="R219">
            <v>0.4</v>
          </cell>
          <cell r="S219">
            <v>0.4</v>
          </cell>
          <cell r="T219">
            <v>0.4</v>
          </cell>
        </row>
        <row r="220">
          <cell r="B220">
            <v>27</v>
          </cell>
          <cell r="C220" t="str">
            <v>SGP(白)</v>
          </cell>
          <cell r="D220" t="str">
            <v>（通気・消火・給湯・プロパン）ねじ接合</v>
          </cell>
          <cell r="E220" t="str">
            <v>屋外配管</v>
          </cell>
          <cell r="F220" t="str">
            <v>継手</v>
          </cell>
          <cell r="G220">
            <v>0.4</v>
          </cell>
          <cell r="H220">
            <v>0.4</v>
          </cell>
          <cell r="I220">
            <v>0.4</v>
          </cell>
          <cell r="J220">
            <v>0.4</v>
          </cell>
          <cell r="K220">
            <v>0.4</v>
          </cell>
          <cell r="L220">
            <v>0.4</v>
          </cell>
          <cell r="M220">
            <v>0.4</v>
          </cell>
          <cell r="N220">
            <v>0.4</v>
          </cell>
          <cell r="O220">
            <v>0.4</v>
          </cell>
          <cell r="P220">
            <v>0.4</v>
          </cell>
          <cell r="Q220">
            <v>0.4</v>
          </cell>
          <cell r="R220">
            <v>0.4</v>
          </cell>
          <cell r="S220">
            <v>0.4</v>
          </cell>
          <cell r="T220">
            <v>0.4</v>
          </cell>
        </row>
        <row r="221">
          <cell r="B221">
            <v>28</v>
          </cell>
          <cell r="C221" t="str">
            <v>SGP(白)</v>
          </cell>
          <cell r="D221" t="str">
            <v>（冷却水）ねじ接合</v>
          </cell>
          <cell r="E221" t="str">
            <v>屋外配管</v>
          </cell>
          <cell r="F221" t="str">
            <v>継手</v>
          </cell>
          <cell r="G221">
            <v>0.4</v>
          </cell>
          <cell r="H221">
            <v>0.4</v>
          </cell>
          <cell r="I221">
            <v>0.4</v>
          </cell>
          <cell r="J221">
            <v>0.4</v>
          </cell>
          <cell r="K221">
            <v>0.4</v>
          </cell>
          <cell r="L221">
            <v>0.4</v>
          </cell>
          <cell r="M221">
            <v>0.4</v>
          </cell>
          <cell r="N221">
            <v>0.4</v>
          </cell>
          <cell r="O221">
            <v>0.4</v>
          </cell>
          <cell r="P221">
            <v>0.4</v>
          </cell>
          <cell r="Q221">
            <v>0.4</v>
          </cell>
          <cell r="R221">
            <v>0.4</v>
          </cell>
          <cell r="S221">
            <v>0.4</v>
          </cell>
          <cell r="T221">
            <v>0.4</v>
          </cell>
        </row>
        <row r="222">
          <cell r="B222">
            <v>29</v>
          </cell>
          <cell r="C222" t="str">
            <v>SGP(白)</v>
          </cell>
          <cell r="D222" t="str">
            <v>（通気・消火・給湯・プロパン・冷却水・冷温水）溶接接合</v>
          </cell>
          <cell r="E222" t="str">
            <v>屋外配管</v>
          </cell>
          <cell r="F222" t="str">
            <v>継手</v>
          </cell>
          <cell r="G222">
            <v>0.25</v>
          </cell>
          <cell r="H222">
            <v>0.25</v>
          </cell>
          <cell r="I222">
            <v>0.25</v>
          </cell>
          <cell r="J222">
            <v>0.25</v>
          </cell>
          <cell r="K222">
            <v>0.25</v>
          </cell>
          <cell r="L222">
            <v>0.25</v>
          </cell>
          <cell r="M222">
            <v>0.25</v>
          </cell>
          <cell r="N222">
            <v>0.25</v>
          </cell>
          <cell r="O222">
            <v>0.25</v>
          </cell>
          <cell r="P222">
            <v>0.25</v>
          </cell>
          <cell r="Q222">
            <v>0.25</v>
          </cell>
          <cell r="R222">
            <v>0.25</v>
          </cell>
          <cell r="S222">
            <v>0.25</v>
          </cell>
          <cell r="T222">
            <v>0.25</v>
          </cell>
        </row>
        <row r="223">
          <cell r="B223">
            <v>30</v>
          </cell>
          <cell r="C223" t="str">
            <v>SGP(白)</v>
          </cell>
          <cell r="D223" t="str">
            <v>（冷却水）ハウジング型管継手</v>
          </cell>
          <cell r="E223" t="str">
            <v>屋外配管</v>
          </cell>
          <cell r="F223" t="str">
            <v>継手</v>
          </cell>
          <cell r="G223">
            <v>1.74</v>
          </cell>
          <cell r="H223">
            <v>1.74</v>
          </cell>
          <cell r="I223">
            <v>1.74</v>
          </cell>
          <cell r="J223">
            <v>1.74</v>
          </cell>
          <cell r="K223">
            <v>1.74</v>
          </cell>
          <cell r="L223">
            <v>1.74</v>
          </cell>
          <cell r="M223">
            <v>1.74</v>
          </cell>
          <cell r="N223">
            <v>1.74</v>
          </cell>
          <cell r="O223">
            <v>1.38</v>
          </cell>
          <cell r="P223">
            <v>1.38</v>
          </cell>
          <cell r="Q223">
            <v>1.38</v>
          </cell>
          <cell r="R223">
            <v>1.02</v>
          </cell>
          <cell r="S223">
            <v>1.02</v>
          </cell>
          <cell r="T223">
            <v>1.02</v>
          </cell>
        </row>
        <row r="224">
          <cell r="B224">
            <v>31</v>
          </cell>
          <cell r="C224" t="str">
            <v>SGP(白)</v>
          </cell>
          <cell r="D224" t="str">
            <v>（冷温水・消火）ハウジング型管継手</v>
          </cell>
          <cell r="E224" t="str">
            <v>屋外配管</v>
          </cell>
          <cell r="F224" t="str">
            <v>継手</v>
          </cell>
          <cell r="G224">
            <v>1.74</v>
          </cell>
          <cell r="H224">
            <v>1.74</v>
          </cell>
          <cell r="I224">
            <v>1.74</v>
          </cell>
          <cell r="J224">
            <v>1.74</v>
          </cell>
          <cell r="K224">
            <v>1.74</v>
          </cell>
          <cell r="L224">
            <v>1.74</v>
          </cell>
          <cell r="M224">
            <v>1.74</v>
          </cell>
          <cell r="N224">
            <v>1.74</v>
          </cell>
          <cell r="O224">
            <v>1.38</v>
          </cell>
          <cell r="P224">
            <v>1.38</v>
          </cell>
          <cell r="Q224">
            <v>1.38</v>
          </cell>
          <cell r="R224">
            <v>1.02</v>
          </cell>
          <cell r="S224">
            <v>1.02</v>
          </cell>
          <cell r="T224">
            <v>1.02</v>
          </cell>
        </row>
        <row r="225">
          <cell r="B225">
            <v>32</v>
          </cell>
          <cell r="C225" t="str">
            <v>SGP(黒)</v>
          </cell>
          <cell r="D225" t="str">
            <v>（蒸気・油）ねじ接合</v>
          </cell>
          <cell r="E225" t="str">
            <v>屋外配管</v>
          </cell>
          <cell r="F225" t="str">
            <v>継手</v>
          </cell>
          <cell r="G225">
            <v>0.5</v>
          </cell>
          <cell r="H225">
            <v>0.5</v>
          </cell>
          <cell r="I225">
            <v>0.5</v>
          </cell>
          <cell r="J225">
            <v>0.5</v>
          </cell>
          <cell r="K225">
            <v>0.5</v>
          </cell>
          <cell r="L225">
            <v>0.5</v>
          </cell>
          <cell r="M225">
            <v>0.5</v>
          </cell>
          <cell r="N225">
            <v>0.5</v>
          </cell>
          <cell r="O225">
            <v>0.5</v>
          </cell>
          <cell r="P225">
            <v>0.5</v>
          </cell>
          <cell r="Q225">
            <v>0.5</v>
          </cell>
          <cell r="R225">
            <v>0.5</v>
          </cell>
          <cell r="S225">
            <v>0.5</v>
          </cell>
          <cell r="T225">
            <v>0.5</v>
          </cell>
        </row>
        <row r="226">
          <cell r="B226">
            <v>33</v>
          </cell>
          <cell r="C226" t="str">
            <v>SGP(黒)</v>
          </cell>
          <cell r="D226" t="str">
            <v>（蒸気・油）溶接接合</v>
          </cell>
          <cell r="E226" t="str">
            <v>屋外配管</v>
          </cell>
          <cell r="F226" t="str">
            <v>継手</v>
          </cell>
          <cell r="G226">
            <v>0.3</v>
          </cell>
          <cell r="H226">
            <v>0.3</v>
          </cell>
          <cell r="I226">
            <v>0.3</v>
          </cell>
          <cell r="J226">
            <v>0.3</v>
          </cell>
          <cell r="K226">
            <v>0.3</v>
          </cell>
          <cell r="L226">
            <v>0.3</v>
          </cell>
          <cell r="M226">
            <v>0.3</v>
          </cell>
          <cell r="N226">
            <v>0.3</v>
          </cell>
          <cell r="O226">
            <v>0.3</v>
          </cell>
          <cell r="P226">
            <v>0.3</v>
          </cell>
          <cell r="Q226">
            <v>0.3</v>
          </cell>
          <cell r="R226">
            <v>0.3</v>
          </cell>
          <cell r="S226">
            <v>0.3</v>
          </cell>
          <cell r="T226">
            <v>0.3</v>
          </cell>
        </row>
        <row r="227">
          <cell r="B227">
            <v>35</v>
          </cell>
          <cell r="C227" t="str">
            <v>SGP-TA(WSP032)</v>
          </cell>
          <cell r="D227" t="str">
            <v>ねじ接合</v>
          </cell>
          <cell r="E227" t="str">
            <v>屋外配管</v>
          </cell>
          <cell r="F227" t="str">
            <v>継手</v>
          </cell>
          <cell r="G227">
            <v>0.3</v>
          </cell>
          <cell r="H227">
            <v>0.3</v>
          </cell>
          <cell r="I227">
            <v>0.3</v>
          </cell>
          <cell r="J227">
            <v>0.3</v>
          </cell>
          <cell r="K227">
            <v>0.3</v>
          </cell>
          <cell r="L227">
            <v>0.3</v>
          </cell>
          <cell r="M227">
            <v>0.3</v>
          </cell>
          <cell r="N227">
            <v>0.3</v>
          </cell>
          <cell r="O227">
            <v>0.3</v>
          </cell>
          <cell r="P227">
            <v>0.3</v>
          </cell>
          <cell r="Q227">
            <v>0.3</v>
          </cell>
          <cell r="R227">
            <v>0.3</v>
          </cell>
          <cell r="S227">
            <v>0.3</v>
          </cell>
          <cell r="T227">
            <v>0.3</v>
          </cell>
        </row>
        <row r="228">
          <cell r="B228">
            <v>38</v>
          </cell>
          <cell r="C228" t="str">
            <v>ARFA管</v>
          </cell>
          <cell r="D228" t="str">
            <v>ねじ接合</v>
          </cell>
          <cell r="E228" t="str">
            <v>屋外配管</v>
          </cell>
          <cell r="F228" t="str">
            <v>継手</v>
          </cell>
          <cell r="G228">
            <v>0.3</v>
          </cell>
          <cell r="H228">
            <v>0.3</v>
          </cell>
          <cell r="I228">
            <v>0.3</v>
          </cell>
          <cell r="J228">
            <v>0.3</v>
          </cell>
          <cell r="K228">
            <v>0.3</v>
          </cell>
          <cell r="L228">
            <v>0.3</v>
          </cell>
          <cell r="M228">
            <v>0.3</v>
          </cell>
          <cell r="N228">
            <v>0.3</v>
          </cell>
          <cell r="O228">
            <v>0.3</v>
          </cell>
          <cell r="P228">
            <v>0.3</v>
          </cell>
          <cell r="Q228">
            <v>0.3</v>
          </cell>
          <cell r="R228">
            <v>0.3</v>
          </cell>
          <cell r="S228">
            <v>0.3</v>
          </cell>
          <cell r="T228">
            <v>0.3</v>
          </cell>
        </row>
        <row r="229">
          <cell r="B229">
            <v>40</v>
          </cell>
          <cell r="C229" t="str">
            <v>CUP</v>
          </cell>
          <cell r="D229" t="str">
            <v>（給湯・給水）</v>
          </cell>
          <cell r="E229" t="str">
            <v>屋外配管</v>
          </cell>
          <cell r="F229" t="str">
            <v>継手</v>
          </cell>
          <cell r="G229">
            <v>0.6</v>
          </cell>
          <cell r="H229">
            <v>0.6</v>
          </cell>
          <cell r="I229">
            <v>0.6</v>
          </cell>
          <cell r="J229">
            <v>0.6</v>
          </cell>
          <cell r="K229">
            <v>0.6</v>
          </cell>
          <cell r="L229">
            <v>0.6</v>
          </cell>
          <cell r="M229">
            <v>0.6</v>
          </cell>
          <cell r="N229">
            <v>0.6</v>
          </cell>
          <cell r="O229">
            <v>0.6</v>
          </cell>
          <cell r="P229">
            <v>0.6</v>
          </cell>
          <cell r="Q229">
            <v>0.6</v>
          </cell>
          <cell r="R229">
            <v>0.6</v>
          </cell>
          <cell r="S229">
            <v>0.6</v>
          </cell>
          <cell r="T229">
            <v>0.6</v>
          </cell>
        </row>
        <row r="232">
          <cell r="B232">
            <v>1</v>
          </cell>
          <cell r="C232" t="str">
            <v>SGP-PA</v>
          </cell>
          <cell r="D232" t="str">
            <v>（給水・冷却水）ねじ接合（管端防食継手）</v>
          </cell>
          <cell r="E232" t="str">
            <v>地中配管</v>
          </cell>
          <cell r="F232" t="str">
            <v>継手</v>
          </cell>
          <cell r="G232">
            <v>0.4</v>
          </cell>
          <cell r="H232">
            <v>0.4</v>
          </cell>
          <cell r="I232">
            <v>0.4</v>
          </cell>
          <cell r="J232">
            <v>0.4</v>
          </cell>
          <cell r="K232">
            <v>0.4</v>
          </cell>
          <cell r="L232">
            <v>0.4</v>
          </cell>
          <cell r="M232">
            <v>0.4</v>
          </cell>
          <cell r="N232">
            <v>0.4</v>
          </cell>
          <cell r="O232">
            <v>0.4</v>
          </cell>
          <cell r="P232">
            <v>0.4</v>
          </cell>
          <cell r="Q232">
            <v>0.4</v>
          </cell>
          <cell r="R232">
            <v>0.4</v>
          </cell>
          <cell r="S232">
            <v>0.4</v>
          </cell>
          <cell r="T232">
            <v>0.4</v>
          </cell>
        </row>
        <row r="233">
          <cell r="B233">
            <v>2</v>
          </cell>
          <cell r="C233" t="str">
            <v>SGP-PB</v>
          </cell>
          <cell r="D233" t="str">
            <v>（給水・冷却水）ねじ接合（管端防食継手）</v>
          </cell>
          <cell r="E233" t="str">
            <v>地中配管</v>
          </cell>
          <cell r="F233" t="str">
            <v>継手</v>
          </cell>
          <cell r="G233">
            <v>0.35</v>
          </cell>
          <cell r="H233">
            <v>0.35</v>
          </cell>
          <cell r="I233">
            <v>0.35</v>
          </cell>
          <cell r="J233">
            <v>0.35</v>
          </cell>
          <cell r="K233">
            <v>0.35</v>
          </cell>
          <cell r="L233">
            <v>0.35</v>
          </cell>
          <cell r="M233">
            <v>0.35</v>
          </cell>
          <cell r="N233">
            <v>0.35</v>
          </cell>
          <cell r="O233">
            <v>0.35</v>
          </cell>
          <cell r="P233">
            <v>0.35</v>
          </cell>
          <cell r="Q233">
            <v>0.35</v>
          </cell>
          <cell r="R233">
            <v>0.35</v>
          </cell>
          <cell r="S233">
            <v>0.35</v>
          </cell>
          <cell r="T233">
            <v>0.35</v>
          </cell>
        </row>
        <row r="234">
          <cell r="B234">
            <v>3</v>
          </cell>
          <cell r="C234" t="str">
            <v>SGP-PD</v>
          </cell>
          <cell r="D234" t="str">
            <v>（給水・冷却水）ねじ接合（管端防食継手）</v>
          </cell>
          <cell r="E234" t="str">
            <v>地中配管</v>
          </cell>
          <cell r="F234" t="str">
            <v>継手</v>
          </cell>
          <cell r="G234">
            <v>0.55000000000000004</v>
          </cell>
          <cell r="H234">
            <v>0.55000000000000004</v>
          </cell>
          <cell r="I234">
            <v>0.55000000000000004</v>
          </cell>
          <cell r="J234">
            <v>0.55000000000000004</v>
          </cell>
          <cell r="K234">
            <v>0.55000000000000004</v>
          </cell>
          <cell r="L234">
            <v>0.55000000000000004</v>
          </cell>
          <cell r="M234">
            <v>0.55000000000000004</v>
          </cell>
          <cell r="N234">
            <v>0.55000000000000004</v>
          </cell>
          <cell r="O234">
            <v>0.55000000000000004</v>
          </cell>
          <cell r="P234">
            <v>0.55000000000000004</v>
          </cell>
          <cell r="Q234">
            <v>0.55000000000000004</v>
          </cell>
          <cell r="R234">
            <v>0.55000000000000004</v>
          </cell>
          <cell r="S234">
            <v>0.55000000000000004</v>
          </cell>
          <cell r="T234">
            <v>0.55000000000000004</v>
          </cell>
        </row>
        <row r="235">
          <cell r="B235">
            <v>4</v>
          </cell>
          <cell r="C235" t="str">
            <v>SGP-FPA</v>
          </cell>
          <cell r="D235" t="str">
            <v>（給水・冷却水）フランジ接合</v>
          </cell>
          <cell r="E235" t="str">
            <v>地中配管</v>
          </cell>
          <cell r="F235" t="str">
            <v>継手</v>
          </cell>
          <cell r="M235">
            <v>0.9</v>
          </cell>
          <cell r="N235">
            <v>0.9</v>
          </cell>
          <cell r="O235">
            <v>0.9</v>
          </cell>
          <cell r="P235">
            <v>0.9</v>
          </cell>
          <cell r="Q235">
            <v>0.9</v>
          </cell>
          <cell r="R235">
            <v>0.9</v>
          </cell>
          <cell r="S235">
            <v>0.9</v>
          </cell>
          <cell r="T235">
            <v>0.9</v>
          </cell>
        </row>
        <row r="236">
          <cell r="B236">
            <v>5</v>
          </cell>
          <cell r="C236" t="str">
            <v>SGP-FPB</v>
          </cell>
          <cell r="D236" t="str">
            <v>（給水・冷却水）フランジ接合</v>
          </cell>
          <cell r="E236" t="str">
            <v>地中配管</v>
          </cell>
          <cell r="F236" t="str">
            <v>継手</v>
          </cell>
          <cell r="M236">
            <v>0.9</v>
          </cell>
          <cell r="N236">
            <v>0.9</v>
          </cell>
          <cell r="O236">
            <v>0.9</v>
          </cell>
          <cell r="P236">
            <v>0.9</v>
          </cell>
          <cell r="Q236">
            <v>0.9</v>
          </cell>
          <cell r="R236">
            <v>0.9</v>
          </cell>
          <cell r="S236">
            <v>0.9</v>
          </cell>
          <cell r="T236">
            <v>0.9</v>
          </cell>
        </row>
        <row r="237">
          <cell r="B237">
            <v>6</v>
          </cell>
          <cell r="C237" t="str">
            <v>SGP-FPD</v>
          </cell>
          <cell r="D237" t="str">
            <v>（給水・冷却水）フランジ接合</v>
          </cell>
          <cell r="E237" t="str">
            <v>地中配管</v>
          </cell>
          <cell r="F237" t="str">
            <v>継手</v>
          </cell>
          <cell r="M237">
            <v>0.9</v>
          </cell>
          <cell r="N237">
            <v>0.9</v>
          </cell>
          <cell r="O237">
            <v>0.9</v>
          </cell>
          <cell r="P237">
            <v>0.9</v>
          </cell>
          <cell r="Q237">
            <v>0.9</v>
          </cell>
          <cell r="R237">
            <v>0.9</v>
          </cell>
          <cell r="S237">
            <v>0.9</v>
          </cell>
          <cell r="T237">
            <v>0.9</v>
          </cell>
        </row>
        <row r="238">
          <cell r="B238">
            <v>7</v>
          </cell>
          <cell r="C238" t="str">
            <v>SGP-VA</v>
          </cell>
          <cell r="D238" t="str">
            <v>（給水・冷却水）ねじ接合（管端防食継手）</v>
          </cell>
          <cell r="E238" t="str">
            <v>地中配管</v>
          </cell>
          <cell r="F238" t="str">
            <v>継手</v>
          </cell>
          <cell r="G238">
            <v>0.35</v>
          </cell>
          <cell r="H238">
            <v>0.35</v>
          </cell>
          <cell r="I238">
            <v>0.35</v>
          </cell>
          <cell r="J238">
            <v>0.35</v>
          </cell>
          <cell r="K238">
            <v>0.35</v>
          </cell>
          <cell r="L238">
            <v>0.35</v>
          </cell>
          <cell r="M238">
            <v>0.35</v>
          </cell>
          <cell r="N238">
            <v>0.35</v>
          </cell>
          <cell r="O238">
            <v>0.35</v>
          </cell>
          <cell r="P238">
            <v>0.35</v>
          </cell>
          <cell r="Q238">
            <v>0.35</v>
          </cell>
          <cell r="R238">
            <v>0.35</v>
          </cell>
          <cell r="S238">
            <v>0.35</v>
          </cell>
          <cell r="T238">
            <v>0.35</v>
          </cell>
        </row>
        <row r="239">
          <cell r="B239">
            <v>8</v>
          </cell>
          <cell r="C239" t="str">
            <v>SGP-VB</v>
          </cell>
          <cell r="D239" t="str">
            <v>（給水・冷却水）ねじ接合（管端防食継手）</v>
          </cell>
          <cell r="E239" t="str">
            <v>地中配管</v>
          </cell>
          <cell r="F239" t="str">
            <v>継手</v>
          </cell>
          <cell r="G239">
            <v>0.3</v>
          </cell>
          <cell r="H239">
            <v>0.3</v>
          </cell>
          <cell r="I239">
            <v>0.3</v>
          </cell>
          <cell r="J239">
            <v>0.3</v>
          </cell>
          <cell r="K239">
            <v>0.3</v>
          </cell>
          <cell r="L239">
            <v>0.3</v>
          </cell>
          <cell r="M239">
            <v>0.3</v>
          </cell>
          <cell r="N239">
            <v>0.3</v>
          </cell>
          <cell r="O239">
            <v>0.3</v>
          </cell>
          <cell r="P239">
            <v>0.3</v>
          </cell>
          <cell r="Q239">
            <v>0.3</v>
          </cell>
          <cell r="R239">
            <v>0.3</v>
          </cell>
          <cell r="S239">
            <v>0.3</v>
          </cell>
          <cell r="T239">
            <v>0.3</v>
          </cell>
        </row>
        <row r="240">
          <cell r="B240">
            <v>9</v>
          </cell>
          <cell r="C240" t="str">
            <v>SGP-VD</v>
          </cell>
          <cell r="D240" t="str">
            <v>（給水・冷却水）ねじ接合（管端防食継手）</v>
          </cell>
          <cell r="E240" t="str">
            <v>地中配管</v>
          </cell>
          <cell r="F240" t="str">
            <v>継手</v>
          </cell>
          <cell r="G240">
            <v>0.35</v>
          </cell>
          <cell r="H240">
            <v>0.35</v>
          </cell>
          <cell r="I240">
            <v>0.35</v>
          </cell>
          <cell r="J240">
            <v>0.35</v>
          </cell>
          <cell r="K240">
            <v>0.35</v>
          </cell>
          <cell r="L240">
            <v>0.35</v>
          </cell>
          <cell r="M240">
            <v>0.35</v>
          </cell>
          <cell r="N240">
            <v>0.35</v>
          </cell>
          <cell r="O240">
            <v>0.35</v>
          </cell>
          <cell r="P240">
            <v>0.35</v>
          </cell>
          <cell r="Q240">
            <v>0.35</v>
          </cell>
          <cell r="R240">
            <v>0.35</v>
          </cell>
          <cell r="S240">
            <v>0.35</v>
          </cell>
          <cell r="T240">
            <v>0.35</v>
          </cell>
        </row>
        <row r="241">
          <cell r="B241">
            <v>10</v>
          </cell>
          <cell r="C241" t="str">
            <v>SGP-FVA</v>
          </cell>
          <cell r="D241" t="str">
            <v>（給水・冷却水）フランジ接合</v>
          </cell>
          <cell r="E241" t="str">
            <v>地中配管</v>
          </cell>
          <cell r="F241" t="str">
            <v>継手</v>
          </cell>
          <cell r="G241">
            <v>1</v>
          </cell>
          <cell r="H241">
            <v>1</v>
          </cell>
          <cell r="I241">
            <v>1</v>
          </cell>
          <cell r="J241">
            <v>1</v>
          </cell>
          <cell r="K241">
            <v>1</v>
          </cell>
          <cell r="L241">
            <v>1</v>
          </cell>
          <cell r="M241">
            <v>1</v>
          </cell>
          <cell r="N241">
            <v>1</v>
          </cell>
          <cell r="O241">
            <v>1</v>
          </cell>
          <cell r="P241">
            <v>1</v>
          </cell>
          <cell r="Q241">
            <v>1</v>
          </cell>
          <cell r="R241">
            <v>1</v>
          </cell>
          <cell r="S241">
            <v>1</v>
          </cell>
          <cell r="T241">
            <v>1</v>
          </cell>
        </row>
        <row r="242">
          <cell r="B242">
            <v>11</v>
          </cell>
          <cell r="C242" t="str">
            <v>SGP-FVB</v>
          </cell>
          <cell r="D242" t="str">
            <v>（給水・冷却水）フランジ接合</v>
          </cell>
          <cell r="E242" t="str">
            <v>地中配管</v>
          </cell>
          <cell r="F242" t="str">
            <v>継手</v>
          </cell>
          <cell r="G242">
            <v>1</v>
          </cell>
          <cell r="H242">
            <v>1</v>
          </cell>
          <cell r="I242">
            <v>1</v>
          </cell>
          <cell r="J242">
            <v>1</v>
          </cell>
          <cell r="K242">
            <v>1</v>
          </cell>
          <cell r="L242">
            <v>1</v>
          </cell>
          <cell r="M242">
            <v>1</v>
          </cell>
          <cell r="N242">
            <v>1</v>
          </cell>
          <cell r="O242">
            <v>1</v>
          </cell>
          <cell r="P242">
            <v>1</v>
          </cell>
          <cell r="Q242">
            <v>1</v>
          </cell>
          <cell r="R242">
            <v>1</v>
          </cell>
          <cell r="S242">
            <v>1</v>
          </cell>
          <cell r="T242">
            <v>1</v>
          </cell>
        </row>
        <row r="243">
          <cell r="B243">
            <v>12</v>
          </cell>
          <cell r="C243" t="str">
            <v>SGP-FVD</v>
          </cell>
          <cell r="D243" t="str">
            <v>（給水・冷却水）フランジ接合</v>
          </cell>
          <cell r="E243" t="str">
            <v>地中配管</v>
          </cell>
          <cell r="F243" t="str">
            <v>継手</v>
          </cell>
          <cell r="G243">
            <v>1</v>
          </cell>
          <cell r="H243">
            <v>1</v>
          </cell>
          <cell r="I243">
            <v>1</v>
          </cell>
          <cell r="J243">
            <v>1</v>
          </cell>
          <cell r="K243">
            <v>1</v>
          </cell>
          <cell r="L243">
            <v>1</v>
          </cell>
          <cell r="M243">
            <v>1</v>
          </cell>
          <cell r="N243">
            <v>1</v>
          </cell>
          <cell r="O243">
            <v>1</v>
          </cell>
          <cell r="P243">
            <v>1</v>
          </cell>
          <cell r="Q243">
            <v>1</v>
          </cell>
          <cell r="R243">
            <v>1</v>
          </cell>
          <cell r="S243">
            <v>1</v>
          </cell>
          <cell r="T243">
            <v>1</v>
          </cell>
        </row>
        <row r="244">
          <cell r="B244">
            <v>15</v>
          </cell>
          <cell r="C244" t="str">
            <v>SGP-PS</v>
          </cell>
          <cell r="D244" t="str">
            <v>ねじ接合</v>
          </cell>
          <cell r="E244" t="str">
            <v>地中配管</v>
          </cell>
          <cell r="F244" t="str">
            <v>継手</v>
          </cell>
          <cell r="G244">
            <v>0.5</v>
          </cell>
          <cell r="H244">
            <v>0.5</v>
          </cell>
          <cell r="I244">
            <v>0.5</v>
          </cell>
          <cell r="J244">
            <v>0.5</v>
          </cell>
          <cell r="K244">
            <v>0.5</v>
          </cell>
          <cell r="L244">
            <v>0.5</v>
          </cell>
          <cell r="M244">
            <v>0.5</v>
          </cell>
          <cell r="N244">
            <v>0.5</v>
          </cell>
          <cell r="O244">
            <v>0.5</v>
          </cell>
          <cell r="P244">
            <v>0.5</v>
          </cell>
          <cell r="Q244">
            <v>0.5</v>
          </cell>
          <cell r="R244">
            <v>0.5</v>
          </cell>
          <cell r="S244">
            <v>0.5</v>
          </cell>
          <cell r="T244">
            <v>0.5</v>
          </cell>
        </row>
        <row r="245">
          <cell r="B245">
            <v>16</v>
          </cell>
          <cell r="C245" t="str">
            <v>STPG 370 PS</v>
          </cell>
          <cell r="D245" t="str">
            <v>ねじ接合</v>
          </cell>
          <cell r="E245" t="str">
            <v>地中配管</v>
          </cell>
          <cell r="F245" t="str">
            <v>継手</v>
          </cell>
          <cell r="G245">
            <v>1</v>
          </cell>
          <cell r="H245">
            <v>1</v>
          </cell>
          <cell r="I245">
            <v>1</v>
          </cell>
          <cell r="J245">
            <v>1</v>
          </cell>
          <cell r="K245">
            <v>1</v>
          </cell>
          <cell r="L245">
            <v>1</v>
          </cell>
          <cell r="M245">
            <v>1</v>
          </cell>
          <cell r="N245">
            <v>1</v>
          </cell>
          <cell r="O245">
            <v>1</v>
          </cell>
          <cell r="P245">
            <v>1</v>
          </cell>
          <cell r="Q245">
            <v>1</v>
          </cell>
          <cell r="R245">
            <v>1</v>
          </cell>
          <cell r="S245">
            <v>1</v>
          </cell>
          <cell r="T245">
            <v>1</v>
          </cell>
        </row>
        <row r="246">
          <cell r="B246">
            <v>17</v>
          </cell>
          <cell r="C246" t="str">
            <v>SGP-VS</v>
          </cell>
          <cell r="D246" t="str">
            <v>ねじ接合</v>
          </cell>
          <cell r="E246" t="str">
            <v>地中配管</v>
          </cell>
          <cell r="F246" t="str">
            <v>継手</v>
          </cell>
          <cell r="G246">
            <v>0.45</v>
          </cell>
          <cell r="H246">
            <v>0.45</v>
          </cell>
          <cell r="I246">
            <v>0.45</v>
          </cell>
          <cell r="J246">
            <v>0.45</v>
          </cell>
          <cell r="K246">
            <v>0.45</v>
          </cell>
          <cell r="L246">
            <v>0.45</v>
          </cell>
          <cell r="M246">
            <v>0.45</v>
          </cell>
          <cell r="N246">
            <v>0.45</v>
          </cell>
          <cell r="O246">
            <v>0.45</v>
          </cell>
          <cell r="P246">
            <v>0.45</v>
          </cell>
          <cell r="Q246">
            <v>0.45</v>
          </cell>
          <cell r="R246">
            <v>0.45</v>
          </cell>
          <cell r="S246">
            <v>0.45</v>
          </cell>
          <cell r="T246">
            <v>0.45</v>
          </cell>
        </row>
        <row r="247">
          <cell r="B247">
            <v>18</v>
          </cell>
          <cell r="C247" t="str">
            <v>STPG 370 VS</v>
          </cell>
          <cell r="D247" t="str">
            <v>ねじ接合</v>
          </cell>
          <cell r="E247" t="str">
            <v>地中配管</v>
          </cell>
          <cell r="F247" t="str">
            <v>継手</v>
          </cell>
          <cell r="G247">
            <v>0.9</v>
          </cell>
          <cell r="H247">
            <v>0.9</v>
          </cell>
          <cell r="I247">
            <v>0.9</v>
          </cell>
          <cell r="J247">
            <v>0.9</v>
          </cell>
          <cell r="K247">
            <v>0.9</v>
          </cell>
          <cell r="L247">
            <v>0.9</v>
          </cell>
          <cell r="M247">
            <v>0.9</v>
          </cell>
          <cell r="N247">
            <v>0.9</v>
          </cell>
          <cell r="O247">
            <v>0.9</v>
          </cell>
          <cell r="P247">
            <v>0.9</v>
          </cell>
          <cell r="Q247">
            <v>0.9</v>
          </cell>
          <cell r="R247">
            <v>0.9</v>
          </cell>
          <cell r="S247">
            <v>0.9</v>
          </cell>
          <cell r="T247">
            <v>0.9</v>
          </cell>
        </row>
        <row r="248">
          <cell r="B248">
            <v>20</v>
          </cell>
          <cell r="C248" t="str">
            <v>STPG</v>
          </cell>
          <cell r="D248" t="str">
            <v>（消火）ねじ接合</v>
          </cell>
          <cell r="E248" t="str">
            <v>地中配管</v>
          </cell>
          <cell r="F248" t="str">
            <v>継手</v>
          </cell>
          <cell r="G248">
            <v>0.7</v>
          </cell>
          <cell r="H248">
            <v>0.7</v>
          </cell>
          <cell r="I248">
            <v>0.7</v>
          </cell>
          <cell r="J248">
            <v>0.7</v>
          </cell>
          <cell r="K248">
            <v>0.7</v>
          </cell>
          <cell r="L248">
            <v>0.7</v>
          </cell>
          <cell r="M248">
            <v>0.7</v>
          </cell>
          <cell r="N248">
            <v>0.7</v>
          </cell>
          <cell r="O248">
            <v>0.7</v>
          </cell>
          <cell r="P248">
            <v>0.7</v>
          </cell>
          <cell r="Q248">
            <v>0.7</v>
          </cell>
          <cell r="R248">
            <v>0.7</v>
          </cell>
          <cell r="S248">
            <v>0.7</v>
          </cell>
          <cell r="T248">
            <v>0.7</v>
          </cell>
        </row>
        <row r="249">
          <cell r="B249">
            <v>21</v>
          </cell>
          <cell r="C249" t="str">
            <v>STPG</v>
          </cell>
          <cell r="D249" t="str">
            <v>（冷却水）ねじ接合</v>
          </cell>
          <cell r="E249" t="str">
            <v>地中配管</v>
          </cell>
          <cell r="F249" t="str">
            <v>継手</v>
          </cell>
          <cell r="G249">
            <v>0.7</v>
          </cell>
          <cell r="H249">
            <v>0.7</v>
          </cell>
          <cell r="I249">
            <v>0.7</v>
          </cell>
          <cell r="J249">
            <v>0.7</v>
          </cell>
          <cell r="K249">
            <v>0.7</v>
          </cell>
          <cell r="L249">
            <v>0.7</v>
          </cell>
          <cell r="M249">
            <v>0.7</v>
          </cell>
          <cell r="N249">
            <v>0.7</v>
          </cell>
          <cell r="O249">
            <v>0.7</v>
          </cell>
          <cell r="P249">
            <v>0.7</v>
          </cell>
          <cell r="Q249">
            <v>0.7</v>
          </cell>
          <cell r="R249">
            <v>0.7</v>
          </cell>
          <cell r="S249">
            <v>0.7</v>
          </cell>
          <cell r="T249">
            <v>0.7</v>
          </cell>
        </row>
        <row r="250">
          <cell r="B250">
            <v>23</v>
          </cell>
          <cell r="C250" t="str">
            <v>STPG</v>
          </cell>
          <cell r="D250" t="str">
            <v>（消火・冷却水・冷温水）溶接接合</v>
          </cell>
          <cell r="E250" t="str">
            <v>地中配管</v>
          </cell>
          <cell r="F250" t="str">
            <v>継手</v>
          </cell>
          <cell r="G250">
            <v>0.45</v>
          </cell>
          <cell r="H250">
            <v>0.45</v>
          </cell>
          <cell r="I250">
            <v>0.45</v>
          </cell>
          <cell r="J250">
            <v>0.3</v>
          </cell>
          <cell r="K250">
            <v>0.3</v>
          </cell>
          <cell r="L250">
            <v>0.3</v>
          </cell>
          <cell r="M250">
            <v>0.3</v>
          </cell>
          <cell r="N250">
            <v>0.3</v>
          </cell>
          <cell r="O250">
            <v>0.3</v>
          </cell>
          <cell r="P250">
            <v>0.3</v>
          </cell>
          <cell r="Q250">
            <v>0.3</v>
          </cell>
          <cell r="R250">
            <v>0.3</v>
          </cell>
          <cell r="S250">
            <v>0.3</v>
          </cell>
          <cell r="T250">
            <v>0.3</v>
          </cell>
        </row>
        <row r="251">
          <cell r="B251">
            <v>24</v>
          </cell>
          <cell r="C251" t="str">
            <v>STPG(黒)</v>
          </cell>
          <cell r="D251" t="str">
            <v>（蒸気給気管、蒸気還気用）溶接接合</v>
          </cell>
          <cell r="E251" t="str">
            <v>地中配管</v>
          </cell>
          <cell r="F251" t="str">
            <v>継手</v>
          </cell>
          <cell r="G251">
            <v>0.6</v>
          </cell>
          <cell r="H251">
            <v>0.6</v>
          </cell>
          <cell r="I251">
            <v>0.6</v>
          </cell>
          <cell r="J251">
            <v>0.4</v>
          </cell>
          <cell r="K251">
            <v>0.4</v>
          </cell>
          <cell r="L251">
            <v>0.4</v>
          </cell>
          <cell r="M251">
            <v>0.4</v>
          </cell>
          <cell r="N251">
            <v>0.4</v>
          </cell>
          <cell r="O251">
            <v>0.4</v>
          </cell>
          <cell r="P251">
            <v>0.4</v>
          </cell>
          <cell r="Q251">
            <v>0.4</v>
          </cell>
          <cell r="R251">
            <v>0.4</v>
          </cell>
          <cell r="S251">
            <v>0.4</v>
          </cell>
          <cell r="T251">
            <v>0.4</v>
          </cell>
        </row>
        <row r="252">
          <cell r="B252">
            <v>25</v>
          </cell>
          <cell r="C252" t="str">
            <v>SGP(白)</v>
          </cell>
          <cell r="D252" t="str">
            <v>（排水）ねじ接合</v>
          </cell>
          <cell r="E252" t="str">
            <v>地中配管</v>
          </cell>
          <cell r="F252" t="str">
            <v>継手</v>
          </cell>
          <cell r="G252">
            <v>0.45</v>
          </cell>
          <cell r="H252">
            <v>0.45</v>
          </cell>
          <cell r="I252">
            <v>0.45</v>
          </cell>
          <cell r="J252">
            <v>0.45</v>
          </cell>
          <cell r="K252">
            <v>0.45</v>
          </cell>
          <cell r="L252">
            <v>0.45</v>
          </cell>
          <cell r="M252">
            <v>0.45</v>
          </cell>
          <cell r="N252">
            <v>0.45</v>
          </cell>
          <cell r="O252">
            <v>0.45</v>
          </cell>
          <cell r="P252">
            <v>0.45</v>
          </cell>
          <cell r="Q252">
            <v>0.45</v>
          </cell>
          <cell r="R252">
            <v>0.45</v>
          </cell>
          <cell r="S252">
            <v>0.45</v>
          </cell>
          <cell r="T252">
            <v>0.45</v>
          </cell>
        </row>
        <row r="253">
          <cell r="B253">
            <v>27</v>
          </cell>
          <cell r="C253" t="str">
            <v>SGP(白)</v>
          </cell>
          <cell r="D253" t="str">
            <v>（通気・消火・給湯・プロパン）ねじ接合</v>
          </cell>
          <cell r="E253" t="str">
            <v>地中配管</v>
          </cell>
          <cell r="F253" t="str">
            <v>継手</v>
          </cell>
          <cell r="G253">
            <v>0.35</v>
          </cell>
          <cell r="H253">
            <v>0.35</v>
          </cell>
          <cell r="I253">
            <v>0.35</v>
          </cell>
          <cell r="J253">
            <v>0.35</v>
          </cell>
          <cell r="K253">
            <v>0.35</v>
          </cell>
          <cell r="L253">
            <v>0.35</v>
          </cell>
          <cell r="M253">
            <v>0.35</v>
          </cell>
          <cell r="N253">
            <v>0.35</v>
          </cell>
          <cell r="O253">
            <v>0.35</v>
          </cell>
          <cell r="P253">
            <v>0.35</v>
          </cell>
          <cell r="Q253">
            <v>0.35</v>
          </cell>
          <cell r="R253">
            <v>0.35</v>
          </cell>
          <cell r="S253">
            <v>0.35</v>
          </cell>
          <cell r="T253">
            <v>0.35</v>
          </cell>
        </row>
        <row r="254">
          <cell r="B254">
            <v>28</v>
          </cell>
          <cell r="C254" t="str">
            <v>SGP(白)</v>
          </cell>
          <cell r="D254" t="str">
            <v>（冷却水）ねじ接合</v>
          </cell>
          <cell r="E254" t="str">
            <v>地中配管</v>
          </cell>
          <cell r="F254" t="str">
            <v>継手</v>
          </cell>
          <cell r="G254">
            <v>0.35</v>
          </cell>
          <cell r="H254">
            <v>0.35</v>
          </cell>
          <cell r="I254">
            <v>0.35</v>
          </cell>
          <cell r="J254">
            <v>0.35</v>
          </cell>
          <cell r="K254">
            <v>0.35</v>
          </cell>
          <cell r="L254">
            <v>0.35</v>
          </cell>
          <cell r="M254">
            <v>0.35</v>
          </cell>
          <cell r="N254">
            <v>0.35</v>
          </cell>
          <cell r="O254">
            <v>0.35</v>
          </cell>
          <cell r="P254">
            <v>0.35</v>
          </cell>
          <cell r="Q254">
            <v>0.35</v>
          </cell>
          <cell r="R254">
            <v>0.35</v>
          </cell>
          <cell r="S254">
            <v>0.35</v>
          </cell>
          <cell r="T254">
            <v>0.35</v>
          </cell>
        </row>
        <row r="255">
          <cell r="B255">
            <v>29</v>
          </cell>
          <cell r="C255" t="str">
            <v>SGP(白)</v>
          </cell>
          <cell r="D255" t="str">
            <v>（通気・消火・給湯・プロパン・冷却水・冷温水）溶接接合</v>
          </cell>
          <cell r="E255" t="str">
            <v>地中配管</v>
          </cell>
          <cell r="F255" t="str">
            <v>継手</v>
          </cell>
          <cell r="G255">
            <v>0.25</v>
          </cell>
          <cell r="H255">
            <v>0.25</v>
          </cell>
          <cell r="I255">
            <v>0.25</v>
          </cell>
          <cell r="J255">
            <v>0.25</v>
          </cell>
          <cell r="K255">
            <v>0.25</v>
          </cell>
          <cell r="L255">
            <v>0.25</v>
          </cell>
          <cell r="M255">
            <v>0.25</v>
          </cell>
          <cell r="N255">
            <v>0.25</v>
          </cell>
          <cell r="O255">
            <v>0.25</v>
          </cell>
          <cell r="P255">
            <v>0.25</v>
          </cell>
          <cell r="Q255">
            <v>0.25</v>
          </cell>
          <cell r="R255">
            <v>0.25</v>
          </cell>
          <cell r="S255">
            <v>0.25</v>
          </cell>
          <cell r="T255">
            <v>0.25</v>
          </cell>
        </row>
        <row r="256">
          <cell r="B256">
            <v>32</v>
          </cell>
          <cell r="C256" t="str">
            <v>SGP(黒)</v>
          </cell>
          <cell r="D256" t="str">
            <v>（蒸気・油）ねじ接合</v>
          </cell>
          <cell r="E256" t="str">
            <v>地中配管</v>
          </cell>
          <cell r="F256" t="str">
            <v>継手</v>
          </cell>
          <cell r="G256">
            <v>0.45</v>
          </cell>
          <cell r="H256">
            <v>0.45</v>
          </cell>
          <cell r="I256">
            <v>0.45</v>
          </cell>
          <cell r="J256">
            <v>0.45</v>
          </cell>
          <cell r="K256">
            <v>0.45</v>
          </cell>
          <cell r="L256">
            <v>0.45</v>
          </cell>
          <cell r="M256">
            <v>0.45</v>
          </cell>
          <cell r="N256">
            <v>0.45</v>
          </cell>
          <cell r="O256">
            <v>0.45</v>
          </cell>
          <cell r="P256">
            <v>0.45</v>
          </cell>
          <cell r="Q256">
            <v>0.45</v>
          </cell>
          <cell r="R256">
            <v>0.45</v>
          </cell>
          <cell r="S256">
            <v>0.45</v>
          </cell>
          <cell r="T256">
            <v>0.45</v>
          </cell>
        </row>
        <row r="257">
          <cell r="B257">
            <v>33</v>
          </cell>
          <cell r="C257" t="str">
            <v>SGP(黒)</v>
          </cell>
          <cell r="D257" t="str">
            <v>（蒸気・油）溶接接合</v>
          </cell>
          <cell r="E257" t="str">
            <v>地中配管</v>
          </cell>
          <cell r="F257" t="str">
            <v>継手</v>
          </cell>
          <cell r="G257">
            <v>0.3</v>
          </cell>
          <cell r="H257">
            <v>0.3</v>
          </cell>
          <cell r="I257">
            <v>0.3</v>
          </cell>
          <cell r="J257">
            <v>0.3</v>
          </cell>
          <cell r="K257">
            <v>0.3</v>
          </cell>
          <cell r="L257">
            <v>0.3</v>
          </cell>
          <cell r="M257">
            <v>0.3</v>
          </cell>
          <cell r="N257">
            <v>0.3</v>
          </cell>
          <cell r="O257">
            <v>0.3</v>
          </cell>
          <cell r="P257">
            <v>0.3</v>
          </cell>
          <cell r="Q257">
            <v>0.3</v>
          </cell>
          <cell r="R257">
            <v>0.3</v>
          </cell>
          <cell r="S257">
            <v>0.3</v>
          </cell>
          <cell r="T257">
            <v>0.3</v>
          </cell>
        </row>
        <row r="258">
          <cell r="B258">
            <v>35</v>
          </cell>
          <cell r="C258" t="str">
            <v>SGP-TA(WSP032)</v>
          </cell>
          <cell r="D258" t="str">
            <v>ねじ接合</v>
          </cell>
          <cell r="E258" t="str">
            <v>地中配管</v>
          </cell>
          <cell r="F258" t="str">
            <v>継手</v>
          </cell>
          <cell r="G258">
            <v>0.25</v>
          </cell>
          <cell r="H258">
            <v>0.25</v>
          </cell>
          <cell r="I258">
            <v>0.25</v>
          </cell>
          <cell r="J258">
            <v>0.25</v>
          </cell>
          <cell r="K258">
            <v>0.25</v>
          </cell>
          <cell r="L258">
            <v>0.25</v>
          </cell>
          <cell r="M258">
            <v>0.25</v>
          </cell>
          <cell r="N258">
            <v>0.25</v>
          </cell>
          <cell r="O258">
            <v>0.25</v>
          </cell>
          <cell r="P258">
            <v>0.25</v>
          </cell>
          <cell r="Q258">
            <v>0.25</v>
          </cell>
          <cell r="R258">
            <v>0.25</v>
          </cell>
          <cell r="S258">
            <v>0.25</v>
          </cell>
          <cell r="T258">
            <v>0.25</v>
          </cell>
        </row>
        <row r="259">
          <cell r="B259">
            <v>37</v>
          </cell>
          <cell r="C259" t="str">
            <v>HP</v>
          </cell>
          <cell r="D259" t="str">
            <v>（排水）</v>
          </cell>
          <cell r="E259" t="str">
            <v>地中配管</v>
          </cell>
          <cell r="F259" t="str">
            <v>継手</v>
          </cell>
        </row>
        <row r="260">
          <cell r="B260">
            <v>38</v>
          </cell>
          <cell r="C260" t="str">
            <v>ARFA管</v>
          </cell>
          <cell r="D260" t="str">
            <v>ねじ接合</v>
          </cell>
          <cell r="E260" t="str">
            <v>地中配管</v>
          </cell>
          <cell r="F260" t="str">
            <v>継手</v>
          </cell>
          <cell r="G260">
            <v>0.25</v>
          </cell>
          <cell r="H260">
            <v>0.25</v>
          </cell>
          <cell r="I260">
            <v>0.25</v>
          </cell>
          <cell r="J260">
            <v>0.25</v>
          </cell>
          <cell r="K260">
            <v>0.25</v>
          </cell>
          <cell r="L260">
            <v>0.25</v>
          </cell>
          <cell r="M260">
            <v>0.25</v>
          </cell>
          <cell r="N260">
            <v>0.25</v>
          </cell>
          <cell r="O260">
            <v>0.25</v>
          </cell>
          <cell r="P260">
            <v>0.25</v>
          </cell>
          <cell r="Q260">
            <v>0.25</v>
          </cell>
          <cell r="R260">
            <v>0.25</v>
          </cell>
          <cell r="S260">
            <v>0.25</v>
          </cell>
          <cell r="T260">
            <v>0.25</v>
          </cell>
        </row>
        <row r="263">
          <cell r="B263">
            <v>1</v>
          </cell>
          <cell r="C263" t="str">
            <v>SGP-PA</v>
          </cell>
          <cell r="D263" t="str">
            <v>（給水・冷却水）ねじ接合（管端防食継手）</v>
          </cell>
          <cell r="E263" t="str">
            <v>屋内一般配管</v>
          </cell>
          <cell r="F263" t="str">
            <v>接合材等</v>
          </cell>
          <cell r="G263">
            <v>0.05</v>
          </cell>
          <cell r="H263">
            <v>0.05</v>
          </cell>
          <cell r="I263">
            <v>0.05</v>
          </cell>
          <cell r="J263">
            <v>0.05</v>
          </cell>
          <cell r="K263">
            <v>0.05</v>
          </cell>
          <cell r="L263">
            <v>0.05</v>
          </cell>
          <cell r="M263">
            <v>0.05</v>
          </cell>
          <cell r="N263">
            <v>0.05</v>
          </cell>
          <cell r="O263">
            <v>0.05</v>
          </cell>
          <cell r="P263">
            <v>0.05</v>
          </cell>
          <cell r="Q263">
            <v>0.05</v>
          </cell>
          <cell r="R263">
            <v>0.05</v>
          </cell>
          <cell r="S263">
            <v>0.05</v>
          </cell>
          <cell r="T263">
            <v>0.05</v>
          </cell>
        </row>
        <row r="264">
          <cell r="B264">
            <v>2</v>
          </cell>
          <cell r="C264" t="str">
            <v>SGP-PB</v>
          </cell>
          <cell r="D264" t="str">
            <v>（給水・冷却水）ねじ接合（管端防食継手）</v>
          </cell>
          <cell r="E264" t="str">
            <v>屋内一般配管</v>
          </cell>
          <cell r="F264" t="str">
            <v>接合材等</v>
          </cell>
          <cell r="G264">
            <v>0.05</v>
          </cell>
          <cell r="H264">
            <v>0.05</v>
          </cell>
          <cell r="I264">
            <v>0.05</v>
          </cell>
          <cell r="J264">
            <v>0.05</v>
          </cell>
          <cell r="K264">
            <v>0.05</v>
          </cell>
          <cell r="L264">
            <v>0.05</v>
          </cell>
          <cell r="M264">
            <v>0.05</v>
          </cell>
          <cell r="N264">
            <v>0.05</v>
          </cell>
          <cell r="O264">
            <v>0.05</v>
          </cell>
          <cell r="P264">
            <v>0.05</v>
          </cell>
          <cell r="Q264">
            <v>0.05</v>
          </cell>
          <cell r="R264">
            <v>0.05</v>
          </cell>
          <cell r="S264">
            <v>0.05</v>
          </cell>
          <cell r="T264">
            <v>0.05</v>
          </cell>
        </row>
        <row r="265">
          <cell r="B265">
            <v>4</v>
          </cell>
          <cell r="C265" t="str">
            <v>SGP-FPA</v>
          </cell>
          <cell r="D265" t="str">
            <v>（給水・冷却水）フランジ接合</v>
          </cell>
          <cell r="E265" t="str">
            <v>屋内一般配管</v>
          </cell>
          <cell r="F265" t="str">
            <v>接合材等</v>
          </cell>
          <cell r="M265">
            <v>0.03</v>
          </cell>
          <cell r="N265">
            <v>0.03</v>
          </cell>
          <cell r="O265">
            <v>0.03</v>
          </cell>
          <cell r="P265">
            <v>0.03</v>
          </cell>
          <cell r="Q265">
            <v>0.03</v>
          </cell>
          <cell r="R265">
            <v>0.03</v>
          </cell>
          <cell r="S265">
            <v>0.03</v>
          </cell>
          <cell r="T265">
            <v>0.03</v>
          </cell>
        </row>
        <row r="266">
          <cell r="B266">
            <v>5</v>
          </cell>
          <cell r="C266" t="str">
            <v>SGP-FPB</v>
          </cell>
          <cell r="D266" t="str">
            <v>（給水・冷却水）フランジ接合</v>
          </cell>
          <cell r="E266" t="str">
            <v>屋内一般配管</v>
          </cell>
          <cell r="F266" t="str">
            <v>接合材等</v>
          </cell>
          <cell r="M266">
            <v>0.03</v>
          </cell>
          <cell r="N266">
            <v>0.03</v>
          </cell>
          <cell r="O266">
            <v>0.03</v>
          </cell>
          <cell r="P266">
            <v>0.03</v>
          </cell>
          <cell r="Q266">
            <v>0.03</v>
          </cell>
          <cell r="R266">
            <v>0.03</v>
          </cell>
          <cell r="S266">
            <v>0.03</v>
          </cell>
          <cell r="T266">
            <v>0.03</v>
          </cell>
        </row>
        <row r="267">
          <cell r="B267">
            <v>7</v>
          </cell>
          <cell r="C267" t="str">
            <v>SGP-VA</v>
          </cell>
          <cell r="D267" t="str">
            <v>（給水・冷却水）ねじ接合（管端防食継手）</v>
          </cell>
          <cell r="E267" t="str">
            <v>屋内一般配管</v>
          </cell>
          <cell r="F267" t="str">
            <v>接合材等</v>
          </cell>
          <cell r="G267">
            <v>0.05</v>
          </cell>
          <cell r="H267">
            <v>0.05</v>
          </cell>
          <cell r="I267">
            <v>0.05</v>
          </cell>
          <cell r="J267">
            <v>0.05</v>
          </cell>
          <cell r="K267">
            <v>0.05</v>
          </cell>
          <cell r="L267">
            <v>0.05</v>
          </cell>
          <cell r="M267">
            <v>0.05</v>
          </cell>
          <cell r="N267">
            <v>0.05</v>
          </cell>
          <cell r="O267">
            <v>0.05</v>
          </cell>
          <cell r="P267">
            <v>0.05</v>
          </cell>
          <cell r="Q267">
            <v>0.05</v>
          </cell>
          <cell r="R267">
            <v>0.05</v>
          </cell>
          <cell r="S267">
            <v>0.05</v>
          </cell>
          <cell r="T267">
            <v>0.05</v>
          </cell>
        </row>
        <row r="268">
          <cell r="B268">
            <v>8</v>
          </cell>
          <cell r="C268" t="str">
            <v>SGP-VB</v>
          </cell>
          <cell r="D268" t="str">
            <v>（給水・冷却水）ねじ接合（管端防食継手）</v>
          </cell>
          <cell r="E268" t="str">
            <v>屋内一般配管</v>
          </cell>
          <cell r="F268" t="str">
            <v>接合材等</v>
          </cell>
          <cell r="G268">
            <v>0.05</v>
          </cell>
          <cell r="H268">
            <v>0.05</v>
          </cell>
          <cell r="I268">
            <v>0.05</v>
          </cell>
          <cell r="J268">
            <v>0.05</v>
          </cell>
          <cell r="K268">
            <v>0.05</v>
          </cell>
          <cell r="L268">
            <v>0.05</v>
          </cell>
          <cell r="M268">
            <v>0.05</v>
          </cell>
          <cell r="N268">
            <v>0.05</v>
          </cell>
          <cell r="O268">
            <v>0.05</v>
          </cell>
          <cell r="P268">
            <v>0.05</v>
          </cell>
          <cell r="Q268">
            <v>0.05</v>
          </cell>
          <cell r="R268">
            <v>0.05</v>
          </cell>
          <cell r="S268">
            <v>0.05</v>
          </cell>
          <cell r="T268">
            <v>0.05</v>
          </cell>
        </row>
        <row r="269">
          <cell r="B269">
            <v>10</v>
          </cell>
          <cell r="C269" t="str">
            <v>SGP-FVA</v>
          </cell>
          <cell r="D269" t="str">
            <v>（給水・冷却水）フランジ接合</v>
          </cell>
          <cell r="E269" t="str">
            <v>屋内一般配管</v>
          </cell>
          <cell r="F269" t="str">
            <v>接合材等</v>
          </cell>
          <cell r="G269">
            <v>0.03</v>
          </cell>
          <cell r="H269">
            <v>0.03</v>
          </cell>
          <cell r="I269">
            <v>0.03</v>
          </cell>
          <cell r="J269">
            <v>0.03</v>
          </cell>
          <cell r="K269">
            <v>0.03</v>
          </cell>
          <cell r="L269">
            <v>0.03</v>
          </cell>
          <cell r="M269">
            <v>0.03</v>
          </cell>
          <cell r="N269">
            <v>0.03</v>
          </cell>
          <cell r="O269">
            <v>0.03</v>
          </cell>
          <cell r="P269">
            <v>0.03</v>
          </cell>
          <cell r="Q269">
            <v>0.03</v>
          </cell>
          <cell r="R269">
            <v>0.03</v>
          </cell>
          <cell r="S269">
            <v>0.03</v>
          </cell>
          <cell r="T269">
            <v>0.03</v>
          </cell>
        </row>
        <row r="270">
          <cell r="B270">
            <v>11</v>
          </cell>
          <cell r="C270" t="str">
            <v>SGP-FVB</v>
          </cell>
          <cell r="D270" t="str">
            <v>（給水・冷却水）フランジ接合</v>
          </cell>
          <cell r="E270" t="str">
            <v>屋内一般配管</v>
          </cell>
          <cell r="F270" t="str">
            <v>接合材等</v>
          </cell>
          <cell r="G270">
            <v>0.03</v>
          </cell>
          <cell r="H270">
            <v>0.03</v>
          </cell>
          <cell r="I270">
            <v>0.03</v>
          </cell>
          <cell r="J270">
            <v>0.03</v>
          </cell>
          <cell r="K270">
            <v>0.03</v>
          </cell>
          <cell r="L270">
            <v>0.03</v>
          </cell>
          <cell r="M270">
            <v>0.03</v>
          </cell>
          <cell r="N270">
            <v>0.03</v>
          </cell>
          <cell r="O270">
            <v>0.03</v>
          </cell>
          <cell r="P270">
            <v>0.03</v>
          </cell>
          <cell r="Q270">
            <v>0.03</v>
          </cell>
          <cell r="R270">
            <v>0.03</v>
          </cell>
          <cell r="S270">
            <v>0.03</v>
          </cell>
          <cell r="T270">
            <v>0.03</v>
          </cell>
        </row>
        <row r="271">
          <cell r="B271">
            <v>13</v>
          </cell>
          <cell r="C271" t="str">
            <v>SGP-HVA</v>
          </cell>
          <cell r="D271" t="str">
            <v>（給湯・冷温水）ねじ接合（管端防食継手）</v>
          </cell>
          <cell r="E271" t="str">
            <v>屋内一般配管</v>
          </cell>
          <cell r="F271" t="str">
            <v>接合材等</v>
          </cell>
          <cell r="G271">
            <v>0.05</v>
          </cell>
          <cell r="H271">
            <v>0.05</v>
          </cell>
          <cell r="I271">
            <v>0.05</v>
          </cell>
          <cell r="J271">
            <v>0.05</v>
          </cell>
          <cell r="K271">
            <v>0.05</v>
          </cell>
          <cell r="L271">
            <v>0.05</v>
          </cell>
          <cell r="M271">
            <v>0.05</v>
          </cell>
          <cell r="N271">
            <v>0.05</v>
          </cell>
          <cell r="O271">
            <v>0.05</v>
          </cell>
          <cell r="P271">
            <v>0.05</v>
          </cell>
          <cell r="Q271">
            <v>0.05</v>
          </cell>
          <cell r="R271">
            <v>0.05</v>
          </cell>
          <cell r="S271">
            <v>0.05</v>
          </cell>
          <cell r="T271">
            <v>0.05</v>
          </cell>
        </row>
        <row r="272">
          <cell r="B272">
            <v>14</v>
          </cell>
          <cell r="C272" t="str">
            <v>SGP-VA</v>
          </cell>
          <cell r="D272" t="str">
            <v>（冷却水）ハウジング型継手</v>
          </cell>
          <cell r="E272" t="str">
            <v>屋内一般配管</v>
          </cell>
          <cell r="F272" t="str">
            <v>接合材等</v>
          </cell>
        </row>
        <row r="273">
          <cell r="B273">
            <v>19</v>
          </cell>
          <cell r="C273" t="str">
            <v>STPG</v>
          </cell>
          <cell r="D273" t="str">
            <v>（冷温水）ねじ接合</v>
          </cell>
          <cell r="E273" t="str">
            <v>屋内一般配管</v>
          </cell>
          <cell r="F273" t="str">
            <v>接合材等</v>
          </cell>
          <cell r="G273">
            <v>0.05</v>
          </cell>
          <cell r="H273">
            <v>0.05</v>
          </cell>
          <cell r="I273">
            <v>0.05</v>
          </cell>
          <cell r="J273">
            <v>0.05</v>
          </cell>
          <cell r="K273">
            <v>0.05</v>
          </cell>
          <cell r="L273">
            <v>0.05</v>
          </cell>
          <cell r="M273">
            <v>0.05</v>
          </cell>
          <cell r="N273">
            <v>0.05</v>
          </cell>
          <cell r="O273">
            <v>0.05</v>
          </cell>
          <cell r="P273">
            <v>0.05</v>
          </cell>
          <cell r="Q273">
            <v>0.05</v>
          </cell>
          <cell r="R273">
            <v>0.05</v>
          </cell>
          <cell r="S273">
            <v>0.05</v>
          </cell>
          <cell r="T273">
            <v>0.05</v>
          </cell>
        </row>
        <row r="274">
          <cell r="B274">
            <v>20</v>
          </cell>
          <cell r="C274" t="str">
            <v>STPG</v>
          </cell>
          <cell r="D274" t="str">
            <v>（消火）ねじ接合</v>
          </cell>
          <cell r="E274" t="str">
            <v>屋内一般配管</v>
          </cell>
          <cell r="F274" t="str">
            <v>接合材等</v>
          </cell>
          <cell r="G274">
            <v>0.05</v>
          </cell>
          <cell r="H274">
            <v>0.05</v>
          </cell>
          <cell r="I274">
            <v>0.05</v>
          </cell>
          <cell r="J274">
            <v>0.05</v>
          </cell>
          <cell r="K274">
            <v>0.05</v>
          </cell>
          <cell r="L274">
            <v>0.05</v>
          </cell>
          <cell r="M274">
            <v>0.05</v>
          </cell>
          <cell r="N274">
            <v>0.05</v>
          </cell>
          <cell r="O274">
            <v>0.05</v>
          </cell>
          <cell r="P274">
            <v>0.05</v>
          </cell>
          <cell r="Q274">
            <v>0.05</v>
          </cell>
          <cell r="R274">
            <v>0.05</v>
          </cell>
          <cell r="S274">
            <v>0.05</v>
          </cell>
          <cell r="T274">
            <v>0.05</v>
          </cell>
        </row>
        <row r="275">
          <cell r="B275">
            <v>21</v>
          </cell>
          <cell r="C275" t="str">
            <v>STPG</v>
          </cell>
          <cell r="D275" t="str">
            <v>（冷却水）ねじ接合</v>
          </cell>
          <cell r="E275" t="str">
            <v>屋内一般配管</v>
          </cell>
          <cell r="F275" t="str">
            <v>接合材等</v>
          </cell>
          <cell r="G275">
            <v>0.05</v>
          </cell>
          <cell r="H275">
            <v>0.05</v>
          </cell>
          <cell r="I275">
            <v>0.05</v>
          </cell>
          <cell r="J275">
            <v>0.05</v>
          </cell>
          <cell r="K275">
            <v>0.05</v>
          </cell>
          <cell r="L275">
            <v>0.05</v>
          </cell>
          <cell r="M275">
            <v>0.05</v>
          </cell>
          <cell r="N275">
            <v>0.05</v>
          </cell>
          <cell r="O275">
            <v>0.05</v>
          </cell>
          <cell r="P275">
            <v>0.05</v>
          </cell>
          <cell r="Q275">
            <v>0.05</v>
          </cell>
          <cell r="R275">
            <v>0.05</v>
          </cell>
          <cell r="S275">
            <v>0.05</v>
          </cell>
          <cell r="T275">
            <v>0.05</v>
          </cell>
        </row>
        <row r="276">
          <cell r="B276">
            <v>22</v>
          </cell>
          <cell r="C276" t="str">
            <v>STPG(黒)</v>
          </cell>
          <cell r="D276" t="str">
            <v>（低圧蒸気用）ねじ接合</v>
          </cell>
          <cell r="E276" t="str">
            <v>屋内一般配管</v>
          </cell>
          <cell r="F276" t="str">
            <v>接合材等</v>
          </cell>
          <cell r="G276">
            <v>0.05</v>
          </cell>
          <cell r="H276">
            <v>0.05</v>
          </cell>
          <cell r="I276">
            <v>0.05</v>
          </cell>
          <cell r="J276">
            <v>0.05</v>
          </cell>
          <cell r="K276">
            <v>0.05</v>
          </cell>
          <cell r="L276">
            <v>0.05</v>
          </cell>
          <cell r="M276">
            <v>0.05</v>
          </cell>
          <cell r="N276">
            <v>0.05</v>
          </cell>
          <cell r="O276">
            <v>0.05</v>
          </cell>
          <cell r="P276">
            <v>0.05</v>
          </cell>
          <cell r="Q276">
            <v>0.05</v>
          </cell>
          <cell r="R276">
            <v>0.05</v>
          </cell>
          <cell r="S276">
            <v>0.05</v>
          </cell>
          <cell r="T276">
            <v>0.05</v>
          </cell>
        </row>
        <row r="277">
          <cell r="B277">
            <v>23</v>
          </cell>
          <cell r="C277" t="str">
            <v>STPG</v>
          </cell>
          <cell r="D277" t="str">
            <v>（消火・冷却水・冷温水）溶接接合</v>
          </cell>
          <cell r="E277" t="str">
            <v>屋内一般配管</v>
          </cell>
          <cell r="F277" t="str">
            <v>接合材等</v>
          </cell>
          <cell r="G277">
            <v>0.08</v>
          </cell>
          <cell r="H277">
            <v>0.08</v>
          </cell>
          <cell r="I277">
            <v>0.08</v>
          </cell>
          <cell r="J277">
            <v>0.08</v>
          </cell>
          <cell r="K277">
            <v>0.08</v>
          </cell>
          <cell r="L277">
            <v>0.08</v>
          </cell>
          <cell r="M277">
            <v>0.08</v>
          </cell>
          <cell r="N277">
            <v>0.08</v>
          </cell>
          <cell r="O277">
            <v>0.08</v>
          </cell>
          <cell r="P277">
            <v>0.08</v>
          </cell>
          <cell r="Q277">
            <v>0.08</v>
          </cell>
          <cell r="R277">
            <v>0.08</v>
          </cell>
          <cell r="S277">
            <v>0.08</v>
          </cell>
          <cell r="T277">
            <v>0.08</v>
          </cell>
        </row>
        <row r="278">
          <cell r="B278">
            <v>24</v>
          </cell>
          <cell r="C278" t="str">
            <v>STPG(黒)</v>
          </cell>
          <cell r="D278" t="str">
            <v>（蒸気給気管、蒸気還気用）溶接接合</v>
          </cell>
          <cell r="E278" t="str">
            <v>屋内一般配管</v>
          </cell>
          <cell r="F278" t="str">
            <v>接合材等</v>
          </cell>
          <cell r="G278">
            <v>0.08</v>
          </cell>
          <cell r="H278">
            <v>0.08</v>
          </cell>
          <cell r="I278">
            <v>0.08</v>
          </cell>
          <cell r="J278">
            <v>0.08</v>
          </cell>
          <cell r="K278">
            <v>0.08</v>
          </cell>
          <cell r="L278">
            <v>0.08</v>
          </cell>
          <cell r="M278">
            <v>0.08</v>
          </cell>
          <cell r="N278">
            <v>0.08</v>
          </cell>
          <cell r="O278">
            <v>0.08</v>
          </cell>
          <cell r="P278">
            <v>0.08</v>
          </cell>
          <cell r="Q278">
            <v>0.08</v>
          </cell>
          <cell r="R278">
            <v>0.08</v>
          </cell>
          <cell r="S278">
            <v>0.08</v>
          </cell>
          <cell r="T278">
            <v>0.08</v>
          </cell>
        </row>
        <row r="279">
          <cell r="B279">
            <v>25</v>
          </cell>
          <cell r="C279" t="str">
            <v>SGP(白)</v>
          </cell>
          <cell r="D279" t="str">
            <v>（排水）ねじ接合</v>
          </cell>
          <cell r="E279" t="str">
            <v>屋内一般配管</v>
          </cell>
          <cell r="F279" t="str">
            <v>接合材等</v>
          </cell>
          <cell r="G279">
            <v>0.05</v>
          </cell>
          <cell r="H279">
            <v>0.05</v>
          </cell>
          <cell r="I279">
            <v>0.05</v>
          </cell>
          <cell r="J279">
            <v>0.05</v>
          </cell>
          <cell r="K279">
            <v>0.05</v>
          </cell>
          <cell r="L279">
            <v>0.05</v>
          </cell>
          <cell r="M279">
            <v>0.05</v>
          </cell>
          <cell r="N279">
            <v>0.05</v>
          </cell>
          <cell r="O279">
            <v>0.05</v>
          </cell>
          <cell r="P279">
            <v>0.05</v>
          </cell>
          <cell r="Q279">
            <v>0.05</v>
          </cell>
          <cell r="R279">
            <v>0.05</v>
          </cell>
          <cell r="S279">
            <v>0.05</v>
          </cell>
          <cell r="T279">
            <v>0.05</v>
          </cell>
        </row>
        <row r="280">
          <cell r="B280">
            <v>26</v>
          </cell>
          <cell r="C280" t="str">
            <v>SGP(白)</v>
          </cell>
          <cell r="D280" t="str">
            <v>（冷温水）ねじ接合</v>
          </cell>
          <cell r="E280" t="str">
            <v>屋内一般配管</v>
          </cell>
          <cell r="F280" t="str">
            <v>接合材等</v>
          </cell>
          <cell r="G280">
            <v>0.05</v>
          </cell>
          <cell r="H280">
            <v>0.05</v>
          </cell>
          <cell r="I280">
            <v>0.05</v>
          </cell>
          <cell r="J280">
            <v>0.05</v>
          </cell>
          <cell r="K280">
            <v>0.05</v>
          </cell>
          <cell r="L280">
            <v>0.05</v>
          </cell>
          <cell r="M280">
            <v>0.05</v>
          </cell>
          <cell r="N280">
            <v>0.05</v>
          </cell>
          <cell r="O280">
            <v>0.05</v>
          </cell>
          <cell r="P280">
            <v>0.05</v>
          </cell>
          <cell r="Q280">
            <v>0.05</v>
          </cell>
          <cell r="R280">
            <v>0.05</v>
          </cell>
          <cell r="S280">
            <v>0.05</v>
          </cell>
          <cell r="T280">
            <v>0.05</v>
          </cell>
        </row>
        <row r="281">
          <cell r="B281">
            <v>27</v>
          </cell>
          <cell r="C281" t="str">
            <v>SGP(白)</v>
          </cell>
          <cell r="D281" t="str">
            <v>（通気・消火・給湯・プロパン）ねじ接合</v>
          </cell>
          <cell r="E281" t="str">
            <v>屋内一般配管</v>
          </cell>
          <cell r="F281" t="str">
            <v>接合材等</v>
          </cell>
          <cell r="G281">
            <v>0.05</v>
          </cell>
          <cell r="H281">
            <v>0.05</v>
          </cell>
          <cell r="I281">
            <v>0.05</v>
          </cell>
          <cell r="J281">
            <v>0.05</v>
          </cell>
          <cell r="K281">
            <v>0.05</v>
          </cell>
          <cell r="L281">
            <v>0.05</v>
          </cell>
          <cell r="M281">
            <v>0.05</v>
          </cell>
          <cell r="N281">
            <v>0.05</v>
          </cell>
          <cell r="O281">
            <v>0.05</v>
          </cell>
          <cell r="P281">
            <v>0.05</v>
          </cell>
          <cell r="Q281">
            <v>0.05</v>
          </cell>
          <cell r="R281">
            <v>0.05</v>
          </cell>
          <cell r="S281">
            <v>0.05</v>
          </cell>
          <cell r="T281">
            <v>0.05</v>
          </cell>
        </row>
        <row r="282">
          <cell r="B282">
            <v>28</v>
          </cell>
          <cell r="C282" t="str">
            <v>SGP(白)</v>
          </cell>
          <cell r="D282" t="str">
            <v>（冷却水）ねじ接合</v>
          </cell>
          <cell r="E282" t="str">
            <v>屋内一般配管</v>
          </cell>
          <cell r="F282" t="str">
            <v>接合材等</v>
          </cell>
          <cell r="G282">
            <v>0.05</v>
          </cell>
          <cell r="H282">
            <v>0.05</v>
          </cell>
          <cell r="I282">
            <v>0.05</v>
          </cell>
          <cell r="J282">
            <v>0.05</v>
          </cell>
          <cell r="K282">
            <v>0.05</v>
          </cell>
          <cell r="L282">
            <v>0.05</v>
          </cell>
          <cell r="M282">
            <v>0.05</v>
          </cell>
          <cell r="N282">
            <v>0.05</v>
          </cell>
          <cell r="O282">
            <v>0.05</v>
          </cell>
          <cell r="P282">
            <v>0.05</v>
          </cell>
          <cell r="Q282">
            <v>0.05</v>
          </cell>
          <cell r="R282">
            <v>0.05</v>
          </cell>
          <cell r="S282">
            <v>0.05</v>
          </cell>
          <cell r="T282">
            <v>0.05</v>
          </cell>
        </row>
        <row r="283">
          <cell r="B283">
            <v>29</v>
          </cell>
          <cell r="C283" t="str">
            <v>SGP(白)</v>
          </cell>
          <cell r="D283" t="str">
            <v>（通気・消火・給湯・プロパン・冷却水・冷温水）溶接接合</v>
          </cell>
          <cell r="E283" t="str">
            <v>屋内一般配管</v>
          </cell>
          <cell r="F283" t="str">
            <v>接合材等</v>
          </cell>
          <cell r="G283">
            <v>0.08</v>
          </cell>
          <cell r="H283">
            <v>0.08</v>
          </cell>
          <cell r="I283">
            <v>0.08</v>
          </cell>
          <cell r="J283">
            <v>0.08</v>
          </cell>
          <cell r="K283">
            <v>0.08</v>
          </cell>
          <cell r="L283">
            <v>0.08</v>
          </cell>
          <cell r="M283">
            <v>0.08</v>
          </cell>
          <cell r="N283">
            <v>0.08</v>
          </cell>
          <cell r="O283">
            <v>0.08</v>
          </cell>
          <cell r="P283">
            <v>0.08</v>
          </cell>
          <cell r="Q283">
            <v>0.08</v>
          </cell>
          <cell r="R283">
            <v>0.08</v>
          </cell>
          <cell r="S283">
            <v>0.08</v>
          </cell>
          <cell r="T283">
            <v>0.08</v>
          </cell>
        </row>
        <row r="284">
          <cell r="B284">
            <v>30</v>
          </cell>
          <cell r="C284" t="str">
            <v>SGP(白)</v>
          </cell>
          <cell r="D284" t="str">
            <v>（冷却水）ハウジング型管継手</v>
          </cell>
          <cell r="E284" t="str">
            <v>屋内一般配管</v>
          </cell>
          <cell r="F284" t="str">
            <v>接合材等</v>
          </cell>
        </row>
        <row r="285">
          <cell r="B285">
            <v>31</v>
          </cell>
          <cell r="C285" t="str">
            <v>SGP(白)</v>
          </cell>
          <cell r="D285" t="str">
            <v>（冷温水・消火）ハウジング型管継手</v>
          </cell>
          <cell r="E285" t="str">
            <v>屋内一般配管</v>
          </cell>
          <cell r="F285" t="str">
            <v>接合材等</v>
          </cell>
        </row>
        <row r="286">
          <cell r="B286">
            <v>32</v>
          </cell>
          <cell r="C286" t="str">
            <v>SGP(黒)</v>
          </cell>
          <cell r="D286" t="str">
            <v>（蒸気・油）ねじ接合</v>
          </cell>
          <cell r="E286" t="str">
            <v>屋内一般配管</v>
          </cell>
          <cell r="F286" t="str">
            <v>接合材等</v>
          </cell>
          <cell r="G286">
            <v>0.05</v>
          </cell>
          <cell r="H286">
            <v>0.05</v>
          </cell>
          <cell r="I286">
            <v>0.05</v>
          </cell>
          <cell r="J286">
            <v>0.05</v>
          </cell>
          <cell r="K286">
            <v>0.05</v>
          </cell>
          <cell r="L286">
            <v>0.05</v>
          </cell>
          <cell r="M286">
            <v>0.05</v>
          </cell>
          <cell r="N286">
            <v>0.05</v>
          </cell>
          <cell r="O286">
            <v>0.05</v>
          </cell>
          <cell r="P286">
            <v>0.05</v>
          </cell>
          <cell r="Q286">
            <v>0.05</v>
          </cell>
          <cell r="R286">
            <v>0.05</v>
          </cell>
          <cell r="S286">
            <v>0.05</v>
          </cell>
          <cell r="T286">
            <v>0.05</v>
          </cell>
        </row>
        <row r="287">
          <cell r="B287">
            <v>33</v>
          </cell>
          <cell r="C287" t="str">
            <v>SGP(黒)</v>
          </cell>
          <cell r="D287" t="str">
            <v>（蒸気・油）溶接接合</v>
          </cell>
          <cell r="E287" t="str">
            <v>屋内一般配管</v>
          </cell>
          <cell r="F287" t="str">
            <v>接合材等</v>
          </cell>
          <cell r="G287">
            <v>0.08</v>
          </cell>
          <cell r="H287">
            <v>0.08</v>
          </cell>
          <cell r="I287">
            <v>0.08</v>
          </cell>
          <cell r="J287">
            <v>0.08</v>
          </cell>
          <cell r="K287">
            <v>0.08</v>
          </cell>
          <cell r="L287">
            <v>0.08</v>
          </cell>
          <cell r="M287">
            <v>0.08</v>
          </cell>
          <cell r="N287">
            <v>0.08</v>
          </cell>
          <cell r="O287">
            <v>0.08</v>
          </cell>
          <cell r="P287">
            <v>0.08</v>
          </cell>
          <cell r="Q287">
            <v>0.08</v>
          </cell>
          <cell r="R287">
            <v>0.08</v>
          </cell>
          <cell r="S287">
            <v>0.08</v>
          </cell>
          <cell r="T287">
            <v>0.08</v>
          </cell>
        </row>
        <row r="288">
          <cell r="B288">
            <v>34</v>
          </cell>
          <cell r="C288" t="str">
            <v>D-VA(WSP042)</v>
          </cell>
          <cell r="D288" t="str">
            <v>MD継手</v>
          </cell>
          <cell r="E288" t="str">
            <v>屋内一般配管</v>
          </cell>
          <cell r="F288" t="str">
            <v>接合材等</v>
          </cell>
        </row>
        <row r="289">
          <cell r="B289">
            <v>35</v>
          </cell>
          <cell r="C289" t="str">
            <v>SGP-TA(WSP032)</v>
          </cell>
          <cell r="D289" t="str">
            <v>ねじ接合</v>
          </cell>
          <cell r="E289" t="str">
            <v>屋内一般配管</v>
          </cell>
          <cell r="F289" t="str">
            <v>接合材等</v>
          </cell>
          <cell r="G289">
            <v>0.05</v>
          </cell>
          <cell r="H289">
            <v>0.05</v>
          </cell>
          <cell r="I289">
            <v>0.05</v>
          </cell>
          <cell r="J289">
            <v>0.05</v>
          </cell>
          <cell r="K289">
            <v>0.05</v>
          </cell>
          <cell r="L289">
            <v>0.05</v>
          </cell>
          <cell r="M289">
            <v>0.05</v>
          </cell>
          <cell r="N289">
            <v>0.05</v>
          </cell>
          <cell r="O289">
            <v>0.05</v>
          </cell>
          <cell r="P289">
            <v>0.05</v>
          </cell>
          <cell r="Q289">
            <v>0.05</v>
          </cell>
          <cell r="R289">
            <v>0.05</v>
          </cell>
          <cell r="S289">
            <v>0.05</v>
          </cell>
          <cell r="T289">
            <v>0.05</v>
          </cell>
        </row>
        <row r="290">
          <cell r="B290">
            <v>36</v>
          </cell>
          <cell r="C290" t="str">
            <v>SGP-TA(WSP032)</v>
          </cell>
          <cell r="D290" t="str">
            <v>MD継手</v>
          </cell>
          <cell r="E290" t="str">
            <v>屋内一般配管</v>
          </cell>
          <cell r="F290" t="str">
            <v>接合材等</v>
          </cell>
        </row>
        <row r="291">
          <cell r="B291">
            <v>38</v>
          </cell>
          <cell r="C291" t="str">
            <v>ARFA管</v>
          </cell>
          <cell r="D291" t="str">
            <v>ねじ接合</v>
          </cell>
          <cell r="E291" t="str">
            <v>屋内一般配管</v>
          </cell>
          <cell r="F291" t="str">
            <v>接合材等</v>
          </cell>
          <cell r="G291">
            <v>0.05</v>
          </cell>
          <cell r="H291">
            <v>0.05</v>
          </cell>
          <cell r="I291">
            <v>0.05</v>
          </cell>
          <cell r="J291">
            <v>0.05</v>
          </cell>
          <cell r="K291">
            <v>0.05</v>
          </cell>
          <cell r="L291">
            <v>0.05</v>
          </cell>
          <cell r="M291">
            <v>0.05</v>
          </cell>
          <cell r="N291">
            <v>0.05</v>
          </cell>
          <cell r="O291">
            <v>0.05</v>
          </cell>
          <cell r="P291">
            <v>0.05</v>
          </cell>
          <cell r="Q291">
            <v>0.05</v>
          </cell>
          <cell r="R291">
            <v>0.05</v>
          </cell>
          <cell r="S291">
            <v>0.05</v>
          </cell>
          <cell r="T291">
            <v>0.05</v>
          </cell>
        </row>
        <row r="292">
          <cell r="B292">
            <v>39</v>
          </cell>
          <cell r="C292" t="str">
            <v>ARFA管</v>
          </cell>
          <cell r="D292" t="str">
            <v>MD継手</v>
          </cell>
          <cell r="E292" t="str">
            <v>屋内一般配管</v>
          </cell>
          <cell r="F292" t="str">
            <v>接合材等</v>
          </cell>
        </row>
        <row r="293">
          <cell r="B293">
            <v>40</v>
          </cell>
          <cell r="C293" t="str">
            <v>CUP</v>
          </cell>
          <cell r="D293" t="str">
            <v>（給湯・給水）</v>
          </cell>
          <cell r="E293" t="str">
            <v>屋内一般配管</v>
          </cell>
          <cell r="F293" t="str">
            <v>接合材等</v>
          </cell>
          <cell r="G293">
            <v>0.1</v>
          </cell>
          <cell r="H293">
            <v>0.1</v>
          </cell>
          <cell r="I293">
            <v>0.1</v>
          </cell>
          <cell r="J293">
            <v>0.1</v>
          </cell>
          <cell r="K293">
            <v>0.1</v>
          </cell>
          <cell r="L293">
            <v>0.1</v>
          </cell>
          <cell r="M293">
            <v>0.1</v>
          </cell>
          <cell r="N293">
            <v>0.1</v>
          </cell>
          <cell r="O293">
            <v>0.1</v>
          </cell>
          <cell r="P293">
            <v>0.1</v>
          </cell>
          <cell r="Q293">
            <v>0.1</v>
          </cell>
          <cell r="R293">
            <v>0.1</v>
          </cell>
          <cell r="S293">
            <v>0.1</v>
          </cell>
          <cell r="T293">
            <v>0.1</v>
          </cell>
        </row>
        <row r="296">
          <cell r="B296">
            <v>1</v>
          </cell>
          <cell r="C296" t="str">
            <v>SGP-PA</v>
          </cell>
          <cell r="D296" t="str">
            <v>（給水・冷却水）ねじ接合（管端防食継手）</v>
          </cell>
          <cell r="E296" t="str">
            <v>機械室・便所配管</v>
          </cell>
          <cell r="F296" t="str">
            <v>接合材等</v>
          </cell>
          <cell r="G296">
            <v>0.05</v>
          </cell>
          <cell r="H296">
            <v>0.05</v>
          </cell>
          <cell r="I296">
            <v>0.05</v>
          </cell>
          <cell r="J296">
            <v>0.05</v>
          </cell>
          <cell r="K296">
            <v>0.05</v>
          </cell>
          <cell r="L296">
            <v>0.05</v>
          </cell>
          <cell r="M296">
            <v>0.05</v>
          </cell>
          <cell r="N296">
            <v>0.05</v>
          </cell>
          <cell r="O296">
            <v>0.05</v>
          </cell>
          <cell r="P296">
            <v>0.05</v>
          </cell>
          <cell r="Q296">
            <v>0.05</v>
          </cell>
          <cell r="R296">
            <v>0.05</v>
          </cell>
          <cell r="S296">
            <v>0.05</v>
          </cell>
          <cell r="T296">
            <v>0.05</v>
          </cell>
        </row>
        <row r="297">
          <cell r="B297">
            <v>2</v>
          </cell>
          <cell r="C297" t="str">
            <v>SGP-PB</v>
          </cell>
          <cell r="D297" t="str">
            <v>（給水・冷却水）ねじ接合（管端防食継手）</v>
          </cell>
          <cell r="E297" t="str">
            <v>機械室・便所配管</v>
          </cell>
          <cell r="F297" t="str">
            <v>接合材等</v>
          </cell>
          <cell r="G297">
            <v>0.05</v>
          </cell>
          <cell r="H297">
            <v>0.05</v>
          </cell>
          <cell r="I297">
            <v>0.05</v>
          </cell>
          <cell r="J297">
            <v>0.05</v>
          </cell>
          <cell r="K297">
            <v>0.05</v>
          </cell>
          <cell r="L297">
            <v>0.05</v>
          </cell>
          <cell r="M297">
            <v>0.05</v>
          </cell>
          <cell r="N297">
            <v>0.05</v>
          </cell>
          <cell r="O297">
            <v>0.05</v>
          </cell>
          <cell r="P297">
            <v>0.05</v>
          </cell>
          <cell r="Q297">
            <v>0.05</v>
          </cell>
          <cell r="R297">
            <v>0.05</v>
          </cell>
          <cell r="S297">
            <v>0.05</v>
          </cell>
          <cell r="T297">
            <v>0.05</v>
          </cell>
        </row>
        <row r="298">
          <cell r="B298">
            <v>4</v>
          </cell>
          <cell r="C298" t="str">
            <v>SGP-FPA</v>
          </cell>
          <cell r="D298" t="str">
            <v>（給水・冷却水）フランジ接合</v>
          </cell>
          <cell r="E298" t="str">
            <v>機械室・便所配管</v>
          </cell>
          <cell r="F298" t="str">
            <v>接合材等</v>
          </cell>
          <cell r="M298">
            <v>0.03</v>
          </cell>
          <cell r="N298">
            <v>0.03</v>
          </cell>
          <cell r="O298">
            <v>0.03</v>
          </cell>
          <cell r="P298">
            <v>0.03</v>
          </cell>
          <cell r="Q298">
            <v>0.03</v>
          </cell>
          <cell r="R298">
            <v>0.03</v>
          </cell>
          <cell r="S298">
            <v>0.03</v>
          </cell>
          <cell r="T298">
            <v>0.03</v>
          </cell>
        </row>
        <row r="299">
          <cell r="B299">
            <v>5</v>
          </cell>
          <cell r="C299" t="str">
            <v>SGP-FPB</v>
          </cell>
          <cell r="D299" t="str">
            <v>（給水・冷却水）フランジ接合</v>
          </cell>
          <cell r="E299" t="str">
            <v>機械室・便所配管</v>
          </cell>
          <cell r="F299" t="str">
            <v>接合材等</v>
          </cell>
          <cell r="M299">
            <v>0.03</v>
          </cell>
          <cell r="N299">
            <v>0.03</v>
          </cell>
          <cell r="O299">
            <v>0.03</v>
          </cell>
          <cell r="P299">
            <v>0.03</v>
          </cell>
          <cell r="Q299">
            <v>0.03</v>
          </cell>
          <cell r="R299">
            <v>0.03</v>
          </cell>
          <cell r="S299">
            <v>0.03</v>
          </cell>
          <cell r="T299">
            <v>0.03</v>
          </cell>
        </row>
        <row r="300">
          <cell r="B300">
            <v>7</v>
          </cell>
          <cell r="C300" t="str">
            <v>SGP-VA</v>
          </cell>
          <cell r="D300" t="str">
            <v>（給水・冷却水）ねじ接合（管端防食継手）</v>
          </cell>
          <cell r="E300" t="str">
            <v>機械室・便所配管</v>
          </cell>
          <cell r="F300" t="str">
            <v>接合材等</v>
          </cell>
          <cell r="G300">
            <v>0.05</v>
          </cell>
          <cell r="H300">
            <v>0.05</v>
          </cell>
          <cell r="I300">
            <v>0.05</v>
          </cell>
          <cell r="J300">
            <v>0.05</v>
          </cell>
          <cell r="K300">
            <v>0.05</v>
          </cell>
          <cell r="L300">
            <v>0.05</v>
          </cell>
          <cell r="M300">
            <v>0.05</v>
          </cell>
          <cell r="N300">
            <v>0.05</v>
          </cell>
          <cell r="O300">
            <v>0.05</v>
          </cell>
          <cell r="P300">
            <v>0.05</v>
          </cell>
          <cell r="Q300">
            <v>0.05</v>
          </cell>
          <cell r="R300">
            <v>0.05</v>
          </cell>
          <cell r="S300">
            <v>0.05</v>
          </cell>
          <cell r="T300">
            <v>0.05</v>
          </cell>
        </row>
        <row r="301">
          <cell r="B301">
            <v>8</v>
          </cell>
          <cell r="C301" t="str">
            <v>SGP-VB</v>
          </cell>
          <cell r="D301" t="str">
            <v>（給水・冷却水）ねじ接合（管端防食継手）</v>
          </cell>
          <cell r="E301" t="str">
            <v>機械室・便所配管</v>
          </cell>
          <cell r="F301" t="str">
            <v>接合材等</v>
          </cell>
          <cell r="G301">
            <v>0.05</v>
          </cell>
          <cell r="H301">
            <v>0.05</v>
          </cell>
          <cell r="I301">
            <v>0.05</v>
          </cell>
          <cell r="J301">
            <v>0.05</v>
          </cell>
          <cell r="K301">
            <v>0.05</v>
          </cell>
          <cell r="L301">
            <v>0.05</v>
          </cell>
          <cell r="M301">
            <v>0.05</v>
          </cell>
          <cell r="N301">
            <v>0.05</v>
          </cell>
          <cell r="O301">
            <v>0.05</v>
          </cell>
          <cell r="P301">
            <v>0.05</v>
          </cell>
          <cell r="Q301">
            <v>0.05</v>
          </cell>
          <cell r="R301">
            <v>0.05</v>
          </cell>
          <cell r="S301">
            <v>0.05</v>
          </cell>
          <cell r="T301">
            <v>0.05</v>
          </cell>
        </row>
        <row r="302">
          <cell r="B302">
            <v>10</v>
          </cell>
          <cell r="C302" t="str">
            <v>SGP-FVA</v>
          </cell>
          <cell r="D302" t="str">
            <v>（給水・冷却水）フランジ接合</v>
          </cell>
          <cell r="E302" t="str">
            <v>機械室・便所配管</v>
          </cell>
          <cell r="F302" t="str">
            <v>接合材等</v>
          </cell>
          <cell r="G302">
            <v>0.03</v>
          </cell>
          <cell r="H302">
            <v>0.03</v>
          </cell>
          <cell r="I302">
            <v>0.03</v>
          </cell>
          <cell r="J302">
            <v>0.03</v>
          </cell>
          <cell r="K302">
            <v>0.03</v>
          </cell>
          <cell r="L302">
            <v>0.03</v>
          </cell>
          <cell r="M302">
            <v>0.03</v>
          </cell>
          <cell r="N302">
            <v>0.03</v>
          </cell>
          <cell r="O302">
            <v>0.03</v>
          </cell>
          <cell r="P302">
            <v>0.03</v>
          </cell>
          <cell r="Q302">
            <v>0.03</v>
          </cell>
          <cell r="R302">
            <v>0.03</v>
          </cell>
          <cell r="S302">
            <v>0.03</v>
          </cell>
          <cell r="T302">
            <v>0.03</v>
          </cell>
        </row>
        <row r="303">
          <cell r="B303">
            <v>11</v>
          </cell>
          <cell r="C303" t="str">
            <v>SGP-FVB</v>
          </cell>
          <cell r="D303" t="str">
            <v>（給水・冷却水）フランジ接合</v>
          </cell>
          <cell r="E303" t="str">
            <v>機械室・便所配管</v>
          </cell>
          <cell r="F303" t="str">
            <v>接合材等</v>
          </cell>
          <cell r="G303">
            <v>0.03</v>
          </cell>
          <cell r="H303">
            <v>0.03</v>
          </cell>
          <cell r="I303">
            <v>0.03</v>
          </cell>
          <cell r="J303">
            <v>0.03</v>
          </cell>
          <cell r="K303">
            <v>0.03</v>
          </cell>
          <cell r="L303">
            <v>0.03</v>
          </cell>
          <cell r="M303">
            <v>0.03</v>
          </cell>
          <cell r="N303">
            <v>0.03</v>
          </cell>
          <cell r="O303">
            <v>0.03</v>
          </cell>
          <cell r="P303">
            <v>0.03</v>
          </cell>
          <cell r="Q303">
            <v>0.03</v>
          </cell>
          <cell r="R303">
            <v>0.03</v>
          </cell>
          <cell r="S303">
            <v>0.03</v>
          </cell>
          <cell r="T303">
            <v>0.03</v>
          </cell>
        </row>
        <row r="304">
          <cell r="B304">
            <v>13</v>
          </cell>
          <cell r="C304" t="str">
            <v>SGP-HVA</v>
          </cell>
          <cell r="D304" t="str">
            <v>（給湯・冷温水）ねじ接合（管端防食継手）</v>
          </cell>
          <cell r="E304" t="str">
            <v>機械室・便所配管</v>
          </cell>
          <cell r="F304" t="str">
            <v>接合材等</v>
          </cell>
          <cell r="G304">
            <v>0.05</v>
          </cell>
          <cell r="H304">
            <v>0.05</v>
          </cell>
          <cell r="I304">
            <v>0.05</v>
          </cell>
          <cell r="J304">
            <v>0.05</v>
          </cell>
          <cell r="K304">
            <v>0.05</v>
          </cell>
          <cell r="L304">
            <v>0.05</v>
          </cell>
          <cell r="M304">
            <v>0.05</v>
          </cell>
          <cell r="N304">
            <v>0.05</v>
          </cell>
          <cell r="O304">
            <v>0.05</v>
          </cell>
          <cell r="P304">
            <v>0.05</v>
          </cell>
          <cell r="Q304">
            <v>0.05</v>
          </cell>
          <cell r="R304">
            <v>0.05</v>
          </cell>
          <cell r="S304">
            <v>0.05</v>
          </cell>
          <cell r="T304">
            <v>0.05</v>
          </cell>
        </row>
        <row r="305">
          <cell r="B305">
            <v>14</v>
          </cell>
          <cell r="C305" t="str">
            <v>SGP-VA</v>
          </cell>
          <cell r="D305" t="str">
            <v>（冷却水）ハウジング型継手</v>
          </cell>
          <cell r="E305" t="str">
            <v>機械室・便所配管</v>
          </cell>
          <cell r="F305" t="str">
            <v>接合材等</v>
          </cell>
        </row>
        <row r="306">
          <cell r="B306">
            <v>19</v>
          </cell>
          <cell r="C306" t="str">
            <v>STPG</v>
          </cell>
          <cell r="D306" t="str">
            <v>（冷温水）ねじ接合</v>
          </cell>
          <cell r="E306" t="str">
            <v>機械室・便所配管</v>
          </cell>
          <cell r="F306" t="str">
            <v>接合材等</v>
          </cell>
          <cell r="G306">
            <v>0.05</v>
          </cell>
          <cell r="H306">
            <v>0.05</v>
          </cell>
          <cell r="I306">
            <v>0.05</v>
          </cell>
          <cell r="J306">
            <v>0.05</v>
          </cell>
          <cell r="K306">
            <v>0.05</v>
          </cell>
          <cell r="L306">
            <v>0.05</v>
          </cell>
          <cell r="M306">
            <v>0.05</v>
          </cell>
          <cell r="N306">
            <v>0.05</v>
          </cell>
          <cell r="O306">
            <v>0.05</v>
          </cell>
          <cell r="P306">
            <v>0.05</v>
          </cell>
          <cell r="Q306">
            <v>0.05</v>
          </cell>
          <cell r="R306">
            <v>0.05</v>
          </cell>
          <cell r="S306">
            <v>0.05</v>
          </cell>
          <cell r="T306">
            <v>0.05</v>
          </cell>
        </row>
        <row r="307">
          <cell r="B307">
            <v>20</v>
          </cell>
          <cell r="C307" t="str">
            <v>STPG</v>
          </cell>
          <cell r="D307" t="str">
            <v>（消火）ねじ接合</v>
          </cell>
          <cell r="E307" t="str">
            <v>機械室・便所配管</v>
          </cell>
          <cell r="F307" t="str">
            <v>接合材等</v>
          </cell>
          <cell r="G307">
            <v>0.05</v>
          </cell>
          <cell r="H307">
            <v>0.05</v>
          </cell>
          <cell r="I307">
            <v>0.05</v>
          </cell>
          <cell r="J307">
            <v>0.05</v>
          </cell>
          <cell r="K307">
            <v>0.05</v>
          </cell>
          <cell r="L307">
            <v>0.05</v>
          </cell>
          <cell r="M307">
            <v>0.05</v>
          </cell>
          <cell r="N307">
            <v>0.05</v>
          </cell>
          <cell r="O307">
            <v>0.05</v>
          </cell>
          <cell r="P307">
            <v>0.05</v>
          </cell>
          <cell r="Q307">
            <v>0.05</v>
          </cell>
          <cell r="R307">
            <v>0.05</v>
          </cell>
          <cell r="S307">
            <v>0.05</v>
          </cell>
          <cell r="T307">
            <v>0.05</v>
          </cell>
        </row>
        <row r="308">
          <cell r="B308">
            <v>21</v>
          </cell>
          <cell r="C308" t="str">
            <v>STPG</v>
          </cell>
          <cell r="D308" t="str">
            <v>（冷却水）ねじ接合</v>
          </cell>
          <cell r="E308" t="str">
            <v>機械室・便所配管</v>
          </cell>
          <cell r="F308" t="str">
            <v>接合材等</v>
          </cell>
          <cell r="G308">
            <v>0.05</v>
          </cell>
          <cell r="H308">
            <v>0.05</v>
          </cell>
          <cell r="I308">
            <v>0.05</v>
          </cell>
          <cell r="J308">
            <v>0.05</v>
          </cell>
          <cell r="K308">
            <v>0.05</v>
          </cell>
          <cell r="L308">
            <v>0.05</v>
          </cell>
          <cell r="M308">
            <v>0.05</v>
          </cell>
          <cell r="N308">
            <v>0.05</v>
          </cell>
          <cell r="O308">
            <v>0.05</v>
          </cell>
          <cell r="P308">
            <v>0.05</v>
          </cell>
          <cell r="Q308">
            <v>0.05</v>
          </cell>
          <cell r="R308">
            <v>0.05</v>
          </cell>
          <cell r="S308">
            <v>0.05</v>
          </cell>
          <cell r="T308">
            <v>0.05</v>
          </cell>
        </row>
        <row r="309">
          <cell r="B309">
            <v>22</v>
          </cell>
          <cell r="C309" t="str">
            <v>STPG(黒)</v>
          </cell>
          <cell r="D309" t="str">
            <v>（低圧蒸気用）ねじ接合</v>
          </cell>
          <cell r="E309" t="str">
            <v>機械室・便所配管</v>
          </cell>
          <cell r="F309" t="str">
            <v>接合材等</v>
          </cell>
          <cell r="G309">
            <v>0.05</v>
          </cell>
          <cell r="H309">
            <v>0.05</v>
          </cell>
          <cell r="I309">
            <v>0.05</v>
          </cell>
          <cell r="J309">
            <v>0.05</v>
          </cell>
          <cell r="K309">
            <v>0.05</v>
          </cell>
          <cell r="L309">
            <v>0.05</v>
          </cell>
          <cell r="M309">
            <v>0.05</v>
          </cell>
          <cell r="N309">
            <v>0.05</v>
          </cell>
          <cell r="O309">
            <v>0.05</v>
          </cell>
          <cell r="P309">
            <v>0.05</v>
          </cell>
          <cell r="Q309">
            <v>0.05</v>
          </cell>
          <cell r="R309">
            <v>0.05</v>
          </cell>
          <cell r="S309">
            <v>0.05</v>
          </cell>
          <cell r="T309">
            <v>0.05</v>
          </cell>
        </row>
        <row r="310">
          <cell r="B310">
            <v>23</v>
          </cell>
          <cell r="C310" t="str">
            <v>STPG</v>
          </cell>
          <cell r="D310" t="str">
            <v>（消火・冷却水・冷温水）溶接接合</v>
          </cell>
          <cell r="E310" t="str">
            <v>機械室・便所配管</v>
          </cell>
          <cell r="F310" t="str">
            <v>接合材等</v>
          </cell>
          <cell r="G310">
            <v>0.08</v>
          </cell>
          <cell r="H310">
            <v>0.08</v>
          </cell>
          <cell r="I310">
            <v>0.08</v>
          </cell>
          <cell r="J310">
            <v>0.08</v>
          </cell>
          <cell r="K310">
            <v>0.08</v>
          </cell>
          <cell r="L310">
            <v>0.08</v>
          </cell>
          <cell r="M310">
            <v>0.08</v>
          </cell>
          <cell r="N310">
            <v>0.08</v>
          </cell>
          <cell r="O310">
            <v>0.08</v>
          </cell>
          <cell r="P310">
            <v>0.08</v>
          </cell>
          <cell r="Q310">
            <v>0.08</v>
          </cell>
          <cell r="R310">
            <v>0.08</v>
          </cell>
          <cell r="S310">
            <v>0.08</v>
          </cell>
          <cell r="T310">
            <v>0.08</v>
          </cell>
        </row>
        <row r="311">
          <cell r="B311">
            <v>24</v>
          </cell>
          <cell r="C311" t="str">
            <v>STPG(黒)</v>
          </cell>
          <cell r="D311" t="str">
            <v>（蒸気給気管、蒸気還気用）溶接接合</v>
          </cell>
          <cell r="E311" t="str">
            <v>機械室・便所配管</v>
          </cell>
          <cell r="F311" t="str">
            <v>接合材等</v>
          </cell>
          <cell r="G311">
            <v>0.08</v>
          </cell>
          <cell r="H311">
            <v>0.08</v>
          </cell>
          <cell r="I311">
            <v>0.08</v>
          </cell>
          <cell r="J311">
            <v>0.08</v>
          </cell>
          <cell r="K311">
            <v>0.08</v>
          </cell>
          <cell r="L311">
            <v>0.08</v>
          </cell>
          <cell r="M311">
            <v>0.08</v>
          </cell>
          <cell r="N311">
            <v>0.08</v>
          </cell>
          <cell r="O311">
            <v>0.08</v>
          </cell>
          <cell r="P311">
            <v>0.08</v>
          </cell>
          <cell r="Q311">
            <v>0.08</v>
          </cell>
          <cell r="R311">
            <v>0.08</v>
          </cell>
          <cell r="S311">
            <v>0.08</v>
          </cell>
          <cell r="T311">
            <v>0.08</v>
          </cell>
        </row>
        <row r="312">
          <cell r="B312">
            <v>25</v>
          </cell>
          <cell r="C312" t="str">
            <v>SGP(白)</v>
          </cell>
          <cell r="D312" t="str">
            <v>（排水）ねじ接合</v>
          </cell>
          <cell r="E312" t="str">
            <v>機械室・便所配管</v>
          </cell>
          <cell r="F312" t="str">
            <v>接合材等</v>
          </cell>
          <cell r="G312">
            <v>0.05</v>
          </cell>
          <cell r="H312">
            <v>0.05</v>
          </cell>
          <cell r="I312">
            <v>0.05</v>
          </cell>
          <cell r="J312">
            <v>0.05</v>
          </cell>
          <cell r="K312">
            <v>0.05</v>
          </cell>
          <cell r="L312">
            <v>0.05</v>
          </cell>
          <cell r="M312">
            <v>0.05</v>
          </cell>
          <cell r="N312">
            <v>0.05</v>
          </cell>
          <cell r="O312">
            <v>0.05</v>
          </cell>
          <cell r="P312">
            <v>0.05</v>
          </cell>
          <cell r="Q312">
            <v>0.05</v>
          </cell>
          <cell r="R312">
            <v>0.05</v>
          </cell>
          <cell r="S312">
            <v>0.05</v>
          </cell>
          <cell r="T312">
            <v>0.05</v>
          </cell>
        </row>
        <row r="313">
          <cell r="B313">
            <v>26</v>
          </cell>
          <cell r="C313" t="str">
            <v>SGP(白)</v>
          </cell>
          <cell r="D313" t="str">
            <v>（冷温水）ねじ接合</v>
          </cell>
          <cell r="E313" t="str">
            <v>機械室・便所配管</v>
          </cell>
          <cell r="F313" t="str">
            <v>接合材等</v>
          </cell>
          <cell r="G313">
            <v>0.05</v>
          </cell>
          <cell r="H313">
            <v>0.05</v>
          </cell>
          <cell r="I313">
            <v>0.05</v>
          </cell>
          <cell r="J313">
            <v>0.05</v>
          </cell>
          <cell r="K313">
            <v>0.05</v>
          </cell>
          <cell r="L313">
            <v>0.05</v>
          </cell>
          <cell r="M313">
            <v>0.05</v>
          </cell>
          <cell r="N313">
            <v>0.05</v>
          </cell>
          <cell r="O313">
            <v>0.05</v>
          </cell>
          <cell r="P313">
            <v>0.05</v>
          </cell>
          <cell r="Q313">
            <v>0.05</v>
          </cell>
          <cell r="R313">
            <v>0.05</v>
          </cell>
          <cell r="S313">
            <v>0.05</v>
          </cell>
          <cell r="T313">
            <v>0.05</v>
          </cell>
        </row>
        <row r="314">
          <cell r="B314">
            <v>27</v>
          </cell>
          <cell r="C314" t="str">
            <v>SGP(白)</v>
          </cell>
          <cell r="D314" t="str">
            <v>（通気・消火・給湯・プロパン）ねじ接合</v>
          </cell>
          <cell r="E314" t="str">
            <v>機械室・便所配管</v>
          </cell>
          <cell r="F314" t="str">
            <v>接合材等</v>
          </cell>
          <cell r="G314">
            <v>0.05</v>
          </cell>
          <cell r="H314">
            <v>0.05</v>
          </cell>
          <cell r="I314">
            <v>0.05</v>
          </cell>
          <cell r="J314">
            <v>0.05</v>
          </cell>
          <cell r="K314">
            <v>0.05</v>
          </cell>
          <cell r="L314">
            <v>0.05</v>
          </cell>
          <cell r="M314">
            <v>0.05</v>
          </cell>
          <cell r="N314">
            <v>0.05</v>
          </cell>
          <cell r="O314">
            <v>0.05</v>
          </cell>
          <cell r="P314">
            <v>0.05</v>
          </cell>
          <cell r="Q314">
            <v>0.05</v>
          </cell>
          <cell r="R314">
            <v>0.05</v>
          </cell>
          <cell r="S314">
            <v>0.05</v>
          </cell>
          <cell r="T314">
            <v>0.05</v>
          </cell>
        </row>
        <row r="315">
          <cell r="B315">
            <v>28</v>
          </cell>
          <cell r="C315" t="str">
            <v>SGP(白)</v>
          </cell>
          <cell r="D315" t="str">
            <v>（冷却水）ねじ接合</v>
          </cell>
          <cell r="E315" t="str">
            <v>機械室・便所配管</v>
          </cell>
          <cell r="F315" t="str">
            <v>接合材等</v>
          </cell>
          <cell r="G315">
            <v>0.05</v>
          </cell>
          <cell r="H315">
            <v>0.05</v>
          </cell>
          <cell r="I315">
            <v>0.05</v>
          </cell>
          <cell r="J315">
            <v>0.05</v>
          </cell>
          <cell r="K315">
            <v>0.05</v>
          </cell>
          <cell r="L315">
            <v>0.05</v>
          </cell>
          <cell r="M315">
            <v>0.05</v>
          </cell>
          <cell r="N315">
            <v>0.05</v>
          </cell>
          <cell r="O315">
            <v>0.05</v>
          </cell>
          <cell r="P315">
            <v>0.05</v>
          </cell>
          <cell r="Q315">
            <v>0.05</v>
          </cell>
          <cell r="R315">
            <v>0.05</v>
          </cell>
          <cell r="S315">
            <v>0.05</v>
          </cell>
          <cell r="T315">
            <v>0.05</v>
          </cell>
        </row>
        <row r="316">
          <cell r="B316">
            <v>29</v>
          </cell>
          <cell r="C316" t="str">
            <v>SGP(白)</v>
          </cell>
          <cell r="D316" t="str">
            <v>（通気・消火・給湯・プロパン・冷却水・冷温水）溶接接合</v>
          </cell>
          <cell r="E316" t="str">
            <v>機械室・便所配管</v>
          </cell>
          <cell r="F316" t="str">
            <v>接合材等</v>
          </cell>
          <cell r="G316">
            <v>0.08</v>
          </cell>
          <cell r="H316">
            <v>0.08</v>
          </cell>
          <cell r="I316">
            <v>0.08</v>
          </cell>
          <cell r="J316">
            <v>0.08</v>
          </cell>
          <cell r="K316">
            <v>0.08</v>
          </cell>
          <cell r="L316">
            <v>0.08</v>
          </cell>
          <cell r="M316">
            <v>0.08</v>
          </cell>
          <cell r="N316">
            <v>0.08</v>
          </cell>
          <cell r="O316">
            <v>0.08</v>
          </cell>
          <cell r="P316">
            <v>0.08</v>
          </cell>
          <cell r="Q316">
            <v>0.08</v>
          </cell>
          <cell r="R316">
            <v>0.08</v>
          </cell>
          <cell r="S316">
            <v>0.08</v>
          </cell>
          <cell r="T316">
            <v>0.08</v>
          </cell>
        </row>
        <row r="317">
          <cell r="B317">
            <v>30</v>
          </cell>
          <cell r="C317" t="str">
            <v>SGP(白)</v>
          </cell>
          <cell r="D317" t="str">
            <v>（冷却水）ハウジング型管継手</v>
          </cell>
          <cell r="E317" t="str">
            <v>機械室・便所配管</v>
          </cell>
          <cell r="F317" t="str">
            <v>接合材等</v>
          </cell>
        </row>
        <row r="318">
          <cell r="B318">
            <v>31</v>
          </cell>
          <cell r="C318" t="str">
            <v>SGP(白)</v>
          </cell>
          <cell r="D318" t="str">
            <v>（冷温水・消火）ハウジング型管継手</v>
          </cell>
          <cell r="E318" t="str">
            <v>機械室・便所配管</v>
          </cell>
          <cell r="F318" t="str">
            <v>接合材等</v>
          </cell>
        </row>
        <row r="319">
          <cell r="B319">
            <v>32</v>
          </cell>
          <cell r="C319" t="str">
            <v>SGP(黒)</v>
          </cell>
          <cell r="D319" t="str">
            <v>（蒸気・油）ねじ接合</v>
          </cell>
          <cell r="E319" t="str">
            <v>機械室・便所配管</v>
          </cell>
          <cell r="F319" t="str">
            <v>接合材等</v>
          </cell>
          <cell r="G319">
            <v>0.05</v>
          </cell>
          <cell r="H319">
            <v>0.05</v>
          </cell>
          <cell r="I319">
            <v>0.05</v>
          </cell>
          <cell r="J319">
            <v>0.05</v>
          </cell>
          <cell r="K319">
            <v>0.05</v>
          </cell>
          <cell r="L319">
            <v>0.05</v>
          </cell>
          <cell r="M319">
            <v>0.05</v>
          </cell>
          <cell r="N319">
            <v>0.05</v>
          </cell>
          <cell r="O319">
            <v>0.05</v>
          </cell>
          <cell r="P319">
            <v>0.05</v>
          </cell>
          <cell r="Q319">
            <v>0.05</v>
          </cell>
          <cell r="R319">
            <v>0.05</v>
          </cell>
          <cell r="S319">
            <v>0.05</v>
          </cell>
          <cell r="T319">
            <v>0.05</v>
          </cell>
        </row>
        <row r="320">
          <cell r="B320">
            <v>33</v>
          </cell>
          <cell r="C320" t="str">
            <v>SGP(黒)</v>
          </cell>
          <cell r="D320" t="str">
            <v>（蒸気・油）溶接接合</v>
          </cell>
          <cell r="E320" t="str">
            <v>機械室・便所配管</v>
          </cell>
          <cell r="F320" t="str">
            <v>接合材等</v>
          </cell>
          <cell r="G320">
            <v>0.08</v>
          </cell>
          <cell r="H320">
            <v>0.08</v>
          </cell>
          <cell r="I320">
            <v>0.08</v>
          </cell>
          <cell r="J320">
            <v>0.08</v>
          </cell>
          <cell r="K320">
            <v>0.08</v>
          </cell>
          <cell r="L320">
            <v>0.08</v>
          </cell>
          <cell r="M320">
            <v>0.08</v>
          </cell>
          <cell r="N320">
            <v>0.08</v>
          </cell>
          <cell r="O320">
            <v>0.08</v>
          </cell>
          <cell r="P320">
            <v>0.08</v>
          </cell>
          <cell r="Q320">
            <v>0.08</v>
          </cell>
          <cell r="R320">
            <v>0.08</v>
          </cell>
          <cell r="S320">
            <v>0.08</v>
          </cell>
          <cell r="T320">
            <v>0.08</v>
          </cell>
        </row>
        <row r="321">
          <cell r="B321">
            <v>34</v>
          </cell>
          <cell r="C321" t="str">
            <v>D-VA(WSP042)</v>
          </cell>
          <cell r="D321" t="str">
            <v>MD継手</v>
          </cell>
          <cell r="E321" t="str">
            <v>機械室・便所配管</v>
          </cell>
          <cell r="F321" t="str">
            <v>接合材等</v>
          </cell>
        </row>
        <row r="322">
          <cell r="B322">
            <v>35</v>
          </cell>
          <cell r="C322" t="str">
            <v>SGP-TA(WSP032)</v>
          </cell>
          <cell r="D322" t="str">
            <v>ねじ接合</v>
          </cell>
          <cell r="E322" t="str">
            <v>機械室・便所配管</v>
          </cell>
          <cell r="F322" t="str">
            <v>接合材等</v>
          </cell>
          <cell r="G322">
            <v>0.05</v>
          </cell>
          <cell r="H322">
            <v>0.05</v>
          </cell>
          <cell r="I322">
            <v>0.05</v>
          </cell>
          <cell r="J322">
            <v>0.05</v>
          </cell>
          <cell r="K322">
            <v>0.05</v>
          </cell>
          <cell r="L322">
            <v>0.05</v>
          </cell>
          <cell r="M322">
            <v>0.05</v>
          </cell>
          <cell r="N322">
            <v>0.05</v>
          </cell>
          <cell r="O322">
            <v>0.05</v>
          </cell>
          <cell r="P322">
            <v>0.05</v>
          </cell>
          <cell r="Q322">
            <v>0.05</v>
          </cell>
          <cell r="R322">
            <v>0.05</v>
          </cell>
          <cell r="S322">
            <v>0.05</v>
          </cell>
          <cell r="T322">
            <v>0.05</v>
          </cell>
        </row>
        <row r="323">
          <cell r="B323">
            <v>36</v>
          </cell>
          <cell r="C323" t="str">
            <v>SGP-TA(WSP032)</v>
          </cell>
          <cell r="D323" t="str">
            <v>MD継手</v>
          </cell>
          <cell r="E323" t="str">
            <v>機械室・便所配管</v>
          </cell>
          <cell r="F323" t="str">
            <v>接合材等</v>
          </cell>
        </row>
        <row r="324">
          <cell r="B324">
            <v>38</v>
          </cell>
          <cell r="C324" t="str">
            <v>ARFA管</v>
          </cell>
          <cell r="D324" t="str">
            <v>ねじ接合</v>
          </cell>
          <cell r="E324" t="str">
            <v>機械室・便所配管</v>
          </cell>
          <cell r="F324" t="str">
            <v>接合材等</v>
          </cell>
          <cell r="G324">
            <v>0.05</v>
          </cell>
          <cell r="H324">
            <v>0.05</v>
          </cell>
          <cell r="I324">
            <v>0.05</v>
          </cell>
          <cell r="J324">
            <v>0.05</v>
          </cell>
          <cell r="K324">
            <v>0.05</v>
          </cell>
          <cell r="L324">
            <v>0.05</v>
          </cell>
          <cell r="M324">
            <v>0.05</v>
          </cell>
          <cell r="N324">
            <v>0.05</v>
          </cell>
          <cell r="O324">
            <v>0.05</v>
          </cell>
          <cell r="P324">
            <v>0.05</v>
          </cell>
          <cell r="Q324">
            <v>0.05</v>
          </cell>
          <cell r="R324">
            <v>0.05</v>
          </cell>
          <cell r="S324">
            <v>0.05</v>
          </cell>
          <cell r="T324">
            <v>0.05</v>
          </cell>
        </row>
        <row r="325">
          <cell r="B325">
            <v>39</v>
          </cell>
          <cell r="C325" t="str">
            <v>ARFA管</v>
          </cell>
          <cell r="D325" t="str">
            <v>MD継手</v>
          </cell>
          <cell r="E325" t="str">
            <v>機械室・便所配管</v>
          </cell>
          <cell r="F325" t="str">
            <v>接合材等</v>
          </cell>
        </row>
        <row r="326">
          <cell r="B326">
            <v>40</v>
          </cell>
          <cell r="C326" t="str">
            <v>CUP</v>
          </cell>
          <cell r="D326" t="str">
            <v>（給湯・給水）</v>
          </cell>
          <cell r="E326" t="str">
            <v>機械室・便所配管</v>
          </cell>
          <cell r="F326" t="str">
            <v>接合材等</v>
          </cell>
          <cell r="G326">
            <v>0.1</v>
          </cell>
          <cell r="H326">
            <v>0.1</v>
          </cell>
          <cell r="I326">
            <v>0.1</v>
          </cell>
          <cell r="J326">
            <v>0.1</v>
          </cell>
          <cell r="K326">
            <v>0.1</v>
          </cell>
          <cell r="L326">
            <v>0.1</v>
          </cell>
          <cell r="M326">
            <v>0.1</v>
          </cell>
          <cell r="N326">
            <v>0.1</v>
          </cell>
          <cell r="O326">
            <v>0.1</v>
          </cell>
          <cell r="P326">
            <v>0.1</v>
          </cell>
          <cell r="Q326">
            <v>0.1</v>
          </cell>
          <cell r="R326">
            <v>0.1</v>
          </cell>
          <cell r="S326">
            <v>0.1</v>
          </cell>
          <cell r="T326">
            <v>0.1</v>
          </cell>
        </row>
        <row r="329">
          <cell r="B329">
            <v>1</v>
          </cell>
          <cell r="C329" t="str">
            <v>SGP-PA</v>
          </cell>
          <cell r="D329" t="str">
            <v>（給水・冷却水）ねじ接合（管端防食継手）</v>
          </cell>
          <cell r="E329" t="str">
            <v>屋外配管</v>
          </cell>
          <cell r="F329" t="str">
            <v>接合材等</v>
          </cell>
          <cell r="G329">
            <v>0.05</v>
          </cell>
          <cell r="H329">
            <v>0.05</v>
          </cell>
          <cell r="I329">
            <v>0.05</v>
          </cell>
          <cell r="J329">
            <v>0.05</v>
          </cell>
          <cell r="K329">
            <v>0.05</v>
          </cell>
          <cell r="L329">
            <v>0.05</v>
          </cell>
          <cell r="M329">
            <v>0.05</v>
          </cell>
          <cell r="N329">
            <v>0.05</v>
          </cell>
          <cell r="O329">
            <v>0.05</v>
          </cell>
          <cell r="P329">
            <v>0.05</v>
          </cell>
          <cell r="Q329">
            <v>0.05</v>
          </cell>
          <cell r="R329">
            <v>0.05</v>
          </cell>
          <cell r="S329">
            <v>0.05</v>
          </cell>
          <cell r="T329">
            <v>0.05</v>
          </cell>
        </row>
        <row r="330">
          <cell r="B330">
            <v>2</v>
          </cell>
          <cell r="C330" t="str">
            <v>SGP-PB</v>
          </cell>
          <cell r="D330" t="str">
            <v>（給水・冷却水）ねじ接合（管端防食継手）</v>
          </cell>
          <cell r="E330" t="str">
            <v>屋外配管</v>
          </cell>
          <cell r="F330" t="str">
            <v>接合材等</v>
          </cell>
          <cell r="G330">
            <v>0.05</v>
          </cell>
          <cell r="H330">
            <v>0.05</v>
          </cell>
          <cell r="I330">
            <v>0.05</v>
          </cell>
          <cell r="J330">
            <v>0.05</v>
          </cell>
          <cell r="K330">
            <v>0.05</v>
          </cell>
          <cell r="L330">
            <v>0.05</v>
          </cell>
          <cell r="M330">
            <v>0.05</v>
          </cell>
          <cell r="N330">
            <v>0.05</v>
          </cell>
          <cell r="O330">
            <v>0.05</v>
          </cell>
          <cell r="P330">
            <v>0.05</v>
          </cell>
          <cell r="Q330">
            <v>0.05</v>
          </cell>
          <cell r="R330">
            <v>0.05</v>
          </cell>
          <cell r="S330">
            <v>0.05</v>
          </cell>
          <cell r="T330">
            <v>0.05</v>
          </cell>
        </row>
        <row r="331">
          <cell r="B331">
            <v>4</v>
          </cell>
          <cell r="C331" t="str">
            <v>SGP-FPA</v>
          </cell>
          <cell r="D331" t="str">
            <v>（給水・冷却水）フランジ接合</v>
          </cell>
          <cell r="E331" t="str">
            <v>屋外配管</v>
          </cell>
          <cell r="F331" t="str">
            <v>接合材等</v>
          </cell>
          <cell r="M331">
            <v>0.03</v>
          </cell>
          <cell r="N331">
            <v>0.03</v>
          </cell>
          <cell r="O331">
            <v>0.03</v>
          </cell>
          <cell r="P331">
            <v>0.03</v>
          </cell>
          <cell r="Q331">
            <v>0.03</v>
          </cell>
          <cell r="R331">
            <v>0.03</v>
          </cell>
          <cell r="S331">
            <v>0.03</v>
          </cell>
          <cell r="T331">
            <v>0.03</v>
          </cell>
        </row>
        <row r="332">
          <cell r="B332">
            <v>5</v>
          </cell>
          <cell r="C332" t="str">
            <v>SGP-FPB</v>
          </cell>
          <cell r="D332" t="str">
            <v>（給水・冷却水）フランジ接合</v>
          </cell>
          <cell r="E332" t="str">
            <v>屋外配管</v>
          </cell>
          <cell r="F332" t="str">
            <v>接合材等</v>
          </cell>
          <cell r="M332">
            <v>0.03</v>
          </cell>
          <cell r="N332">
            <v>0.03</v>
          </cell>
          <cell r="O332">
            <v>0.03</v>
          </cell>
          <cell r="P332">
            <v>0.03</v>
          </cell>
          <cell r="Q332">
            <v>0.03</v>
          </cell>
          <cell r="R332">
            <v>0.03</v>
          </cell>
          <cell r="S332">
            <v>0.03</v>
          </cell>
          <cell r="T332">
            <v>0.03</v>
          </cell>
        </row>
        <row r="333">
          <cell r="B333">
            <v>7</v>
          </cell>
          <cell r="C333" t="str">
            <v>SGP-VA</v>
          </cell>
          <cell r="D333" t="str">
            <v>（給水・冷却水）ねじ接合（管端防食継手）</v>
          </cell>
          <cell r="E333" t="str">
            <v>屋外配管</v>
          </cell>
          <cell r="F333" t="str">
            <v>接合材等</v>
          </cell>
          <cell r="G333">
            <v>0.05</v>
          </cell>
          <cell r="H333">
            <v>0.05</v>
          </cell>
          <cell r="I333">
            <v>0.05</v>
          </cell>
          <cell r="J333">
            <v>0.05</v>
          </cell>
          <cell r="K333">
            <v>0.05</v>
          </cell>
          <cell r="L333">
            <v>0.05</v>
          </cell>
          <cell r="M333">
            <v>0.05</v>
          </cell>
          <cell r="N333">
            <v>0.05</v>
          </cell>
          <cell r="O333">
            <v>0.05</v>
          </cell>
          <cell r="P333">
            <v>0.05</v>
          </cell>
          <cell r="Q333">
            <v>0.05</v>
          </cell>
          <cell r="R333">
            <v>0.05</v>
          </cell>
          <cell r="S333">
            <v>0.05</v>
          </cell>
          <cell r="T333">
            <v>0.05</v>
          </cell>
        </row>
        <row r="334">
          <cell r="B334">
            <v>8</v>
          </cell>
          <cell r="C334" t="str">
            <v>SGP-VB</v>
          </cell>
          <cell r="D334" t="str">
            <v>（給水・冷却水）ねじ接合（管端防食継手）</v>
          </cell>
          <cell r="E334" t="str">
            <v>屋外配管</v>
          </cell>
          <cell r="F334" t="str">
            <v>接合材等</v>
          </cell>
          <cell r="G334">
            <v>0.05</v>
          </cell>
          <cell r="H334">
            <v>0.05</v>
          </cell>
          <cell r="I334">
            <v>0.05</v>
          </cell>
          <cell r="J334">
            <v>0.05</v>
          </cell>
          <cell r="K334">
            <v>0.05</v>
          </cell>
          <cell r="L334">
            <v>0.05</v>
          </cell>
          <cell r="M334">
            <v>0.05</v>
          </cell>
          <cell r="N334">
            <v>0.05</v>
          </cell>
          <cell r="O334">
            <v>0.05</v>
          </cell>
          <cell r="P334">
            <v>0.05</v>
          </cell>
          <cell r="Q334">
            <v>0.05</v>
          </cell>
          <cell r="R334">
            <v>0.05</v>
          </cell>
          <cell r="S334">
            <v>0.05</v>
          </cell>
          <cell r="T334">
            <v>0.05</v>
          </cell>
        </row>
        <row r="335">
          <cell r="B335">
            <v>10</v>
          </cell>
          <cell r="C335" t="str">
            <v>SGP-FVA</v>
          </cell>
          <cell r="D335" t="str">
            <v>（給水・冷却水）フランジ接合</v>
          </cell>
          <cell r="E335" t="str">
            <v>屋外配管</v>
          </cell>
          <cell r="F335" t="str">
            <v>接合材等</v>
          </cell>
          <cell r="G335">
            <v>0.03</v>
          </cell>
          <cell r="H335">
            <v>0.03</v>
          </cell>
          <cell r="I335">
            <v>0.03</v>
          </cell>
          <cell r="J335">
            <v>0.03</v>
          </cell>
          <cell r="K335">
            <v>0.03</v>
          </cell>
          <cell r="L335">
            <v>0.03</v>
          </cell>
          <cell r="M335">
            <v>0.03</v>
          </cell>
          <cell r="N335">
            <v>0.03</v>
          </cell>
          <cell r="O335">
            <v>0.03</v>
          </cell>
          <cell r="P335">
            <v>0.03</v>
          </cell>
          <cell r="Q335">
            <v>0.03</v>
          </cell>
          <cell r="R335">
            <v>0.03</v>
          </cell>
          <cell r="S335">
            <v>0.03</v>
          </cell>
          <cell r="T335">
            <v>0.03</v>
          </cell>
        </row>
        <row r="336">
          <cell r="B336">
            <v>11</v>
          </cell>
          <cell r="C336" t="str">
            <v>SGP-FVB</v>
          </cell>
          <cell r="D336" t="str">
            <v>（給水・冷却水）フランジ接合</v>
          </cell>
          <cell r="E336" t="str">
            <v>屋外配管</v>
          </cell>
          <cell r="F336" t="str">
            <v>接合材等</v>
          </cell>
          <cell r="G336">
            <v>0.03</v>
          </cell>
          <cell r="H336">
            <v>0.03</v>
          </cell>
          <cell r="I336">
            <v>0.03</v>
          </cell>
          <cell r="J336">
            <v>0.03</v>
          </cell>
          <cell r="K336">
            <v>0.03</v>
          </cell>
          <cell r="L336">
            <v>0.03</v>
          </cell>
          <cell r="M336">
            <v>0.03</v>
          </cell>
          <cell r="N336">
            <v>0.03</v>
          </cell>
          <cell r="O336">
            <v>0.03</v>
          </cell>
          <cell r="P336">
            <v>0.03</v>
          </cell>
          <cell r="Q336">
            <v>0.03</v>
          </cell>
          <cell r="R336">
            <v>0.03</v>
          </cell>
          <cell r="S336">
            <v>0.03</v>
          </cell>
          <cell r="T336">
            <v>0.03</v>
          </cell>
        </row>
        <row r="337">
          <cell r="B337">
            <v>13</v>
          </cell>
          <cell r="C337" t="str">
            <v>SGP-HVA</v>
          </cell>
          <cell r="D337" t="str">
            <v>（給湯・冷温水）ねじ接合（管端防食継手）</v>
          </cell>
          <cell r="E337" t="str">
            <v>屋外配管</v>
          </cell>
          <cell r="F337" t="str">
            <v>接合材等</v>
          </cell>
          <cell r="G337">
            <v>0.05</v>
          </cell>
          <cell r="H337">
            <v>0.05</v>
          </cell>
          <cell r="I337">
            <v>0.05</v>
          </cell>
          <cell r="J337">
            <v>0.05</v>
          </cell>
          <cell r="K337">
            <v>0.05</v>
          </cell>
          <cell r="L337">
            <v>0.05</v>
          </cell>
          <cell r="M337">
            <v>0.05</v>
          </cell>
          <cell r="N337">
            <v>0.05</v>
          </cell>
          <cell r="O337">
            <v>0.05</v>
          </cell>
          <cell r="P337">
            <v>0.05</v>
          </cell>
          <cell r="Q337">
            <v>0.05</v>
          </cell>
          <cell r="R337">
            <v>0.05</v>
          </cell>
          <cell r="S337">
            <v>0.05</v>
          </cell>
          <cell r="T337">
            <v>0.05</v>
          </cell>
        </row>
        <row r="338">
          <cell r="B338">
            <v>14</v>
          </cell>
          <cell r="C338" t="str">
            <v>SGP-VA</v>
          </cell>
          <cell r="D338" t="str">
            <v>（冷却水）ハウジング型継手</v>
          </cell>
          <cell r="E338" t="str">
            <v>屋外配管</v>
          </cell>
          <cell r="F338" t="str">
            <v>接合材等</v>
          </cell>
        </row>
        <row r="339">
          <cell r="B339">
            <v>19</v>
          </cell>
          <cell r="C339" t="str">
            <v>STPG</v>
          </cell>
          <cell r="D339" t="str">
            <v>（冷温水）ねじ接合</v>
          </cell>
          <cell r="E339" t="str">
            <v>屋外配管</v>
          </cell>
          <cell r="F339" t="str">
            <v>接合材等</v>
          </cell>
          <cell r="G339">
            <v>0.05</v>
          </cell>
          <cell r="H339">
            <v>0.05</v>
          </cell>
          <cell r="I339">
            <v>0.05</v>
          </cell>
          <cell r="J339">
            <v>0.05</v>
          </cell>
          <cell r="K339">
            <v>0.05</v>
          </cell>
          <cell r="L339">
            <v>0.05</v>
          </cell>
          <cell r="M339">
            <v>0.05</v>
          </cell>
          <cell r="N339">
            <v>0.05</v>
          </cell>
          <cell r="O339">
            <v>0.05</v>
          </cell>
          <cell r="P339">
            <v>0.05</v>
          </cell>
          <cell r="Q339">
            <v>0.05</v>
          </cell>
          <cell r="R339">
            <v>0.05</v>
          </cell>
          <cell r="S339">
            <v>0.05</v>
          </cell>
          <cell r="T339">
            <v>0.05</v>
          </cell>
        </row>
        <row r="340">
          <cell r="B340">
            <v>20</v>
          </cell>
          <cell r="C340" t="str">
            <v>STPG</v>
          </cell>
          <cell r="D340" t="str">
            <v>（消火）ねじ接合</v>
          </cell>
          <cell r="E340" t="str">
            <v>屋外配管</v>
          </cell>
          <cell r="F340" t="str">
            <v>接合材等</v>
          </cell>
          <cell r="G340">
            <v>0.05</v>
          </cell>
          <cell r="H340">
            <v>0.05</v>
          </cell>
          <cell r="I340">
            <v>0.05</v>
          </cell>
          <cell r="J340">
            <v>0.05</v>
          </cell>
          <cell r="K340">
            <v>0.05</v>
          </cell>
          <cell r="L340">
            <v>0.05</v>
          </cell>
          <cell r="M340">
            <v>0.05</v>
          </cell>
          <cell r="N340">
            <v>0.05</v>
          </cell>
          <cell r="O340">
            <v>0.05</v>
          </cell>
          <cell r="P340">
            <v>0.05</v>
          </cell>
          <cell r="Q340">
            <v>0.05</v>
          </cell>
          <cell r="R340">
            <v>0.05</v>
          </cell>
          <cell r="S340">
            <v>0.05</v>
          </cell>
          <cell r="T340">
            <v>0.05</v>
          </cell>
        </row>
        <row r="341">
          <cell r="B341">
            <v>21</v>
          </cell>
          <cell r="C341" t="str">
            <v>STPG</v>
          </cell>
          <cell r="D341" t="str">
            <v>（冷却水）ねじ接合</v>
          </cell>
          <cell r="E341" t="str">
            <v>屋外配管</v>
          </cell>
          <cell r="F341" t="str">
            <v>接合材等</v>
          </cell>
          <cell r="G341">
            <v>0.05</v>
          </cell>
          <cell r="H341">
            <v>0.05</v>
          </cell>
          <cell r="I341">
            <v>0.05</v>
          </cell>
          <cell r="J341">
            <v>0.05</v>
          </cell>
          <cell r="K341">
            <v>0.05</v>
          </cell>
          <cell r="L341">
            <v>0.05</v>
          </cell>
          <cell r="M341">
            <v>0.05</v>
          </cell>
          <cell r="N341">
            <v>0.05</v>
          </cell>
          <cell r="O341">
            <v>0.05</v>
          </cell>
          <cell r="P341">
            <v>0.05</v>
          </cell>
          <cell r="Q341">
            <v>0.05</v>
          </cell>
          <cell r="R341">
            <v>0.05</v>
          </cell>
          <cell r="S341">
            <v>0.05</v>
          </cell>
          <cell r="T341">
            <v>0.05</v>
          </cell>
        </row>
        <row r="342">
          <cell r="B342">
            <v>22</v>
          </cell>
          <cell r="C342" t="str">
            <v>STPG(黒)</v>
          </cell>
          <cell r="D342" t="str">
            <v>（低圧蒸気用）ねじ接合</v>
          </cell>
          <cell r="E342" t="str">
            <v>屋外配管</v>
          </cell>
          <cell r="F342" t="str">
            <v>接合材等</v>
          </cell>
          <cell r="G342">
            <v>0.05</v>
          </cell>
          <cell r="H342">
            <v>0.05</v>
          </cell>
          <cell r="I342">
            <v>0.05</v>
          </cell>
          <cell r="J342">
            <v>0.05</v>
          </cell>
          <cell r="K342">
            <v>0.05</v>
          </cell>
          <cell r="L342">
            <v>0.05</v>
          </cell>
          <cell r="M342">
            <v>0.05</v>
          </cell>
          <cell r="N342">
            <v>0.05</v>
          </cell>
          <cell r="O342">
            <v>0.05</v>
          </cell>
          <cell r="P342">
            <v>0.05</v>
          </cell>
          <cell r="Q342">
            <v>0.05</v>
          </cell>
          <cell r="R342">
            <v>0.05</v>
          </cell>
          <cell r="S342">
            <v>0.05</v>
          </cell>
          <cell r="T342">
            <v>0.05</v>
          </cell>
        </row>
        <row r="343">
          <cell r="B343">
            <v>23</v>
          </cell>
          <cell r="C343" t="str">
            <v>STPG</v>
          </cell>
          <cell r="D343" t="str">
            <v>（消火・冷却水・冷温水）溶接接合</v>
          </cell>
          <cell r="E343" t="str">
            <v>屋外配管</v>
          </cell>
          <cell r="F343" t="str">
            <v>接合材等</v>
          </cell>
          <cell r="G343">
            <v>0.08</v>
          </cell>
          <cell r="H343">
            <v>0.08</v>
          </cell>
          <cell r="I343">
            <v>0.08</v>
          </cell>
          <cell r="J343">
            <v>0.08</v>
          </cell>
          <cell r="K343">
            <v>0.08</v>
          </cell>
          <cell r="L343">
            <v>0.08</v>
          </cell>
          <cell r="M343">
            <v>0.08</v>
          </cell>
          <cell r="N343">
            <v>0.08</v>
          </cell>
          <cell r="O343">
            <v>0.08</v>
          </cell>
          <cell r="P343">
            <v>0.08</v>
          </cell>
          <cell r="Q343">
            <v>0.08</v>
          </cell>
          <cell r="R343">
            <v>0.08</v>
          </cell>
          <cell r="S343">
            <v>0.08</v>
          </cell>
          <cell r="T343">
            <v>0.08</v>
          </cell>
        </row>
        <row r="344">
          <cell r="B344">
            <v>24</v>
          </cell>
          <cell r="C344" t="str">
            <v>STPG(黒)</v>
          </cell>
          <cell r="D344" t="str">
            <v>（蒸気給気管、蒸気還気用）溶接接合</v>
          </cell>
          <cell r="E344" t="str">
            <v>屋外配管</v>
          </cell>
          <cell r="F344" t="str">
            <v>接合材等</v>
          </cell>
          <cell r="G344">
            <v>0.08</v>
          </cell>
          <cell r="H344">
            <v>0.08</v>
          </cell>
          <cell r="I344">
            <v>0.08</v>
          </cell>
          <cell r="J344">
            <v>0.08</v>
          </cell>
          <cell r="K344">
            <v>0.08</v>
          </cell>
          <cell r="L344">
            <v>0.08</v>
          </cell>
          <cell r="M344">
            <v>0.08</v>
          </cell>
          <cell r="N344">
            <v>0.08</v>
          </cell>
          <cell r="O344">
            <v>0.08</v>
          </cell>
          <cell r="P344">
            <v>0.08</v>
          </cell>
          <cell r="Q344">
            <v>0.08</v>
          </cell>
          <cell r="R344">
            <v>0.08</v>
          </cell>
          <cell r="S344">
            <v>0.08</v>
          </cell>
          <cell r="T344">
            <v>0.08</v>
          </cell>
        </row>
        <row r="345">
          <cell r="B345">
            <v>25</v>
          </cell>
          <cell r="C345" t="str">
            <v>SGP(白)</v>
          </cell>
          <cell r="D345" t="str">
            <v>（排水）ねじ接合</v>
          </cell>
          <cell r="E345" t="str">
            <v>屋外配管</v>
          </cell>
          <cell r="F345" t="str">
            <v>接合材等</v>
          </cell>
          <cell r="G345">
            <v>0.05</v>
          </cell>
          <cell r="H345">
            <v>0.05</v>
          </cell>
          <cell r="I345">
            <v>0.05</v>
          </cell>
          <cell r="J345">
            <v>0.05</v>
          </cell>
          <cell r="K345">
            <v>0.05</v>
          </cell>
          <cell r="L345">
            <v>0.05</v>
          </cell>
          <cell r="M345">
            <v>0.05</v>
          </cell>
          <cell r="N345">
            <v>0.05</v>
          </cell>
          <cell r="O345">
            <v>0.05</v>
          </cell>
          <cell r="P345">
            <v>0.05</v>
          </cell>
          <cell r="Q345">
            <v>0.05</v>
          </cell>
          <cell r="R345">
            <v>0.05</v>
          </cell>
          <cell r="S345">
            <v>0.05</v>
          </cell>
          <cell r="T345">
            <v>0.05</v>
          </cell>
        </row>
        <row r="346">
          <cell r="B346">
            <v>26</v>
          </cell>
          <cell r="C346" t="str">
            <v>SGP(白)</v>
          </cell>
          <cell r="D346" t="str">
            <v>（冷温水）ねじ接合</v>
          </cell>
          <cell r="E346" t="str">
            <v>屋外配管</v>
          </cell>
          <cell r="F346" t="str">
            <v>接合材等</v>
          </cell>
          <cell r="G346">
            <v>0.05</v>
          </cell>
          <cell r="H346">
            <v>0.05</v>
          </cell>
          <cell r="I346">
            <v>0.05</v>
          </cell>
          <cell r="J346">
            <v>0.05</v>
          </cell>
          <cell r="K346">
            <v>0.05</v>
          </cell>
          <cell r="L346">
            <v>0.05</v>
          </cell>
          <cell r="M346">
            <v>0.05</v>
          </cell>
          <cell r="N346">
            <v>0.05</v>
          </cell>
          <cell r="O346">
            <v>0.05</v>
          </cell>
          <cell r="P346">
            <v>0.05</v>
          </cell>
          <cell r="Q346">
            <v>0.05</v>
          </cell>
          <cell r="R346">
            <v>0.05</v>
          </cell>
          <cell r="S346">
            <v>0.05</v>
          </cell>
          <cell r="T346">
            <v>0.05</v>
          </cell>
        </row>
        <row r="347">
          <cell r="B347">
            <v>27</v>
          </cell>
          <cell r="C347" t="str">
            <v>SGP(白)</v>
          </cell>
          <cell r="D347" t="str">
            <v>（通気・消火・給湯・プロパン）ねじ接合</v>
          </cell>
          <cell r="E347" t="str">
            <v>屋外配管</v>
          </cell>
          <cell r="F347" t="str">
            <v>接合材等</v>
          </cell>
          <cell r="G347">
            <v>0.05</v>
          </cell>
          <cell r="H347">
            <v>0.05</v>
          </cell>
          <cell r="I347">
            <v>0.05</v>
          </cell>
          <cell r="J347">
            <v>0.05</v>
          </cell>
          <cell r="K347">
            <v>0.05</v>
          </cell>
          <cell r="L347">
            <v>0.05</v>
          </cell>
          <cell r="M347">
            <v>0.05</v>
          </cell>
          <cell r="N347">
            <v>0.05</v>
          </cell>
          <cell r="O347">
            <v>0.05</v>
          </cell>
          <cell r="P347">
            <v>0.05</v>
          </cell>
          <cell r="Q347">
            <v>0.05</v>
          </cell>
          <cell r="R347">
            <v>0.05</v>
          </cell>
          <cell r="S347">
            <v>0.05</v>
          </cell>
          <cell r="T347">
            <v>0.05</v>
          </cell>
        </row>
        <row r="348">
          <cell r="B348">
            <v>28</v>
          </cell>
          <cell r="C348" t="str">
            <v>SGP(白)</v>
          </cell>
          <cell r="D348" t="str">
            <v>（冷却水）ねじ接合</v>
          </cell>
          <cell r="E348" t="str">
            <v>屋外配管</v>
          </cell>
          <cell r="F348" t="str">
            <v>接合材等</v>
          </cell>
          <cell r="G348">
            <v>0.05</v>
          </cell>
          <cell r="H348">
            <v>0.05</v>
          </cell>
          <cell r="I348">
            <v>0.05</v>
          </cell>
          <cell r="J348">
            <v>0.05</v>
          </cell>
          <cell r="K348">
            <v>0.05</v>
          </cell>
          <cell r="L348">
            <v>0.05</v>
          </cell>
          <cell r="M348">
            <v>0.05</v>
          </cell>
          <cell r="N348">
            <v>0.05</v>
          </cell>
          <cell r="O348">
            <v>0.05</v>
          </cell>
          <cell r="P348">
            <v>0.05</v>
          </cell>
          <cell r="Q348">
            <v>0.05</v>
          </cell>
          <cell r="R348">
            <v>0.05</v>
          </cell>
          <cell r="S348">
            <v>0.05</v>
          </cell>
          <cell r="T348">
            <v>0.05</v>
          </cell>
        </row>
        <row r="349">
          <cell r="B349">
            <v>29</v>
          </cell>
          <cell r="C349" t="str">
            <v>SGP(白)</v>
          </cell>
          <cell r="D349" t="str">
            <v>（通気・消火・給湯・プロパン・冷却水・冷温水）溶接接合</v>
          </cell>
          <cell r="E349" t="str">
            <v>屋外配管</v>
          </cell>
          <cell r="F349" t="str">
            <v>接合材等</v>
          </cell>
          <cell r="G349">
            <v>0.08</v>
          </cell>
          <cell r="H349">
            <v>0.08</v>
          </cell>
          <cell r="I349">
            <v>0.08</v>
          </cell>
          <cell r="J349">
            <v>0.08</v>
          </cell>
          <cell r="K349">
            <v>0.08</v>
          </cell>
          <cell r="L349">
            <v>0.08</v>
          </cell>
          <cell r="M349">
            <v>0.08</v>
          </cell>
          <cell r="N349">
            <v>0.08</v>
          </cell>
          <cell r="O349">
            <v>0.08</v>
          </cell>
          <cell r="P349">
            <v>0.08</v>
          </cell>
          <cell r="Q349">
            <v>0.08</v>
          </cell>
          <cell r="R349">
            <v>0.08</v>
          </cell>
          <cell r="S349">
            <v>0.08</v>
          </cell>
          <cell r="T349">
            <v>0.08</v>
          </cell>
        </row>
        <row r="350">
          <cell r="B350">
            <v>30</v>
          </cell>
          <cell r="C350" t="str">
            <v>SGP(白)</v>
          </cell>
          <cell r="D350" t="str">
            <v>（冷却水）ハウジング型管継手</v>
          </cell>
          <cell r="E350" t="str">
            <v>屋外配管</v>
          </cell>
          <cell r="F350" t="str">
            <v>接合材等</v>
          </cell>
        </row>
        <row r="351">
          <cell r="B351">
            <v>31</v>
          </cell>
          <cell r="C351" t="str">
            <v>SGP(白)</v>
          </cell>
          <cell r="D351" t="str">
            <v>（冷温水・消火）ハウジング型管継手</v>
          </cell>
          <cell r="E351" t="str">
            <v>屋外配管</v>
          </cell>
          <cell r="F351" t="str">
            <v>接合材等</v>
          </cell>
        </row>
        <row r="352">
          <cell r="B352">
            <v>32</v>
          </cell>
          <cell r="C352" t="str">
            <v>SGP(黒)</v>
          </cell>
          <cell r="D352" t="str">
            <v>（蒸気・油）ねじ接合</v>
          </cell>
          <cell r="E352" t="str">
            <v>屋外配管</v>
          </cell>
          <cell r="F352" t="str">
            <v>接合材等</v>
          </cell>
          <cell r="G352">
            <v>0.05</v>
          </cell>
          <cell r="H352">
            <v>0.05</v>
          </cell>
          <cell r="I352">
            <v>0.05</v>
          </cell>
          <cell r="J352">
            <v>0.05</v>
          </cell>
          <cell r="K352">
            <v>0.05</v>
          </cell>
          <cell r="L352">
            <v>0.05</v>
          </cell>
          <cell r="M352">
            <v>0.05</v>
          </cell>
          <cell r="N352">
            <v>0.05</v>
          </cell>
          <cell r="O352">
            <v>0.05</v>
          </cell>
          <cell r="P352">
            <v>0.05</v>
          </cell>
          <cell r="Q352">
            <v>0.05</v>
          </cell>
          <cell r="R352">
            <v>0.05</v>
          </cell>
          <cell r="S352">
            <v>0.05</v>
          </cell>
          <cell r="T352">
            <v>0.05</v>
          </cell>
        </row>
        <row r="353">
          <cell r="B353">
            <v>33</v>
          </cell>
          <cell r="C353" t="str">
            <v>SGP(黒)</v>
          </cell>
          <cell r="D353" t="str">
            <v>（蒸気・油）溶接接合</v>
          </cell>
          <cell r="E353" t="str">
            <v>屋外配管</v>
          </cell>
          <cell r="F353" t="str">
            <v>接合材等</v>
          </cell>
          <cell r="G353">
            <v>0.08</v>
          </cell>
          <cell r="H353">
            <v>0.08</v>
          </cell>
          <cell r="I353">
            <v>0.08</v>
          </cell>
          <cell r="J353">
            <v>0.08</v>
          </cell>
          <cell r="K353">
            <v>0.08</v>
          </cell>
          <cell r="L353">
            <v>0.08</v>
          </cell>
          <cell r="M353">
            <v>0.08</v>
          </cell>
          <cell r="N353">
            <v>0.08</v>
          </cell>
          <cell r="O353">
            <v>0.08</v>
          </cell>
          <cell r="P353">
            <v>0.08</v>
          </cell>
          <cell r="Q353">
            <v>0.08</v>
          </cell>
          <cell r="R353">
            <v>0.08</v>
          </cell>
          <cell r="S353">
            <v>0.08</v>
          </cell>
          <cell r="T353">
            <v>0.08</v>
          </cell>
        </row>
        <row r="354">
          <cell r="B354">
            <v>35</v>
          </cell>
          <cell r="C354" t="str">
            <v>SGP-TA(WSP032)</v>
          </cell>
          <cell r="D354" t="str">
            <v>ねじ接合</v>
          </cell>
          <cell r="E354" t="str">
            <v>屋外配管</v>
          </cell>
          <cell r="F354" t="str">
            <v>接合材等</v>
          </cell>
          <cell r="G354">
            <v>0.05</v>
          </cell>
          <cell r="H354">
            <v>0.05</v>
          </cell>
          <cell r="I354">
            <v>0.05</v>
          </cell>
          <cell r="J354">
            <v>0.05</v>
          </cell>
          <cell r="K354">
            <v>0.05</v>
          </cell>
          <cell r="L354">
            <v>0.05</v>
          </cell>
          <cell r="M354">
            <v>0.05</v>
          </cell>
          <cell r="N354">
            <v>0.05</v>
          </cell>
          <cell r="O354">
            <v>0.05</v>
          </cell>
          <cell r="P354">
            <v>0.05</v>
          </cell>
          <cell r="Q354">
            <v>0.05</v>
          </cell>
          <cell r="R354">
            <v>0.05</v>
          </cell>
          <cell r="S354">
            <v>0.05</v>
          </cell>
          <cell r="T354">
            <v>0.05</v>
          </cell>
        </row>
        <row r="355">
          <cell r="B355">
            <v>38</v>
          </cell>
          <cell r="C355" t="str">
            <v>ARFA管</v>
          </cell>
          <cell r="D355" t="str">
            <v>ねじ接合</v>
          </cell>
          <cell r="E355" t="str">
            <v>屋外配管</v>
          </cell>
          <cell r="F355" t="str">
            <v>接合材等</v>
          </cell>
          <cell r="G355">
            <v>0.05</v>
          </cell>
          <cell r="H355">
            <v>0.05</v>
          </cell>
          <cell r="I355">
            <v>0.05</v>
          </cell>
          <cell r="J355">
            <v>0.05</v>
          </cell>
          <cell r="K355">
            <v>0.05</v>
          </cell>
          <cell r="L355">
            <v>0.05</v>
          </cell>
          <cell r="M355">
            <v>0.05</v>
          </cell>
          <cell r="N355">
            <v>0.05</v>
          </cell>
          <cell r="O355">
            <v>0.05</v>
          </cell>
          <cell r="P355">
            <v>0.05</v>
          </cell>
          <cell r="Q355">
            <v>0.05</v>
          </cell>
          <cell r="R355">
            <v>0.05</v>
          </cell>
          <cell r="S355">
            <v>0.05</v>
          </cell>
          <cell r="T355">
            <v>0.05</v>
          </cell>
        </row>
        <row r="356">
          <cell r="B356">
            <v>40</v>
          </cell>
          <cell r="C356" t="str">
            <v>CUP</v>
          </cell>
          <cell r="D356" t="str">
            <v>（給湯・給水）</v>
          </cell>
          <cell r="E356" t="str">
            <v>屋外配管</v>
          </cell>
          <cell r="F356" t="str">
            <v>接合材等</v>
          </cell>
          <cell r="G356">
            <v>0.1</v>
          </cell>
          <cell r="H356">
            <v>0.1</v>
          </cell>
          <cell r="I356">
            <v>0.1</v>
          </cell>
          <cell r="J356">
            <v>0.1</v>
          </cell>
          <cell r="K356">
            <v>0.1</v>
          </cell>
          <cell r="L356">
            <v>0.1</v>
          </cell>
          <cell r="M356">
            <v>0.1</v>
          </cell>
          <cell r="N356">
            <v>0.1</v>
          </cell>
          <cell r="O356">
            <v>0.1</v>
          </cell>
          <cell r="P356">
            <v>0.1</v>
          </cell>
          <cell r="Q356">
            <v>0.1</v>
          </cell>
          <cell r="R356">
            <v>0.1</v>
          </cell>
          <cell r="S356">
            <v>0.1</v>
          </cell>
          <cell r="T356">
            <v>0.1</v>
          </cell>
        </row>
        <row r="359">
          <cell r="B359">
            <v>1</v>
          </cell>
          <cell r="C359" t="str">
            <v>SGP-PA</v>
          </cell>
          <cell r="D359" t="str">
            <v>（給水・冷却水）ねじ接合（管端防食継手）</v>
          </cell>
          <cell r="E359" t="str">
            <v>地中配管</v>
          </cell>
          <cell r="F359" t="str">
            <v>接合材等</v>
          </cell>
          <cell r="G359">
            <v>0.05</v>
          </cell>
          <cell r="H359">
            <v>0.05</v>
          </cell>
          <cell r="I359">
            <v>0.05</v>
          </cell>
          <cell r="J359">
            <v>0.05</v>
          </cell>
          <cell r="K359">
            <v>0.05</v>
          </cell>
          <cell r="L359">
            <v>0.05</v>
          </cell>
          <cell r="M359">
            <v>0.05</v>
          </cell>
          <cell r="N359">
            <v>0.05</v>
          </cell>
          <cell r="O359">
            <v>0.05</v>
          </cell>
          <cell r="P359">
            <v>0.05</v>
          </cell>
          <cell r="Q359">
            <v>0.05</v>
          </cell>
          <cell r="R359">
            <v>0.05</v>
          </cell>
          <cell r="S359">
            <v>0.05</v>
          </cell>
          <cell r="T359">
            <v>0.05</v>
          </cell>
        </row>
        <row r="360">
          <cell r="B360">
            <v>2</v>
          </cell>
          <cell r="C360" t="str">
            <v>SGP-PB</v>
          </cell>
          <cell r="D360" t="str">
            <v>（給水・冷却水）ねじ接合（管端防食継手）</v>
          </cell>
          <cell r="E360" t="str">
            <v>地中配管</v>
          </cell>
          <cell r="F360" t="str">
            <v>接合材等</v>
          </cell>
          <cell r="G360">
            <v>0.05</v>
          </cell>
          <cell r="H360">
            <v>0.05</v>
          </cell>
          <cell r="I360">
            <v>0.05</v>
          </cell>
          <cell r="J360">
            <v>0.05</v>
          </cell>
          <cell r="K360">
            <v>0.05</v>
          </cell>
          <cell r="L360">
            <v>0.05</v>
          </cell>
          <cell r="M360">
            <v>0.05</v>
          </cell>
          <cell r="N360">
            <v>0.05</v>
          </cell>
          <cell r="O360">
            <v>0.05</v>
          </cell>
          <cell r="P360">
            <v>0.05</v>
          </cell>
          <cell r="Q360">
            <v>0.05</v>
          </cell>
          <cell r="R360">
            <v>0.05</v>
          </cell>
          <cell r="S360">
            <v>0.05</v>
          </cell>
          <cell r="T360">
            <v>0.05</v>
          </cell>
        </row>
        <row r="361">
          <cell r="B361">
            <v>3</v>
          </cell>
          <cell r="C361" t="str">
            <v>SGP-PD</v>
          </cell>
          <cell r="D361" t="str">
            <v>（給水・冷却水）ねじ接合（管端防食継手）</v>
          </cell>
          <cell r="E361" t="str">
            <v>地中配管</v>
          </cell>
          <cell r="F361" t="str">
            <v>接合材等</v>
          </cell>
          <cell r="G361">
            <v>0.18</v>
          </cell>
          <cell r="H361">
            <v>0.18</v>
          </cell>
          <cell r="I361">
            <v>0.18</v>
          </cell>
          <cell r="J361">
            <v>0.18</v>
          </cell>
          <cell r="K361">
            <v>0.18</v>
          </cell>
          <cell r="L361">
            <v>0.18</v>
          </cell>
          <cell r="M361">
            <v>0.18</v>
          </cell>
          <cell r="N361">
            <v>0.18</v>
          </cell>
          <cell r="O361">
            <v>0.18</v>
          </cell>
          <cell r="P361">
            <v>0.18</v>
          </cell>
          <cell r="Q361">
            <v>0.18</v>
          </cell>
          <cell r="R361">
            <v>0.18</v>
          </cell>
          <cell r="S361">
            <v>0.18</v>
          </cell>
          <cell r="T361">
            <v>0.18</v>
          </cell>
        </row>
        <row r="362">
          <cell r="B362">
            <v>4</v>
          </cell>
          <cell r="C362" t="str">
            <v>SGP-FPA</v>
          </cell>
          <cell r="D362" t="str">
            <v>（給水・冷却水）フランジ接合</v>
          </cell>
          <cell r="E362" t="str">
            <v>地中配管</v>
          </cell>
          <cell r="F362" t="str">
            <v>接合材等</v>
          </cell>
          <cell r="M362">
            <v>0.03</v>
          </cell>
          <cell r="N362">
            <v>0.03</v>
          </cell>
          <cell r="O362">
            <v>0.03</v>
          </cell>
          <cell r="P362">
            <v>0.03</v>
          </cell>
          <cell r="Q362">
            <v>0.03</v>
          </cell>
          <cell r="R362">
            <v>0.03</v>
          </cell>
          <cell r="S362">
            <v>0.03</v>
          </cell>
          <cell r="T362">
            <v>0.03</v>
          </cell>
        </row>
        <row r="363">
          <cell r="B363">
            <v>5</v>
          </cell>
          <cell r="C363" t="str">
            <v>SGP-FPB</v>
          </cell>
          <cell r="D363" t="str">
            <v>（給水・冷却水）フランジ接合</v>
          </cell>
          <cell r="E363" t="str">
            <v>地中配管</v>
          </cell>
          <cell r="F363" t="str">
            <v>接合材等</v>
          </cell>
          <cell r="M363">
            <v>0.03</v>
          </cell>
          <cell r="N363">
            <v>0.03</v>
          </cell>
          <cell r="O363">
            <v>0.03</v>
          </cell>
          <cell r="P363">
            <v>0.03</v>
          </cell>
          <cell r="Q363">
            <v>0.03</v>
          </cell>
          <cell r="R363">
            <v>0.03</v>
          </cell>
          <cell r="S363">
            <v>0.03</v>
          </cell>
          <cell r="T363">
            <v>0.03</v>
          </cell>
        </row>
        <row r="364">
          <cell r="B364">
            <v>6</v>
          </cell>
          <cell r="C364" t="str">
            <v>SGP-FPD</v>
          </cell>
          <cell r="D364" t="str">
            <v>（給水・冷却水）フランジ接合</v>
          </cell>
          <cell r="E364" t="str">
            <v>地中配管</v>
          </cell>
          <cell r="F364" t="str">
            <v>接合材等</v>
          </cell>
          <cell r="M364">
            <v>0.03</v>
          </cell>
          <cell r="N364">
            <v>0.03</v>
          </cell>
          <cell r="O364">
            <v>0.03</v>
          </cell>
          <cell r="P364">
            <v>0.03</v>
          </cell>
          <cell r="Q364">
            <v>0.03</v>
          </cell>
          <cell r="R364">
            <v>0.03</v>
          </cell>
          <cell r="S364">
            <v>0.03</v>
          </cell>
          <cell r="T364">
            <v>0.03</v>
          </cell>
        </row>
        <row r="365">
          <cell r="B365">
            <v>7</v>
          </cell>
          <cell r="C365" t="str">
            <v>SGP-VA</v>
          </cell>
          <cell r="D365" t="str">
            <v>（給水・冷却水）ねじ接合（管端防食継手）</v>
          </cell>
          <cell r="E365" t="str">
            <v>地中配管</v>
          </cell>
          <cell r="F365" t="str">
            <v>接合材等</v>
          </cell>
          <cell r="G365">
            <v>0.05</v>
          </cell>
          <cell r="H365">
            <v>0.05</v>
          </cell>
          <cell r="I365">
            <v>0.05</v>
          </cell>
          <cell r="J365">
            <v>0.05</v>
          </cell>
          <cell r="K365">
            <v>0.05</v>
          </cell>
          <cell r="L365">
            <v>0.05</v>
          </cell>
          <cell r="M365">
            <v>0.05</v>
          </cell>
          <cell r="N365">
            <v>0.05</v>
          </cell>
          <cell r="O365">
            <v>0.05</v>
          </cell>
          <cell r="P365">
            <v>0.05</v>
          </cell>
          <cell r="Q365">
            <v>0.05</v>
          </cell>
          <cell r="R365">
            <v>0.05</v>
          </cell>
          <cell r="S365">
            <v>0.05</v>
          </cell>
          <cell r="T365">
            <v>0.05</v>
          </cell>
        </row>
        <row r="366">
          <cell r="B366">
            <v>8</v>
          </cell>
          <cell r="C366" t="str">
            <v>SGP-VB</v>
          </cell>
          <cell r="D366" t="str">
            <v>（給水・冷却水）ねじ接合（管端防食継手）</v>
          </cell>
          <cell r="E366" t="str">
            <v>地中配管</v>
          </cell>
          <cell r="F366" t="str">
            <v>接合材等</v>
          </cell>
          <cell r="G366">
            <v>0.05</v>
          </cell>
          <cell r="H366">
            <v>0.05</v>
          </cell>
          <cell r="I366">
            <v>0.05</v>
          </cell>
          <cell r="J366">
            <v>0.05</v>
          </cell>
          <cell r="K366">
            <v>0.05</v>
          </cell>
          <cell r="L366">
            <v>0.05</v>
          </cell>
          <cell r="M366">
            <v>0.05</v>
          </cell>
          <cell r="N366">
            <v>0.05</v>
          </cell>
          <cell r="O366">
            <v>0.05</v>
          </cell>
          <cell r="P366">
            <v>0.05</v>
          </cell>
          <cell r="Q366">
            <v>0.05</v>
          </cell>
          <cell r="R366">
            <v>0.05</v>
          </cell>
          <cell r="S366">
            <v>0.05</v>
          </cell>
          <cell r="T366">
            <v>0.05</v>
          </cell>
        </row>
        <row r="367">
          <cell r="B367">
            <v>9</v>
          </cell>
          <cell r="C367" t="str">
            <v>SGP-VD</v>
          </cell>
          <cell r="D367" t="str">
            <v>（給水・冷却水）ねじ接合（管端防食継手）</v>
          </cell>
          <cell r="E367" t="str">
            <v>地中配管</v>
          </cell>
          <cell r="F367" t="str">
            <v>接合材等</v>
          </cell>
          <cell r="G367">
            <v>0.2</v>
          </cell>
          <cell r="H367">
            <v>0.2</v>
          </cell>
          <cell r="I367">
            <v>0.2</v>
          </cell>
          <cell r="J367">
            <v>0.2</v>
          </cell>
          <cell r="K367">
            <v>0.2</v>
          </cell>
          <cell r="L367">
            <v>0.2</v>
          </cell>
          <cell r="M367">
            <v>0.2</v>
          </cell>
          <cell r="N367">
            <v>0.2</v>
          </cell>
          <cell r="O367">
            <v>0.2</v>
          </cell>
          <cell r="P367">
            <v>0.2</v>
          </cell>
          <cell r="Q367">
            <v>0.2</v>
          </cell>
          <cell r="R367">
            <v>0.2</v>
          </cell>
          <cell r="S367">
            <v>0.2</v>
          </cell>
          <cell r="T367">
            <v>0.2</v>
          </cell>
        </row>
        <row r="368">
          <cell r="B368">
            <v>10</v>
          </cell>
          <cell r="C368" t="str">
            <v>SGP-FVA</v>
          </cell>
          <cell r="D368" t="str">
            <v>（給水・冷却水）フランジ接合</v>
          </cell>
          <cell r="E368" t="str">
            <v>地中配管</v>
          </cell>
          <cell r="F368" t="str">
            <v>接合材等</v>
          </cell>
          <cell r="G368">
            <v>0.03</v>
          </cell>
          <cell r="H368">
            <v>0.03</v>
          </cell>
          <cell r="I368">
            <v>0.03</v>
          </cell>
          <cell r="J368">
            <v>0.03</v>
          </cell>
          <cell r="K368">
            <v>0.03</v>
          </cell>
          <cell r="L368">
            <v>0.03</v>
          </cell>
          <cell r="M368">
            <v>0.03</v>
          </cell>
          <cell r="N368">
            <v>0.03</v>
          </cell>
          <cell r="O368">
            <v>0.03</v>
          </cell>
          <cell r="P368">
            <v>0.03</v>
          </cell>
          <cell r="Q368">
            <v>0.03</v>
          </cell>
          <cell r="R368">
            <v>0.03</v>
          </cell>
          <cell r="S368">
            <v>0.03</v>
          </cell>
          <cell r="T368">
            <v>0.03</v>
          </cell>
        </row>
        <row r="369">
          <cell r="B369">
            <v>11</v>
          </cell>
          <cell r="C369" t="str">
            <v>SGP-FVB</v>
          </cell>
          <cell r="D369" t="str">
            <v>（給水・冷却水）フランジ接合</v>
          </cell>
          <cell r="E369" t="str">
            <v>地中配管</v>
          </cell>
          <cell r="F369" t="str">
            <v>接合材等</v>
          </cell>
          <cell r="G369">
            <v>0.03</v>
          </cell>
          <cell r="H369">
            <v>0.03</v>
          </cell>
          <cell r="I369">
            <v>0.03</v>
          </cell>
          <cell r="J369">
            <v>0.03</v>
          </cell>
          <cell r="K369">
            <v>0.03</v>
          </cell>
          <cell r="L369">
            <v>0.03</v>
          </cell>
          <cell r="M369">
            <v>0.03</v>
          </cell>
          <cell r="N369">
            <v>0.03</v>
          </cell>
          <cell r="O369">
            <v>0.03</v>
          </cell>
          <cell r="P369">
            <v>0.03</v>
          </cell>
          <cell r="Q369">
            <v>0.03</v>
          </cell>
          <cell r="R369">
            <v>0.03</v>
          </cell>
          <cell r="S369">
            <v>0.03</v>
          </cell>
          <cell r="T369">
            <v>0.03</v>
          </cell>
        </row>
        <row r="370">
          <cell r="B370">
            <v>12</v>
          </cell>
          <cell r="C370" t="str">
            <v>SGP-FVD</v>
          </cell>
          <cell r="D370" t="str">
            <v>（給水・冷却水）フランジ接合</v>
          </cell>
          <cell r="E370" t="str">
            <v>地中配管</v>
          </cell>
          <cell r="F370" t="str">
            <v>接合材等</v>
          </cell>
          <cell r="G370">
            <v>0.03</v>
          </cell>
          <cell r="H370">
            <v>0.03</v>
          </cell>
          <cell r="I370">
            <v>0.03</v>
          </cell>
          <cell r="J370">
            <v>0.03</v>
          </cell>
          <cell r="K370">
            <v>0.03</v>
          </cell>
          <cell r="L370">
            <v>0.03</v>
          </cell>
          <cell r="M370">
            <v>0.03</v>
          </cell>
          <cell r="N370">
            <v>0.03</v>
          </cell>
          <cell r="O370">
            <v>0.03</v>
          </cell>
          <cell r="P370">
            <v>0.03</v>
          </cell>
          <cell r="Q370">
            <v>0.03</v>
          </cell>
          <cell r="R370">
            <v>0.03</v>
          </cell>
          <cell r="S370">
            <v>0.03</v>
          </cell>
          <cell r="T370">
            <v>0.03</v>
          </cell>
        </row>
        <row r="371">
          <cell r="B371">
            <v>15</v>
          </cell>
          <cell r="C371" t="str">
            <v>SGP-PS</v>
          </cell>
          <cell r="D371" t="str">
            <v>ねじ接合</v>
          </cell>
          <cell r="E371" t="str">
            <v>地中配管</v>
          </cell>
          <cell r="F371" t="str">
            <v>接合材等</v>
          </cell>
          <cell r="G371">
            <v>0.18</v>
          </cell>
          <cell r="H371">
            <v>0.18</v>
          </cell>
          <cell r="I371">
            <v>0.18</v>
          </cell>
          <cell r="J371">
            <v>0.18</v>
          </cell>
          <cell r="K371">
            <v>0.18</v>
          </cell>
          <cell r="L371">
            <v>0.18</v>
          </cell>
          <cell r="M371">
            <v>0.18</v>
          </cell>
          <cell r="N371">
            <v>0.18</v>
          </cell>
          <cell r="O371">
            <v>0.18</v>
          </cell>
          <cell r="P371">
            <v>0.18</v>
          </cell>
          <cell r="Q371">
            <v>0.18</v>
          </cell>
          <cell r="R371">
            <v>0.18</v>
          </cell>
          <cell r="S371">
            <v>0.18</v>
          </cell>
          <cell r="T371">
            <v>0.18</v>
          </cell>
        </row>
        <row r="372">
          <cell r="B372">
            <v>16</v>
          </cell>
          <cell r="C372" t="str">
            <v>STPG 370 PS</v>
          </cell>
          <cell r="D372" t="str">
            <v>ねじ接合</v>
          </cell>
          <cell r="E372" t="str">
            <v>地中配管</v>
          </cell>
          <cell r="F372" t="str">
            <v>接合材等</v>
          </cell>
          <cell r="G372">
            <v>0.18</v>
          </cell>
          <cell r="H372">
            <v>0.18</v>
          </cell>
          <cell r="I372">
            <v>0.18</v>
          </cell>
          <cell r="J372">
            <v>0.18</v>
          </cell>
          <cell r="K372">
            <v>0.18</v>
          </cell>
          <cell r="L372">
            <v>0.18</v>
          </cell>
          <cell r="M372">
            <v>0.18</v>
          </cell>
          <cell r="N372">
            <v>0.18</v>
          </cell>
          <cell r="O372">
            <v>0.18</v>
          </cell>
          <cell r="P372">
            <v>0.18</v>
          </cell>
          <cell r="Q372">
            <v>0.18</v>
          </cell>
          <cell r="R372">
            <v>0.18</v>
          </cell>
          <cell r="S372">
            <v>0.18</v>
          </cell>
          <cell r="T372">
            <v>0.18</v>
          </cell>
        </row>
        <row r="373">
          <cell r="B373">
            <v>17</v>
          </cell>
          <cell r="C373" t="str">
            <v>SGP-VS</v>
          </cell>
          <cell r="D373" t="str">
            <v>ねじ接合</v>
          </cell>
          <cell r="E373" t="str">
            <v>地中配管</v>
          </cell>
          <cell r="F373" t="str">
            <v>接合材等</v>
          </cell>
          <cell r="G373">
            <v>0.18</v>
          </cell>
          <cell r="H373">
            <v>0.18</v>
          </cell>
          <cell r="I373">
            <v>0.18</v>
          </cell>
          <cell r="J373">
            <v>0.18</v>
          </cell>
          <cell r="K373">
            <v>0.18</v>
          </cell>
          <cell r="L373">
            <v>0.18</v>
          </cell>
          <cell r="M373">
            <v>0.18</v>
          </cell>
          <cell r="N373">
            <v>0.18</v>
          </cell>
          <cell r="O373">
            <v>0.18</v>
          </cell>
          <cell r="P373">
            <v>0.18</v>
          </cell>
          <cell r="Q373">
            <v>0.18</v>
          </cell>
          <cell r="R373">
            <v>0.18</v>
          </cell>
          <cell r="S373">
            <v>0.18</v>
          </cell>
          <cell r="T373">
            <v>0.18</v>
          </cell>
        </row>
        <row r="374">
          <cell r="B374">
            <v>18</v>
          </cell>
          <cell r="C374" t="str">
            <v>STPG 370 VS</v>
          </cell>
          <cell r="D374" t="str">
            <v>ねじ接合</v>
          </cell>
          <cell r="E374" t="str">
            <v>地中配管</v>
          </cell>
          <cell r="F374" t="str">
            <v>接合材等</v>
          </cell>
          <cell r="G374">
            <v>0.18</v>
          </cell>
          <cell r="H374">
            <v>0.18</v>
          </cell>
          <cell r="I374">
            <v>0.18</v>
          </cell>
          <cell r="J374">
            <v>0.18</v>
          </cell>
          <cell r="K374">
            <v>0.18</v>
          </cell>
          <cell r="L374">
            <v>0.18</v>
          </cell>
          <cell r="M374">
            <v>0.18</v>
          </cell>
          <cell r="N374">
            <v>0.18</v>
          </cell>
          <cell r="O374">
            <v>0.18</v>
          </cell>
          <cell r="P374">
            <v>0.18</v>
          </cell>
          <cell r="Q374">
            <v>0.18</v>
          </cell>
          <cell r="R374">
            <v>0.18</v>
          </cell>
          <cell r="S374">
            <v>0.18</v>
          </cell>
          <cell r="T374">
            <v>0.18</v>
          </cell>
        </row>
        <row r="375">
          <cell r="B375">
            <v>20</v>
          </cell>
          <cell r="C375" t="str">
            <v>STPG</v>
          </cell>
          <cell r="D375" t="str">
            <v>（消火）ねじ接合</v>
          </cell>
          <cell r="E375" t="str">
            <v>地中配管</v>
          </cell>
          <cell r="F375" t="str">
            <v>接合材等</v>
          </cell>
          <cell r="G375">
            <v>0.05</v>
          </cell>
          <cell r="H375">
            <v>0.05</v>
          </cell>
          <cell r="I375">
            <v>0.05</v>
          </cell>
          <cell r="J375">
            <v>0.05</v>
          </cell>
          <cell r="K375">
            <v>0.05</v>
          </cell>
          <cell r="L375">
            <v>0.05</v>
          </cell>
          <cell r="M375">
            <v>0.05</v>
          </cell>
          <cell r="N375">
            <v>0.05</v>
          </cell>
          <cell r="O375">
            <v>0.05</v>
          </cell>
          <cell r="P375">
            <v>0.05</v>
          </cell>
          <cell r="Q375">
            <v>0.05</v>
          </cell>
          <cell r="R375">
            <v>0.05</v>
          </cell>
          <cell r="S375">
            <v>0.05</v>
          </cell>
          <cell r="T375">
            <v>0.05</v>
          </cell>
        </row>
        <row r="376">
          <cell r="B376">
            <v>21</v>
          </cell>
          <cell r="C376" t="str">
            <v>STPG</v>
          </cell>
          <cell r="D376" t="str">
            <v>（冷却水）ねじ接合</v>
          </cell>
          <cell r="E376" t="str">
            <v>地中配管</v>
          </cell>
          <cell r="F376" t="str">
            <v>接合材等</v>
          </cell>
          <cell r="G376">
            <v>0.05</v>
          </cell>
          <cell r="H376">
            <v>0.05</v>
          </cell>
          <cell r="I376">
            <v>0.05</v>
          </cell>
          <cell r="J376">
            <v>0.05</v>
          </cell>
          <cell r="K376">
            <v>0.05</v>
          </cell>
          <cell r="L376">
            <v>0.05</v>
          </cell>
          <cell r="M376">
            <v>0.05</v>
          </cell>
          <cell r="N376">
            <v>0.05</v>
          </cell>
          <cell r="O376">
            <v>0.05</v>
          </cell>
          <cell r="P376">
            <v>0.05</v>
          </cell>
          <cell r="Q376">
            <v>0.05</v>
          </cell>
          <cell r="R376">
            <v>0.05</v>
          </cell>
          <cell r="S376">
            <v>0.05</v>
          </cell>
          <cell r="T376">
            <v>0.05</v>
          </cell>
        </row>
        <row r="377">
          <cell r="B377">
            <v>23</v>
          </cell>
          <cell r="C377" t="str">
            <v>STPG</v>
          </cell>
          <cell r="D377" t="str">
            <v>（消火・冷却水・冷温水）溶接接合</v>
          </cell>
          <cell r="E377" t="str">
            <v>地中配管</v>
          </cell>
          <cell r="F377" t="str">
            <v>接合材等</v>
          </cell>
          <cell r="G377">
            <v>0.08</v>
          </cell>
          <cell r="H377">
            <v>0.08</v>
          </cell>
          <cell r="I377">
            <v>0.08</v>
          </cell>
          <cell r="J377">
            <v>0.08</v>
          </cell>
          <cell r="K377">
            <v>0.08</v>
          </cell>
          <cell r="L377">
            <v>0.08</v>
          </cell>
          <cell r="M377">
            <v>0.08</v>
          </cell>
          <cell r="N377">
            <v>0.08</v>
          </cell>
          <cell r="O377">
            <v>0.08</v>
          </cell>
          <cell r="P377">
            <v>0.08</v>
          </cell>
          <cell r="Q377">
            <v>0.08</v>
          </cell>
          <cell r="R377">
            <v>0.08</v>
          </cell>
          <cell r="S377">
            <v>0.08</v>
          </cell>
          <cell r="T377">
            <v>0.08</v>
          </cell>
        </row>
        <row r="378">
          <cell r="B378">
            <v>24</v>
          </cell>
          <cell r="C378" t="str">
            <v>STPG(黒)</v>
          </cell>
          <cell r="D378" t="str">
            <v>（蒸気給気管、蒸気還気用）溶接接合</v>
          </cell>
          <cell r="E378" t="str">
            <v>地中配管</v>
          </cell>
          <cell r="F378" t="str">
            <v>接合材等</v>
          </cell>
          <cell r="G378">
            <v>0.08</v>
          </cell>
          <cell r="H378">
            <v>0.08</v>
          </cell>
          <cell r="I378">
            <v>0.08</v>
          </cell>
          <cell r="J378">
            <v>0.08</v>
          </cell>
          <cell r="K378">
            <v>0.08</v>
          </cell>
          <cell r="L378">
            <v>0.08</v>
          </cell>
          <cell r="M378">
            <v>0.08</v>
          </cell>
          <cell r="N378">
            <v>0.08</v>
          </cell>
          <cell r="O378">
            <v>0.08</v>
          </cell>
          <cell r="P378">
            <v>0.08</v>
          </cell>
          <cell r="Q378">
            <v>0.08</v>
          </cell>
          <cell r="R378">
            <v>0.08</v>
          </cell>
          <cell r="S378">
            <v>0.08</v>
          </cell>
          <cell r="T378">
            <v>0.08</v>
          </cell>
        </row>
        <row r="379">
          <cell r="B379">
            <v>25</v>
          </cell>
          <cell r="C379" t="str">
            <v>SGP(白)</v>
          </cell>
          <cell r="D379" t="str">
            <v>（排水）ねじ接合</v>
          </cell>
          <cell r="E379" t="str">
            <v>地中配管</v>
          </cell>
          <cell r="F379" t="str">
            <v>接合材等</v>
          </cell>
          <cell r="G379">
            <v>0.05</v>
          </cell>
          <cell r="H379">
            <v>0.05</v>
          </cell>
          <cell r="I379">
            <v>0.05</v>
          </cell>
          <cell r="J379">
            <v>0.05</v>
          </cell>
          <cell r="K379">
            <v>0.05</v>
          </cell>
          <cell r="L379">
            <v>0.05</v>
          </cell>
          <cell r="M379">
            <v>0.05</v>
          </cell>
          <cell r="N379">
            <v>0.05</v>
          </cell>
          <cell r="O379">
            <v>0.05</v>
          </cell>
          <cell r="P379">
            <v>0.05</v>
          </cell>
          <cell r="Q379">
            <v>0.05</v>
          </cell>
          <cell r="R379">
            <v>0.05</v>
          </cell>
          <cell r="S379">
            <v>0.05</v>
          </cell>
          <cell r="T379">
            <v>0.05</v>
          </cell>
        </row>
        <row r="380">
          <cell r="B380">
            <v>27</v>
          </cell>
          <cell r="C380" t="str">
            <v>SGP(白)</v>
          </cell>
          <cell r="D380" t="str">
            <v>（通気・消火・給湯・プロパン）ねじ接合</v>
          </cell>
          <cell r="E380" t="str">
            <v>地中配管</v>
          </cell>
          <cell r="F380" t="str">
            <v>接合材等</v>
          </cell>
          <cell r="G380">
            <v>0.05</v>
          </cell>
          <cell r="H380">
            <v>0.05</v>
          </cell>
          <cell r="I380">
            <v>0.05</v>
          </cell>
          <cell r="J380">
            <v>0.05</v>
          </cell>
          <cell r="K380">
            <v>0.05</v>
          </cell>
          <cell r="L380">
            <v>0.05</v>
          </cell>
          <cell r="M380">
            <v>0.05</v>
          </cell>
          <cell r="N380">
            <v>0.05</v>
          </cell>
          <cell r="O380">
            <v>0.05</v>
          </cell>
          <cell r="P380">
            <v>0.05</v>
          </cell>
          <cell r="Q380">
            <v>0.05</v>
          </cell>
          <cell r="R380">
            <v>0.05</v>
          </cell>
          <cell r="S380">
            <v>0.05</v>
          </cell>
          <cell r="T380">
            <v>0.05</v>
          </cell>
        </row>
        <row r="381">
          <cell r="B381">
            <v>28</v>
          </cell>
          <cell r="C381" t="str">
            <v>SGP(白)</v>
          </cell>
          <cell r="D381" t="str">
            <v>（冷却水）ねじ接合</v>
          </cell>
          <cell r="E381" t="str">
            <v>地中配管</v>
          </cell>
          <cell r="F381" t="str">
            <v>接合材等</v>
          </cell>
          <cell r="G381">
            <v>0.05</v>
          </cell>
          <cell r="H381">
            <v>0.05</v>
          </cell>
          <cell r="I381">
            <v>0.05</v>
          </cell>
          <cell r="J381">
            <v>0.05</v>
          </cell>
          <cell r="K381">
            <v>0.05</v>
          </cell>
          <cell r="L381">
            <v>0.05</v>
          </cell>
          <cell r="M381">
            <v>0.05</v>
          </cell>
          <cell r="N381">
            <v>0.05</v>
          </cell>
          <cell r="O381">
            <v>0.05</v>
          </cell>
          <cell r="P381">
            <v>0.05</v>
          </cell>
          <cell r="Q381">
            <v>0.05</v>
          </cell>
          <cell r="R381">
            <v>0.05</v>
          </cell>
          <cell r="S381">
            <v>0.05</v>
          </cell>
          <cell r="T381">
            <v>0.05</v>
          </cell>
        </row>
        <row r="382">
          <cell r="B382">
            <v>29</v>
          </cell>
          <cell r="C382" t="str">
            <v>SGP(白)</v>
          </cell>
          <cell r="D382" t="str">
            <v>（通気・消火・給湯・プロパン・冷却水・冷温水）溶接接合</v>
          </cell>
          <cell r="E382" t="str">
            <v>地中配管</v>
          </cell>
          <cell r="F382" t="str">
            <v>接合材等</v>
          </cell>
          <cell r="G382">
            <v>0.08</v>
          </cell>
          <cell r="H382">
            <v>0.08</v>
          </cell>
          <cell r="I382">
            <v>0.08</v>
          </cell>
          <cell r="J382">
            <v>0.08</v>
          </cell>
          <cell r="K382">
            <v>0.08</v>
          </cell>
          <cell r="L382">
            <v>0.08</v>
          </cell>
          <cell r="M382">
            <v>0.08</v>
          </cell>
          <cell r="N382">
            <v>0.08</v>
          </cell>
          <cell r="O382">
            <v>0.08</v>
          </cell>
          <cell r="P382">
            <v>0.08</v>
          </cell>
          <cell r="Q382">
            <v>0.08</v>
          </cell>
          <cell r="R382">
            <v>0.08</v>
          </cell>
          <cell r="S382">
            <v>0.08</v>
          </cell>
          <cell r="T382">
            <v>0.08</v>
          </cell>
        </row>
        <row r="383">
          <cell r="B383">
            <v>32</v>
          </cell>
          <cell r="C383" t="str">
            <v>SGP(黒)</v>
          </cell>
          <cell r="D383" t="str">
            <v>（蒸気・油）ねじ接合</v>
          </cell>
          <cell r="E383" t="str">
            <v>地中配管</v>
          </cell>
          <cell r="F383" t="str">
            <v>接合材等</v>
          </cell>
          <cell r="G383">
            <v>0.05</v>
          </cell>
          <cell r="H383">
            <v>0.05</v>
          </cell>
          <cell r="I383">
            <v>0.05</v>
          </cell>
          <cell r="J383">
            <v>0.05</v>
          </cell>
          <cell r="K383">
            <v>0.05</v>
          </cell>
          <cell r="L383">
            <v>0.05</v>
          </cell>
          <cell r="M383">
            <v>0.05</v>
          </cell>
          <cell r="N383">
            <v>0.05</v>
          </cell>
          <cell r="O383">
            <v>0.05</v>
          </cell>
          <cell r="P383">
            <v>0.05</v>
          </cell>
          <cell r="Q383">
            <v>0.05</v>
          </cell>
          <cell r="R383">
            <v>0.05</v>
          </cell>
          <cell r="S383">
            <v>0.05</v>
          </cell>
          <cell r="T383">
            <v>0.05</v>
          </cell>
        </row>
        <row r="384">
          <cell r="B384">
            <v>33</v>
          </cell>
          <cell r="C384" t="str">
            <v>SGP(黒)</v>
          </cell>
          <cell r="D384" t="str">
            <v>（蒸気・油）溶接接合</v>
          </cell>
          <cell r="E384" t="str">
            <v>地中配管</v>
          </cell>
          <cell r="F384" t="str">
            <v>接合材等</v>
          </cell>
          <cell r="G384">
            <v>0.08</v>
          </cell>
          <cell r="H384">
            <v>0.08</v>
          </cell>
          <cell r="I384">
            <v>0.08</v>
          </cell>
          <cell r="J384">
            <v>0.08</v>
          </cell>
          <cell r="K384">
            <v>0.08</v>
          </cell>
          <cell r="L384">
            <v>0.08</v>
          </cell>
          <cell r="M384">
            <v>0.08</v>
          </cell>
          <cell r="N384">
            <v>0.08</v>
          </cell>
          <cell r="O384">
            <v>0.08</v>
          </cell>
          <cell r="P384">
            <v>0.08</v>
          </cell>
          <cell r="Q384">
            <v>0.08</v>
          </cell>
          <cell r="R384">
            <v>0.08</v>
          </cell>
          <cell r="S384">
            <v>0.08</v>
          </cell>
          <cell r="T384">
            <v>0.08</v>
          </cell>
        </row>
        <row r="385">
          <cell r="B385">
            <v>35</v>
          </cell>
          <cell r="C385" t="str">
            <v>SGP-TA(WSP032)</v>
          </cell>
          <cell r="D385" t="str">
            <v>ねじ接合</v>
          </cell>
          <cell r="E385" t="str">
            <v>地中配管</v>
          </cell>
          <cell r="F385" t="str">
            <v>接合材等</v>
          </cell>
          <cell r="G385">
            <v>0.05</v>
          </cell>
          <cell r="H385">
            <v>0.05</v>
          </cell>
          <cell r="I385">
            <v>0.05</v>
          </cell>
          <cell r="J385">
            <v>0.05</v>
          </cell>
          <cell r="K385">
            <v>0.05</v>
          </cell>
          <cell r="L385">
            <v>0.05</v>
          </cell>
          <cell r="M385">
            <v>0.05</v>
          </cell>
          <cell r="N385">
            <v>0.05</v>
          </cell>
          <cell r="O385">
            <v>0.05</v>
          </cell>
          <cell r="P385">
            <v>0.05</v>
          </cell>
          <cell r="Q385">
            <v>0.05</v>
          </cell>
          <cell r="R385">
            <v>0.05</v>
          </cell>
          <cell r="S385">
            <v>0.05</v>
          </cell>
          <cell r="T385">
            <v>0.05</v>
          </cell>
        </row>
        <row r="386">
          <cell r="B386">
            <v>37</v>
          </cell>
          <cell r="C386" t="str">
            <v>HP</v>
          </cell>
          <cell r="D386" t="str">
            <v>（排水）</v>
          </cell>
          <cell r="E386" t="str">
            <v>地中配管</v>
          </cell>
          <cell r="F386" t="str">
            <v>接合材等</v>
          </cell>
        </row>
        <row r="387">
          <cell r="B387">
            <v>38</v>
          </cell>
          <cell r="C387" t="str">
            <v>ARFA管</v>
          </cell>
          <cell r="D387" t="str">
            <v>ねじ接合</v>
          </cell>
          <cell r="E387" t="str">
            <v>地中配管</v>
          </cell>
          <cell r="F387" t="str">
            <v>接合材等</v>
          </cell>
          <cell r="G387">
            <v>0.05</v>
          </cell>
          <cell r="H387">
            <v>0.05</v>
          </cell>
          <cell r="I387">
            <v>0.05</v>
          </cell>
          <cell r="J387">
            <v>0.05</v>
          </cell>
          <cell r="K387">
            <v>0.05</v>
          </cell>
          <cell r="L387">
            <v>0.05</v>
          </cell>
          <cell r="M387">
            <v>0.05</v>
          </cell>
          <cell r="N387">
            <v>0.05</v>
          </cell>
          <cell r="O387">
            <v>0.05</v>
          </cell>
          <cell r="P387">
            <v>0.05</v>
          </cell>
          <cell r="Q387">
            <v>0.05</v>
          </cell>
          <cell r="R387">
            <v>0.05</v>
          </cell>
          <cell r="S387">
            <v>0.05</v>
          </cell>
          <cell r="T387">
            <v>0.05</v>
          </cell>
        </row>
        <row r="390">
          <cell r="B390">
            <v>1</v>
          </cell>
          <cell r="C390" t="str">
            <v>SGP-PA</v>
          </cell>
          <cell r="D390" t="str">
            <v>（給水・冷却水）ねじ接合（管端防食継手）</v>
          </cell>
          <cell r="E390" t="str">
            <v>屋内一般配管</v>
          </cell>
          <cell r="F390" t="str">
            <v>支持金物</v>
          </cell>
          <cell r="G390">
            <v>0.15</v>
          </cell>
          <cell r="H390">
            <v>0.15</v>
          </cell>
          <cell r="I390">
            <v>0.15</v>
          </cell>
          <cell r="J390">
            <v>0.15</v>
          </cell>
          <cell r="K390">
            <v>0.15</v>
          </cell>
          <cell r="L390">
            <v>0.15</v>
          </cell>
          <cell r="M390">
            <v>0.15</v>
          </cell>
          <cell r="N390">
            <v>0.15</v>
          </cell>
          <cell r="O390">
            <v>0.15</v>
          </cell>
          <cell r="P390">
            <v>0.15</v>
          </cell>
          <cell r="Q390">
            <v>0.15</v>
          </cell>
          <cell r="R390">
            <v>0.15</v>
          </cell>
          <cell r="S390">
            <v>0.15</v>
          </cell>
          <cell r="T390">
            <v>0.15</v>
          </cell>
        </row>
        <row r="391">
          <cell r="B391">
            <v>2</v>
          </cell>
          <cell r="C391" t="str">
            <v>SGP-PB</v>
          </cell>
          <cell r="D391" t="str">
            <v>（給水・冷却水）ねじ接合（管端防食継手）</v>
          </cell>
          <cell r="E391" t="str">
            <v>屋内一般配管</v>
          </cell>
          <cell r="F391" t="str">
            <v>支持金物</v>
          </cell>
          <cell r="G391">
            <v>0.15</v>
          </cell>
          <cell r="H391">
            <v>0.15</v>
          </cell>
          <cell r="I391">
            <v>0.15</v>
          </cell>
          <cell r="J391">
            <v>0.15</v>
          </cell>
          <cell r="K391">
            <v>0.15</v>
          </cell>
          <cell r="L391">
            <v>0.15</v>
          </cell>
          <cell r="M391">
            <v>0.15</v>
          </cell>
          <cell r="N391">
            <v>0.15</v>
          </cell>
          <cell r="O391">
            <v>0.15</v>
          </cell>
          <cell r="P391">
            <v>0.15</v>
          </cell>
          <cell r="Q391">
            <v>0.15</v>
          </cell>
          <cell r="R391">
            <v>0.15</v>
          </cell>
          <cell r="S391">
            <v>0.15</v>
          </cell>
          <cell r="T391">
            <v>0.15</v>
          </cell>
        </row>
        <row r="392">
          <cell r="B392">
            <v>4</v>
          </cell>
          <cell r="C392" t="str">
            <v>SGP-FPA</v>
          </cell>
          <cell r="D392" t="str">
            <v>（給水・冷却水）フランジ接合</v>
          </cell>
          <cell r="E392" t="str">
            <v>屋内一般配管</v>
          </cell>
          <cell r="F392" t="str">
            <v>支持金物</v>
          </cell>
          <cell r="M392">
            <v>0.1</v>
          </cell>
          <cell r="N392">
            <v>0.1</v>
          </cell>
          <cell r="O392">
            <v>0.1</v>
          </cell>
          <cell r="P392">
            <v>0.1</v>
          </cell>
          <cell r="Q392">
            <v>0.1</v>
          </cell>
          <cell r="R392">
            <v>0.1</v>
          </cell>
          <cell r="S392">
            <v>0.1</v>
          </cell>
          <cell r="T392">
            <v>0.1</v>
          </cell>
        </row>
        <row r="393">
          <cell r="B393">
            <v>5</v>
          </cell>
          <cell r="C393" t="str">
            <v>SGP-FPB</v>
          </cell>
          <cell r="D393" t="str">
            <v>（給水・冷却水）フランジ接合</v>
          </cell>
          <cell r="E393" t="str">
            <v>屋内一般配管</v>
          </cell>
          <cell r="F393" t="str">
            <v>支持金物</v>
          </cell>
          <cell r="M393">
            <v>0.1</v>
          </cell>
          <cell r="N393">
            <v>0.1</v>
          </cell>
          <cell r="O393">
            <v>0.1</v>
          </cell>
          <cell r="P393">
            <v>0.1</v>
          </cell>
          <cell r="Q393">
            <v>0.1</v>
          </cell>
          <cell r="R393">
            <v>0.1</v>
          </cell>
          <cell r="S393">
            <v>0.1</v>
          </cell>
          <cell r="T393">
            <v>0.1</v>
          </cell>
        </row>
        <row r="394">
          <cell r="B394">
            <v>7</v>
          </cell>
          <cell r="C394" t="str">
            <v>SGP-VA</v>
          </cell>
          <cell r="D394" t="str">
            <v>（給水・冷却水）ねじ接合（管端防食継手）</v>
          </cell>
          <cell r="E394" t="str">
            <v>屋内一般配管</v>
          </cell>
          <cell r="F394" t="str">
            <v>支持金物</v>
          </cell>
          <cell r="G394">
            <v>0.1</v>
          </cell>
          <cell r="H394">
            <v>0.1</v>
          </cell>
          <cell r="I394">
            <v>0.1</v>
          </cell>
          <cell r="J394">
            <v>0.1</v>
          </cell>
          <cell r="K394">
            <v>0.1</v>
          </cell>
          <cell r="L394">
            <v>0.1</v>
          </cell>
          <cell r="M394">
            <v>0.1</v>
          </cell>
          <cell r="N394">
            <v>0.1</v>
          </cell>
          <cell r="O394">
            <v>0.1</v>
          </cell>
          <cell r="P394">
            <v>0.1</v>
          </cell>
          <cell r="Q394">
            <v>0.1</v>
          </cell>
          <cell r="R394">
            <v>0.1</v>
          </cell>
          <cell r="S394">
            <v>0.1</v>
          </cell>
          <cell r="T394">
            <v>0.1</v>
          </cell>
        </row>
        <row r="395">
          <cell r="B395">
            <v>8</v>
          </cell>
          <cell r="C395" t="str">
            <v>SGP-VB</v>
          </cell>
          <cell r="D395" t="str">
            <v>（給水・冷却水）ねじ接合（管端防食継手）</v>
          </cell>
          <cell r="E395" t="str">
            <v>屋内一般配管</v>
          </cell>
          <cell r="F395" t="str">
            <v>支持金物</v>
          </cell>
          <cell r="G395">
            <v>0.1</v>
          </cell>
          <cell r="H395">
            <v>0.1</v>
          </cell>
          <cell r="I395">
            <v>0.1</v>
          </cell>
          <cell r="J395">
            <v>0.1</v>
          </cell>
          <cell r="K395">
            <v>0.1</v>
          </cell>
          <cell r="L395">
            <v>0.1</v>
          </cell>
          <cell r="M395">
            <v>0.1</v>
          </cell>
          <cell r="N395">
            <v>0.1</v>
          </cell>
          <cell r="O395">
            <v>0.1</v>
          </cell>
          <cell r="P395">
            <v>0.1</v>
          </cell>
          <cell r="Q395">
            <v>0.1</v>
          </cell>
          <cell r="R395">
            <v>0.1</v>
          </cell>
          <cell r="S395">
            <v>0.1</v>
          </cell>
          <cell r="T395">
            <v>0.1</v>
          </cell>
        </row>
        <row r="396">
          <cell r="B396">
            <v>10</v>
          </cell>
          <cell r="C396" t="str">
            <v>SGP-FVA</v>
          </cell>
          <cell r="D396" t="str">
            <v>（給水・冷却水）フランジ接合</v>
          </cell>
          <cell r="E396" t="str">
            <v>屋内一般配管</v>
          </cell>
          <cell r="F396" t="str">
            <v>支持金物</v>
          </cell>
          <cell r="G396">
            <v>0.1</v>
          </cell>
          <cell r="H396">
            <v>0.1</v>
          </cell>
          <cell r="I396">
            <v>0.1</v>
          </cell>
          <cell r="J396">
            <v>0.1</v>
          </cell>
          <cell r="K396">
            <v>0.1</v>
          </cell>
          <cell r="L396">
            <v>0.1</v>
          </cell>
          <cell r="M396">
            <v>0.1</v>
          </cell>
          <cell r="N396">
            <v>0.1</v>
          </cell>
          <cell r="O396">
            <v>0.1</v>
          </cell>
          <cell r="P396">
            <v>0.1</v>
          </cell>
          <cell r="Q396">
            <v>0.1</v>
          </cell>
          <cell r="R396">
            <v>0.1</v>
          </cell>
          <cell r="S396">
            <v>0.1</v>
          </cell>
          <cell r="T396">
            <v>0.1</v>
          </cell>
        </row>
        <row r="397">
          <cell r="B397">
            <v>11</v>
          </cell>
          <cell r="C397" t="str">
            <v>SGP-FVB</v>
          </cell>
          <cell r="D397" t="str">
            <v>（給水・冷却水）フランジ接合</v>
          </cell>
          <cell r="E397" t="str">
            <v>屋内一般配管</v>
          </cell>
          <cell r="F397" t="str">
            <v>支持金物</v>
          </cell>
          <cell r="G397">
            <v>0.1</v>
          </cell>
          <cell r="H397">
            <v>0.1</v>
          </cell>
          <cell r="I397">
            <v>0.1</v>
          </cell>
          <cell r="J397">
            <v>0.1</v>
          </cell>
          <cell r="K397">
            <v>0.1</v>
          </cell>
          <cell r="L397">
            <v>0.1</v>
          </cell>
          <cell r="M397">
            <v>0.1</v>
          </cell>
          <cell r="N397">
            <v>0.1</v>
          </cell>
          <cell r="O397">
            <v>0.1</v>
          </cell>
          <cell r="P397">
            <v>0.1</v>
          </cell>
          <cell r="Q397">
            <v>0.1</v>
          </cell>
          <cell r="R397">
            <v>0.1</v>
          </cell>
          <cell r="S397">
            <v>0.1</v>
          </cell>
          <cell r="T397">
            <v>0.1</v>
          </cell>
        </row>
        <row r="398">
          <cell r="B398">
            <v>13</v>
          </cell>
          <cell r="C398" t="str">
            <v>SGP-HVA</v>
          </cell>
          <cell r="D398" t="str">
            <v>（給湯・冷温水）ねじ接合（管端防食継手）</v>
          </cell>
          <cell r="E398" t="str">
            <v>屋内一般配管</v>
          </cell>
          <cell r="F398" t="str">
            <v>支持金物</v>
          </cell>
          <cell r="G398">
            <v>0.1</v>
          </cell>
          <cell r="H398">
            <v>0.1</v>
          </cell>
          <cell r="I398">
            <v>0.1</v>
          </cell>
          <cell r="J398">
            <v>0.1</v>
          </cell>
          <cell r="K398">
            <v>0.1</v>
          </cell>
          <cell r="L398">
            <v>0.1</v>
          </cell>
          <cell r="M398">
            <v>0.1</v>
          </cell>
          <cell r="N398">
            <v>0.1</v>
          </cell>
          <cell r="O398">
            <v>0.1</v>
          </cell>
          <cell r="P398">
            <v>0.1</v>
          </cell>
          <cell r="Q398">
            <v>0.1</v>
          </cell>
          <cell r="R398">
            <v>0.1</v>
          </cell>
          <cell r="S398">
            <v>0.1</v>
          </cell>
          <cell r="T398">
            <v>0.1</v>
          </cell>
        </row>
        <row r="399">
          <cell r="B399">
            <v>14</v>
          </cell>
          <cell r="C399" t="str">
            <v>SGP-VA</v>
          </cell>
          <cell r="D399" t="str">
            <v>（冷却水）ハウジング型継手</v>
          </cell>
          <cell r="E399" t="str">
            <v>屋内一般配管</v>
          </cell>
          <cell r="F399" t="str">
            <v>支持金物</v>
          </cell>
          <cell r="G399">
            <v>0.1</v>
          </cell>
          <cell r="H399">
            <v>0.1</v>
          </cell>
          <cell r="I399">
            <v>0.1</v>
          </cell>
          <cell r="J399">
            <v>0.1</v>
          </cell>
          <cell r="K399">
            <v>0.1</v>
          </cell>
          <cell r="L399">
            <v>0.1</v>
          </cell>
          <cell r="M399">
            <v>0.1</v>
          </cell>
          <cell r="N399">
            <v>0.1</v>
          </cell>
          <cell r="O399">
            <v>0.1</v>
          </cell>
          <cell r="P399">
            <v>0.1</v>
          </cell>
          <cell r="Q399">
            <v>0.1</v>
          </cell>
          <cell r="R399">
            <v>0.1</v>
          </cell>
          <cell r="S399">
            <v>0.1</v>
          </cell>
          <cell r="T399">
            <v>0.1</v>
          </cell>
        </row>
        <row r="400">
          <cell r="B400">
            <v>19</v>
          </cell>
          <cell r="C400" t="str">
            <v>STPG</v>
          </cell>
          <cell r="D400" t="str">
            <v>（冷温水）ねじ接合</v>
          </cell>
          <cell r="E400" t="str">
            <v>屋内一般配管</v>
          </cell>
          <cell r="F400" t="str">
            <v>支持金物</v>
          </cell>
          <cell r="G400">
            <v>0.15</v>
          </cell>
          <cell r="H400">
            <v>0.15</v>
          </cell>
          <cell r="I400">
            <v>0.15</v>
          </cell>
          <cell r="J400">
            <v>0.15</v>
          </cell>
          <cell r="K400">
            <v>0.15</v>
          </cell>
          <cell r="L400">
            <v>0.15</v>
          </cell>
          <cell r="M400">
            <v>0.15</v>
          </cell>
          <cell r="N400">
            <v>0.15</v>
          </cell>
          <cell r="O400">
            <v>0.15</v>
          </cell>
          <cell r="P400">
            <v>0.15</v>
          </cell>
          <cell r="Q400">
            <v>0.15</v>
          </cell>
          <cell r="R400">
            <v>0.15</v>
          </cell>
          <cell r="S400">
            <v>0.15</v>
          </cell>
          <cell r="T400">
            <v>0.15</v>
          </cell>
        </row>
        <row r="401">
          <cell r="B401">
            <v>20</v>
          </cell>
          <cell r="C401" t="str">
            <v>STPG</v>
          </cell>
          <cell r="D401" t="str">
            <v>（消火）ねじ接合</v>
          </cell>
          <cell r="E401" t="str">
            <v>屋内一般配管</v>
          </cell>
          <cell r="F401" t="str">
            <v>支持金物</v>
          </cell>
          <cell r="G401">
            <v>0.15</v>
          </cell>
          <cell r="H401">
            <v>0.15</v>
          </cell>
          <cell r="I401">
            <v>0.15</v>
          </cell>
          <cell r="J401">
            <v>0.15</v>
          </cell>
          <cell r="K401">
            <v>0.15</v>
          </cell>
          <cell r="L401">
            <v>0.15</v>
          </cell>
          <cell r="M401">
            <v>0.15</v>
          </cell>
          <cell r="N401">
            <v>0.15</v>
          </cell>
          <cell r="O401">
            <v>0.15</v>
          </cell>
          <cell r="P401">
            <v>0.15</v>
          </cell>
          <cell r="Q401">
            <v>0.15</v>
          </cell>
          <cell r="R401">
            <v>0.15</v>
          </cell>
          <cell r="S401">
            <v>0.15</v>
          </cell>
          <cell r="T401">
            <v>0.15</v>
          </cell>
        </row>
        <row r="402">
          <cell r="B402">
            <v>21</v>
          </cell>
          <cell r="C402" t="str">
            <v>STPG</v>
          </cell>
          <cell r="D402" t="str">
            <v>（冷却水）ねじ接合</v>
          </cell>
          <cell r="E402" t="str">
            <v>屋内一般配管</v>
          </cell>
          <cell r="F402" t="str">
            <v>支持金物</v>
          </cell>
          <cell r="G402">
            <v>0.15</v>
          </cell>
          <cell r="H402">
            <v>0.15</v>
          </cell>
          <cell r="I402">
            <v>0.15</v>
          </cell>
          <cell r="J402">
            <v>0.15</v>
          </cell>
          <cell r="K402">
            <v>0.15</v>
          </cell>
          <cell r="L402">
            <v>0.15</v>
          </cell>
          <cell r="M402">
            <v>0.15</v>
          </cell>
          <cell r="N402">
            <v>0.15</v>
          </cell>
          <cell r="O402">
            <v>0.15</v>
          </cell>
          <cell r="P402">
            <v>0.15</v>
          </cell>
          <cell r="Q402">
            <v>0.15</v>
          </cell>
          <cell r="R402">
            <v>0.15</v>
          </cell>
          <cell r="S402">
            <v>0.15</v>
          </cell>
          <cell r="T402">
            <v>0.15</v>
          </cell>
        </row>
        <row r="403">
          <cell r="B403">
            <v>22</v>
          </cell>
          <cell r="C403" t="str">
            <v>STPG(黒)</v>
          </cell>
          <cell r="D403" t="str">
            <v>（低圧蒸気用）ねじ接合</v>
          </cell>
          <cell r="E403" t="str">
            <v>屋内一般配管</v>
          </cell>
          <cell r="F403" t="str">
            <v>支持金物</v>
          </cell>
          <cell r="G403">
            <v>0.15</v>
          </cell>
          <cell r="H403">
            <v>0.15</v>
          </cell>
          <cell r="I403">
            <v>0.15</v>
          </cell>
          <cell r="J403">
            <v>0.15</v>
          </cell>
          <cell r="K403">
            <v>0.15</v>
          </cell>
          <cell r="L403">
            <v>0.15</v>
          </cell>
          <cell r="M403">
            <v>0.15</v>
          </cell>
          <cell r="N403">
            <v>0.15</v>
          </cell>
          <cell r="O403">
            <v>0.15</v>
          </cell>
          <cell r="P403">
            <v>0.15</v>
          </cell>
          <cell r="Q403">
            <v>0.15</v>
          </cell>
          <cell r="R403">
            <v>0.15</v>
          </cell>
          <cell r="S403">
            <v>0.15</v>
          </cell>
          <cell r="T403">
            <v>0.15</v>
          </cell>
        </row>
        <row r="404">
          <cell r="B404">
            <v>23</v>
          </cell>
          <cell r="C404" t="str">
            <v>STPG</v>
          </cell>
          <cell r="D404" t="str">
            <v>（消火・冷却水・冷温水）溶接接合</v>
          </cell>
          <cell r="E404" t="str">
            <v>屋内一般配管</v>
          </cell>
          <cell r="F404" t="str">
            <v>支持金物</v>
          </cell>
          <cell r="G404">
            <v>0.15</v>
          </cell>
          <cell r="H404">
            <v>0.15</v>
          </cell>
          <cell r="I404">
            <v>0.15</v>
          </cell>
          <cell r="J404">
            <v>0.15</v>
          </cell>
          <cell r="K404">
            <v>0.15</v>
          </cell>
          <cell r="L404">
            <v>0.15</v>
          </cell>
          <cell r="M404">
            <v>0.15</v>
          </cell>
          <cell r="N404">
            <v>0.15</v>
          </cell>
          <cell r="O404">
            <v>0.15</v>
          </cell>
          <cell r="P404">
            <v>0.15</v>
          </cell>
          <cell r="Q404">
            <v>0.15</v>
          </cell>
          <cell r="R404">
            <v>0.15</v>
          </cell>
          <cell r="S404">
            <v>0.15</v>
          </cell>
          <cell r="T404">
            <v>0.15</v>
          </cell>
        </row>
        <row r="405">
          <cell r="B405">
            <v>24</v>
          </cell>
          <cell r="C405" t="str">
            <v>STPG(黒)</v>
          </cell>
          <cell r="D405" t="str">
            <v>（蒸気給気管、蒸気還気用）溶接接合</v>
          </cell>
          <cell r="E405" t="str">
            <v>屋内一般配管</v>
          </cell>
          <cell r="F405" t="str">
            <v>支持金物</v>
          </cell>
          <cell r="G405">
            <v>0.15</v>
          </cell>
          <cell r="H405">
            <v>0.15</v>
          </cell>
          <cell r="I405">
            <v>0.15</v>
          </cell>
          <cell r="J405">
            <v>0.15</v>
          </cell>
          <cell r="K405">
            <v>0.15</v>
          </cell>
          <cell r="L405">
            <v>0.15</v>
          </cell>
          <cell r="M405">
            <v>0.15</v>
          </cell>
          <cell r="N405">
            <v>0.15</v>
          </cell>
          <cell r="O405">
            <v>0.15</v>
          </cell>
          <cell r="P405">
            <v>0.15</v>
          </cell>
          <cell r="Q405">
            <v>0.15</v>
          </cell>
          <cell r="R405">
            <v>0.15</v>
          </cell>
          <cell r="S405">
            <v>0.15</v>
          </cell>
          <cell r="T405">
            <v>0.15</v>
          </cell>
        </row>
        <row r="406">
          <cell r="B406">
            <v>25</v>
          </cell>
          <cell r="C406" t="str">
            <v>SGP(白)</v>
          </cell>
          <cell r="D406" t="str">
            <v>（排水）ねじ接合</v>
          </cell>
          <cell r="E406" t="str">
            <v>屋内一般配管</v>
          </cell>
          <cell r="F406" t="str">
            <v>支持金物</v>
          </cell>
          <cell r="G406">
            <v>0.15</v>
          </cell>
          <cell r="H406">
            <v>0.15</v>
          </cell>
          <cell r="I406">
            <v>0.15</v>
          </cell>
          <cell r="J406">
            <v>0.15</v>
          </cell>
          <cell r="K406">
            <v>0.15</v>
          </cell>
          <cell r="L406">
            <v>0.15</v>
          </cell>
          <cell r="M406">
            <v>0.15</v>
          </cell>
          <cell r="N406">
            <v>0.15</v>
          </cell>
          <cell r="O406">
            <v>0.15</v>
          </cell>
          <cell r="P406">
            <v>0.15</v>
          </cell>
          <cell r="Q406">
            <v>0.15</v>
          </cell>
          <cell r="R406">
            <v>0.15</v>
          </cell>
          <cell r="S406">
            <v>0.15</v>
          </cell>
          <cell r="T406">
            <v>0.15</v>
          </cell>
        </row>
        <row r="407">
          <cell r="B407">
            <v>26</v>
          </cell>
          <cell r="C407" t="str">
            <v>SGP(白)</v>
          </cell>
          <cell r="D407" t="str">
            <v>（冷温水）ねじ接合</v>
          </cell>
          <cell r="E407" t="str">
            <v>屋内一般配管</v>
          </cell>
          <cell r="F407" t="str">
            <v>支持金物</v>
          </cell>
          <cell r="G407">
            <v>0.15</v>
          </cell>
          <cell r="H407">
            <v>0.15</v>
          </cell>
          <cell r="I407">
            <v>0.15</v>
          </cell>
          <cell r="J407">
            <v>0.15</v>
          </cell>
          <cell r="K407">
            <v>0.15</v>
          </cell>
          <cell r="L407">
            <v>0.15</v>
          </cell>
          <cell r="M407">
            <v>0.15</v>
          </cell>
          <cell r="N407">
            <v>0.15</v>
          </cell>
          <cell r="O407">
            <v>0.15</v>
          </cell>
          <cell r="P407">
            <v>0.15</v>
          </cell>
          <cell r="Q407">
            <v>0.15</v>
          </cell>
          <cell r="R407">
            <v>0.15</v>
          </cell>
          <cell r="S407">
            <v>0.15</v>
          </cell>
          <cell r="T407">
            <v>0.15</v>
          </cell>
        </row>
        <row r="408">
          <cell r="B408">
            <v>27</v>
          </cell>
          <cell r="C408" t="str">
            <v>SGP(白)</v>
          </cell>
          <cell r="D408" t="str">
            <v>（通気・消火・給湯・プロパン）ねじ接合</v>
          </cell>
          <cell r="E408" t="str">
            <v>屋内一般配管</v>
          </cell>
          <cell r="F408" t="str">
            <v>支持金物</v>
          </cell>
          <cell r="G408">
            <v>0.15</v>
          </cell>
          <cell r="H408">
            <v>0.15</v>
          </cell>
          <cell r="I408">
            <v>0.15</v>
          </cell>
          <cell r="J408">
            <v>0.15</v>
          </cell>
          <cell r="K408">
            <v>0.15</v>
          </cell>
          <cell r="L408">
            <v>0.15</v>
          </cell>
          <cell r="M408">
            <v>0.15</v>
          </cell>
          <cell r="N408">
            <v>0.15</v>
          </cell>
          <cell r="O408">
            <v>0.15</v>
          </cell>
          <cell r="P408">
            <v>0.15</v>
          </cell>
          <cell r="Q408">
            <v>0.15</v>
          </cell>
          <cell r="R408">
            <v>0.15</v>
          </cell>
          <cell r="S408">
            <v>0.15</v>
          </cell>
          <cell r="T408">
            <v>0.15</v>
          </cell>
        </row>
        <row r="409">
          <cell r="B409">
            <v>28</v>
          </cell>
          <cell r="C409" t="str">
            <v>SGP(白)</v>
          </cell>
          <cell r="D409" t="str">
            <v>（冷却水）ねじ接合</v>
          </cell>
          <cell r="E409" t="str">
            <v>屋内一般配管</v>
          </cell>
          <cell r="F409" t="str">
            <v>支持金物</v>
          </cell>
          <cell r="G409">
            <v>0.15</v>
          </cell>
          <cell r="H409">
            <v>0.15</v>
          </cell>
          <cell r="I409">
            <v>0.15</v>
          </cell>
          <cell r="J409">
            <v>0.15</v>
          </cell>
          <cell r="K409">
            <v>0.15</v>
          </cell>
          <cell r="L409">
            <v>0.15</v>
          </cell>
          <cell r="M409">
            <v>0.15</v>
          </cell>
          <cell r="N409">
            <v>0.15</v>
          </cell>
          <cell r="O409">
            <v>0.15</v>
          </cell>
          <cell r="P409">
            <v>0.15</v>
          </cell>
          <cell r="Q409">
            <v>0.15</v>
          </cell>
          <cell r="R409">
            <v>0.15</v>
          </cell>
          <cell r="S409">
            <v>0.15</v>
          </cell>
          <cell r="T409">
            <v>0.15</v>
          </cell>
        </row>
        <row r="410">
          <cell r="B410">
            <v>29</v>
          </cell>
          <cell r="C410" t="str">
            <v>SGP(白)</v>
          </cell>
          <cell r="D410" t="str">
            <v>（通気・消火・給湯・プロパン・冷却水・冷温水）溶接接合</v>
          </cell>
          <cell r="E410" t="str">
            <v>屋内一般配管</v>
          </cell>
          <cell r="F410" t="str">
            <v>支持金物</v>
          </cell>
          <cell r="G410">
            <v>0.15</v>
          </cell>
          <cell r="H410">
            <v>0.15</v>
          </cell>
          <cell r="I410">
            <v>0.15</v>
          </cell>
          <cell r="J410">
            <v>0.15</v>
          </cell>
          <cell r="K410">
            <v>0.15</v>
          </cell>
          <cell r="L410">
            <v>0.15</v>
          </cell>
          <cell r="M410">
            <v>0.15</v>
          </cell>
          <cell r="N410">
            <v>0.15</v>
          </cell>
          <cell r="O410">
            <v>0.15</v>
          </cell>
          <cell r="P410">
            <v>0.15</v>
          </cell>
          <cell r="Q410">
            <v>0.15</v>
          </cell>
          <cell r="R410">
            <v>0.15</v>
          </cell>
          <cell r="S410">
            <v>0.15</v>
          </cell>
          <cell r="T410">
            <v>0.15</v>
          </cell>
        </row>
        <row r="411">
          <cell r="B411">
            <v>30</v>
          </cell>
          <cell r="C411" t="str">
            <v>SGP(白)</v>
          </cell>
          <cell r="D411" t="str">
            <v>（冷却水）ハウジング型管継手</v>
          </cell>
          <cell r="E411" t="str">
            <v>屋内一般配管</v>
          </cell>
          <cell r="F411" t="str">
            <v>支持金物</v>
          </cell>
          <cell r="G411">
            <v>0.1</v>
          </cell>
          <cell r="H411">
            <v>0.1</v>
          </cell>
          <cell r="I411">
            <v>0.1</v>
          </cell>
          <cell r="J411">
            <v>0.1</v>
          </cell>
          <cell r="K411">
            <v>0.1</v>
          </cell>
          <cell r="L411">
            <v>0.1</v>
          </cell>
          <cell r="M411">
            <v>0.1</v>
          </cell>
          <cell r="N411">
            <v>0.1</v>
          </cell>
          <cell r="O411">
            <v>0.1</v>
          </cell>
          <cell r="P411">
            <v>0.1</v>
          </cell>
          <cell r="Q411">
            <v>0.1</v>
          </cell>
          <cell r="R411">
            <v>0.1</v>
          </cell>
          <cell r="S411">
            <v>0.1</v>
          </cell>
          <cell r="T411">
            <v>0.1</v>
          </cell>
        </row>
        <row r="412">
          <cell r="B412">
            <v>31</v>
          </cell>
          <cell r="C412" t="str">
            <v>SGP(白)</v>
          </cell>
          <cell r="D412" t="str">
            <v>（冷温水・消火）ハウジング型管継手</v>
          </cell>
          <cell r="E412" t="str">
            <v>屋内一般配管</v>
          </cell>
          <cell r="F412" t="str">
            <v>支持金物</v>
          </cell>
          <cell r="G412">
            <v>0.1</v>
          </cell>
          <cell r="H412">
            <v>0.1</v>
          </cell>
          <cell r="I412">
            <v>0.1</v>
          </cell>
          <cell r="J412">
            <v>0.1</v>
          </cell>
          <cell r="K412">
            <v>0.1</v>
          </cell>
          <cell r="L412">
            <v>0.1</v>
          </cell>
          <cell r="M412">
            <v>0.1</v>
          </cell>
          <cell r="N412">
            <v>0.1</v>
          </cell>
          <cell r="O412">
            <v>0.1</v>
          </cell>
          <cell r="P412">
            <v>0.1</v>
          </cell>
          <cell r="Q412">
            <v>0.1</v>
          </cell>
          <cell r="R412">
            <v>0.1</v>
          </cell>
          <cell r="S412">
            <v>0.1</v>
          </cell>
          <cell r="T412">
            <v>0.1</v>
          </cell>
        </row>
        <row r="413">
          <cell r="B413">
            <v>32</v>
          </cell>
          <cell r="C413" t="str">
            <v>SGP(黒)</v>
          </cell>
          <cell r="D413" t="str">
            <v>（蒸気・油）ねじ接合</v>
          </cell>
          <cell r="E413" t="str">
            <v>屋内一般配管</v>
          </cell>
          <cell r="F413" t="str">
            <v>支持金物</v>
          </cell>
          <cell r="G413">
            <v>0.15</v>
          </cell>
          <cell r="H413">
            <v>0.15</v>
          </cell>
          <cell r="I413">
            <v>0.15</v>
          </cell>
          <cell r="J413">
            <v>0.15</v>
          </cell>
          <cell r="K413">
            <v>0.15</v>
          </cell>
          <cell r="L413">
            <v>0.15</v>
          </cell>
          <cell r="M413">
            <v>0.15</v>
          </cell>
          <cell r="N413">
            <v>0.15</v>
          </cell>
          <cell r="O413">
            <v>0.15</v>
          </cell>
          <cell r="P413">
            <v>0.15</v>
          </cell>
          <cell r="Q413">
            <v>0.15</v>
          </cell>
          <cell r="R413">
            <v>0.15</v>
          </cell>
          <cell r="S413">
            <v>0.15</v>
          </cell>
          <cell r="T413">
            <v>0.15</v>
          </cell>
        </row>
        <row r="414">
          <cell r="B414">
            <v>33</v>
          </cell>
          <cell r="C414" t="str">
            <v>SGP(黒)</v>
          </cell>
          <cell r="D414" t="str">
            <v>（蒸気・油）溶接接合</v>
          </cell>
          <cell r="E414" t="str">
            <v>屋内一般配管</v>
          </cell>
          <cell r="F414" t="str">
            <v>支持金物</v>
          </cell>
          <cell r="G414">
            <v>0.15</v>
          </cell>
          <cell r="H414">
            <v>0.15</v>
          </cell>
          <cell r="I414">
            <v>0.15</v>
          </cell>
          <cell r="J414">
            <v>0.15</v>
          </cell>
          <cell r="K414">
            <v>0.15</v>
          </cell>
          <cell r="L414">
            <v>0.15</v>
          </cell>
          <cell r="M414">
            <v>0.15</v>
          </cell>
          <cell r="N414">
            <v>0.15</v>
          </cell>
          <cell r="O414">
            <v>0.15</v>
          </cell>
          <cell r="P414">
            <v>0.15</v>
          </cell>
          <cell r="Q414">
            <v>0.15</v>
          </cell>
          <cell r="R414">
            <v>0.15</v>
          </cell>
          <cell r="S414">
            <v>0.15</v>
          </cell>
          <cell r="T414">
            <v>0.15</v>
          </cell>
        </row>
        <row r="415">
          <cell r="B415">
            <v>34</v>
          </cell>
          <cell r="C415" t="str">
            <v>D-VA(WSP042)</v>
          </cell>
          <cell r="D415" t="str">
            <v>MD継手</v>
          </cell>
          <cell r="E415" t="str">
            <v>屋内一般配管</v>
          </cell>
          <cell r="F415" t="str">
            <v>支持金物</v>
          </cell>
          <cell r="G415">
            <v>0.15</v>
          </cell>
          <cell r="H415">
            <v>0.15</v>
          </cell>
          <cell r="I415">
            <v>0.15</v>
          </cell>
          <cell r="J415">
            <v>0.15</v>
          </cell>
          <cell r="K415">
            <v>0.15</v>
          </cell>
          <cell r="L415">
            <v>0.15</v>
          </cell>
          <cell r="M415">
            <v>0.15</v>
          </cell>
          <cell r="N415">
            <v>0.15</v>
          </cell>
          <cell r="O415">
            <v>0.15</v>
          </cell>
          <cell r="P415">
            <v>0.15</v>
          </cell>
          <cell r="Q415">
            <v>0.15</v>
          </cell>
          <cell r="R415">
            <v>0.15</v>
          </cell>
          <cell r="S415">
            <v>0.15</v>
          </cell>
          <cell r="T415">
            <v>0.15</v>
          </cell>
        </row>
        <row r="416">
          <cell r="B416">
            <v>35</v>
          </cell>
          <cell r="C416" t="str">
            <v>SGP-TA(WSP032)</v>
          </cell>
          <cell r="D416" t="str">
            <v>ねじ接合</v>
          </cell>
          <cell r="E416" t="str">
            <v>屋内一般配管</v>
          </cell>
          <cell r="F416" t="str">
            <v>支持金物</v>
          </cell>
          <cell r="G416">
            <v>0.15</v>
          </cell>
          <cell r="H416">
            <v>0.15</v>
          </cell>
          <cell r="I416">
            <v>0.15</v>
          </cell>
          <cell r="J416">
            <v>0.15</v>
          </cell>
          <cell r="K416">
            <v>0.15</v>
          </cell>
          <cell r="L416">
            <v>0.15</v>
          </cell>
          <cell r="M416">
            <v>0.15</v>
          </cell>
          <cell r="N416">
            <v>0.15</v>
          </cell>
          <cell r="O416">
            <v>0.15</v>
          </cell>
          <cell r="P416">
            <v>0.15</v>
          </cell>
          <cell r="Q416">
            <v>0.15</v>
          </cell>
          <cell r="R416">
            <v>0.15</v>
          </cell>
          <cell r="S416">
            <v>0.15</v>
          </cell>
          <cell r="T416">
            <v>0.15</v>
          </cell>
        </row>
        <row r="417">
          <cell r="B417">
            <v>36</v>
          </cell>
          <cell r="C417" t="str">
            <v>SGP-TA(WSP032)</v>
          </cell>
          <cell r="D417" t="str">
            <v>MD継手</v>
          </cell>
          <cell r="E417" t="str">
            <v>屋内一般配管</v>
          </cell>
          <cell r="F417" t="str">
            <v>支持金物</v>
          </cell>
          <cell r="G417">
            <v>0.15</v>
          </cell>
          <cell r="H417">
            <v>0.15</v>
          </cell>
          <cell r="I417">
            <v>0.15</v>
          </cell>
          <cell r="J417">
            <v>0.15</v>
          </cell>
          <cell r="K417">
            <v>0.15</v>
          </cell>
          <cell r="L417">
            <v>0.15</v>
          </cell>
          <cell r="M417">
            <v>0.15</v>
          </cell>
          <cell r="N417">
            <v>0.15</v>
          </cell>
          <cell r="O417">
            <v>0.15</v>
          </cell>
          <cell r="P417">
            <v>0.15</v>
          </cell>
          <cell r="Q417">
            <v>0.15</v>
          </cell>
          <cell r="R417">
            <v>0.15</v>
          </cell>
          <cell r="S417">
            <v>0.15</v>
          </cell>
          <cell r="T417">
            <v>0.15</v>
          </cell>
        </row>
        <row r="418">
          <cell r="B418">
            <v>38</v>
          </cell>
          <cell r="C418" t="str">
            <v>ARFA管</v>
          </cell>
          <cell r="D418" t="str">
            <v>ねじ接合</v>
          </cell>
          <cell r="E418" t="str">
            <v>屋内一般配管</v>
          </cell>
          <cell r="F418" t="str">
            <v>支持金物</v>
          </cell>
          <cell r="G418">
            <v>0.15</v>
          </cell>
          <cell r="H418">
            <v>0.15</v>
          </cell>
          <cell r="I418">
            <v>0.15</v>
          </cell>
          <cell r="J418">
            <v>0.15</v>
          </cell>
          <cell r="K418">
            <v>0.15</v>
          </cell>
          <cell r="L418">
            <v>0.15</v>
          </cell>
          <cell r="M418">
            <v>0.15</v>
          </cell>
          <cell r="N418">
            <v>0.15</v>
          </cell>
          <cell r="O418">
            <v>0.15</v>
          </cell>
          <cell r="P418">
            <v>0.15</v>
          </cell>
          <cell r="Q418">
            <v>0.15</v>
          </cell>
          <cell r="R418">
            <v>0.15</v>
          </cell>
          <cell r="S418">
            <v>0.15</v>
          </cell>
          <cell r="T418">
            <v>0.15</v>
          </cell>
        </row>
        <row r="419">
          <cell r="B419">
            <v>39</v>
          </cell>
          <cell r="C419" t="str">
            <v>ARFA管</v>
          </cell>
          <cell r="D419" t="str">
            <v>MD継手</v>
          </cell>
          <cell r="E419" t="str">
            <v>屋内一般配管</v>
          </cell>
          <cell r="F419" t="str">
            <v>支持金物</v>
          </cell>
          <cell r="G419">
            <v>0.15</v>
          </cell>
          <cell r="H419">
            <v>0.15</v>
          </cell>
          <cell r="I419">
            <v>0.15</v>
          </cell>
          <cell r="J419">
            <v>0.15</v>
          </cell>
          <cell r="K419">
            <v>0.15</v>
          </cell>
          <cell r="L419">
            <v>0.15</v>
          </cell>
          <cell r="M419">
            <v>0.15</v>
          </cell>
          <cell r="N419">
            <v>0.15</v>
          </cell>
          <cell r="O419">
            <v>0.15</v>
          </cell>
          <cell r="P419">
            <v>0.15</v>
          </cell>
          <cell r="Q419">
            <v>0.15</v>
          </cell>
          <cell r="R419">
            <v>0.15</v>
          </cell>
          <cell r="S419">
            <v>0.15</v>
          </cell>
          <cell r="T419">
            <v>0.15</v>
          </cell>
        </row>
        <row r="420">
          <cell r="B420">
            <v>40</v>
          </cell>
          <cell r="C420" t="str">
            <v>CUP</v>
          </cell>
          <cell r="D420" t="str">
            <v>（給湯・給水）</v>
          </cell>
          <cell r="E420" t="str">
            <v>屋内一般配管</v>
          </cell>
          <cell r="F420" t="str">
            <v>支持金物</v>
          </cell>
          <cell r="G420">
            <v>0.1</v>
          </cell>
          <cell r="H420">
            <v>0.1</v>
          </cell>
          <cell r="I420">
            <v>0.1</v>
          </cell>
          <cell r="J420">
            <v>0.1</v>
          </cell>
          <cell r="K420">
            <v>0.1</v>
          </cell>
          <cell r="L420">
            <v>0.1</v>
          </cell>
          <cell r="M420">
            <v>0.1</v>
          </cell>
          <cell r="N420">
            <v>0.1</v>
          </cell>
          <cell r="O420">
            <v>0.1</v>
          </cell>
          <cell r="P420">
            <v>0.1</v>
          </cell>
          <cell r="Q420">
            <v>0.1</v>
          </cell>
          <cell r="R420">
            <v>0.1</v>
          </cell>
          <cell r="S420">
            <v>0.1</v>
          </cell>
          <cell r="T420">
            <v>0.1</v>
          </cell>
        </row>
        <row r="423">
          <cell r="B423">
            <v>1</v>
          </cell>
          <cell r="C423" t="str">
            <v>SGP-PA</v>
          </cell>
          <cell r="D423" t="str">
            <v>（給水・冷却水）ねじ接合（管端防食継手）</v>
          </cell>
          <cell r="E423" t="str">
            <v>機械室・便所配管</v>
          </cell>
          <cell r="F423" t="str">
            <v>支持金物</v>
          </cell>
          <cell r="G423">
            <v>0.15</v>
          </cell>
          <cell r="H423">
            <v>0.15</v>
          </cell>
          <cell r="I423">
            <v>0.15</v>
          </cell>
          <cell r="J423">
            <v>0.15</v>
          </cell>
          <cell r="K423">
            <v>0.15</v>
          </cell>
          <cell r="L423">
            <v>0.15</v>
          </cell>
          <cell r="M423">
            <v>0.15</v>
          </cell>
          <cell r="N423">
            <v>0.15</v>
          </cell>
          <cell r="O423">
            <v>0.15</v>
          </cell>
          <cell r="P423">
            <v>0.15</v>
          </cell>
          <cell r="Q423">
            <v>0.15</v>
          </cell>
          <cell r="R423">
            <v>0.15</v>
          </cell>
          <cell r="S423">
            <v>0.15</v>
          </cell>
          <cell r="T423">
            <v>0.15</v>
          </cell>
        </row>
        <row r="424">
          <cell r="B424">
            <v>2</v>
          </cell>
          <cell r="C424" t="str">
            <v>SGP-PB</v>
          </cell>
          <cell r="D424" t="str">
            <v>（給水・冷却水）ねじ接合（管端防食継手）</v>
          </cell>
          <cell r="E424" t="str">
            <v>機械室・便所配管</v>
          </cell>
          <cell r="F424" t="str">
            <v>支持金物</v>
          </cell>
          <cell r="G424">
            <v>0.15</v>
          </cell>
          <cell r="H424">
            <v>0.15</v>
          </cell>
          <cell r="I424">
            <v>0.15</v>
          </cell>
          <cell r="J424">
            <v>0.15</v>
          </cell>
          <cell r="K424">
            <v>0.15</v>
          </cell>
          <cell r="L424">
            <v>0.15</v>
          </cell>
          <cell r="M424">
            <v>0.15</v>
          </cell>
          <cell r="N424">
            <v>0.15</v>
          </cell>
          <cell r="O424">
            <v>0.15</v>
          </cell>
          <cell r="P424">
            <v>0.15</v>
          </cell>
          <cell r="Q424">
            <v>0.15</v>
          </cell>
          <cell r="R424">
            <v>0.15</v>
          </cell>
          <cell r="S424">
            <v>0.15</v>
          </cell>
          <cell r="T424">
            <v>0.15</v>
          </cell>
        </row>
        <row r="425">
          <cell r="B425">
            <v>4</v>
          </cell>
          <cell r="C425" t="str">
            <v>SGP-FPA</v>
          </cell>
          <cell r="D425" t="str">
            <v>（給水・冷却水）フランジ接合</v>
          </cell>
          <cell r="E425" t="str">
            <v>機械室・便所配管</v>
          </cell>
          <cell r="F425" t="str">
            <v>支持金物</v>
          </cell>
          <cell r="M425">
            <v>0.1</v>
          </cell>
          <cell r="N425">
            <v>0.1</v>
          </cell>
          <cell r="O425">
            <v>0.1</v>
          </cell>
          <cell r="P425">
            <v>0.1</v>
          </cell>
          <cell r="Q425">
            <v>0.1</v>
          </cell>
          <cell r="R425">
            <v>0.1</v>
          </cell>
          <cell r="S425">
            <v>0.1</v>
          </cell>
          <cell r="T425">
            <v>0.1</v>
          </cell>
        </row>
        <row r="426">
          <cell r="B426">
            <v>5</v>
          </cell>
          <cell r="C426" t="str">
            <v>SGP-FPB</v>
          </cell>
          <cell r="D426" t="str">
            <v>（給水・冷却水）フランジ接合</v>
          </cell>
          <cell r="E426" t="str">
            <v>機械室・便所配管</v>
          </cell>
          <cell r="F426" t="str">
            <v>支持金物</v>
          </cell>
          <cell r="M426">
            <v>0.1</v>
          </cell>
          <cell r="N426">
            <v>0.1</v>
          </cell>
          <cell r="O426">
            <v>0.1</v>
          </cell>
          <cell r="P426">
            <v>0.1</v>
          </cell>
          <cell r="Q426">
            <v>0.1</v>
          </cell>
          <cell r="R426">
            <v>0.1</v>
          </cell>
          <cell r="S426">
            <v>0.1</v>
          </cell>
          <cell r="T426">
            <v>0.1</v>
          </cell>
        </row>
        <row r="427">
          <cell r="B427">
            <v>7</v>
          </cell>
          <cell r="C427" t="str">
            <v>SGP-VA</v>
          </cell>
          <cell r="D427" t="str">
            <v>（給水・冷却水）ねじ接合（管端防食継手）</v>
          </cell>
          <cell r="E427" t="str">
            <v>機械室・便所配管</v>
          </cell>
          <cell r="F427" t="str">
            <v>支持金物</v>
          </cell>
          <cell r="G427">
            <v>0.1</v>
          </cell>
          <cell r="H427">
            <v>0.1</v>
          </cell>
          <cell r="I427">
            <v>0.1</v>
          </cell>
          <cell r="J427">
            <v>0.1</v>
          </cell>
          <cell r="K427">
            <v>0.1</v>
          </cell>
          <cell r="L427">
            <v>0.1</v>
          </cell>
          <cell r="M427">
            <v>0.1</v>
          </cell>
          <cell r="N427">
            <v>0.1</v>
          </cell>
          <cell r="O427">
            <v>0.1</v>
          </cell>
          <cell r="P427">
            <v>0.1</v>
          </cell>
          <cell r="Q427">
            <v>0.1</v>
          </cell>
          <cell r="R427">
            <v>0.1</v>
          </cell>
          <cell r="S427">
            <v>0.1</v>
          </cell>
          <cell r="T427">
            <v>0.1</v>
          </cell>
        </row>
        <row r="428">
          <cell r="B428">
            <v>8</v>
          </cell>
          <cell r="C428" t="str">
            <v>SGP-VB</v>
          </cell>
          <cell r="D428" t="str">
            <v>（給水・冷却水）ねじ接合（管端防食継手）</v>
          </cell>
          <cell r="E428" t="str">
            <v>機械室・便所配管</v>
          </cell>
          <cell r="F428" t="str">
            <v>支持金物</v>
          </cell>
          <cell r="G428">
            <v>0.1</v>
          </cell>
          <cell r="H428">
            <v>0.1</v>
          </cell>
          <cell r="I428">
            <v>0.1</v>
          </cell>
          <cell r="J428">
            <v>0.1</v>
          </cell>
          <cell r="K428">
            <v>0.1</v>
          </cell>
          <cell r="L428">
            <v>0.1</v>
          </cell>
          <cell r="M428">
            <v>0.1</v>
          </cell>
          <cell r="N428">
            <v>0.1</v>
          </cell>
          <cell r="O428">
            <v>0.1</v>
          </cell>
          <cell r="P428">
            <v>0.1</v>
          </cell>
          <cell r="Q428">
            <v>0.1</v>
          </cell>
          <cell r="R428">
            <v>0.1</v>
          </cell>
          <cell r="S428">
            <v>0.1</v>
          </cell>
          <cell r="T428">
            <v>0.1</v>
          </cell>
        </row>
        <row r="429">
          <cell r="B429">
            <v>10</v>
          </cell>
          <cell r="C429" t="str">
            <v>SGP-FVA</v>
          </cell>
          <cell r="D429" t="str">
            <v>（給水・冷却水）フランジ接合</v>
          </cell>
          <cell r="E429" t="str">
            <v>機械室・便所配管</v>
          </cell>
          <cell r="F429" t="str">
            <v>支持金物</v>
          </cell>
          <cell r="G429">
            <v>0.1</v>
          </cell>
          <cell r="H429">
            <v>0.1</v>
          </cell>
          <cell r="I429">
            <v>0.1</v>
          </cell>
          <cell r="J429">
            <v>0.1</v>
          </cell>
          <cell r="K429">
            <v>0.1</v>
          </cell>
          <cell r="L429">
            <v>0.1</v>
          </cell>
          <cell r="M429">
            <v>0.1</v>
          </cell>
          <cell r="N429">
            <v>0.1</v>
          </cell>
          <cell r="O429">
            <v>0.1</v>
          </cell>
          <cell r="P429">
            <v>0.1</v>
          </cell>
          <cell r="Q429">
            <v>0.1</v>
          </cell>
          <cell r="R429">
            <v>0.1</v>
          </cell>
          <cell r="S429">
            <v>0.1</v>
          </cell>
          <cell r="T429">
            <v>0.1</v>
          </cell>
        </row>
        <row r="430">
          <cell r="B430">
            <v>11</v>
          </cell>
          <cell r="C430" t="str">
            <v>SGP-FVB</v>
          </cell>
          <cell r="D430" t="str">
            <v>（給水・冷却水）フランジ接合</v>
          </cell>
          <cell r="E430" t="str">
            <v>機械室・便所配管</v>
          </cell>
          <cell r="F430" t="str">
            <v>支持金物</v>
          </cell>
          <cell r="G430">
            <v>0.1</v>
          </cell>
          <cell r="H430">
            <v>0.1</v>
          </cell>
          <cell r="I430">
            <v>0.1</v>
          </cell>
          <cell r="J430">
            <v>0.1</v>
          </cell>
          <cell r="K430">
            <v>0.1</v>
          </cell>
          <cell r="L430">
            <v>0.1</v>
          </cell>
          <cell r="M430">
            <v>0.1</v>
          </cell>
          <cell r="N430">
            <v>0.1</v>
          </cell>
          <cell r="O430">
            <v>0.1</v>
          </cell>
          <cell r="P430">
            <v>0.1</v>
          </cell>
          <cell r="Q430">
            <v>0.1</v>
          </cell>
          <cell r="R430">
            <v>0.1</v>
          </cell>
          <cell r="S430">
            <v>0.1</v>
          </cell>
          <cell r="T430">
            <v>0.1</v>
          </cell>
        </row>
        <row r="431">
          <cell r="B431">
            <v>13</v>
          </cell>
          <cell r="C431" t="str">
            <v>SGP-HVA</v>
          </cell>
          <cell r="D431" t="str">
            <v>（給湯・冷温水）ねじ接合（管端防食継手）</v>
          </cell>
          <cell r="E431" t="str">
            <v>機械室・便所配管</v>
          </cell>
          <cell r="F431" t="str">
            <v>支持金物</v>
          </cell>
          <cell r="G431">
            <v>0.1</v>
          </cell>
          <cell r="H431">
            <v>0.1</v>
          </cell>
          <cell r="I431">
            <v>0.1</v>
          </cell>
          <cell r="J431">
            <v>0.1</v>
          </cell>
          <cell r="K431">
            <v>0.1</v>
          </cell>
          <cell r="L431">
            <v>0.1</v>
          </cell>
          <cell r="M431">
            <v>0.1</v>
          </cell>
          <cell r="N431">
            <v>0.1</v>
          </cell>
          <cell r="O431">
            <v>0.1</v>
          </cell>
          <cell r="P431">
            <v>0.1</v>
          </cell>
          <cell r="Q431">
            <v>0.1</v>
          </cell>
          <cell r="R431">
            <v>0.1</v>
          </cell>
          <cell r="S431">
            <v>0.1</v>
          </cell>
          <cell r="T431">
            <v>0.1</v>
          </cell>
        </row>
        <row r="432">
          <cell r="B432">
            <v>14</v>
          </cell>
          <cell r="C432" t="str">
            <v>SGP-VA</v>
          </cell>
          <cell r="D432" t="str">
            <v>（冷却水）ハウジング型継手</v>
          </cell>
          <cell r="E432" t="str">
            <v>機械室・便所配管</v>
          </cell>
          <cell r="F432" t="str">
            <v>支持金物</v>
          </cell>
          <cell r="G432">
            <v>0.1</v>
          </cell>
          <cell r="H432">
            <v>0.1</v>
          </cell>
          <cell r="I432">
            <v>0.1</v>
          </cell>
          <cell r="J432">
            <v>0.1</v>
          </cell>
          <cell r="K432">
            <v>0.1</v>
          </cell>
          <cell r="L432">
            <v>0.1</v>
          </cell>
          <cell r="M432">
            <v>0.1</v>
          </cell>
          <cell r="N432">
            <v>0.1</v>
          </cell>
          <cell r="O432">
            <v>0.1</v>
          </cell>
          <cell r="P432">
            <v>0.1</v>
          </cell>
          <cell r="Q432">
            <v>0.1</v>
          </cell>
          <cell r="R432">
            <v>0.1</v>
          </cell>
          <cell r="S432">
            <v>0.1</v>
          </cell>
          <cell r="T432">
            <v>0.1</v>
          </cell>
        </row>
        <row r="433">
          <cell r="B433">
            <v>19</v>
          </cell>
          <cell r="C433" t="str">
            <v>STPG</v>
          </cell>
          <cell r="D433" t="str">
            <v>（冷温水）ねじ接合</v>
          </cell>
          <cell r="E433" t="str">
            <v>機械室・便所配管</v>
          </cell>
          <cell r="F433" t="str">
            <v>支持金物</v>
          </cell>
          <cell r="G433">
            <v>0.15</v>
          </cell>
          <cell r="H433">
            <v>0.15</v>
          </cell>
          <cell r="I433">
            <v>0.15</v>
          </cell>
          <cell r="J433">
            <v>0.15</v>
          </cell>
          <cell r="K433">
            <v>0.15</v>
          </cell>
          <cell r="L433">
            <v>0.15</v>
          </cell>
          <cell r="M433">
            <v>0.15</v>
          </cell>
          <cell r="N433">
            <v>0.15</v>
          </cell>
          <cell r="O433">
            <v>0.15</v>
          </cell>
          <cell r="P433">
            <v>0.15</v>
          </cell>
          <cell r="Q433">
            <v>0.15</v>
          </cell>
          <cell r="R433">
            <v>0.15</v>
          </cell>
          <cell r="S433">
            <v>0.15</v>
          </cell>
          <cell r="T433">
            <v>0.15</v>
          </cell>
        </row>
        <row r="434">
          <cell r="B434">
            <v>20</v>
          </cell>
          <cell r="C434" t="str">
            <v>STPG</v>
          </cell>
          <cell r="D434" t="str">
            <v>（消火）ねじ接合</v>
          </cell>
          <cell r="E434" t="str">
            <v>機械室・便所配管</v>
          </cell>
          <cell r="F434" t="str">
            <v>支持金物</v>
          </cell>
          <cell r="G434">
            <v>0.15</v>
          </cell>
          <cell r="H434">
            <v>0.15</v>
          </cell>
          <cell r="I434">
            <v>0.15</v>
          </cell>
          <cell r="J434">
            <v>0.15</v>
          </cell>
          <cell r="K434">
            <v>0.15</v>
          </cell>
          <cell r="L434">
            <v>0.15</v>
          </cell>
          <cell r="M434">
            <v>0.15</v>
          </cell>
          <cell r="N434">
            <v>0.15</v>
          </cell>
          <cell r="O434">
            <v>0.15</v>
          </cell>
          <cell r="P434">
            <v>0.15</v>
          </cell>
          <cell r="Q434">
            <v>0.15</v>
          </cell>
          <cell r="R434">
            <v>0.15</v>
          </cell>
          <cell r="S434">
            <v>0.15</v>
          </cell>
          <cell r="T434">
            <v>0.15</v>
          </cell>
        </row>
        <row r="435">
          <cell r="B435">
            <v>21</v>
          </cell>
          <cell r="C435" t="str">
            <v>STPG</v>
          </cell>
          <cell r="D435" t="str">
            <v>（冷却水）ねじ接合</v>
          </cell>
          <cell r="E435" t="str">
            <v>機械室・便所配管</v>
          </cell>
          <cell r="F435" t="str">
            <v>支持金物</v>
          </cell>
          <cell r="G435">
            <v>0.15</v>
          </cell>
          <cell r="H435">
            <v>0.15</v>
          </cell>
          <cell r="I435">
            <v>0.15</v>
          </cell>
          <cell r="J435">
            <v>0.15</v>
          </cell>
          <cell r="K435">
            <v>0.15</v>
          </cell>
          <cell r="L435">
            <v>0.15</v>
          </cell>
          <cell r="M435">
            <v>0.15</v>
          </cell>
          <cell r="N435">
            <v>0.15</v>
          </cell>
          <cell r="O435">
            <v>0.15</v>
          </cell>
          <cell r="P435">
            <v>0.15</v>
          </cell>
          <cell r="Q435">
            <v>0.15</v>
          </cell>
          <cell r="R435">
            <v>0.15</v>
          </cell>
          <cell r="S435">
            <v>0.15</v>
          </cell>
          <cell r="T435">
            <v>0.15</v>
          </cell>
        </row>
        <row r="436">
          <cell r="B436">
            <v>22</v>
          </cell>
          <cell r="C436" t="str">
            <v>STPG(黒)</v>
          </cell>
          <cell r="D436" t="str">
            <v>（低圧蒸気用）ねじ接合</v>
          </cell>
          <cell r="E436" t="str">
            <v>機械室・便所配管</v>
          </cell>
          <cell r="F436" t="str">
            <v>支持金物</v>
          </cell>
          <cell r="G436">
            <v>0.15</v>
          </cell>
          <cell r="H436">
            <v>0.15</v>
          </cell>
          <cell r="I436">
            <v>0.15</v>
          </cell>
          <cell r="J436">
            <v>0.15</v>
          </cell>
          <cell r="K436">
            <v>0.15</v>
          </cell>
          <cell r="L436">
            <v>0.15</v>
          </cell>
          <cell r="M436">
            <v>0.15</v>
          </cell>
          <cell r="N436">
            <v>0.15</v>
          </cell>
          <cell r="O436">
            <v>0.15</v>
          </cell>
          <cell r="P436">
            <v>0.15</v>
          </cell>
          <cell r="Q436">
            <v>0.15</v>
          </cell>
          <cell r="R436">
            <v>0.15</v>
          </cell>
          <cell r="S436">
            <v>0.15</v>
          </cell>
          <cell r="T436">
            <v>0.15</v>
          </cell>
        </row>
        <row r="437">
          <cell r="B437">
            <v>23</v>
          </cell>
          <cell r="C437" t="str">
            <v>STPG</v>
          </cell>
          <cell r="D437" t="str">
            <v>（消火・冷却水・冷温水）溶接接合</v>
          </cell>
          <cell r="E437" t="str">
            <v>機械室・便所配管</v>
          </cell>
          <cell r="F437" t="str">
            <v>支持金物</v>
          </cell>
          <cell r="G437">
            <v>0.15</v>
          </cell>
          <cell r="H437">
            <v>0.15</v>
          </cell>
          <cell r="I437">
            <v>0.15</v>
          </cell>
          <cell r="J437">
            <v>0.15</v>
          </cell>
          <cell r="K437">
            <v>0.15</v>
          </cell>
          <cell r="L437">
            <v>0.15</v>
          </cell>
          <cell r="M437">
            <v>0.15</v>
          </cell>
          <cell r="N437">
            <v>0.15</v>
          </cell>
          <cell r="O437">
            <v>0.15</v>
          </cell>
          <cell r="P437">
            <v>0.15</v>
          </cell>
          <cell r="Q437">
            <v>0.15</v>
          </cell>
          <cell r="R437">
            <v>0.15</v>
          </cell>
          <cell r="S437">
            <v>0.15</v>
          </cell>
          <cell r="T437">
            <v>0.15</v>
          </cell>
        </row>
        <row r="438">
          <cell r="B438">
            <v>24</v>
          </cell>
          <cell r="C438" t="str">
            <v>STPG(黒)</v>
          </cell>
          <cell r="D438" t="str">
            <v>（蒸気給気管、蒸気還気用）溶接接合</v>
          </cell>
          <cell r="E438" t="str">
            <v>機械室・便所配管</v>
          </cell>
          <cell r="F438" t="str">
            <v>支持金物</v>
          </cell>
          <cell r="G438">
            <v>0.15</v>
          </cell>
          <cell r="H438">
            <v>0.15</v>
          </cell>
          <cell r="I438">
            <v>0.15</v>
          </cell>
          <cell r="J438">
            <v>0.15</v>
          </cell>
          <cell r="K438">
            <v>0.15</v>
          </cell>
          <cell r="L438">
            <v>0.15</v>
          </cell>
          <cell r="M438">
            <v>0.15</v>
          </cell>
          <cell r="N438">
            <v>0.15</v>
          </cell>
          <cell r="O438">
            <v>0.15</v>
          </cell>
          <cell r="P438">
            <v>0.15</v>
          </cell>
          <cell r="Q438">
            <v>0.15</v>
          </cell>
          <cell r="R438">
            <v>0.15</v>
          </cell>
          <cell r="S438">
            <v>0.15</v>
          </cell>
          <cell r="T438">
            <v>0.15</v>
          </cell>
        </row>
        <row r="439">
          <cell r="B439">
            <v>25</v>
          </cell>
          <cell r="C439" t="str">
            <v>SGP(白)</v>
          </cell>
          <cell r="D439" t="str">
            <v>（排水）ねじ接合</v>
          </cell>
          <cell r="E439" t="str">
            <v>機械室・便所配管</v>
          </cell>
          <cell r="F439" t="str">
            <v>支持金物</v>
          </cell>
          <cell r="G439">
            <v>0.15</v>
          </cell>
          <cell r="H439">
            <v>0.15</v>
          </cell>
          <cell r="I439">
            <v>0.15</v>
          </cell>
          <cell r="J439">
            <v>0.15</v>
          </cell>
          <cell r="K439">
            <v>0.15</v>
          </cell>
          <cell r="L439">
            <v>0.15</v>
          </cell>
          <cell r="M439">
            <v>0.15</v>
          </cell>
          <cell r="N439">
            <v>0.15</v>
          </cell>
          <cell r="O439">
            <v>0.15</v>
          </cell>
          <cell r="P439">
            <v>0.15</v>
          </cell>
          <cell r="Q439">
            <v>0.15</v>
          </cell>
          <cell r="R439">
            <v>0.15</v>
          </cell>
          <cell r="S439">
            <v>0.15</v>
          </cell>
          <cell r="T439">
            <v>0.15</v>
          </cell>
        </row>
        <row r="440">
          <cell r="B440">
            <v>26</v>
          </cell>
          <cell r="C440" t="str">
            <v>SGP(白)</v>
          </cell>
          <cell r="D440" t="str">
            <v>（冷温水）ねじ接合</v>
          </cell>
          <cell r="E440" t="str">
            <v>機械室・便所配管</v>
          </cell>
          <cell r="F440" t="str">
            <v>支持金物</v>
          </cell>
          <cell r="G440">
            <v>0.15</v>
          </cell>
          <cell r="H440">
            <v>0.15</v>
          </cell>
          <cell r="I440">
            <v>0.15</v>
          </cell>
          <cell r="J440">
            <v>0.15</v>
          </cell>
          <cell r="K440">
            <v>0.15</v>
          </cell>
          <cell r="L440">
            <v>0.15</v>
          </cell>
          <cell r="M440">
            <v>0.15</v>
          </cell>
          <cell r="N440">
            <v>0.15</v>
          </cell>
          <cell r="O440">
            <v>0.15</v>
          </cell>
          <cell r="P440">
            <v>0.15</v>
          </cell>
          <cell r="Q440">
            <v>0.15</v>
          </cell>
          <cell r="R440">
            <v>0.15</v>
          </cell>
          <cell r="S440">
            <v>0.15</v>
          </cell>
          <cell r="T440">
            <v>0.15</v>
          </cell>
        </row>
        <row r="441">
          <cell r="B441">
            <v>27</v>
          </cell>
          <cell r="C441" t="str">
            <v>SGP(白)</v>
          </cell>
          <cell r="D441" t="str">
            <v>（通気・消火・給湯・プロパン）ねじ接合</v>
          </cell>
          <cell r="E441" t="str">
            <v>機械室・便所配管</v>
          </cell>
          <cell r="F441" t="str">
            <v>支持金物</v>
          </cell>
          <cell r="G441">
            <v>0.15</v>
          </cell>
          <cell r="H441">
            <v>0.15</v>
          </cell>
          <cell r="I441">
            <v>0.15</v>
          </cell>
          <cell r="J441">
            <v>0.15</v>
          </cell>
          <cell r="K441">
            <v>0.15</v>
          </cell>
          <cell r="L441">
            <v>0.15</v>
          </cell>
          <cell r="M441">
            <v>0.15</v>
          </cell>
          <cell r="N441">
            <v>0.15</v>
          </cell>
          <cell r="O441">
            <v>0.15</v>
          </cell>
          <cell r="P441">
            <v>0.15</v>
          </cell>
          <cell r="Q441">
            <v>0.15</v>
          </cell>
          <cell r="R441">
            <v>0.15</v>
          </cell>
          <cell r="S441">
            <v>0.15</v>
          </cell>
          <cell r="T441">
            <v>0.15</v>
          </cell>
        </row>
        <row r="442">
          <cell r="B442">
            <v>28</v>
          </cell>
          <cell r="C442" t="str">
            <v>SGP(白)</v>
          </cell>
          <cell r="D442" t="str">
            <v>（冷却水）ねじ接合</v>
          </cell>
          <cell r="E442" t="str">
            <v>機械室・便所配管</v>
          </cell>
          <cell r="F442" t="str">
            <v>支持金物</v>
          </cell>
          <cell r="G442">
            <v>0.15</v>
          </cell>
          <cell r="H442">
            <v>0.15</v>
          </cell>
          <cell r="I442">
            <v>0.15</v>
          </cell>
          <cell r="J442">
            <v>0.15</v>
          </cell>
          <cell r="K442">
            <v>0.15</v>
          </cell>
          <cell r="L442">
            <v>0.15</v>
          </cell>
          <cell r="M442">
            <v>0.15</v>
          </cell>
          <cell r="N442">
            <v>0.15</v>
          </cell>
          <cell r="O442">
            <v>0.15</v>
          </cell>
          <cell r="P442">
            <v>0.15</v>
          </cell>
          <cell r="Q442">
            <v>0.15</v>
          </cell>
          <cell r="R442">
            <v>0.15</v>
          </cell>
          <cell r="S442">
            <v>0.15</v>
          </cell>
          <cell r="T442">
            <v>0.15</v>
          </cell>
        </row>
        <row r="443">
          <cell r="B443">
            <v>29</v>
          </cell>
          <cell r="C443" t="str">
            <v>SGP(白)</v>
          </cell>
          <cell r="D443" t="str">
            <v>（通気・消火・給湯・プロパン・冷却水・冷温水）溶接接合</v>
          </cell>
          <cell r="E443" t="str">
            <v>機械室・便所配管</v>
          </cell>
          <cell r="F443" t="str">
            <v>支持金物</v>
          </cell>
          <cell r="G443">
            <v>0.15</v>
          </cell>
          <cell r="H443">
            <v>0.15</v>
          </cell>
          <cell r="I443">
            <v>0.15</v>
          </cell>
          <cell r="J443">
            <v>0.15</v>
          </cell>
          <cell r="K443">
            <v>0.15</v>
          </cell>
          <cell r="L443">
            <v>0.15</v>
          </cell>
          <cell r="M443">
            <v>0.15</v>
          </cell>
          <cell r="N443">
            <v>0.15</v>
          </cell>
          <cell r="O443">
            <v>0.15</v>
          </cell>
          <cell r="P443">
            <v>0.15</v>
          </cell>
          <cell r="Q443">
            <v>0.15</v>
          </cell>
          <cell r="R443">
            <v>0.15</v>
          </cell>
          <cell r="S443">
            <v>0.15</v>
          </cell>
          <cell r="T443">
            <v>0.15</v>
          </cell>
        </row>
        <row r="444">
          <cell r="B444">
            <v>30</v>
          </cell>
          <cell r="C444" t="str">
            <v>SGP(白)</v>
          </cell>
          <cell r="D444" t="str">
            <v>（冷却水）ハウジング型管継手</v>
          </cell>
          <cell r="E444" t="str">
            <v>機械室・便所配管</v>
          </cell>
          <cell r="F444" t="str">
            <v>支持金物</v>
          </cell>
          <cell r="G444">
            <v>0.1</v>
          </cell>
          <cell r="H444">
            <v>0.1</v>
          </cell>
          <cell r="I444">
            <v>0.1</v>
          </cell>
          <cell r="J444">
            <v>0.1</v>
          </cell>
          <cell r="K444">
            <v>0.1</v>
          </cell>
          <cell r="L444">
            <v>0.1</v>
          </cell>
          <cell r="M444">
            <v>0.1</v>
          </cell>
          <cell r="N444">
            <v>0.1</v>
          </cell>
          <cell r="O444">
            <v>0.1</v>
          </cell>
          <cell r="P444">
            <v>0.1</v>
          </cell>
          <cell r="Q444">
            <v>0.1</v>
          </cell>
          <cell r="R444">
            <v>0.1</v>
          </cell>
          <cell r="S444">
            <v>0.1</v>
          </cell>
          <cell r="T444">
            <v>0.1</v>
          </cell>
        </row>
        <row r="445">
          <cell r="B445">
            <v>31</v>
          </cell>
          <cell r="C445" t="str">
            <v>SGP(白)</v>
          </cell>
          <cell r="D445" t="str">
            <v>（冷温水・消火）ハウジング型管継手</v>
          </cell>
          <cell r="E445" t="str">
            <v>機械室・便所配管</v>
          </cell>
          <cell r="F445" t="str">
            <v>支持金物</v>
          </cell>
          <cell r="G445">
            <v>0.1</v>
          </cell>
          <cell r="H445">
            <v>0.1</v>
          </cell>
          <cell r="I445">
            <v>0.1</v>
          </cell>
          <cell r="J445">
            <v>0.1</v>
          </cell>
          <cell r="K445">
            <v>0.1</v>
          </cell>
          <cell r="L445">
            <v>0.1</v>
          </cell>
          <cell r="M445">
            <v>0.1</v>
          </cell>
          <cell r="N445">
            <v>0.1</v>
          </cell>
          <cell r="O445">
            <v>0.1</v>
          </cell>
          <cell r="P445">
            <v>0.1</v>
          </cell>
          <cell r="Q445">
            <v>0.1</v>
          </cell>
          <cell r="R445">
            <v>0.1</v>
          </cell>
          <cell r="S445">
            <v>0.1</v>
          </cell>
          <cell r="T445">
            <v>0.1</v>
          </cell>
        </row>
        <row r="446">
          <cell r="B446">
            <v>32</v>
          </cell>
          <cell r="C446" t="str">
            <v>SGP(黒)</v>
          </cell>
          <cell r="D446" t="str">
            <v>（蒸気・油）ねじ接合</v>
          </cell>
          <cell r="E446" t="str">
            <v>機械室・便所配管</v>
          </cell>
          <cell r="F446" t="str">
            <v>支持金物</v>
          </cell>
          <cell r="G446">
            <v>0.15</v>
          </cell>
          <cell r="H446">
            <v>0.15</v>
          </cell>
          <cell r="I446">
            <v>0.15</v>
          </cell>
          <cell r="J446">
            <v>0.15</v>
          </cell>
          <cell r="K446">
            <v>0.15</v>
          </cell>
          <cell r="L446">
            <v>0.15</v>
          </cell>
          <cell r="M446">
            <v>0.15</v>
          </cell>
          <cell r="N446">
            <v>0.15</v>
          </cell>
          <cell r="O446">
            <v>0.15</v>
          </cell>
          <cell r="P446">
            <v>0.15</v>
          </cell>
          <cell r="Q446">
            <v>0.15</v>
          </cell>
          <cell r="R446">
            <v>0.15</v>
          </cell>
          <cell r="S446">
            <v>0.15</v>
          </cell>
          <cell r="T446">
            <v>0.15</v>
          </cell>
        </row>
        <row r="447">
          <cell r="B447">
            <v>33</v>
          </cell>
          <cell r="C447" t="str">
            <v>SGP(黒)</v>
          </cell>
          <cell r="D447" t="str">
            <v>（蒸気・油）溶接接合</v>
          </cell>
          <cell r="E447" t="str">
            <v>機械室・便所配管</v>
          </cell>
          <cell r="F447" t="str">
            <v>支持金物</v>
          </cell>
          <cell r="G447">
            <v>0.15</v>
          </cell>
          <cell r="H447">
            <v>0.15</v>
          </cell>
          <cell r="I447">
            <v>0.15</v>
          </cell>
          <cell r="J447">
            <v>0.15</v>
          </cell>
          <cell r="K447">
            <v>0.15</v>
          </cell>
          <cell r="L447">
            <v>0.15</v>
          </cell>
          <cell r="M447">
            <v>0.15</v>
          </cell>
          <cell r="N447">
            <v>0.15</v>
          </cell>
          <cell r="O447">
            <v>0.15</v>
          </cell>
          <cell r="P447">
            <v>0.15</v>
          </cell>
          <cell r="Q447">
            <v>0.15</v>
          </cell>
          <cell r="R447">
            <v>0.15</v>
          </cell>
          <cell r="S447">
            <v>0.15</v>
          </cell>
          <cell r="T447">
            <v>0.15</v>
          </cell>
        </row>
        <row r="448">
          <cell r="B448">
            <v>34</v>
          </cell>
          <cell r="C448" t="str">
            <v>D-VA(WSP042)</v>
          </cell>
          <cell r="D448" t="str">
            <v>MD継手</v>
          </cell>
          <cell r="E448" t="str">
            <v>機械室・便所配管</v>
          </cell>
          <cell r="F448" t="str">
            <v>支持金物</v>
          </cell>
          <cell r="G448">
            <v>0.15</v>
          </cell>
          <cell r="H448">
            <v>0.15</v>
          </cell>
          <cell r="I448">
            <v>0.15</v>
          </cell>
          <cell r="J448">
            <v>0.15</v>
          </cell>
          <cell r="K448">
            <v>0.15</v>
          </cell>
          <cell r="L448">
            <v>0.15</v>
          </cell>
          <cell r="M448">
            <v>0.15</v>
          </cell>
          <cell r="N448">
            <v>0.15</v>
          </cell>
          <cell r="O448">
            <v>0.15</v>
          </cell>
          <cell r="P448">
            <v>0.15</v>
          </cell>
          <cell r="Q448">
            <v>0.15</v>
          </cell>
          <cell r="R448">
            <v>0.15</v>
          </cell>
          <cell r="S448">
            <v>0.15</v>
          </cell>
          <cell r="T448">
            <v>0.15</v>
          </cell>
        </row>
        <row r="449">
          <cell r="B449">
            <v>35</v>
          </cell>
          <cell r="C449" t="str">
            <v>SGP-TA(WSP032)</v>
          </cell>
          <cell r="D449" t="str">
            <v>ねじ接合</v>
          </cell>
          <cell r="E449" t="str">
            <v>機械室・便所配管</v>
          </cell>
          <cell r="F449" t="str">
            <v>支持金物</v>
          </cell>
          <cell r="G449">
            <v>0.15</v>
          </cell>
          <cell r="H449">
            <v>0.15</v>
          </cell>
          <cell r="I449">
            <v>0.15</v>
          </cell>
          <cell r="J449">
            <v>0.15</v>
          </cell>
          <cell r="K449">
            <v>0.15</v>
          </cell>
          <cell r="L449">
            <v>0.15</v>
          </cell>
          <cell r="M449">
            <v>0.15</v>
          </cell>
          <cell r="N449">
            <v>0.15</v>
          </cell>
          <cell r="O449">
            <v>0.15</v>
          </cell>
          <cell r="P449">
            <v>0.15</v>
          </cell>
          <cell r="Q449">
            <v>0.15</v>
          </cell>
          <cell r="R449">
            <v>0.15</v>
          </cell>
          <cell r="S449">
            <v>0.15</v>
          </cell>
          <cell r="T449">
            <v>0.15</v>
          </cell>
        </row>
        <row r="450">
          <cell r="B450">
            <v>36</v>
          </cell>
          <cell r="C450" t="str">
            <v>SGP-TA(WSP032)</v>
          </cell>
          <cell r="D450" t="str">
            <v>MD継手</v>
          </cell>
          <cell r="E450" t="str">
            <v>機械室・便所配管</v>
          </cell>
          <cell r="F450" t="str">
            <v>支持金物</v>
          </cell>
          <cell r="G450">
            <v>0.15</v>
          </cell>
          <cell r="H450">
            <v>0.15</v>
          </cell>
          <cell r="I450">
            <v>0.15</v>
          </cell>
          <cell r="J450">
            <v>0.15</v>
          </cell>
          <cell r="K450">
            <v>0.15</v>
          </cell>
          <cell r="L450">
            <v>0.15</v>
          </cell>
          <cell r="M450">
            <v>0.15</v>
          </cell>
          <cell r="N450">
            <v>0.15</v>
          </cell>
          <cell r="O450">
            <v>0.15</v>
          </cell>
          <cell r="P450">
            <v>0.15</v>
          </cell>
          <cell r="Q450">
            <v>0.15</v>
          </cell>
          <cell r="R450">
            <v>0.15</v>
          </cell>
          <cell r="S450">
            <v>0.15</v>
          </cell>
          <cell r="T450">
            <v>0.15</v>
          </cell>
        </row>
        <row r="451">
          <cell r="B451">
            <v>38</v>
          </cell>
          <cell r="C451" t="str">
            <v>ARFA管</v>
          </cell>
          <cell r="D451" t="str">
            <v>ねじ接合</v>
          </cell>
          <cell r="E451" t="str">
            <v>機械室・便所配管</v>
          </cell>
          <cell r="F451" t="str">
            <v>支持金物</v>
          </cell>
          <cell r="G451">
            <v>0.15</v>
          </cell>
          <cell r="H451">
            <v>0.15</v>
          </cell>
          <cell r="I451">
            <v>0.15</v>
          </cell>
          <cell r="J451">
            <v>0.15</v>
          </cell>
          <cell r="K451">
            <v>0.15</v>
          </cell>
          <cell r="L451">
            <v>0.15</v>
          </cell>
          <cell r="M451">
            <v>0.15</v>
          </cell>
          <cell r="N451">
            <v>0.15</v>
          </cell>
          <cell r="O451">
            <v>0.15</v>
          </cell>
          <cell r="P451">
            <v>0.15</v>
          </cell>
          <cell r="Q451">
            <v>0.15</v>
          </cell>
          <cell r="R451">
            <v>0.15</v>
          </cell>
          <cell r="S451">
            <v>0.15</v>
          </cell>
          <cell r="T451">
            <v>0.15</v>
          </cell>
        </row>
        <row r="452">
          <cell r="B452">
            <v>39</v>
          </cell>
          <cell r="C452" t="str">
            <v>ARFA管</v>
          </cell>
          <cell r="D452" t="str">
            <v>MD継手</v>
          </cell>
          <cell r="E452" t="str">
            <v>機械室・便所配管</v>
          </cell>
          <cell r="F452" t="str">
            <v>支持金物</v>
          </cell>
          <cell r="G452">
            <v>0.15</v>
          </cell>
          <cell r="H452">
            <v>0.15</v>
          </cell>
          <cell r="I452">
            <v>0.15</v>
          </cell>
          <cell r="J452">
            <v>0.15</v>
          </cell>
          <cell r="K452">
            <v>0.15</v>
          </cell>
          <cell r="L452">
            <v>0.15</v>
          </cell>
          <cell r="M452">
            <v>0.15</v>
          </cell>
          <cell r="N452">
            <v>0.15</v>
          </cell>
          <cell r="O452">
            <v>0.15</v>
          </cell>
          <cell r="P452">
            <v>0.15</v>
          </cell>
          <cell r="Q452">
            <v>0.15</v>
          </cell>
          <cell r="R452">
            <v>0.15</v>
          </cell>
          <cell r="S452">
            <v>0.15</v>
          </cell>
          <cell r="T452">
            <v>0.15</v>
          </cell>
        </row>
        <row r="453">
          <cell r="B453">
            <v>40</v>
          </cell>
          <cell r="C453" t="str">
            <v>CUP</v>
          </cell>
          <cell r="D453" t="str">
            <v>（給湯・給水）</v>
          </cell>
          <cell r="E453" t="str">
            <v>機械室・便所配管</v>
          </cell>
          <cell r="F453" t="str">
            <v>支持金物</v>
          </cell>
          <cell r="G453">
            <v>0.1</v>
          </cell>
          <cell r="H453">
            <v>0.1</v>
          </cell>
          <cell r="I453">
            <v>0.1</v>
          </cell>
          <cell r="J453">
            <v>0.1</v>
          </cell>
          <cell r="K453">
            <v>0.1</v>
          </cell>
          <cell r="L453">
            <v>0.1</v>
          </cell>
          <cell r="M453">
            <v>0.1</v>
          </cell>
          <cell r="N453">
            <v>0.1</v>
          </cell>
          <cell r="O453">
            <v>0.1</v>
          </cell>
          <cell r="P453">
            <v>0.1</v>
          </cell>
          <cell r="Q453">
            <v>0.1</v>
          </cell>
          <cell r="R453">
            <v>0.1</v>
          </cell>
          <cell r="S453">
            <v>0.1</v>
          </cell>
          <cell r="T453">
            <v>0.1</v>
          </cell>
        </row>
        <row r="456">
          <cell r="B456">
            <v>1</v>
          </cell>
          <cell r="C456" t="str">
            <v>SGP-PA</v>
          </cell>
          <cell r="D456" t="str">
            <v>（給水・冷却水）ねじ接合（管端防食継手）</v>
          </cell>
          <cell r="E456" t="str">
            <v>屋外配管</v>
          </cell>
          <cell r="F456" t="str">
            <v>支持金物</v>
          </cell>
          <cell r="G456">
            <v>0.15</v>
          </cell>
          <cell r="H456">
            <v>0.15</v>
          </cell>
          <cell r="I456">
            <v>0.15</v>
          </cell>
          <cell r="J456">
            <v>0.15</v>
          </cell>
          <cell r="K456">
            <v>0.15</v>
          </cell>
          <cell r="L456">
            <v>0.15</v>
          </cell>
          <cell r="M456">
            <v>0.15</v>
          </cell>
          <cell r="N456">
            <v>0.15</v>
          </cell>
          <cell r="O456">
            <v>0.15</v>
          </cell>
          <cell r="P456">
            <v>0.15</v>
          </cell>
          <cell r="Q456">
            <v>0.15</v>
          </cell>
          <cell r="R456">
            <v>0.15</v>
          </cell>
          <cell r="S456">
            <v>0.15</v>
          </cell>
          <cell r="T456">
            <v>0.15</v>
          </cell>
        </row>
        <row r="457">
          <cell r="B457">
            <v>2</v>
          </cell>
          <cell r="C457" t="str">
            <v>SGP-PB</v>
          </cell>
          <cell r="D457" t="str">
            <v>（給水・冷却水）ねじ接合（管端防食継手）</v>
          </cell>
          <cell r="E457" t="str">
            <v>屋外配管</v>
          </cell>
          <cell r="F457" t="str">
            <v>支持金物</v>
          </cell>
          <cell r="G457">
            <v>0.15</v>
          </cell>
          <cell r="H457">
            <v>0.15</v>
          </cell>
          <cell r="I457">
            <v>0.15</v>
          </cell>
          <cell r="J457">
            <v>0.15</v>
          </cell>
          <cell r="K457">
            <v>0.15</v>
          </cell>
          <cell r="L457">
            <v>0.15</v>
          </cell>
          <cell r="M457">
            <v>0.15</v>
          </cell>
          <cell r="N457">
            <v>0.15</v>
          </cell>
          <cell r="O457">
            <v>0.15</v>
          </cell>
          <cell r="P457">
            <v>0.15</v>
          </cell>
          <cell r="Q457">
            <v>0.15</v>
          </cell>
          <cell r="R457">
            <v>0.15</v>
          </cell>
          <cell r="S457">
            <v>0.15</v>
          </cell>
          <cell r="T457">
            <v>0.15</v>
          </cell>
        </row>
        <row r="458">
          <cell r="B458">
            <v>4</v>
          </cell>
          <cell r="C458" t="str">
            <v>SGP-FPA</v>
          </cell>
          <cell r="D458" t="str">
            <v>（給水・冷却水）フランジ接合</v>
          </cell>
          <cell r="E458" t="str">
            <v>屋外配管</v>
          </cell>
          <cell r="F458" t="str">
            <v>支持金物</v>
          </cell>
          <cell r="M458">
            <v>0.1</v>
          </cell>
          <cell r="N458">
            <v>0.1</v>
          </cell>
          <cell r="O458">
            <v>0.1</v>
          </cell>
          <cell r="P458">
            <v>0.1</v>
          </cell>
          <cell r="Q458">
            <v>0.1</v>
          </cell>
          <cell r="R458">
            <v>0.1</v>
          </cell>
          <cell r="S458">
            <v>0.1</v>
          </cell>
          <cell r="T458">
            <v>0.1</v>
          </cell>
        </row>
        <row r="459">
          <cell r="B459">
            <v>5</v>
          </cell>
          <cell r="C459" t="str">
            <v>SGP-FPB</v>
          </cell>
          <cell r="D459" t="str">
            <v>（給水・冷却水）フランジ接合</v>
          </cell>
          <cell r="E459" t="str">
            <v>屋外配管</v>
          </cell>
          <cell r="F459" t="str">
            <v>支持金物</v>
          </cell>
          <cell r="M459">
            <v>0.1</v>
          </cell>
          <cell r="N459">
            <v>0.1</v>
          </cell>
          <cell r="O459">
            <v>0.1</v>
          </cell>
          <cell r="P459">
            <v>0.1</v>
          </cell>
          <cell r="Q459">
            <v>0.1</v>
          </cell>
          <cell r="R459">
            <v>0.1</v>
          </cell>
          <cell r="S459">
            <v>0.1</v>
          </cell>
          <cell r="T459">
            <v>0.1</v>
          </cell>
        </row>
        <row r="460">
          <cell r="B460">
            <v>7</v>
          </cell>
          <cell r="C460" t="str">
            <v>SGP-VA</v>
          </cell>
          <cell r="D460" t="str">
            <v>（給水・冷却水）ねじ接合（管端防食継手）</v>
          </cell>
          <cell r="E460" t="str">
            <v>屋外配管</v>
          </cell>
          <cell r="F460" t="str">
            <v>支持金物</v>
          </cell>
          <cell r="G460">
            <v>0.1</v>
          </cell>
          <cell r="H460">
            <v>0.1</v>
          </cell>
          <cell r="I460">
            <v>0.1</v>
          </cell>
          <cell r="J460">
            <v>0.1</v>
          </cell>
          <cell r="K460">
            <v>0.1</v>
          </cell>
          <cell r="L460">
            <v>0.1</v>
          </cell>
          <cell r="M460">
            <v>0.1</v>
          </cell>
          <cell r="N460">
            <v>0.1</v>
          </cell>
          <cell r="O460">
            <v>0.1</v>
          </cell>
          <cell r="P460">
            <v>0.1</v>
          </cell>
          <cell r="Q460">
            <v>0.1</v>
          </cell>
          <cell r="R460">
            <v>0.1</v>
          </cell>
          <cell r="S460">
            <v>0.1</v>
          </cell>
          <cell r="T460">
            <v>0.1</v>
          </cell>
        </row>
        <row r="461">
          <cell r="B461">
            <v>8</v>
          </cell>
          <cell r="C461" t="str">
            <v>SGP-VB</v>
          </cell>
          <cell r="D461" t="str">
            <v>（給水・冷却水）ねじ接合（管端防食継手）</v>
          </cell>
          <cell r="E461" t="str">
            <v>屋外配管</v>
          </cell>
          <cell r="F461" t="str">
            <v>支持金物</v>
          </cell>
          <cell r="G461">
            <v>0.1</v>
          </cell>
          <cell r="H461">
            <v>0.1</v>
          </cell>
          <cell r="I461">
            <v>0.1</v>
          </cell>
          <cell r="J461">
            <v>0.1</v>
          </cell>
          <cell r="K461">
            <v>0.1</v>
          </cell>
          <cell r="L461">
            <v>0.1</v>
          </cell>
          <cell r="M461">
            <v>0.1</v>
          </cell>
          <cell r="N461">
            <v>0.1</v>
          </cell>
          <cell r="O461">
            <v>0.1</v>
          </cell>
          <cell r="P461">
            <v>0.1</v>
          </cell>
          <cell r="Q461">
            <v>0.1</v>
          </cell>
          <cell r="R461">
            <v>0.1</v>
          </cell>
          <cell r="S461">
            <v>0.1</v>
          </cell>
          <cell r="T461">
            <v>0.1</v>
          </cell>
        </row>
        <row r="462">
          <cell r="B462">
            <v>10</v>
          </cell>
          <cell r="C462" t="str">
            <v>SGP-FVA</v>
          </cell>
          <cell r="D462" t="str">
            <v>（給水・冷却水）フランジ接合</v>
          </cell>
          <cell r="E462" t="str">
            <v>屋外配管</v>
          </cell>
          <cell r="F462" t="str">
            <v>支持金物</v>
          </cell>
          <cell r="G462">
            <v>0.1</v>
          </cell>
          <cell r="H462">
            <v>0.1</v>
          </cell>
          <cell r="I462">
            <v>0.1</v>
          </cell>
          <cell r="J462">
            <v>0.1</v>
          </cell>
          <cell r="K462">
            <v>0.1</v>
          </cell>
          <cell r="L462">
            <v>0.1</v>
          </cell>
          <cell r="M462">
            <v>0.1</v>
          </cell>
          <cell r="N462">
            <v>0.1</v>
          </cell>
          <cell r="O462">
            <v>0.1</v>
          </cell>
          <cell r="P462">
            <v>0.1</v>
          </cell>
          <cell r="Q462">
            <v>0.1</v>
          </cell>
          <cell r="R462">
            <v>0.1</v>
          </cell>
          <cell r="S462">
            <v>0.1</v>
          </cell>
          <cell r="T462">
            <v>0.1</v>
          </cell>
        </row>
        <row r="463">
          <cell r="B463">
            <v>11</v>
          </cell>
          <cell r="C463" t="str">
            <v>SGP-FVB</v>
          </cell>
          <cell r="D463" t="str">
            <v>（給水・冷却水）フランジ接合</v>
          </cell>
          <cell r="E463" t="str">
            <v>屋外配管</v>
          </cell>
          <cell r="F463" t="str">
            <v>支持金物</v>
          </cell>
          <cell r="G463">
            <v>0.1</v>
          </cell>
          <cell r="H463">
            <v>0.1</v>
          </cell>
          <cell r="I463">
            <v>0.1</v>
          </cell>
          <cell r="J463">
            <v>0.1</v>
          </cell>
          <cell r="K463">
            <v>0.1</v>
          </cell>
          <cell r="L463">
            <v>0.1</v>
          </cell>
          <cell r="M463">
            <v>0.1</v>
          </cell>
          <cell r="N463">
            <v>0.1</v>
          </cell>
          <cell r="O463">
            <v>0.1</v>
          </cell>
          <cell r="P463">
            <v>0.1</v>
          </cell>
          <cell r="Q463">
            <v>0.1</v>
          </cell>
          <cell r="R463">
            <v>0.1</v>
          </cell>
          <cell r="S463">
            <v>0.1</v>
          </cell>
          <cell r="T463">
            <v>0.1</v>
          </cell>
        </row>
        <row r="464">
          <cell r="B464">
            <v>13</v>
          </cell>
          <cell r="C464" t="str">
            <v>SGP-HVA</v>
          </cell>
          <cell r="D464" t="str">
            <v>（給湯・冷温水）ねじ接合（管端防食継手）</v>
          </cell>
          <cell r="E464" t="str">
            <v>屋外配管</v>
          </cell>
          <cell r="F464" t="str">
            <v>支持金物</v>
          </cell>
          <cell r="G464">
            <v>0.1</v>
          </cell>
          <cell r="H464">
            <v>0.1</v>
          </cell>
          <cell r="I464">
            <v>0.1</v>
          </cell>
          <cell r="J464">
            <v>0.1</v>
          </cell>
          <cell r="K464">
            <v>0.1</v>
          </cell>
          <cell r="L464">
            <v>0.1</v>
          </cell>
          <cell r="M464">
            <v>0.1</v>
          </cell>
          <cell r="N464">
            <v>0.1</v>
          </cell>
          <cell r="O464">
            <v>0.1</v>
          </cell>
          <cell r="P464">
            <v>0.1</v>
          </cell>
          <cell r="Q464">
            <v>0.1</v>
          </cell>
          <cell r="R464">
            <v>0.1</v>
          </cell>
          <cell r="S464">
            <v>0.1</v>
          </cell>
          <cell r="T464">
            <v>0.1</v>
          </cell>
        </row>
        <row r="465">
          <cell r="B465">
            <v>14</v>
          </cell>
          <cell r="C465" t="str">
            <v>SGP-VA</v>
          </cell>
          <cell r="D465" t="str">
            <v>（冷却水）ハウジング型継手</v>
          </cell>
          <cell r="E465" t="str">
            <v>屋外配管</v>
          </cell>
          <cell r="F465" t="str">
            <v>支持金物</v>
          </cell>
          <cell r="G465">
            <v>0.1</v>
          </cell>
          <cell r="H465">
            <v>0.1</v>
          </cell>
          <cell r="I465">
            <v>0.1</v>
          </cell>
          <cell r="J465">
            <v>0.1</v>
          </cell>
          <cell r="K465">
            <v>0.1</v>
          </cell>
          <cell r="L465">
            <v>0.1</v>
          </cell>
          <cell r="M465">
            <v>0.1</v>
          </cell>
          <cell r="N465">
            <v>0.1</v>
          </cell>
          <cell r="O465">
            <v>0.1</v>
          </cell>
          <cell r="P465">
            <v>0.1</v>
          </cell>
          <cell r="Q465">
            <v>0.1</v>
          </cell>
          <cell r="R465">
            <v>0.1</v>
          </cell>
          <cell r="S465">
            <v>0.1</v>
          </cell>
          <cell r="T465">
            <v>0.1</v>
          </cell>
        </row>
        <row r="466">
          <cell r="B466">
            <v>19</v>
          </cell>
          <cell r="C466" t="str">
            <v>STPG</v>
          </cell>
          <cell r="D466" t="str">
            <v>（冷温水）ねじ接合</v>
          </cell>
          <cell r="E466" t="str">
            <v>屋外配管</v>
          </cell>
          <cell r="F466" t="str">
            <v>支持金物</v>
          </cell>
          <cell r="G466">
            <v>0.15</v>
          </cell>
          <cell r="H466">
            <v>0.15</v>
          </cell>
          <cell r="I466">
            <v>0.15</v>
          </cell>
          <cell r="J466">
            <v>0.15</v>
          </cell>
          <cell r="K466">
            <v>0.15</v>
          </cell>
          <cell r="L466">
            <v>0.15</v>
          </cell>
          <cell r="M466">
            <v>0.15</v>
          </cell>
          <cell r="N466">
            <v>0.15</v>
          </cell>
          <cell r="O466">
            <v>0.15</v>
          </cell>
          <cell r="P466">
            <v>0.15</v>
          </cell>
          <cell r="Q466">
            <v>0.15</v>
          </cell>
          <cell r="R466">
            <v>0.15</v>
          </cell>
          <cell r="S466">
            <v>0.15</v>
          </cell>
          <cell r="T466">
            <v>0.15</v>
          </cell>
        </row>
        <row r="467">
          <cell r="B467">
            <v>20</v>
          </cell>
          <cell r="C467" t="str">
            <v>STPG</v>
          </cell>
          <cell r="D467" t="str">
            <v>（消火）ねじ接合</v>
          </cell>
          <cell r="E467" t="str">
            <v>屋外配管</v>
          </cell>
          <cell r="F467" t="str">
            <v>支持金物</v>
          </cell>
          <cell r="G467">
            <v>0.15</v>
          </cell>
          <cell r="H467">
            <v>0.15</v>
          </cell>
          <cell r="I467">
            <v>0.15</v>
          </cell>
          <cell r="J467">
            <v>0.15</v>
          </cell>
          <cell r="K467">
            <v>0.15</v>
          </cell>
          <cell r="L467">
            <v>0.15</v>
          </cell>
          <cell r="M467">
            <v>0.15</v>
          </cell>
          <cell r="N467">
            <v>0.15</v>
          </cell>
          <cell r="O467">
            <v>0.15</v>
          </cell>
          <cell r="P467">
            <v>0.15</v>
          </cell>
          <cell r="Q467">
            <v>0.15</v>
          </cell>
          <cell r="R467">
            <v>0.15</v>
          </cell>
          <cell r="S467">
            <v>0.15</v>
          </cell>
          <cell r="T467">
            <v>0.15</v>
          </cell>
        </row>
        <row r="468">
          <cell r="B468">
            <v>21</v>
          </cell>
          <cell r="C468" t="str">
            <v>STPG</v>
          </cell>
          <cell r="D468" t="str">
            <v>（冷却水）ねじ接合</v>
          </cell>
          <cell r="E468" t="str">
            <v>屋外配管</v>
          </cell>
          <cell r="F468" t="str">
            <v>支持金物</v>
          </cell>
          <cell r="G468">
            <v>0.15</v>
          </cell>
          <cell r="H468">
            <v>0.15</v>
          </cell>
          <cell r="I468">
            <v>0.15</v>
          </cell>
          <cell r="J468">
            <v>0.15</v>
          </cell>
          <cell r="K468">
            <v>0.15</v>
          </cell>
          <cell r="L468">
            <v>0.15</v>
          </cell>
          <cell r="M468">
            <v>0.15</v>
          </cell>
          <cell r="N468">
            <v>0.15</v>
          </cell>
          <cell r="O468">
            <v>0.15</v>
          </cell>
          <cell r="P468">
            <v>0.15</v>
          </cell>
          <cell r="Q468">
            <v>0.15</v>
          </cell>
          <cell r="R468">
            <v>0.15</v>
          </cell>
          <cell r="S468">
            <v>0.15</v>
          </cell>
          <cell r="T468">
            <v>0.15</v>
          </cell>
        </row>
        <row r="469">
          <cell r="B469">
            <v>22</v>
          </cell>
          <cell r="C469" t="str">
            <v>STPG(黒)</v>
          </cell>
          <cell r="D469" t="str">
            <v>（低圧蒸気用）ねじ接合</v>
          </cell>
          <cell r="E469" t="str">
            <v>屋外配管</v>
          </cell>
          <cell r="F469" t="str">
            <v>支持金物</v>
          </cell>
          <cell r="G469">
            <v>0.15</v>
          </cell>
          <cell r="H469">
            <v>0.15</v>
          </cell>
          <cell r="I469">
            <v>0.15</v>
          </cell>
          <cell r="J469">
            <v>0.15</v>
          </cell>
          <cell r="K469">
            <v>0.15</v>
          </cell>
          <cell r="L469">
            <v>0.15</v>
          </cell>
          <cell r="M469">
            <v>0.15</v>
          </cell>
          <cell r="N469">
            <v>0.15</v>
          </cell>
          <cell r="O469">
            <v>0.15</v>
          </cell>
          <cell r="P469">
            <v>0.15</v>
          </cell>
          <cell r="Q469">
            <v>0.15</v>
          </cell>
          <cell r="R469">
            <v>0.15</v>
          </cell>
          <cell r="S469">
            <v>0.15</v>
          </cell>
          <cell r="T469">
            <v>0.15</v>
          </cell>
        </row>
        <row r="470">
          <cell r="B470">
            <v>23</v>
          </cell>
          <cell r="C470" t="str">
            <v>STPG</v>
          </cell>
          <cell r="D470" t="str">
            <v>（消火・冷却水・冷温水）溶接接合</v>
          </cell>
          <cell r="E470" t="str">
            <v>屋外配管</v>
          </cell>
          <cell r="F470" t="str">
            <v>支持金物</v>
          </cell>
          <cell r="G470">
            <v>0.15</v>
          </cell>
          <cell r="H470">
            <v>0.15</v>
          </cell>
          <cell r="I470">
            <v>0.15</v>
          </cell>
          <cell r="J470">
            <v>0.15</v>
          </cell>
          <cell r="K470">
            <v>0.15</v>
          </cell>
          <cell r="L470">
            <v>0.15</v>
          </cell>
          <cell r="M470">
            <v>0.15</v>
          </cell>
          <cell r="N470">
            <v>0.15</v>
          </cell>
          <cell r="O470">
            <v>0.15</v>
          </cell>
          <cell r="P470">
            <v>0.15</v>
          </cell>
          <cell r="Q470">
            <v>0.15</v>
          </cell>
          <cell r="R470">
            <v>0.15</v>
          </cell>
          <cell r="S470">
            <v>0.15</v>
          </cell>
          <cell r="T470">
            <v>0.15</v>
          </cell>
        </row>
        <row r="471">
          <cell r="B471">
            <v>24</v>
          </cell>
          <cell r="C471" t="str">
            <v>STPG(黒)</v>
          </cell>
          <cell r="D471" t="str">
            <v>（蒸気給気管、蒸気還気用）溶接接合</v>
          </cell>
          <cell r="E471" t="str">
            <v>屋外配管</v>
          </cell>
          <cell r="F471" t="str">
            <v>支持金物</v>
          </cell>
          <cell r="G471">
            <v>0.15</v>
          </cell>
          <cell r="H471">
            <v>0.15</v>
          </cell>
          <cell r="I471">
            <v>0.15</v>
          </cell>
          <cell r="J471">
            <v>0.15</v>
          </cell>
          <cell r="K471">
            <v>0.15</v>
          </cell>
          <cell r="L471">
            <v>0.15</v>
          </cell>
          <cell r="M471">
            <v>0.15</v>
          </cell>
          <cell r="N471">
            <v>0.15</v>
          </cell>
          <cell r="O471">
            <v>0.15</v>
          </cell>
          <cell r="P471">
            <v>0.15</v>
          </cell>
          <cell r="Q471">
            <v>0.15</v>
          </cell>
          <cell r="R471">
            <v>0.15</v>
          </cell>
          <cell r="S471">
            <v>0.15</v>
          </cell>
          <cell r="T471">
            <v>0.15</v>
          </cell>
        </row>
        <row r="472">
          <cell r="B472">
            <v>25</v>
          </cell>
          <cell r="C472" t="str">
            <v>SGP(白)</v>
          </cell>
          <cell r="D472" t="str">
            <v>（排水）ねじ接合</v>
          </cell>
          <cell r="E472" t="str">
            <v>屋外配管</v>
          </cell>
          <cell r="F472" t="str">
            <v>支持金物</v>
          </cell>
          <cell r="G472">
            <v>0.15</v>
          </cell>
          <cell r="H472">
            <v>0.15</v>
          </cell>
          <cell r="I472">
            <v>0.15</v>
          </cell>
          <cell r="J472">
            <v>0.15</v>
          </cell>
          <cell r="K472">
            <v>0.15</v>
          </cell>
          <cell r="L472">
            <v>0.15</v>
          </cell>
          <cell r="M472">
            <v>0.15</v>
          </cell>
          <cell r="N472">
            <v>0.15</v>
          </cell>
          <cell r="O472">
            <v>0.15</v>
          </cell>
          <cell r="P472">
            <v>0.15</v>
          </cell>
          <cell r="Q472">
            <v>0.15</v>
          </cell>
          <cell r="R472">
            <v>0.15</v>
          </cell>
          <cell r="S472">
            <v>0.15</v>
          </cell>
          <cell r="T472">
            <v>0.15</v>
          </cell>
        </row>
        <row r="473">
          <cell r="B473">
            <v>26</v>
          </cell>
          <cell r="C473" t="str">
            <v>SGP(白)</v>
          </cell>
          <cell r="D473" t="str">
            <v>（冷温水）ねじ接合</v>
          </cell>
          <cell r="E473" t="str">
            <v>屋外配管</v>
          </cell>
          <cell r="F473" t="str">
            <v>支持金物</v>
          </cell>
          <cell r="G473">
            <v>0.15</v>
          </cell>
          <cell r="H473">
            <v>0.15</v>
          </cell>
          <cell r="I473">
            <v>0.15</v>
          </cell>
          <cell r="J473">
            <v>0.15</v>
          </cell>
          <cell r="K473">
            <v>0.15</v>
          </cell>
          <cell r="L473">
            <v>0.15</v>
          </cell>
          <cell r="M473">
            <v>0.15</v>
          </cell>
          <cell r="N473">
            <v>0.15</v>
          </cell>
          <cell r="O473">
            <v>0.15</v>
          </cell>
          <cell r="P473">
            <v>0.15</v>
          </cell>
          <cell r="Q473">
            <v>0.15</v>
          </cell>
          <cell r="R473">
            <v>0.15</v>
          </cell>
          <cell r="S473">
            <v>0.15</v>
          </cell>
          <cell r="T473">
            <v>0.15</v>
          </cell>
        </row>
        <row r="474">
          <cell r="B474">
            <v>27</v>
          </cell>
          <cell r="C474" t="str">
            <v>SGP(白)</v>
          </cell>
          <cell r="D474" t="str">
            <v>（通気・消火・給湯・プロパン）ねじ接合</v>
          </cell>
          <cell r="E474" t="str">
            <v>屋外配管</v>
          </cell>
          <cell r="F474" t="str">
            <v>支持金物</v>
          </cell>
          <cell r="G474">
            <v>0.15</v>
          </cell>
          <cell r="H474">
            <v>0.15</v>
          </cell>
          <cell r="I474">
            <v>0.15</v>
          </cell>
          <cell r="J474">
            <v>0.15</v>
          </cell>
          <cell r="K474">
            <v>0.15</v>
          </cell>
          <cell r="L474">
            <v>0.15</v>
          </cell>
          <cell r="M474">
            <v>0.15</v>
          </cell>
          <cell r="N474">
            <v>0.15</v>
          </cell>
          <cell r="O474">
            <v>0.15</v>
          </cell>
          <cell r="P474">
            <v>0.15</v>
          </cell>
          <cell r="Q474">
            <v>0.15</v>
          </cell>
          <cell r="R474">
            <v>0.15</v>
          </cell>
          <cell r="S474">
            <v>0.15</v>
          </cell>
          <cell r="T474">
            <v>0.15</v>
          </cell>
        </row>
        <row r="475">
          <cell r="B475">
            <v>28</v>
          </cell>
          <cell r="C475" t="str">
            <v>SGP(白)</v>
          </cell>
          <cell r="D475" t="str">
            <v>（冷却水）ねじ接合</v>
          </cell>
          <cell r="E475" t="str">
            <v>屋外配管</v>
          </cell>
          <cell r="F475" t="str">
            <v>支持金物</v>
          </cell>
          <cell r="G475">
            <v>0.15</v>
          </cell>
          <cell r="H475">
            <v>0.15</v>
          </cell>
          <cell r="I475">
            <v>0.15</v>
          </cell>
          <cell r="J475">
            <v>0.15</v>
          </cell>
          <cell r="K475">
            <v>0.15</v>
          </cell>
          <cell r="L475">
            <v>0.15</v>
          </cell>
          <cell r="M475">
            <v>0.15</v>
          </cell>
          <cell r="N475">
            <v>0.15</v>
          </cell>
          <cell r="O475">
            <v>0.15</v>
          </cell>
          <cell r="P475">
            <v>0.15</v>
          </cell>
          <cell r="Q475">
            <v>0.15</v>
          </cell>
          <cell r="R475">
            <v>0.15</v>
          </cell>
          <cell r="S475">
            <v>0.15</v>
          </cell>
          <cell r="T475">
            <v>0.15</v>
          </cell>
        </row>
        <row r="476">
          <cell r="B476">
            <v>29</v>
          </cell>
          <cell r="C476" t="str">
            <v>SGP(白)</v>
          </cell>
          <cell r="D476" t="str">
            <v>（通気・消火・給湯・プロパン・冷却水・冷温水）溶接接合</v>
          </cell>
          <cell r="E476" t="str">
            <v>屋外配管</v>
          </cell>
          <cell r="F476" t="str">
            <v>支持金物</v>
          </cell>
          <cell r="G476">
            <v>0.15</v>
          </cell>
          <cell r="H476">
            <v>0.15</v>
          </cell>
          <cell r="I476">
            <v>0.15</v>
          </cell>
          <cell r="J476">
            <v>0.15</v>
          </cell>
          <cell r="K476">
            <v>0.15</v>
          </cell>
          <cell r="L476">
            <v>0.15</v>
          </cell>
          <cell r="M476">
            <v>0.15</v>
          </cell>
          <cell r="N476">
            <v>0.15</v>
          </cell>
          <cell r="O476">
            <v>0.15</v>
          </cell>
          <cell r="P476">
            <v>0.15</v>
          </cell>
          <cell r="Q476">
            <v>0.15</v>
          </cell>
          <cell r="R476">
            <v>0.15</v>
          </cell>
          <cell r="S476">
            <v>0.15</v>
          </cell>
          <cell r="T476">
            <v>0.15</v>
          </cell>
        </row>
        <row r="477">
          <cell r="B477">
            <v>30</v>
          </cell>
          <cell r="C477" t="str">
            <v>SGP(白)</v>
          </cell>
          <cell r="D477" t="str">
            <v>（冷却水）ハウジング型管継手</v>
          </cell>
          <cell r="E477" t="str">
            <v>屋外配管</v>
          </cell>
          <cell r="F477" t="str">
            <v>支持金物</v>
          </cell>
          <cell r="G477">
            <v>0.1</v>
          </cell>
          <cell r="H477">
            <v>0.1</v>
          </cell>
          <cell r="I477">
            <v>0.1</v>
          </cell>
          <cell r="J477">
            <v>0.1</v>
          </cell>
          <cell r="K477">
            <v>0.1</v>
          </cell>
          <cell r="L477">
            <v>0.1</v>
          </cell>
          <cell r="M477">
            <v>0.1</v>
          </cell>
          <cell r="N477">
            <v>0.1</v>
          </cell>
          <cell r="O477">
            <v>0.1</v>
          </cell>
          <cell r="P477">
            <v>0.1</v>
          </cell>
          <cell r="Q477">
            <v>0.1</v>
          </cell>
          <cell r="R477">
            <v>0.1</v>
          </cell>
          <cell r="S477">
            <v>0.1</v>
          </cell>
          <cell r="T477">
            <v>0.1</v>
          </cell>
        </row>
        <row r="478">
          <cell r="B478">
            <v>31</v>
          </cell>
          <cell r="C478" t="str">
            <v>SGP(白)</v>
          </cell>
          <cell r="D478" t="str">
            <v>（冷温水・消火）ハウジング型管継手</v>
          </cell>
          <cell r="E478" t="str">
            <v>屋外配管</v>
          </cell>
          <cell r="F478" t="str">
            <v>支持金物</v>
          </cell>
          <cell r="G478">
            <v>0.1</v>
          </cell>
          <cell r="H478">
            <v>0.1</v>
          </cell>
          <cell r="I478">
            <v>0.1</v>
          </cell>
          <cell r="J478">
            <v>0.1</v>
          </cell>
          <cell r="K478">
            <v>0.1</v>
          </cell>
          <cell r="L478">
            <v>0.1</v>
          </cell>
          <cell r="M478">
            <v>0.1</v>
          </cell>
          <cell r="N478">
            <v>0.1</v>
          </cell>
          <cell r="O478">
            <v>0.1</v>
          </cell>
          <cell r="P478">
            <v>0.1</v>
          </cell>
          <cell r="Q478">
            <v>0.1</v>
          </cell>
          <cell r="R478">
            <v>0.1</v>
          </cell>
          <cell r="S478">
            <v>0.1</v>
          </cell>
          <cell r="T478">
            <v>0.1</v>
          </cell>
        </row>
        <row r="479">
          <cell r="B479">
            <v>32</v>
          </cell>
          <cell r="C479" t="str">
            <v>SGP(黒)</v>
          </cell>
          <cell r="D479" t="str">
            <v>（蒸気・油）ねじ接合</v>
          </cell>
          <cell r="E479" t="str">
            <v>屋外配管</v>
          </cell>
          <cell r="F479" t="str">
            <v>支持金物</v>
          </cell>
          <cell r="G479">
            <v>0.15</v>
          </cell>
          <cell r="H479">
            <v>0.15</v>
          </cell>
          <cell r="I479">
            <v>0.15</v>
          </cell>
          <cell r="J479">
            <v>0.15</v>
          </cell>
          <cell r="K479">
            <v>0.15</v>
          </cell>
          <cell r="L479">
            <v>0.15</v>
          </cell>
          <cell r="M479">
            <v>0.15</v>
          </cell>
          <cell r="N479">
            <v>0.15</v>
          </cell>
          <cell r="O479">
            <v>0.15</v>
          </cell>
          <cell r="P479">
            <v>0.15</v>
          </cell>
          <cell r="Q479">
            <v>0.15</v>
          </cell>
          <cell r="R479">
            <v>0.15</v>
          </cell>
          <cell r="S479">
            <v>0.15</v>
          </cell>
          <cell r="T479">
            <v>0.15</v>
          </cell>
        </row>
        <row r="480">
          <cell r="B480">
            <v>33</v>
          </cell>
          <cell r="C480" t="str">
            <v>SGP(黒)</v>
          </cell>
          <cell r="D480" t="str">
            <v>（蒸気・油）溶接接合</v>
          </cell>
          <cell r="E480" t="str">
            <v>屋外配管</v>
          </cell>
          <cell r="F480" t="str">
            <v>支持金物</v>
          </cell>
          <cell r="G480">
            <v>0.15</v>
          </cell>
          <cell r="H480">
            <v>0.15</v>
          </cell>
          <cell r="I480">
            <v>0.15</v>
          </cell>
          <cell r="J480">
            <v>0.15</v>
          </cell>
          <cell r="K480">
            <v>0.15</v>
          </cell>
          <cell r="L480">
            <v>0.15</v>
          </cell>
          <cell r="M480">
            <v>0.15</v>
          </cell>
          <cell r="N480">
            <v>0.15</v>
          </cell>
          <cell r="O480">
            <v>0.15</v>
          </cell>
          <cell r="P480">
            <v>0.15</v>
          </cell>
          <cell r="Q480">
            <v>0.15</v>
          </cell>
          <cell r="R480">
            <v>0.15</v>
          </cell>
          <cell r="S480">
            <v>0.15</v>
          </cell>
          <cell r="T480">
            <v>0.15</v>
          </cell>
        </row>
        <row r="481">
          <cell r="B481">
            <v>35</v>
          </cell>
          <cell r="C481" t="str">
            <v>SGP-TA(WSP032)</v>
          </cell>
          <cell r="D481" t="str">
            <v>ねじ接合</v>
          </cell>
          <cell r="E481" t="str">
            <v>屋外配管</v>
          </cell>
          <cell r="F481" t="str">
            <v>支持金物</v>
          </cell>
          <cell r="G481">
            <v>0.15</v>
          </cell>
          <cell r="H481">
            <v>0.15</v>
          </cell>
          <cell r="I481">
            <v>0.15</v>
          </cell>
          <cell r="J481">
            <v>0.15</v>
          </cell>
          <cell r="K481">
            <v>0.15</v>
          </cell>
          <cell r="L481">
            <v>0.15</v>
          </cell>
          <cell r="M481">
            <v>0.15</v>
          </cell>
          <cell r="N481">
            <v>0.15</v>
          </cell>
          <cell r="O481">
            <v>0.15</v>
          </cell>
          <cell r="P481">
            <v>0.15</v>
          </cell>
          <cell r="Q481">
            <v>0.15</v>
          </cell>
          <cell r="R481">
            <v>0.15</v>
          </cell>
          <cell r="S481">
            <v>0.15</v>
          </cell>
          <cell r="T481">
            <v>0.15</v>
          </cell>
        </row>
        <row r="482">
          <cell r="B482">
            <v>38</v>
          </cell>
          <cell r="C482" t="str">
            <v>ARFA管</v>
          </cell>
          <cell r="D482" t="str">
            <v>ねじ接合</v>
          </cell>
          <cell r="E482" t="str">
            <v>屋外配管</v>
          </cell>
          <cell r="F482" t="str">
            <v>支持金物</v>
          </cell>
          <cell r="G482">
            <v>0.15</v>
          </cell>
          <cell r="H482">
            <v>0.15</v>
          </cell>
          <cell r="I482">
            <v>0.15</v>
          </cell>
          <cell r="J482">
            <v>0.15</v>
          </cell>
          <cell r="K482">
            <v>0.15</v>
          </cell>
          <cell r="L482">
            <v>0.15</v>
          </cell>
          <cell r="M482">
            <v>0.15</v>
          </cell>
          <cell r="N482">
            <v>0.15</v>
          </cell>
          <cell r="O482">
            <v>0.15</v>
          </cell>
          <cell r="P482">
            <v>0.15</v>
          </cell>
          <cell r="Q482">
            <v>0.15</v>
          </cell>
          <cell r="R482">
            <v>0.15</v>
          </cell>
          <cell r="S482">
            <v>0.15</v>
          </cell>
          <cell r="T482">
            <v>0.15</v>
          </cell>
        </row>
        <row r="483">
          <cell r="B483">
            <v>40</v>
          </cell>
          <cell r="C483" t="str">
            <v>CUP</v>
          </cell>
          <cell r="D483" t="str">
            <v>（給湯・給水）</v>
          </cell>
          <cell r="E483" t="str">
            <v>屋外配管</v>
          </cell>
          <cell r="F483" t="str">
            <v>支持金物</v>
          </cell>
          <cell r="G483">
            <v>0.1</v>
          </cell>
          <cell r="H483">
            <v>0.1</v>
          </cell>
          <cell r="I483">
            <v>0.1</v>
          </cell>
          <cell r="J483">
            <v>0.1</v>
          </cell>
          <cell r="K483">
            <v>0.1</v>
          </cell>
          <cell r="L483">
            <v>0.1</v>
          </cell>
          <cell r="M483">
            <v>0.1</v>
          </cell>
          <cell r="N483">
            <v>0.1</v>
          </cell>
          <cell r="O483">
            <v>0.1</v>
          </cell>
          <cell r="P483">
            <v>0.1</v>
          </cell>
          <cell r="Q483">
            <v>0.1</v>
          </cell>
          <cell r="R483">
            <v>0.1</v>
          </cell>
          <cell r="S483">
            <v>0.1</v>
          </cell>
          <cell r="T483">
            <v>0.1</v>
          </cell>
        </row>
        <row r="486">
          <cell r="B486">
            <v>1</v>
          </cell>
          <cell r="C486" t="str">
            <v>SGP-PA</v>
          </cell>
          <cell r="D486" t="str">
            <v>（給水・冷却水）ねじ接合（管端防食継手）</v>
          </cell>
          <cell r="E486" t="str">
            <v>屋内一般配管</v>
          </cell>
          <cell r="F486" t="str">
            <v>配管工</v>
          </cell>
          <cell r="G486">
            <v>8.8999999999999996E-2</v>
          </cell>
          <cell r="H486">
            <v>0.1</v>
          </cell>
          <cell r="I486">
            <v>0.123</v>
          </cell>
          <cell r="J486">
            <v>0.151</v>
          </cell>
          <cell r="K486">
            <v>0.16600000000000001</v>
          </cell>
          <cell r="L486">
            <v>0.20799999999999999</v>
          </cell>
          <cell r="M486">
            <v>0.27100000000000002</v>
          </cell>
          <cell r="N486">
            <v>0.307</v>
          </cell>
          <cell r="O486">
            <v>0.40100000000000002</v>
          </cell>
          <cell r="P486">
            <v>0.47399999999999998</v>
          </cell>
          <cell r="Q486">
            <v>0.57699999999999996</v>
          </cell>
        </row>
        <row r="487">
          <cell r="B487">
            <v>2</v>
          </cell>
          <cell r="C487" t="str">
            <v>SGP-PB</v>
          </cell>
          <cell r="D487" t="str">
            <v>（給水・冷却水）ねじ接合（管端防食継手）</v>
          </cell>
          <cell r="E487" t="str">
            <v>屋内一般配管</v>
          </cell>
          <cell r="F487" t="str">
            <v>配管工</v>
          </cell>
          <cell r="G487">
            <v>8.8999999999999996E-2</v>
          </cell>
          <cell r="H487">
            <v>0.1</v>
          </cell>
          <cell r="I487">
            <v>0.123</v>
          </cell>
          <cell r="J487">
            <v>0.151</v>
          </cell>
          <cell r="K487">
            <v>0.16600000000000001</v>
          </cell>
          <cell r="L487">
            <v>0.20799999999999999</v>
          </cell>
          <cell r="M487">
            <v>0.27100000000000002</v>
          </cell>
          <cell r="N487">
            <v>0.307</v>
          </cell>
          <cell r="O487">
            <v>0.40100000000000002</v>
          </cell>
          <cell r="P487">
            <v>0.47399999999999998</v>
          </cell>
          <cell r="Q487">
            <v>0.57699999999999996</v>
          </cell>
        </row>
        <row r="488">
          <cell r="B488">
            <v>4</v>
          </cell>
          <cell r="C488" t="str">
            <v>SGP-FPA</v>
          </cell>
          <cell r="D488" t="str">
            <v>（給水・冷却水）フランジ接合</v>
          </cell>
          <cell r="E488" t="str">
            <v>屋内一般配管</v>
          </cell>
          <cell r="F488" t="str">
            <v>配管工</v>
          </cell>
          <cell r="M488">
            <v>0.214</v>
          </cell>
          <cell r="N488">
            <v>0.246</v>
          </cell>
          <cell r="O488">
            <v>0.317</v>
          </cell>
          <cell r="P488">
            <v>0.377</v>
          </cell>
          <cell r="Q488">
            <v>0.48</v>
          </cell>
          <cell r="R488">
            <v>0.68100000000000005</v>
          </cell>
          <cell r="S488">
            <v>0.91700000000000004</v>
          </cell>
          <cell r="T488">
            <v>1.1040000000000001</v>
          </cell>
        </row>
        <row r="489">
          <cell r="B489">
            <v>5</v>
          </cell>
          <cell r="C489" t="str">
            <v>SGP-FPB</v>
          </cell>
          <cell r="D489" t="str">
            <v>（給水・冷却水）フランジ接合</v>
          </cell>
          <cell r="E489" t="str">
            <v>屋内一般配管</v>
          </cell>
          <cell r="F489" t="str">
            <v>配管工</v>
          </cell>
          <cell r="M489">
            <v>0.214</v>
          </cell>
          <cell r="N489">
            <v>0.246</v>
          </cell>
          <cell r="O489">
            <v>0.317</v>
          </cell>
          <cell r="P489">
            <v>0.377</v>
          </cell>
          <cell r="Q489">
            <v>0.48</v>
          </cell>
          <cell r="R489">
            <v>0.68100000000000005</v>
          </cell>
          <cell r="S489">
            <v>0.91700000000000004</v>
          </cell>
          <cell r="T489">
            <v>1.1040000000000001</v>
          </cell>
        </row>
        <row r="490">
          <cell r="B490">
            <v>7</v>
          </cell>
          <cell r="C490" t="str">
            <v>SGP-VA</v>
          </cell>
          <cell r="D490" t="str">
            <v>（給水・冷却水）ねじ接合（管端防食継手）</v>
          </cell>
          <cell r="E490" t="str">
            <v>屋内一般配管</v>
          </cell>
          <cell r="F490" t="str">
            <v>配管工</v>
          </cell>
          <cell r="G490">
            <v>8.8999999999999996E-2</v>
          </cell>
          <cell r="H490">
            <v>0.1</v>
          </cell>
          <cell r="I490">
            <v>0.123</v>
          </cell>
          <cell r="J490">
            <v>0.151</v>
          </cell>
          <cell r="K490">
            <v>0.16600000000000001</v>
          </cell>
          <cell r="L490">
            <v>0.20799999999999999</v>
          </cell>
          <cell r="M490">
            <v>0.27100000000000002</v>
          </cell>
          <cell r="N490">
            <v>0.307</v>
          </cell>
          <cell r="O490">
            <v>0.40100000000000002</v>
          </cell>
          <cell r="P490">
            <v>0.47399999999999998</v>
          </cell>
          <cell r="Q490">
            <v>0.57699999999999996</v>
          </cell>
        </row>
        <row r="491">
          <cell r="B491">
            <v>8</v>
          </cell>
          <cell r="C491" t="str">
            <v>SGP-VB</v>
          </cell>
          <cell r="D491" t="str">
            <v>（給水・冷却水）ねじ接合（管端防食継手）</v>
          </cell>
          <cell r="E491" t="str">
            <v>屋内一般配管</v>
          </cell>
          <cell r="F491" t="str">
            <v>配管工</v>
          </cell>
          <cell r="G491">
            <v>8.8999999999999996E-2</v>
          </cell>
          <cell r="H491">
            <v>0.1</v>
          </cell>
          <cell r="I491">
            <v>0.123</v>
          </cell>
          <cell r="J491">
            <v>0.151</v>
          </cell>
          <cell r="K491">
            <v>0.16600000000000001</v>
          </cell>
          <cell r="L491">
            <v>0.20799999999999999</v>
          </cell>
          <cell r="M491">
            <v>0.27100000000000002</v>
          </cell>
          <cell r="N491">
            <v>0.307</v>
          </cell>
          <cell r="O491">
            <v>0.40100000000000002</v>
          </cell>
          <cell r="P491">
            <v>0.47399999999999998</v>
          </cell>
          <cell r="Q491">
            <v>0.57699999999999996</v>
          </cell>
        </row>
        <row r="492">
          <cell r="B492">
            <v>10</v>
          </cell>
          <cell r="C492" t="str">
            <v>SGP-FVA</v>
          </cell>
          <cell r="D492" t="str">
            <v>（給水・冷却水）フランジ接合</v>
          </cell>
          <cell r="E492" t="str">
            <v>屋内一般配管</v>
          </cell>
          <cell r="F492" t="str">
            <v>配管工</v>
          </cell>
          <cell r="M492">
            <v>0.214</v>
          </cell>
          <cell r="N492">
            <v>0.246</v>
          </cell>
          <cell r="O492">
            <v>0.317</v>
          </cell>
          <cell r="P492">
            <v>0.377</v>
          </cell>
          <cell r="Q492">
            <v>0.48</v>
          </cell>
          <cell r="R492">
            <v>0.68100000000000005</v>
          </cell>
          <cell r="S492">
            <v>0.91700000000000004</v>
          </cell>
          <cell r="T492">
            <v>1.1040000000000001</v>
          </cell>
        </row>
        <row r="493">
          <cell r="B493">
            <v>11</v>
          </cell>
          <cell r="C493" t="str">
            <v>SGP-FVB</v>
          </cell>
          <cell r="D493" t="str">
            <v>（給水・冷却水）フランジ接合</v>
          </cell>
          <cell r="E493" t="str">
            <v>屋内一般配管</v>
          </cell>
          <cell r="F493" t="str">
            <v>配管工</v>
          </cell>
          <cell r="M493">
            <v>0.214</v>
          </cell>
          <cell r="N493">
            <v>0.246</v>
          </cell>
          <cell r="O493">
            <v>0.317</v>
          </cell>
          <cell r="P493">
            <v>0.377</v>
          </cell>
          <cell r="Q493">
            <v>0.48</v>
          </cell>
          <cell r="R493">
            <v>0.68100000000000005</v>
          </cell>
          <cell r="S493">
            <v>0.91700000000000004</v>
          </cell>
          <cell r="T493">
            <v>1.1040000000000001</v>
          </cell>
        </row>
        <row r="494">
          <cell r="B494">
            <v>13</v>
          </cell>
          <cell r="C494" t="str">
            <v>SGP-HVA</v>
          </cell>
          <cell r="D494" t="str">
            <v>（給湯・冷温水）ねじ接合（管端防食継手）</v>
          </cell>
          <cell r="E494" t="str">
            <v>屋内一般配管</v>
          </cell>
          <cell r="F494" t="str">
            <v>配管工</v>
          </cell>
          <cell r="G494">
            <v>8.8999999999999996E-2</v>
          </cell>
          <cell r="H494">
            <v>0.1</v>
          </cell>
          <cell r="I494">
            <v>0.123</v>
          </cell>
          <cell r="J494">
            <v>0.151</v>
          </cell>
          <cell r="K494">
            <v>0.16600000000000001</v>
          </cell>
          <cell r="L494">
            <v>0.20799999999999999</v>
          </cell>
          <cell r="M494">
            <v>0.27100000000000002</v>
          </cell>
          <cell r="N494">
            <v>0.307</v>
          </cell>
          <cell r="O494">
            <v>0.40100000000000002</v>
          </cell>
        </row>
        <row r="495">
          <cell r="B495">
            <v>14</v>
          </cell>
          <cell r="C495" t="str">
            <v>SGP-VA</v>
          </cell>
          <cell r="D495" t="str">
            <v>（冷却水）ハウジング型継手</v>
          </cell>
          <cell r="E495" t="str">
            <v>屋内一般配管</v>
          </cell>
          <cell r="F495" t="str">
            <v>配管工</v>
          </cell>
          <cell r="L495">
            <v>0.14099999999999999</v>
          </cell>
          <cell r="M495">
            <v>0.17699999999999999</v>
          </cell>
          <cell r="N495">
            <v>0.23</v>
          </cell>
          <cell r="O495">
            <v>0.34100000000000003</v>
          </cell>
          <cell r="P495">
            <v>0.40300000000000002</v>
          </cell>
          <cell r="Q495">
            <v>0.49</v>
          </cell>
          <cell r="R495">
            <v>0.64700000000000002</v>
          </cell>
          <cell r="S495">
            <v>0.871</v>
          </cell>
          <cell r="T495">
            <v>1.0489999999999999</v>
          </cell>
        </row>
        <row r="496">
          <cell r="B496">
            <v>19</v>
          </cell>
          <cell r="C496" t="str">
            <v>STPG</v>
          </cell>
          <cell r="D496" t="str">
            <v>（冷温水）ねじ接合</v>
          </cell>
          <cell r="E496" t="str">
            <v>屋内一般配管</v>
          </cell>
          <cell r="F496" t="str">
            <v>配管工</v>
          </cell>
          <cell r="G496">
            <v>8.8999999999999996E-2</v>
          </cell>
          <cell r="H496">
            <v>0.1</v>
          </cell>
          <cell r="I496">
            <v>0.123</v>
          </cell>
          <cell r="J496">
            <v>0.151</v>
          </cell>
          <cell r="K496">
            <v>0.16600000000000001</v>
          </cell>
          <cell r="L496">
            <v>0.20799999999999999</v>
          </cell>
          <cell r="M496">
            <v>0.27100000000000002</v>
          </cell>
          <cell r="N496">
            <v>0.307</v>
          </cell>
          <cell r="O496">
            <v>0.40100000000000002</v>
          </cell>
        </row>
        <row r="497">
          <cell r="B497">
            <v>20</v>
          </cell>
          <cell r="C497" t="str">
            <v>STPG</v>
          </cell>
          <cell r="D497" t="str">
            <v>（消火）ねじ接合</v>
          </cell>
          <cell r="E497" t="str">
            <v>屋内一般配管</v>
          </cell>
          <cell r="F497" t="str">
            <v>配管工</v>
          </cell>
          <cell r="G497">
            <v>8.8999999999999996E-2</v>
          </cell>
          <cell r="H497">
            <v>0.1</v>
          </cell>
          <cell r="I497">
            <v>0.123</v>
          </cell>
          <cell r="J497">
            <v>0.151</v>
          </cell>
          <cell r="K497">
            <v>0.16600000000000001</v>
          </cell>
          <cell r="L497">
            <v>0.20799999999999999</v>
          </cell>
          <cell r="M497">
            <v>0.27100000000000002</v>
          </cell>
          <cell r="N497">
            <v>0.307</v>
          </cell>
          <cell r="O497">
            <v>0.40100000000000002</v>
          </cell>
          <cell r="P497">
            <v>0.47399999999999998</v>
          </cell>
          <cell r="Q497">
            <v>0.57699999999999996</v>
          </cell>
        </row>
        <row r="498">
          <cell r="B498">
            <v>21</v>
          </cell>
          <cell r="C498" t="str">
            <v>STPG</v>
          </cell>
          <cell r="D498" t="str">
            <v>（冷却水）ねじ接合</v>
          </cell>
          <cell r="E498" t="str">
            <v>屋内一般配管</v>
          </cell>
          <cell r="F498" t="str">
            <v>配管工</v>
          </cell>
          <cell r="G498">
            <v>8.8999999999999996E-2</v>
          </cell>
          <cell r="H498">
            <v>0.1</v>
          </cell>
          <cell r="I498">
            <v>0.123</v>
          </cell>
          <cell r="J498">
            <v>0.151</v>
          </cell>
          <cell r="K498">
            <v>0.16600000000000001</v>
          </cell>
          <cell r="L498">
            <v>0.20799999999999999</v>
          </cell>
          <cell r="M498">
            <v>0.27100000000000002</v>
          </cell>
          <cell r="N498">
            <v>0.307</v>
          </cell>
          <cell r="O498">
            <v>0.40100000000000002</v>
          </cell>
          <cell r="P498">
            <v>0.47399999999999998</v>
          </cell>
          <cell r="Q498">
            <v>0.57699999999999996</v>
          </cell>
        </row>
        <row r="499">
          <cell r="B499">
            <v>22</v>
          </cell>
          <cell r="C499" t="str">
            <v>STPG(黒)</v>
          </cell>
          <cell r="D499" t="str">
            <v>（低圧蒸気用）ねじ接合</v>
          </cell>
          <cell r="E499" t="str">
            <v>屋内一般配管</v>
          </cell>
          <cell r="F499" t="str">
            <v>配管工</v>
          </cell>
          <cell r="G499">
            <v>8.8999999999999996E-2</v>
          </cell>
          <cell r="H499">
            <v>0.1</v>
          </cell>
          <cell r="I499">
            <v>0.123</v>
          </cell>
          <cell r="J499">
            <v>0.151</v>
          </cell>
          <cell r="K499">
            <v>0.16600000000000001</v>
          </cell>
          <cell r="L499">
            <v>0.20799999999999999</v>
          </cell>
          <cell r="M499">
            <v>0.27100000000000002</v>
          </cell>
          <cell r="N499">
            <v>0.307</v>
          </cell>
        </row>
        <row r="500">
          <cell r="B500">
            <v>23</v>
          </cell>
          <cell r="C500" t="str">
            <v>STPG</v>
          </cell>
          <cell r="D500" t="str">
            <v>（消火・冷却水・冷温水）溶接接合</v>
          </cell>
          <cell r="E500" t="str">
            <v>屋内一般配管</v>
          </cell>
          <cell r="F500" t="str">
            <v>配管工</v>
          </cell>
          <cell r="G500">
            <v>0.112</v>
          </cell>
          <cell r="H500">
            <v>0.121</v>
          </cell>
          <cell r="I500">
            <v>0.14099999999999999</v>
          </cell>
          <cell r="J500">
            <v>0.16600000000000001</v>
          </cell>
          <cell r="K500">
            <v>0.17899999999999999</v>
          </cell>
          <cell r="L500">
            <v>0.215</v>
          </cell>
          <cell r="M500">
            <v>0.27</v>
          </cell>
          <cell r="N500">
            <v>0.30399999999999999</v>
          </cell>
          <cell r="O500">
            <v>0.38900000000000001</v>
          </cell>
          <cell r="P500">
            <v>0.45900000000000002</v>
          </cell>
          <cell r="Q500">
            <v>0.57599999999999996</v>
          </cell>
          <cell r="R500">
            <v>0.81899999999999995</v>
          </cell>
          <cell r="S500">
            <v>1.097</v>
          </cell>
          <cell r="T500">
            <v>1.3240000000000001</v>
          </cell>
        </row>
        <row r="501">
          <cell r="B501">
            <v>24</v>
          </cell>
          <cell r="C501" t="str">
            <v>STPG(黒)</v>
          </cell>
          <cell r="D501" t="str">
            <v>（蒸気給気管、蒸気還気用）溶接接合</v>
          </cell>
          <cell r="E501" t="str">
            <v>屋内一般配管</v>
          </cell>
          <cell r="F501" t="str">
            <v>配管工</v>
          </cell>
          <cell r="G501">
            <v>0.112</v>
          </cell>
          <cell r="H501">
            <v>0.121</v>
          </cell>
          <cell r="I501">
            <v>0.14099999999999999</v>
          </cell>
          <cell r="J501">
            <v>0.16600000000000001</v>
          </cell>
          <cell r="K501">
            <v>0.17899999999999999</v>
          </cell>
          <cell r="L501">
            <v>0.215</v>
          </cell>
          <cell r="M501">
            <v>0.27</v>
          </cell>
          <cell r="N501">
            <v>0.30399999999999999</v>
          </cell>
          <cell r="O501">
            <v>0.38900000000000001</v>
          </cell>
          <cell r="P501">
            <v>0.45900000000000002</v>
          </cell>
          <cell r="Q501">
            <v>0.57599999999999996</v>
          </cell>
          <cell r="R501">
            <v>0.81899999999999995</v>
          </cell>
          <cell r="S501">
            <v>1.097</v>
          </cell>
          <cell r="T501">
            <v>1.3240000000000001</v>
          </cell>
        </row>
        <row r="502">
          <cell r="B502">
            <v>25</v>
          </cell>
          <cell r="C502" t="str">
            <v>SGP(白)</v>
          </cell>
          <cell r="D502" t="str">
            <v>（排水）ねじ接合</v>
          </cell>
          <cell r="E502" t="str">
            <v>屋内一般配管</v>
          </cell>
          <cell r="F502" t="str">
            <v>配管工</v>
          </cell>
          <cell r="G502">
            <v>8.8999999999999996E-2</v>
          </cell>
          <cell r="H502">
            <v>0.1</v>
          </cell>
          <cell r="I502">
            <v>0.123</v>
          </cell>
          <cell r="J502">
            <v>0.151</v>
          </cell>
          <cell r="K502">
            <v>0.16600000000000001</v>
          </cell>
          <cell r="L502">
            <v>0.20799999999999999</v>
          </cell>
          <cell r="M502">
            <v>0.27100000000000002</v>
          </cell>
          <cell r="N502">
            <v>0.307</v>
          </cell>
          <cell r="O502">
            <v>0.40100000000000002</v>
          </cell>
          <cell r="P502">
            <v>0.47399999999999998</v>
          </cell>
          <cell r="Q502">
            <v>0.57699999999999996</v>
          </cell>
        </row>
        <row r="503">
          <cell r="B503">
            <v>26</v>
          </cell>
          <cell r="C503" t="str">
            <v>SGP(白)</v>
          </cell>
          <cell r="D503" t="str">
            <v>（冷温水）ねじ接合</v>
          </cell>
          <cell r="E503" t="str">
            <v>屋内一般配管</v>
          </cell>
          <cell r="F503" t="str">
            <v>配管工</v>
          </cell>
          <cell r="G503">
            <v>8.8999999999999996E-2</v>
          </cell>
          <cell r="H503">
            <v>0.1</v>
          </cell>
          <cell r="I503">
            <v>0.123</v>
          </cell>
          <cell r="J503">
            <v>0.151</v>
          </cell>
          <cell r="K503">
            <v>0.16600000000000001</v>
          </cell>
          <cell r="L503">
            <v>0.20799999999999999</v>
          </cell>
          <cell r="M503">
            <v>0.27100000000000002</v>
          </cell>
          <cell r="N503">
            <v>0.307</v>
          </cell>
          <cell r="O503">
            <v>0.40100000000000002</v>
          </cell>
        </row>
        <row r="504">
          <cell r="B504">
            <v>27</v>
          </cell>
          <cell r="C504" t="str">
            <v>SGP(白)</v>
          </cell>
          <cell r="D504" t="str">
            <v>（通気・消火・給湯・プロパン）ねじ接合</v>
          </cell>
          <cell r="E504" t="str">
            <v>屋内一般配管</v>
          </cell>
          <cell r="F504" t="str">
            <v>配管工</v>
          </cell>
          <cell r="G504">
            <v>8.8999999999999996E-2</v>
          </cell>
          <cell r="H504">
            <v>0.1</v>
          </cell>
          <cell r="I504">
            <v>0.123</v>
          </cell>
          <cell r="J504">
            <v>0.151</v>
          </cell>
          <cell r="K504">
            <v>0.16600000000000001</v>
          </cell>
          <cell r="L504">
            <v>0.20799999999999999</v>
          </cell>
          <cell r="M504">
            <v>0.27100000000000002</v>
          </cell>
          <cell r="N504">
            <v>0.307</v>
          </cell>
          <cell r="O504">
            <v>0.40100000000000002</v>
          </cell>
          <cell r="P504">
            <v>0.47399999999999998</v>
          </cell>
          <cell r="Q504">
            <v>0.57699999999999996</v>
          </cell>
        </row>
        <row r="505">
          <cell r="B505">
            <v>28</v>
          </cell>
          <cell r="C505" t="str">
            <v>SGP(白)</v>
          </cell>
          <cell r="D505" t="str">
            <v>（冷却水）ねじ接合</v>
          </cell>
          <cell r="E505" t="str">
            <v>屋内一般配管</v>
          </cell>
          <cell r="F505" t="str">
            <v>配管工</v>
          </cell>
          <cell r="G505">
            <v>8.8999999999999996E-2</v>
          </cell>
          <cell r="H505">
            <v>0.1</v>
          </cell>
          <cell r="I505">
            <v>0.123</v>
          </cell>
          <cell r="J505">
            <v>0.151</v>
          </cell>
          <cell r="K505">
            <v>0.16600000000000001</v>
          </cell>
          <cell r="L505">
            <v>0.20799999999999999</v>
          </cell>
          <cell r="M505">
            <v>0.27100000000000002</v>
          </cell>
          <cell r="N505">
            <v>0.307</v>
          </cell>
          <cell r="O505">
            <v>0.40100000000000002</v>
          </cell>
          <cell r="P505">
            <v>0.47399999999999998</v>
          </cell>
          <cell r="Q505">
            <v>0.57699999999999996</v>
          </cell>
        </row>
        <row r="506">
          <cell r="B506">
            <v>29</v>
          </cell>
          <cell r="C506" t="str">
            <v>SGP(白)</v>
          </cell>
          <cell r="D506" t="str">
            <v>（通気・消火・給湯・プロパン・冷却水・冷温水）溶接接合</v>
          </cell>
          <cell r="E506" t="str">
            <v>屋内一般配管</v>
          </cell>
          <cell r="F506" t="str">
            <v>配管工</v>
          </cell>
          <cell r="M506">
            <v>0.27</v>
          </cell>
          <cell r="N506">
            <v>0.30399999999999999</v>
          </cell>
          <cell r="O506">
            <v>0.38900000000000001</v>
          </cell>
          <cell r="P506">
            <v>0.45900000000000002</v>
          </cell>
          <cell r="Q506">
            <v>0.57599999999999996</v>
          </cell>
          <cell r="R506">
            <v>0.81899999999999995</v>
          </cell>
          <cell r="S506">
            <v>1.097</v>
          </cell>
          <cell r="T506">
            <v>1.3240000000000001</v>
          </cell>
        </row>
        <row r="507">
          <cell r="B507">
            <v>30</v>
          </cell>
          <cell r="C507" t="str">
            <v>SGP(白)</v>
          </cell>
          <cell r="D507" t="str">
            <v>（冷却水）ハウジング型管継手</v>
          </cell>
          <cell r="E507" t="str">
            <v>屋内一般配管</v>
          </cell>
          <cell r="F507" t="str">
            <v>配管工</v>
          </cell>
          <cell r="L507">
            <v>0.106</v>
          </cell>
          <cell r="M507">
            <v>0.13300000000000001</v>
          </cell>
          <cell r="N507">
            <v>0.17299999999999999</v>
          </cell>
          <cell r="O507">
            <v>0.25600000000000001</v>
          </cell>
          <cell r="P507">
            <v>0.30199999999999999</v>
          </cell>
          <cell r="Q507">
            <v>0.36799999999999999</v>
          </cell>
          <cell r="R507">
            <v>0.48499999999999999</v>
          </cell>
          <cell r="S507">
            <v>0.65300000000000002</v>
          </cell>
          <cell r="T507">
            <v>0.78700000000000003</v>
          </cell>
        </row>
        <row r="508">
          <cell r="B508">
            <v>31</v>
          </cell>
          <cell r="C508" t="str">
            <v>SGP(白)</v>
          </cell>
          <cell r="D508" t="str">
            <v>（冷温水・消火）ハウジング型管継手</v>
          </cell>
          <cell r="E508" t="str">
            <v>屋内一般配管</v>
          </cell>
          <cell r="F508" t="str">
            <v>配管工</v>
          </cell>
          <cell r="L508">
            <v>0.106</v>
          </cell>
          <cell r="M508">
            <v>0.13300000000000001</v>
          </cell>
          <cell r="N508">
            <v>0.17299999999999999</v>
          </cell>
          <cell r="O508">
            <v>0.25600000000000001</v>
          </cell>
          <cell r="P508">
            <v>0.30199999999999999</v>
          </cell>
          <cell r="Q508">
            <v>0.36799999999999999</v>
          </cell>
          <cell r="R508">
            <v>0.48499999999999999</v>
          </cell>
          <cell r="S508">
            <v>0.65300000000000002</v>
          </cell>
          <cell r="T508">
            <v>0.78700000000000003</v>
          </cell>
        </row>
        <row r="509">
          <cell r="B509">
            <v>32</v>
          </cell>
          <cell r="C509" t="str">
            <v>SGP(黒)</v>
          </cell>
          <cell r="D509" t="str">
            <v>（蒸気・油）ねじ接合</v>
          </cell>
          <cell r="E509" t="str">
            <v>屋内一般配管</v>
          </cell>
          <cell r="F509" t="str">
            <v>配管工</v>
          </cell>
          <cell r="G509">
            <v>8.8999999999999996E-2</v>
          </cell>
          <cell r="H509">
            <v>0.1</v>
          </cell>
          <cell r="I509">
            <v>0.123</v>
          </cell>
          <cell r="J509">
            <v>0.151</v>
          </cell>
          <cell r="K509">
            <v>0.16600000000000001</v>
          </cell>
          <cell r="L509">
            <v>0.20799999999999999</v>
          </cell>
          <cell r="M509">
            <v>0.27100000000000002</v>
          </cell>
          <cell r="N509">
            <v>0.307</v>
          </cell>
          <cell r="O509">
            <v>0.40100000000000002</v>
          </cell>
          <cell r="P509">
            <v>0.47399999999999998</v>
          </cell>
          <cell r="Q509">
            <v>0.57699999999999996</v>
          </cell>
        </row>
        <row r="510">
          <cell r="B510">
            <v>33</v>
          </cell>
          <cell r="C510" t="str">
            <v>SGP(黒)</v>
          </cell>
          <cell r="D510" t="str">
            <v>（蒸気・油）溶接接合</v>
          </cell>
          <cell r="E510" t="str">
            <v>屋内一般配管</v>
          </cell>
          <cell r="F510" t="str">
            <v>配管工</v>
          </cell>
          <cell r="G510">
            <v>0.112</v>
          </cell>
          <cell r="H510">
            <v>0.121</v>
          </cell>
          <cell r="I510">
            <v>0.14099999999999999</v>
          </cell>
          <cell r="J510">
            <v>0.16600000000000001</v>
          </cell>
          <cell r="K510">
            <v>0.17899999999999999</v>
          </cell>
          <cell r="L510">
            <v>0.215</v>
          </cell>
          <cell r="M510">
            <v>0.27</v>
          </cell>
          <cell r="N510">
            <v>0.30399999999999999</v>
          </cell>
          <cell r="O510">
            <v>0.38900000000000001</v>
          </cell>
          <cell r="P510">
            <v>0.45900000000000002</v>
          </cell>
          <cell r="Q510">
            <v>0.57599999999999996</v>
          </cell>
          <cell r="R510">
            <v>0.81899999999999995</v>
          </cell>
          <cell r="S510">
            <v>1.097</v>
          </cell>
          <cell r="T510">
            <v>1.3240000000000001</v>
          </cell>
        </row>
        <row r="511">
          <cell r="B511">
            <v>34</v>
          </cell>
          <cell r="C511" t="str">
            <v>D-VA(WSP042)</v>
          </cell>
          <cell r="D511" t="str">
            <v>MD継手</v>
          </cell>
          <cell r="E511" t="str">
            <v>屋内一般配管</v>
          </cell>
          <cell r="F511" t="str">
            <v>配管工</v>
          </cell>
          <cell r="J511">
            <v>0.13500000000000001</v>
          </cell>
          <cell r="K511">
            <v>0.14499999999999999</v>
          </cell>
          <cell r="L511">
            <v>0.17199999999999999</v>
          </cell>
          <cell r="M511">
            <v>0.214</v>
          </cell>
          <cell r="N511">
            <v>0.23899999999999999</v>
          </cell>
          <cell r="O511">
            <v>0.30599999999999999</v>
          </cell>
          <cell r="P511">
            <v>0.36099999999999999</v>
          </cell>
          <cell r="Q511">
            <v>0.45700000000000002</v>
          </cell>
          <cell r="R511">
            <v>0.66600000000000004</v>
          </cell>
        </row>
        <row r="512">
          <cell r="B512">
            <v>35</v>
          </cell>
          <cell r="C512" t="str">
            <v>SGP-TA(WSP032)</v>
          </cell>
          <cell r="D512" t="str">
            <v>ねじ接合</v>
          </cell>
          <cell r="E512" t="str">
            <v>屋内一般配管</v>
          </cell>
          <cell r="F512" t="str">
            <v>配管工</v>
          </cell>
          <cell r="G512">
            <v>8.8999999999999996E-2</v>
          </cell>
          <cell r="H512">
            <v>0.1</v>
          </cell>
          <cell r="I512">
            <v>0.123</v>
          </cell>
          <cell r="J512">
            <v>0.151</v>
          </cell>
          <cell r="K512">
            <v>0.16600000000000001</v>
          </cell>
          <cell r="L512">
            <v>0.20799999999999999</v>
          </cell>
          <cell r="M512">
            <v>0.27100000000000002</v>
          </cell>
          <cell r="N512">
            <v>0.307</v>
          </cell>
          <cell r="O512">
            <v>0.40100000000000002</v>
          </cell>
          <cell r="P512">
            <v>0.47399999999999998</v>
          </cell>
          <cell r="Q512">
            <v>0.57699999999999996</v>
          </cell>
        </row>
        <row r="513">
          <cell r="B513">
            <v>36</v>
          </cell>
          <cell r="C513" t="str">
            <v>SGP-TA(WSP032)</v>
          </cell>
          <cell r="D513" t="str">
            <v>MD継手</v>
          </cell>
          <cell r="E513" t="str">
            <v>屋内一般配管</v>
          </cell>
          <cell r="F513" t="str">
            <v>配管工</v>
          </cell>
          <cell r="J513">
            <v>0.13500000000000001</v>
          </cell>
          <cell r="K513">
            <v>0.14499999999999999</v>
          </cell>
          <cell r="L513">
            <v>0.17199999999999999</v>
          </cell>
          <cell r="M513">
            <v>0.214</v>
          </cell>
          <cell r="N513">
            <v>0.23899999999999999</v>
          </cell>
          <cell r="O513">
            <v>0.30599999999999999</v>
          </cell>
          <cell r="P513">
            <v>0.36099999999999999</v>
          </cell>
          <cell r="Q513">
            <v>0.45700000000000002</v>
          </cell>
          <cell r="R513">
            <v>0.66600000000000004</v>
          </cell>
        </row>
        <row r="514">
          <cell r="B514">
            <v>38</v>
          </cell>
          <cell r="C514" t="str">
            <v>ARFA管</v>
          </cell>
          <cell r="D514" t="str">
            <v>ねじ接合</v>
          </cell>
          <cell r="E514" t="str">
            <v>屋内一般配管</v>
          </cell>
          <cell r="F514" t="str">
            <v>配管工</v>
          </cell>
          <cell r="G514">
            <v>8.8999999999999996E-2</v>
          </cell>
          <cell r="H514">
            <v>0.1</v>
          </cell>
          <cell r="I514">
            <v>0.123</v>
          </cell>
          <cell r="J514">
            <v>0.151</v>
          </cell>
          <cell r="K514">
            <v>0.16600000000000001</v>
          </cell>
          <cell r="L514">
            <v>0.20799999999999999</v>
          </cell>
          <cell r="M514">
            <v>0.27100000000000002</v>
          </cell>
          <cell r="N514">
            <v>0.307</v>
          </cell>
          <cell r="O514">
            <v>0.40100000000000002</v>
          </cell>
          <cell r="P514">
            <v>0.47399999999999998</v>
          </cell>
          <cell r="Q514">
            <v>0.57699999999999996</v>
          </cell>
        </row>
        <row r="515">
          <cell r="B515">
            <v>39</v>
          </cell>
          <cell r="C515" t="str">
            <v>ARFA管</v>
          </cell>
          <cell r="D515" t="str">
            <v>MD継手</v>
          </cell>
          <cell r="E515" t="str">
            <v>屋内一般配管</v>
          </cell>
          <cell r="F515" t="str">
            <v>配管工</v>
          </cell>
          <cell r="J515">
            <v>0.13500000000000001</v>
          </cell>
          <cell r="K515">
            <v>0.14499999999999999</v>
          </cell>
          <cell r="L515">
            <v>0.17199999999999999</v>
          </cell>
          <cell r="M515">
            <v>0.214</v>
          </cell>
          <cell r="N515">
            <v>0.23899999999999999</v>
          </cell>
          <cell r="O515">
            <v>0.30599999999999999</v>
          </cell>
          <cell r="P515">
            <v>0.36099999999999999</v>
          </cell>
          <cell r="Q515">
            <v>0.45700000000000002</v>
          </cell>
          <cell r="R515">
            <v>0.66600000000000004</v>
          </cell>
        </row>
        <row r="516">
          <cell r="B516">
            <v>40</v>
          </cell>
          <cell r="C516" t="str">
            <v>CUP</v>
          </cell>
          <cell r="D516" t="str">
            <v>（給湯・給水）</v>
          </cell>
          <cell r="E516" t="str">
            <v>屋内一般配管</v>
          </cell>
          <cell r="F516" t="str">
            <v>配管工</v>
          </cell>
          <cell r="G516">
            <v>5.8999999999999997E-2</v>
          </cell>
          <cell r="H516">
            <v>8.2000000000000003E-2</v>
          </cell>
          <cell r="I516">
            <v>0.105</v>
          </cell>
          <cell r="J516">
            <v>0.129</v>
          </cell>
          <cell r="K516">
            <v>0.152</v>
          </cell>
          <cell r="L516">
            <v>0.2</v>
          </cell>
          <cell r="M516">
            <v>0.247</v>
          </cell>
          <cell r="N516">
            <v>0.29299999999999998</v>
          </cell>
          <cell r="O516">
            <v>0.38800000000000001</v>
          </cell>
          <cell r="P516">
            <v>0.48199999999999998</v>
          </cell>
          <cell r="Q516">
            <v>0.57599999999999996</v>
          </cell>
        </row>
        <row r="519">
          <cell r="B519">
            <v>1</v>
          </cell>
          <cell r="C519" t="str">
            <v>SGP-PA</v>
          </cell>
          <cell r="D519" t="str">
            <v>（給水・冷却水）ねじ接合（管端防食継手）</v>
          </cell>
          <cell r="E519" t="str">
            <v>機械室・便所配管</v>
          </cell>
          <cell r="F519" t="str">
            <v>配管工</v>
          </cell>
          <cell r="G519">
            <v>0.107</v>
          </cell>
          <cell r="H519">
            <v>0.12</v>
          </cell>
          <cell r="I519">
            <v>0.14799999999999999</v>
          </cell>
          <cell r="J519">
            <v>0.18099999999999999</v>
          </cell>
          <cell r="K519">
            <v>0.19900000000000001</v>
          </cell>
          <cell r="L519">
            <v>0.25</v>
          </cell>
          <cell r="M519">
            <v>0.32500000000000001</v>
          </cell>
          <cell r="N519">
            <v>0.36799999999999999</v>
          </cell>
          <cell r="O519">
            <v>0.48099999999999998</v>
          </cell>
          <cell r="P519">
            <v>0.56899999999999995</v>
          </cell>
          <cell r="Q519">
            <v>0.69199999999999995</v>
          </cell>
        </row>
        <row r="520">
          <cell r="B520">
            <v>2</v>
          </cell>
          <cell r="C520" t="str">
            <v>SGP-PB</v>
          </cell>
          <cell r="D520" t="str">
            <v>（給水・冷却水）ねじ接合（管端防食継手）</v>
          </cell>
          <cell r="E520" t="str">
            <v>機械室・便所配管</v>
          </cell>
          <cell r="F520" t="str">
            <v>配管工</v>
          </cell>
          <cell r="G520">
            <v>0.107</v>
          </cell>
          <cell r="H520">
            <v>0.12</v>
          </cell>
          <cell r="I520">
            <v>0.14799999999999999</v>
          </cell>
          <cell r="J520">
            <v>0.18099999999999999</v>
          </cell>
          <cell r="K520">
            <v>0.19900000000000001</v>
          </cell>
          <cell r="L520">
            <v>0.25</v>
          </cell>
          <cell r="M520">
            <v>0.32500000000000001</v>
          </cell>
          <cell r="N520">
            <v>0.36799999999999999</v>
          </cell>
          <cell r="O520">
            <v>0.48099999999999998</v>
          </cell>
          <cell r="P520">
            <v>0.56899999999999995</v>
          </cell>
          <cell r="Q520">
            <v>0.69199999999999995</v>
          </cell>
        </row>
        <row r="521">
          <cell r="B521">
            <v>4</v>
          </cell>
          <cell r="C521" t="str">
            <v>SGP-FPA</v>
          </cell>
          <cell r="D521" t="str">
            <v>（給水・冷却水）フランジ接合</v>
          </cell>
          <cell r="E521" t="str">
            <v>機械室・便所配管</v>
          </cell>
          <cell r="F521" t="str">
            <v>配管工</v>
          </cell>
          <cell r="M521">
            <v>0.25700000000000001</v>
          </cell>
          <cell r="N521">
            <v>0.29499999999999998</v>
          </cell>
          <cell r="O521">
            <v>0.38</v>
          </cell>
          <cell r="P521">
            <v>0.45200000000000001</v>
          </cell>
          <cell r="Q521">
            <v>0.57599999999999996</v>
          </cell>
          <cell r="R521">
            <v>0.81699999999999995</v>
          </cell>
          <cell r="S521">
            <v>1.1000000000000001</v>
          </cell>
          <cell r="T521">
            <v>1.325</v>
          </cell>
        </row>
        <row r="522">
          <cell r="B522">
            <v>5</v>
          </cell>
          <cell r="C522" t="str">
            <v>SGP-FPB</v>
          </cell>
          <cell r="D522" t="str">
            <v>（給水・冷却水）フランジ接合</v>
          </cell>
          <cell r="E522" t="str">
            <v>機械室・便所配管</v>
          </cell>
          <cell r="F522" t="str">
            <v>配管工</v>
          </cell>
          <cell r="M522">
            <v>0.25700000000000001</v>
          </cell>
          <cell r="N522">
            <v>0.29499999999999998</v>
          </cell>
          <cell r="O522">
            <v>0.38</v>
          </cell>
          <cell r="P522">
            <v>0.45200000000000001</v>
          </cell>
          <cell r="Q522">
            <v>0.57599999999999996</v>
          </cell>
          <cell r="R522">
            <v>0.81699999999999995</v>
          </cell>
          <cell r="S522">
            <v>1.1000000000000001</v>
          </cell>
          <cell r="T522">
            <v>1.325</v>
          </cell>
        </row>
        <row r="523">
          <cell r="B523">
            <v>7</v>
          </cell>
          <cell r="C523" t="str">
            <v>SGP-VA</v>
          </cell>
          <cell r="D523" t="str">
            <v>（給水・冷却水）ねじ接合（管端防食継手）</v>
          </cell>
          <cell r="E523" t="str">
            <v>機械室・便所配管</v>
          </cell>
          <cell r="F523" t="str">
            <v>配管工</v>
          </cell>
          <cell r="G523">
            <v>0.107</v>
          </cell>
          <cell r="H523">
            <v>0.12</v>
          </cell>
          <cell r="I523">
            <v>0.14799999999999999</v>
          </cell>
          <cell r="J523">
            <v>0.18099999999999999</v>
          </cell>
          <cell r="K523">
            <v>0.19900000000000001</v>
          </cell>
          <cell r="L523">
            <v>0.25</v>
          </cell>
          <cell r="M523">
            <v>0.32500000000000001</v>
          </cell>
          <cell r="N523">
            <v>0.36799999999999999</v>
          </cell>
          <cell r="O523">
            <v>0.48099999999999998</v>
          </cell>
          <cell r="P523">
            <v>0.56899999999999995</v>
          </cell>
          <cell r="Q523">
            <v>0.69199999999999995</v>
          </cell>
        </row>
        <row r="524">
          <cell r="B524">
            <v>8</v>
          </cell>
          <cell r="C524" t="str">
            <v>SGP-VB</v>
          </cell>
          <cell r="D524" t="str">
            <v>（給水・冷却水）ねじ接合（管端防食継手）</v>
          </cell>
          <cell r="E524" t="str">
            <v>機械室・便所配管</v>
          </cell>
          <cell r="F524" t="str">
            <v>配管工</v>
          </cell>
          <cell r="G524">
            <v>0.107</v>
          </cell>
          <cell r="H524">
            <v>0.12</v>
          </cell>
          <cell r="I524">
            <v>0.14799999999999999</v>
          </cell>
          <cell r="J524">
            <v>0.18099999999999999</v>
          </cell>
          <cell r="K524">
            <v>0.19900000000000001</v>
          </cell>
          <cell r="L524">
            <v>0.25</v>
          </cell>
          <cell r="M524">
            <v>0.32500000000000001</v>
          </cell>
          <cell r="N524">
            <v>0.36799999999999999</v>
          </cell>
          <cell r="O524">
            <v>0.48099999999999998</v>
          </cell>
          <cell r="P524">
            <v>0.56899999999999995</v>
          </cell>
          <cell r="Q524">
            <v>0.69199999999999995</v>
          </cell>
        </row>
        <row r="525">
          <cell r="B525">
            <v>10</v>
          </cell>
          <cell r="C525" t="str">
            <v>SGP-FVA</v>
          </cell>
          <cell r="D525" t="str">
            <v>（給水・冷却水）フランジ接合</v>
          </cell>
          <cell r="E525" t="str">
            <v>機械室・便所配管</v>
          </cell>
          <cell r="F525" t="str">
            <v>配管工</v>
          </cell>
          <cell r="M525">
            <v>0.25700000000000001</v>
          </cell>
          <cell r="N525">
            <v>0.29499999999999998</v>
          </cell>
          <cell r="O525">
            <v>0.38</v>
          </cell>
          <cell r="P525">
            <v>0.45200000000000001</v>
          </cell>
          <cell r="Q525">
            <v>0.57599999999999996</v>
          </cell>
          <cell r="R525">
            <v>0.81699999999999995</v>
          </cell>
          <cell r="S525">
            <v>1.1000000000000001</v>
          </cell>
          <cell r="T525">
            <v>1.325</v>
          </cell>
        </row>
        <row r="526">
          <cell r="B526">
            <v>11</v>
          </cell>
          <cell r="C526" t="str">
            <v>SGP-FVB</v>
          </cell>
          <cell r="D526" t="str">
            <v>（給水・冷却水）フランジ接合</v>
          </cell>
          <cell r="E526" t="str">
            <v>機械室・便所配管</v>
          </cell>
          <cell r="F526" t="str">
            <v>配管工</v>
          </cell>
          <cell r="M526">
            <v>0.25700000000000001</v>
          </cell>
          <cell r="N526">
            <v>0.29499999999999998</v>
          </cell>
          <cell r="O526">
            <v>0.38</v>
          </cell>
          <cell r="P526">
            <v>0.45200000000000001</v>
          </cell>
          <cell r="Q526">
            <v>0.57599999999999996</v>
          </cell>
          <cell r="R526">
            <v>0.81699999999999995</v>
          </cell>
          <cell r="S526">
            <v>1.1000000000000001</v>
          </cell>
          <cell r="T526">
            <v>1.325</v>
          </cell>
        </row>
        <row r="527">
          <cell r="B527">
            <v>13</v>
          </cell>
          <cell r="C527" t="str">
            <v>SGP-HVA</v>
          </cell>
          <cell r="D527" t="str">
            <v>（給湯・冷温水）ねじ接合（管端防食継手）</v>
          </cell>
          <cell r="E527" t="str">
            <v>機械室・便所配管</v>
          </cell>
          <cell r="F527" t="str">
            <v>配管工</v>
          </cell>
          <cell r="G527">
            <v>0.107</v>
          </cell>
          <cell r="H527">
            <v>0.12</v>
          </cell>
          <cell r="I527">
            <v>0.14799999999999999</v>
          </cell>
          <cell r="J527">
            <v>0.18099999999999999</v>
          </cell>
          <cell r="K527">
            <v>0.19900000000000001</v>
          </cell>
          <cell r="L527">
            <v>0.25</v>
          </cell>
          <cell r="M527">
            <v>0.32500000000000001</v>
          </cell>
          <cell r="N527">
            <v>0.36799999999999999</v>
          </cell>
          <cell r="O527">
            <v>0.48099999999999998</v>
          </cell>
        </row>
        <row r="528">
          <cell r="B528">
            <v>14</v>
          </cell>
          <cell r="C528" t="str">
            <v>SGP-VA</v>
          </cell>
          <cell r="D528" t="str">
            <v>（冷却水）ハウジング型継手</v>
          </cell>
          <cell r="E528" t="str">
            <v>機械室・便所配管</v>
          </cell>
          <cell r="F528" t="str">
            <v>配管工</v>
          </cell>
          <cell r="L528">
            <v>0.16900000000000001</v>
          </cell>
          <cell r="M528">
            <v>0.21199999999999999</v>
          </cell>
          <cell r="N528">
            <v>0.27600000000000002</v>
          </cell>
          <cell r="O528">
            <v>0.40899999999999997</v>
          </cell>
          <cell r="P528">
            <v>0.48399999999999999</v>
          </cell>
          <cell r="Q528">
            <v>0.58799999999999997</v>
          </cell>
          <cell r="R528">
            <v>0.77600000000000002</v>
          </cell>
          <cell r="S528">
            <v>1.0449999999999999</v>
          </cell>
          <cell r="T528">
            <v>1.2589999999999999</v>
          </cell>
        </row>
        <row r="529">
          <cell r="B529">
            <v>19</v>
          </cell>
          <cell r="C529" t="str">
            <v>STPG</v>
          </cell>
          <cell r="D529" t="str">
            <v>（冷温水）ねじ接合</v>
          </cell>
          <cell r="E529" t="str">
            <v>機械室・便所配管</v>
          </cell>
          <cell r="F529" t="str">
            <v>配管工</v>
          </cell>
          <cell r="G529">
            <v>0.107</v>
          </cell>
          <cell r="H529">
            <v>0.12</v>
          </cell>
          <cell r="I529">
            <v>0.14799999999999999</v>
          </cell>
          <cell r="J529">
            <v>0.18099999999999999</v>
          </cell>
          <cell r="K529">
            <v>0.19900000000000001</v>
          </cell>
          <cell r="L529">
            <v>0.25</v>
          </cell>
          <cell r="M529">
            <v>0.32500000000000001</v>
          </cell>
          <cell r="N529">
            <v>0.36799999999999999</v>
          </cell>
          <cell r="O529">
            <v>0.48099999999999998</v>
          </cell>
        </row>
        <row r="530">
          <cell r="B530">
            <v>20</v>
          </cell>
          <cell r="C530" t="str">
            <v>STPG</v>
          </cell>
          <cell r="D530" t="str">
            <v>（消火）ねじ接合</v>
          </cell>
          <cell r="E530" t="str">
            <v>機械室・便所配管</v>
          </cell>
          <cell r="F530" t="str">
            <v>配管工</v>
          </cell>
          <cell r="G530">
            <v>0.107</v>
          </cell>
          <cell r="H530">
            <v>0.12</v>
          </cell>
          <cell r="I530">
            <v>0.14799999999999999</v>
          </cell>
          <cell r="J530">
            <v>0.18099999999999999</v>
          </cell>
          <cell r="K530">
            <v>0.19900000000000001</v>
          </cell>
          <cell r="L530">
            <v>0.25</v>
          </cell>
          <cell r="M530">
            <v>0.32500000000000001</v>
          </cell>
          <cell r="N530">
            <v>0.36799999999999999</v>
          </cell>
          <cell r="O530">
            <v>0.48099999999999998</v>
          </cell>
          <cell r="P530">
            <v>0.56899999999999995</v>
          </cell>
          <cell r="Q530">
            <v>0.69199999999999995</v>
          </cell>
        </row>
        <row r="531">
          <cell r="B531">
            <v>21</v>
          </cell>
          <cell r="C531" t="str">
            <v>STPG</v>
          </cell>
          <cell r="D531" t="str">
            <v>（冷却水）ねじ接合</v>
          </cell>
          <cell r="E531" t="str">
            <v>機械室・便所配管</v>
          </cell>
          <cell r="F531" t="str">
            <v>配管工</v>
          </cell>
          <cell r="G531">
            <v>0.107</v>
          </cell>
          <cell r="H531">
            <v>0.12</v>
          </cell>
          <cell r="I531">
            <v>0.14799999999999999</v>
          </cell>
          <cell r="J531">
            <v>0.18099999999999999</v>
          </cell>
          <cell r="K531">
            <v>0.19900000000000001</v>
          </cell>
          <cell r="L531">
            <v>0.25</v>
          </cell>
          <cell r="M531">
            <v>0.32500000000000001</v>
          </cell>
          <cell r="N531">
            <v>0.36799999999999999</v>
          </cell>
          <cell r="O531">
            <v>0.48099999999999998</v>
          </cell>
          <cell r="P531">
            <v>0.56899999999999995</v>
          </cell>
          <cell r="Q531">
            <v>0.69199999999999995</v>
          </cell>
        </row>
        <row r="532">
          <cell r="B532">
            <v>22</v>
          </cell>
          <cell r="C532" t="str">
            <v>STPG(黒)</v>
          </cell>
          <cell r="D532" t="str">
            <v>（低圧蒸気用）ねじ接合</v>
          </cell>
          <cell r="E532" t="str">
            <v>機械室・便所配管</v>
          </cell>
          <cell r="F532" t="str">
            <v>配管工</v>
          </cell>
          <cell r="G532">
            <v>0.107</v>
          </cell>
          <cell r="H532">
            <v>0.12</v>
          </cell>
          <cell r="I532">
            <v>0.14799999999999999</v>
          </cell>
          <cell r="J532">
            <v>0.18099999999999999</v>
          </cell>
          <cell r="K532">
            <v>0.19900000000000001</v>
          </cell>
          <cell r="L532">
            <v>0.25</v>
          </cell>
          <cell r="M532">
            <v>0.32500000000000001</v>
          </cell>
          <cell r="N532">
            <v>0.36799999999999999</v>
          </cell>
        </row>
        <row r="533">
          <cell r="B533">
            <v>23</v>
          </cell>
          <cell r="C533" t="str">
            <v>STPG</v>
          </cell>
          <cell r="D533" t="str">
            <v>（消火・冷却水・冷温水）溶接接合</v>
          </cell>
          <cell r="E533" t="str">
            <v>機械室・便所配管</v>
          </cell>
          <cell r="F533" t="str">
            <v>配管工</v>
          </cell>
          <cell r="G533">
            <v>0.13400000000000001</v>
          </cell>
          <cell r="H533">
            <v>0.14499999999999999</v>
          </cell>
          <cell r="I533">
            <v>0.16900000000000001</v>
          </cell>
          <cell r="J533">
            <v>0.19900000000000001</v>
          </cell>
          <cell r="K533">
            <v>0.215</v>
          </cell>
          <cell r="L533">
            <v>0.25800000000000001</v>
          </cell>
          <cell r="M533">
            <v>0.32400000000000001</v>
          </cell>
          <cell r="N533">
            <v>0.36499999999999999</v>
          </cell>
          <cell r="O533">
            <v>0.46700000000000003</v>
          </cell>
          <cell r="P533">
            <v>0.55100000000000005</v>
          </cell>
          <cell r="Q533">
            <v>0.69099999999999995</v>
          </cell>
          <cell r="R533">
            <v>0.98299999999999998</v>
          </cell>
          <cell r="S533">
            <v>1.3160000000000001</v>
          </cell>
          <cell r="T533">
            <v>1.589</v>
          </cell>
        </row>
        <row r="534">
          <cell r="B534">
            <v>24</v>
          </cell>
          <cell r="C534" t="str">
            <v>STPG(黒)</v>
          </cell>
          <cell r="D534" t="str">
            <v>（蒸気給気管、蒸気還気用）溶接接合</v>
          </cell>
          <cell r="E534" t="str">
            <v>機械室・便所配管</v>
          </cell>
          <cell r="F534" t="str">
            <v>配管工</v>
          </cell>
          <cell r="G534">
            <v>0.13400000000000001</v>
          </cell>
          <cell r="H534">
            <v>0.14499999999999999</v>
          </cell>
          <cell r="I534">
            <v>0.16900000000000001</v>
          </cell>
          <cell r="J534">
            <v>0.19900000000000001</v>
          </cell>
          <cell r="K534">
            <v>0.215</v>
          </cell>
          <cell r="L534">
            <v>0.25800000000000001</v>
          </cell>
          <cell r="M534">
            <v>0.32400000000000001</v>
          </cell>
          <cell r="N534">
            <v>0.36499999999999999</v>
          </cell>
          <cell r="O534">
            <v>0.46700000000000003</v>
          </cell>
          <cell r="P534">
            <v>0.55100000000000005</v>
          </cell>
          <cell r="Q534">
            <v>0.69099999999999995</v>
          </cell>
          <cell r="R534">
            <v>0.98299999999999998</v>
          </cell>
          <cell r="S534">
            <v>1.3160000000000001</v>
          </cell>
          <cell r="T534">
            <v>1.589</v>
          </cell>
        </row>
        <row r="535">
          <cell r="B535">
            <v>25</v>
          </cell>
          <cell r="C535" t="str">
            <v>SGP(白)</v>
          </cell>
          <cell r="D535" t="str">
            <v>（排水）ねじ接合</v>
          </cell>
          <cell r="E535" t="str">
            <v>機械室・便所配管</v>
          </cell>
          <cell r="F535" t="str">
            <v>配管工</v>
          </cell>
          <cell r="G535">
            <v>0.107</v>
          </cell>
          <cell r="H535">
            <v>0.12</v>
          </cell>
          <cell r="I535">
            <v>0.14799999999999999</v>
          </cell>
          <cell r="J535">
            <v>0.18099999999999999</v>
          </cell>
          <cell r="K535">
            <v>0.19900000000000001</v>
          </cell>
          <cell r="L535">
            <v>0.25</v>
          </cell>
          <cell r="M535">
            <v>0.32500000000000001</v>
          </cell>
          <cell r="N535">
            <v>0.36799999999999999</v>
          </cell>
          <cell r="O535">
            <v>0.48099999999999998</v>
          </cell>
          <cell r="P535">
            <v>0.56899999999999995</v>
          </cell>
          <cell r="Q535">
            <v>0.69199999999999995</v>
          </cell>
        </row>
        <row r="536">
          <cell r="B536">
            <v>26</v>
          </cell>
          <cell r="C536" t="str">
            <v>SGP(白)</v>
          </cell>
          <cell r="D536" t="str">
            <v>（冷温水）ねじ接合</v>
          </cell>
          <cell r="E536" t="str">
            <v>機械室・便所配管</v>
          </cell>
          <cell r="F536" t="str">
            <v>配管工</v>
          </cell>
          <cell r="G536">
            <v>0.107</v>
          </cell>
          <cell r="H536">
            <v>0.12</v>
          </cell>
          <cell r="I536">
            <v>0.14799999999999999</v>
          </cell>
          <cell r="J536">
            <v>0.18099999999999999</v>
          </cell>
          <cell r="K536">
            <v>0.19900000000000001</v>
          </cell>
          <cell r="L536">
            <v>0.25</v>
          </cell>
          <cell r="M536">
            <v>0.32500000000000001</v>
          </cell>
          <cell r="N536">
            <v>0.36799999999999999</v>
          </cell>
          <cell r="O536">
            <v>0.48099999999999998</v>
          </cell>
        </row>
        <row r="537">
          <cell r="B537">
            <v>27</v>
          </cell>
          <cell r="C537" t="str">
            <v>SGP(白)</v>
          </cell>
          <cell r="D537" t="str">
            <v>（通気・消火・給湯・プロパン）ねじ接合</v>
          </cell>
          <cell r="E537" t="str">
            <v>機械室・便所配管</v>
          </cell>
          <cell r="F537" t="str">
            <v>配管工</v>
          </cell>
          <cell r="G537">
            <v>0.107</v>
          </cell>
          <cell r="H537">
            <v>0.12</v>
          </cell>
          <cell r="I537">
            <v>0.14799999999999999</v>
          </cell>
          <cell r="J537">
            <v>0.18099999999999999</v>
          </cell>
          <cell r="K537">
            <v>0.19900000000000001</v>
          </cell>
          <cell r="L537">
            <v>0.25</v>
          </cell>
          <cell r="M537">
            <v>0.32500000000000001</v>
          </cell>
          <cell r="N537">
            <v>0.36799999999999999</v>
          </cell>
          <cell r="O537">
            <v>0.48099999999999998</v>
          </cell>
          <cell r="P537">
            <v>0.56899999999999995</v>
          </cell>
          <cell r="Q537">
            <v>0.69199999999999995</v>
          </cell>
        </row>
        <row r="538">
          <cell r="B538">
            <v>28</v>
          </cell>
          <cell r="C538" t="str">
            <v>SGP(白)</v>
          </cell>
          <cell r="D538" t="str">
            <v>（冷却水）ねじ接合</v>
          </cell>
          <cell r="E538" t="str">
            <v>機械室・便所配管</v>
          </cell>
          <cell r="F538" t="str">
            <v>配管工</v>
          </cell>
          <cell r="G538">
            <v>0.107</v>
          </cell>
          <cell r="H538">
            <v>0.12</v>
          </cell>
          <cell r="I538">
            <v>0.14799999999999999</v>
          </cell>
          <cell r="J538">
            <v>0.18099999999999999</v>
          </cell>
          <cell r="K538">
            <v>0.19900000000000001</v>
          </cell>
          <cell r="L538">
            <v>0.25</v>
          </cell>
          <cell r="M538">
            <v>0.32500000000000001</v>
          </cell>
          <cell r="N538">
            <v>0.36799999999999999</v>
          </cell>
          <cell r="O538">
            <v>0.48099999999999998</v>
          </cell>
          <cell r="P538">
            <v>0.56899999999999995</v>
          </cell>
          <cell r="Q538">
            <v>0.69199999999999995</v>
          </cell>
        </row>
        <row r="539">
          <cell r="B539">
            <v>29</v>
          </cell>
          <cell r="C539" t="str">
            <v>SGP(白)</v>
          </cell>
          <cell r="D539" t="str">
            <v>（通気・消火・給湯・プロパン・冷却水・冷温水）溶接接合</v>
          </cell>
          <cell r="E539" t="str">
            <v>機械室・便所配管</v>
          </cell>
          <cell r="F539" t="str">
            <v>配管工</v>
          </cell>
          <cell r="M539">
            <v>0.32400000000000001</v>
          </cell>
          <cell r="N539">
            <v>0.36499999999999999</v>
          </cell>
          <cell r="O539">
            <v>0.46700000000000003</v>
          </cell>
          <cell r="P539">
            <v>0.55100000000000005</v>
          </cell>
          <cell r="Q539">
            <v>0.69099999999999995</v>
          </cell>
          <cell r="R539">
            <v>0.98299999999999998</v>
          </cell>
          <cell r="S539">
            <v>1.3160000000000001</v>
          </cell>
          <cell r="T539">
            <v>1.589</v>
          </cell>
        </row>
        <row r="540">
          <cell r="B540">
            <v>30</v>
          </cell>
          <cell r="C540" t="str">
            <v>SGP(白)</v>
          </cell>
          <cell r="D540" t="str">
            <v>（冷却水）ハウジング型管継手</v>
          </cell>
          <cell r="E540" t="str">
            <v>機械室・便所配管</v>
          </cell>
          <cell r="F540" t="str">
            <v>配管工</v>
          </cell>
          <cell r="L540">
            <v>0.127</v>
          </cell>
          <cell r="M540">
            <v>0.159</v>
          </cell>
          <cell r="N540">
            <v>0.20699999999999999</v>
          </cell>
          <cell r="O540">
            <v>0.307</v>
          </cell>
          <cell r="P540">
            <v>0.36299999999999999</v>
          </cell>
          <cell r="Q540">
            <v>0.441</v>
          </cell>
          <cell r="R540">
            <v>0.58199999999999996</v>
          </cell>
          <cell r="S540">
            <v>0.78400000000000003</v>
          </cell>
          <cell r="T540">
            <v>0.94399999999999995</v>
          </cell>
        </row>
        <row r="541">
          <cell r="B541">
            <v>31</v>
          </cell>
          <cell r="C541" t="str">
            <v>SGP(白)</v>
          </cell>
          <cell r="D541" t="str">
            <v>（冷温水・消火）ハウジング型管継手</v>
          </cell>
          <cell r="E541" t="str">
            <v>機械室・便所配管</v>
          </cell>
          <cell r="F541" t="str">
            <v>配管工</v>
          </cell>
          <cell r="L541">
            <v>0.127</v>
          </cell>
          <cell r="M541">
            <v>0.159</v>
          </cell>
          <cell r="N541">
            <v>0.20699999999999999</v>
          </cell>
          <cell r="O541">
            <v>0.307</v>
          </cell>
          <cell r="P541">
            <v>0.36299999999999999</v>
          </cell>
          <cell r="Q541">
            <v>0.441</v>
          </cell>
          <cell r="R541">
            <v>0.58199999999999996</v>
          </cell>
          <cell r="S541">
            <v>0.78400000000000003</v>
          </cell>
          <cell r="T541">
            <v>0.94399999999999995</v>
          </cell>
        </row>
        <row r="542">
          <cell r="B542">
            <v>32</v>
          </cell>
          <cell r="C542" t="str">
            <v>SGP(黒)</v>
          </cell>
          <cell r="D542" t="str">
            <v>（蒸気・油）ねじ接合</v>
          </cell>
          <cell r="E542" t="str">
            <v>機械室・便所配管</v>
          </cell>
          <cell r="F542" t="str">
            <v>配管工</v>
          </cell>
          <cell r="G542">
            <v>0.107</v>
          </cell>
          <cell r="H542">
            <v>0.12</v>
          </cell>
          <cell r="I542">
            <v>0.14799999999999999</v>
          </cell>
          <cell r="J542">
            <v>0.18099999999999999</v>
          </cell>
          <cell r="K542">
            <v>0.19900000000000001</v>
          </cell>
          <cell r="L542">
            <v>0.25</v>
          </cell>
          <cell r="M542">
            <v>0.32500000000000001</v>
          </cell>
          <cell r="N542">
            <v>0.36799999999999999</v>
          </cell>
          <cell r="O542">
            <v>0.48099999999999998</v>
          </cell>
          <cell r="P542">
            <v>0.56899999999999995</v>
          </cell>
          <cell r="Q542">
            <v>0.69199999999999995</v>
          </cell>
        </row>
        <row r="543">
          <cell r="B543">
            <v>33</v>
          </cell>
          <cell r="C543" t="str">
            <v>SGP(黒)</v>
          </cell>
          <cell r="D543" t="str">
            <v>（蒸気・油）溶接接合</v>
          </cell>
          <cell r="E543" t="str">
            <v>機械室・便所配管</v>
          </cell>
          <cell r="F543" t="str">
            <v>配管工</v>
          </cell>
          <cell r="G543">
            <v>0.13400000000000001</v>
          </cell>
          <cell r="H543">
            <v>0.14499999999999999</v>
          </cell>
          <cell r="I543">
            <v>0.16900000000000001</v>
          </cell>
          <cell r="J543">
            <v>0.19900000000000001</v>
          </cell>
          <cell r="K543">
            <v>0.215</v>
          </cell>
          <cell r="L543">
            <v>0.25800000000000001</v>
          </cell>
          <cell r="M543">
            <v>0.32400000000000001</v>
          </cell>
          <cell r="N543">
            <v>0.36499999999999999</v>
          </cell>
          <cell r="O543">
            <v>0.46700000000000003</v>
          </cell>
          <cell r="P543">
            <v>0.55100000000000005</v>
          </cell>
          <cell r="Q543">
            <v>0.69099999999999995</v>
          </cell>
          <cell r="R543">
            <v>0.98299999999999998</v>
          </cell>
          <cell r="S543">
            <v>1.3160000000000001</v>
          </cell>
          <cell r="T543">
            <v>1.589</v>
          </cell>
        </row>
        <row r="544">
          <cell r="B544">
            <v>34</v>
          </cell>
          <cell r="C544" t="str">
            <v>D-VA(WSP042)</v>
          </cell>
          <cell r="D544" t="str">
            <v>MD継手</v>
          </cell>
          <cell r="E544" t="str">
            <v>機械室・便所配管</v>
          </cell>
          <cell r="F544" t="str">
            <v>配管工</v>
          </cell>
          <cell r="J544">
            <v>0.16200000000000001</v>
          </cell>
          <cell r="K544">
            <v>0.17399999999999999</v>
          </cell>
          <cell r="L544">
            <v>0.20599999999999999</v>
          </cell>
          <cell r="M544">
            <v>0.25700000000000001</v>
          </cell>
          <cell r="N544">
            <v>0.28699999999999998</v>
          </cell>
          <cell r="O544">
            <v>0.36699999999999999</v>
          </cell>
          <cell r="P544">
            <v>0.433</v>
          </cell>
          <cell r="Q544">
            <v>0.54800000000000004</v>
          </cell>
          <cell r="R544">
            <v>0.79900000000000004</v>
          </cell>
        </row>
        <row r="545">
          <cell r="B545">
            <v>35</v>
          </cell>
          <cell r="C545" t="str">
            <v>SGP-TA(WSP032)</v>
          </cell>
          <cell r="D545" t="str">
            <v>ねじ接合</v>
          </cell>
          <cell r="E545" t="str">
            <v>機械室・便所配管</v>
          </cell>
          <cell r="F545" t="str">
            <v>配管工</v>
          </cell>
          <cell r="G545">
            <v>0.107</v>
          </cell>
          <cell r="H545">
            <v>0.12</v>
          </cell>
          <cell r="I545">
            <v>0.14799999999999999</v>
          </cell>
          <cell r="J545">
            <v>0.18099999999999999</v>
          </cell>
          <cell r="K545">
            <v>0.19900000000000001</v>
          </cell>
          <cell r="L545">
            <v>0.25</v>
          </cell>
          <cell r="M545">
            <v>0.32500000000000001</v>
          </cell>
          <cell r="N545">
            <v>0.36799999999999999</v>
          </cell>
          <cell r="O545">
            <v>0.48099999999999998</v>
          </cell>
          <cell r="P545">
            <v>0.56899999999999995</v>
          </cell>
          <cell r="Q545">
            <v>0.69199999999999995</v>
          </cell>
        </row>
        <row r="546">
          <cell r="B546">
            <v>36</v>
          </cell>
          <cell r="C546" t="str">
            <v>SGP-TA(WSP032)</v>
          </cell>
          <cell r="D546" t="str">
            <v>MD継手</v>
          </cell>
          <cell r="E546" t="str">
            <v>機械室・便所配管</v>
          </cell>
          <cell r="F546" t="str">
            <v>配管工</v>
          </cell>
          <cell r="J546">
            <v>0.16200000000000001</v>
          </cell>
          <cell r="K546">
            <v>0.17399999999999999</v>
          </cell>
          <cell r="L546">
            <v>0.20599999999999999</v>
          </cell>
          <cell r="M546">
            <v>0.25700000000000001</v>
          </cell>
          <cell r="N546">
            <v>0.28699999999999998</v>
          </cell>
          <cell r="O546">
            <v>0.36699999999999999</v>
          </cell>
          <cell r="P546">
            <v>0.433</v>
          </cell>
          <cell r="Q546">
            <v>0.54800000000000004</v>
          </cell>
          <cell r="R546">
            <v>0.79900000000000004</v>
          </cell>
        </row>
        <row r="547">
          <cell r="B547">
            <v>38</v>
          </cell>
          <cell r="C547" t="str">
            <v>ARFA管</v>
          </cell>
          <cell r="D547" t="str">
            <v>ねじ接合</v>
          </cell>
          <cell r="E547" t="str">
            <v>機械室・便所配管</v>
          </cell>
          <cell r="F547" t="str">
            <v>配管工</v>
          </cell>
          <cell r="G547">
            <v>0.107</v>
          </cell>
          <cell r="H547">
            <v>0.12</v>
          </cell>
          <cell r="I547">
            <v>0.14799999999999999</v>
          </cell>
          <cell r="J547">
            <v>0.18099999999999999</v>
          </cell>
          <cell r="K547">
            <v>0.19900000000000001</v>
          </cell>
          <cell r="L547">
            <v>0.25</v>
          </cell>
          <cell r="M547">
            <v>0.32500000000000001</v>
          </cell>
          <cell r="N547">
            <v>0.36799999999999999</v>
          </cell>
          <cell r="O547">
            <v>0.48099999999999998</v>
          </cell>
          <cell r="P547">
            <v>0.56899999999999995</v>
          </cell>
          <cell r="Q547">
            <v>0.69199999999999995</v>
          </cell>
        </row>
        <row r="548">
          <cell r="B548">
            <v>39</v>
          </cell>
          <cell r="C548" t="str">
            <v>ARFA管</v>
          </cell>
          <cell r="D548" t="str">
            <v>MD継手</v>
          </cell>
          <cell r="E548" t="str">
            <v>機械室・便所配管</v>
          </cell>
          <cell r="F548" t="str">
            <v>配管工</v>
          </cell>
          <cell r="J548">
            <v>0.16200000000000001</v>
          </cell>
          <cell r="K548">
            <v>0.17399999999999999</v>
          </cell>
          <cell r="L548">
            <v>0.20599999999999999</v>
          </cell>
          <cell r="M548">
            <v>0.25700000000000001</v>
          </cell>
          <cell r="N548">
            <v>0.28699999999999998</v>
          </cell>
          <cell r="O548">
            <v>0.36699999999999999</v>
          </cell>
          <cell r="P548">
            <v>0.433</v>
          </cell>
          <cell r="Q548">
            <v>0.54800000000000004</v>
          </cell>
          <cell r="R548">
            <v>0.79900000000000004</v>
          </cell>
        </row>
        <row r="549">
          <cell r="B549">
            <v>40</v>
          </cell>
          <cell r="C549" t="str">
            <v>CUP</v>
          </cell>
          <cell r="D549" t="str">
            <v>（給湯・給水）</v>
          </cell>
          <cell r="E549" t="str">
            <v>機械室・便所配管</v>
          </cell>
          <cell r="F549" t="str">
            <v>配管工</v>
          </cell>
          <cell r="G549">
            <v>7.0999999999999994E-2</v>
          </cell>
          <cell r="H549">
            <v>9.8000000000000004E-2</v>
          </cell>
          <cell r="I549">
            <v>0.126</v>
          </cell>
          <cell r="J549">
            <v>0.155</v>
          </cell>
          <cell r="K549">
            <v>0.182</v>
          </cell>
          <cell r="L549">
            <v>0.24</v>
          </cell>
          <cell r="M549">
            <v>0.29599999999999999</v>
          </cell>
          <cell r="N549">
            <v>0.35199999999999998</v>
          </cell>
          <cell r="O549">
            <v>0.46600000000000003</v>
          </cell>
          <cell r="P549">
            <v>0.57799999999999996</v>
          </cell>
          <cell r="Q549">
            <v>0.69099999999999995</v>
          </cell>
        </row>
        <row r="552">
          <cell r="B552">
            <v>1</v>
          </cell>
          <cell r="C552" t="str">
            <v>SGP-PA</v>
          </cell>
          <cell r="D552" t="str">
            <v>（給水・冷却水）ねじ接合（管端防食継手）</v>
          </cell>
          <cell r="E552" t="str">
            <v>屋外配管</v>
          </cell>
          <cell r="F552" t="str">
            <v>配管工</v>
          </cell>
          <cell r="G552">
            <v>0.08</v>
          </cell>
          <cell r="H552">
            <v>0.09</v>
          </cell>
          <cell r="I552">
            <v>0.111</v>
          </cell>
          <cell r="J552">
            <v>0.13600000000000001</v>
          </cell>
          <cell r="K552">
            <v>0.14899999999999999</v>
          </cell>
          <cell r="L552">
            <v>0.187</v>
          </cell>
          <cell r="M552">
            <v>0.24399999999999999</v>
          </cell>
          <cell r="N552">
            <v>0.27600000000000002</v>
          </cell>
          <cell r="O552">
            <v>0.36099999999999999</v>
          </cell>
          <cell r="P552">
            <v>0.42699999999999999</v>
          </cell>
          <cell r="Q552">
            <v>0.51900000000000002</v>
          </cell>
        </row>
        <row r="553">
          <cell r="B553">
            <v>2</v>
          </cell>
          <cell r="C553" t="str">
            <v>SGP-PB</v>
          </cell>
          <cell r="D553" t="str">
            <v>（給水・冷却水）ねじ接合（管端防食継手）</v>
          </cell>
          <cell r="E553" t="str">
            <v>屋外配管</v>
          </cell>
          <cell r="F553" t="str">
            <v>配管工</v>
          </cell>
          <cell r="G553">
            <v>0.08</v>
          </cell>
          <cell r="H553">
            <v>0.09</v>
          </cell>
          <cell r="I553">
            <v>0.111</v>
          </cell>
          <cell r="J553">
            <v>0.13600000000000001</v>
          </cell>
          <cell r="K553">
            <v>0.14899999999999999</v>
          </cell>
          <cell r="L553">
            <v>0.187</v>
          </cell>
          <cell r="M553">
            <v>0.24399999999999999</v>
          </cell>
          <cell r="N553">
            <v>0.27600000000000002</v>
          </cell>
          <cell r="O553">
            <v>0.36099999999999999</v>
          </cell>
          <cell r="P553">
            <v>0.42699999999999999</v>
          </cell>
          <cell r="Q553">
            <v>0.51900000000000002</v>
          </cell>
        </row>
        <row r="554">
          <cell r="B554">
            <v>4</v>
          </cell>
          <cell r="C554" t="str">
            <v>SGP-FPA</v>
          </cell>
          <cell r="D554" t="str">
            <v>（給水・冷却水）フランジ接合</v>
          </cell>
          <cell r="E554" t="str">
            <v>屋外配管</v>
          </cell>
          <cell r="F554" t="str">
            <v>配管工</v>
          </cell>
          <cell r="M554">
            <v>0.193</v>
          </cell>
          <cell r="N554">
            <v>0.221</v>
          </cell>
          <cell r="O554">
            <v>0.28499999999999998</v>
          </cell>
          <cell r="P554">
            <v>0.33900000000000002</v>
          </cell>
          <cell r="Q554">
            <v>0.432</v>
          </cell>
          <cell r="R554">
            <v>0.61299999999999999</v>
          </cell>
          <cell r="S554">
            <v>0.82499999999999996</v>
          </cell>
          <cell r="T554">
            <v>0.99399999999999999</v>
          </cell>
        </row>
        <row r="555">
          <cell r="B555">
            <v>5</v>
          </cell>
          <cell r="C555" t="str">
            <v>SGP-FPB</v>
          </cell>
          <cell r="D555" t="str">
            <v>（給水・冷却水）フランジ接合</v>
          </cell>
          <cell r="E555" t="str">
            <v>屋外配管</v>
          </cell>
          <cell r="F555" t="str">
            <v>配管工</v>
          </cell>
          <cell r="M555">
            <v>0.193</v>
          </cell>
          <cell r="N555">
            <v>0.221</v>
          </cell>
          <cell r="O555">
            <v>0.28499999999999998</v>
          </cell>
          <cell r="P555">
            <v>0.33900000000000002</v>
          </cell>
          <cell r="Q555">
            <v>0.432</v>
          </cell>
          <cell r="R555">
            <v>0.61299999999999999</v>
          </cell>
          <cell r="S555">
            <v>0.82499999999999996</v>
          </cell>
          <cell r="T555">
            <v>0.99399999999999999</v>
          </cell>
        </row>
        <row r="556">
          <cell r="B556">
            <v>7</v>
          </cell>
          <cell r="C556" t="str">
            <v>SGP-VA</v>
          </cell>
          <cell r="D556" t="str">
            <v>（給水・冷却水）ねじ接合（管端防食継手）</v>
          </cell>
          <cell r="E556" t="str">
            <v>屋外配管</v>
          </cell>
          <cell r="F556" t="str">
            <v>配管工</v>
          </cell>
          <cell r="G556">
            <v>0.08</v>
          </cell>
          <cell r="H556">
            <v>0.09</v>
          </cell>
          <cell r="I556">
            <v>0.111</v>
          </cell>
          <cell r="J556">
            <v>0.13600000000000001</v>
          </cell>
          <cell r="K556">
            <v>0.14899999999999999</v>
          </cell>
          <cell r="L556">
            <v>0.187</v>
          </cell>
          <cell r="M556">
            <v>0.24399999999999999</v>
          </cell>
          <cell r="N556">
            <v>0.27600000000000002</v>
          </cell>
          <cell r="O556">
            <v>0.36099999999999999</v>
          </cell>
          <cell r="P556">
            <v>0.42699999999999999</v>
          </cell>
          <cell r="Q556">
            <v>0.51900000000000002</v>
          </cell>
        </row>
        <row r="557">
          <cell r="B557">
            <v>8</v>
          </cell>
          <cell r="C557" t="str">
            <v>SGP-VB</v>
          </cell>
          <cell r="D557" t="str">
            <v>（給水・冷却水）ねじ接合（管端防食継手）</v>
          </cell>
          <cell r="E557" t="str">
            <v>屋外配管</v>
          </cell>
          <cell r="F557" t="str">
            <v>配管工</v>
          </cell>
          <cell r="G557">
            <v>0.08</v>
          </cell>
          <cell r="H557">
            <v>0.09</v>
          </cell>
          <cell r="I557">
            <v>0.111</v>
          </cell>
          <cell r="J557">
            <v>0.13600000000000001</v>
          </cell>
          <cell r="K557">
            <v>0.14899999999999999</v>
          </cell>
          <cell r="L557">
            <v>0.187</v>
          </cell>
          <cell r="M557">
            <v>0.24399999999999999</v>
          </cell>
          <cell r="N557">
            <v>0.27600000000000002</v>
          </cell>
          <cell r="O557">
            <v>0.36099999999999999</v>
          </cell>
          <cell r="P557">
            <v>0.42699999999999999</v>
          </cell>
          <cell r="Q557">
            <v>0.51900000000000002</v>
          </cell>
        </row>
        <row r="558">
          <cell r="B558">
            <v>10</v>
          </cell>
          <cell r="C558" t="str">
            <v>SGP-FVA</v>
          </cell>
          <cell r="D558" t="str">
            <v>（給水・冷却水）フランジ接合</v>
          </cell>
          <cell r="E558" t="str">
            <v>屋外配管</v>
          </cell>
          <cell r="F558" t="str">
            <v>配管工</v>
          </cell>
          <cell r="M558">
            <v>0.193</v>
          </cell>
          <cell r="N558">
            <v>0.221</v>
          </cell>
          <cell r="O558">
            <v>0.28499999999999998</v>
          </cell>
          <cell r="P558">
            <v>0.33900000000000002</v>
          </cell>
          <cell r="Q558">
            <v>0.432</v>
          </cell>
          <cell r="R558">
            <v>0.61299999999999999</v>
          </cell>
          <cell r="S558">
            <v>0.82499999999999996</v>
          </cell>
          <cell r="T558">
            <v>0.99399999999999999</v>
          </cell>
        </row>
        <row r="559">
          <cell r="B559">
            <v>11</v>
          </cell>
          <cell r="C559" t="str">
            <v>SGP-FVB</v>
          </cell>
          <cell r="D559" t="str">
            <v>（給水・冷却水）フランジ接合</v>
          </cell>
          <cell r="E559" t="str">
            <v>屋外配管</v>
          </cell>
          <cell r="F559" t="str">
            <v>配管工</v>
          </cell>
          <cell r="M559">
            <v>0.193</v>
          </cell>
          <cell r="N559">
            <v>0.221</v>
          </cell>
          <cell r="O559">
            <v>0.28499999999999998</v>
          </cell>
          <cell r="P559">
            <v>0.33900000000000002</v>
          </cell>
          <cell r="Q559">
            <v>0.432</v>
          </cell>
          <cell r="R559">
            <v>0.61299999999999999</v>
          </cell>
          <cell r="S559">
            <v>0.82499999999999996</v>
          </cell>
          <cell r="T559">
            <v>0.99399999999999999</v>
          </cell>
        </row>
        <row r="560">
          <cell r="B560">
            <v>13</v>
          </cell>
          <cell r="C560" t="str">
            <v>SGP-HVA</v>
          </cell>
          <cell r="D560" t="str">
            <v>（給湯・冷温水）ねじ接合（管端防食継手）</v>
          </cell>
          <cell r="E560" t="str">
            <v>屋外配管</v>
          </cell>
          <cell r="F560" t="str">
            <v>配管工</v>
          </cell>
          <cell r="G560">
            <v>0.08</v>
          </cell>
          <cell r="H560">
            <v>0.09</v>
          </cell>
          <cell r="I560">
            <v>0.111</v>
          </cell>
          <cell r="J560">
            <v>0.13600000000000001</v>
          </cell>
          <cell r="K560">
            <v>0.14899999999999999</v>
          </cell>
          <cell r="L560">
            <v>0.187</v>
          </cell>
          <cell r="M560">
            <v>0.24399999999999999</v>
          </cell>
          <cell r="N560">
            <v>0.27600000000000002</v>
          </cell>
          <cell r="O560">
            <v>0.36099999999999999</v>
          </cell>
        </row>
        <row r="561">
          <cell r="B561">
            <v>14</v>
          </cell>
          <cell r="C561" t="str">
            <v>SGP-VA</v>
          </cell>
          <cell r="D561" t="str">
            <v>（冷却水）ハウジング型継手</v>
          </cell>
          <cell r="E561" t="str">
            <v>屋外配管</v>
          </cell>
          <cell r="F561" t="str">
            <v>配管工</v>
          </cell>
          <cell r="L561">
            <v>0.127</v>
          </cell>
          <cell r="M561">
            <v>0.159</v>
          </cell>
          <cell r="N561">
            <v>0.20699999999999999</v>
          </cell>
          <cell r="O561">
            <v>0.307</v>
          </cell>
          <cell r="P561">
            <v>0.36299999999999999</v>
          </cell>
          <cell r="Q561">
            <v>0.441</v>
          </cell>
          <cell r="R561">
            <v>0.58199999999999996</v>
          </cell>
          <cell r="S561">
            <v>0.78400000000000003</v>
          </cell>
          <cell r="T561">
            <v>0.94399999999999995</v>
          </cell>
        </row>
        <row r="562">
          <cell r="B562">
            <v>19</v>
          </cell>
          <cell r="C562" t="str">
            <v>STPG</v>
          </cell>
          <cell r="D562" t="str">
            <v>（冷温水）ねじ接合</v>
          </cell>
          <cell r="E562" t="str">
            <v>屋外配管</v>
          </cell>
          <cell r="F562" t="str">
            <v>配管工</v>
          </cell>
          <cell r="G562">
            <v>0.08</v>
          </cell>
          <cell r="H562">
            <v>0.09</v>
          </cell>
          <cell r="I562">
            <v>0.111</v>
          </cell>
          <cell r="J562">
            <v>0.13600000000000001</v>
          </cell>
          <cell r="K562">
            <v>0.14899999999999999</v>
          </cell>
          <cell r="L562">
            <v>0.187</v>
          </cell>
          <cell r="M562">
            <v>0.24399999999999999</v>
          </cell>
          <cell r="N562">
            <v>0.27600000000000002</v>
          </cell>
          <cell r="O562">
            <v>0.36099999999999999</v>
          </cell>
        </row>
        <row r="563">
          <cell r="B563">
            <v>20</v>
          </cell>
          <cell r="C563" t="str">
            <v>STPG</v>
          </cell>
          <cell r="D563" t="str">
            <v>（消火）ねじ接合</v>
          </cell>
          <cell r="E563" t="str">
            <v>屋外配管</v>
          </cell>
          <cell r="F563" t="str">
            <v>配管工</v>
          </cell>
          <cell r="G563">
            <v>0.08</v>
          </cell>
          <cell r="H563">
            <v>0.09</v>
          </cell>
          <cell r="I563">
            <v>0.111</v>
          </cell>
          <cell r="J563">
            <v>0.13600000000000001</v>
          </cell>
          <cell r="K563">
            <v>0.14899999999999999</v>
          </cell>
          <cell r="L563">
            <v>0.187</v>
          </cell>
          <cell r="M563">
            <v>0.24399999999999999</v>
          </cell>
          <cell r="N563">
            <v>0.27600000000000002</v>
          </cell>
          <cell r="O563">
            <v>0.36099999999999999</v>
          </cell>
          <cell r="P563">
            <v>0.42699999999999999</v>
          </cell>
          <cell r="Q563">
            <v>0.51900000000000002</v>
          </cell>
        </row>
        <row r="564">
          <cell r="B564">
            <v>21</v>
          </cell>
          <cell r="C564" t="str">
            <v>STPG</v>
          </cell>
          <cell r="D564" t="str">
            <v>（冷却水）ねじ接合</v>
          </cell>
          <cell r="E564" t="str">
            <v>屋外配管</v>
          </cell>
          <cell r="F564" t="str">
            <v>配管工</v>
          </cell>
          <cell r="G564">
            <v>0.08</v>
          </cell>
          <cell r="H564">
            <v>0.09</v>
          </cell>
          <cell r="I564">
            <v>0.111</v>
          </cell>
          <cell r="J564">
            <v>0.13600000000000001</v>
          </cell>
          <cell r="K564">
            <v>0.14899999999999999</v>
          </cell>
          <cell r="L564">
            <v>0.187</v>
          </cell>
          <cell r="M564">
            <v>0.24399999999999999</v>
          </cell>
          <cell r="N564">
            <v>0.27600000000000002</v>
          </cell>
          <cell r="O564">
            <v>0.36099999999999999</v>
          </cell>
          <cell r="P564">
            <v>0.42699999999999999</v>
          </cell>
          <cell r="Q564">
            <v>0.51900000000000002</v>
          </cell>
        </row>
        <row r="565">
          <cell r="B565">
            <v>22</v>
          </cell>
          <cell r="C565" t="str">
            <v>STPG(黒)</v>
          </cell>
          <cell r="D565" t="str">
            <v>（低圧蒸気用）ねじ接合</v>
          </cell>
          <cell r="E565" t="str">
            <v>屋外配管</v>
          </cell>
          <cell r="F565" t="str">
            <v>配管工</v>
          </cell>
          <cell r="G565">
            <v>0.08</v>
          </cell>
          <cell r="H565">
            <v>0.09</v>
          </cell>
          <cell r="I565">
            <v>0.111</v>
          </cell>
          <cell r="J565">
            <v>0.13600000000000001</v>
          </cell>
          <cell r="K565">
            <v>0.14899999999999999</v>
          </cell>
          <cell r="L565">
            <v>0.187</v>
          </cell>
          <cell r="M565">
            <v>0.24399999999999999</v>
          </cell>
          <cell r="N565">
            <v>0.27600000000000002</v>
          </cell>
        </row>
        <row r="566">
          <cell r="B566">
            <v>23</v>
          </cell>
          <cell r="C566" t="str">
            <v>STPG</v>
          </cell>
          <cell r="D566" t="str">
            <v>（消火・冷却水・冷温水）溶接接合</v>
          </cell>
          <cell r="E566" t="str">
            <v>屋外配管</v>
          </cell>
          <cell r="F566" t="str">
            <v>配管工</v>
          </cell>
          <cell r="G566">
            <v>0.10100000000000001</v>
          </cell>
          <cell r="H566">
            <v>0.109</v>
          </cell>
          <cell r="I566">
            <v>0.127</v>
          </cell>
          <cell r="J566">
            <v>0.14899999999999999</v>
          </cell>
          <cell r="K566">
            <v>0.161</v>
          </cell>
          <cell r="L566">
            <v>0.19400000000000001</v>
          </cell>
          <cell r="M566">
            <v>0.24299999999999999</v>
          </cell>
          <cell r="N566">
            <v>0.27400000000000002</v>
          </cell>
          <cell r="O566">
            <v>0.35</v>
          </cell>
          <cell r="P566">
            <v>0.41299999999999998</v>
          </cell>
          <cell r="Q566">
            <v>0.51800000000000002</v>
          </cell>
          <cell r="R566">
            <v>0.73699999999999999</v>
          </cell>
          <cell r="S566">
            <v>0.98699999999999999</v>
          </cell>
          <cell r="T566">
            <v>1.1919999999999999</v>
          </cell>
        </row>
        <row r="567">
          <cell r="B567">
            <v>24</v>
          </cell>
          <cell r="C567" t="str">
            <v>STPG(黒)</v>
          </cell>
          <cell r="D567" t="str">
            <v>（蒸気給気管、蒸気還気用）溶接接合</v>
          </cell>
          <cell r="E567" t="str">
            <v>屋外配管</v>
          </cell>
          <cell r="F567" t="str">
            <v>配管工</v>
          </cell>
          <cell r="G567">
            <v>0.10100000000000001</v>
          </cell>
          <cell r="H567">
            <v>0.109</v>
          </cell>
          <cell r="I567">
            <v>0.127</v>
          </cell>
          <cell r="J567">
            <v>0.14899999999999999</v>
          </cell>
          <cell r="K567">
            <v>0.161</v>
          </cell>
          <cell r="L567">
            <v>0.19400000000000001</v>
          </cell>
          <cell r="M567">
            <v>0.24299999999999999</v>
          </cell>
          <cell r="N567">
            <v>0.27400000000000002</v>
          </cell>
          <cell r="O567">
            <v>0.35</v>
          </cell>
          <cell r="P567">
            <v>0.41299999999999998</v>
          </cell>
          <cell r="Q567">
            <v>0.51800000000000002</v>
          </cell>
          <cell r="R567">
            <v>0.73699999999999999</v>
          </cell>
          <cell r="S567">
            <v>0.98699999999999999</v>
          </cell>
          <cell r="T567">
            <v>1.1919999999999999</v>
          </cell>
        </row>
        <row r="568">
          <cell r="B568">
            <v>25</v>
          </cell>
          <cell r="C568" t="str">
            <v>SGP(白)</v>
          </cell>
          <cell r="D568" t="str">
            <v>（排水）ねじ接合</v>
          </cell>
          <cell r="E568" t="str">
            <v>屋外配管</v>
          </cell>
          <cell r="F568" t="str">
            <v>配管工</v>
          </cell>
          <cell r="G568">
            <v>0.08</v>
          </cell>
          <cell r="H568">
            <v>0.09</v>
          </cell>
          <cell r="I568">
            <v>0.111</v>
          </cell>
          <cell r="J568">
            <v>0.13600000000000001</v>
          </cell>
          <cell r="K568">
            <v>0.14899999999999999</v>
          </cell>
          <cell r="L568">
            <v>0.187</v>
          </cell>
          <cell r="M568">
            <v>0.24399999999999999</v>
          </cell>
          <cell r="N568">
            <v>0.27600000000000002</v>
          </cell>
          <cell r="O568">
            <v>0.36099999999999999</v>
          </cell>
          <cell r="P568">
            <v>0.42699999999999999</v>
          </cell>
          <cell r="Q568">
            <v>0.51900000000000002</v>
          </cell>
        </row>
        <row r="569">
          <cell r="B569">
            <v>26</v>
          </cell>
          <cell r="C569" t="str">
            <v>SGP(白)</v>
          </cell>
          <cell r="D569" t="str">
            <v>（冷温水）ねじ接合</v>
          </cell>
          <cell r="E569" t="str">
            <v>屋外配管</v>
          </cell>
          <cell r="F569" t="str">
            <v>配管工</v>
          </cell>
          <cell r="G569">
            <v>0.08</v>
          </cell>
          <cell r="H569">
            <v>0.09</v>
          </cell>
          <cell r="I569">
            <v>0.111</v>
          </cell>
          <cell r="J569">
            <v>0.13600000000000001</v>
          </cell>
          <cell r="K569">
            <v>0.14899999999999999</v>
          </cell>
          <cell r="L569">
            <v>0.187</v>
          </cell>
          <cell r="M569">
            <v>0.24399999999999999</v>
          </cell>
          <cell r="N569">
            <v>0.27600000000000002</v>
          </cell>
          <cell r="O569">
            <v>0.36099999999999999</v>
          </cell>
        </row>
        <row r="570">
          <cell r="B570">
            <v>27</v>
          </cell>
          <cell r="C570" t="str">
            <v>SGP(白)</v>
          </cell>
          <cell r="D570" t="str">
            <v>（通気・消火・給湯・プロパン）ねじ接合</v>
          </cell>
          <cell r="E570" t="str">
            <v>屋外配管</v>
          </cell>
          <cell r="F570" t="str">
            <v>配管工</v>
          </cell>
          <cell r="G570">
            <v>0.08</v>
          </cell>
          <cell r="H570">
            <v>0.09</v>
          </cell>
          <cell r="I570">
            <v>0.111</v>
          </cell>
          <cell r="J570">
            <v>0.13600000000000001</v>
          </cell>
          <cell r="K570">
            <v>0.14899999999999999</v>
          </cell>
          <cell r="L570">
            <v>0.187</v>
          </cell>
          <cell r="M570">
            <v>0.24399999999999999</v>
          </cell>
          <cell r="N570">
            <v>0.27600000000000002</v>
          </cell>
          <cell r="O570">
            <v>0.36099999999999999</v>
          </cell>
          <cell r="P570">
            <v>0.42699999999999999</v>
          </cell>
          <cell r="Q570">
            <v>0.51900000000000002</v>
          </cell>
        </row>
        <row r="571">
          <cell r="B571">
            <v>28</v>
          </cell>
          <cell r="C571" t="str">
            <v>SGP(白)</v>
          </cell>
          <cell r="D571" t="str">
            <v>（冷却水）ねじ接合</v>
          </cell>
          <cell r="E571" t="str">
            <v>屋外配管</v>
          </cell>
          <cell r="F571" t="str">
            <v>配管工</v>
          </cell>
          <cell r="G571">
            <v>0.08</v>
          </cell>
          <cell r="H571">
            <v>0.09</v>
          </cell>
          <cell r="I571">
            <v>0.111</v>
          </cell>
          <cell r="J571">
            <v>0.13600000000000001</v>
          </cell>
          <cell r="K571">
            <v>0.14899999999999999</v>
          </cell>
          <cell r="L571">
            <v>0.187</v>
          </cell>
          <cell r="M571">
            <v>0.24399999999999999</v>
          </cell>
          <cell r="N571">
            <v>0.27600000000000002</v>
          </cell>
          <cell r="O571">
            <v>0.36099999999999999</v>
          </cell>
          <cell r="P571">
            <v>0.42699999999999999</v>
          </cell>
          <cell r="Q571">
            <v>0.51900000000000002</v>
          </cell>
        </row>
        <row r="572">
          <cell r="B572">
            <v>29</v>
          </cell>
          <cell r="C572" t="str">
            <v>SGP(白)</v>
          </cell>
          <cell r="D572" t="str">
            <v>（通気・消火・給湯・プロパン・冷却水・冷温水）溶接接合</v>
          </cell>
          <cell r="E572" t="str">
            <v>屋外配管</v>
          </cell>
          <cell r="F572" t="str">
            <v>配管工</v>
          </cell>
          <cell r="M572">
            <v>0.24299999999999999</v>
          </cell>
          <cell r="N572">
            <v>0.27400000000000002</v>
          </cell>
          <cell r="O572">
            <v>0.35</v>
          </cell>
          <cell r="P572">
            <v>0.41299999999999998</v>
          </cell>
          <cell r="Q572">
            <v>0.51800000000000002</v>
          </cell>
          <cell r="R572">
            <v>0.73699999999999999</v>
          </cell>
          <cell r="S572">
            <v>0.98699999999999999</v>
          </cell>
          <cell r="T572">
            <v>1.1919999999999999</v>
          </cell>
        </row>
        <row r="573">
          <cell r="B573">
            <v>30</v>
          </cell>
          <cell r="C573" t="str">
            <v>SGP(白)</v>
          </cell>
          <cell r="D573" t="str">
            <v>（冷却水）ハウジング型管継手</v>
          </cell>
          <cell r="E573" t="str">
            <v>屋外配管</v>
          </cell>
          <cell r="F573" t="str">
            <v>配管工</v>
          </cell>
          <cell r="L573">
            <v>9.5000000000000001E-2</v>
          </cell>
          <cell r="M573">
            <v>0.11899999999999999</v>
          </cell>
          <cell r="N573">
            <v>0.155</v>
          </cell>
          <cell r="O573">
            <v>0.23</v>
          </cell>
          <cell r="P573">
            <v>0.27200000000000002</v>
          </cell>
          <cell r="Q573">
            <v>0.33100000000000002</v>
          </cell>
          <cell r="R573">
            <v>0.437</v>
          </cell>
          <cell r="S573">
            <v>0.58799999999999997</v>
          </cell>
          <cell r="T573">
            <v>0.70799999999999996</v>
          </cell>
        </row>
        <row r="574">
          <cell r="B574">
            <v>31</v>
          </cell>
          <cell r="C574" t="str">
            <v>SGP(白)</v>
          </cell>
          <cell r="D574" t="str">
            <v>（冷温水・消火）ハウジング型管継手</v>
          </cell>
          <cell r="E574" t="str">
            <v>屋外配管</v>
          </cell>
          <cell r="F574" t="str">
            <v>配管工</v>
          </cell>
          <cell r="L574">
            <v>9.5000000000000001E-2</v>
          </cell>
          <cell r="M574">
            <v>0.11899999999999999</v>
          </cell>
          <cell r="N574">
            <v>0.155</v>
          </cell>
          <cell r="O574">
            <v>0.23</v>
          </cell>
          <cell r="P574">
            <v>0.27200000000000002</v>
          </cell>
          <cell r="Q574">
            <v>0.33100000000000002</v>
          </cell>
          <cell r="R574">
            <v>0.437</v>
          </cell>
          <cell r="S574">
            <v>0.58799999999999997</v>
          </cell>
          <cell r="T574">
            <v>0.70799999999999996</v>
          </cell>
        </row>
        <row r="575">
          <cell r="B575">
            <v>32</v>
          </cell>
          <cell r="C575" t="str">
            <v>SGP(黒)</v>
          </cell>
          <cell r="D575" t="str">
            <v>（蒸気・油）ねじ接合</v>
          </cell>
          <cell r="E575" t="str">
            <v>屋外配管</v>
          </cell>
          <cell r="F575" t="str">
            <v>配管工</v>
          </cell>
          <cell r="G575">
            <v>0.08</v>
          </cell>
          <cell r="H575">
            <v>0.09</v>
          </cell>
          <cell r="I575">
            <v>0.111</v>
          </cell>
          <cell r="J575">
            <v>0.13600000000000001</v>
          </cell>
          <cell r="K575">
            <v>0.14899999999999999</v>
          </cell>
          <cell r="L575">
            <v>0.187</v>
          </cell>
          <cell r="M575">
            <v>0.24399999999999999</v>
          </cell>
          <cell r="N575">
            <v>0.27600000000000002</v>
          </cell>
          <cell r="O575">
            <v>0.36099999999999999</v>
          </cell>
          <cell r="P575">
            <v>0.42699999999999999</v>
          </cell>
          <cell r="Q575">
            <v>0.51900000000000002</v>
          </cell>
        </row>
        <row r="576">
          <cell r="B576">
            <v>33</v>
          </cell>
          <cell r="C576" t="str">
            <v>SGP(黒)</v>
          </cell>
          <cell r="D576" t="str">
            <v>（蒸気・油）溶接接合</v>
          </cell>
          <cell r="E576" t="str">
            <v>屋外配管</v>
          </cell>
          <cell r="F576" t="str">
            <v>配管工</v>
          </cell>
          <cell r="G576">
            <v>0.10100000000000001</v>
          </cell>
          <cell r="H576">
            <v>0.109</v>
          </cell>
          <cell r="I576">
            <v>0.127</v>
          </cell>
          <cell r="J576">
            <v>0.14899999999999999</v>
          </cell>
          <cell r="K576">
            <v>0.161</v>
          </cell>
          <cell r="L576">
            <v>0.19400000000000001</v>
          </cell>
          <cell r="M576">
            <v>0.24299999999999999</v>
          </cell>
          <cell r="N576">
            <v>0.27400000000000002</v>
          </cell>
          <cell r="O576">
            <v>0.35</v>
          </cell>
          <cell r="P576">
            <v>0.41299999999999998</v>
          </cell>
          <cell r="Q576">
            <v>0.51800000000000002</v>
          </cell>
          <cell r="R576">
            <v>0.73699999999999999</v>
          </cell>
          <cell r="S576">
            <v>0.98699999999999999</v>
          </cell>
          <cell r="T576">
            <v>1.1919999999999999</v>
          </cell>
        </row>
        <row r="577">
          <cell r="B577">
            <v>35</v>
          </cell>
          <cell r="C577" t="str">
            <v>SGP-TA(WSP032)</v>
          </cell>
          <cell r="D577" t="str">
            <v>ねじ接合</v>
          </cell>
          <cell r="E577" t="str">
            <v>屋外配管</v>
          </cell>
          <cell r="F577" t="str">
            <v>配管工</v>
          </cell>
          <cell r="G577">
            <v>0.08</v>
          </cell>
          <cell r="H577">
            <v>0.09</v>
          </cell>
          <cell r="I577">
            <v>0.111</v>
          </cell>
          <cell r="J577">
            <v>0.13600000000000001</v>
          </cell>
          <cell r="K577">
            <v>0.14899999999999999</v>
          </cell>
          <cell r="L577">
            <v>0.187</v>
          </cell>
          <cell r="M577">
            <v>0.24399999999999999</v>
          </cell>
          <cell r="N577">
            <v>0.27600000000000002</v>
          </cell>
          <cell r="O577">
            <v>0.36099999999999999</v>
          </cell>
          <cell r="P577">
            <v>0.42699999999999999</v>
          </cell>
          <cell r="Q577">
            <v>0.51900000000000002</v>
          </cell>
        </row>
        <row r="578">
          <cell r="B578">
            <v>38</v>
          </cell>
          <cell r="C578" t="str">
            <v>ARFA管</v>
          </cell>
          <cell r="D578" t="str">
            <v>ねじ接合</v>
          </cell>
          <cell r="E578" t="str">
            <v>屋外配管</v>
          </cell>
          <cell r="F578" t="str">
            <v>配管工</v>
          </cell>
          <cell r="G578">
            <v>0.08</v>
          </cell>
          <cell r="H578">
            <v>0.09</v>
          </cell>
          <cell r="I578">
            <v>0.111</v>
          </cell>
          <cell r="J578">
            <v>0.13600000000000001</v>
          </cell>
          <cell r="K578">
            <v>0.14899999999999999</v>
          </cell>
          <cell r="L578">
            <v>0.187</v>
          </cell>
          <cell r="M578">
            <v>0.24399999999999999</v>
          </cell>
          <cell r="N578">
            <v>0.27600000000000002</v>
          </cell>
          <cell r="O578">
            <v>0.36099999999999999</v>
          </cell>
          <cell r="P578">
            <v>0.42699999999999999</v>
          </cell>
          <cell r="Q578">
            <v>0.51900000000000002</v>
          </cell>
        </row>
        <row r="579">
          <cell r="B579">
            <v>40</v>
          </cell>
          <cell r="C579" t="str">
            <v>CUP</v>
          </cell>
          <cell r="D579" t="str">
            <v>（給湯・給水）</v>
          </cell>
          <cell r="E579" t="str">
            <v>屋外配管</v>
          </cell>
          <cell r="F579" t="str">
            <v>配管工</v>
          </cell>
          <cell r="G579">
            <v>5.2999999999999999E-2</v>
          </cell>
          <cell r="H579">
            <v>7.3999999999999996E-2</v>
          </cell>
          <cell r="I579">
            <v>9.5000000000000001E-2</v>
          </cell>
          <cell r="J579">
            <v>0.11600000000000001</v>
          </cell>
          <cell r="K579">
            <v>0.13700000000000001</v>
          </cell>
          <cell r="L579">
            <v>0.18</v>
          </cell>
          <cell r="M579">
            <v>0.222</v>
          </cell>
          <cell r="N579">
            <v>0.26400000000000001</v>
          </cell>
          <cell r="O579">
            <v>0.34899999999999998</v>
          </cell>
          <cell r="P579">
            <v>0.434</v>
          </cell>
          <cell r="Q579">
            <v>0.51800000000000002</v>
          </cell>
        </row>
        <row r="582">
          <cell r="B582">
            <v>1</v>
          </cell>
          <cell r="C582" t="str">
            <v>SGP-PA</v>
          </cell>
          <cell r="D582" t="str">
            <v>（給水・冷却水）ねじ接合（管端防食継手）</v>
          </cell>
          <cell r="E582" t="str">
            <v>地中配管</v>
          </cell>
          <cell r="F582" t="str">
            <v>配管工</v>
          </cell>
          <cell r="G582">
            <v>6.2E-2</v>
          </cell>
          <cell r="H582">
            <v>7.0000000000000007E-2</v>
          </cell>
          <cell r="I582">
            <v>8.5999999999999993E-2</v>
          </cell>
          <cell r="J582">
            <v>0.106</v>
          </cell>
          <cell r="K582">
            <v>0.11600000000000001</v>
          </cell>
          <cell r="L582">
            <v>0.14599999999999999</v>
          </cell>
          <cell r="M582">
            <v>0.19</v>
          </cell>
          <cell r="N582">
            <v>0.215</v>
          </cell>
          <cell r="O582">
            <v>0.28100000000000003</v>
          </cell>
          <cell r="P582">
            <v>0.33200000000000002</v>
          </cell>
          <cell r="Q582">
            <v>0.40400000000000003</v>
          </cell>
        </row>
        <row r="583">
          <cell r="B583">
            <v>2</v>
          </cell>
          <cell r="C583" t="str">
            <v>SGP-PB</v>
          </cell>
          <cell r="D583" t="str">
            <v>（給水・冷却水）ねじ接合（管端防食継手）</v>
          </cell>
          <cell r="E583" t="str">
            <v>地中配管</v>
          </cell>
          <cell r="F583" t="str">
            <v>配管工</v>
          </cell>
          <cell r="G583">
            <v>6.2E-2</v>
          </cell>
          <cell r="H583">
            <v>7.0000000000000007E-2</v>
          </cell>
          <cell r="I583">
            <v>8.5999999999999993E-2</v>
          </cell>
          <cell r="J583">
            <v>0.106</v>
          </cell>
          <cell r="K583">
            <v>0.11600000000000001</v>
          </cell>
          <cell r="L583">
            <v>0.14599999999999999</v>
          </cell>
          <cell r="M583">
            <v>0.19</v>
          </cell>
          <cell r="N583">
            <v>0.215</v>
          </cell>
          <cell r="O583">
            <v>0.28100000000000003</v>
          </cell>
          <cell r="P583">
            <v>0.33200000000000002</v>
          </cell>
          <cell r="Q583">
            <v>0.40400000000000003</v>
          </cell>
        </row>
        <row r="584">
          <cell r="B584">
            <v>3</v>
          </cell>
          <cell r="C584" t="str">
            <v>SGP-PD</v>
          </cell>
          <cell r="D584" t="str">
            <v>（給水・冷却水）ねじ接合（管端防食継手）</v>
          </cell>
          <cell r="E584" t="str">
            <v>地中配管</v>
          </cell>
          <cell r="F584" t="str">
            <v>配管工</v>
          </cell>
          <cell r="G584">
            <v>6.7000000000000004E-2</v>
          </cell>
          <cell r="H584">
            <v>7.5999999999999998E-2</v>
          </cell>
          <cell r="I584">
            <v>9.2999999999999999E-2</v>
          </cell>
          <cell r="J584">
            <v>0.114</v>
          </cell>
          <cell r="K584">
            <v>0.125</v>
          </cell>
          <cell r="L584">
            <v>0.157</v>
          </cell>
          <cell r="M584">
            <v>0.20499999999999999</v>
          </cell>
          <cell r="N584">
            <v>0.23200000000000001</v>
          </cell>
          <cell r="O584">
            <v>0.30299999999999999</v>
          </cell>
          <cell r="P584">
            <v>0.35899999999999999</v>
          </cell>
          <cell r="Q584">
            <v>0.436</v>
          </cell>
        </row>
        <row r="585">
          <cell r="B585">
            <v>4</v>
          </cell>
          <cell r="C585" t="str">
            <v>SGP-FPA</v>
          </cell>
          <cell r="D585" t="str">
            <v>（給水・冷却水）フランジ接合</v>
          </cell>
          <cell r="E585" t="str">
            <v>地中配管</v>
          </cell>
          <cell r="F585" t="str">
            <v>配管工</v>
          </cell>
          <cell r="M585">
            <v>0.15</v>
          </cell>
          <cell r="N585">
            <v>0.17199999999999999</v>
          </cell>
          <cell r="O585">
            <v>0.222</v>
          </cell>
          <cell r="P585">
            <v>0.26400000000000001</v>
          </cell>
          <cell r="Q585">
            <v>0.33600000000000002</v>
          </cell>
          <cell r="R585">
            <v>0.47699999999999998</v>
          </cell>
          <cell r="S585">
            <v>0.64200000000000002</v>
          </cell>
          <cell r="T585">
            <v>0.77300000000000002</v>
          </cell>
        </row>
        <row r="586">
          <cell r="B586">
            <v>5</v>
          </cell>
          <cell r="C586" t="str">
            <v>SGP-FPB</v>
          </cell>
          <cell r="D586" t="str">
            <v>（給水・冷却水）フランジ接合</v>
          </cell>
          <cell r="E586" t="str">
            <v>地中配管</v>
          </cell>
          <cell r="F586" t="str">
            <v>配管工</v>
          </cell>
          <cell r="M586">
            <v>0.15</v>
          </cell>
          <cell r="N586">
            <v>0.17199999999999999</v>
          </cell>
          <cell r="O586">
            <v>0.222</v>
          </cell>
          <cell r="P586">
            <v>0.26400000000000001</v>
          </cell>
          <cell r="Q586">
            <v>0.33600000000000002</v>
          </cell>
          <cell r="R586">
            <v>0.47699999999999998</v>
          </cell>
          <cell r="S586">
            <v>0.64200000000000002</v>
          </cell>
          <cell r="T586">
            <v>0.77300000000000002</v>
          </cell>
        </row>
        <row r="587">
          <cell r="B587">
            <v>6</v>
          </cell>
          <cell r="C587" t="str">
            <v>SGP-FPD</v>
          </cell>
          <cell r="D587" t="str">
            <v>（給水・冷却水）フランジ接合</v>
          </cell>
          <cell r="E587" t="str">
            <v>地中配管</v>
          </cell>
          <cell r="F587" t="str">
            <v>配管工</v>
          </cell>
          <cell r="M587">
            <v>0.15</v>
          </cell>
          <cell r="N587">
            <v>0.17199999999999999</v>
          </cell>
          <cell r="O587">
            <v>0.222</v>
          </cell>
          <cell r="P587">
            <v>0.26400000000000001</v>
          </cell>
          <cell r="Q587">
            <v>0.33600000000000002</v>
          </cell>
          <cell r="R587">
            <v>0.47699999999999998</v>
          </cell>
          <cell r="S587">
            <v>0.64200000000000002</v>
          </cell>
          <cell r="T587">
            <v>0.77300000000000002</v>
          </cell>
        </row>
        <row r="588">
          <cell r="B588">
            <v>7</v>
          </cell>
          <cell r="C588" t="str">
            <v>SGP-VA</v>
          </cell>
          <cell r="D588" t="str">
            <v>（給水・冷却水）ねじ接合（管端防食継手）</v>
          </cell>
          <cell r="E588" t="str">
            <v>地中配管</v>
          </cell>
          <cell r="F588" t="str">
            <v>配管工</v>
          </cell>
          <cell r="G588">
            <v>6.2E-2</v>
          </cell>
          <cell r="H588">
            <v>7.0000000000000007E-2</v>
          </cell>
          <cell r="I588">
            <v>8.5999999999999993E-2</v>
          </cell>
          <cell r="J588">
            <v>0.106</v>
          </cell>
          <cell r="K588">
            <v>0.11600000000000001</v>
          </cell>
          <cell r="L588">
            <v>0.14599999999999999</v>
          </cell>
          <cell r="M588">
            <v>0.19</v>
          </cell>
          <cell r="N588">
            <v>0.215</v>
          </cell>
          <cell r="O588">
            <v>0.28100000000000003</v>
          </cell>
          <cell r="P588">
            <v>0.33200000000000002</v>
          </cell>
          <cell r="Q588">
            <v>0.40400000000000003</v>
          </cell>
        </row>
        <row r="589">
          <cell r="B589">
            <v>8</v>
          </cell>
          <cell r="C589" t="str">
            <v>SGP-VB</v>
          </cell>
          <cell r="D589" t="str">
            <v>（給水・冷却水）ねじ接合（管端防食継手）</v>
          </cell>
          <cell r="E589" t="str">
            <v>地中配管</v>
          </cell>
          <cell r="F589" t="str">
            <v>配管工</v>
          </cell>
          <cell r="G589">
            <v>6.2E-2</v>
          </cell>
          <cell r="H589">
            <v>7.0000000000000007E-2</v>
          </cell>
          <cell r="I589">
            <v>8.5999999999999993E-2</v>
          </cell>
          <cell r="J589">
            <v>0.106</v>
          </cell>
          <cell r="K589">
            <v>0.11600000000000001</v>
          </cell>
          <cell r="L589">
            <v>0.14599999999999999</v>
          </cell>
          <cell r="M589">
            <v>0.19</v>
          </cell>
          <cell r="N589">
            <v>0.215</v>
          </cell>
          <cell r="O589">
            <v>0.28100000000000003</v>
          </cell>
          <cell r="P589">
            <v>0.33200000000000002</v>
          </cell>
          <cell r="Q589">
            <v>0.40400000000000003</v>
          </cell>
        </row>
        <row r="590">
          <cell r="B590">
            <v>9</v>
          </cell>
          <cell r="C590" t="str">
            <v>SGP-VD</v>
          </cell>
          <cell r="D590" t="str">
            <v>（給水・冷却水）ねじ接合（管端防食継手）</v>
          </cell>
          <cell r="E590" t="str">
            <v>地中配管</v>
          </cell>
          <cell r="F590" t="str">
            <v>配管工</v>
          </cell>
          <cell r="G590">
            <v>6.7000000000000004E-2</v>
          </cell>
          <cell r="H590">
            <v>7.5999999999999998E-2</v>
          </cell>
          <cell r="I590">
            <v>9.2999999999999999E-2</v>
          </cell>
          <cell r="J590">
            <v>0.114</v>
          </cell>
          <cell r="K590">
            <v>0.125</v>
          </cell>
          <cell r="L590">
            <v>0.157</v>
          </cell>
          <cell r="M590">
            <v>0.20499999999999999</v>
          </cell>
          <cell r="N590">
            <v>0.23200000000000001</v>
          </cell>
          <cell r="O590">
            <v>0.30299999999999999</v>
          </cell>
          <cell r="P590">
            <v>0.35899999999999999</v>
          </cell>
          <cell r="Q590">
            <v>0.436</v>
          </cell>
        </row>
        <row r="591">
          <cell r="B591">
            <v>10</v>
          </cell>
          <cell r="C591" t="str">
            <v>SGP-FVA</v>
          </cell>
          <cell r="D591" t="str">
            <v>（給水・冷却水）フランジ接合</v>
          </cell>
          <cell r="E591" t="str">
            <v>地中配管</v>
          </cell>
          <cell r="F591" t="str">
            <v>配管工</v>
          </cell>
          <cell r="M591">
            <v>0.15</v>
          </cell>
          <cell r="N591">
            <v>0.17199999999999999</v>
          </cell>
          <cell r="O591">
            <v>0.222</v>
          </cell>
          <cell r="P591">
            <v>0.26400000000000001</v>
          </cell>
          <cell r="Q591">
            <v>0.33600000000000002</v>
          </cell>
          <cell r="R591">
            <v>0.47699999999999998</v>
          </cell>
          <cell r="S591">
            <v>0.64200000000000002</v>
          </cell>
          <cell r="T591">
            <v>0.77300000000000002</v>
          </cell>
        </row>
        <row r="592">
          <cell r="B592">
            <v>11</v>
          </cell>
          <cell r="C592" t="str">
            <v>SGP-FVB</v>
          </cell>
          <cell r="D592" t="str">
            <v>（給水・冷却水）フランジ接合</v>
          </cell>
          <cell r="E592" t="str">
            <v>地中配管</v>
          </cell>
          <cell r="F592" t="str">
            <v>配管工</v>
          </cell>
          <cell r="M592">
            <v>0.15</v>
          </cell>
          <cell r="N592">
            <v>0.17199999999999999</v>
          </cell>
          <cell r="O592">
            <v>0.222</v>
          </cell>
          <cell r="P592">
            <v>0.26400000000000001</v>
          </cell>
          <cell r="Q592">
            <v>0.33600000000000002</v>
          </cell>
          <cell r="R592">
            <v>0.47699999999999998</v>
          </cell>
          <cell r="S592">
            <v>0.64200000000000002</v>
          </cell>
          <cell r="T592">
            <v>0.77300000000000002</v>
          </cell>
        </row>
        <row r="593">
          <cell r="B593">
            <v>12</v>
          </cell>
          <cell r="C593" t="str">
            <v>SGP-FVD</v>
          </cell>
          <cell r="D593" t="str">
            <v>（給水・冷却水）フランジ接合</v>
          </cell>
          <cell r="E593" t="str">
            <v>地中配管</v>
          </cell>
          <cell r="F593" t="str">
            <v>配管工</v>
          </cell>
          <cell r="M593">
            <v>0.15</v>
          </cell>
          <cell r="N593">
            <v>0.17199999999999999</v>
          </cell>
          <cell r="O593">
            <v>0.222</v>
          </cell>
          <cell r="P593">
            <v>0.26400000000000001</v>
          </cell>
          <cell r="Q593">
            <v>0.33600000000000002</v>
          </cell>
          <cell r="R593">
            <v>0.47699999999999998</v>
          </cell>
          <cell r="S593">
            <v>0.64200000000000002</v>
          </cell>
          <cell r="T593">
            <v>0.77300000000000002</v>
          </cell>
        </row>
        <row r="594">
          <cell r="B594">
            <v>15</v>
          </cell>
          <cell r="C594" t="str">
            <v>SGP-PS</v>
          </cell>
          <cell r="D594" t="str">
            <v>ねじ接合</v>
          </cell>
          <cell r="E594" t="str">
            <v>地中配管</v>
          </cell>
          <cell r="F594" t="str">
            <v>配管工</v>
          </cell>
          <cell r="L594">
            <v>0.157</v>
          </cell>
          <cell r="M594">
            <v>0.20499999999999999</v>
          </cell>
          <cell r="N594">
            <v>0.23200000000000001</v>
          </cell>
          <cell r="O594">
            <v>0.30299999999999999</v>
          </cell>
        </row>
        <row r="595">
          <cell r="B595">
            <v>16</v>
          </cell>
          <cell r="C595" t="str">
            <v>STPG 370 PS</v>
          </cell>
          <cell r="D595" t="str">
            <v>ねじ接合</v>
          </cell>
          <cell r="E595" t="str">
            <v>地中配管</v>
          </cell>
          <cell r="F595" t="str">
            <v>配管工</v>
          </cell>
          <cell r="L595">
            <v>0.157</v>
          </cell>
          <cell r="M595">
            <v>0.20499999999999999</v>
          </cell>
          <cell r="N595">
            <v>0.23200000000000001</v>
          </cell>
          <cell r="O595">
            <v>0.30299999999999999</v>
          </cell>
        </row>
        <row r="596">
          <cell r="B596">
            <v>17</v>
          </cell>
          <cell r="C596" t="str">
            <v>SGP-VS</v>
          </cell>
          <cell r="D596" t="str">
            <v>ねじ接合</v>
          </cell>
          <cell r="E596" t="str">
            <v>地中配管</v>
          </cell>
          <cell r="F596" t="str">
            <v>配管工</v>
          </cell>
          <cell r="L596">
            <v>0.157</v>
          </cell>
          <cell r="M596">
            <v>0.20499999999999999</v>
          </cell>
          <cell r="N596">
            <v>0.23200000000000001</v>
          </cell>
          <cell r="O596">
            <v>0.30299999999999999</v>
          </cell>
        </row>
        <row r="597">
          <cell r="B597">
            <v>18</v>
          </cell>
          <cell r="C597" t="str">
            <v>STPG 370 VS</v>
          </cell>
          <cell r="D597" t="str">
            <v>ねじ接合</v>
          </cell>
          <cell r="E597" t="str">
            <v>地中配管</v>
          </cell>
          <cell r="F597" t="str">
            <v>配管工</v>
          </cell>
          <cell r="L597">
            <v>0.157</v>
          </cell>
          <cell r="M597">
            <v>0.20499999999999999</v>
          </cell>
          <cell r="N597">
            <v>0.23200000000000001</v>
          </cell>
          <cell r="O597">
            <v>0.30299999999999999</v>
          </cell>
        </row>
        <row r="598">
          <cell r="B598">
            <v>20</v>
          </cell>
          <cell r="C598" t="str">
            <v>STPG</v>
          </cell>
          <cell r="D598" t="str">
            <v>（消火）ねじ接合</v>
          </cell>
          <cell r="E598" t="str">
            <v>地中配管</v>
          </cell>
          <cell r="F598" t="str">
            <v>配管工</v>
          </cell>
          <cell r="G598">
            <v>6.2E-2</v>
          </cell>
          <cell r="H598">
            <v>7.0000000000000007E-2</v>
          </cell>
          <cell r="I598">
            <v>8.5999999999999993E-2</v>
          </cell>
          <cell r="J598">
            <v>0.106</v>
          </cell>
          <cell r="K598">
            <v>0.11600000000000001</v>
          </cell>
          <cell r="L598">
            <v>0.14599999999999999</v>
          </cell>
          <cell r="M598">
            <v>0.19</v>
          </cell>
          <cell r="N598">
            <v>0.215</v>
          </cell>
          <cell r="O598">
            <v>0.28100000000000003</v>
          </cell>
          <cell r="P598">
            <v>0.33200000000000002</v>
          </cell>
          <cell r="Q598">
            <v>0.40400000000000003</v>
          </cell>
        </row>
        <row r="599">
          <cell r="B599">
            <v>21</v>
          </cell>
          <cell r="C599" t="str">
            <v>STPG</v>
          </cell>
          <cell r="D599" t="str">
            <v>（冷却水）ねじ接合</v>
          </cell>
          <cell r="E599" t="str">
            <v>地中配管</v>
          </cell>
          <cell r="F599" t="str">
            <v>配管工</v>
          </cell>
          <cell r="G599">
            <v>6.2E-2</v>
          </cell>
          <cell r="H599">
            <v>7.0000000000000007E-2</v>
          </cell>
          <cell r="I599">
            <v>8.5999999999999993E-2</v>
          </cell>
          <cell r="J599">
            <v>0.106</v>
          </cell>
          <cell r="K599">
            <v>0.11600000000000001</v>
          </cell>
          <cell r="L599">
            <v>0.14599999999999999</v>
          </cell>
          <cell r="M599">
            <v>0.19</v>
          </cell>
          <cell r="N599">
            <v>0.215</v>
          </cell>
          <cell r="O599">
            <v>0.28100000000000003</v>
          </cell>
          <cell r="P599">
            <v>0.33200000000000002</v>
          </cell>
          <cell r="Q599">
            <v>0.40400000000000003</v>
          </cell>
        </row>
        <row r="600">
          <cell r="B600">
            <v>23</v>
          </cell>
          <cell r="C600" t="str">
            <v>STPG</v>
          </cell>
          <cell r="D600" t="str">
            <v>（消火・冷却水・冷温水）溶接接合</v>
          </cell>
          <cell r="E600" t="str">
            <v>地中配管</v>
          </cell>
          <cell r="F600" t="str">
            <v>配管工</v>
          </cell>
          <cell r="G600">
            <v>7.8E-2</v>
          </cell>
          <cell r="H600">
            <v>8.5000000000000006E-2</v>
          </cell>
          <cell r="I600">
            <v>9.9000000000000005E-2</v>
          </cell>
          <cell r="J600">
            <v>0.11600000000000001</v>
          </cell>
          <cell r="K600">
            <v>0.125</v>
          </cell>
          <cell r="L600">
            <v>0.151</v>
          </cell>
          <cell r="M600">
            <v>0.189</v>
          </cell>
          <cell r="N600">
            <v>0.21299999999999999</v>
          </cell>
          <cell r="O600">
            <v>0.27200000000000002</v>
          </cell>
          <cell r="P600">
            <v>0.32100000000000001</v>
          </cell>
          <cell r="Q600">
            <v>0.40300000000000002</v>
          </cell>
          <cell r="R600">
            <v>0.57299999999999995</v>
          </cell>
          <cell r="S600">
            <v>0.76800000000000002</v>
          </cell>
          <cell r="T600">
            <v>0.92700000000000005</v>
          </cell>
        </row>
        <row r="601">
          <cell r="B601">
            <v>24</v>
          </cell>
          <cell r="C601" t="str">
            <v>STPG(黒)</v>
          </cell>
          <cell r="D601" t="str">
            <v>（蒸気給気管、蒸気還気用）溶接接合</v>
          </cell>
          <cell r="E601" t="str">
            <v>地中配管</v>
          </cell>
          <cell r="F601" t="str">
            <v>配管工</v>
          </cell>
          <cell r="G601">
            <v>7.8E-2</v>
          </cell>
          <cell r="H601">
            <v>8.5000000000000006E-2</v>
          </cell>
          <cell r="I601">
            <v>9.9000000000000005E-2</v>
          </cell>
          <cell r="J601">
            <v>0.11600000000000001</v>
          </cell>
          <cell r="K601">
            <v>0.125</v>
          </cell>
          <cell r="L601">
            <v>0.151</v>
          </cell>
          <cell r="M601">
            <v>0.189</v>
          </cell>
          <cell r="N601">
            <v>0.21299999999999999</v>
          </cell>
          <cell r="O601">
            <v>0.27200000000000002</v>
          </cell>
          <cell r="P601">
            <v>0.32100000000000001</v>
          </cell>
          <cell r="Q601">
            <v>0.40300000000000002</v>
          </cell>
          <cell r="R601">
            <v>0.57299999999999995</v>
          </cell>
          <cell r="S601">
            <v>0.76800000000000002</v>
          </cell>
          <cell r="T601">
            <v>0.92700000000000005</v>
          </cell>
        </row>
        <row r="602">
          <cell r="B602">
            <v>25</v>
          </cell>
          <cell r="C602" t="str">
            <v>SGP(白)</v>
          </cell>
          <cell r="D602" t="str">
            <v>（排水）ねじ接合</v>
          </cell>
          <cell r="E602" t="str">
            <v>地中配管</v>
          </cell>
          <cell r="F602" t="str">
            <v>配管工</v>
          </cell>
          <cell r="G602">
            <v>6.2E-2</v>
          </cell>
          <cell r="H602">
            <v>7.0000000000000007E-2</v>
          </cell>
          <cell r="I602">
            <v>8.5999999999999993E-2</v>
          </cell>
          <cell r="J602">
            <v>0.106</v>
          </cell>
          <cell r="K602">
            <v>0.11600000000000001</v>
          </cell>
          <cell r="L602">
            <v>0.14599999999999999</v>
          </cell>
          <cell r="M602">
            <v>0.19</v>
          </cell>
          <cell r="N602">
            <v>0.215</v>
          </cell>
          <cell r="O602">
            <v>0.28100000000000003</v>
          </cell>
          <cell r="P602">
            <v>0.33200000000000002</v>
          </cell>
          <cell r="Q602">
            <v>0.40400000000000003</v>
          </cell>
        </row>
        <row r="603">
          <cell r="B603">
            <v>27</v>
          </cell>
          <cell r="C603" t="str">
            <v>SGP(白)</v>
          </cell>
          <cell r="D603" t="str">
            <v>（通気・消火・給湯・プロパン）ねじ接合</v>
          </cell>
          <cell r="E603" t="str">
            <v>地中配管</v>
          </cell>
          <cell r="F603" t="str">
            <v>配管工</v>
          </cell>
          <cell r="G603">
            <v>6.2E-2</v>
          </cell>
          <cell r="H603">
            <v>7.0000000000000007E-2</v>
          </cell>
          <cell r="I603">
            <v>8.5999999999999993E-2</v>
          </cell>
          <cell r="J603">
            <v>0.106</v>
          </cell>
          <cell r="K603">
            <v>0.11600000000000001</v>
          </cell>
          <cell r="L603">
            <v>0.14599999999999999</v>
          </cell>
          <cell r="M603">
            <v>0.19</v>
          </cell>
          <cell r="N603">
            <v>0.215</v>
          </cell>
          <cell r="O603">
            <v>0.28100000000000003</v>
          </cell>
          <cell r="P603">
            <v>0.33200000000000002</v>
          </cell>
          <cell r="Q603">
            <v>0.40400000000000003</v>
          </cell>
        </row>
        <row r="604">
          <cell r="B604">
            <v>28</v>
          </cell>
          <cell r="C604" t="str">
            <v>SGP(白)</v>
          </cell>
          <cell r="D604" t="str">
            <v>（冷却水）ねじ接合</v>
          </cell>
          <cell r="E604" t="str">
            <v>地中配管</v>
          </cell>
          <cell r="F604" t="str">
            <v>配管工</v>
          </cell>
          <cell r="G604">
            <v>6.2E-2</v>
          </cell>
          <cell r="H604">
            <v>7.0000000000000007E-2</v>
          </cell>
          <cell r="I604">
            <v>8.5999999999999993E-2</v>
          </cell>
          <cell r="J604">
            <v>0.106</v>
          </cell>
          <cell r="K604">
            <v>0.11600000000000001</v>
          </cell>
          <cell r="L604">
            <v>0.14599999999999999</v>
          </cell>
          <cell r="M604">
            <v>0.19</v>
          </cell>
          <cell r="N604">
            <v>0.215</v>
          </cell>
          <cell r="O604">
            <v>0.28100000000000003</v>
          </cell>
          <cell r="P604">
            <v>0.33200000000000002</v>
          </cell>
          <cell r="Q604">
            <v>0.40400000000000003</v>
          </cell>
        </row>
        <row r="605">
          <cell r="B605">
            <v>29</v>
          </cell>
          <cell r="C605" t="str">
            <v>SGP(白)</v>
          </cell>
          <cell r="D605" t="str">
            <v>（通気・消火・給湯・プロパン・冷却水・冷温水）溶接接合</v>
          </cell>
          <cell r="E605" t="str">
            <v>地中配管</v>
          </cell>
          <cell r="F605" t="str">
            <v>配管工</v>
          </cell>
          <cell r="M605">
            <v>0.189</v>
          </cell>
          <cell r="N605">
            <v>0.21299999999999999</v>
          </cell>
          <cell r="O605">
            <v>0.27200000000000002</v>
          </cell>
          <cell r="P605">
            <v>0.32100000000000001</v>
          </cell>
          <cell r="Q605">
            <v>0.40300000000000002</v>
          </cell>
          <cell r="R605">
            <v>0.57299999999999995</v>
          </cell>
          <cell r="S605">
            <v>0.76800000000000002</v>
          </cell>
          <cell r="T605">
            <v>0.92700000000000005</v>
          </cell>
        </row>
        <row r="606">
          <cell r="B606">
            <v>32</v>
          </cell>
          <cell r="C606" t="str">
            <v>SGP(黒)</v>
          </cell>
          <cell r="D606" t="str">
            <v>（蒸気・油）ねじ接合</v>
          </cell>
          <cell r="E606" t="str">
            <v>地中配管</v>
          </cell>
          <cell r="F606" t="str">
            <v>配管工</v>
          </cell>
          <cell r="G606">
            <v>6.2E-2</v>
          </cell>
          <cell r="H606">
            <v>7.0000000000000007E-2</v>
          </cell>
          <cell r="I606">
            <v>8.5999999999999993E-2</v>
          </cell>
          <cell r="J606">
            <v>0.106</v>
          </cell>
          <cell r="K606">
            <v>0.11600000000000001</v>
          </cell>
          <cell r="L606">
            <v>0.14599999999999999</v>
          </cell>
          <cell r="M606">
            <v>0.19</v>
          </cell>
          <cell r="N606">
            <v>0.215</v>
          </cell>
          <cell r="O606">
            <v>0.28100000000000003</v>
          </cell>
          <cell r="P606">
            <v>0.33200000000000002</v>
          </cell>
          <cell r="Q606">
            <v>0.40400000000000003</v>
          </cell>
        </row>
        <row r="607">
          <cell r="B607">
            <v>33</v>
          </cell>
          <cell r="C607" t="str">
            <v>SGP(黒)</v>
          </cell>
          <cell r="D607" t="str">
            <v>（蒸気・油）溶接接合</v>
          </cell>
          <cell r="E607" t="str">
            <v>地中配管</v>
          </cell>
          <cell r="F607" t="str">
            <v>配管工</v>
          </cell>
          <cell r="G607">
            <v>7.8E-2</v>
          </cell>
          <cell r="H607">
            <v>8.5000000000000006E-2</v>
          </cell>
          <cell r="I607">
            <v>9.9000000000000005E-2</v>
          </cell>
          <cell r="J607">
            <v>0.11600000000000001</v>
          </cell>
          <cell r="K607">
            <v>0.125</v>
          </cell>
          <cell r="L607">
            <v>0.151</v>
          </cell>
          <cell r="M607">
            <v>0.189</v>
          </cell>
          <cell r="N607">
            <v>0.21299999999999999</v>
          </cell>
          <cell r="O607">
            <v>0.27200000000000002</v>
          </cell>
          <cell r="P607">
            <v>0.32100000000000001</v>
          </cell>
          <cell r="Q607">
            <v>0.40300000000000002</v>
          </cell>
          <cell r="R607">
            <v>0.57299999999999995</v>
          </cell>
          <cell r="S607">
            <v>0.76800000000000002</v>
          </cell>
          <cell r="T607">
            <v>0.92700000000000005</v>
          </cell>
        </row>
        <row r="608">
          <cell r="B608">
            <v>35</v>
          </cell>
          <cell r="C608" t="str">
            <v>SGP-TA(WSP032)</v>
          </cell>
          <cell r="D608" t="str">
            <v>ねじ接合</v>
          </cell>
          <cell r="E608" t="str">
            <v>地中配管</v>
          </cell>
          <cell r="F608" t="str">
            <v>配管工</v>
          </cell>
          <cell r="J608">
            <v>0.106</v>
          </cell>
          <cell r="K608">
            <v>0.11600000000000001</v>
          </cell>
          <cell r="L608">
            <v>0.14599999999999999</v>
          </cell>
          <cell r="M608">
            <v>0.19</v>
          </cell>
          <cell r="N608">
            <v>0.215</v>
          </cell>
          <cell r="O608">
            <v>0.28100000000000003</v>
          </cell>
          <cell r="P608">
            <v>0.33200000000000002</v>
          </cell>
          <cell r="Q608">
            <v>0.40400000000000003</v>
          </cell>
        </row>
        <row r="609">
          <cell r="B609">
            <v>37</v>
          </cell>
          <cell r="C609" t="str">
            <v>HP</v>
          </cell>
          <cell r="D609" t="str">
            <v>（排水）</v>
          </cell>
          <cell r="E609" t="str">
            <v>地中配管</v>
          </cell>
          <cell r="F609" t="str">
            <v>配管工</v>
          </cell>
          <cell r="O609">
            <v>0.22</v>
          </cell>
          <cell r="P609">
            <v>0.25600000000000001</v>
          </cell>
          <cell r="Q609">
            <v>0.30599999999999999</v>
          </cell>
          <cell r="R609">
            <v>0.4</v>
          </cell>
          <cell r="S609">
            <v>0.501</v>
          </cell>
          <cell r="T609">
            <v>0.6</v>
          </cell>
        </row>
        <row r="610">
          <cell r="B610">
            <v>38</v>
          </cell>
          <cell r="C610" t="str">
            <v>ARFA管</v>
          </cell>
          <cell r="D610" t="str">
            <v>ねじ接合</v>
          </cell>
          <cell r="E610" t="str">
            <v>地中配管</v>
          </cell>
          <cell r="F610" t="str">
            <v>配管工</v>
          </cell>
          <cell r="J610">
            <v>0.106</v>
          </cell>
          <cell r="K610">
            <v>0.11600000000000001</v>
          </cell>
          <cell r="L610">
            <v>0.14599999999999999</v>
          </cell>
          <cell r="M610">
            <v>0.19</v>
          </cell>
          <cell r="N610">
            <v>0.215</v>
          </cell>
          <cell r="O610">
            <v>0.28100000000000003</v>
          </cell>
          <cell r="P610">
            <v>0.33200000000000002</v>
          </cell>
          <cell r="Q610">
            <v>0.40400000000000003</v>
          </cell>
        </row>
        <row r="613">
          <cell r="B613">
            <v>1</v>
          </cell>
          <cell r="C613" t="str">
            <v>SGP-PA</v>
          </cell>
          <cell r="D613" t="str">
            <v>（給水・冷却水）ねじ接合（管端防食継手）</v>
          </cell>
          <cell r="E613" t="str">
            <v>屋内一般配管</v>
          </cell>
          <cell r="F613" t="str">
            <v>はつり補修</v>
          </cell>
          <cell r="G613">
            <v>0.08</v>
          </cell>
          <cell r="H613">
            <v>0.08</v>
          </cell>
          <cell r="I613">
            <v>0.08</v>
          </cell>
          <cell r="J613">
            <v>0.08</v>
          </cell>
          <cell r="K613">
            <v>0.08</v>
          </cell>
          <cell r="L613">
            <v>0.08</v>
          </cell>
          <cell r="M613">
            <v>0.08</v>
          </cell>
          <cell r="N613">
            <v>0.08</v>
          </cell>
          <cell r="O613">
            <v>0.08</v>
          </cell>
          <cell r="P613">
            <v>0.08</v>
          </cell>
          <cell r="Q613">
            <v>0.08</v>
          </cell>
          <cell r="R613">
            <v>0.08</v>
          </cell>
          <cell r="S613">
            <v>0.08</v>
          </cell>
          <cell r="T613">
            <v>0.08</v>
          </cell>
        </row>
        <row r="614">
          <cell r="B614">
            <v>2</v>
          </cell>
          <cell r="C614" t="str">
            <v>SGP-PB</v>
          </cell>
          <cell r="D614" t="str">
            <v>（給水・冷却水）ねじ接合（管端防食継手）</v>
          </cell>
          <cell r="E614" t="str">
            <v>屋内一般配管</v>
          </cell>
          <cell r="F614" t="str">
            <v>はつり補修</v>
          </cell>
          <cell r="G614">
            <v>0.08</v>
          </cell>
          <cell r="H614">
            <v>0.08</v>
          </cell>
          <cell r="I614">
            <v>0.08</v>
          </cell>
          <cell r="J614">
            <v>0.08</v>
          </cell>
          <cell r="K614">
            <v>0.08</v>
          </cell>
          <cell r="L614">
            <v>0.08</v>
          </cell>
          <cell r="M614">
            <v>0.08</v>
          </cell>
          <cell r="N614">
            <v>0.08</v>
          </cell>
          <cell r="O614">
            <v>0.08</v>
          </cell>
          <cell r="P614">
            <v>0.08</v>
          </cell>
          <cell r="Q614">
            <v>0.08</v>
          </cell>
          <cell r="R614">
            <v>0.08</v>
          </cell>
          <cell r="S614">
            <v>0.08</v>
          </cell>
          <cell r="T614">
            <v>0.08</v>
          </cell>
        </row>
        <row r="615">
          <cell r="B615">
            <v>4</v>
          </cell>
          <cell r="C615" t="str">
            <v>SGP-FPA</v>
          </cell>
          <cell r="D615" t="str">
            <v>（給水・冷却水）フランジ接合</v>
          </cell>
          <cell r="E615" t="str">
            <v>屋内一般配管</v>
          </cell>
          <cell r="F615" t="str">
            <v>はつり補修</v>
          </cell>
          <cell r="M615">
            <v>0.08</v>
          </cell>
          <cell r="N615">
            <v>0.08</v>
          </cell>
          <cell r="O615">
            <v>0.08</v>
          </cell>
          <cell r="P615">
            <v>0.08</v>
          </cell>
          <cell r="Q615">
            <v>0.08</v>
          </cell>
          <cell r="R615">
            <v>0.08</v>
          </cell>
          <cell r="S615">
            <v>0.08</v>
          </cell>
          <cell r="T615">
            <v>0.08</v>
          </cell>
        </row>
        <row r="616">
          <cell r="B616">
            <v>5</v>
          </cell>
          <cell r="C616" t="str">
            <v>SGP-FPB</v>
          </cell>
          <cell r="D616" t="str">
            <v>（給水・冷却水）フランジ接合</v>
          </cell>
          <cell r="E616" t="str">
            <v>屋内一般配管</v>
          </cell>
          <cell r="F616" t="str">
            <v>はつり補修</v>
          </cell>
          <cell r="M616">
            <v>0.08</v>
          </cell>
          <cell r="N616">
            <v>0.08</v>
          </cell>
          <cell r="O616">
            <v>0.08</v>
          </cell>
          <cell r="P616">
            <v>0.08</v>
          </cell>
          <cell r="Q616">
            <v>0.08</v>
          </cell>
          <cell r="R616">
            <v>0.08</v>
          </cell>
          <cell r="S616">
            <v>0.08</v>
          </cell>
          <cell r="T616">
            <v>0.08</v>
          </cell>
        </row>
        <row r="617">
          <cell r="B617">
            <v>7</v>
          </cell>
          <cell r="C617" t="str">
            <v>SGP-VA</v>
          </cell>
          <cell r="D617" t="str">
            <v>（給水・冷却水）ねじ接合（管端防食継手）</v>
          </cell>
          <cell r="E617" t="str">
            <v>屋内一般配管</v>
          </cell>
          <cell r="F617" t="str">
            <v>はつり補修</v>
          </cell>
          <cell r="G617">
            <v>0.08</v>
          </cell>
          <cell r="H617">
            <v>0.08</v>
          </cell>
          <cell r="I617">
            <v>0.08</v>
          </cell>
          <cell r="J617">
            <v>0.08</v>
          </cell>
          <cell r="K617">
            <v>0.08</v>
          </cell>
          <cell r="L617">
            <v>0.08</v>
          </cell>
          <cell r="M617">
            <v>0.08</v>
          </cell>
          <cell r="N617">
            <v>0.08</v>
          </cell>
          <cell r="O617">
            <v>0.08</v>
          </cell>
          <cell r="P617">
            <v>0.08</v>
          </cell>
          <cell r="Q617">
            <v>0.08</v>
          </cell>
          <cell r="R617">
            <v>0.08</v>
          </cell>
          <cell r="S617">
            <v>0.08</v>
          </cell>
          <cell r="T617">
            <v>0.08</v>
          </cell>
        </row>
        <row r="618">
          <cell r="B618">
            <v>8</v>
          </cell>
          <cell r="C618" t="str">
            <v>SGP-VB</v>
          </cell>
          <cell r="D618" t="str">
            <v>（給水・冷却水）ねじ接合（管端防食継手）</v>
          </cell>
          <cell r="E618" t="str">
            <v>屋内一般配管</v>
          </cell>
          <cell r="F618" t="str">
            <v>はつり補修</v>
          </cell>
          <cell r="G618">
            <v>0.08</v>
          </cell>
          <cell r="H618">
            <v>0.08</v>
          </cell>
          <cell r="I618">
            <v>0.08</v>
          </cell>
          <cell r="J618">
            <v>0.08</v>
          </cell>
          <cell r="K618">
            <v>0.08</v>
          </cell>
          <cell r="L618">
            <v>0.08</v>
          </cell>
          <cell r="M618">
            <v>0.08</v>
          </cell>
          <cell r="N618">
            <v>0.08</v>
          </cell>
          <cell r="O618">
            <v>0.08</v>
          </cell>
          <cell r="P618">
            <v>0.08</v>
          </cell>
          <cell r="Q618">
            <v>0.08</v>
          </cell>
          <cell r="R618">
            <v>0.08</v>
          </cell>
          <cell r="S618">
            <v>0.08</v>
          </cell>
          <cell r="T618">
            <v>0.08</v>
          </cell>
        </row>
        <row r="619">
          <cell r="B619">
            <v>10</v>
          </cell>
          <cell r="C619" t="str">
            <v>SGP-FVA</v>
          </cell>
          <cell r="D619" t="str">
            <v>（給水・冷却水）フランジ接合</v>
          </cell>
          <cell r="E619" t="str">
            <v>屋内一般配管</v>
          </cell>
          <cell r="F619" t="str">
            <v>はつり補修</v>
          </cell>
          <cell r="G619">
            <v>0.08</v>
          </cell>
          <cell r="H619">
            <v>0.08</v>
          </cell>
          <cell r="I619">
            <v>0.08</v>
          </cell>
          <cell r="J619">
            <v>0.08</v>
          </cell>
          <cell r="K619">
            <v>0.08</v>
          </cell>
          <cell r="L619">
            <v>0.08</v>
          </cell>
          <cell r="M619">
            <v>0.08</v>
          </cell>
          <cell r="N619">
            <v>0.08</v>
          </cell>
          <cell r="O619">
            <v>0.08</v>
          </cell>
          <cell r="P619">
            <v>0.08</v>
          </cell>
          <cell r="Q619">
            <v>0.08</v>
          </cell>
          <cell r="R619">
            <v>0.08</v>
          </cell>
          <cell r="S619">
            <v>0.08</v>
          </cell>
          <cell r="T619">
            <v>0.08</v>
          </cell>
        </row>
        <row r="620">
          <cell r="B620">
            <v>11</v>
          </cell>
          <cell r="C620" t="str">
            <v>SGP-FVB</v>
          </cell>
          <cell r="D620" t="str">
            <v>（給水・冷却水）フランジ接合</v>
          </cell>
          <cell r="E620" t="str">
            <v>屋内一般配管</v>
          </cell>
          <cell r="F620" t="str">
            <v>はつり補修</v>
          </cell>
          <cell r="G620">
            <v>0.08</v>
          </cell>
          <cell r="H620">
            <v>0.08</v>
          </cell>
          <cell r="I620">
            <v>0.08</v>
          </cell>
          <cell r="J620">
            <v>0.08</v>
          </cell>
          <cell r="K620">
            <v>0.08</v>
          </cell>
          <cell r="L620">
            <v>0.08</v>
          </cell>
          <cell r="M620">
            <v>0.08</v>
          </cell>
          <cell r="N620">
            <v>0.08</v>
          </cell>
          <cell r="O620">
            <v>0.08</v>
          </cell>
          <cell r="P620">
            <v>0.08</v>
          </cell>
          <cell r="Q620">
            <v>0.08</v>
          </cell>
          <cell r="R620">
            <v>0.08</v>
          </cell>
          <cell r="S620">
            <v>0.08</v>
          </cell>
          <cell r="T620">
            <v>0.08</v>
          </cell>
        </row>
        <row r="621">
          <cell r="B621">
            <v>13</v>
          </cell>
          <cell r="C621" t="str">
            <v>SGP-HVA</v>
          </cell>
          <cell r="D621" t="str">
            <v>（給湯・冷温水）ねじ接合（管端防食継手）</v>
          </cell>
          <cell r="E621" t="str">
            <v>屋内一般配管</v>
          </cell>
          <cell r="F621" t="str">
            <v>はつり補修</v>
          </cell>
          <cell r="G621">
            <v>0.08</v>
          </cell>
          <cell r="H621">
            <v>0.08</v>
          </cell>
          <cell r="I621">
            <v>0.08</v>
          </cell>
          <cell r="J621">
            <v>0.08</v>
          </cell>
          <cell r="K621">
            <v>0.08</v>
          </cell>
          <cell r="L621">
            <v>0.08</v>
          </cell>
          <cell r="M621">
            <v>0.08</v>
          </cell>
          <cell r="N621">
            <v>0.08</v>
          </cell>
          <cell r="O621">
            <v>0.08</v>
          </cell>
          <cell r="P621">
            <v>0.08</v>
          </cell>
          <cell r="Q621">
            <v>0.08</v>
          </cell>
          <cell r="R621">
            <v>0.08</v>
          </cell>
          <cell r="S621">
            <v>0.08</v>
          </cell>
          <cell r="T621">
            <v>0.08</v>
          </cell>
        </row>
        <row r="622">
          <cell r="B622">
            <v>14</v>
          </cell>
          <cell r="C622" t="str">
            <v>SGP-VA</v>
          </cell>
          <cell r="D622" t="str">
            <v>（冷却水）ハウジング型継手</v>
          </cell>
          <cell r="E622" t="str">
            <v>屋内一般配管</v>
          </cell>
          <cell r="F622" t="str">
            <v>はつり補修</v>
          </cell>
          <cell r="G622">
            <v>0.08</v>
          </cell>
          <cell r="H622">
            <v>0.08</v>
          </cell>
          <cell r="I622">
            <v>0.08</v>
          </cell>
          <cell r="J622">
            <v>0.08</v>
          </cell>
          <cell r="K622">
            <v>0.08</v>
          </cell>
          <cell r="L622">
            <v>0.08</v>
          </cell>
          <cell r="M622">
            <v>0.08</v>
          </cell>
          <cell r="N622">
            <v>0.08</v>
          </cell>
          <cell r="O622">
            <v>0.08</v>
          </cell>
          <cell r="P622">
            <v>0.08</v>
          </cell>
          <cell r="Q622">
            <v>0.08</v>
          </cell>
          <cell r="R622">
            <v>0.08</v>
          </cell>
          <cell r="S622">
            <v>0.08</v>
          </cell>
          <cell r="T622">
            <v>0.08</v>
          </cell>
        </row>
        <row r="623">
          <cell r="B623">
            <v>19</v>
          </cell>
          <cell r="C623" t="str">
            <v>STPG</v>
          </cell>
          <cell r="D623" t="str">
            <v>（冷温水）ねじ接合</v>
          </cell>
          <cell r="E623" t="str">
            <v>屋内一般配管</v>
          </cell>
          <cell r="F623" t="str">
            <v>はつり補修</v>
          </cell>
          <cell r="G623">
            <v>0.08</v>
          </cell>
          <cell r="H623">
            <v>0.08</v>
          </cell>
          <cell r="I623">
            <v>0.08</v>
          </cell>
          <cell r="J623">
            <v>0.08</v>
          </cell>
          <cell r="K623">
            <v>0.08</v>
          </cell>
          <cell r="L623">
            <v>0.08</v>
          </cell>
          <cell r="M623">
            <v>0.08</v>
          </cell>
          <cell r="N623">
            <v>0.08</v>
          </cell>
          <cell r="O623">
            <v>0.08</v>
          </cell>
          <cell r="P623">
            <v>0.08</v>
          </cell>
          <cell r="Q623">
            <v>0.08</v>
          </cell>
          <cell r="R623">
            <v>0.08</v>
          </cell>
          <cell r="S623">
            <v>0.08</v>
          </cell>
          <cell r="T623">
            <v>0.08</v>
          </cell>
        </row>
        <row r="624">
          <cell r="B624">
            <v>20</v>
          </cell>
          <cell r="C624" t="str">
            <v>STPG</v>
          </cell>
          <cell r="D624" t="str">
            <v>（消火）ねじ接合</v>
          </cell>
          <cell r="E624" t="str">
            <v>屋内一般配管</v>
          </cell>
          <cell r="F624" t="str">
            <v>はつり補修</v>
          </cell>
          <cell r="G624">
            <v>0.08</v>
          </cell>
          <cell r="H624">
            <v>0.08</v>
          </cell>
          <cell r="I624">
            <v>0.08</v>
          </cell>
          <cell r="J624">
            <v>0.08</v>
          </cell>
          <cell r="K624">
            <v>0.08</v>
          </cell>
          <cell r="L624">
            <v>0.08</v>
          </cell>
          <cell r="M624">
            <v>0.08</v>
          </cell>
          <cell r="N624">
            <v>0.08</v>
          </cell>
          <cell r="O624">
            <v>0.08</v>
          </cell>
          <cell r="P624">
            <v>0.08</v>
          </cell>
          <cell r="Q624">
            <v>0.08</v>
          </cell>
          <cell r="R624">
            <v>0.08</v>
          </cell>
          <cell r="S624">
            <v>0.08</v>
          </cell>
          <cell r="T624">
            <v>0.08</v>
          </cell>
        </row>
        <row r="625">
          <cell r="B625">
            <v>21</v>
          </cell>
          <cell r="C625" t="str">
            <v>STPG</v>
          </cell>
          <cell r="D625" t="str">
            <v>（冷却水）ねじ接合</v>
          </cell>
          <cell r="E625" t="str">
            <v>屋内一般配管</v>
          </cell>
          <cell r="F625" t="str">
            <v>はつり補修</v>
          </cell>
          <cell r="G625">
            <v>0.08</v>
          </cell>
          <cell r="H625">
            <v>0.08</v>
          </cell>
          <cell r="I625">
            <v>0.08</v>
          </cell>
          <cell r="J625">
            <v>0.08</v>
          </cell>
          <cell r="K625">
            <v>0.08</v>
          </cell>
          <cell r="L625">
            <v>0.08</v>
          </cell>
          <cell r="M625">
            <v>0.08</v>
          </cell>
          <cell r="N625">
            <v>0.08</v>
          </cell>
          <cell r="O625">
            <v>0.08</v>
          </cell>
          <cell r="P625">
            <v>0.08</v>
          </cell>
          <cell r="Q625">
            <v>0.08</v>
          </cell>
          <cell r="R625">
            <v>0.08</v>
          </cell>
          <cell r="S625">
            <v>0.08</v>
          </cell>
          <cell r="T625">
            <v>0.08</v>
          </cell>
        </row>
        <row r="626">
          <cell r="B626">
            <v>22</v>
          </cell>
          <cell r="C626" t="str">
            <v>STPG(黒)</v>
          </cell>
          <cell r="D626" t="str">
            <v>（低圧蒸気用）ねじ接合</v>
          </cell>
          <cell r="E626" t="str">
            <v>屋内一般配管</v>
          </cell>
          <cell r="F626" t="str">
            <v>はつり補修</v>
          </cell>
          <cell r="G626">
            <v>0.08</v>
          </cell>
          <cell r="H626">
            <v>0.08</v>
          </cell>
          <cell r="I626">
            <v>0.08</v>
          </cell>
          <cell r="J626">
            <v>0.08</v>
          </cell>
          <cell r="K626">
            <v>0.08</v>
          </cell>
          <cell r="L626">
            <v>0.08</v>
          </cell>
          <cell r="M626">
            <v>0.08</v>
          </cell>
          <cell r="N626">
            <v>0.08</v>
          </cell>
          <cell r="O626">
            <v>0.08</v>
          </cell>
          <cell r="P626">
            <v>0.08</v>
          </cell>
          <cell r="Q626">
            <v>0.08</v>
          </cell>
          <cell r="R626">
            <v>0.08</v>
          </cell>
          <cell r="S626">
            <v>0.08</v>
          </cell>
          <cell r="T626">
            <v>0.08</v>
          </cell>
        </row>
        <row r="627">
          <cell r="B627">
            <v>23</v>
          </cell>
          <cell r="C627" t="str">
            <v>STPG</v>
          </cell>
          <cell r="D627" t="str">
            <v>（消火・冷却水・冷温水）溶接接合</v>
          </cell>
          <cell r="E627" t="str">
            <v>屋内一般配管</v>
          </cell>
          <cell r="F627" t="str">
            <v>はつり補修</v>
          </cell>
          <cell r="G627">
            <v>0.08</v>
          </cell>
          <cell r="H627">
            <v>0.08</v>
          </cell>
          <cell r="I627">
            <v>0.08</v>
          </cell>
          <cell r="J627">
            <v>0.08</v>
          </cell>
          <cell r="K627">
            <v>0.08</v>
          </cell>
          <cell r="L627">
            <v>0.08</v>
          </cell>
          <cell r="M627">
            <v>0.08</v>
          </cell>
          <cell r="N627">
            <v>0.08</v>
          </cell>
          <cell r="O627">
            <v>0.08</v>
          </cell>
          <cell r="P627">
            <v>0.08</v>
          </cell>
          <cell r="Q627">
            <v>0.08</v>
          </cell>
          <cell r="R627">
            <v>0.08</v>
          </cell>
          <cell r="S627">
            <v>0.08</v>
          </cell>
          <cell r="T627">
            <v>0.08</v>
          </cell>
        </row>
        <row r="628">
          <cell r="B628">
            <v>24</v>
          </cell>
          <cell r="C628" t="str">
            <v>STPG(黒)</v>
          </cell>
          <cell r="D628" t="str">
            <v>（蒸気給気管、蒸気還気用）溶接接合</v>
          </cell>
          <cell r="E628" t="str">
            <v>屋内一般配管</v>
          </cell>
          <cell r="F628" t="str">
            <v>はつり補修</v>
          </cell>
          <cell r="G628">
            <v>0.08</v>
          </cell>
          <cell r="H628">
            <v>0.08</v>
          </cell>
          <cell r="I628">
            <v>0.08</v>
          </cell>
          <cell r="J628">
            <v>0.08</v>
          </cell>
          <cell r="K628">
            <v>0.08</v>
          </cell>
          <cell r="L628">
            <v>0.08</v>
          </cell>
          <cell r="M628">
            <v>0.08</v>
          </cell>
          <cell r="N628">
            <v>0.08</v>
          </cell>
          <cell r="O628">
            <v>0.08</v>
          </cell>
          <cell r="P628">
            <v>0.08</v>
          </cell>
          <cell r="Q628">
            <v>0.08</v>
          </cell>
          <cell r="R628">
            <v>0.08</v>
          </cell>
          <cell r="S628">
            <v>0.08</v>
          </cell>
          <cell r="T628">
            <v>0.08</v>
          </cell>
        </row>
        <row r="629">
          <cell r="B629">
            <v>25</v>
          </cell>
          <cell r="C629" t="str">
            <v>SGP(白)</v>
          </cell>
          <cell r="D629" t="str">
            <v>（排水）ねじ接合</v>
          </cell>
          <cell r="E629" t="str">
            <v>屋内一般配管</v>
          </cell>
          <cell r="F629" t="str">
            <v>はつり補修</v>
          </cell>
          <cell r="G629">
            <v>0.08</v>
          </cell>
          <cell r="H629">
            <v>0.08</v>
          </cell>
          <cell r="I629">
            <v>0.08</v>
          </cell>
          <cell r="J629">
            <v>0.08</v>
          </cell>
          <cell r="K629">
            <v>0.08</v>
          </cell>
          <cell r="L629">
            <v>0.08</v>
          </cell>
          <cell r="M629">
            <v>0.08</v>
          </cell>
          <cell r="N629">
            <v>0.08</v>
          </cell>
          <cell r="O629">
            <v>0.08</v>
          </cell>
          <cell r="P629">
            <v>0.08</v>
          </cell>
          <cell r="Q629">
            <v>0.08</v>
          </cell>
          <cell r="R629">
            <v>0.08</v>
          </cell>
          <cell r="S629">
            <v>0.08</v>
          </cell>
          <cell r="T629">
            <v>0.08</v>
          </cell>
        </row>
        <row r="630">
          <cell r="B630">
            <v>26</v>
          </cell>
          <cell r="C630" t="str">
            <v>SGP(白)</v>
          </cell>
          <cell r="D630" t="str">
            <v>（冷温水）ねじ接合</v>
          </cell>
          <cell r="E630" t="str">
            <v>屋内一般配管</v>
          </cell>
          <cell r="F630" t="str">
            <v>はつり補修</v>
          </cell>
          <cell r="G630">
            <v>0.08</v>
          </cell>
          <cell r="H630">
            <v>0.08</v>
          </cell>
          <cell r="I630">
            <v>0.08</v>
          </cell>
          <cell r="J630">
            <v>0.08</v>
          </cell>
          <cell r="K630">
            <v>0.08</v>
          </cell>
          <cell r="L630">
            <v>0.08</v>
          </cell>
          <cell r="M630">
            <v>0.08</v>
          </cell>
          <cell r="N630">
            <v>0.08</v>
          </cell>
          <cell r="O630">
            <v>0.08</v>
          </cell>
          <cell r="P630">
            <v>0.08</v>
          </cell>
          <cell r="Q630">
            <v>0.08</v>
          </cell>
          <cell r="R630">
            <v>0.08</v>
          </cell>
          <cell r="S630">
            <v>0.08</v>
          </cell>
          <cell r="T630">
            <v>0.08</v>
          </cell>
        </row>
        <row r="631">
          <cell r="B631">
            <v>27</v>
          </cell>
          <cell r="C631" t="str">
            <v>SGP(白)</v>
          </cell>
          <cell r="D631" t="str">
            <v>（通気・消火・給湯・プロパン）ねじ接合</v>
          </cell>
          <cell r="E631" t="str">
            <v>屋内一般配管</v>
          </cell>
          <cell r="F631" t="str">
            <v>はつり補修</v>
          </cell>
          <cell r="G631">
            <v>0.08</v>
          </cell>
          <cell r="H631">
            <v>0.08</v>
          </cell>
          <cell r="I631">
            <v>0.08</v>
          </cell>
          <cell r="J631">
            <v>0.08</v>
          </cell>
          <cell r="K631">
            <v>0.08</v>
          </cell>
          <cell r="L631">
            <v>0.08</v>
          </cell>
          <cell r="M631">
            <v>0.08</v>
          </cell>
          <cell r="N631">
            <v>0.08</v>
          </cell>
          <cell r="O631">
            <v>0.08</v>
          </cell>
          <cell r="P631">
            <v>0.08</v>
          </cell>
          <cell r="Q631">
            <v>0.08</v>
          </cell>
          <cell r="R631">
            <v>0.08</v>
          </cell>
          <cell r="S631">
            <v>0.08</v>
          </cell>
          <cell r="T631">
            <v>0.08</v>
          </cell>
        </row>
        <row r="632">
          <cell r="B632">
            <v>28</v>
          </cell>
          <cell r="C632" t="str">
            <v>SGP(白)</v>
          </cell>
          <cell r="D632" t="str">
            <v>（冷却水）ねじ接合</v>
          </cell>
          <cell r="E632" t="str">
            <v>屋内一般配管</v>
          </cell>
          <cell r="F632" t="str">
            <v>はつり補修</v>
          </cell>
          <cell r="G632">
            <v>0.08</v>
          </cell>
          <cell r="H632">
            <v>0.08</v>
          </cell>
          <cell r="I632">
            <v>0.08</v>
          </cell>
          <cell r="J632">
            <v>0.08</v>
          </cell>
          <cell r="K632">
            <v>0.08</v>
          </cell>
          <cell r="L632">
            <v>0.08</v>
          </cell>
          <cell r="M632">
            <v>0.08</v>
          </cell>
          <cell r="N632">
            <v>0.08</v>
          </cell>
          <cell r="O632">
            <v>0.08</v>
          </cell>
          <cell r="P632">
            <v>0.08</v>
          </cell>
          <cell r="Q632">
            <v>0.08</v>
          </cell>
          <cell r="R632">
            <v>0.08</v>
          </cell>
          <cell r="S632">
            <v>0.08</v>
          </cell>
          <cell r="T632">
            <v>0.08</v>
          </cell>
        </row>
        <row r="633">
          <cell r="B633">
            <v>29</v>
          </cell>
          <cell r="C633" t="str">
            <v>SGP(白)</v>
          </cell>
          <cell r="D633" t="str">
            <v>（通気・消火・給湯・プロパン・冷却水・冷温水）溶接接合</v>
          </cell>
          <cell r="E633" t="str">
            <v>屋内一般配管</v>
          </cell>
          <cell r="F633" t="str">
            <v>はつり補修</v>
          </cell>
          <cell r="G633">
            <v>0.08</v>
          </cell>
          <cell r="H633">
            <v>0.08</v>
          </cell>
          <cell r="I633">
            <v>0.08</v>
          </cell>
          <cell r="J633">
            <v>0.08</v>
          </cell>
          <cell r="K633">
            <v>0.08</v>
          </cell>
          <cell r="L633">
            <v>0.08</v>
          </cell>
          <cell r="M633">
            <v>0.08</v>
          </cell>
          <cell r="N633">
            <v>0.08</v>
          </cell>
          <cell r="O633">
            <v>0.08</v>
          </cell>
          <cell r="P633">
            <v>0.08</v>
          </cell>
          <cell r="Q633">
            <v>0.08</v>
          </cell>
          <cell r="R633">
            <v>0.08</v>
          </cell>
          <cell r="S633">
            <v>0.08</v>
          </cell>
          <cell r="T633">
            <v>0.08</v>
          </cell>
        </row>
        <row r="634">
          <cell r="B634">
            <v>30</v>
          </cell>
          <cell r="C634" t="str">
            <v>SGP(白)</v>
          </cell>
          <cell r="D634" t="str">
            <v>（冷却水）ハウジング型管継手</v>
          </cell>
          <cell r="E634" t="str">
            <v>屋内一般配管</v>
          </cell>
          <cell r="F634" t="str">
            <v>はつり補修</v>
          </cell>
          <cell r="G634">
            <v>0.08</v>
          </cell>
          <cell r="H634">
            <v>0.08</v>
          </cell>
          <cell r="I634">
            <v>0.08</v>
          </cell>
          <cell r="J634">
            <v>0.08</v>
          </cell>
          <cell r="K634">
            <v>0.08</v>
          </cell>
          <cell r="L634">
            <v>0.08</v>
          </cell>
          <cell r="M634">
            <v>0.08</v>
          </cell>
          <cell r="N634">
            <v>0.08</v>
          </cell>
          <cell r="O634">
            <v>0.08</v>
          </cell>
          <cell r="P634">
            <v>0.08</v>
          </cell>
          <cell r="Q634">
            <v>0.08</v>
          </cell>
          <cell r="R634">
            <v>0.08</v>
          </cell>
          <cell r="S634">
            <v>0.08</v>
          </cell>
          <cell r="T634">
            <v>0.08</v>
          </cell>
        </row>
        <row r="635">
          <cell r="B635">
            <v>31</v>
          </cell>
          <cell r="C635" t="str">
            <v>SGP(白)</v>
          </cell>
          <cell r="D635" t="str">
            <v>（冷温水・消火）ハウジング型管継手</v>
          </cell>
          <cell r="E635" t="str">
            <v>屋内一般配管</v>
          </cell>
          <cell r="F635" t="str">
            <v>はつり補修</v>
          </cell>
          <cell r="G635">
            <v>0.08</v>
          </cell>
          <cell r="H635">
            <v>0.08</v>
          </cell>
          <cell r="I635">
            <v>0.08</v>
          </cell>
          <cell r="J635">
            <v>0.08</v>
          </cell>
          <cell r="K635">
            <v>0.08</v>
          </cell>
          <cell r="L635">
            <v>0.08</v>
          </cell>
          <cell r="M635">
            <v>0.08</v>
          </cell>
          <cell r="N635">
            <v>0.08</v>
          </cell>
          <cell r="O635">
            <v>0.08</v>
          </cell>
          <cell r="P635">
            <v>0.08</v>
          </cell>
          <cell r="Q635">
            <v>0.08</v>
          </cell>
          <cell r="R635">
            <v>0.08</v>
          </cell>
          <cell r="S635">
            <v>0.08</v>
          </cell>
          <cell r="T635">
            <v>0.08</v>
          </cell>
        </row>
        <row r="636">
          <cell r="B636">
            <v>32</v>
          </cell>
          <cell r="C636" t="str">
            <v>SGP(黒)</v>
          </cell>
          <cell r="D636" t="str">
            <v>（蒸気・油）ねじ接合</v>
          </cell>
          <cell r="E636" t="str">
            <v>屋内一般配管</v>
          </cell>
          <cell r="F636" t="str">
            <v>はつり補修</v>
          </cell>
          <cell r="G636">
            <v>0.08</v>
          </cell>
          <cell r="H636">
            <v>0.08</v>
          </cell>
          <cell r="I636">
            <v>0.08</v>
          </cell>
          <cell r="J636">
            <v>0.08</v>
          </cell>
          <cell r="K636">
            <v>0.08</v>
          </cell>
          <cell r="L636">
            <v>0.08</v>
          </cell>
          <cell r="M636">
            <v>0.08</v>
          </cell>
          <cell r="N636">
            <v>0.08</v>
          </cell>
          <cell r="O636">
            <v>0.08</v>
          </cell>
          <cell r="P636">
            <v>0.08</v>
          </cell>
          <cell r="Q636">
            <v>0.08</v>
          </cell>
          <cell r="R636">
            <v>0.08</v>
          </cell>
          <cell r="S636">
            <v>0.08</v>
          </cell>
          <cell r="T636">
            <v>0.08</v>
          </cell>
        </row>
        <row r="637">
          <cell r="B637">
            <v>33</v>
          </cell>
          <cell r="C637" t="str">
            <v>SGP(黒)</v>
          </cell>
          <cell r="D637" t="str">
            <v>（蒸気・油）溶接接合</v>
          </cell>
          <cell r="E637" t="str">
            <v>屋内一般配管</v>
          </cell>
          <cell r="F637" t="str">
            <v>はつり補修</v>
          </cell>
          <cell r="G637">
            <v>0.08</v>
          </cell>
          <cell r="H637">
            <v>0.08</v>
          </cell>
          <cell r="I637">
            <v>0.08</v>
          </cell>
          <cell r="J637">
            <v>0.08</v>
          </cell>
          <cell r="K637">
            <v>0.08</v>
          </cell>
          <cell r="L637">
            <v>0.08</v>
          </cell>
          <cell r="M637">
            <v>0.08</v>
          </cell>
          <cell r="N637">
            <v>0.08</v>
          </cell>
          <cell r="O637">
            <v>0.08</v>
          </cell>
          <cell r="P637">
            <v>0.08</v>
          </cell>
          <cell r="Q637">
            <v>0.08</v>
          </cell>
          <cell r="R637">
            <v>0.08</v>
          </cell>
          <cell r="S637">
            <v>0.08</v>
          </cell>
          <cell r="T637">
            <v>0.08</v>
          </cell>
        </row>
        <row r="638">
          <cell r="B638">
            <v>34</v>
          </cell>
          <cell r="C638" t="str">
            <v>D-VA(WSP042)</v>
          </cell>
          <cell r="D638" t="str">
            <v>MD継手</v>
          </cell>
          <cell r="E638" t="str">
            <v>屋内一般配管</v>
          </cell>
          <cell r="F638" t="str">
            <v>はつり補修</v>
          </cell>
          <cell r="G638">
            <v>0.08</v>
          </cell>
          <cell r="H638">
            <v>0.08</v>
          </cell>
          <cell r="I638">
            <v>0.08</v>
          </cell>
          <cell r="J638">
            <v>0.08</v>
          </cell>
          <cell r="K638">
            <v>0.08</v>
          </cell>
          <cell r="L638">
            <v>0.08</v>
          </cell>
          <cell r="M638">
            <v>0.08</v>
          </cell>
          <cell r="N638">
            <v>0.08</v>
          </cell>
          <cell r="O638">
            <v>0.08</v>
          </cell>
          <cell r="P638">
            <v>0.08</v>
          </cell>
          <cell r="Q638">
            <v>0.08</v>
          </cell>
          <cell r="R638">
            <v>0.08</v>
          </cell>
          <cell r="S638">
            <v>0.08</v>
          </cell>
          <cell r="T638">
            <v>0.08</v>
          </cell>
        </row>
        <row r="639">
          <cell r="B639">
            <v>35</v>
          </cell>
          <cell r="C639" t="str">
            <v>SGP-TA(WSP032)</v>
          </cell>
          <cell r="D639" t="str">
            <v>ねじ接合</v>
          </cell>
          <cell r="E639" t="str">
            <v>屋内一般配管</v>
          </cell>
          <cell r="F639" t="str">
            <v>はつり補修</v>
          </cell>
          <cell r="G639">
            <v>0.08</v>
          </cell>
          <cell r="H639">
            <v>0.08</v>
          </cell>
          <cell r="I639">
            <v>0.08</v>
          </cell>
          <cell r="J639">
            <v>0.08</v>
          </cell>
          <cell r="K639">
            <v>0.08</v>
          </cell>
          <cell r="L639">
            <v>0.08</v>
          </cell>
          <cell r="M639">
            <v>0.08</v>
          </cell>
          <cell r="N639">
            <v>0.08</v>
          </cell>
          <cell r="O639">
            <v>0.08</v>
          </cell>
          <cell r="P639">
            <v>0.08</v>
          </cell>
          <cell r="Q639">
            <v>0.08</v>
          </cell>
          <cell r="R639">
            <v>0.08</v>
          </cell>
          <cell r="S639">
            <v>0.08</v>
          </cell>
          <cell r="T639">
            <v>0.08</v>
          </cell>
        </row>
        <row r="640">
          <cell r="B640">
            <v>36</v>
          </cell>
          <cell r="C640" t="str">
            <v>SGP-TA(WSP032)</v>
          </cell>
          <cell r="D640" t="str">
            <v>MD継手</v>
          </cell>
          <cell r="E640" t="str">
            <v>屋内一般配管</v>
          </cell>
          <cell r="F640" t="str">
            <v>はつり補修</v>
          </cell>
          <cell r="G640">
            <v>0.08</v>
          </cell>
          <cell r="H640">
            <v>0.08</v>
          </cell>
          <cell r="I640">
            <v>0.08</v>
          </cell>
          <cell r="J640">
            <v>0.08</v>
          </cell>
          <cell r="K640">
            <v>0.08</v>
          </cell>
          <cell r="L640">
            <v>0.08</v>
          </cell>
          <cell r="M640">
            <v>0.08</v>
          </cell>
          <cell r="N640">
            <v>0.08</v>
          </cell>
          <cell r="O640">
            <v>0.08</v>
          </cell>
          <cell r="P640">
            <v>0.08</v>
          </cell>
          <cell r="Q640">
            <v>0.08</v>
          </cell>
          <cell r="R640">
            <v>0.08</v>
          </cell>
          <cell r="S640">
            <v>0.08</v>
          </cell>
          <cell r="T640">
            <v>0.08</v>
          </cell>
        </row>
        <row r="641">
          <cell r="B641">
            <v>38</v>
          </cell>
          <cell r="C641" t="str">
            <v>ARFA管</v>
          </cell>
          <cell r="D641" t="str">
            <v>ねじ接合</v>
          </cell>
          <cell r="E641" t="str">
            <v>屋内一般配管</v>
          </cell>
          <cell r="F641" t="str">
            <v>はつり補修</v>
          </cell>
          <cell r="G641">
            <v>0.08</v>
          </cell>
          <cell r="H641">
            <v>0.08</v>
          </cell>
          <cell r="I641">
            <v>0.08</v>
          </cell>
          <cell r="J641">
            <v>0.08</v>
          </cell>
          <cell r="K641">
            <v>0.08</v>
          </cell>
          <cell r="L641">
            <v>0.08</v>
          </cell>
          <cell r="M641">
            <v>0.08</v>
          </cell>
          <cell r="N641">
            <v>0.08</v>
          </cell>
          <cell r="O641">
            <v>0.08</v>
          </cell>
          <cell r="P641">
            <v>0.08</v>
          </cell>
          <cell r="Q641">
            <v>0.08</v>
          </cell>
          <cell r="R641">
            <v>0.08</v>
          </cell>
          <cell r="S641">
            <v>0.08</v>
          </cell>
          <cell r="T641">
            <v>0.08</v>
          </cell>
        </row>
        <row r="642">
          <cell r="B642">
            <v>39</v>
          </cell>
          <cell r="C642" t="str">
            <v>ARFA管</v>
          </cell>
          <cell r="D642" t="str">
            <v>MD継手</v>
          </cell>
          <cell r="E642" t="str">
            <v>屋内一般配管</v>
          </cell>
          <cell r="F642" t="str">
            <v>はつり補修</v>
          </cell>
          <cell r="G642">
            <v>0.08</v>
          </cell>
          <cell r="H642">
            <v>0.08</v>
          </cell>
          <cell r="I642">
            <v>0.08</v>
          </cell>
          <cell r="J642">
            <v>0.08</v>
          </cell>
          <cell r="K642">
            <v>0.08</v>
          </cell>
          <cell r="L642">
            <v>0.08</v>
          </cell>
          <cell r="M642">
            <v>0.08</v>
          </cell>
          <cell r="N642">
            <v>0.08</v>
          </cell>
          <cell r="O642">
            <v>0.08</v>
          </cell>
          <cell r="P642">
            <v>0.08</v>
          </cell>
          <cell r="Q642">
            <v>0.08</v>
          </cell>
          <cell r="R642">
            <v>0.08</v>
          </cell>
          <cell r="S642">
            <v>0.08</v>
          </cell>
          <cell r="T642">
            <v>0.08</v>
          </cell>
        </row>
        <row r="643">
          <cell r="B643">
            <v>40</v>
          </cell>
          <cell r="C643" t="str">
            <v>CUP</v>
          </cell>
          <cell r="D643" t="str">
            <v>（給湯・給水）</v>
          </cell>
          <cell r="E643" t="str">
            <v>屋内一般配管</v>
          </cell>
          <cell r="F643" t="str">
            <v>はつり補修</v>
          </cell>
          <cell r="G643">
            <v>0.08</v>
          </cell>
          <cell r="H643">
            <v>0.08</v>
          </cell>
          <cell r="I643">
            <v>0.08</v>
          </cell>
          <cell r="J643">
            <v>0.08</v>
          </cell>
          <cell r="K643">
            <v>0.08</v>
          </cell>
          <cell r="L643">
            <v>0.08</v>
          </cell>
          <cell r="M643">
            <v>0.08</v>
          </cell>
          <cell r="N643">
            <v>0.08</v>
          </cell>
          <cell r="O643">
            <v>0.08</v>
          </cell>
          <cell r="P643">
            <v>0.08</v>
          </cell>
          <cell r="Q643">
            <v>0.08</v>
          </cell>
          <cell r="R643">
            <v>0.08</v>
          </cell>
          <cell r="S643">
            <v>0.08</v>
          </cell>
          <cell r="T643">
            <v>0.08</v>
          </cell>
        </row>
        <row r="646">
          <cell r="B646">
            <v>1</v>
          </cell>
          <cell r="C646" t="str">
            <v>SGP-PA</v>
          </cell>
          <cell r="D646" t="str">
            <v>（給水・冷却水）ねじ接合（管端防食継手）</v>
          </cell>
          <cell r="E646" t="str">
            <v>機械室・便所配管</v>
          </cell>
          <cell r="F646" t="str">
            <v>はつり補修</v>
          </cell>
          <cell r="G646">
            <v>0.08</v>
          </cell>
          <cell r="H646">
            <v>0.08</v>
          </cell>
          <cell r="I646">
            <v>0.08</v>
          </cell>
          <cell r="J646">
            <v>0.08</v>
          </cell>
          <cell r="K646">
            <v>0.08</v>
          </cell>
          <cell r="L646">
            <v>0.08</v>
          </cell>
          <cell r="M646">
            <v>0.08</v>
          </cell>
          <cell r="N646">
            <v>0.08</v>
          </cell>
          <cell r="O646">
            <v>0.08</v>
          </cell>
          <cell r="P646">
            <v>0.08</v>
          </cell>
          <cell r="Q646">
            <v>0.08</v>
          </cell>
          <cell r="R646">
            <v>0.08</v>
          </cell>
          <cell r="S646">
            <v>0.08</v>
          </cell>
          <cell r="T646">
            <v>0.08</v>
          </cell>
        </row>
        <row r="647">
          <cell r="B647">
            <v>2</v>
          </cell>
          <cell r="C647" t="str">
            <v>SGP-PB</v>
          </cell>
          <cell r="D647" t="str">
            <v>（給水・冷却水）ねじ接合（管端防食継手）</v>
          </cell>
          <cell r="E647" t="str">
            <v>機械室・便所配管</v>
          </cell>
          <cell r="F647" t="str">
            <v>はつり補修</v>
          </cell>
          <cell r="G647">
            <v>0.08</v>
          </cell>
          <cell r="H647">
            <v>0.08</v>
          </cell>
          <cell r="I647">
            <v>0.08</v>
          </cell>
          <cell r="J647">
            <v>0.08</v>
          </cell>
          <cell r="K647">
            <v>0.08</v>
          </cell>
          <cell r="L647">
            <v>0.08</v>
          </cell>
          <cell r="M647">
            <v>0.08</v>
          </cell>
          <cell r="N647">
            <v>0.08</v>
          </cell>
          <cell r="O647">
            <v>0.08</v>
          </cell>
          <cell r="P647">
            <v>0.08</v>
          </cell>
          <cell r="Q647">
            <v>0.08</v>
          </cell>
          <cell r="R647">
            <v>0.08</v>
          </cell>
          <cell r="S647">
            <v>0.08</v>
          </cell>
          <cell r="T647">
            <v>0.08</v>
          </cell>
        </row>
        <row r="648">
          <cell r="B648">
            <v>4</v>
          </cell>
          <cell r="C648" t="str">
            <v>SGP-FPA</v>
          </cell>
          <cell r="D648" t="str">
            <v>（給水・冷却水）フランジ接合</v>
          </cell>
          <cell r="E648" t="str">
            <v>機械室・便所配管</v>
          </cell>
          <cell r="F648" t="str">
            <v>はつり補修</v>
          </cell>
          <cell r="M648">
            <v>0.08</v>
          </cell>
          <cell r="N648">
            <v>0.08</v>
          </cell>
          <cell r="O648">
            <v>0.08</v>
          </cell>
          <cell r="P648">
            <v>0.08</v>
          </cell>
          <cell r="Q648">
            <v>0.08</v>
          </cell>
          <cell r="R648">
            <v>0.08</v>
          </cell>
          <cell r="S648">
            <v>0.08</v>
          </cell>
          <cell r="T648">
            <v>0.08</v>
          </cell>
        </row>
        <row r="649">
          <cell r="B649">
            <v>5</v>
          </cell>
          <cell r="C649" t="str">
            <v>SGP-FPB</v>
          </cell>
          <cell r="D649" t="str">
            <v>（給水・冷却水）フランジ接合</v>
          </cell>
          <cell r="E649" t="str">
            <v>機械室・便所配管</v>
          </cell>
          <cell r="F649" t="str">
            <v>はつり補修</v>
          </cell>
          <cell r="M649">
            <v>0.08</v>
          </cell>
          <cell r="N649">
            <v>0.08</v>
          </cell>
          <cell r="O649">
            <v>0.08</v>
          </cell>
          <cell r="P649">
            <v>0.08</v>
          </cell>
          <cell r="Q649">
            <v>0.08</v>
          </cell>
          <cell r="R649">
            <v>0.08</v>
          </cell>
          <cell r="S649">
            <v>0.08</v>
          </cell>
          <cell r="T649">
            <v>0.08</v>
          </cell>
        </row>
        <row r="650">
          <cell r="B650">
            <v>7</v>
          </cell>
          <cell r="C650" t="str">
            <v>SGP-VA</v>
          </cell>
          <cell r="D650" t="str">
            <v>（給水・冷却水）ねじ接合（管端防食継手）</v>
          </cell>
          <cell r="E650" t="str">
            <v>機械室・便所配管</v>
          </cell>
          <cell r="F650" t="str">
            <v>はつり補修</v>
          </cell>
          <cell r="G650">
            <v>0.08</v>
          </cell>
          <cell r="H650">
            <v>0.08</v>
          </cell>
          <cell r="I650">
            <v>0.08</v>
          </cell>
          <cell r="J650">
            <v>0.08</v>
          </cell>
          <cell r="K650">
            <v>0.08</v>
          </cell>
          <cell r="L650">
            <v>0.08</v>
          </cell>
          <cell r="M650">
            <v>0.08</v>
          </cell>
          <cell r="N650">
            <v>0.08</v>
          </cell>
          <cell r="O650">
            <v>0.08</v>
          </cell>
          <cell r="P650">
            <v>0.08</v>
          </cell>
          <cell r="Q650">
            <v>0.08</v>
          </cell>
          <cell r="R650">
            <v>0.08</v>
          </cell>
          <cell r="S650">
            <v>0.08</v>
          </cell>
          <cell r="T650">
            <v>0.08</v>
          </cell>
        </row>
        <row r="651">
          <cell r="B651">
            <v>8</v>
          </cell>
          <cell r="C651" t="str">
            <v>SGP-VB</v>
          </cell>
          <cell r="D651" t="str">
            <v>（給水・冷却水）ねじ接合（管端防食継手）</v>
          </cell>
          <cell r="E651" t="str">
            <v>機械室・便所配管</v>
          </cell>
          <cell r="F651" t="str">
            <v>はつり補修</v>
          </cell>
          <cell r="G651">
            <v>0.08</v>
          </cell>
          <cell r="H651">
            <v>0.08</v>
          </cell>
          <cell r="I651">
            <v>0.08</v>
          </cell>
          <cell r="J651">
            <v>0.08</v>
          </cell>
          <cell r="K651">
            <v>0.08</v>
          </cell>
          <cell r="L651">
            <v>0.08</v>
          </cell>
          <cell r="M651">
            <v>0.08</v>
          </cell>
          <cell r="N651">
            <v>0.08</v>
          </cell>
          <cell r="O651">
            <v>0.08</v>
          </cell>
          <cell r="P651">
            <v>0.08</v>
          </cell>
          <cell r="Q651">
            <v>0.08</v>
          </cell>
          <cell r="R651">
            <v>0.08</v>
          </cell>
          <cell r="S651">
            <v>0.08</v>
          </cell>
          <cell r="T651">
            <v>0.08</v>
          </cell>
        </row>
        <row r="652">
          <cell r="B652">
            <v>10</v>
          </cell>
          <cell r="C652" t="str">
            <v>SGP-FVA</v>
          </cell>
          <cell r="D652" t="str">
            <v>（給水・冷却水）フランジ接合</v>
          </cell>
          <cell r="E652" t="str">
            <v>機械室・便所配管</v>
          </cell>
          <cell r="F652" t="str">
            <v>はつり補修</v>
          </cell>
          <cell r="G652">
            <v>0.08</v>
          </cell>
          <cell r="H652">
            <v>0.08</v>
          </cell>
          <cell r="I652">
            <v>0.08</v>
          </cell>
          <cell r="J652">
            <v>0.08</v>
          </cell>
          <cell r="K652">
            <v>0.08</v>
          </cell>
          <cell r="L652">
            <v>0.08</v>
          </cell>
          <cell r="M652">
            <v>0.08</v>
          </cell>
          <cell r="N652">
            <v>0.08</v>
          </cell>
          <cell r="O652">
            <v>0.08</v>
          </cell>
          <cell r="P652">
            <v>0.08</v>
          </cell>
          <cell r="Q652">
            <v>0.08</v>
          </cell>
          <cell r="R652">
            <v>0.08</v>
          </cell>
          <cell r="S652">
            <v>0.08</v>
          </cell>
          <cell r="T652">
            <v>0.08</v>
          </cell>
        </row>
        <row r="653">
          <cell r="B653">
            <v>11</v>
          </cell>
          <cell r="C653" t="str">
            <v>SGP-FVB</v>
          </cell>
          <cell r="D653" t="str">
            <v>（給水・冷却水）フランジ接合</v>
          </cell>
          <cell r="E653" t="str">
            <v>機械室・便所配管</v>
          </cell>
          <cell r="F653" t="str">
            <v>はつり補修</v>
          </cell>
          <cell r="G653">
            <v>0.08</v>
          </cell>
          <cell r="H653">
            <v>0.08</v>
          </cell>
          <cell r="I653">
            <v>0.08</v>
          </cell>
          <cell r="J653">
            <v>0.08</v>
          </cell>
          <cell r="K653">
            <v>0.08</v>
          </cell>
          <cell r="L653">
            <v>0.08</v>
          </cell>
          <cell r="M653">
            <v>0.08</v>
          </cell>
          <cell r="N653">
            <v>0.08</v>
          </cell>
          <cell r="O653">
            <v>0.08</v>
          </cell>
          <cell r="P653">
            <v>0.08</v>
          </cell>
          <cell r="Q653">
            <v>0.08</v>
          </cell>
          <cell r="R653">
            <v>0.08</v>
          </cell>
          <cell r="S653">
            <v>0.08</v>
          </cell>
          <cell r="T653">
            <v>0.08</v>
          </cell>
        </row>
        <row r="654">
          <cell r="B654">
            <v>13</v>
          </cell>
          <cell r="C654" t="str">
            <v>SGP-HVA</v>
          </cell>
          <cell r="D654" t="str">
            <v>（給湯・冷温水）ねじ接合（管端防食継手）</v>
          </cell>
          <cell r="E654" t="str">
            <v>機械室・便所配管</v>
          </cell>
          <cell r="F654" t="str">
            <v>はつり補修</v>
          </cell>
          <cell r="G654">
            <v>0.08</v>
          </cell>
          <cell r="H654">
            <v>0.08</v>
          </cell>
          <cell r="I654">
            <v>0.08</v>
          </cell>
          <cell r="J654">
            <v>0.08</v>
          </cell>
          <cell r="K654">
            <v>0.08</v>
          </cell>
          <cell r="L654">
            <v>0.08</v>
          </cell>
          <cell r="M654">
            <v>0.08</v>
          </cell>
          <cell r="N654">
            <v>0.08</v>
          </cell>
          <cell r="O654">
            <v>0.08</v>
          </cell>
          <cell r="P654">
            <v>0.08</v>
          </cell>
          <cell r="Q654">
            <v>0.08</v>
          </cell>
          <cell r="R654">
            <v>0.08</v>
          </cell>
          <cell r="S654">
            <v>0.08</v>
          </cell>
          <cell r="T654">
            <v>0.08</v>
          </cell>
        </row>
        <row r="655">
          <cell r="B655">
            <v>14</v>
          </cell>
          <cell r="C655" t="str">
            <v>SGP-VA</v>
          </cell>
          <cell r="D655" t="str">
            <v>（冷却水）ハウジング型継手</v>
          </cell>
          <cell r="E655" t="str">
            <v>機械室・便所配管</v>
          </cell>
          <cell r="F655" t="str">
            <v>はつり補修</v>
          </cell>
          <cell r="G655">
            <v>0.08</v>
          </cell>
          <cell r="H655">
            <v>0.08</v>
          </cell>
          <cell r="I655">
            <v>0.08</v>
          </cell>
          <cell r="J655">
            <v>0.08</v>
          </cell>
          <cell r="K655">
            <v>0.08</v>
          </cell>
          <cell r="L655">
            <v>0.08</v>
          </cell>
          <cell r="M655">
            <v>0.08</v>
          </cell>
          <cell r="N655">
            <v>0.08</v>
          </cell>
          <cell r="O655">
            <v>0.08</v>
          </cell>
          <cell r="P655">
            <v>0.08</v>
          </cell>
          <cell r="Q655">
            <v>0.08</v>
          </cell>
          <cell r="R655">
            <v>0.08</v>
          </cell>
          <cell r="S655">
            <v>0.08</v>
          </cell>
          <cell r="T655">
            <v>0.08</v>
          </cell>
        </row>
        <row r="656">
          <cell r="B656">
            <v>19</v>
          </cell>
          <cell r="C656" t="str">
            <v>STPG</v>
          </cell>
          <cell r="D656" t="str">
            <v>（冷温水）ねじ接合</v>
          </cell>
          <cell r="E656" t="str">
            <v>機械室・便所配管</v>
          </cell>
          <cell r="F656" t="str">
            <v>はつり補修</v>
          </cell>
          <cell r="G656">
            <v>0.08</v>
          </cell>
          <cell r="H656">
            <v>0.08</v>
          </cell>
          <cell r="I656">
            <v>0.08</v>
          </cell>
          <cell r="J656">
            <v>0.08</v>
          </cell>
          <cell r="K656">
            <v>0.08</v>
          </cell>
          <cell r="L656">
            <v>0.08</v>
          </cell>
          <cell r="M656">
            <v>0.08</v>
          </cell>
          <cell r="N656">
            <v>0.08</v>
          </cell>
          <cell r="O656">
            <v>0.08</v>
          </cell>
          <cell r="P656">
            <v>0.08</v>
          </cell>
          <cell r="Q656">
            <v>0.08</v>
          </cell>
          <cell r="R656">
            <v>0.08</v>
          </cell>
          <cell r="S656">
            <v>0.08</v>
          </cell>
          <cell r="T656">
            <v>0.08</v>
          </cell>
        </row>
        <row r="657">
          <cell r="B657">
            <v>20</v>
          </cell>
          <cell r="C657" t="str">
            <v>STPG</v>
          </cell>
          <cell r="D657" t="str">
            <v>（消火）ねじ接合</v>
          </cell>
          <cell r="E657" t="str">
            <v>機械室・便所配管</v>
          </cell>
          <cell r="F657" t="str">
            <v>はつり補修</v>
          </cell>
          <cell r="G657">
            <v>0.08</v>
          </cell>
          <cell r="H657">
            <v>0.08</v>
          </cell>
          <cell r="I657">
            <v>0.08</v>
          </cell>
          <cell r="J657">
            <v>0.08</v>
          </cell>
          <cell r="K657">
            <v>0.08</v>
          </cell>
          <cell r="L657">
            <v>0.08</v>
          </cell>
          <cell r="M657">
            <v>0.08</v>
          </cell>
          <cell r="N657">
            <v>0.08</v>
          </cell>
          <cell r="O657">
            <v>0.08</v>
          </cell>
          <cell r="P657">
            <v>0.08</v>
          </cell>
          <cell r="Q657">
            <v>0.08</v>
          </cell>
          <cell r="R657">
            <v>0.08</v>
          </cell>
          <cell r="S657">
            <v>0.08</v>
          </cell>
          <cell r="T657">
            <v>0.08</v>
          </cell>
        </row>
        <row r="658">
          <cell r="B658">
            <v>21</v>
          </cell>
          <cell r="C658" t="str">
            <v>STPG</v>
          </cell>
          <cell r="D658" t="str">
            <v>（冷却水）ねじ接合</v>
          </cell>
          <cell r="E658" t="str">
            <v>機械室・便所配管</v>
          </cell>
          <cell r="F658" t="str">
            <v>はつり補修</v>
          </cell>
          <cell r="G658">
            <v>0.08</v>
          </cell>
          <cell r="H658">
            <v>0.08</v>
          </cell>
          <cell r="I658">
            <v>0.08</v>
          </cell>
          <cell r="J658">
            <v>0.08</v>
          </cell>
          <cell r="K658">
            <v>0.08</v>
          </cell>
          <cell r="L658">
            <v>0.08</v>
          </cell>
          <cell r="M658">
            <v>0.08</v>
          </cell>
          <cell r="N658">
            <v>0.08</v>
          </cell>
          <cell r="O658">
            <v>0.08</v>
          </cell>
          <cell r="P658">
            <v>0.08</v>
          </cell>
          <cell r="Q658">
            <v>0.08</v>
          </cell>
          <cell r="R658">
            <v>0.08</v>
          </cell>
          <cell r="S658">
            <v>0.08</v>
          </cell>
          <cell r="T658">
            <v>0.08</v>
          </cell>
        </row>
        <row r="659">
          <cell r="B659">
            <v>22</v>
          </cell>
          <cell r="C659" t="str">
            <v>STPG(黒)</v>
          </cell>
          <cell r="D659" t="str">
            <v>（低圧蒸気用）ねじ接合</v>
          </cell>
          <cell r="E659" t="str">
            <v>機械室・便所配管</v>
          </cell>
          <cell r="F659" t="str">
            <v>はつり補修</v>
          </cell>
          <cell r="G659">
            <v>0.08</v>
          </cell>
          <cell r="H659">
            <v>0.08</v>
          </cell>
          <cell r="I659">
            <v>0.08</v>
          </cell>
          <cell r="J659">
            <v>0.08</v>
          </cell>
          <cell r="K659">
            <v>0.08</v>
          </cell>
          <cell r="L659">
            <v>0.08</v>
          </cell>
          <cell r="M659">
            <v>0.08</v>
          </cell>
          <cell r="N659">
            <v>0.08</v>
          </cell>
          <cell r="O659">
            <v>0.08</v>
          </cell>
          <cell r="P659">
            <v>0.08</v>
          </cell>
          <cell r="Q659">
            <v>0.08</v>
          </cell>
          <cell r="R659">
            <v>0.08</v>
          </cell>
          <cell r="S659">
            <v>0.08</v>
          </cell>
          <cell r="T659">
            <v>0.08</v>
          </cell>
        </row>
        <row r="660">
          <cell r="B660">
            <v>23</v>
          </cell>
          <cell r="C660" t="str">
            <v>STPG</v>
          </cell>
          <cell r="D660" t="str">
            <v>（消火・冷却水・冷温水）溶接接合</v>
          </cell>
          <cell r="E660" t="str">
            <v>機械室・便所配管</v>
          </cell>
          <cell r="F660" t="str">
            <v>はつり補修</v>
          </cell>
          <cell r="G660">
            <v>0.08</v>
          </cell>
          <cell r="H660">
            <v>0.08</v>
          </cell>
          <cell r="I660">
            <v>0.08</v>
          </cell>
          <cell r="J660">
            <v>0.08</v>
          </cell>
          <cell r="K660">
            <v>0.08</v>
          </cell>
          <cell r="L660">
            <v>0.08</v>
          </cell>
          <cell r="M660">
            <v>0.08</v>
          </cell>
          <cell r="N660">
            <v>0.08</v>
          </cell>
          <cell r="O660">
            <v>0.08</v>
          </cell>
          <cell r="P660">
            <v>0.08</v>
          </cell>
          <cell r="Q660">
            <v>0.08</v>
          </cell>
          <cell r="R660">
            <v>0.08</v>
          </cell>
          <cell r="S660">
            <v>0.08</v>
          </cell>
          <cell r="T660">
            <v>0.08</v>
          </cell>
        </row>
        <row r="661">
          <cell r="B661">
            <v>24</v>
          </cell>
          <cell r="C661" t="str">
            <v>STPG(黒)</v>
          </cell>
          <cell r="D661" t="str">
            <v>（蒸気給気管、蒸気還気用）溶接接合</v>
          </cell>
          <cell r="E661" t="str">
            <v>機械室・便所配管</v>
          </cell>
          <cell r="F661" t="str">
            <v>はつり補修</v>
          </cell>
          <cell r="G661">
            <v>0.08</v>
          </cell>
          <cell r="H661">
            <v>0.08</v>
          </cell>
          <cell r="I661">
            <v>0.08</v>
          </cell>
          <cell r="J661">
            <v>0.08</v>
          </cell>
          <cell r="K661">
            <v>0.08</v>
          </cell>
          <cell r="L661">
            <v>0.08</v>
          </cell>
          <cell r="M661">
            <v>0.08</v>
          </cell>
          <cell r="N661">
            <v>0.08</v>
          </cell>
          <cell r="O661">
            <v>0.08</v>
          </cell>
          <cell r="P661">
            <v>0.08</v>
          </cell>
          <cell r="Q661">
            <v>0.08</v>
          </cell>
          <cell r="R661">
            <v>0.08</v>
          </cell>
          <cell r="S661">
            <v>0.08</v>
          </cell>
          <cell r="T661">
            <v>0.08</v>
          </cell>
        </row>
        <row r="662">
          <cell r="B662">
            <v>25</v>
          </cell>
          <cell r="C662" t="str">
            <v>SGP(白)</v>
          </cell>
          <cell r="D662" t="str">
            <v>（排水）ねじ接合</v>
          </cell>
          <cell r="E662" t="str">
            <v>機械室・便所配管</v>
          </cell>
          <cell r="F662" t="str">
            <v>はつり補修</v>
          </cell>
          <cell r="G662">
            <v>0.08</v>
          </cell>
          <cell r="H662">
            <v>0.08</v>
          </cell>
          <cell r="I662">
            <v>0.08</v>
          </cell>
          <cell r="J662">
            <v>0.08</v>
          </cell>
          <cell r="K662">
            <v>0.08</v>
          </cell>
          <cell r="L662">
            <v>0.08</v>
          </cell>
          <cell r="M662">
            <v>0.08</v>
          </cell>
          <cell r="N662">
            <v>0.08</v>
          </cell>
          <cell r="O662">
            <v>0.08</v>
          </cell>
          <cell r="P662">
            <v>0.08</v>
          </cell>
          <cell r="Q662">
            <v>0.08</v>
          </cell>
          <cell r="R662">
            <v>0.08</v>
          </cell>
          <cell r="S662">
            <v>0.08</v>
          </cell>
          <cell r="T662">
            <v>0.08</v>
          </cell>
        </row>
        <row r="663">
          <cell r="B663">
            <v>26</v>
          </cell>
          <cell r="C663" t="str">
            <v>SGP(白)</v>
          </cell>
          <cell r="D663" t="str">
            <v>（冷温水）ねじ接合</v>
          </cell>
          <cell r="E663" t="str">
            <v>機械室・便所配管</v>
          </cell>
          <cell r="F663" t="str">
            <v>はつり補修</v>
          </cell>
          <cell r="G663">
            <v>0.08</v>
          </cell>
          <cell r="H663">
            <v>0.08</v>
          </cell>
          <cell r="I663">
            <v>0.08</v>
          </cell>
          <cell r="J663">
            <v>0.08</v>
          </cell>
          <cell r="K663">
            <v>0.08</v>
          </cell>
          <cell r="L663">
            <v>0.08</v>
          </cell>
          <cell r="M663">
            <v>0.08</v>
          </cell>
          <cell r="N663">
            <v>0.08</v>
          </cell>
          <cell r="O663">
            <v>0.08</v>
          </cell>
          <cell r="P663">
            <v>0.08</v>
          </cell>
          <cell r="Q663">
            <v>0.08</v>
          </cell>
          <cell r="R663">
            <v>0.08</v>
          </cell>
          <cell r="S663">
            <v>0.08</v>
          </cell>
          <cell r="T663">
            <v>0.08</v>
          </cell>
        </row>
        <row r="664">
          <cell r="B664">
            <v>27</v>
          </cell>
          <cell r="C664" t="str">
            <v>SGP(白)</v>
          </cell>
          <cell r="D664" t="str">
            <v>（通気・消火・給湯・プロパン）ねじ接合</v>
          </cell>
          <cell r="E664" t="str">
            <v>機械室・便所配管</v>
          </cell>
          <cell r="F664" t="str">
            <v>はつり補修</v>
          </cell>
          <cell r="G664">
            <v>0.08</v>
          </cell>
          <cell r="H664">
            <v>0.08</v>
          </cell>
          <cell r="I664">
            <v>0.08</v>
          </cell>
          <cell r="J664">
            <v>0.08</v>
          </cell>
          <cell r="K664">
            <v>0.08</v>
          </cell>
          <cell r="L664">
            <v>0.08</v>
          </cell>
          <cell r="M664">
            <v>0.08</v>
          </cell>
          <cell r="N664">
            <v>0.08</v>
          </cell>
          <cell r="O664">
            <v>0.08</v>
          </cell>
          <cell r="P664">
            <v>0.08</v>
          </cell>
          <cell r="Q664">
            <v>0.08</v>
          </cell>
          <cell r="R664">
            <v>0.08</v>
          </cell>
          <cell r="S664">
            <v>0.08</v>
          </cell>
          <cell r="T664">
            <v>0.08</v>
          </cell>
        </row>
        <row r="665">
          <cell r="B665">
            <v>28</v>
          </cell>
          <cell r="C665" t="str">
            <v>SGP(白)</v>
          </cell>
          <cell r="D665" t="str">
            <v>（冷却水）ねじ接合</v>
          </cell>
          <cell r="E665" t="str">
            <v>機械室・便所配管</v>
          </cell>
          <cell r="F665" t="str">
            <v>はつり補修</v>
          </cell>
          <cell r="G665">
            <v>0.08</v>
          </cell>
          <cell r="H665">
            <v>0.08</v>
          </cell>
          <cell r="I665">
            <v>0.08</v>
          </cell>
          <cell r="J665">
            <v>0.08</v>
          </cell>
          <cell r="K665">
            <v>0.08</v>
          </cell>
          <cell r="L665">
            <v>0.08</v>
          </cell>
          <cell r="M665">
            <v>0.08</v>
          </cell>
          <cell r="N665">
            <v>0.08</v>
          </cell>
          <cell r="O665">
            <v>0.08</v>
          </cell>
          <cell r="P665">
            <v>0.08</v>
          </cell>
          <cell r="Q665">
            <v>0.08</v>
          </cell>
          <cell r="R665">
            <v>0.08</v>
          </cell>
          <cell r="S665">
            <v>0.08</v>
          </cell>
          <cell r="T665">
            <v>0.08</v>
          </cell>
        </row>
        <row r="666">
          <cell r="B666">
            <v>29</v>
          </cell>
          <cell r="C666" t="str">
            <v>SGP(白)</v>
          </cell>
          <cell r="D666" t="str">
            <v>（通気・消火・給湯・プロパン・冷却水・冷温水）溶接接合</v>
          </cell>
          <cell r="E666" t="str">
            <v>機械室・便所配管</v>
          </cell>
          <cell r="F666" t="str">
            <v>はつり補修</v>
          </cell>
          <cell r="G666">
            <v>0.08</v>
          </cell>
          <cell r="H666">
            <v>0.08</v>
          </cell>
          <cell r="I666">
            <v>0.08</v>
          </cell>
          <cell r="J666">
            <v>0.08</v>
          </cell>
          <cell r="K666">
            <v>0.08</v>
          </cell>
          <cell r="L666">
            <v>0.08</v>
          </cell>
          <cell r="M666">
            <v>0.08</v>
          </cell>
          <cell r="N666">
            <v>0.08</v>
          </cell>
          <cell r="O666">
            <v>0.08</v>
          </cell>
          <cell r="P666">
            <v>0.08</v>
          </cell>
          <cell r="Q666">
            <v>0.08</v>
          </cell>
          <cell r="R666">
            <v>0.08</v>
          </cell>
          <cell r="S666">
            <v>0.08</v>
          </cell>
          <cell r="T666">
            <v>0.08</v>
          </cell>
        </row>
        <row r="667">
          <cell r="B667">
            <v>30</v>
          </cell>
          <cell r="C667" t="str">
            <v>SGP(白)</v>
          </cell>
          <cell r="D667" t="str">
            <v>（冷却水）ハウジング型管継手</v>
          </cell>
          <cell r="E667" t="str">
            <v>機械室・便所配管</v>
          </cell>
          <cell r="F667" t="str">
            <v>はつり補修</v>
          </cell>
          <cell r="G667">
            <v>0.08</v>
          </cell>
          <cell r="H667">
            <v>0.08</v>
          </cell>
          <cell r="I667">
            <v>0.08</v>
          </cell>
          <cell r="J667">
            <v>0.08</v>
          </cell>
          <cell r="K667">
            <v>0.08</v>
          </cell>
          <cell r="L667">
            <v>0.08</v>
          </cell>
          <cell r="M667">
            <v>0.08</v>
          </cell>
          <cell r="N667">
            <v>0.08</v>
          </cell>
          <cell r="O667">
            <v>0.08</v>
          </cell>
          <cell r="P667">
            <v>0.08</v>
          </cell>
          <cell r="Q667">
            <v>0.08</v>
          </cell>
          <cell r="R667">
            <v>0.08</v>
          </cell>
          <cell r="S667">
            <v>0.08</v>
          </cell>
          <cell r="T667">
            <v>0.08</v>
          </cell>
        </row>
        <row r="668">
          <cell r="B668">
            <v>31</v>
          </cell>
          <cell r="C668" t="str">
            <v>SGP(白)</v>
          </cell>
          <cell r="D668" t="str">
            <v>（冷温水・消火）ハウジング型管継手</v>
          </cell>
          <cell r="E668" t="str">
            <v>機械室・便所配管</v>
          </cell>
          <cell r="F668" t="str">
            <v>はつり補修</v>
          </cell>
          <cell r="G668">
            <v>0.08</v>
          </cell>
          <cell r="H668">
            <v>0.08</v>
          </cell>
          <cell r="I668">
            <v>0.08</v>
          </cell>
          <cell r="J668">
            <v>0.08</v>
          </cell>
          <cell r="K668">
            <v>0.08</v>
          </cell>
          <cell r="L668">
            <v>0.08</v>
          </cell>
          <cell r="M668">
            <v>0.08</v>
          </cell>
          <cell r="N668">
            <v>0.08</v>
          </cell>
          <cell r="O668">
            <v>0.08</v>
          </cell>
          <cell r="P668">
            <v>0.08</v>
          </cell>
          <cell r="Q668">
            <v>0.08</v>
          </cell>
          <cell r="R668">
            <v>0.08</v>
          </cell>
          <cell r="S668">
            <v>0.08</v>
          </cell>
          <cell r="T668">
            <v>0.08</v>
          </cell>
        </row>
        <row r="669">
          <cell r="B669">
            <v>32</v>
          </cell>
          <cell r="C669" t="str">
            <v>SGP(黒)</v>
          </cell>
          <cell r="D669" t="str">
            <v>（蒸気・油）ねじ接合</v>
          </cell>
          <cell r="E669" t="str">
            <v>機械室・便所配管</v>
          </cell>
          <cell r="F669" t="str">
            <v>はつり補修</v>
          </cell>
          <cell r="G669">
            <v>0.08</v>
          </cell>
          <cell r="H669">
            <v>0.08</v>
          </cell>
          <cell r="I669">
            <v>0.08</v>
          </cell>
          <cell r="J669">
            <v>0.08</v>
          </cell>
          <cell r="K669">
            <v>0.08</v>
          </cell>
          <cell r="L669">
            <v>0.08</v>
          </cell>
          <cell r="M669">
            <v>0.08</v>
          </cell>
          <cell r="N669">
            <v>0.08</v>
          </cell>
          <cell r="O669">
            <v>0.08</v>
          </cell>
          <cell r="P669">
            <v>0.08</v>
          </cell>
          <cell r="Q669">
            <v>0.08</v>
          </cell>
          <cell r="R669">
            <v>0.08</v>
          </cell>
          <cell r="S669">
            <v>0.08</v>
          </cell>
          <cell r="T669">
            <v>0.08</v>
          </cell>
        </row>
        <row r="670">
          <cell r="B670">
            <v>33</v>
          </cell>
          <cell r="C670" t="str">
            <v>SGP(黒)</v>
          </cell>
          <cell r="D670" t="str">
            <v>（蒸気・油）溶接接合</v>
          </cell>
          <cell r="E670" t="str">
            <v>機械室・便所配管</v>
          </cell>
          <cell r="F670" t="str">
            <v>はつり補修</v>
          </cell>
          <cell r="G670">
            <v>0.08</v>
          </cell>
          <cell r="H670">
            <v>0.08</v>
          </cell>
          <cell r="I670">
            <v>0.08</v>
          </cell>
          <cell r="J670">
            <v>0.08</v>
          </cell>
          <cell r="K670">
            <v>0.08</v>
          </cell>
          <cell r="L670">
            <v>0.08</v>
          </cell>
          <cell r="M670">
            <v>0.08</v>
          </cell>
          <cell r="N670">
            <v>0.08</v>
          </cell>
          <cell r="O670">
            <v>0.08</v>
          </cell>
          <cell r="P670">
            <v>0.08</v>
          </cell>
          <cell r="Q670">
            <v>0.08</v>
          </cell>
          <cell r="R670">
            <v>0.08</v>
          </cell>
          <cell r="S670">
            <v>0.08</v>
          </cell>
          <cell r="T670">
            <v>0.08</v>
          </cell>
        </row>
        <row r="671">
          <cell r="B671">
            <v>34</v>
          </cell>
          <cell r="C671" t="str">
            <v>D-VA(WSP042)</v>
          </cell>
          <cell r="D671" t="str">
            <v>MD継手</v>
          </cell>
          <cell r="E671" t="str">
            <v>機械室・便所配管</v>
          </cell>
          <cell r="F671" t="str">
            <v>はつり補修</v>
          </cell>
          <cell r="G671">
            <v>0.08</v>
          </cell>
          <cell r="H671">
            <v>0.08</v>
          </cell>
          <cell r="I671">
            <v>0.08</v>
          </cell>
          <cell r="J671">
            <v>0.08</v>
          </cell>
          <cell r="K671">
            <v>0.08</v>
          </cell>
          <cell r="L671">
            <v>0.08</v>
          </cell>
          <cell r="M671">
            <v>0.08</v>
          </cell>
          <cell r="N671">
            <v>0.08</v>
          </cell>
          <cell r="O671">
            <v>0.08</v>
          </cell>
          <cell r="P671">
            <v>0.08</v>
          </cell>
          <cell r="Q671">
            <v>0.08</v>
          </cell>
          <cell r="R671">
            <v>0.08</v>
          </cell>
          <cell r="S671">
            <v>0.08</v>
          </cell>
          <cell r="T671">
            <v>0.08</v>
          </cell>
        </row>
        <row r="672">
          <cell r="B672">
            <v>35</v>
          </cell>
          <cell r="C672" t="str">
            <v>SGP-TA(WSP032)</v>
          </cell>
          <cell r="D672" t="str">
            <v>ねじ接合</v>
          </cell>
          <cell r="E672" t="str">
            <v>機械室・便所配管</v>
          </cell>
          <cell r="F672" t="str">
            <v>はつり補修</v>
          </cell>
          <cell r="G672">
            <v>0.08</v>
          </cell>
          <cell r="H672">
            <v>0.08</v>
          </cell>
          <cell r="I672">
            <v>0.08</v>
          </cell>
          <cell r="J672">
            <v>0.08</v>
          </cell>
          <cell r="K672">
            <v>0.08</v>
          </cell>
          <cell r="L672">
            <v>0.08</v>
          </cell>
          <cell r="M672">
            <v>0.08</v>
          </cell>
          <cell r="N672">
            <v>0.08</v>
          </cell>
          <cell r="O672">
            <v>0.08</v>
          </cell>
          <cell r="P672">
            <v>0.08</v>
          </cell>
          <cell r="Q672">
            <v>0.08</v>
          </cell>
          <cell r="R672">
            <v>0.08</v>
          </cell>
          <cell r="S672">
            <v>0.08</v>
          </cell>
          <cell r="T672">
            <v>0.08</v>
          </cell>
        </row>
        <row r="673">
          <cell r="B673">
            <v>36</v>
          </cell>
          <cell r="C673" t="str">
            <v>SGP-TA(WSP032)</v>
          </cell>
          <cell r="D673" t="str">
            <v>MD継手</v>
          </cell>
          <cell r="E673" t="str">
            <v>機械室・便所配管</v>
          </cell>
          <cell r="F673" t="str">
            <v>はつり補修</v>
          </cell>
          <cell r="G673">
            <v>0.08</v>
          </cell>
          <cell r="H673">
            <v>0.08</v>
          </cell>
          <cell r="I673">
            <v>0.08</v>
          </cell>
          <cell r="J673">
            <v>0.08</v>
          </cell>
          <cell r="K673">
            <v>0.08</v>
          </cell>
          <cell r="L673">
            <v>0.08</v>
          </cell>
          <cell r="M673">
            <v>0.08</v>
          </cell>
          <cell r="N673">
            <v>0.08</v>
          </cell>
          <cell r="O673">
            <v>0.08</v>
          </cell>
          <cell r="P673">
            <v>0.08</v>
          </cell>
          <cell r="Q673">
            <v>0.08</v>
          </cell>
          <cell r="R673">
            <v>0.08</v>
          </cell>
          <cell r="S673">
            <v>0.08</v>
          </cell>
          <cell r="T673">
            <v>0.08</v>
          </cell>
        </row>
        <row r="674">
          <cell r="B674">
            <v>38</v>
          </cell>
          <cell r="C674" t="str">
            <v>ARFA管</v>
          </cell>
          <cell r="D674" t="str">
            <v>ねじ接合</v>
          </cell>
          <cell r="E674" t="str">
            <v>機械室・便所配管</v>
          </cell>
          <cell r="F674" t="str">
            <v>はつり補修</v>
          </cell>
          <cell r="G674">
            <v>0.08</v>
          </cell>
          <cell r="H674">
            <v>0.08</v>
          </cell>
          <cell r="I674">
            <v>0.08</v>
          </cell>
          <cell r="J674">
            <v>0.08</v>
          </cell>
          <cell r="K674">
            <v>0.08</v>
          </cell>
          <cell r="L674">
            <v>0.08</v>
          </cell>
          <cell r="M674">
            <v>0.08</v>
          </cell>
          <cell r="N674">
            <v>0.08</v>
          </cell>
          <cell r="O674">
            <v>0.08</v>
          </cell>
          <cell r="P674">
            <v>0.08</v>
          </cell>
          <cell r="Q674">
            <v>0.08</v>
          </cell>
          <cell r="R674">
            <v>0.08</v>
          </cell>
          <cell r="S674">
            <v>0.08</v>
          </cell>
          <cell r="T674">
            <v>0.08</v>
          </cell>
        </row>
        <row r="675">
          <cell r="B675">
            <v>39</v>
          </cell>
          <cell r="C675" t="str">
            <v>ARFA管</v>
          </cell>
          <cell r="D675" t="str">
            <v>MD継手</v>
          </cell>
          <cell r="E675" t="str">
            <v>機械室・便所配管</v>
          </cell>
          <cell r="F675" t="str">
            <v>はつり補修</v>
          </cell>
          <cell r="G675">
            <v>0.08</v>
          </cell>
          <cell r="H675">
            <v>0.08</v>
          </cell>
          <cell r="I675">
            <v>0.08</v>
          </cell>
          <cell r="J675">
            <v>0.08</v>
          </cell>
          <cell r="K675">
            <v>0.08</v>
          </cell>
          <cell r="L675">
            <v>0.08</v>
          </cell>
          <cell r="M675">
            <v>0.08</v>
          </cell>
          <cell r="N675">
            <v>0.08</v>
          </cell>
          <cell r="O675">
            <v>0.08</v>
          </cell>
          <cell r="P675">
            <v>0.08</v>
          </cell>
          <cell r="Q675">
            <v>0.08</v>
          </cell>
          <cell r="R675">
            <v>0.08</v>
          </cell>
          <cell r="S675">
            <v>0.08</v>
          </cell>
          <cell r="T675">
            <v>0.08</v>
          </cell>
        </row>
        <row r="676">
          <cell r="B676">
            <v>40</v>
          </cell>
          <cell r="C676" t="str">
            <v>CUP</v>
          </cell>
          <cell r="D676" t="str">
            <v>（給湯・給水）</v>
          </cell>
          <cell r="E676" t="str">
            <v>機械室・便所配管</v>
          </cell>
          <cell r="F676" t="str">
            <v>はつり補修</v>
          </cell>
          <cell r="G676">
            <v>0.08</v>
          </cell>
          <cell r="H676">
            <v>0.08</v>
          </cell>
          <cell r="I676">
            <v>0.08</v>
          </cell>
          <cell r="J676">
            <v>0.08</v>
          </cell>
          <cell r="K676">
            <v>0.08</v>
          </cell>
          <cell r="L676">
            <v>0.08</v>
          </cell>
          <cell r="M676">
            <v>0.08</v>
          </cell>
          <cell r="N676">
            <v>0.08</v>
          </cell>
          <cell r="O676">
            <v>0.08</v>
          </cell>
          <cell r="P676">
            <v>0.08</v>
          </cell>
          <cell r="Q676">
            <v>0.08</v>
          </cell>
          <cell r="R676">
            <v>0.08</v>
          </cell>
          <cell r="S676">
            <v>0.08</v>
          </cell>
          <cell r="T676">
            <v>0.08</v>
          </cell>
        </row>
      </sheetData>
      <sheetData sheetId="2" refreshError="1">
        <row r="4">
          <cell r="E4" t="str">
            <v>細目</v>
          </cell>
          <cell r="F4" t="str">
            <v>名称</v>
          </cell>
          <cell r="G4">
            <v>13</v>
          </cell>
          <cell r="H4">
            <v>20</v>
          </cell>
          <cell r="I4">
            <v>25</v>
          </cell>
          <cell r="J4">
            <v>30</v>
          </cell>
          <cell r="K4">
            <v>40</v>
          </cell>
          <cell r="L4">
            <v>50</v>
          </cell>
          <cell r="M4">
            <v>60</v>
          </cell>
          <cell r="N4">
            <v>75</v>
          </cell>
          <cell r="O4">
            <v>100</v>
          </cell>
          <cell r="P4">
            <v>125</v>
          </cell>
          <cell r="Q4">
            <v>150</v>
          </cell>
          <cell r="R4">
            <v>200</v>
          </cell>
          <cell r="S4">
            <v>250</v>
          </cell>
          <cell r="T4">
            <v>300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  <cell r="K5">
            <v>10</v>
          </cell>
          <cell r="L5">
            <v>11</v>
          </cell>
          <cell r="M5">
            <v>12</v>
          </cell>
          <cell r="N5">
            <v>13</v>
          </cell>
          <cell r="O5">
            <v>14</v>
          </cell>
          <cell r="P5">
            <v>15</v>
          </cell>
          <cell r="Q5">
            <v>16</v>
          </cell>
          <cell r="R5">
            <v>17</v>
          </cell>
          <cell r="S5">
            <v>18</v>
          </cell>
          <cell r="T5">
            <v>19</v>
          </cell>
        </row>
        <row r="6">
          <cell r="B6">
            <v>41</v>
          </cell>
          <cell r="C6" t="str">
            <v>SU</v>
          </cell>
          <cell r="D6" t="str">
            <v>（給水・給湯）圧縮・プレス</v>
          </cell>
          <cell r="E6" t="str">
            <v>屋内一般配管</v>
          </cell>
          <cell r="F6" t="str">
            <v>管</v>
          </cell>
          <cell r="G6">
            <v>1.1000000000000001</v>
          </cell>
          <cell r="H6">
            <v>1.1000000000000001</v>
          </cell>
          <cell r="I6">
            <v>1.1000000000000001</v>
          </cell>
          <cell r="J6">
            <v>1.1000000000000001</v>
          </cell>
          <cell r="K6">
            <v>1.1000000000000001</v>
          </cell>
          <cell r="L6">
            <v>1.1000000000000001</v>
          </cell>
          <cell r="M6">
            <v>1.1000000000000001</v>
          </cell>
          <cell r="N6">
            <v>1.1000000000000001</v>
          </cell>
          <cell r="O6">
            <v>1.1000000000000001</v>
          </cell>
          <cell r="P6">
            <v>1.1000000000000001</v>
          </cell>
          <cell r="Q6">
            <v>1.1000000000000001</v>
          </cell>
          <cell r="R6">
            <v>1.1000000000000001</v>
          </cell>
          <cell r="S6">
            <v>1.1000000000000001</v>
          </cell>
          <cell r="T6">
            <v>1.1000000000000001</v>
          </cell>
        </row>
        <row r="7">
          <cell r="B7">
            <v>42</v>
          </cell>
          <cell r="C7" t="str">
            <v>SU</v>
          </cell>
          <cell r="D7" t="str">
            <v>（給水・給湯）拡管式</v>
          </cell>
          <cell r="E7" t="str">
            <v>屋内一般配管</v>
          </cell>
          <cell r="F7" t="str">
            <v>管</v>
          </cell>
          <cell r="G7">
            <v>1.1000000000000001</v>
          </cell>
          <cell r="H7">
            <v>1.1000000000000001</v>
          </cell>
          <cell r="I7">
            <v>1.1000000000000001</v>
          </cell>
          <cell r="J7">
            <v>1.1000000000000001</v>
          </cell>
          <cell r="K7">
            <v>1.1000000000000001</v>
          </cell>
          <cell r="L7">
            <v>1.1000000000000001</v>
          </cell>
          <cell r="M7">
            <v>1.1000000000000001</v>
          </cell>
          <cell r="N7">
            <v>1.1000000000000001</v>
          </cell>
          <cell r="O7">
            <v>1.1000000000000001</v>
          </cell>
          <cell r="P7">
            <v>1.1000000000000001</v>
          </cell>
          <cell r="Q7">
            <v>1.1000000000000001</v>
          </cell>
          <cell r="R7">
            <v>1.1000000000000001</v>
          </cell>
          <cell r="S7">
            <v>1.1000000000000001</v>
          </cell>
          <cell r="T7">
            <v>1.1000000000000001</v>
          </cell>
        </row>
        <row r="8">
          <cell r="B8">
            <v>43</v>
          </cell>
          <cell r="C8" t="str">
            <v>SU</v>
          </cell>
          <cell r="D8" t="str">
            <v>（給水・給湯・蒸気還管・冷温水）溶接接合</v>
          </cell>
          <cell r="E8" t="str">
            <v>屋内一般配管</v>
          </cell>
          <cell r="F8" t="str">
            <v>管</v>
          </cell>
          <cell r="G8">
            <v>1.1000000000000001</v>
          </cell>
          <cell r="H8">
            <v>1.1000000000000001</v>
          </cell>
          <cell r="I8">
            <v>1.1000000000000001</v>
          </cell>
          <cell r="J8">
            <v>1.1000000000000001</v>
          </cell>
          <cell r="K8">
            <v>1.1000000000000001</v>
          </cell>
          <cell r="L8">
            <v>1.1000000000000001</v>
          </cell>
          <cell r="M8">
            <v>1.1000000000000001</v>
          </cell>
          <cell r="N8">
            <v>1.05</v>
          </cell>
          <cell r="O8">
            <v>1.05</v>
          </cell>
          <cell r="P8">
            <v>1.05</v>
          </cell>
          <cell r="Q8">
            <v>1.05</v>
          </cell>
          <cell r="R8">
            <v>1.05</v>
          </cell>
          <cell r="S8">
            <v>1.05</v>
          </cell>
          <cell r="T8">
            <v>1.05</v>
          </cell>
        </row>
        <row r="9">
          <cell r="B9">
            <v>44</v>
          </cell>
          <cell r="C9" t="str">
            <v>SU</v>
          </cell>
          <cell r="D9" t="str">
            <v>（給水・給湯・冷温水）ハウジング型管継手</v>
          </cell>
          <cell r="E9" t="str">
            <v>屋内一般配管</v>
          </cell>
          <cell r="F9" t="str">
            <v>管</v>
          </cell>
          <cell r="G9">
            <v>1.1000000000000001</v>
          </cell>
          <cell r="H9">
            <v>1.1000000000000001</v>
          </cell>
          <cell r="I9">
            <v>1.1000000000000001</v>
          </cell>
          <cell r="J9">
            <v>1.1000000000000001</v>
          </cell>
          <cell r="K9">
            <v>1.1000000000000001</v>
          </cell>
          <cell r="L9">
            <v>1.1000000000000001</v>
          </cell>
          <cell r="M9">
            <v>1.1000000000000001</v>
          </cell>
          <cell r="N9">
            <v>1.1000000000000001</v>
          </cell>
          <cell r="O9">
            <v>1.05</v>
          </cell>
          <cell r="P9">
            <v>1.05</v>
          </cell>
          <cell r="Q9">
            <v>1.05</v>
          </cell>
          <cell r="R9">
            <v>1.05</v>
          </cell>
          <cell r="S9">
            <v>1.05</v>
          </cell>
          <cell r="T9">
            <v>1.05</v>
          </cell>
        </row>
        <row r="12">
          <cell r="B12">
            <v>41</v>
          </cell>
          <cell r="C12" t="str">
            <v>SU</v>
          </cell>
          <cell r="D12" t="str">
            <v>（給水・給湯）圧縮・プレス</v>
          </cell>
          <cell r="E12" t="str">
            <v>機械室・便所配管</v>
          </cell>
          <cell r="F12" t="str">
            <v>管</v>
          </cell>
          <cell r="G12">
            <v>1.1000000000000001</v>
          </cell>
          <cell r="H12">
            <v>1.1000000000000001</v>
          </cell>
          <cell r="I12">
            <v>1.1000000000000001</v>
          </cell>
          <cell r="J12">
            <v>1.1000000000000001</v>
          </cell>
          <cell r="K12">
            <v>1.1000000000000001</v>
          </cell>
          <cell r="L12">
            <v>1.1000000000000001</v>
          </cell>
          <cell r="M12">
            <v>1.1000000000000001</v>
          </cell>
          <cell r="N12">
            <v>1.1000000000000001</v>
          </cell>
          <cell r="O12">
            <v>1.1000000000000001</v>
          </cell>
          <cell r="P12">
            <v>1.1000000000000001</v>
          </cell>
          <cell r="Q12">
            <v>1.1000000000000001</v>
          </cell>
          <cell r="R12">
            <v>1.1000000000000001</v>
          </cell>
          <cell r="S12">
            <v>1.1000000000000001</v>
          </cell>
          <cell r="T12">
            <v>1.1000000000000001</v>
          </cell>
        </row>
        <row r="13">
          <cell r="B13">
            <v>42</v>
          </cell>
          <cell r="C13" t="str">
            <v>SU</v>
          </cell>
          <cell r="D13" t="str">
            <v>（給水・給湯）拡管式</v>
          </cell>
          <cell r="E13" t="str">
            <v>機械室・便所配管</v>
          </cell>
          <cell r="F13" t="str">
            <v>管</v>
          </cell>
          <cell r="G13">
            <v>1.1000000000000001</v>
          </cell>
          <cell r="H13">
            <v>1.1000000000000001</v>
          </cell>
          <cell r="I13">
            <v>1.1000000000000001</v>
          </cell>
          <cell r="J13">
            <v>1.1000000000000001</v>
          </cell>
          <cell r="K13">
            <v>1.1000000000000001</v>
          </cell>
          <cell r="L13">
            <v>1.1000000000000001</v>
          </cell>
          <cell r="M13">
            <v>1.1000000000000001</v>
          </cell>
          <cell r="N13">
            <v>1.1000000000000001</v>
          </cell>
          <cell r="O13">
            <v>1.1000000000000001</v>
          </cell>
          <cell r="P13">
            <v>1.1000000000000001</v>
          </cell>
          <cell r="Q13">
            <v>1.1000000000000001</v>
          </cell>
          <cell r="R13">
            <v>1.1000000000000001</v>
          </cell>
          <cell r="S13">
            <v>1.1000000000000001</v>
          </cell>
          <cell r="T13">
            <v>1.1000000000000001</v>
          </cell>
        </row>
        <row r="14">
          <cell r="B14">
            <v>43</v>
          </cell>
          <cell r="C14" t="str">
            <v>SU</v>
          </cell>
          <cell r="D14" t="str">
            <v>（給水・給湯・蒸気還管・冷温水）溶接接合</v>
          </cell>
          <cell r="E14" t="str">
            <v>機械室・便所配管</v>
          </cell>
          <cell r="F14" t="str">
            <v>管</v>
          </cell>
          <cell r="G14">
            <v>1.1000000000000001</v>
          </cell>
          <cell r="H14">
            <v>1.1000000000000001</v>
          </cell>
          <cell r="I14">
            <v>1.1000000000000001</v>
          </cell>
          <cell r="J14">
            <v>1.1000000000000001</v>
          </cell>
          <cell r="K14">
            <v>1.1000000000000001</v>
          </cell>
          <cell r="L14">
            <v>1.1000000000000001</v>
          </cell>
          <cell r="M14">
            <v>1.1000000000000001</v>
          </cell>
          <cell r="N14">
            <v>1.05</v>
          </cell>
          <cell r="O14">
            <v>1.05</v>
          </cell>
          <cell r="P14">
            <v>1.05</v>
          </cell>
          <cell r="Q14">
            <v>1.05</v>
          </cell>
          <cell r="R14">
            <v>1.05</v>
          </cell>
          <cell r="S14">
            <v>1.05</v>
          </cell>
          <cell r="T14">
            <v>1.05</v>
          </cell>
        </row>
        <row r="15">
          <cell r="B15">
            <v>44</v>
          </cell>
          <cell r="C15" t="str">
            <v>SU</v>
          </cell>
          <cell r="D15" t="str">
            <v>（給水・給湯・冷温水）ハウジング型管継手</v>
          </cell>
          <cell r="E15" t="str">
            <v>機械室・便所配管</v>
          </cell>
          <cell r="F15" t="str">
            <v>管</v>
          </cell>
          <cell r="G15">
            <v>1.1000000000000001</v>
          </cell>
          <cell r="H15">
            <v>1.1000000000000001</v>
          </cell>
          <cell r="I15">
            <v>1.1000000000000001</v>
          </cell>
          <cell r="J15">
            <v>1.1000000000000001</v>
          </cell>
          <cell r="K15">
            <v>1.1000000000000001</v>
          </cell>
          <cell r="L15">
            <v>1.1000000000000001</v>
          </cell>
          <cell r="M15">
            <v>1.1000000000000001</v>
          </cell>
          <cell r="N15">
            <v>1.1000000000000001</v>
          </cell>
          <cell r="O15">
            <v>1.05</v>
          </cell>
          <cell r="P15">
            <v>1.05</v>
          </cell>
          <cell r="Q15">
            <v>1.05</v>
          </cell>
          <cell r="R15">
            <v>1.05</v>
          </cell>
          <cell r="S15">
            <v>1.05</v>
          </cell>
          <cell r="T15">
            <v>1.05</v>
          </cell>
        </row>
        <row r="18">
          <cell r="B18">
            <v>41</v>
          </cell>
          <cell r="C18" t="str">
            <v>SU</v>
          </cell>
          <cell r="D18" t="str">
            <v>（給水・給湯）圧縮・プレス</v>
          </cell>
          <cell r="E18" t="str">
            <v>屋外配管</v>
          </cell>
          <cell r="F18" t="str">
            <v>管</v>
          </cell>
          <cell r="G18">
            <v>1.05</v>
          </cell>
          <cell r="H18">
            <v>1.05</v>
          </cell>
          <cell r="I18">
            <v>1.05</v>
          </cell>
          <cell r="J18">
            <v>1.05</v>
          </cell>
          <cell r="K18">
            <v>1.05</v>
          </cell>
          <cell r="L18">
            <v>1.05</v>
          </cell>
          <cell r="M18">
            <v>1.05</v>
          </cell>
          <cell r="N18">
            <v>1.05</v>
          </cell>
          <cell r="O18">
            <v>1.05</v>
          </cell>
          <cell r="P18">
            <v>1.05</v>
          </cell>
          <cell r="Q18">
            <v>1.05</v>
          </cell>
          <cell r="R18">
            <v>1.05</v>
          </cell>
          <cell r="S18">
            <v>1.05</v>
          </cell>
          <cell r="T18">
            <v>1.05</v>
          </cell>
        </row>
        <row r="19">
          <cell r="B19">
            <v>42</v>
          </cell>
          <cell r="C19" t="str">
            <v>SU</v>
          </cell>
          <cell r="D19" t="str">
            <v>（給水・給湯）拡管式</v>
          </cell>
          <cell r="E19" t="str">
            <v>屋外配管</v>
          </cell>
          <cell r="F19" t="str">
            <v>管</v>
          </cell>
          <cell r="G19">
            <v>1.05</v>
          </cell>
          <cell r="H19">
            <v>1.05</v>
          </cell>
          <cell r="I19">
            <v>1.05</v>
          </cell>
          <cell r="J19">
            <v>1.05</v>
          </cell>
          <cell r="K19">
            <v>1.05</v>
          </cell>
          <cell r="L19">
            <v>1.05</v>
          </cell>
          <cell r="M19">
            <v>1.05</v>
          </cell>
          <cell r="N19">
            <v>1.05</v>
          </cell>
          <cell r="O19">
            <v>1.05</v>
          </cell>
          <cell r="P19">
            <v>1.05</v>
          </cell>
          <cell r="Q19">
            <v>1.05</v>
          </cell>
          <cell r="R19">
            <v>1.05</v>
          </cell>
          <cell r="S19">
            <v>1.05</v>
          </cell>
          <cell r="T19">
            <v>1.05</v>
          </cell>
        </row>
        <row r="20">
          <cell r="B20">
            <v>43</v>
          </cell>
          <cell r="C20" t="str">
            <v>SU</v>
          </cell>
          <cell r="D20" t="str">
            <v>（給水・給湯・蒸気還管・冷温水）溶接接合</v>
          </cell>
          <cell r="E20" t="str">
            <v>屋外配管</v>
          </cell>
          <cell r="F20" t="str">
            <v>管</v>
          </cell>
          <cell r="G20">
            <v>1.05</v>
          </cell>
          <cell r="H20">
            <v>1.05</v>
          </cell>
          <cell r="I20">
            <v>1.05</v>
          </cell>
          <cell r="J20">
            <v>1.05</v>
          </cell>
          <cell r="K20">
            <v>1.05</v>
          </cell>
          <cell r="L20">
            <v>1.05</v>
          </cell>
          <cell r="M20">
            <v>1.05</v>
          </cell>
          <cell r="N20">
            <v>1.05</v>
          </cell>
          <cell r="O20">
            <v>1.05</v>
          </cell>
          <cell r="P20">
            <v>1.05</v>
          </cell>
          <cell r="Q20">
            <v>1.05</v>
          </cell>
          <cell r="R20">
            <v>1.05</v>
          </cell>
          <cell r="S20">
            <v>1.05</v>
          </cell>
          <cell r="T20">
            <v>1.05</v>
          </cell>
        </row>
        <row r="21">
          <cell r="B21">
            <v>44</v>
          </cell>
          <cell r="C21" t="str">
            <v>SU</v>
          </cell>
          <cell r="D21" t="str">
            <v>（給水・給湯・冷温水）ハウジング型管継手</v>
          </cell>
          <cell r="E21" t="str">
            <v>屋外配管</v>
          </cell>
          <cell r="F21" t="str">
            <v>管</v>
          </cell>
          <cell r="G21">
            <v>1.1000000000000001</v>
          </cell>
          <cell r="H21">
            <v>1.1000000000000001</v>
          </cell>
          <cell r="I21">
            <v>1.1000000000000001</v>
          </cell>
          <cell r="J21">
            <v>1.1000000000000001</v>
          </cell>
          <cell r="K21">
            <v>1.1000000000000001</v>
          </cell>
          <cell r="L21">
            <v>1.1000000000000001</v>
          </cell>
          <cell r="M21">
            <v>1.1000000000000001</v>
          </cell>
          <cell r="N21">
            <v>1.1000000000000001</v>
          </cell>
          <cell r="O21">
            <v>1.05</v>
          </cell>
          <cell r="P21">
            <v>1.05</v>
          </cell>
          <cell r="Q21">
            <v>1.05</v>
          </cell>
          <cell r="R21">
            <v>1.05</v>
          </cell>
          <cell r="S21">
            <v>1.05</v>
          </cell>
          <cell r="T21">
            <v>1.05</v>
          </cell>
        </row>
        <row r="24">
          <cell r="B24">
            <v>41</v>
          </cell>
          <cell r="C24" t="str">
            <v>SU</v>
          </cell>
          <cell r="D24" t="str">
            <v>（給水・給湯）圧縮・プレス</v>
          </cell>
          <cell r="E24" t="str">
            <v>地中配管</v>
          </cell>
          <cell r="F24" t="str">
            <v>管</v>
          </cell>
          <cell r="G24">
            <v>1.05</v>
          </cell>
          <cell r="H24">
            <v>1.05</v>
          </cell>
          <cell r="I24">
            <v>1.05</v>
          </cell>
          <cell r="J24">
            <v>1.05</v>
          </cell>
          <cell r="K24">
            <v>1.05</v>
          </cell>
          <cell r="L24">
            <v>1.05</v>
          </cell>
          <cell r="M24">
            <v>1.05</v>
          </cell>
          <cell r="N24">
            <v>1.05</v>
          </cell>
          <cell r="O24">
            <v>1.05</v>
          </cell>
          <cell r="P24">
            <v>1.05</v>
          </cell>
          <cell r="Q24">
            <v>1.05</v>
          </cell>
          <cell r="R24">
            <v>1.05</v>
          </cell>
          <cell r="S24">
            <v>1.05</v>
          </cell>
          <cell r="T24">
            <v>1.05</v>
          </cell>
        </row>
        <row r="25">
          <cell r="B25">
            <v>42</v>
          </cell>
          <cell r="C25" t="str">
            <v>SU</v>
          </cell>
          <cell r="D25" t="str">
            <v>（給水・給湯）拡管式</v>
          </cell>
          <cell r="E25" t="str">
            <v>地中配管</v>
          </cell>
          <cell r="F25" t="str">
            <v>管</v>
          </cell>
          <cell r="G25">
            <v>1.05</v>
          </cell>
          <cell r="H25">
            <v>1.05</v>
          </cell>
          <cell r="I25">
            <v>1.05</v>
          </cell>
          <cell r="J25">
            <v>1.05</v>
          </cell>
          <cell r="K25">
            <v>1.05</v>
          </cell>
          <cell r="L25">
            <v>1.05</v>
          </cell>
          <cell r="M25">
            <v>1.05</v>
          </cell>
          <cell r="N25">
            <v>1.05</v>
          </cell>
          <cell r="O25">
            <v>1.05</v>
          </cell>
          <cell r="P25">
            <v>1.05</v>
          </cell>
          <cell r="Q25">
            <v>1.05</v>
          </cell>
          <cell r="R25">
            <v>1.05</v>
          </cell>
          <cell r="S25">
            <v>1.05</v>
          </cell>
          <cell r="T25">
            <v>1.05</v>
          </cell>
        </row>
        <row r="26">
          <cell r="B26">
            <v>43</v>
          </cell>
          <cell r="C26" t="str">
            <v>SU</v>
          </cell>
          <cell r="D26" t="str">
            <v>（給水・給湯・蒸気還管・冷温水）溶接接合</v>
          </cell>
          <cell r="E26" t="str">
            <v>地中配管</v>
          </cell>
          <cell r="F26" t="str">
            <v>管</v>
          </cell>
          <cell r="G26">
            <v>1.05</v>
          </cell>
          <cell r="H26">
            <v>1.05</v>
          </cell>
          <cell r="I26">
            <v>1.05</v>
          </cell>
          <cell r="J26">
            <v>1.05</v>
          </cell>
          <cell r="K26">
            <v>1.05</v>
          </cell>
          <cell r="L26">
            <v>1.05</v>
          </cell>
          <cell r="M26">
            <v>1.05</v>
          </cell>
          <cell r="N26">
            <v>1.05</v>
          </cell>
          <cell r="O26">
            <v>1.05</v>
          </cell>
          <cell r="P26">
            <v>1.05</v>
          </cell>
          <cell r="Q26">
            <v>1.05</v>
          </cell>
          <cell r="R26">
            <v>1.05</v>
          </cell>
          <cell r="S26">
            <v>1.05</v>
          </cell>
          <cell r="T26">
            <v>1.05</v>
          </cell>
        </row>
        <row r="29">
          <cell r="B29">
            <v>41</v>
          </cell>
          <cell r="C29" t="str">
            <v>SU</v>
          </cell>
          <cell r="D29" t="str">
            <v>（給水・給湯）圧縮・プレス</v>
          </cell>
          <cell r="E29" t="str">
            <v>屋内一般配管</v>
          </cell>
          <cell r="F29" t="str">
            <v>継手</v>
          </cell>
          <cell r="G29">
            <v>1.45</v>
          </cell>
          <cell r="H29">
            <v>1.45</v>
          </cell>
          <cell r="I29">
            <v>1.45</v>
          </cell>
          <cell r="J29">
            <v>1.45</v>
          </cell>
          <cell r="K29">
            <v>1.45</v>
          </cell>
          <cell r="L29">
            <v>1.45</v>
          </cell>
          <cell r="M29">
            <v>1.45</v>
          </cell>
          <cell r="N29">
            <v>1.45</v>
          </cell>
          <cell r="O29">
            <v>1.45</v>
          </cell>
          <cell r="P29">
            <v>1.45</v>
          </cell>
          <cell r="Q29">
            <v>1.45</v>
          </cell>
          <cell r="R29">
            <v>1.45</v>
          </cell>
          <cell r="S29">
            <v>1.45</v>
          </cell>
          <cell r="T29">
            <v>1.45</v>
          </cell>
        </row>
        <row r="30">
          <cell r="B30">
            <v>42</v>
          </cell>
          <cell r="C30" t="str">
            <v>SU</v>
          </cell>
          <cell r="D30" t="str">
            <v>（給水・給湯）拡管式</v>
          </cell>
          <cell r="E30" t="str">
            <v>屋内一般配管</v>
          </cell>
          <cell r="F30" t="str">
            <v>継手</v>
          </cell>
          <cell r="G30">
            <v>1.6</v>
          </cell>
          <cell r="H30">
            <v>1.6</v>
          </cell>
          <cell r="I30">
            <v>1.6</v>
          </cell>
          <cell r="J30">
            <v>1.6</v>
          </cell>
          <cell r="K30">
            <v>1.6</v>
          </cell>
          <cell r="L30">
            <v>1.6</v>
          </cell>
          <cell r="M30">
            <v>1.6</v>
          </cell>
          <cell r="N30">
            <v>1.6</v>
          </cell>
          <cell r="O30">
            <v>1.6</v>
          </cell>
          <cell r="P30">
            <v>1.6</v>
          </cell>
          <cell r="Q30">
            <v>1.6</v>
          </cell>
          <cell r="R30">
            <v>1.6</v>
          </cell>
          <cell r="S30">
            <v>1.6</v>
          </cell>
          <cell r="T30">
            <v>1.6</v>
          </cell>
        </row>
        <row r="31">
          <cell r="B31">
            <v>43</v>
          </cell>
          <cell r="C31" t="str">
            <v>SU</v>
          </cell>
          <cell r="D31" t="str">
            <v>（給水・給湯・蒸気還管・冷温水）溶接接合</v>
          </cell>
          <cell r="E31" t="str">
            <v>屋内一般配管</v>
          </cell>
          <cell r="F31" t="str">
            <v>継手</v>
          </cell>
          <cell r="G31">
            <v>0.75</v>
          </cell>
          <cell r="H31">
            <v>0.75</v>
          </cell>
          <cell r="I31">
            <v>0.75</v>
          </cell>
          <cell r="J31">
            <v>0.75</v>
          </cell>
          <cell r="K31">
            <v>0.75</v>
          </cell>
          <cell r="L31">
            <v>0.75</v>
          </cell>
          <cell r="M31">
            <v>0.75</v>
          </cell>
          <cell r="N31">
            <v>0.75</v>
          </cell>
          <cell r="O31">
            <v>0.75</v>
          </cell>
          <cell r="P31">
            <v>0.75</v>
          </cell>
          <cell r="Q31">
            <v>0.75</v>
          </cell>
          <cell r="R31">
            <v>0.75</v>
          </cell>
          <cell r="S31">
            <v>0.75</v>
          </cell>
          <cell r="T31">
            <v>0.75</v>
          </cell>
        </row>
        <row r="32">
          <cell r="B32">
            <v>44</v>
          </cell>
          <cell r="C32" t="str">
            <v>SU</v>
          </cell>
          <cell r="D32" t="str">
            <v>（給水・給湯・冷温水）ハウジング型管継手</v>
          </cell>
          <cell r="E32" t="str">
            <v>屋内一般配管</v>
          </cell>
          <cell r="F32" t="str">
            <v>継手</v>
          </cell>
          <cell r="G32">
            <v>1.47</v>
          </cell>
          <cell r="H32">
            <v>1.47</v>
          </cell>
          <cell r="I32">
            <v>1.47</v>
          </cell>
          <cell r="J32">
            <v>1.47</v>
          </cell>
          <cell r="K32">
            <v>1.47</v>
          </cell>
          <cell r="L32">
            <v>1.47</v>
          </cell>
          <cell r="M32">
            <v>1.47</v>
          </cell>
          <cell r="N32">
            <v>1.47</v>
          </cell>
          <cell r="O32">
            <v>1.1000000000000001</v>
          </cell>
          <cell r="P32">
            <v>1.1000000000000001</v>
          </cell>
          <cell r="Q32">
            <v>1.1000000000000001</v>
          </cell>
          <cell r="R32">
            <v>0.74</v>
          </cell>
          <cell r="S32">
            <v>0.74</v>
          </cell>
          <cell r="T32">
            <v>0.74</v>
          </cell>
        </row>
        <row r="35">
          <cell r="B35">
            <v>41</v>
          </cell>
          <cell r="C35" t="str">
            <v>SU</v>
          </cell>
          <cell r="D35" t="str">
            <v>（給水・給湯）圧縮・プレス</v>
          </cell>
          <cell r="E35" t="str">
            <v>機械室・便所配管</v>
          </cell>
          <cell r="F35" t="str">
            <v>継手</v>
          </cell>
          <cell r="G35">
            <v>2.2999999999999998</v>
          </cell>
          <cell r="H35">
            <v>2.2999999999999998</v>
          </cell>
          <cell r="I35">
            <v>2.2999999999999998</v>
          </cell>
          <cell r="J35">
            <v>2.2999999999999998</v>
          </cell>
          <cell r="K35">
            <v>2.2999999999999998</v>
          </cell>
          <cell r="L35">
            <v>2.2999999999999998</v>
          </cell>
          <cell r="M35">
            <v>2.2999999999999998</v>
          </cell>
          <cell r="N35">
            <v>2.2999999999999998</v>
          </cell>
          <cell r="O35">
            <v>2.2999999999999998</v>
          </cell>
          <cell r="P35">
            <v>2.2999999999999998</v>
          </cell>
          <cell r="Q35">
            <v>2.2999999999999998</v>
          </cell>
          <cell r="R35">
            <v>2.2999999999999998</v>
          </cell>
          <cell r="S35">
            <v>2.2999999999999998</v>
          </cell>
          <cell r="T35">
            <v>2.2999999999999998</v>
          </cell>
        </row>
        <row r="36">
          <cell r="B36">
            <v>42</v>
          </cell>
          <cell r="C36" t="str">
            <v>SU</v>
          </cell>
          <cell r="D36" t="str">
            <v>（給水・給湯）拡管式</v>
          </cell>
          <cell r="E36" t="str">
            <v>機械室・便所配管</v>
          </cell>
          <cell r="F36" t="str">
            <v>継手</v>
          </cell>
          <cell r="G36">
            <v>2.65</v>
          </cell>
          <cell r="H36">
            <v>2.65</v>
          </cell>
          <cell r="I36">
            <v>2.65</v>
          </cell>
          <cell r="J36">
            <v>2.65</v>
          </cell>
          <cell r="K36">
            <v>2.65</v>
          </cell>
          <cell r="L36">
            <v>2.65</v>
          </cell>
          <cell r="M36">
            <v>2.65</v>
          </cell>
          <cell r="N36">
            <v>2.65</v>
          </cell>
          <cell r="O36">
            <v>2.65</v>
          </cell>
          <cell r="P36">
            <v>2.65</v>
          </cell>
          <cell r="Q36">
            <v>2.65</v>
          </cell>
          <cell r="R36">
            <v>2.65</v>
          </cell>
          <cell r="S36">
            <v>2.65</v>
          </cell>
          <cell r="T36">
            <v>2.65</v>
          </cell>
        </row>
        <row r="37">
          <cell r="B37">
            <v>43</v>
          </cell>
          <cell r="C37" t="str">
            <v>SU</v>
          </cell>
          <cell r="D37" t="str">
            <v>（給水・給湯・蒸気還管・冷温水）溶接接合</v>
          </cell>
          <cell r="E37" t="str">
            <v>機械室・便所配管</v>
          </cell>
          <cell r="F37" t="str">
            <v>継手</v>
          </cell>
          <cell r="G37">
            <v>1.1000000000000001</v>
          </cell>
          <cell r="H37">
            <v>1.1000000000000001</v>
          </cell>
          <cell r="I37">
            <v>1.1000000000000001</v>
          </cell>
          <cell r="J37">
            <v>1.1000000000000001</v>
          </cell>
          <cell r="K37">
            <v>1.1000000000000001</v>
          </cell>
          <cell r="L37">
            <v>1.1000000000000001</v>
          </cell>
          <cell r="M37">
            <v>1.1000000000000001</v>
          </cell>
          <cell r="N37">
            <v>1.1000000000000001</v>
          </cell>
          <cell r="O37">
            <v>1.1000000000000001</v>
          </cell>
          <cell r="P37">
            <v>1.1000000000000001</v>
          </cell>
          <cell r="Q37">
            <v>1.1000000000000001</v>
          </cell>
          <cell r="R37">
            <v>1.1000000000000001</v>
          </cell>
          <cell r="S37">
            <v>1.1000000000000001</v>
          </cell>
          <cell r="T37">
            <v>1.1000000000000001</v>
          </cell>
        </row>
        <row r="38">
          <cell r="B38">
            <v>44</v>
          </cell>
          <cell r="C38" t="str">
            <v>SU</v>
          </cell>
          <cell r="D38" t="str">
            <v>（給水・給湯・冷温水）ハウジング型管継手</v>
          </cell>
          <cell r="E38" t="str">
            <v>機械室・便所配管</v>
          </cell>
          <cell r="F38" t="str">
            <v>継手</v>
          </cell>
          <cell r="G38">
            <v>2.3199999999999998</v>
          </cell>
          <cell r="H38">
            <v>2.3199999999999998</v>
          </cell>
          <cell r="I38">
            <v>2.3199999999999998</v>
          </cell>
          <cell r="J38">
            <v>2.3199999999999998</v>
          </cell>
          <cell r="K38">
            <v>2.3199999999999998</v>
          </cell>
          <cell r="L38">
            <v>2.3199999999999998</v>
          </cell>
          <cell r="M38">
            <v>2.3199999999999998</v>
          </cell>
          <cell r="N38">
            <v>2.3199999999999998</v>
          </cell>
          <cell r="O38">
            <v>1.69</v>
          </cell>
          <cell r="P38">
            <v>1.69</v>
          </cell>
          <cell r="Q38">
            <v>1.69</v>
          </cell>
          <cell r="R38">
            <v>1.1299999999999999</v>
          </cell>
          <cell r="S38">
            <v>1.1299999999999999</v>
          </cell>
          <cell r="T38">
            <v>1.1299999999999999</v>
          </cell>
        </row>
        <row r="41">
          <cell r="B41">
            <v>41</v>
          </cell>
          <cell r="C41" t="str">
            <v>SU</v>
          </cell>
          <cell r="D41" t="str">
            <v>（給水・給湯）圧縮・プレス</v>
          </cell>
          <cell r="E41" t="str">
            <v>屋外配管</v>
          </cell>
          <cell r="F41" t="str">
            <v>継手</v>
          </cell>
          <cell r="G41">
            <v>1.25</v>
          </cell>
          <cell r="H41">
            <v>1.25</v>
          </cell>
          <cell r="I41">
            <v>1.25</v>
          </cell>
          <cell r="J41">
            <v>1.25</v>
          </cell>
          <cell r="K41">
            <v>1.25</v>
          </cell>
          <cell r="L41">
            <v>1.25</v>
          </cell>
          <cell r="M41">
            <v>1.25</v>
          </cell>
          <cell r="N41">
            <v>1.25</v>
          </cell>
          <cell r="O41">
            <v>1.25</v>
          </cell>
          <cell r="P41">
            <v>1.25</v>
          </cell>
          <cell r="Q41">
            <v>1.25</v>
          </cell>
          <cell r="R41">
            <v>1.25</v>
          </cell>
          <cell r="S41">
            <v>1.25</v>
          </cell>
          <cell r="T41">
            <v>1.25</v>
          </cell>
        </row>
        <row r="42">
          <cell r="B42">
            <v>42</v>
          </cell>
          <cell r="C42" t="str">
            <v>SU</v>
          </cell>
          <cell r="D42" t="str">
            <v>（給水・給湯）拡管式</v>
          </cell>
          <cell r="E42" t="str">
            <v>屋外配管</v>
          </cell>
          <cell r="F42" t="str">
            <v>継手</v>
          </cell>
          <cell r="G42">
            <v>1.35</v>
          </cell>
          <cell r="H42">
            <v>1.35</v>
          </cell>
          <cell r="I42">
            <v>1.35</v>
          </cell>
          <cell r="J42">
            <v>1.35</v>
          </cell>
          <cell r="K42">
            <v>1.35</v>
          </cell>
          <cell r="L42">
            <v>1.35</v>
          </cell>
          <cell r="M42">
            <v>1.35</v>
          </cell>
          <cell r="N42">
            <v>1.35</v>
          </cell>
          <cell r="O42">
            <v>1.35</v>
          </cell>
          <cell r="P42">
            <v>1.35</v>
          </cell>
          <cell r="Q42">
            <v>1.35</v>
          </cell>
          <cell r="R42">
            <v>1.35</v>
          </cell>
          <cell r="S42">
            <v>1.35</v>
          </cell>
          <cell r="T42">
            <v>1.35</v>
          </cell>
        </row>
        <row r="43">
          <cell r="B43">
            <v>43</v>
          </cell>
          <cell r="C43" t="str">
            <v>SU</v>
          </cell>
          <cell r="D43" t="str">
            <v>（給水・給湯・蒸気還管・冷温水）溶接接合</v>
          </cell>
          <cell r="E43" t="str">
            <v>屋外配管</v>
          </cell>
          <cell r="F43" t="str">
            <v>継手</v>
          </cell>
          <cell r="G43">
            <v>0.65</v>
          </cell>
          <cell r="H43">
            <v>0.65</v>
          </cell>
          <cell r="I43">
            <v>0.65</v>
          </cell>
          <cell r="J43">
            <v>0.65</v>
          </cell>
          <cell r="K43">
            <v>0.65</v>
          </cell>
          <cell r="L43">
            <v>0.65</v>
          </cell>
          <cell r="M43">
            <v>0.65</v>
          </cell>
          <cell r="N43">
            <v>0.65</v>
          </cell>
          <cell r="O43">
            <v>0.65</v>
          </cell>
          <cell r="P43">
            <v>0.65</v>
          </cell>
          <cell r="Q43">
            <v>0.65</v>
          </cell>
          <cell r="R43">
            <v>0.65</v>
          </cell>
          <cell r="S43">
            <v>0.65</v>
          </cell>
          <cell r="T43">
            <v>0.65</v>
          </cell>
        </row>
        <row r="44">
          <cell r="B44">
            <v>44</v>
          </cell>
          <cell r="C44" t="str">
            <v>SU</v>
          </cell>
          <cell r="D44" t="str">
            <v>（給水・給湯・冷温水）ハウジング型管継手</v>
          </cell>
          <cell r="E44" t="str">
            <v>屋外配管</v>
          </cell>
          <cell r="F44" t="str">
            <v>継手</v>
          </cell>
          <cell r="G44">
            <v>1.24</v>
          </cell>
          <cell r="H44">
            <v>1.24</v>
          </cell>
          <cell r="I44">
            <v>1.24</v>
          </cell>
          <cell r="J44">
            <v>1.24</v>
          </cell>
          <cell r="K44">
            <v>1.24</v>
          </cell>
          <cell r="L44">
            <v>1.24</v>
          </cell>
          <cell r="M44">
            <v>1.24</v>
          </cell>
          <cell r="N44">
            <v>1.24</v>
          </cell>
          <cell r="O44">
            <v>0.94</v>
          </cell>
          <cell r="P44">
            <v>0.94</v>
          </cell>
          <cell r="Q44">
            <v>0.94</v>
          </cell>
          <cell r="R44">
            <v>0.63</v>
          </cell>
          <cell r="S44">
            <v>0.63</v>
          </cell>
          <cell r="T44">
            <v>0.63</v>
          </cell>
        </row>
        <row r="47">
          <cell r="B47">
            <v>41</v>
          </cell>
          <cell r="C47" t="str">
            <v>SU</v>
          </cell>
          <cell r="D47" t="str">
            <v>（給水・給湯）圧縮・プレス</v>
          </cell>
          <cell r="E47" t="str">
            <v>地中配管</v>
          </cell>
          <cell r="F47" t="str">
            <v>継手</v>
          </cell>
          <cell r="G47">
            <v>0.9</v>
          </cell>
          <cell r="H47">
            <v>0.9</v>
          </cell>
          <cell r="I47">
            <v>0.9</v>
          </cell>
          <cell r="J47">
            <v>0.9</v>
          </cell>
          <cell r="K47">
            <v>0.9</v>
          </cell>
          <cell r="L47">
            <v>0.9</v>
          </cell>
          <cell r="M47">
            <v>0.9</v>
          </cell>
          <cell r="N47">
            <v>0.9</v>
          </cell>
          <cell r="O47">
            <v>0.9</v>
          </cell>
          <cell r="P47">
            <v>0.9</v>
          </cell>
          <cell r="Q47">
            <v>0.9</v>
          </cell>
          <cell r="R47">
            <v>0.9</v>
          </cell>
          <cell r="S47">
            <v>0.9</v>
          </cell>
          <cell r="T47">
            <v>0.9</v>
          </cell>
        </row>
        <row r="48">
          <cell r="B48">
            <v>42</v>
          </cell>
          <cell r="C48" t="str">
            <v>SU</v>
          </cell>
          <cell r="D48" t="str">
            <v>（給水・給湯）拡管式</v>
          </cell>
          <cell r="E48" t="str">
            <v>地中配管</v>
          </cell>
          <cell r="F48" t="str">
            <v>継手</v>
          </cell>
          <cell r="G48">
            <v>1</v>
          </cell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</row>
        <row r="49">
          <cell r="B49">
            <v>43</v>
          </cell>
          <cell r="C49" t="str">
            <v>SU</v>
          </cell>
          <cell r="D49" t="str">
            <v>（給水・給湯・蒸気還管・冷温水）溶接接合</v>
          </cell>
          <cell r="E49" t="str">
            <v>地中配管</v>
          </cell>
          <cell r="F49" t="str">
            <v>継手</v>
          </cell>
          <cell r="G49">
            <v>0.6</v>
          </cell>
          <cell r="H49">
            <v>0.6</v>
          </cell>
          <cell r="I49">
            <v>0.6</v>
          </cell>
          <cell r="J49">
            <v>0.6</v>
          </cell>
          <cell r="K49">
            <v>0.6</v>
          </cell>
          <cell r="L49">
            <v>0.6</v>
          </cell>
          <cell r="M49">
            <v>0.6</v>
          </cell>
          <cell r="N49">
            <v>0.6</v>
          </cell>
          <cell r="O49">
            <v>0.6</v>
          </cell>
          <cell r="P49">
            <v>0.6</v>
          </cell>
          <cell r="Q49">
            <v>0.6</v>
          </cell>
          <cell r="R49">
            <v>0.6</v>
          </cell>
          <cell r="S49">
            <v>0.6</v>
          </cell>
          <cell r="T49">
            <v>0.6</v>
          </cell>
        </row>
        <row r="52">
          <cell r="B52">
            <v>41</v>
          </cell>
          <cell r="C52" t="str">
            <v>SU</v>
          </cell>
          <cell r="D52" t="str">
            <v>（給水・給湯）圧縮・プレス</v>
          </cell>
          <cell r="E52" t="str">
            <v>屋内一般配管</v>
          </cell>
          <cell r="F52" t="str">
            <v>接合材等</v>
          </cell>
        </row>
        <row r="53">
          <cell r="B53">
            <v>42</v>
          </cell>
          <cell r="C53" t="str">
            <v>SU</v>
          </cell>
          <cell r="D53" t="str">
            <v>（給水・給湯）拡管式</v>
          </cell>
          <cell r="E53" t="str">
            <v>屋内一般配管</v>
          </cell>
          <cell r="F53" t="str">
            <v>接合材等</v>
          </cell>
        </row>
        <row r="54">
          <cell r="B54">
            <v>43</v>
          </cell>
          <cell r="C54" t="str">
            <v>SU</v>
          </cell>
          <cell r="D54" t="str">
            <v>（給水・給湯・蒸気還管・冷温水）溶接接合</v>
          </cell>
          <cell r="E54" t="str">
            <v>屋内一般配管</v>
          </cell>
          <cell r="F54" t="str">
            <v>接合材等</v>
          </cell>
          <cell r="G54">
            <v>0.2</v>
          </cell>
          <cell r="H54">
            <v>0.2</v>
          </cell>
          <cell r="I54">
            <v>0.2</v>
          </cell>
          <cell r="J54">
            <v>0.2</v>
          </cell>
          <cell r="K54">
            <v>0.2</v>
          </cell>
          <cell r="L54">
            <v>0.2</v>
          </cell>
          <cell r="M54">
            <v>0.2</v>
          </cell>
          <cell r="N54">
            <v>0.2</v>
          </cell>
          <cell r="O54">
            <v>0.2</v>
          </cell>
          <cell r="P54">
            <v>0.2</v>
          </cell>
          <cell r="Q54">
            <v>0.2</v>
          </cell>
          <cell r="R54">
            <v>0.2</v>
          </cell>
          <cell r="S54">
            <v>0.2</v>
          </cell>
          <cell r="T54">
            <v>0.2</v>
          </cell>
        </row>
        <row r="55">
          <cell r="B55">
            <v>44</v>
          </cell>
          <cell r="C55" t="str">
            <v>SU</v>
          </cell>
          <cell r="D55" t="str">
            <v>（給水・給湯・冷温水）ハウジング型管継手</v>
          </cell>
          <cell r="E55" t="str">
            <v>屋内一般配管</v>
          </cell>
          <cell r="F55" t="str">
            <v>接合材等</v>
          </cell>
        </row>
        <row r="58">
          <cell r="B58">
            <v>41</v>
          </cell>
          <cell r="C58" t="str">
            <v>SU</v>
          </cell>
          <cell r="D58" t="str">
            <v>（給水・給湯）圧縮・プレス</v>
          </cell>
          <cell r="E58" t="str">
            <v>機械室・便所配管</v>
          </cell>
          <cell r="F58" t="str">
            <v>接合材等</v>
          </cell>
        </row>
        <row r="59">
          <cell r="B59">
            <v>42</v>
          </cell>
          <cell r="C59" t="str">
            <v>SU</v>
          </cell>
          <cell r="D59" t="str">
            <v>（給水・給湯）拡管式</v>
          </cell>
          <cell r="E59" t="str">
            <v>機械室・便所配管</v>
          </cell>
          <cell r="F59" t="str">
            <v>接合材等</v>
          </cell>
        </row>
        <row r="60">
          <cell r="B60">
            <v>43</v>
          </cell>
          <cell r="C60" t="str">
            <v>SU</v>
          </cell>
          <cell r="D60" t="str">
            <v>（給水・給湯・蒸気還管・冷温水）溶接接合</v>
          </cell>
          <cell r="E60" t="str">
            <v>機械室・便所配管</v>
          </cell>
          <cell r="F60" t="str">
            <v>接合材等</v>
          </cell>
          <cell r="G60">
            <v>0.3</v>
          </cell>
          <cell r="H60">
            <v>0.3</v>
          </cell>
          <cell r="I60">
            <v>0.3</v>
          </cell>
          <cell r="J60">
            <v>0.3</v>
          </cell>
          <cell r="K60">
            <v>0.3</v>
          </cell>
          <cell r="L60">
            <v>0.3</v>
          </cell>
          <cell r="M60">
            <v>0.3</v>
          </cell>
          <cell r="N60">
            <v>0.3</v>
          </cell>
          <cell r="O60">
            <v>0.3</v>
          </cell>
          <cell r="P60">
            <v>0.3</v>
          </cell>
          <cell r="Q60">
            <v>0.3</v>
          </cell>
          <cell r="R60">
            <v>0.3</v>
          </cell>
          <cell r="S60">
            <v>0.3</v>
          </cell>
          <cell r="T60">
            <v>0.3</v>
          </cell>
        </row>
        <row r="61">
          <cell r="B61">
            <v>44</v>
          </cell>
          <cell r="C61" t="str">
            <v>SU</v>
          </cell>
          <cell r="D61" t="str">
            <v>（給水・給湯・冷温水）ハウジング型管継手</v>
          </cell>
          <cell r="E61" t="str">
            <v>機械室・便所配管</v>
          </cell>
          <cell r="F61" t="str">
            <v>接合材等</v>
          </cell>
        </row>
        <row r="64">
          <cell r="B64">
            <v>41</v>
          </cell>
          <cell r="C64" t="str">
            <v>SU</v>
          </cell>
          <cell r="D64" t="str">
            <v>（給水・給湯）圧縮・プレス</v>
          </cell>
          <cell r="E64" t="str">
            <v>屋外配管</v>
          </cell>
          <cell r="F64" t="str">
            <v>接合材等</v>
          </cell>
        </row>
        <row r="65">
          <cell r="B65">
            <v>42</v>
          </cell>
          <cell r="C65" t="str">
            <v>SU</v>
          </cell>
          <cell r="D65" t="str">
            <v>（給水・給湯）拡管式</v>
          </cell>
          <cell r="E65" t="str">
            <v>屋外配管</v>
          </cell>
          <cell r="F65" t="str">
            <v>接合材等</v>
          </cell>
        </row>
        <row r="66">
          <cell r="B66">
            <v>43</v>
          </cell>
          <cell r="C66" t="str">
            <v>SU</v>
          </cell>
          <cell r="D66" t="str">
            <v>（給水・給湯・蒸気還管・冷温水）溶接接合</v>
          </cell>
          <cell r="E66" t="str">
            <v>屋外配管</v>
          </cell>
          <cell r="F66" t="str">
            <v>接合材等</v>
          </cell>
          <cell r="G66">
            <v>0.18</v>
          </cell>
          <cell r="H66">
            <v>0.18</v>
          </cell>
          <cell r="I66">
            <v>0.18</v>
          </cell>
          <cell r="J66">
            <v>0.18</v>
          </cell>
          <cell r="K66">
            <v>0.18</v>
          </cell>
          <cell r="L66">
            <v>0.18</v>
          </cell>
          <cell r="M66">
            <v>0.18</v>
          </cell>
          <cell r="N66">
            <v>0.18</v>
          </cell>
          <cell r="O66">
            <v>0.18</v>
          </cell>
          <cell r="P66">
            <v>0.18</v>
          </cell>
          <cell r="Q66">
            <v>0.18</v>
          </cell>
          <cell r="R66">
            <v>0.18</v>
          </cell>
          <cell r="S66">
            <v>0.18</v>
          </cell>
          <cell r="T66">
            <v>0.18</v>
          </cell>
        </row>
        <row r="67">
          <cell r="B67">
            <v>44</v>
          </cell>
          <cell r="C67" t="str">
            <v>SU</v>
          </cell>
          <cell r="D67" t="str">
            <v>（給水・給湯・冷温水）ハウジング型管継手</v>
          </cell>
          <cell r="E67" t="str">
            <v>屋外配管</v>
          </cell>
          <cell r="F67" t="str">
            <v>接合材等</v>
          </cell>
        </row>
        <row r="70">
          <cell r="B70">
            <v>41</v>
          </cell>
          <cell r="C70" t="str">
            <v>SU</v>
          </cell>
          <cell r="D70" t="str">
            <v>（給水・給湯）圧縮・プレス</v>
          </cell>
          <cell r="E70" t="str">
            <v>地中配管</v>
          </cell>
          <cell r="F70" t="str">
            <v>接合材等</v>
          </cell>
        </row>
        <row r="71">
          <cell r="B71">
            <v>42</v>
          </cell>
          <cell r="C71" t="str">
            <v>SU</v>
          </cell>
          <cell r="D71" t="str">
            <v>（給水・給湯）拡管式</v>
          </cell>
          <cell r="E71" t="str">
            <v>地中配管</v>
          </cell>
          <cell r="F71" t="str">
            <v>接合材等</v>
          </cell>
        </row>
        <row r="72">
          <cell r="B72">
            <v>43</v>
          </cell>
          <cell r="C72" t="str">
            <v>SU</v>
          </cell>
          <cell r="D72" t="str">
            <v>（給水・給湯・蒸気還管・冷温水）溶接接合</v>
          </cell>
          <cell r="E72" t="str">
            <v>地中配管</v>
          </cell>
          <cell r="F72" t="str">
            <v>接合材等</v>
          </cell>
          <cell r="G72">
            <v>0.15</v>
          </cell>
          <cell r="H72">
            <v>0.15</v>
          </cell>
          <cell r="I72">
            <v>0.15</v>
          </cell>
          <cell r="J72">
            <v>0.15</v>
          </cell>
          <cell r="K72">
            <v>0.15</v>
          </cell>
          <cell r="L72">
            <v>0.15</v>
          </cell>
          <cell r="M72">
            <v>0.15</v>
          </cell>
          <cell r="N72">
            <v>0.15</v>
          </cell>
          <cell r="O72">
            <v>0.15</v>
          </cell>
          <cell r="P72">
            <v>0.15</v>
          </cell>
          <cell r="Q72">
            <v>0.15</v>
          </cell>
          <cell r="R72">
            <v>0.15</v>
          </cell>
          <cell r="S72">
            <v>0.15</v>
          </cell>
          <cell r="T72">
            <v>0.15</v>
          </cell>
        </row>
        <row r="75">
          <cell r="B75">
            <v>41</v>
          </cell>
          <cell r="C75" t="str">
            <v>SU</v>
          </cell>
          <cell r="D75" t="str">
            <v>（給水・給湯）圧縮・プレス</v>
          </cell>
          <cell r="E75" t="str">
            <v>屋内一般配管</v>
          </cell>
          <cell r="F75" t="str">
            <v>支持金物</v>
          </cell>
          <cell r="G75">
            <v>0.1</v>
          </cell>
          <cell r="H75">
            <v>0.1</v>
          </cell>
          <cell r="I75">
            <v>0.1</v>
          </cell>
          <cell r="J75">
            <v>0.1</v>
          </cell>
          <cell r="K75">
            <v>0.1</v>
          </cell>
          <cell r="L75">
            <v>0.1</v>
          </cell>
          <cell r="M75">
            <v>0.1</v>
          </cell>
          <cell r="N75">
            <v>0.1</v>
          </cell>
          <cell r="O75">
            <v>0.1</v>
          </cell>
          <cell r="P75">
            <v>0.1</v>
          </cell>
          <cell r="Q75">
            <v>0.1</v>
          </cell>
          <cell r="R75">
            <v>0.1</v>
          </cell>
          <cell r="S75">
            <v>0.1</v>
          </cell>
          <cell r="T75">
            <v>0.1</v>
          </cell>
        </row>
        <row r="76">
          <cell r="B76">
            <v>42</v>
          </cell>
          <cell r="C76" t="str">
            <v>SU</v>
          </cell>
          <cell r="D76" t="str">
            <v>（給水・給湯）拡管式</v>
          </cell>
          <cell r="E76" t="str">
            <v>屋内一般配管</v>
          </cell>
          <cell r="F76" t="str">
            <v>支持金物</v>
          </cell>
          <cell r="G76">
            <v>0.1</v>
          </cell>
          <cell r="H76">
            <v>0.1</v>
          </cell>
          <cell r="I76">
            <v>0.1</v>
          </cell>
          <cell r="J76">
            <v>0.1</v>
          </cell>
          <cell r="K76">
            <v>0.1</v>
          </cell>
          <cell r="L76">
            <v>0.1</v>
          </cell>
          <cell r="M76">
            <v>0.1</v>
          </cell>
          <cell r="N76">
            <v>0.1</v>
          </cell>
          <cell r="O76">
            <v>0.1</v>
          </cell>
          <cell r="P76">
            <v>0.1</v>
          </cell>
          <cell r="Q76">
            <v>0.1</v>
          </cell>
          <cell r="R76">
            <v>0.1</v>
          </cell>
          <cell r="S76">
            <v>0.1</v>
          </cell>
          <cell r="T76">
            <v>0.1</v>
          </cell>
        </row>
        <row r="77">
          <cell r="B77">
            <v>43</v>
          </cell>
          <cell r="C77" t="str">
            <v>SU</v>
          </cell>
          <cell r="D77" t="str">
            <v>（給水・給湯・蒸気還管・冷温水）溶接接合</v>
          </cell>
          <cell r="E77" t="str">
            <v>屋内一般配管</v>
          </cell>
          <cell r="F77" t="str">
            <v>支持金物</v>
          </cell>
          <cell r="G77">
            <v>0.1</v>
          </cell>
          <cell r="H77">
            <v>0.1</v>
          </cell>
          <cell r="I77">
            <v>0.1</v>
          </cell>
          <cell r="J77">
            <v>0.1</v>
          </cell>
          <cell r="K77">
            <v>0.1</v>
          </cell>
          <cell r="L77">
            <v>0.1</v>
          </cell>
          <cell r="M77">
            <v>0.1</v>
          </cell>
          <cell r="N77">
            <v>0.1</v>
          </cell>
          <cell r="O77">
            <v>0.1</v>
          </cell>
          <cell r="P77">
            <v>0.1</v>
          </cell>
          <cell r="Q77">
            <v>0.1</v>
          </cell>
          <cell r="R77">
            <v>0.1</v>
          </cell>
          <cell r="S77">
            <v>0.1</v>
          </cell>
          <cell r="T77">
            <v>0.1</v>
          </cell>
        </row>
        <row r="78">
          <cell r="B78">
            <v>44</v>
          </cell>
          <cell r="C78" t="str">
            <v>SU</v>
          </cell>
          <cell r="D78" t="str">
            <v>（給水・給湯・冷温水）ハウジング型管継手</v>
          </cell>
          <cell r="E78" t="str">
            <v>屋内一般配管</v>
          </cell>
          <cell r="F78" t="str">
            <v>支持金物</v>
          </cell>
          <cell r="G78">
            <v>0.1</v>
          </cell>
          <cell r="H78">
            <v>0.1</v>
          </cell>
          <cell r="I78">
            <v>0.1</v>
          </cell>
          <cell r="J78">
            <v>0.1</v>
          </cell>
          <cell r="K78">
            <v>0.1</v>
          </cell>
          <cell r="L78">
            <v>0.1</v>
          </cell>
          <cell r="M78">
            <v>0.1</v>
          </cell>
          <cell r="N78">
            <v>0.1</v>
          </cell>
          <cell r="O78">
            <v>0.1</v>
          </cell>
          <cell r="P78">
            <v>0.1</v>
          </cell>
          <cell r="Q78">
            <v>0.1</v>
          </cell>
          <cell r="R78">
            <v>0.1</v>
          </cell>
          <cell r="S78">
            <v>0.1</v>
          </cell>
          <cell r="T78">
            <v>0.1</v>
          </cell>
        </row>
        <row r="81">
          <cell r="B81">
            <v>41</v>
          </cell>
          <cell r="C81" t="str">
            <v>SU</v>
          </cell>
          <cell r="D81" t="str">
            <v>（給水・給湯）圧縮・プレス</v>
          </cell>
          <cell r="E81" t="str">
            <v>機械室・便所配管</v>
          </cell>
          <cell r="F81" t="str">
            <v>支持金物</v>
          </cell>
          <cell r="G81">
            <v>0.1</v>
          </cell>
          <cell r="H81">
            <v>0.1</v>
          </cell>
          <cell r="I81">
            <v>0.1</v>
          </cell>
          <cell r="J81">
            <v>0.1</v>
          </cell>
          <cell r="K81">
            <v>0.1</v>
          </cell>
          <cell r="L81">
            <v>0.1</v>
          </cell>
          <cell r="M81">
            <v>0.1</v>
          </cell>
          <cell r="N81">
            <v>0.1</v>
          </cell>
          <cell r="O81">
            <v>0.1</v>
          </cell>
          <cell r="P81">
            <v>0.1</v>
          </cell>
          <cell r="Q81">
            <v>0.1</v>
          </cell>
          <cell r="R81">
            <v>0.1</v>
          </cell>
          <cell r="S81">
            <v>0.1</v>
          </cell>
          <cell r="T81">
            <v>0.1</v>
          </cell>
        </row>
        <row r="82">
          <cell r="B82">
            <v>42</v>
          </cell>
          <cell r="C82" t="str">
            <v>SU</v>
          </cell>
          <cell r="D82" t="str">
            <v>（給水・給湯）拡管式</v>
          </cell>
          <cell r="E82" t="str">
            <v>機械室・便所配管</v>
          </cell>
          <cell r="F82" t="str">
            <v>支持金物</v>
          </cell>
          <cell r="G82">
            <v>0.1</v>
          </cell>
          <cell r="H82">
            <v>0.1</v>
          </cell>
          <cell r="I82">
            <v>0.1</v>
          </cell>
          <cell r="J82">
            <v>0.1</v>
          </cell>
          <cell r="K82">
            <v>0.1</v>
          </cell>
          <cell r="L82">
            <v>0.1</v>
          </cell>
          <cell r="M82">
            <v>0.1</v>
          </cell>
          <cell r="N82">
            <v>0.1</v>
          </cell>
          <cell r="O82">
            <v>0.1</v>
          </cell>
          <cell r="P82">
            <v>0.1</v>
          </cell>
          <cell r="Q82">
            <v>0.1</v>
          </cell>
          <cell r="R82">
            <v>0.1</v>
          </cell>
          <cell r="S82">
            <v>0.1</v>
          </cell>
          <cell r="T82">
            <v>0.1</v>
          </cell>
        </row>
        <row r="83">
          <cell r="B83">
            <v>43</v>
          </cell>
          <cell r="C83" t="str">
            <v>SU</v>
          </cell>
          <cell r="D83" t="str">
            <v>（給水・給湯・蒸気還管・冷温水）溶接接合</v>
          </cell>
          <cell r="E83" t="str">
            <v>機械室・便所配管</v>
          </cell>
          <cell r="F83" t="str">
            <v>支持金物</v>
          </cell>
          <cell r="G83">
            <v>0.1</v>
          </cell>
          <cell r="H83">
            <v>0.1</v>
          </cell>
          <cell r="I83">
            <v>0.1</v>
          </cell>
          <cell r="J83">
            <v>0.1</v>
          </cell>
          <cell r="K83">
            <v>0.1</v>
          </cell>
          <cell r="L83">
            <v>0.1</v>
          </cell>
          <cell r="M83">
            <v>0.1</v>
          </cell>
          <cell r="N83">
            <v>0.1</v>
          </cell>
          <cell r="O83">
            <v>0.1</v>
          </cell>
          <cell r="P83">
            <v>0.1</v>
          </cell>
          <cell r="Q83">
            <v>0.1</v>
          </cell>
          <cell r="R83">
            <v>0.1</v>
          </cell>
          <cell r="S83">
            <v>0.1</v>
          </cell>
          <cell r="T83">
            <v>0.1</v>
          </cell>
        </row>
        <row r="84">
          <cell r="B84">
            <v>44</v>
          </cell>
          <cell r="C84" t="str">
            <v>SU</v>
          </cell>
          <cell r="D84" t="str">
            <v>（給水・給湯・冷温水）ハウジング型管継手</v>
          </cell>
          <cell r="E84" t="str">
            <v>機械室・便所配管</v>
          </cell>
          <cell r="F84" t="str">
            <v>支持金物</v>
          </cell>
          <cell r="G84">
            <v>0.1</v>
          </cell>
          <cell r="H84">
            <v>0.1</v>
          </cell>
          <cell r="I84">
            <v>0.1</v>
          </cell>
          <cell r="J84">
            <v>0.1</v>
          </cell>
          <cell r="K84">
            <v>0.1</v>
          </cell>
          <cell r="L84">
            <v>0.1</v>
          </cell>
          <cell r="M84">
            <v>0.1</v>
          </cell>
          <cell r="N84">
            <v>0.1</v>
          </cell>
          <cell r="O84">
            <v>0.1</v>
          </cell>
          <cell r="P84">
            <v>0.1</v>
          </cell>
          <cell r="Q84">
            <v>0.1</v>
          </cell>
          <cell r="R84">
            <v>0.1</v>
          </cell>
          <cell r="S84">
            <v>0.1</v>
          </cell>
          <cell r="T84">
            <v>0.1</v>
          </cell>
        </row>
        <row r="87">
          <cell r="B87">
            <v>41</v>
          </cell>
          <cell r="C87" t="str">
            <v>SU</v>
          </cell>
          <cell r="D87" t="str">
            <v>（給水・給湯）圧縮・プレス</v>
          </cell>
          <cell r="E87" t="str">
            <v>屋外配管</v>
          </cell>
          <cell r="F87" t="str">
            <v>支持金物</v>
          </cell>
          <cell r="G87">
            <v>0.1</v>
          </cell>
          <cell r="H87">
            <v>0.1</v>
          </cell>
          <cell r="I87">
            <v>0.1</v>
          </cell>
          <cell r="J87">
            <v>0.1</v>
          </cell>
          <cell r="K87">
            <v>0.1</v>
          </cell>
          <cell r="L87">
            <v>0.1</v>
          </cell>
          <cell r="M87">
            <v>0.1</v>
          </cell>
          <cell r="N87">
            <v>0.1</v>
          </cell>
          <cell r="O87">
            <v>0.1</v>
          </cell>
          <cell r="P87">
            <v>0.1</v>
          </cell>
          <cell r="Q87">
            <v>0.1</v>
          </cell>
          <cell r="R87">
            <v>0.1</v>
          </cell>
          <cell r="S87">
            <v>0.1</v>
          </cell>
          <cell r="T87">
            <v>0.1</v>
          </cell>
        </row>
        <row r="88">
          <cell r="B88">
            <v>42</v>
          </cell>
          <cell r="C88" t="str">
            <v>SU</v>
          </cell>
          <cell r="D88" t="str">
            <v>（給水・給湯）拡管式</v>
          </cell>
          <cell r="E88" t="str">
            <v>屋外配管</v>
          </cell>
          <cell r="F88" t="str">
            <v>支持金物</v>
          </cell>
          <cell r="G88">
            <v>0.1</v>
          </cell>
          <cell r="H88">
            <v>0.1</v>
          </cell>
          <cell r="I88">
            <v>0.1</v>
          </cell>
          <cell r="J88">
            <v>0.1</v>
          </cell>
          <cell r="K88">
            <v>0.1</v>
          </cell>
          <cell r="L88">
            <v>0.1</v>
          </cell>
          <cell r="M88">
            <v>0.1</v>
          </cell>
          <cell r="N88">
            <v>0.1</v>
          </cell>
          <cell r="O88">
            <v>0.1</v>
          </cell>
          <cell r="P88">
            <v>0.1</v>
          </cell>
          <cell r="Q88">
            <v>0.1</v>
          </cell>
          <cell r="R88">
            <v>0.1</v>
          </cell>
          <cell r="S88">
            <v>0.1</v>
          </cell>
          <cell r="T88">
            <v>0.1</v>
          </cell>
        </row>
        <row r="89">
          <cell r="B89">
            <v>43</v>
          </cell>
          <cell r="C89" t="str">
            <v>SU</v>
          </cell>
          <cell r="D89" t="str">
            <v>（給水・給湯・蒸気還管・冷温水）溶接接合</v>
          </cell>
          <cell r="E89" t="str">
            <v>屋外配管</v>
          </cell>
          <cell r="F89" t="str">
            <v>支持金物</v>
          </cell>
          <cell r="G89">
            <v>0.1</v>
          </cell>
          <cell r="H89">
            <v>0.1</v>
          </cell>
          <cell r="I89">
            <v>0.1</v>
          </cell>
          <cell r="J89">
            <v>0.1</v>
          </cell>
          <cell r="K89">
            <v>0.1</v>
          </cell>
          <cell r="L89">
            <v>0.1</v>
          </cell>
          <cell r="M89">
            <v>0.1</v>
          </cell>
          <cell r="N89">
            <v>0.1</v>
          </cell>
          <cell r="O89">
            <v>0.1</v>
          </cell>
          <cell r="P89">
            <v>0.1</v>
          </cell>
          <cell r="Q89">
            <v>0.1</v>
          </cell>
          <cell r="R89">
            <v>0.1</v>
          </cell>
          <cell r="S89">
            <v>0.1</v>
          </cell>
          <cell r="T89">
            <v>0.1</v>
          </cell>
        </row>
        <row r="90">
          <cell r="B90">
            <v>44</v>
          </cell>
          <cell r="C90" t="str">
            <v>SU</v>
          </cell>
          <cell r="D90" t="str">
            <v>（給水・給湯・冷温水）ハウジング型管継手</v>
          </cell>
          <cell r="E90" t="str">
            <v>屋外配管</v>
          </cell>
          <cell r="F90" t="str">
            <v>支持金物</v>
          </cell>
          <cell r="G90">
            <v>0.1</v>
          </cell>
          <cell r="H90">
            <v>0.1</v>
          </cell>
          <cell r="I90">
            <v>0.1</v>
          </cell>
          <cell r="J90">
            <v>0.1</v>
          </cell>
          <cell r="K90">
            <v>0.1</v>
          </cell>
          <cell r="L90">
            <v>0.1</v>
          </cell>
          <cell r="M90">
            <v>0.1</v>
          </cell>
          <cell r="N90">
            <v>0.1</v>
          </cell>
          <cell r="O90">
            <v>0.1</v>
          </cell>
          <cell r="P90">
            <v>0.1</v>
          </cell>
          <cell r="Q90">
            <v>0.1</v>
          </cell>
          <cell r="R90">
            <v>0.1</v>
          </cell>
          <cell r="S90">
            <v>0.1</v>
          </cell>
          <cell r="T90">
            <v>0.1</v>
          </cell>
        </row>
        <row r="93">
          <cell r="B93">
            <v>41</v>
          </cell>
          <cell r="C93" t="str">
            <v>SU</v>
          </cell>
          <cell r="D93" t="str">
            <v>（給水・給湯）圧縮・プレス</v>
          </cell>
          <cell r="E93" t="str">
            <v>屋内一般配管</v>
          </cell>
          <cell r="F93" t="str">
            <v>配管工</v>
          </cell>
          <cell r="G93">
            <v>5.1999999999999998E-2</v>
          </cell>
          <cell r="H93">
            <v>7.0999999999999994E-2</v>
          </cell>
          <cell r="I93">
            <v>0.09</v>
          </cell>
          <cell r="J93">
            <v>0.106</v>
          </cell>
          <cell r="K93">
            <v>0.13200000000000001</v>
          </cell>
          <cell r="L93">
            <v>0.14899999999999999</v>
          </cell>
          <cell r="M93">
            <v>0.185</v>
          </cell>
        </row>
        <row r="94">
          <cell r="B94">
            <v>42</v>
          </cell>
          <cell r="C94" t="str">
            <v>SU</v>
          </cell>
          <cell r="D94" t="str">
            <v>（給水・給湯）拡管式</v>
          </cell>
          <cell r="E94" t="str">
            <v>屋内一般配管</v>
          </cell>
          <cell r="F94" t="str">
            <v>配管工</v>
          </cell>
          <cell r="G94">
            <v>5.1999999999999998E-2</v>
          </cell>
          <cell r="H94">
            <v>7.0999999999999994E-2</v>
          </cell>
          <cell r="I94">
            <v>0.09</v>
          </cell>
          <cell r="J94">
            <v>0.106</v>
          </cell>
          <cell r="K94">
            <v>0.13200000000000001</v>
          </cell>
          <cell r="L94">
            <v>0.14899999999999999</v>
          </cell>
          <cell r="M94">
            <v>0.185</v>
          </cell>
        </row>
        <row r="95">
          <cell r="B95">
            <v>43</v>
          </cell>
          <cell r="C95" t="str">
            <v>SU</v>
          </cell>
          <cell r="D95" t="str">
            <v>（給水・給湯・蒸気還管・冷温水）溶接接合</v>
          </cell>
          <cell r="E95" t="str">
            <v>屋内一般配管</v>
          </cell>
          <cell r="F95" t="str">
            <v>配管工</v>
          </cell>
          <cell r="G95">
            <v>0.115</v>
          </cell>
          <cell r="H95">
            <v>0.13600000000000001</v>
          </cell>
          <cell r="I95">
            <v>0.157</v>
          </cell>
          <cell r="J95">
            <v>0.17599999999999999</v>
          </cell>
          <cell r="K95">
            <v>0.20699999999999999</v>
          </cell>
          <cell r="L95">
            <v>0.23</v>
          </cell>
          <cell r="M95">
            <v>0.27500000000000002</v>
          </cell>
          <cell r="N95">
            <v>0.33900000000000002</v>
          </cell>
          <cell r="O95">
            <v>0.50900000000000001</v>
          </cell>
          <cell r="P95">
            <v>0.63600000000000001</v>
          </cell>
          <cell r="Q95">
            <v>0.77200000000000002</v>
          </cell>
          <cell r="R95">
            <v>1.077</v>
          </cell>
          <cell r="S95">
            <v>1.423</v>
          </cell>
          <cell r="T95">
            <v>1.8089999999999999</v>
          </cell>
        </row>
        <row r="96">
          <cell r="B96">
            <v>44</v>
          </cell>
          <cell r="C96" t="str">
            <v>SU</v>
          </cell>
          <cell r="D96" t="str">
            <v>（給水・給湯・冷温水）ハウジング型管継手</v>
          </cell>
          <cell r="E96" t="str">
            <v>屋内一般配管</v>
          </cell>
          <cell r="F96" t="str">
            <v>配管工</v>
          </cell>
          <cell r="L96">
            <v>0.106</v>
          </cell>
          <cell r="M96">
            <v>0.13300000000000001</v>
          </cell>
          <cell r="N96">
            <v>0.17299999999999999</v>
          </cell>
          <cell r="O96">
            <v>0.25600000000000001</v>
          </cell>
          <cell r="P96">
            <v>0.30199999999999999</v>
          </cell>
          <cell r="Q96">
            <v>0.36799999999999999</v>
          </cell>
          <cell r="R96">
            <v>0.48499999999999999</v>
          </cell>
          <cell r="S96">
            <v>0.65300000000000002</v>
          </cell>
          <cell r="T96">
            <v>0.78700000000000003</v>
          </cell>
        </row>
        <row r="99">
          <cell r="B99">
            <v>41</v>
          </cell>
          <cell r="C99" t="str">
            <v>SU</v>
          </cell>
          <cell r="D99" t="str">
            <v>（給水・給湯）圧縮・プレス</v>
          </cell>
          <cell r="E99" t="str">
            <v>機械室・便所配管</v>
          </cell>
          <cell r="F99" t="str">
            <v>配管工</v>
          </cell>
          <cell r="G99">
            <v>6.2E-2</v>
          </cell>
          <cell r="H99">
            <v>8.5000000000000006E-2</v>
          </cell>
          <cell r="I99">
            <v>0.108</v>
          </cell>
          <cell r="J99">
            <v>0.127</v>
          </cell>
          <cell r="K99">
            <v>0.158</v>
          </cell>
          <cell r="L99">
            <v>0.17899999999999999</v>
          </cell>
          <cell r="M99">
            <v>0.222</v>
          </cell>
        </row>
        <row r="100">
          <cell r="B100">
            <v>42</v>
          </cell>
          <cell r="C100" t="str">
            <v>SU</v>
          </cell>
          <cell r="D100" t="str">
            <v>（給水・給湯）拡管式</v>
          </cell>
          <cell r="E100" t="str">
            <v>機械室・便所配管</v>
          </cell>
          <cell r="F100" t="str">
            <v>配管工</v>
          </cell>
          <cell r="G100">
            <v>6.2E-2</v>
          </cell>
          <cell r="H100">
            <v>8.5000000000000006E-2</v>
          </cell>
          <cell r="I100">
            <v>0.108</v>
          </cell>
          <cell r="J100">
            <v>0.127</v>
          </cell>
          <cell r="K100">
            <v>0.158</v>
          </cell>
          <cell r="L100">
            <v>0.17899999999999999</v>
          </cell>
          <cell r="M100">
            <v>0.222</v>
          </cell>
        </row>
        <row r="101">
          <cell r="B101">
            <v>43</v>
          </cell>
          <cell r="C101" t="str">
            <v>SU</v>
          </cell>
          <cell r="D101" t="str">
            <v>（給水・給湯・蒸気還管・冷温水）溶接接合</v>
          </cell>
          <cell r="E101" t="str">
            <v>機械室・便所配管</v>
          </cell>
          <cell r="F101" t="str">
            <v>配管工</v>
          </cell>
          <cell r="G101">
            <v>0.13800000000000001</v>
          </cell>
          <cell r="H101">
            <v>0.16300000000000001</v>
          </cell>
          <cell r="I101">
            <v>0.188</v>
          </cell>
          <cell r="J101">
            <v>0.21099999999999999</v>
          </cell>
          <cell r="K101">
            <v>0.248</v>
          </cell>
          <cell r="L101">
            <v>0.27600000000000002</v>
          </cell>
          <cell r="M101">
            <v>0.33</v>
          </cell>
          <cell r="N101">
            <v>0.40699999999999997</v>
          </cell>
          <cell r="O101">
            <v>0.61099999999999999</v>
          </cell>
          <cell r="P101">
            <v>0.76300000000000001</v>
          </cell>
          <cell r="Q101">
            <v>0.92600000000000005</v>
          </cell>
          <cell r="R101">
            <v>1.292</v>
          </cell>
          <cell r="S101">
            <v>1.708</v>
          </cell>
          <cell r="T101">
            <v>2.1709999999999998</v>
          </cell>
        </row>
        <row r="102">
          <cell r="B102">
            <v>44</v>
          </cell>
          <cell r="C102" t="str">
            <v>SU</v>
          </cell>
          <cell r="D102" t="str">
            <v>（給水・給湯・冷温水）ハウジング型管継手</v>
          </cell>
          <cell r="E102" t="str">
            <v>機械室・便所配管</v>
          </cell>
          <cell r="F102" t="str">
            <v>配管工</v>
          </cell>
          <cell r="L102">
            <v>0.127</v>
          </cell>
          <cell r="M102">
            <v>0.159</v>
          </cell>
          <cell r="N102">
            <v>0.20699999999999999</v>
          </cell>
          <cell r="O102">
            <v>0.307</v>
          </cell>
          <cell r="P102">
            <v>0.36299999999999999</v>
          </cell>
          <cell r="Q102">
            <v>0.441</v>
          </cell>
          <cell r="R102">
            <v>0.58199999999999996</v>
          </cell>
          <cell r="S102">
            <v>0.78400000000000003</v>
          </cell>
          <cell r="T102">
            <v>0.94399999999999995</v>
          </cell>
        </row>
        <row r="105">
          <cell r="B105">
            <v>41</v>
          </cell>
          <cell r="C105" t="str">
            <v>SU</v>
          </cell>
          <cell r="D105" t="str">
            <v>（給水・給湯）圧縮・プレス</v>
          </cell>
          <cell r="E105" t="str">
            <v>屋外配管</v>
          </cell>
          <cell r="F105" t="str">
            <v>配管工</v>
          </cell>
          <cell r="G105">
            <v>4.7E-2</v>
          </cell>
          <cell r="H105">
            <v>6.4000000000000001E-2</v>
          </cell>
          <cell r="I105">
            <v>8.1000000000000003E-2</v>
          </cell>
          <cell r="J105">
            <v>9.5000000000000001E-2</v>
          </cell>
          <cell r="K105">
            <v>0.11899999999999999</v>
          </cell>
          <cell r="L105">
            <v>0.13400000000000001</v>
          </cell>
          <cell r="M105">
            <v>0.16700000000000001</v>
          </cell>
        </row>
        <row r="106">
          <cell r="B106">
            <v>42</v>
          </cell>
          <cell r="C106" t="str">
            <v>SU</v>
          </cell>
          <cell r="D106" t="str">
            <v>（給水・給湯）拡管式</v>
          </cell>
          <cell r="E106" t="str">
            <v>屋外配管</v>
          </cell>
          <cell r="F106" t="str">
            <v>配管工</v>
          </cell>
          <cell r="G106">
            <v>4.7E-2</v>
          </cell>
          <cell r="H106">
            <v>6.4000000000000001E-2</v>
          </cell>
          <cell r="I106">
            <v>8.1000000000000003E-2</v>
          </cell>
          <cell r="J106">
            <v>9.5000000000000001E-2</v>
          </cell>
          <cell r="K106">
            <v>0.11899999999999999</v>
          </cell>
          <cell r="L106">
            <v>0.13400000000000001</v>
          </cell>
          <cell r="M106">
            <v>0.16700000000000001</v>
          </cell>
        </row>
        <row r="107">
          <cell r="B107">
            <v>43</v>
          </cell>
          <cell r="C107" t="str">
            <v>SU</v>
          </cell>
          <cell r="D107" t="str">
            <v>（給水・給湯・蒸気還管・冷温水）溶接接合</v>
          </cell>
          <cell r="E107" t="str">
            <v>屋外配管</v>
          </cell>
          <cell r="F107" t="str">
            <v>配管工</v>
          </cell>
          <cell r="G107">
            <v>0.104</v>
          </cell>
          <cell r="H107">
            <v>0.122</v>
          </cell>
          <cell r="I107">
            <v>0.14099999999999999</v>
          </cell>
          <cell r="J107">
            <v>0.158</v>
          </cell>
          <cell r="K107">
            <v>0.186</v>
          </cell>
          <cell r="L107">
            <v>0.20699999999999999</v>
          </cell>
          <cell r="M107">
            <v>0.248</v>
          </cell>
          <cell r="N107">
            <v>0.30499999999999999</v>
          </cell>
          <cell r="O107">
            <v>0.45800000000000002</v>
          </cell>
          <cell r="P107">
            <v>0.57199999999999995</v>
          </cell>
          <cell r="Q107">
            <v>0.69499999999999995</v>
          </cell>
          <cell r="R107">
            <v>0.96899999999999997</v>
          </cell>
          <cell r="S107">
            <v>1.2809999999999999</v>
          </cell>
          <cell r="T107">
            <v>1.6279999999999999</v>
          </cell>
        </row>
        <row r="108">
          <cell r="B108">
            <v>44</v>
          </cell>
          <cell r="C108" t="str">
            <v>SU</v>
          </cell>
          <cell r="D108" t="str">
            <v>（給水・給湯・冷温水）ハウジング型管継手</v>
          </cell>
          <cell r="E108" t="str">
            <v>屋外配管</v>
          </cell>
          <cell r="F108" t="str">
            <v>配管工</v>
          </cell>
          <cell r="L108">
            <v>9.5000000000000001E-2</v>
          </cell>
          <cell r="M108">
            <v>0.11899999999999999</v>
          </cell>
          <cell r="N108">
            <v>0.155</v>
          </cell>
          <cell r="O108">
            <v>0.23</v>
          </cell>
          <cell r="P108">
            <v>0.27200000000000002</v>
          </cell>
          <cell r="Q108">
            <v>0.33100000000000002</v>
          </cell>
          <cell r="R108">
            <v>0.437</v>
          </cell>
          <cell r="S108">
            <v>0.58799999999999997</v>
          </cell>
          <cell r="T108">
            <v>0.70799999999999996</v>
          </cell>
        </row>
        <row r="111">
          <cell r="B111">
            <v>41</v>
          </cell>
          <cell r="C111" t="str">
            <v>SU</v>
          </cell>
          <cell r="D111" t="str">
            <v>（給水・給湯）圧縮・プレス</v>
          </cell>
          <cell r="E111" t="str">
            <v>地中配管</v>
          </cell>
          <cell r="F111" t="str">
            <v>配管工</v>
          </cell>
          <cell r="G111">
            <v>3.5999999999999997E-2</v>
          </cell>
          <cell r="H111">
            <v>0.05</v>
          </cell>
          <cell r="I111">
            <v>6.3E-2</v>
          </cell>
          <cell r="J111">
            <v>7.3999999999999996E-2</v>
          </cell>
          <cell r="K111">
            <v>9.1999999999999998E-2</v>
          </cell>
          <cell r="L111">
            <v>0.104</v>
          </cell>
          <cell r="M111">
            <v>0.13</v>
          </cell>
        </row>
        <row r="112">
          <cell r="B112">
            <v>42</v>
          </cell>
          <cell r="C112" t="str">
            <v>SU</v>
          </cell>
          <cell r="D112" t="str">
            <v>（給水・給湯）拡管式</v>
          </cell>
          <cell r="E112" t="str">
            <v>地中配管</v>
          </cell>
          <cell r="F112" t="str">
            <v>配管工</v>
          </cell>
          <cell r="G112">
            <v>3.5999999999999997E-2</v>
          </cell>
          <cell r="H112">
            <v>0.05</v>
          </cell>
          <cell r="I112">
            <v>6.3E-2</v>
          </cell>
          <cell r="J112">
            <v>7.3999999999999996E-2</v>
          </cell>
          <cell r="K112">
            <v>9.1999999999999998E-2</v>
          </cell>
          <cell r="L112">
            <v>0.104</v>
          </cell>
          <cell r="M112">
            <v>0.13</v>
          </cell>
        </row>
        <row r="113">
          <cell r="B113">
            <v>43</v>
          </cell>
          <cell r="C113" t="str">
            <v>SU</v>
          </cell>
          <cell r="D113" t="str">
            <v>（給水・給湯・蒸気還管・冷温水）溶接接合</v>
          </cell>
          <cell r="E113" t="str">
            <v>地中配管</v>
          </cell>
          <cell r="F113" t="str">
            <v>配管工</v>
          </cell>
          <cell r="G113">
            <v>8.1000000000000003E-2</v>
          </cell>
          <cell r="H113">
            <v>9.5000000000000001E-2</v>
          </cell>
          <cell r="I113">
            <v>0.11</v>
          </cell>
          <cell r="J113">
            <v>0.123</v>
          </cell>
          <cell r="K113">
            <v>0.14499999999999999</v>
          </cell>
          <cell r="L113">
            <v>0.161</v>
          </cell>
          <cell r="M113">
            <v>0.193</v>
          </cell>
          <cell r="N113">
            <v>0.23699999999999999</v>
          </cell>
          <cell r="O113">
            <v>0.35599999999999998</v>
          </cell>
          <cell r="P113">
            <v>0.44500000000000001</v>
          </cell>
          <cell r="Q113">
            <v>0.54</v>
          </cell>
          <cell r="R113">
            <v>0.754</v>
          </cell>
          <cell r="S113">
            <v>0.996</v>
          </cell>
          <cell r="T113">
            <v>1.266</v>
          </cell>
        </row>
        <row r="116">
          <cell r="B116">
            <v>41</v>
          </cell>
          <cell r="C116" t="str">
            <v>SU</v>
          </cell>
          <cell r="D116" t="str">
            <v>（給水・給湯）圧縮・プレス</v>
          </cell>
          <cell r="E116" t="str">
            <v>屋内一般配管</v>
          </cell>
          <cell r="F116" t="str">
            <v>はつり補修</v>
          </cell>
          <cell r="G116">
            <v>0.08</v>
          </cell>
          <cell r="H116">
            <v>0.08</v>
          </cell>
          <cell r="I116">
            <v>0.08</v>
          </cell>
          <cell r="J116">
            <v>0.08</v>
          </cell>
          <cell r="K116">
            <v>0.08</v>
          </cell>
          <cell r="L116">
            <v>0.08</v>
          </cell>
          <cell r="M116">
            <v>0.08</v>
          </cell>
          <cell r="N116">
            <v>0.08</v>
          </cell>
          <cell r="O116">
            <v>0.08</v>
          </cell>
          <cell r="P116">
            <v>0.08</v>
          </cell>
          <cell r="Q116">
            <v>0.08</v>
          </cell>
          <cell r="R116">
            <v>0.08</v>
          </cell>
          <cell r="S116">
            <v>0.08</v>
          </cell>
          <cell r="T116">
            <v>0.08</v>
          </cell>
        </row>
        <row r="117">
          <cell r="B117">
            <v>42</v>
          </cell>
          <cell r="C117" t="str">
            <v>SU</v>
          </cell>
          <cell r="D117" t="str">
            <v>（給水・給湯）拡管式</v>
          </cell>
          <cell r="E117" t="str">
            <v>屋内一般配管</v>
          </cell>
          <cell r="F117" t="str">
            <v>はつり補修</v>
          </cell>
          <cell r="G117">
            <v>0.08</v>
          </cell>
          <cell r="H117">
            <v>0.08</v>
          </cell>
          <cell r="I117">
            <v>0.08</v>
          </cell>
          <cell r="J117">
            <v>0.08</v>
          </cell>
          <cell r="K117">
            <v>0.08</v>
          </cell>
          <cell r="L117">
            <v>0.08</v>
          </cell>
          <cell r="M117">
            <v>0.08</v>
          </cell>
          <cell r="N117">
            <v>0.08</v>
          </cell>
          <cell r="O117">
            <v>0.08</v>
          </cell>
          <cell r="P117">
            <v>0.08</v>
          </cell>
          <cell r="Q117">
            <v>0.08</v>
          </cell>
          <cell r="R117">
            <v>0.08</v>
          </cell>
          <cell r="S117">
            <v>0.08</v>
          </cell>
          <cell r="T117">
            <v>0.08</v>
          </cell>
        </row>
        <row r="118">
          <cell r="B118">
            <v>43</v>
          </cell>
          <cell r="C118" t="str">
            <v>SU</v>
          </cell>
          <cell r="D118" t="str">
            <v>（給水・給湯・蒸気還管・冷温水）溶接接合</v>
          </cell>
          <cell r="E118" t="str">
            <v>屋内一般配管</v>
          </cell>
          <cell r="F118" t="str">
            <v>はつり補修</v>
          </cell>
          <cell r="G118">
            <v>0.08</v>
          </cell>
          <cell r="H118">
            <v>0.08</v>
          </cell>
          <cell r="I118">
            <v>0.08</v>
          </cell>
          <cell r="J118">
            <v>0.08</v>
          </cell>
          <cell r="K118">
            <v>0.08</v>
          </cell>
          <cell r="L118">
            <v>0.08</v>
          </cell>
          <cell r="M118">
            <v>0.08</v>
          </cell>
          <cell r="N118">
            <v>0.08</v>
          </cell>
          <cell r="O118">
            <v>0.08</v>
          </cell>
          <cell r="P118">
            <v>0.08</v>
          </cell>
          <cell r="Q118">
            <v>0.08</v>
          </cell>
          <cell r="R118">
            <v>0.08</v>
          </cell>
          <cell r="S118">
            <v>0.08</v>
          </cell>
          <cell r="T118">
            <v>0.08</v>
          </cell>
        </row>
        <row r="119">
          <cell r="B119">
            <v>44</v>
          </cell>
          <cell r="C119" t="str">
            <v>SU</v>
          </cell>
          <cell r="D119" t="str">
            <v>（給水・給湯・冷温水）ハウジング型管継手</v>
          </cell>
          <cell r="E119" t="str">
            <v>屋内一般配管</v>
          </cell>
          <cell r="F119" t="str">
            <v>はつり補修</v>
          </cell>
          <cell r="G119">
            <v>0.08</v>
          </cell>
          <cell r="H119">
            <v>0.08</v>
          </cell>
          <cell r="I119">
            <v>0.08</v>
          </cell>
          <cell r="J119">
            <v>0.08</v>
          </cell>
          <cell r="K119">
            <v>0.08</v>
          </cell>
          <cell r="L119">
            <v>0.08</v>
          </cell>
          <cell r="M119">
            <v>0.08</v>
          </cell>
          <cell r="N119">
            <v>0.08</v>
          </cell>
          <cell r="O119">
            <v>0.08</v>
          </cell>
          <cell r="P119">
            <v>0.08</v>
          </cell>
          <cell r="Q119">
            <v>0.08</v>
          </cell>
          <cell r="R119">
            <v>0.08</v>
          </cell>
          <cell r="S119">
            <v>0.08</v>
          </cell>
          <cell r="T119">
            <v>0.08</v>
          </cell>
        </row>
        <row r="122">
          <cell r="B122">
            <v>41</v>
          </cell>
          <cell r="C122" t="str">
            <v>SU</v>
          </cell>
          <cell r="D122" t="str">
            <v>（給水・給湯）圧縮・プレス</v>
          </cell>
          <cell r="E122" t="str">
            <v>機械室・便所配管</v>
          </cell>
          <cell r="F122" t="str">
            <v>はつり補修</v>
          </cell>
          <cell r="G122">
            <v>0.08</v>
          </cell>
          <cell r="H122">
            <v>0.08</v>
          </cell>
          <cell r="I122">
            <v>0.08</v>
          </cell>
          <cell r="J122">
            <v>0.08</v>
          </cell>
          <cell r="K122">
            <v>0.08</v>
          </cell>
          <cell r="L122">
            <v>0.08</v>
          </cell>
          <cell r="M122">
            <v>0.08</v>
          </cell>
          <cell r="N122">
            <v>0.08</v>
          </cell>
          <cell r="O122">
            <v>0.08</v>
          </cell>
          <cell r="P122">
            <v>0.08</v>
          </cell>
          <cell r="Q122">
            <v>0.08</v>
          </cell>
          <cell r="R122">
            <v>0.08</v>
          </cell>
          <cell r="S122">
            <v>0.08</v>
          </cell>
          <cell r="T122">
            <v>0.08</v>
          </cell>
        </row>
        <row r="123">
          <cell r="B123">
            <v>42</v>
          </cell>
          <cell r="C123" t="str">
            <v>SU</v>
          </cell>
          <cell r="D123" t="str">
            <v>（給水・給湯）拡管式</v>
          </cell>
          <cell r="E123" t="str">
            <v>機械室・便所配管</v>
          </cell>
          <cell r="F123" t="str">
            <v>はつり補修</v>
          </cell>
          <cell r="G123">
            <v>0.08</v>
          </cell>
          <cell r="H123">
            <v>0.08</v>
          </cell>
          <cell r="I123">
            <v>0.08</v>
          </cell>
          <cell r="J123">
            <v>0.08</v>
          </cell>
          <cell r="K123">
            <v>0.08</v>
          </cell>
          <cell r="L123">
            <v>0.08</v>
          </cell>
          <cell r="M123">
            <v>0.08</v>
          </cell>
          <cell r="N123">
            <v>0.08</v>
          </cell>
          <cell r="O123">
            <v>0.08</v>
          </cell>
          <cell r="P123">
            <v>0.08</v>
          </cell>
          <cell r="Q123">
            <v>0.08</v>
          </cell>
          <cell r="R123">
            <v>0.08</v>
          </cell>
          <cell r="S123">
            <v>0.08</v>
          </cell>
          <cell r="T123">
            <v>0.08</v>
          </cell>
        </row>
        <row r="124">
          <cell r="B124">
            <v>43</v>
          </cell>
          <cell r="C124" t="str">
            <v>SU</v>
          </cell>
          <cell r="D124" t="str">
            <v>（給水・給湯・蒸気還管・冷温水）溶接接合</v>
          </cell>
          <cell r="E124" t="str">
            <v>機械室・便所配管</v>
          </cell>
          <cell r="F124" t="str">
            <v>はつり補修</v>
          </cell>
          <cell r="G124">
            <v>0.08</v>
          </cell>
          <cell r="H124">
            <v>0.08</v>
          </cell>
          <cell r="I124">
            <v>0.08</v>
          </cell>
          <cell r="J124">
            <v>0.08</v>
          </cell>
          <cell r="K124">
            <v>0.08</v>
          </cell>
          <cell r="L124">
            <v>0.08</v>
          </cell>
          <cell r="M124">
            <v>0.08</v>
          </cell>
          <cell r="N124">
            <v>0.08</v>
          </cell>
          <cell r="O124">
            <v>0.08</v>
          </cell>
          <cell r="P124">
            <v>0.08</v>
          </cell>
          <cell r="Q124">
            <v>0.08</v>
          </cell>
          <cell r="R124">
            <v>0.08</v>
          </cell>
          <cell r="S124">
            <v>0.08</v>
          </cell>
          <cell r="T124">
            <v>0.08</v>
          </cell>
        </row>
        <row r="125">
          <cell r="B125">
            <v>44</v>
          </cell>
          <cell r="C125" t="str">
            <v>SU</v>
          </cell>
          <cell r="D125" t="str">
            <v>（給水・給湯・冷温水）ハウジング型管継手</v>
          </cell>
          <cell r="E125" t="str">
            <v>機械室・便所配管</v>
          </cell>
          <cell r="F125" t="str">
            <v>はつり補修</v>
          </cell>
          <cell r="G125">
            <v>0.08</v>
          </cell>
          <cell r="H125">
            <v>0.08</v>
          </cell>
          <cell r="I125">
            <v>0.08</v>
          </cell>
          <cell r="J125">
            <v>0.08</v>
          </cell>
          <cell r="K125">
            <v>0.08</v>
          </cell>
          <cell r="L125">
            <v>0.08</v>
          </cell>
          <cell r="M125">
            <v>0.08</v>
          </cell>
          <cell r="N125">
            <v>0.08</v>
          </cell>
          <cell r="O125">
            <v>0.08</v>
          </cell>
          <cell r="P125">
            <v>0.08</v>
          </cell>
          <cell r="Q125">
            <v>0.08</v>
          </cell>
          <cell r="R125">
            <v>0.08</v>
          </cell>
          <cell r="S125">
            <v>0.08</v>
          </cell>
          <cell r="T125">
            <v>0.08</v>
          </cell>
        </row>
      </sheetData>
      <sheetData sheetId="3" refreshError="1">
        <row r="5">
          <cell r="E5" t="str">
            <v>細目</v>
          </cell>
          <cell r="F5" t="str">
            <v>名称</v>
          </cell>
          <cell r="G5">
            <v>15</v>
          </cell>
          <cell r="H5">
            <v>20</v>
          </cell>
          <cell r="I5">
            <v>25</v>
          </cell>
          <cell r="J5">
            <v>32</v>
          </cell>
          <cell r="K5">
            <v>40</v>
          </cell>
          <cell r="L5">
            <v>50</v>
          </cell>
          <cell r="M5">
            <v>65</v>
          </cell>
          <cell r="N5">
            <v>75</v>
          </cell>
          <cell r="O5">
            <v>100</v>
          </cell>
          <cell r="P5">
            <v>125</v>
          </cell>
          <cell r="Q5">
            <v>150</v>
          </cell>
          <cell r="R5">
            <v>200</v>
          </cell>
          <cell r="S5">
            <v>250</v>
          </cell>
          <cell r="T5">
            <v>300</v>
          </cell>
        </row>
        <row r="6">
          <cell r="B6">
            <v>1</v>
          </cell>
          <cell r="C6">
            <v>2</v>
          </cell>
          <cell r="D6">
            <v>3</v>
          </cell>
          <cell r="E6">
            <v>4</v>
          </cell>
          <cell r="F6">
            <v>5</v>
          </cell>
          <cell r="G6">
            <v>6</v>
          </cell>
          <cell r="H6">
            <v>7</v>
          </cell>
          <cell r="I6">
            <v>8</v>
          </cell>
          <cell r="J6">
            <v>9</v>
          </cell>
          <cell r="K6">
            <v>10</v>
          </cell>
          <cell r="L6">
            <v>11</v>
          </cell>
          <cell r="M6">
            <v>12</v>
          </cell>
          <cell r="N6">
            <v>13</v>
          </cell>
          <cell r="O6">
            <v>14</v>
          </cell>
          <cell r="P6">
            <v>15</v>
          </cell>
          <cell r="Q6">
            <v>16</v>
          </cell>
          <cell r="R6">
            <v>17</v>
          </cell>
          <cell r="S6">
            <v>18</v>
          </cell>
          <cell r="T6">
            <v>19</v>
          </cell>
        </row>
        <row r="7">
          <cell r="B7">
            <v>45</v>
          </cell>
          <cell r="C7" t="str">
            <v>CIP</v>
          </cell>
          <cell r="D7" t="str">
            <v>(排水)メカニカル型継手</v>
          </cell>
          <cell r="E7" t="str">
            <v>機械室・便所配管</v>
          </cell>
          <cell r="F7" t="str">
            <v>管</v>
          </cell>
          <cell r="G7">
            <v>1.05</v>
          </cell>
          <cell r="H7">
            <v>1.05</v>
          </cell>
          <cell r="I7">
            <v>1.05</v>
          </cell>
          <cell r="J7">
            <v>1.05</v>
          </cell>
          <cell r="K7">
            <v>1.05</v>
          </cell>
          <cell r="L7">
            <v>1.05</v>
          </cell>
          <cell r="M7">
            <v>1.05</v>
          </cell>
          <cell r="N7">
            <v>1.05</v>
          </cell>
          <cell r="O7">
            <v>1.05</v>
          </cell>
          <cell r="P7">
            <v>1.05</v>
          </cell>
          <cell r="Q7">
            <v>1.05</v>
          </cell>
          <cell r="R7">
            <v>1.05</v>
          </cell>
          <cell r="S7">
            <v>1.05</v>
          </cell>
          <cell r="T7">
            <v>1.05</v>
          </cell>
        </row>
        <row r="8">
          <cell r="B8">
            <v>46</v>
          </cell>
          <cell r="C8" t="str">
            <v>CIP</v>
          </cell>
          <cell r="D8" t="str">
            <v>(排水)メカニカル型継手(HASS 210 2種管)</v>
          </cell>
          <cell r="E8" t="str">
            <v>機械室・便所配管</v>
          </cell>
          <cell r="F8" t="str">
            <v>管</v>
          </cell>
          <cell r="G8">
            <v>1.05</v>
          </cell>
          <cell r="H8">
            <v>1.05</v>
          </cell>
          <cell r="I8">
            <v>1.05</v>
          </cell>
          <cell r="J8">
            <v>1.05</v>
          </cell>
          <cell r="K8">
            <v>1.05</v>
          </cell>
          <cell r="L8">
            <v>1.05</v>
          </cell>
          <cell r="M8">
            <v>1.05</v>
          </cell>
          <cell r="N8">
            <v>1.05</v>
          </cell>
          <cell r="O8">
            <v>1.05</v>
          </cell>
          <cell r="P8">
            <v>1.05</v>
          </cell>
          <cell r="Q8">
            <v>1.05</v>
          </cell>
          <cell r="R8">
            <v>1.05</v>
          </cell>
          <cell r="S8">
            <v>1.05</v>
          </cell>
          <cell r="T8">
            <v>1.05</v>
          </cell>
        </row>
        <row r="11">
          <cell r="B11">
            <v>45</v>
          </cell>
          <cell r="C11" t="str">
            <v>CIP</v>
          </cell>
          <cell r="D11" t="str">
            <v>(排水)メカニカル型継手</v>
          </cell>
          <cell r="E11" t="str">
            <v>機械室・便所配管</v>
          </cell>
          <cell r="F11" t="str">
            <v>継手</v>
          </cell>
          <cell r="L11">
            <v>1.2</v>
          </cell>
          <cell r="N11">
            <v>1.1499999999999999</v>
          </cell>
          <cell r="O11">
            <v>0.9</v>
          </cell>
          <cell r="P11">
            <v>0.6</v>
          </cell>
          <cell r="Q11">
            <v>0.4</v>
          </cell>
          <cell r="R11">
            <v>0.2</v>
          </cell>
        </row>
        <row r="12">
          <cell r="B12">
            <v>46</v>
          </cell>
          <cell r="C12" t="str">
            <v>CIP</v>
          </cell>
          <cell r="D12" t="str">
            <v>(排水)メカニカル型継手(HASS 210 2種管)</v>
          </cell>
          <cell r="E12" t="str">
            <v>機械室・便所配管</v>
          </cell>
          <cell r="F12" t="str">
            <v>継手</v>
          </cell>
          <cell r="N12">
            <v>1.1499999999999999</v>
          </cell>
          <cell r="O12">
            <v>0.9</v>
          </cell>
          <cell r="P12">
            <v>0.6</v>
          </cell>
        </row>
        <row r="15">
          <cell r="B15">
            <v>45</v>
          </cell>
          <cell r="C15" t="str">
            <v>CIP</v>
          </cell>
          <cell r="D15" t="str">
            <v>(排水)メカニカル型継手</v>
          </cell>
          <cell r="E15" t="str">
            <v>機械室・便所配管</v>
          </cell>
          <cell r="F15" t="str">
            <v>支持金物</v>
          </cell>
          <cell r="G15">
            <v>0.2</v>
          </cell>
          <cell r="H15">
            <v>0.2</v>
          </cell>
          <cell r="I15">
            <v>0.2</v>
          </cell>
          <cell r="J15">
            <v>0.2</v>
          </cell>
          <cell r="K15">
            <v>0.2</v>
          </cell>
          <cell r="L15">
            <v>0.2</v>
          </cell>
          <cell r="M15">
            <v>0.2</v>
          </cell>
          <cell r="N15">
            <v>0.2</v>
          </cell>
          <cell r="O15">
            <v>0.2</v>
          </cell>
          <cell r="P15">
            <v>0.2</v>
          </cell>
          <cell r="Q15">
            <v>0.2</v>
          </cell>
          <cell r="R15">
            <v>0.2</v>
          </cell>
          <cell r="S15">
            <v>0.2</v>
          </cell>
          <cell r="T15">
            <v>0.2</v>
          </cell>
        </row>
        <row r="16">
          <cell r="B16">
            <v>46</v>
          </cell>
          <cell r="C16" t="str">
            <v>CIP</v>
          </cell>
          <cell r="D16" t="str">
            <v>(排水)メカニカル型継手(HASS 210 2種管)</v>
          </cell>
          <cell r="E16" t="str">
            <v>機械室・便所配管</v>
          </cell>
          <cell r="F16" t="str">
            <v>支持金物</v>
          </cell>
          <cell r="G16">
            <v>0.2</v>
          </cell>
          <cell r="H16">
            <v>0.2</v>
          </cell>
          <cell r="I16">
            <v>0.2</v>
          </cell>
          <cell r="J16">
            <v>0.2</v>
          </cell>
          <cell r="K16">
            <v>0.2</v>
          </cell>
          <cell r="L16">
            <v>0.2</v>
          </cell>
          <cell r="M16">
            <v>0.2</v>
          </cell>
          <cell r="N16">
            <v>0.2</v>
          </cell>
          <cell r="O16">
            <v>0.2</v>
          </cell>
          <cell r="P16">
            <v>0.2</v>
          </cell>
          <cell r="Q16">
            <v>0.2</v>
          </cell>
          <cell r="R16">
            <v>0.2</v>
          </cell>
          <cell r="S16">
            <v>0.2</v>
          </cell>
          <cell r="T16">
            <v>0.2</v>
          </cell>
        </row>
        <row r="19">
          <cell r="B19">
            <v>45</v>
          </cell>
          <cell r="C19" t="str">
            <v>CIP</v>
          </cell>
          <cell r="D19" t="str">
            <v>(排水)メカニカル型継手</v>
          </cell>
          <cell r="E19" t="str">
            <v>機械室・便所配管</v>
          </cell>
          <cell r="F19" t="str">
            <v>配管工</v>
          </cell>
          <cell r="L19">
            <v>0.495</v>
          </cell>
          <cell r="N19">
            <v>0.50800000000000001</v>
          </cell>
          <cell r="O19">
            <v>0.52100000000000002</v>
          </cell>
          <cell r="P19">
            <v>0.53400000000000003</v>
          </cell>
          <cell r="Q19">
            <v>0.54600000000000004</v>
          </cell>
          <cell r="R19">
            <v>0.57199999999999995</v>
          </cell>
        </row>
        <row r="20">
          <cell r="B20">
            <v>46</v>
          </cell>
          <cell r="C20" t="str">
            <v>CIP</v>
          </cell>
          <cell r="D20" t="str">
            <v>(排水)メカニカル型継手(HASS 210 2種管)</v>
          </cell>
          <cell r="E20" t="str">
            <v>機械室・便所配管</v>
          </cell>
          <cell r="F20" t="str">
            <v>配管工</v>
          </cell>
          <cell r="N20">
            <v>0.35</v>
          </cell>
          <cell r="O20">
            <v>0.37</v>
          </cell>
          <cell r="P20">
            <v>0.42</v>
          </cell>
        </row>
        <row r="23">
          <cell r="B23">
            <v>45</v>
          </cell>
          <cell r="C23" t="str">
            <v>CIP</v>
          </cell>
          <cell r="D23" t="str">
            <v>(排水)メカニカル型継手</v>
          </cell>
          <cell r="E23" t="str">
            <v>機械室・便所配管</v>
          </cell>
          <cell r="F23" t="str">
            <v>はつり補修</v>
          </cell>
          <cell r="G23">
            <v>0.08</v>
          </cell>
          <cell r="H23">
            <v>0.08</v>
          </cell>
          <cell r="I23">
            <v>0.08</v>
          </cell>
          <cell r="J23">
            <v>0.08</v>
          </cell>
          <cell r="K23">
            <v>0.08</v>
          </cell>
          <cell r="L23">
            <v>0.08</v>
          </cell>
          <cell r="M23">
            <v>0.08</v>
          </cell>
          <cell r="N23">
            <v>0.08</v>
          </cell>
          <cell r="O23">
            <v>0.08</v>
          </cell>
          <cell r="P23">
            <v>0.08</v>
          </cell>
          <cell r="Q23">
            <v>0.08</v>
          </cell>
          <cell r="R23">
            <v>0.08</v>
          </cell>
          <cell r="S23">
            <v>0.08</v>
          </cell>
          <cell r="T23">
            <v>0.08</v>
          </cell>
        </row>
        <row r="24">
          <cell r="B24">
            <v>46</v>
          </cell>
          <cell r="C24" t="str">
            <v>CIP</v>
          </cell>
          <cell r="D24" t="str">
            <v>(排水)メカニカル型継手(HASS 210 2種管)</v>
          </cell>
          <cell r="E24" t="str">
            <v>機械室・便所配管</v>
          </cell>
          <cell r="F24" t="str">
            <v>はつり補修</v>
          </cell>
          <cell r="G24">
            <v>0.08</v>
          </cell>
          <cell r="H24">
            <v>0.08</v>
          </cell>
          <cell r="I24">
            <v>0.08</v>
          </cell>
          <cell r="J24">
            <v>0.08</v>
          </cell>
          <cell r="K24">
            <v>0.08</v>
          </cell>
          <cell r="L24">
            <v>0.08</v>
          </cell>
          <cell r="M24">
            <v>0.08</v>
          </cell>
          <cell r="N24">
            <v>0.08</v>
          </cell>
          <cell r="O24">
            <v>0.08</v>
          </cell>
          <cell r="P24">
            <v>0.08</v>
          </cell>
          <cell r="Q24">
            <v>0.08</v>
          </cell>
          <cell r="R24">
            <v>0.08</v>
          </cell>
          <cell r="S24">
            <v>0.08</v>
          </cell>
          <cell r="T24">
            <v>0.08</v>
          </cell>
        </row>
      </sheetData>
      <sheetData sheetId="4" refreshError="1">
        <row r="3">
          <cell r="E3" t="str">
            <v>細目</v>
          </cell>
          <cell r="F3" t="str">
            <v>名称</v>
          </cell>
          <cell r="G3">
            <v>15</v>
          </cell>
          <cell r="H3">
            <v>20</v>
          </cell>
          <cell r="I3">
            <v>25</v>
          </cell>
          <cell r="J3">
            <v>30</v>
          </cell>
          <cell r="K3">
            <v>40</v>
          </cell>
          <cell r="L3">
            <v>50</v>
          </cell>
          <cell r="M3">
            <v>65</v>
          </cell>
          <cell r="N3">
            <v>80</v>
          </cell>
          <cell r="O3">
            <v>100</v>
          </cell>
          <cell r="P3">
            <v>125</v>
          </cell>
          <cell r="Q3">
            <v>150</v>
          </cell>
          <cell r="R3">
            <v>200</v>
          </cell>
          <cell r="S3">
            <v>250</v>
          </cell>
          <cell r="T3">
            <v>300</v>
          </cell>
        </row>
        <row r="4">
          <cell r="B4">
            <v>1</v>
          </cell>
          <cell r="C4">
            <v>2</v>
          </cell>
          <cell r="D4">
            <v>3</v>
          </cell>
          <cell r="E4">
            <v>4</v>
          </cell>
          <cell r="F4">
            <v>5</v>
          </cell>
          <cell r="G4">
            <v>6</v>
          </cell>
          <cell r="H4">
            <v>7</v>
          </cell>
          <cell r="I4">
            <v>8</v>
          </cell>
          <cell r="J4">
            <v>9</v>
          </cell>
          <cell r="K4">
            <v>10</v>
          </cell>
          <cell r="L4">
            <v>11</v>
          </cell>
          <cell r="M4">
            <v>12</v>
          </cell>
          <cell r="N4">
            <v>13</v>
          </cell>
          <cell r="O4">
            <v>14</v>
          </cell>
          <cell r="P4">
            <v>15</v>
          </cell>
          <cell r="Q4">
            <v>16</v>
          </cell>
          <cell r="R4">
            <v>17</v>
          </cell>
          <cell r="S4">
            <v>18</v>
          </cell>
          <cell r="T4">
            <v>19</v>
          </cell>
        </row>
        <row r="5">
          <cell r="B5">
            <v>47</v>
          </cell>
          <cell r="C5" t="str">
            <v>LP</v>
          </cell>
          <cell r="D5" t="str">
            <v>（排水）</v>
          </cell>
          <cell r="E5" t="str">
            <v>機械室・便所配管</v>
          </cell>
          <cell r="F5" t="str">
            <v>管</v>
          </cell>
          <cell r="G5">
            <v>1.05</v>
          </cell>
          <cell r="H5">
            <v>1.05</v>
          </cell>
          <cell r="I5">
            <v>1.05</v>
          </cell>
          <cell r="J5">
            <v>1.05</v>
          </cell>
          <cell r="K5">
            <v>1.05</v>
          </cell>
          <cell r="L5">
            <v>1.05</v>
          </cell>
          <cell r="M5">
            <v>1.05</v>
          </cell>
          <cell r="N5">
            <v>1.05</v>
          </cell>
          <cell r="O5">
            <v>1.05</v>
          </cell>
          <cell r="P5">
            <v>1.05</v>
          </cell>
          <cell r="Q5">
            <v>1.05</v>
          </cell>
          <cell r="R5">
            <v>1.05</v>
          </cell>
          <cell r="S5">
            <v>1.05</v>
          </cell>
          <cell r="T5">
            <v>1.05</v>
          </cell>
        </row>
        <row r="11">
          <cell r="B11">
            <v>47</v>
          </cell>
          <cell r="C11" t="str">
            <v>LP</v>
          </cell>
          <cell r="D11" t="str">
            <v>（排水）</v>
          </cell>
          <cell r="E11" t="str">
            <v>機械室・便所配管</v>
          </cell>
          <cell r="F11" t="str">
            <v>支持金物</v>
          </cell>
          <cell r="G11">
            <v>0.1</v>
          </cell>
          <cell r="H11">
            <v>0.1</v>
          </cell>
          <cell r="I11">
            <v>0.1</v>
          </cell>
          <cell r="J11">
            <v>0.1</v>
          </cell>
          <cell r="K11">
            <v>0.1</v>
          </cell>
          <cell r="L11">
            <v>0.1</v>
          </cell>
          <cell r="M11">
            <v>0.1</v>
          </cell>
          <cell r="N11">
            <v>0.1</v>
          </cell>
          <cell r="O11">
            <v>0.1</v>
          </cell>
          <cell r="P11">
            <v>0.1</v>
          </cell>
          <cell r="Q11">
            <v>0.1</v>
          </cell>
          <cell r="R11">
            <v>0.1</v>
          </cell>
          <cell r="S11">
            <v>0.1</v>
          </cell>
          <cell r="T11">
            <v>0.1</v>
          </cell>
        </row>
        <row r="14">
          <cell r="B14">
            <v>47</v>
          </cell>
          <cell r="C14" t="str">
            <v>LP</v>
          </cell>
          <cell r="D14" t="str">
            <v>（排水）</v>
          </cell>
          <cell r="E14" t="str">
            <v>機械室・便所配管</v>
          </cell>
          <cell r="F14" t="str">
            <v>配管工</v>
          </cell>
          <cell r="J14">
            <v>0.218</v>
          </cell>
          <cell r="K14">
            <v>0.25800000000000001</v>
          </cell>
          <cell r="L14">
            <v>0.32300000000000001</v>
          </cell>
          <cell r="M14">
            <v>0.377</v>
          </cell>
          <cell r="N14">
            <v>0.495</v>
          </cell>
          <cell r="O14">
            <v>0.58799999999999997</v>
          </cell>
          <cell r="P14">
            <v>0.751</v>
          </cell>
        </row>
        <row r="17">
          <cell r="B17">
            <v>47</v>
          </cell>
          <cell r="C17" t="str">
            <v>LP</v>
          </cell>
          <cell r="D17" t="str">
            <v>（排水）</v>
          </cell>
          <cell r="E17" t="str">
            <v>機械室・便所配管</v>
          </cell>
          <cell r="F17" t="str">
            <v>はつり補修</v>
          </cell>
          <cell r="G17">
            <v>0.08</v>
          </cell>
          <cell r="H17">
            <v>0.08</v>
          </cell>
          <cell r="I17">
            <v>0.08</v>
          </cell>
          <cell r="J17">
            <v>0.08</v>
          </cell>
          <cell r="K17">
            <v>0.08</v>
          </cell>
          <cell r="L17">
            <v>0.08</v>
          </cell>
          <cell r="M17">
            <v>0.08</v>
          </cell>
          <cell r="N17">
            <v>0.08</v>
          </cell>
          <cell r="O17">
            <v>0.08</v>
          </cell>
          <cell r="P17">
            <v>0.08</v>
          </cell>
          <cell r="Q17">
            <v>0.08</v>
          </cell>
          <cell r="R17">
            <v>0.08</v>
          </cell>
          <cell r="S17">
            <v>0.08</v>
          </cell>
          <cell r="T17">
            <v>0.08</v>
          </cell>
        </row>
      </sheetData>
      <sheetData sheetId="5" refreshError="1">
        <row r="4">
          <cell r="E4" t="str">
            <v>細目</v>
          </cell>
          <cell r="F4" t="str">
            <v>名称</v>
          </cell>
          <cell r="G4">
            <v>13</v>
          </cell>
          <cell r="H4">
            <v>20</v>
          </cell>
          <cell r="I4">
            <v>25</v>
          </cell>
          <cell r="J4">
            <v>30</v>
          </cell>
          <cell r="K4">
            <v>40</v>
          </cell>
          <cell r="L4">
            <v>50</v>
          </cell>
          <cell r="M4">
            <v>65</v>
          </cell>
          <cell r="N4">
            <v>75</v>
          </cell>
          <cell r="O4">
            <v>100</v>
          </cell>
          <cell r="P4">
            <v>125</v>
          </cell>
          <cell r="Q4">
            <v>150</v>
          </cell>
          <cell r="R4">
            <v>200</v>
          </cell>
          <cell r="S4">
            <v>250</v>
          </cell>
          <cell r="T4">
            <v>300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  <cell r="K5">
            <v>10</v>
          </cell>
          <cell r="L5">
            <v>11</v>
          </cell>
          <cell r="M5">
            <v>12</v>
          </cell>
          <cell r="N5">
            <v>13</v>
          </cell>
          <cell r="O5">
            <v>14</v>
          </cell>
          <cell r="P5">
            <v>15</v>
          </cell>
          <cell r="Q5">
            <v>16</v>
          </cell>
          <cell r="R5">
            <v>17</v>
          </cell>
          <cell r="S5">
            <v>18</v>
          </cell>
          <cell r="T5">
            <v>19</v>
          </cell>
        </row>
        <row r="7">
          <cell r="B7">
            <v>48</v>
          </cell>
          <cell r="C7" t="str">
            <v>VP</v>
          </cell>
          <cell r="D7" t="str">
            <v>（給水）</v>
          </cell>
          <cell r="E7" t="str">
            <v>屋内一般配管</v>
          </cell>
          <cell r="F7" t="str">
            <v>管</v>
          </cell>
          <cell r="G7">
            <v>1.1000000000000001</v>
          </cell>
          <cell r="H7">
            <v>1.1000000000000001</v>
          </cell>
          <cell r="I7">
            <v>1.1000000000000001</v>
          </cell>
          <cell r="J7">
            <v>1.1000000000000001</v>
          </cell>
          <cell r="K7">
            <v>1.1000000000000001</v>
          </cell>
          <cell r="L7">
            <v>1.1000000000000001</v>
          </cell>
          <cell r="M7">
            <v>1.1000000000000001</v>
          </cell>
          <cell r="N7">
            <v>1.1000000000000001</v>
          </cell>
          <cell r="O7">
            <v>1.1000000000000001</v>
          </cell>
          <cell r="P7">
            <v>1.1000000000000001</v>
          </cell>
          <cell r="Q7">
            <v>1.1000000000000001</v>
          </cell>
          <cell r="R7">
            <v>1.1000000000000001</v>
          </cell>
          <cell r="S7">
            <v>1.1000000000000001</v>
          </cell>
          <cell r="T7">
            <v>1.1000000000000001</v>
          </cell>
        </row>
        <row r="8">
          <cell r="B8">
            <v>49</v>
          </cell>
          <cell r="C8" t="str">
            <v>VP</v>
          </cell>
          <cell r="D8" t="str">
            <v>（排水･通気）</v>
          </cell>
          <cell r="E8" t="str">
            <v>屋内一般配管</v>
          </cell>
          <cell r="F8" t="str">
            <v>管</v>
          </cell>
          <cell r="G8">
            <v>1.1000000000000001</v>
          </cell>
          <cell r="H8">
            <v>1.1000000000000001</v>
          </cell>
          <cell r="I8">
            <v>1.1000000000000001</v>
          </cell>
          <cell r="J8">
            <v>1.1000000000000001</v>
          </cell>
          <cell r="K8">
            <v>1.1000000000000001</v>
          </cell>
          <cell r="L8">
            <v>1.1000000000000001</v>
          </cell>
          <cell r="M8">
            <v>1.1000000000000001</v>
          </cell>
          <cell r="N8">
            <v>1.1000000000000001</v>
          </cell>
          <cell r="O8">
            <v>1.1000000000000001</v>
          </cell>
          <cell r="P8">
            <v>1.1000000000000001</v>
          </cell>
          <cell r="Q8">
            <v>1.1000000000000001</v>
          </cell>
          <cell r="R8">
            <v>1.1000000000000001</v>
          </cell>
          <cell r="S8">
            <v>1.1000000000000001</v>
          </cell>
          <cell r="T8">
            <v>1.1000000000000001</v>
          </cell>
        </row>
        <row r="11">
          <cell r="B11">
            <v>48</v>
          </cell>
          <cell r="C11" t="str">
            <v>VP</v>
          </cell>
          <cell r="D11" t="str">
            <v>（給水）</v>
          </cell>
          <cell r="E11" t="str">
            <v>機械室・便所配管</v>
          </cell>
          <cell r="F11" t="str">
            <v>管</v>
          </cell>
          <cell r="G11">
            <v>1.1000000000000001</v>
          </cell>
          <cell r="H11">
            <v>1.1000000000000001</v>
          </cell>
          <cell r="I11">
            <v>1.1000000000000001</v>
          </cell>
          <cell r="J11">
            <v>1.1000000000000001</v>
          </cell>
          <cell r="K11">
            <v>1.1000000000000001</v>
          </cell>
          <cell r="L11">
            <v>1.1000000000000001</v>
          </cell>
          <cell r="M11">
            <v>1.1000000000000001</v>
          </cell>
          <cell r="N11">
            <v>1.1000000000000001</v>
          </cell>
          <cell r="O11">
            <v>1.1000000000000001</v>
          </cell>
          <cell r="P11">
            <v>1.1000000000000001</v>
          </cell>
          <cell r="Q11">
            <v>1.1000000000000001</v>
          </cell>
          <cell r="R11">
            <v>1.1000000000000001</v>
          </cell>
          <cell r="S11">
            <v>1.1000000000000001</v>
          </cell>
          <cell r="T11">
            <v>1.1000000000000001</v>
          </cell>
        </row>
        <row r="12">
          <cell r="B12">
            <v>49</v>
          </cell>
          <cell r="C12" t="str">
            <v>VP</v>
          </cell>
          <cell r="D12" t="str">
            <v>（排水･通気）</v>
          </cell>
          <cell r="E12" t="str">
            <v>機械室・便所配管</v>
          </cell>
          <cell r="F12" t="str">
            <v>管</v>
          </cell>
          <cell r="G12">
            <v>1.1000000000000001</v>
          </cell>
          <cell r="H12">
            <v>1.1000000000000001</v>
          </cell>
          <cell r="I12">
            <v>1.1000000000000001</v>
          </cell>
          <cell r="J12">
            <v>1.1000000000000001</v>
          </cell>
          <cell r="K12">
            <v>1.1000000000000001</v>
          </cell>
          <cell r="L12">
            <v>1.1000000000000001</v>
          </cell>
          <cell r="M12">
            <v>1.1000000000000001</v>
          </cell>
          <cell r="N12">
            <v>1.1000000000000001</v>
          </cell>
          <cell r="O12">
            <v>1.1000000000000001</v>
          </cell>
          <cell r="P12">
            <v>1.1000000000000001</v>
          </cell>
          <cell r="Q12">
            <v>1.1000000000000001</v>
          </cell>
          <cell r="R12">
            <v>1.1000000000000001</v>
          </cell>
          <cell r="S12">
            <v>1.1000000000000001</v>
          </cell>
          <cell r="T12">
            <v>1.1000000000000001</v>
          </cell>
        </row>
        <row r="15">
          <cell r="B15">
            <v>48</v>
          </cell>
          <cell r="C15" t="str">
            <v>VP</v>
          </cell>
          <cell r="D15" t="str">
            <v>（給水）</v>
          </cell>
          <cell r="E15" t="str">
            <v>屋外配管</v>
          </cell>
          <cell r="F15" t="str">
            <v>管</v>
          </cell>
          <cell r="G15">
            <v>1.05</v>
          </cell>
          <cell r="H15">
            <v>1.05</v>
          </cell>
          <cell r="I15">
            <v>1.05</v>
          </cell>
          <cell r="J15">
            <v>1.05</v>
          </cell>
          <cell r="K15">
            <v>1.05</v>
          </cell>
          <cell r="L15">
            <v>1.05</v>
          </cell>
          <cell r="M15">
            <v>1.05</v>
          </cell>
          <cell r="N15">
            <v>1.05</v>
          </cell>
          <cell r="O15">
            <v>1.05</v>
          </cell>
          <cell r="P15">
            <v>1.05</v>
          </cell>
          <cell r="Q15">
            <v>1.05</v>
          </cell>
          <cell r="R15">
            <v>1.05</v>
          </cell>
          <cell r="S15">
            <v>1.05</v>
          </cell>
          <cell r="T15">
            <v>1.05</v>
          </cell>
        </row>
        <row r="16">
          <cell r="B16">
            <v>49</v>
          </cell>
          <cell r="C16" t="str">
            <v>VP</v>
          </cell>
          <cell r="D16" t="str">
            <v>（排水･通気）</v>
          </cell>
          <cell r="E16" t="str">
            <v>屋外配管</v>
          </cell>
          <cell r="F16" t="str">
            <v>管</v>
          </cell>
          <cell r="G16">
            <v>1.05</v>
          </cell>
          <cell r="H16">
            <v>1.05</v>
          </cell>
          <cell r="I16">
            <v>1.05</v>
          </cell>
          <cell r="J16">
            <v>1.05</v>
          </cell>
          <cell r="K16">
            <v>1.05</v>
          </cell>
          <cell r="L16">
            <v>1.05</v>
          </cell>
          <cell r="M16">
            <v>1.05</v>
          </cell>
          <cell r="N16">
            <v>1.05</v>
          </cell>
          <cell r="O16">
            <v>1.05</v>
          </cell>
          <cell r="P16">
            <v>1.05</v>
          </cell>
          <cell r="Q16">
            <v>1.05</v>
          </cell>
          <cell r="R16">
            <v>1.05</v>
          </cell>
          <cell r="S16">
            <v>1.05</v>
          </cell>
          <cell r="T16">
            <v>1.05</v>
          </cell>
        </row>
        <row r="19">
          <cell r="B19">
            <v>48</v>
          </cell>
          <cell r="C19" t="str">
            <v>VP</v>
          </cell>
          <cell r="D19" t="str">
            <v>（給水）</v>
          </cell>
          <cell r="E19" t="str">
            <v>地中配管</v>
          </cell>
          <cell r="F19" t="str">
            <v>管</v>
          </cell>
          <cell r="G19">
            <v>1.05</v>
          </cell>
          <cell r="H19">
            <v>1.05</v>
          </cell>
          <cell r="I19">
            <v>1.05</v>
          </cell>
          <cell r="J19">
            <v>1.05</v>
          </cell>
          <cell r="K19">
            <v>1.05</v>
          </cell>
          <cell r="L19">
            <v>1.05</v>
          </cell>
          <cell r="M19">
            <v>1.05</v>
          </cell>
          <cell r="N19">
            <v>1.05</v>
          </cell>
          <cell r="O19">
            <v>1.05</v>
          </cell>
          <cell r="P19">
            <v>1.05</v>
          </cell>
          <cell r="Q19">
            <v>1.05</v>
          </cell>
          <cell r="R19">
            <v>1.05</v>
          </cell>
          <cell r="S19">
            <v>1.05</v>
          </cell>
          <cell r="T19">
            <v>1.05</v>
          </cell>
        </row>
        <row r="20">
          <cell r="B20">
            <v>49</v>
          </cell>
          <cell r="C20" t="str">
            <v>VP</v>
          </cell>
          <cell r="D20" t="str">
            <v>（排水･通気）</v>
          </cell>
          <cell r="E20" t="str">
            <v>地中配管</v>
          </cell>
          <cell r="F20" t="str">
            <v>管</v>
          </cell>
          <cell r="G20">
            <v>1.05</v>
          </cell>
          <cell r="H20">
            <v>1.05</v>
          </cell>
          <cell r="I20">
            <v>1.05</v>
          </cell>
          <cell r="J20">
            <v>1.05</v>
          </cell>
          <cell r="K20">
            <v>1.05</v>
          </cell>
          <cell r="L20">
            <v>1.05</v>
          </cell>
          <cell r="M20">
            <v>1.05</v>
          </cell>
          <cell r="N20">
            <v>1.05</v>
          </cell>
          <cell r="O20">
            <v>1.05</v>
          </cell>
          <cell r="P20">
            <v>1.05</v>
          </cell>
          <cell r="Q20">
            <v>1.05</v>
          </cell>
          <cell r="R20">
            <v>1.05</v>
          </cell>
          <cell r="S20">
            <v>1.05</v>
          </cell>
          <cell r="T20">
            <v>1.05</v>
          </cell>
        </row>
        <row r="23">
          <cell r="B23">
            <v>48</v>
          </cell>
          <cell r="C23" t="str">
            <v>VP</v>
          </cell>
          <cell r="D23" t="str">
            <v>（給水）</v>
          </cell>
          <cell r="E23" t="str">
            <v>屋内一般配管</v>
          </cell>
          <cell r="F23" t="str">
            <v>継手</v>
          </cell>
          <cell r="G23">
            <v>0.3</v>
          </cell>
          <cell r="H23">
            <v>0.3</v>
          </cell>
          <cell r="I23">
            <v>0.3</v>
          </cell>
          <cell r="J23">
            <v>0.3</v>
          </cell>
          <cell r="K23">
            <v>0.3</v>
          </cell>
          <cell r="L23">
            <v>0.3</v>
          </cell>
          <cell r="M23">
            <v>0.3</v>
          </cell>
          <cell r="N23">
            <v>0.3</v>
          </cell>
          <cell r="O23">
            <v>0.3</v>
          </cell>
          <cell r="P23">
            <v>0.3</v>
          </cell>
          <cell r="Q23">
            <v>0.3</v>
          </cell>
          <cell r="R23">
            <v>0.3</v>
          </cell>
          <cell r="S23">
            <v>0.3</v>
          </cell>
          <cell r="T23">
            <v>0.3</v>
          </cell>
        </row>
        <row r="24">
          <cell r="B24">
            <v>49</v>
          </cell>
          <cell r="C24" t="str">
            <v>VP</v>
          </cell>
          <cell r="D24" t="str">
            <v>（排水･通気）</v>
          </cell>
          <cell r="E24" t="str">
            <v>屋内一般配管</v>
          </cell>
          <cell r="F24" t="str">
            <v>継手</v>
          </cell>
          <cell r="G24">
            <v>0.2</v>
          </cell>
          <cell r="H24">
            <v>0.2</v>
          </cell>
          <cell r="I24">
            <v>0.2</v>
          </cell>
          <cell r="J24">
            <v>0.2</v>
          </cell>
          <cell r="K24">
            <v>0.2</v>
          </cell>
          <cell r="L24">
            <v>0.2</v>
          </cell>
          <cell r="M24">
            <v>0.2</v>
          </cell>
          <cell r="N24">
            <v>0.2</v>
          </cell>
          <cell r="O24">
            <v>0.2</v>
          </cell>
          <cell r="P24">
            <v>0.2</v>
          </cell>
          <cell r="Q24">
            <v>0.2</v>
          </cell>
          <cell r="R24">
            <v>0.2</v>
          </cell>
          <cell r="S24">
            <v>0.2</v>
          </cell>
          <cell r="T24">
            <v>0.2</v>
          </cell>
        </row>
        <row r="27">
          <cell r="B27">
            <v>48</v>
          </cell>
          <cell r="C27" t="str">
            <v>VP</v>
          </cell>
          <cell r="D27" t="str">
            <v>（給水）</v>
          </cell>
          <cell r="E27" t="str">
            <v>機械室・便所配管</v>
          </cell>
          <cell r="F27" t="str">
            <v>継手</v>
          </cell>
          <cell r="G27">
            <v>0.55000000000000004</v>
          </cell>
          <cell r="H27">
            <v>0.55000000000000004</v>
          </cell>
          <cell r="I27">
            <v>0.55000000000000004</v>
          </cell>
          <cell r="J27">
            <v>0.55000000000000004</v>
          </cell>
          <cell r="K27">
            <v>0.55000000000000004</v>
          </cell>
          <cell r="L27">
            <v>0.55000000000000004</v>
          </cell>
          <cell r="M27">
            <v>0.55000000000000004</v>
          </cell>
          <cell r="N27">
            <v>0.55000000000000004</v>
          </cell>
          <cell r="O27">
            <v>0.55000000000000004</v>
          </cell>
          <cell r="P27">
            <v>0.55000000000000004</v>
          </cell>
          <cell r="Q27">
            <v>0.55000000000000004</v>
          </cell>
          <cell r="R27">
            <v>0.55000000000000004</v>
          </cell>
          <cell r="S27">
            <v>0.55000000000000004</v>
          </cell>
          <cell r="T27">
            <v>0.55000000000000004</v>
          </cell>
        </row>
        <row r="28">
          <cell r="B28">
            <v>49</v>
          </cell>
          <cell r="C28" t="str">
            <v>VP</v>
          </cell>
          <cell r="D28" t="str">
            <v>（排水･通気）</v>
          </cell>
          <cell r="E28" t="str">
            <v>機械室・便所配管</v>
          </cell>
          <cell r="F28" t="str">
            <v>継手</v>
          </cell>
          <cell r="G28">
            <v>0.5</v>
          </cell>
          <cell r="H28">
            <v>0.5</v>
          </cell>
          <cell r="I28">
            <v>0.5</v>
          </cell>
          <cell r="J28">
            <v>0.5</v>
          </cell>
          <cell r="K28">
            <v>0.5</v>
          </cell>
          <cell r="L28">
            <v>0.5</v>
          </cell>
          <cell r="M28">
            <v>0.5</v>
          </cell>
          <cell r="N28">
            <v>0.5</v>
          </cell>
          <cell r="O28">
            <v>0.5</v>
          </cell>
          <cell r="P28">
            <v>0.5</v>
          </cell>
          <cell r="Q28">
            <v>0.5</v>
          </cell>
          <cell r="R28">
            <v>0.5</v>
          </cell>
          <cell r="S28">
            <v>0.5</v>
          </cell>
          <cell r="T28">
            <v>0.5</v>
          </cell>
        </row>
        <row r="31">
          <cell r="B31">
            <v>48</v>
          </cell>
          <cell r="C31" t="str">
            <v>VP</v>
          </cell>
          <cell r="D31" t="str">
            <v>（給水）</v>
          </cell>
          <cell r="E31" t="str">
            <v>屋外配管</v>
          </cell>
          <cell r="F31" t="str">
            <v>継手</v>
          </cell>
          <cell r="G31">
            <v>0.3</v>
          </cell>
          <cell r="H31">
            <v>0.3</v>
          </cell>
          <cell r="I31">
            <v>0.3</v>
          </cell>
          <cell r="J31">
            <v>0.3</v>
          </cell>
          <cell r="K31">
            <v>0.3</v>
          </cell>
          <cell r="L31">
            <v>0.3</v>
          </cell>
          <cell r="M31">
            <v>0.3</v>
          </cell>
          <cell r="N31">
            <v>0.3</v>
          </cell>
          <cell r="O31">
            <v>0.3</v>
          </cell>
          <cell r="P31">
            <v>0.3</v>
          </cell>
          <cell r="Q31">
            <v>0.3</v>
          </cell>
          <cell r="R31">
            <v>0.3</v>
          </cell>
          <cell r="S31">
            <v>0.3</v>
          </cell>
          <cell r="T31">
            <v>0.3</v>
          </cell>
        </row>
        <row r="32">
          <cell r="B32">
            <v>49</v>
          </cell>
          <cell r="C32" t="str">
            <v>VP</v>
          </cell>
          <cell r="D32" t="str">
            <v>（排水･通気）</v>
          </cell>
          <cell r="E32" t="str">
            <v>屋外配管</v>
          </cell>
          <cell r="F32" t="str">
            <v>継手</v>
          </cell>
          <cell r="G32">
            <v>0.15</v>
          </cell>
          <cell r="H32">
            <v>0.15</v>
          </cell>
          <cell r="I32">
            <v>0.15</v>
          </cell>
          <cell r="J32">
            <v>0.15</v>
          </cell>
          <cell r="K32">
            <v>0.15</v>
          </cell>
          <cell r="L32">
            <v>0.15</v>
          </cell>
          <cell r="M32">
            <v>0.15</v>
          </cell>
          <cell r="N32">
            <v>0.15</v>
          </cell>
          <cell r="O32">
            <v>0.15</v>
          </cell>
          <cell r="P32">
            <v>0.15</v>
          </cell>
          <cell r="Q32">
            <v>0.15</v>
          </cell>
          <cell r="R32">
            <v>0.15</v>
          </cell>
          <cell r="S32">
            <v>0.15</v>
          </cell>
          <cell r="T32">
            <v>0.15</v>
          </cell>
        </row>
        <row r="35">
          <cell r="B35">
            <v>48</v>
          </cell>
          <cell r="C35" t="str">
            <v>VP</v>
          </cell>
          <cell r="D35" t="str">
            <v>（給水）</v>
          </cell>
          <cell r="E35" t="str">
            <v>地中配管</v>
          </cell>
          <cell r="F35" t="str">
            <v>継手</v>
          </cell>
          <cell r="G35">
            <v>0.25</v>
          </cell>
          <cell r="H35">
            <v>0.25</v>
          </cell>
          <cell r="I35">
            <v>0.25</v>
          </cell>
          <cell r="J35">
            <v>0.25</v>
          </cell>
          <cell r="K35">
            <v>0.25</v>
          </cell>
          <cell r="L35">
            <v>0.25</v>
          </cell>
          <cell r="M35">
            <v>0.25</v>
          </cell>
          <cell r="N35">
            <v>0.25</v>
          </cell>
          <cell r="O35">
            <v>0.25</v>
          </cell>
          <cell r="P35">
            <v>0.25</v>
          </cell>
          <cell r="Q35">
            <v>0.25</v>
          </cell>
          <cell r="R35">
            <v>0.25</v>
          </cell>
          <cell r="S35">
            <v>0.25</v>
          </cell>
          <cell r="T35">
            <v>0.25</v>
          </cell>
        </row>
        <row r="36">
          <cell r="B36">
            <v>49</v>
          </cell>
          <cell r="C36" t="str">
            <v>VP</v>
          </cell>
          <cell r="D36" t="str">
            <v>（排水･通気）</v>
          </cell>
          <cell r="E36" t="str">
            <v>地中配管</v>
          </cell>
          <cell r="F36" t="str">
            <v>継手</v>
          </cell>
          <cell r="G36">
            <v>0.15</v>
          </cell>
          <cell r="H36">
            <v>0.15</v>
          </cell>
          <cell r="I36">
            <v>0.15</v>
          </cell>
          <cell r="J36">
            <v>0.15</v>
          </cell>
          <cell r="K36">
            <v>0.15</v>
          </cell>
          <cell r="L36">
            <v>0.15</v>
          </cell>
          <cell r="M36">
            <v>0.15</v>
          </cell>
          <cell r="N36">
            <v>0.15</v>
          </cell>
          <cell r="O36">
            <v>0.15</v>
          </cell>
          <cell r="P36">
            <v>0.15</v>
          </cell>
          <cell r="Q36">
            <v>0.15</v>
          </cell>
          <cell r="R36">
            <v>0.15</v>
          </cell>
          <cell r="S36">
            <v>0.15</v>
          </cell>
          <cell r="T36">
            <v>0.15</v>
          </cell>
        </row>
        <row r="39">
          <cell r="B39">
            <v>48</v>
          </cell>
          <cell r="C39" t="str">
            <v>VP</v>
          </cell>
          <cell r="D39" t="str">
            <v>（給水）</v>
          </cell>
          <cell r="E39" t="str">
            <v>屋内一般配管</v>
          </cell>
          <cell r="F39" t="str">
            <v>接合材等</v>
          </cell>
          <cell r="G39">
            <v>0.1</v>
          </cell>
          <cell r="H39">
            <v>0.1</v>
          </cell>
          <cell r="I39">
            <v>0.1</v>
          </cell>
          <cell r="J39">
            <v>0.1</v>
          </cell>
          <cell r="K39">
            <v>0.1</v>
          </cell>
          <cell r="L39">
            <v>0.1</v>
          </cell>
          <cell r="M39">
            <v>0.1</v>
          </cell>
          <cell r="N39">
            <v>0.1</v>
          </cell>
          <cell r="O39">
            <v>0.1</v>
          </cell>
          <cell r="P39">
            <v>0.1</v>
          </cell>
          <cell r="Q39">
            <v>0.1</v>
          </cell>
          <cell r="R39">
            <v>0.1</v>
          </cell>
          <cell r="S39">
            <v>0.1</v>
          </cell>
          <cell r="T39">
            <v>0.1</v>
          </cell>
        </row>
        <row r="40">
          <cell r="B40">
            <v>49</v>
          </cell>
          <cell r="C40" t="str">
            <v>VP</v>
          </cell>
          <cell r="D40" t="str">
            <v>（排水･通気）</v>
          </cell>
          <cell r="E40" t="str">
            <v>屋内一般配管</v>
          </cell>
          <cell r="F40" t="str">
            <v>接合材等</v>
          </cell>
          <cell r="G40">
            <v>0.1</v>
          </cell>
          <cell r="H40">
            <v>0.1</v>
          </cell>
          <cell r="I40">
            <v>0.1</v>
          </cell>
          <cell r="J40">
            <v>0.1</v>
          </cell>
          <cell r="K40">
            <v>0.1</v>
          </cell>
          <cell r="L40">
            <v>0.1</v>
          </cell>
          <cell r="M40">
            <v>0.1</v>
          </cell>
          <cell r="N40">
            <v>0.1</v>
          </cell>
          <cell r="O40">
            <v>0.1</v>
          </cell>
          <cell r="P40">
            <v>0.1</v>
          </cell>
          <cell r="Q40">
            <v>0.1</v>
          </cell>
          <cell r="R40">
            <v>0.1</v>
          </cell>
          <cell r="S40">
            <v>0.1</v>
          </cell>
          <cell r="T40">
            <v>0.1</v>
          </cell>
        </row>
        <row r="43">
          <cell r="B43">
            <v>48</v>
          </cell>
          <cell r="C43" t="str">
            <v>VP</v>
          </cell>
          <cell r="D43" t="str">
            <v>（給水）</v>
          </cell>
          <cell r="E43" t="str">
            <v>機械室・便所配管</v>
          </cell>
          <cell r="F43" t="str">
            <v>接合材等</v>
          </cell>
          <cell r="G43">
            <v>0.1</v>
          </cell>
          <cell r="H43">
            <v>0.1</v>
          </cell>
          <cell r="I43">
            <v>0.1</v>
          </cell>
          <cell r="J43">
            <v>0.1</v>
          </cell>
          <cell r="K43">
            <v>0.1</v>
          </cell>
          <cell r="L43">
            <v>0.1</v>
          </cell>
          <cell r="M43">
            <v>0.1</v>
          </cell>
          <cell r="N43">
            <v>0.1</v>
          </cell>
          <cell r="O43">
            <v>0.1</v>
          </cell>
          <cell r="P43">
            <v>0.1</v>
          </cell>
          <cell r="Q43">
            <v>0.1</v>
          </cell>
          <cell r="R43">
            <v>0.1</v>
          </cell>
          <cell r="S43">
            <v>0.1</v>
          </cell>
          <cell r="T43">
            <v>0.1</v>
          </cell>
        </row>
        <row r="44">
          <cell r="B44">
            <v>49</v>
          </cell>
          <cell r="C44" t="str">
            <v>VP</v>
          </cell>
          <cell r="D44" t="str">
            <v>（排水･通気）</v>
          </cell>
          <cell r="E44" t="str">
            <v>機械室・便所配管</v>
          </cell>
          <cell r="F44" t="str">
            <v>接合材等</v>
          </cell>
          <cell r="G44">
            <v>0.1</v>
          </cell>
          <cell r="H44">
            <v>0.1</v>
          </cell>
          <cell r="I44">
            <v>0.1</v>
          </cell>
          <cell r="J44">
            <v>0.1</v>
          </cell>
          <cell r="K44">
            <v>0.1</v>
          </cell>
          <cell r="L44">
            <v>0.1</v>
          </cell>
          <cell r="M44">
            <v>0.1</v>
          </cell>
          <cell r="N44">
            <v>0.1</v>
          </cell>
          <cell r="O44">
            <v>0.1</v>
          </cell>
          <cell r="P44">
            <v>0.1</v>
          </cell>
          <cell r="Q44">
            <v>0.1</v>
          </cell>
          <cell r="R44">
            <v>0.1</v>
          </cell>
          <cell r="S44">
            <v>0.1</v>
          </cell>
          <cell r="T44">
            <v>0.1</v>
          </cell>
        </row>
        <row r="47">
          <cell r="B47">
            <v>48</v>
          </cell>
          <cell r="C47" t="str">
            <v>VP</v>
          </cell>
          <cell r="D47" t="str">
            <v>（給水）</v>
          </cell>
          <cell r="E47" t="str">
            <v>屋外配管</v>
          </cell>
          <cell r="F47" t="str">
            <v>接合材等</v>
          </cell>
          <cell r="G47">
            <v>0.1</v>
          </cell>
          <cell r="H47">
            <v>0.1</v>
          </cell>
          <cell r="I47">
            <v>0.1</v>
          </cell>
          <cell r="J47">
            <v>0.1</v>
          </cell>
          <cell r="K47">
            <v>0.1</v>
          </cell>
          <cell r="L47">
            <v>0.1</v>
          </cell>
          <cell r="M47">
            <v>0.1</v>
          </cell>
          <cell r="N47">
            <v>0.1</v>
          </cell>
          <cell r="O47">
            <v>0.1</v>
          </cell>
          <cell r="P47">
            <v>0.1</v>
          </cell>
          <cell r="Q47">
            <v>0.1</v>
          </cell>
          <cell r="R47">
            <v>0.1</v>
          </cell>
          <cell r="S47">
            <v>0.1</v>
          </cell>
          <cell r="T47">
            <v>0.1</v>
          </cell>
        </row>
        <row r="48">
          <cell r="B48">
            <v>49</v>
          </cell>
          <cell r="C48" t="str">
            <v>VP</v>
          </cell>
          <cell r="D48" t="str">
            <v>（排水･通気）</v>
          </cell>
          <cell r="E48" t="str">
            <v>屋外配管</v>
          </cell>
          <cell r="F48" t="str">
            <v>接合材等</v>
          </cell>
          <cell r="G48">
            <v>0.1</v>
          </cell>
          <cell r="H48">
            <v>0.1</v>
          </cell>
          <cell r="I48">
            <v>0.1</v>
          </cell>
          <cell r="J48">
            <v>0.1</v>
          </cell>
          <cell r="K48">
            <v>0.1</v>
          </cell>
          <cell r="L48">
            <v>0.1</v>
          </cell>
          <cell r="M48">
            <v>0.1</v>
          </cell>
          <cell r="N48">
            <v>0.1</v>
          </cell>
          <cell r="O48">
            <v>0.1</v>
          </cell>
          <cell r="P48">
            <v>0.1</v>
          </cell>
          <cell r="Q48">
            <v>0.1</v>
          </cell>
          <cell r="R48">
            <v>0.1</v>
          </cell>
          <cell r="S48">
            <v>0.1</v>
          </cell>
          <cell r="T48">
            <v>0.1</v>
          </cell>
        </row>
        <row r="51">
          <cell r="B51">
            <v>48</v>
          </cell>
          <cell r="C51" t="str">
            <v>VP</v>
          </cell>
          <cell r="D51" t="str">
            <v>（給水）</v>
          </cell>
          <cell r="E51" t="str">
            <v>地中配管</v>
          </cell>
          <cell r="F51" t="str">
            <v>接合材等</v>
          </cell>
          <cell r="G51">
            <v>0.1</v>
          </cell>
          <cell r="H51">
            <v>0.1</v>
          </cell>
          <cell r="I51">
            <v>0.1</v>
          </cell>
          <cell r="J51">
            <v>0.1</v>
          </cell>
          <cell r="K51">
            <v>0.1</v>
          </cell>
          <cell r="L51">
            <v>0.1</v>
          </cell>
          <cell r="M51">
            <v>0.1</v>
          </cell>
          <cell r="N51">
            <v>0.1</v>
          </cell>
          <cell r="O51">
            <v>0.1</v>
          </cell>
          <cell r="P51">
            <v>0.1</v>
          </cell>
          <cell r="Q51">
            <v>0.1</v>
          </cell>
          <cell r="R51">
            <v>0.1</v>
          </cell>
          <cell r="S51">
            <v>0.1</v>
          </cell>
          <cell r="T51">
            <v>0.1</v>
          </cell>
        </row>
        <row r="52">
          <cell r="B52">
            <v>49</v>
          </cell>
          <cell r="C52" t="str">
            <v>VP</v>
          </cell>
          <cell r="D52" t="str">
            <v>（排水･通気）</v>
          </cell>
          <cell r="E52" t="str">
            <v>地中配管</v>
          </cell>
          <cell r="F52" t="str">
            <v>接合材等</v>
          </cell>
          <cell r="G52">
            <v>0.1</v>
          </cell>
          <cell r="H52">
            <v>0.1</v>
          </cell>
          <cell r="I52">
            <v>0.1</v>
          </cell>
          <cell r="J52">
            <v>0.1</v>
          </cell>
          <cell r="K52">
            <v>0.1</v>
          </cell>
          <cell r="L52">
            <v>0.1</v>
          </cell>
          <cell r="M52">
            <v>0.1</v>
          </cell>
          <cell r="N52">
            <v>0.1</v>
          </cell>
          <cell r="O52">
            <v>0.1</v>
          </cell>
          <cell r="P52">
            <v>0.1</v>
          </cell>
          <cell r="Q52">
            <v>0.1</v>
          </cell>
          <cell r="R52">
            <v>0.1</v>
          </cell>
          <cell r="S52">
            <v>0.1</v>
          </cell>
          <cell r="T52">
            <v>0.1</v>
          </cell>
        </row>
        <row r="55">
          <cell r="B55">
            <v>48</v>
          </cell>
          <cell r="C55" t="str">
            <v>VP</v>
          </cell>
          <cell r="D55" t="str">
            <v>（給水）</v>
          </cell>
          <cell r="E55" t="str">
            <v>屋内一般配管</v>
          </cell>
          <cell r="F55" t="str">
            <v>支持金物</v>
          </cell>
          <cell r="G55">
            <v>0.25</v>
          </cell>
          <cell r="H55">
            <v>0.25</v>
          </cell>
          <cell r="I55">
            <v>0.25</v>
          </cell>
          <cell r="J55">
            <v>0.25</v>
          </cell>
          <cell r="K55">
            <v>0.25</v>
          </cell>
          <cell r="L55">
            <v>0.25</v>
          </cell>
          <cell r="M55">
            <v>0.25</v>
          </cell>
          <cell r="N55">
            <v>0.25</v>
          </cell>
          <cell r="O55">
            <v>0.25</v>
          </cell>
          <cell r="P55">
            <v>0.25</v>
          </cell>
          <cell r="Q55">
            <v>0.25</v>
          </cell>
          <cell r="R55">
            <v>0.25</v>
          </cell>
          <cell r="S55">
            <v>0.25</v>
          </cell>
          <cell r="T55">
            <v>0.25</v>
          </cell>
        </row>
        <row r="56">
          <cell r="B56">
            <v>49</v>
          </cell>
          <cell r="C56" t="str">
            <v>VP</v>
          </cell>
          <cell r="D56" t="str">
            <v>（排水･通気）</v>
          </cell>
          <cell r="E56" t="str">
            <v>屋内一般配管</v>
          </cell>
          <cell r="F56" t="str">
            <v>支持金物</v>
          </cell>
          <cell r="G56">
            <v>0.25</v>
          </cell>
          <cell r="H56">
            <v>0.25</v>
          </cell>
          <cell r="I56">
            <v>0.25</v>
          </cell>
          <cell r="J56">
            <v>0.25</v>
          </cell>
          <cell r="K56">
            <v>0.25</v>
          </cell>
          <cell r="L56">
            <v>0.25</v>
          </cell>
          <cell r="M56">
            <v>0.25</v>
          </cell>
          <cell r="N56">
            <v>0.25</v>
          </cell>
          <cell r="O56">
            <v>0.25</v>
          </cell>
          <cell r="P56">
            <v>0.25</v>
          </cell>
          <cell r="Q56">
            <v>0.25</v>
          </cell>
          <cell r="R56">
            <v>0.25</v>
          </cell>
          <cell r="S56">
            <v>0.25</v>
          </cell>
          <cell r="T56">
            <v>0.25</v>
          </cell>
        </row>
        <row r="59">
          <cell r="B59">
            <v>48</v>
          </cell>
          <cell r="C59" t="str">
            <v>VP</v>
          </cell>
          <cell r="D59" t="str">
            <v>（給水）</v>
          </cell>
          <cell r="E59" t="str">
            <v>機械室・便所配管</v>
          </cell>
          <cell r="F59" t="str">
            <v>支持金物</v>
          </cell>
          <cell r="G59">
            <v>0.25</v>
          </cell>
          <cell r="H59">
            <v>0.25</v>
          </cell>
          <cell r="I59">
            <v>0.25</v>
          </cell>
          <cell r="J59">
            <v>0.25</v>
          </cell>
          <cell r="K59">
            <v>0.25</v>
          </cell>
          <cell r="L59">
            <v>0.25</v>
          </cell>
          <cell r="M59">
            <v>0.25</v>
          </cell>
          <cell r="N59">
            <v>0.25</v>
          </cell>
          <cell r="O59">
            <v>0.25</v>
          </cell>
          <cell r="P59">
            <v>0.25</v>
          </cell>
          <cell r="Q59">
            <v>0.25</v>
          </cell>
          <cell r="R59">
            <v>0.25</v>
          </cell>
          <cell r="S59">
            <v>0.25</v>
          </cell>
          <cell r="T59">
            <v>0.25</v>
          </cell>
        </row>
        <row r="60">
          <cell r="B60">
            <v>49</v>
          </cell>
          <cell r="C60" t="str">
            <v>VP</v>
          </cell>
          <cell r="D60" t="str">
            <v>（排水･通気）</v>
          </cell>
          <cell r="E60" t="str">
            <v>機械室・便所配管</v>
          </cell>
          <cell r="F60" t="str">
            <v>支持金物</v>
          </cell>
          <cell r="G60">
            <v>0.25</v>
          </cell>
          <cell r="H60">
            <v>0.25</v>
          </cell>
          <cell r="I60">
            <v>0.25</v>
          </cell>
          <cell r="J60">
            <v>0.25</v>
          </cell>
          <cell r="K60">
            <v>0.25</v>
          </cell>
          <cell r="L60">
            <v>0.25</v>
          </cell>
          <cell r="M60">
            <v>0.25</v>
          </cell>
          <cell r="N60">
            <v>0.25</v>
          </cell>
          <cell r="O60">
            <v>0.25</v>
          </cell>
          <cell r="P60">
            <v>0.25</v>
          </cell>
          <cell r="Q60">
            <v>0.25</v>
          </cell>
          <cell r="R60">
            <v>0.25</v>
          </cell>
          <cell r="S60">
            <v>0.25</v>
          </cell>
          <cell r="T60">
            <v>0.25</v>
          </cell>
        </row>
        <row r="63">
          <cell r="B63">
            <v>48</v>
          </cell>
          <cell r="C63" t="str">
            <v>VP</v>
          </cell>
          <cell r="D63" t="str">
            <v>（給水）</v>
          </cell>
          <cell r="E63" t="str">
            <v>屋外配管</v>
          </cell>
          <cell r="F63" t="str">
            <v>支持金物</v>
          </cell>
          <cell r="G63">
            <v>0.25</v>
          </cell>
          <cell r="H63">
            <v>0.25</v>
          </cell>
          <cell r="I63">
            <v>0.25</v>
          </cell>
          <cell r="J63">
            <v>0.25</v>
          </cell>
          <cell r="K63">
            <v>0.25</v>
          </cell>
          <cell r="L63">
            <v>0.25</v>
          </cell>
          <cell r="M63">
            <v>0.25</v>
          </cell>
          <cell r="N63">
            <v>0.25</v>
          </cell>
          <cell r="O63">
            <v>0.25</v>
          </cell>
          <cell r="P63">
            <v>0.25</v>
          </cell>
          <cell r="Q63">
            <v>0.25</v>
          </cell>
          <cell r="R63">
            <v>0.25</v>
          </cell>
          <cell r="S63">
            <v>0.25</v>
          </cell>
          <cell r="T63">
            <v>0.25</v>
          </cell>
        </row>
        <row r="64">
          <cell r="B64">
            <v>49</v>
          </cell>
          <cell r="C64" t="str">
            <v>VP</v>
          </cell>
          <cell r="D64" t="str">
            <v>（排水･通気）</v>
          </cell>
          <cell r="E64" t="str">
            <v>屋外配管</v>
          </cell>
          <cell r="F64" t="str">
            <v>支持金物</v>
          </cell>
          <cell r="G64">
            <v>0.25</v>
          </cell>
          <cell r="H64">
            <v>0.25</v>
          </cell>
          <cell r="I64">
            <v>0.25</v>
          </cell>
          <cell r="J64">
            <v>0.25</v>
          </cell>
          <cell r="K64">
            <v>0.25</v>
          </cell>
          <cell r="L64">
            <v>0.25</v>
          </cell>
          <cell r="M64">
            <v>0.25</v>
          </cell>
          <cell r="N64">
            <v>0.25</v>
          </cell>
          <cell r="O64">
            <v>0.25</v>
          </cell>
          <cell r="P64">
            <v>0.25</v>
          </cell>
          <cell r="Q64">
            <v>0.25</v>
          </cell>
          <cell r="R64">
            <v>0.25</v>
          </cell>
          <cell r="S64">
            <v>0.25</v>
          </cell>
          <cell r="T64">
            <v>0.25</v>
          </cell>
        </row>
        <row r="67">
          <cell r="B67">
            <v>48</v>
          </cell>
          <cell r="C67" t="str">
            <v>VP</v>
          </cell>
          <cell r="D67" t="str">
            <v>（給水）</v>
          </cell>
          <cell r="E67" t="str">
            <v>屋内一般配管</v>
          </cell>
          <cell r="F67" t="str">
            <v>配管工</v>
          </cell>
          <cell r="G67">
            <v>4.5999999999999999E-2</v>
          </cell>
          <cell r="H67">
            <v>6.2E-2</v>
          </cell>
          <cell r="I67">
            <v>7.3999999999999996E-2</v>
          </cell>
          <cell r="J67">
            <v>7.9000000000000001E-2</v>
          </cell>
          <cell r="K67">
            <v>0.10100000000000001</v>
          </cell>
          <cell r="L67">
            <v>0.128</v>
          </cell>
          <cell r="M67">
            <v>0.16300000000000001</v>
          </cell>
          <cell r="N67">
            <v>0.19</v>
          </cell>
          <cell r="O67">
            <v>0.245</v>
          </cell>
          <cell r="P67">
            <v>0.30099999999999999</v>
          </cell>
          <cell r="Q67">
            <v>0.35599999999999998</v>
          </cell>
        </row>
        <row r="68">
          <cell r="B68">
            <v>49</v>
          </cell>
          <cell r="C68" t="str">
            <v>VP</v>
          </cell>
          <cell r="D68" t="str">
            <v>（排水･通気）</v>
          </cell>
          <cell r="E68" t="str">
            <v>屋内一般配管</v>
          </cell>
          <cell r="F68" t="str">
            <v>配管工</v>
          </cell>
          <cell r="G68">
            <v>4.5999999999999999E-2</v>
          </cell>
          <cell r="H68">
            <v>6.2E-2</v>
          </cell>
          <cell r="I68">
            <v>7.3999999999999996E-2</v>
          </cell>
          <cell r="J68">
            <v>7.9000000000000001E-2</v>
          </cell>
          <cell r="K68">
            <v>0.10100000000000001</v>
          </cell>
          <cell r="L68">
            <v>0.128</v>
          </cell>
          <cell r="M68">
            <v>0.16300000000000001</v>
          </cell>
          <cell r="N68">
            <v>0.19</v>
          </cell>
          <cell r="O68">
            <v>0.245</v>
          </cell>
          <cell r="P68">
            <v>0.30099999999999999</v>
          </cell>
          <cell r="Q68">
            <v>0.35599999999999998</v>
          </cell>
          <cell r="R68">
            <v>0.46600000000000003</v>
          </cell>
          <cell r="S68">
            <v>0.57699999999999996</v>
          </cell>
          <cell r="T68">
            <v>0.68799999999999994</v>
          </cell>
        </row>
        <row r="71">
          <cell r="B71">
            <v>48</v>
          </cell>
          <cell r="C71" t="str">
            <v>VP</v>
          </cell>
          <cell r="D71" t="str">
            <v>（給水）</v>
          </cell>
          <cell r="E71" t="str">
            <v>機械室・便所配管</v>
          </cell>
          <cell r="F71" t="str">
            <v>配管工</v>
          </cell>
          <cell r="G71">
            <v>5.5E-2</v>
          </cell>
          <cell r="H71">
            <v>7.3999999999999996E-2</v>
          </cell>
          <cell r="I71">
            <v>8.8999999999999996E-2</v>
          </cell>
          <cell r="J71">
            <v>9.5000000000000001E-2</v>
          </cell>
          <cell r="K71">
            <v>0.121</v>
          </cell>
          <cell r="L71">
            <v>0.154</v>
          </cell>
          <cell r="M71">
            <v>0.19600000000000001</v>
          </cell>
          <cell r="N71">
            <v>0.22800000000000001</v>
          </cell>
          <cell r="O71">
            <v>0.29399999999999998</v>
          </cell>
          <cell r="P71">
            <v>0.36099999999999999</v>
          </cell>
          <cell r="Q71">
            <v>0.42699999999999999</v>
          </cell>
        </row>
        <row r="72">
          <cell r="B72">
            <v>49</v>
          </cell>
          <cell r="C72" t="str">
            <v>VP</v>
          </cell>
          <cell r="D72" t="str">
            <v>（排水･通気）</v>
          </cell>
          <cell r="E72" t="str">
            <v>機械室・便所配管</v>
          </cell>
          <cell r="F72" t="str">
            <v>配管工</v>
          </cell>
          <cell r="G72">
            <v>5.5E-2</v>
          </cell>
          <cell r="H72">
            <v>7.3999999999999996E-2</v>
          </cell>
          <cell r="I72">
            <v>8.8999999999999996E-2</v>
          </cell>
          <cell r="J72">
            <v>9.5000000000000001E-2</v>
          </cell>
          <cell r="K72">
            <v>0.121</v>
          </cell>
          <cell r="L72">
            <v>0.154</v>
          </cell>
          <cell r="M72">
            <v>0.19600000000000001</v>
          </cell>
          <cell r="N72">
            <v>0.22800000000000001</v>
          </cell>
          <cell r="O72">
            <v>0.29399999999999998</v>
          </cell>
          <cell r="P72">
            <v>0.36099999999999999</v>
          </cell>
          <cell r="Q72">
            <v>0.42699999999999999</v>
          </cell>
          <cell r="R72">
            <v>0.55900000000000005</v>
          </cell>
          <cell r="S72">
            <v>0.69199999999999995</v>
          </cell>
          <cell r="T72">
            <v>0.82599999999999996</v>
          </cell>
        </row>
        <row r="75">
          <cell r="B75">
            <v>48</v>
          </cell>
          <cell r="C75" t="str">
            <v>VP</v>
          </cell>
          <cell r="D75" t="str">
            <v>（給水）</v>
          </cell>
          <cell r="E75" t="str">
            <v>屋外配管</v>
          </cell>
          <cell r="F75" t="str">
            <v>配管工</v>
          </cell>
          <cell r="G75">
            <v>4.1000000000000002E-2</v>
          </cell>
          <cell r="H75">
            <v>5.6000000000000001E-2</v>
          </cell>
          <cell r="I75">
            <v>6.7000000000000004E-2</v>
          </cell>
          <cell r="J75">
            <v>7.0999999999999994E-2</v>
          </cell>
          <cell r="K75">
            <v>9.0999999999999998E-2</v>
          </cell>
          <cell r="L75">
            <v>0.115</v>
          </cell>
          <cell r="M75">
            <v>0.14699999999999999</v>
          </cell>
          <cell r="N75">
            <v>0.17100000000000001</v>
          </cell>
          <cell r="O75">
            <v>0.221</v>
          </cell>
          <cell r="P75">
            <v>0.27100000000000002</v>
          </cell>
          <cell r="Q75">
            <v>0.32</v>
          </cell>
        </row>
        <row r="76">
          <cell r="B76">
            <v>49</v>
          </cell>
          <cell r="C76" t="str">
            <v>VP</v>
          </cell>
          <cell r="D76" t="str">
            <v>（排水･通気）</v>
          </cell>
          <cell r="E76" t="str">
            <v>屋外配管</v>
          </cell>
          <cell r="F76" t="str">
            <v>配管工</v>
          </cell>
          <cell r="G76">
            <v>4.1000000000000002E-2</v>
          </cell>
          <cell r="H76">
            <v>5.6000000000000001E-2</v>
          </cell>
          <cell r="I76">
            <v>6.7000000000000004E-2</v>
          </cell>
          <cell r="J76">
            <v>7.0999999999999994E-2</v>
          </cell>
          <cell r="K76">
            <v>9.0999999999999998E-2</v>
          </cell>
          <cell r="L76">
            <v>0.115</v>
          </cell>
          <cell r="M76">
            <v>0.14699999999999999</v>
          </cell>
          <cell r="N76">
            <v>0.17100000000000001</v>
          </cell>
          <cell r="O76">
            <v>0.221</v>
          </cell>
          <cell r="P76">
            <v>0.27100000000000002</v>
          </cell>
          <cell r="Q76">
            <v>0.32</v>
          </cell>
          <cell r="R76">
            <v>0.41899999999999998</v>
          </cell>
          <cell r="S76">
            <v>0.51900000000000002</v>
          </cell>
          <cell r="T76">
            <v>0.61899999999999999</v>
          </cell>
        </row>
        <row r="79">
          <cell r="B79">
            <v>48</v>
          </cell>
          <cell r="C79" t="str">
            <v>VP</v>
          </cell>
          <cell r="D79" t="str">
            <v>（給水）</v>
          </cell>
          <cell r="E79" t="str">
            <v>地中配管</v>
          </cell>
          <cell r="F79" t="str">
            <v>配管工</v>
          </cell>
          <cell r="G79">
            <v>3.2000000000000001E-2</v>
          </cell>
          <cell r="H79">
            <v>4.2999999999999997E-2</v>
          </cell>
          <cell r="I79">
            <v>5.1999999999999998E-2</v>
          </cell>
          <cell r="J79">
            <v>5.5E-2</v>
          </cell>
          <cell r="K79">
            <v>7.0999999999999994E-2</v>
          </cell>
          <cell r="L79">
            <v>0.09</v>
          </cell>
          <cell r="M79">
            <v>0.114</v>
          </cell>
          <cell r="N79">
            <v>0.13300000000000001</v>
          </cell>
          <cell r="O79">
            <v>0.17199999999999999</v>
          </cell>
          <cell r="P79">
            <v>0.21099999999999999</v>
          </cell>
          <cell r="Q79">
            <v>0.249</v>
          </cell>
        </row>
        <row r="80">
          <cell r="B80">
            <v>49</v>
          </cell>
          <cell r="C80" t="str">
            <v>VP</v>
          </cell>
          <cell r="D80" t="str">
            <v>（排水･通気）</v>
          </cell>
          <cell r="E80" t="str">
            <v>地中配管</v>
          </cell>
          <cell r="F80" t="str">
            <v>配管工</v>
          </cell>
          <cell r="G80">
            <v>3.2000000000000001E-2</v>
          </cell>
          <cell r="H80">
            <v>4.2999999999999997E-2</v>
          </cell>
          <cell r="I80">
            <v>5.1999999999999998E-2</v>
          </cell>
          <cell r="J80">
            <v>5.5E-2</v>
          </cell>
          <cell r="K80">
            <v>7.0999999999999994E-2</v>
          </cell>
          <cell r="L80">
            <v>0.09</v>
          </cell>
          <cell r="M80">
            <v>0.114</v>
          </cell>
          <cell r="N80">
            <v>0.13300000000000001</v>
          </cell>
          <cell r="O80">
            <v>0.17199999999999999</v>
          </cell>
          <cell r="P80">
            <v>0.21099999999999999</v>
          </cell>
          <cell r="Q80">
            <v>0.249</v>
          </cell>
          <cell r="R80">
            <v>0.32600000000000001</v>
          </cell>
          <cell r="S80">
            <v>0.40400000000000003</v>
          </cell>
          <cell r="T80">
            <v>0.48199999999999998</v>
          </cell>
        </row>
        <row r="83">
          <cell r="B83">
            <v>48</v>
          </cell>
          <cell r="C83" t="str">
            <v>VP</v>
          </cell>
          <cell r="D83" t="str">
            <v>（給水）</v>
          </cell>
          <cell r="E83" t="str">
            <v>屋内一般配管</v>
          </cell>
          <cell r="F83" t="str">
            <v>はつり補修</v>
          </cell>
          <cell r="G83">
            <v>0.08</v>
          </cell>
          <cell r="H83">
            <v>0.08</v>
          </cell>
          <cell r="I83">
            <v>0.08</v>
          </cell>
          <cell r="J83">
            <v>0.08</v>
          </cell>
          <cell r="K83">
            <v>0.08</v>
          </cell>
          <cell r="L83">
            <v>0.08</v>
          </cell>
          <cell r="M83">
            <v>0.08</v>
          </cell>
          <cell r="N83">
            <v>0.08</v>
          </cell>
          <cell r="O83">
            <v>0.08</v>
          </cell>
          <cell r="P83">
            <v>0.08</v>
          </cell>
          <cell r="Q83">
            <v>0.08</v>
          </cell>
          <cell r="R83">
            <v>0.08</v>
          </cell>
          <cell r="S83">
            <v>0.08</v>
          </cell>
          <cell r="T83">
            <v>0.08</v>
          </cell>
        </row>
        <row r="84">
          <cell r="B84">
            <v>49</v>
          </cell>
          <cell r="C84" t="str">
            <v>VP</v>
          </cell>
          <cell r="D84" t="str">
            <v>（排水･通気）</v>
          </cell>
          <cell r="E84" t="str">
            <v>屋内一般配管</v>
          </cell>
          <cell r="F84" t="str">
            <v>はつり補修</v>
          </cell>
          <cell r="G84">
            <v>0.08</v>
          </cell>
          <cell r="H84">
            <v>0.08</v>
          </cell>
          <cell r="I84">
            <v>0.08</v>
          </cell>
          <cell r="J84">
            <v>0.08</v>
          </cell>
          <cell r="K84">
            <v>0.08</v>
          </cell>
          <cell r="L84">
            <v>0.08</v>
          </cell>
          <cell r="M84">
            <v>0.08</v>
          </cell>
          <cell r="N84">
            <v>0.08</v>
          </cell>
          <cell r="O84">
            <v>0.08</v>
          </cell>
          <cell r="P84">
            <v>0.08</v>
          </cell>
          <cell r="Q84">
            <v>0.08</v>
          </cell>
          <cell r="R84">
            <v>0.08</v>
          </cell>
          <cell r="S84">
            <v>0.08</v>
          </cell>
          <cell r="T84">
            <v>0.08</v>
          </cell>
        </row>
        <row r="87">
          <cell r="B87">
            <v>48</v>
          </cell>
          <cell r="C87" t="str">
            <v>VP</v>
          </cell>
          <cell r="D87" t="str">
            <v>（給水）</v>
          </cell>
          <cell r="E87" t="str">
            <v>機械室・便所配管</v>
          </cell>
          <cell r="F87" t="str">
            <v>はつり補修</v>
          </cell>
          <cell r="G87">
            <v>0.08</v>
          </cell>
          <cell r="H87">
            <v>0.08</v>
          </cell>
          <cell r="I87">
            <v>0.08</v>
          </cell>
          <cell r="J87">
            <v>0.08</v>
          </cell>
          <cell r="K87">
            <v>0.08</v>
          </cell>
          <cell r="L87">
            <v>0.08</v>
          </cell>
          <cell r="M87">
            <v>0.08</v>
          </cell>
          <cell r="N87">
            <v>0.08</v>
          </cell>
          <cell r="O87">
            <v>0.08</v>
          </cell>
          <cell r="P87">
            <v>0.08</v>
          </cell>
          <cell r="Q87">
            <v>0.08</v>
          </cell>
          <cell r="R87">
            <v>0.08</v>
          </cell>
          <cell r="S87">
            <v>0.08</v>
          </cell>
          <cell r="T87">
            <v>0.08</v>
          </cell>
        </row>
        <row r="88">
          <cell r="B88">
            <v>49</v>
          </cell>
          <cell r="C88" t="str">
            <v>VP</v>
          </cell>
          <cell r="D88" t="str">
            <v>（排水･通気）</v>
          </cell>
          <cell r="E88" t="str">
            <v>機械室・便所配管</v>
          </cell>
          <cell r="F88" t="str">
            <v>はつり補修</v>
          </cell>
          <cell r="G88">
            <v>0.08</v>
          </cell>
          <cell r="H88">
            <v>0.08</v>
          </cell>
          <cell r="I88">
            <v>0.08</v>
          </cell>
          <cell r="J88">
            <v>0.08</v>
          </cell>
          <cell r="K88">
            <v>0.08</v>
          </cell>
          <cell r="L88">
            <v>0.08</v>
          </cell>
          <cell r="M88">
            <v>0.08</v>
          </cell>
          <cell r="N88">
            <v>0.08</v>
          </cell>
          <cell r="O88">
            <v>0.08</v>
          </cell>
          <cell r="P88">
            <v>0.08</v>
          </cell>
          <cell r="Q88">
            <v>0.08</v>
          </cell>
          <cell r="R88">
            <v>0.08</v>
          </cell>
          <cell r="S88">
            <v>0.08</v>
          </cell>
          <cell r="T88">
            <v>0.08</v>
          </cell>
        </row>
      </sheetData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費集計"/>
      <sheetName val="細目"/>
      <sheetName val="工事費"/>
      <sheetName val="建築工事費"/>
      <sheetName val="査定率"/>
      <sheetName val="表紙 "/>
      <sheetName val="表紙-2"/>
      <sheetName val="種目"/>
      <sheetName val="科目"/>
      <sheetName val="仮設"/>
      <sheetName val="土工"/>
      <sheetName val="地業"/>
      <sheetName val="ｺﾝｸﾘｰﾄ"/>
      <sheetName val="型枠"/>
      <sheetName val="鉄筋"/>
      <sheetName val="鉄骨"/>
      <sheetName val="PC"/>
      <sheetName val="組積"/>
      <sheetName val="防水"/>
      <sheetName val="石"/>
      <sheetName val="ﾀｲﾙ"/>
      <sheetName val="木"/>
      <sheetName val="金属"/>
      <sheetName val="左官"/>
      <sheetName val="木建"/>
      <sheetName val="金建"/>
      <sheetName val="ｶﾞﾗｽ"/>
      <sheetName val="塗装"/>
      <sheetName val="内外装"/>
      <sheetName val="雑"/>
      <sheetName val="ｻｲﾝ"/>
      <sheetName val="外構"/>
      <sheetName val="別紙"/>
      <sheetName val="代価"/>
      <sheetName val="東高校"/>
      <sheetName val="コン"/>
      <sheetName val="既製コン"/>
      <sheetName val="屋根"/>
      <sheetName val="ユニット"/>
      <sheetName val="共仮"/>
      <sheetName val="見積"/>
      <sheetName val="見積メーカー"/>
      <sheetName val="見積項目"/>
      <sheetName val="一位代価(鉄骨)"/>
      <sheetName val="タイル"/>
      <sheetName val="ガラス"/>
      <sheetName val="サイン"/>
      <sheetName val="Sheet1"/>
      <sheetName val="Sheet2"/>
      <sheetName val="Sheet3"/>
      <sheetName val="代価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  <sheetData sheetId="30" refreshError="1"/>
      <sheetData sheetId="31"/>
      <sheetData sheetId="32"/>
      <sheetData sheetId="33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明細(仮接）"/>
      <sheetName val="荷揚設備"/>
      <sheetName val="仮設運搬"/>
      <sheetName val="明細(土工）"/>
      <sheetName val="明細(ｺﾝｸﾘｰﾄ)"/>
      <sheetName val="明細(鉄筋）"/>
      <sheetName val="明細(鉄骨）"/>
      <sheetName val="別紙明細"/>
    </sheetNames>
    <sheetDataSet>
      <sheetData sheetId="0"/>
      <sheetData sheetId="1"/>
      <sheetData sheetId="2"/>
      <sheetData sheetId="3" refreshError="1">
        <row r="2">
          <cell r="C2" t="str">
            <v>名　　称</v>
          </cell>
          <cell r="D2" t="str">
            <v>摘　　要</v>
          </cell>
          <cell r="E2" t="str">
            <v>数　量</v>
          </cell>
          <cell r="F2" t="str">
            <v>単位</v>
          </cell>
          <cell r="G2" t="str">
            <v>単　価</v>
          </cell>
          <cell r="H2" t="str">
            <v>金　額</v>
          </cell>
        </row>
        <row r="3">
          <cell r="B3" t="str">
            <v>(A)直接工事費</v>
          </cell>
        </row>
        <row r="4">
          <cell r="C4" t="str">
            <v>知能物理工学科棟</v>
          </cell>
        </row>
        <row r="5">
          <cell r="B5" t="str">
            <v>Ⅰ.建築工事</v>
          </cell>
        </row>
        <row r="6">
          <cell r="B6" t="str">
            <v>（1）直接仮設</v>
          </cell>
        </row>
        <row r="7">
          <cell r="C7" t="str">
            <v>やりかた</v>
          </cell>
          <cell r="D7" t="str">
            <v>一　式</v>
          </cell>
          <cell r="E7" t="str">
            <v>一　式</v>
          </cell>
          <cell r="F7">
            <v>0</v>
          </cell>
          <cell r="H7">
            <v>0</v>
          </cell>
        </row>
        <row r="8">
          <cell r="C8" t="str">
            <v>墨出し</v>
          </cell>
          <cell r="D8" t="str">
            <v>一　式</v>
          </cell>
          <cell r="E8" t="str">
            <v>一　式</v>
          </cell>
          <cell r="F8">
            <v>0</v>
          </cell>
          <cell r="H8">
            <v>0</v>
          </cell>
        </row>
        <row r="9">
          <cell r="C9" t="str">
            <v>外部足場</v>
          </cell>
          <cell r="D9" t="str">
            <v>枠組階段
安全手すり共</v>
          </cell>
          <cell r="E9" t="str">
            <v>一　式</v>
          </cell>
          <cell r="F9">
            <v>0</v>
          </cell>
          <cell r="G9">
            <v>0</v>
          </cell>
          <cell r="H9">
            <v>0</v>
          </cell>
        </row>
        <row r="10">
          <cell r="C10" t="str">
            <v>基礎階足場</v>
          </cell>
          <cell r="D10" t="str">
            <v>一　式</v>
          </cell>
          <cell r="E10" t="str">
            <v>一　式</v>
          </cell>
          <cell r="F10">
            <v>0</v>
          </cell>
          <cell r="H10">
            <v>0</v>
          </cell>
        </row>
        <row r="11">
          <cell r="C11" t="str">
            <v>内部足場</v>
          </cell>
          <cell r="D11" t="str">
            <v>鋼製組立足場
脚立足場</v>
          </cell>
          <cell r="E11" t="str">
            <v>一　式</v>
          </cell>
          <cell r="F11">
            <v>0</v>
          </cell>
          <cell r="G11">
            <v>0</v>
          </cell>
          <cell r="H11">
            <v>0</v>
          </cell>
        </row>
        <row r="12">
          <cell r="C12" t="str">
            <v>災害防止</v>
          </cell>
          <cell r="D12" t="str">
            <v>ネット状養生シート</v>
          </cell>
          <cell r="E12" t="str">
            <v>一　式</v>
          </cell>
          <cell r="F12">
            <v>0</v>
          </cell>
          <cell r="G12">
            <v>0</v>
          </cell>
          <cell r="H12">
            <v>0</v>
          </cell>
        </row>
        <row r="13">
          <cell r="C13" t="str">
            <v>荷揚設備</v>
          </cell>
          <cell r="D13" t="str">
            <v>一　式</v>
          </cell>
          <cell r="E13" t="str">
            <v>一　式</v>
          </cell>
          <cell r="F13">
            <v>0</v>
          </cell>
          <cell r="H13">
            <v>0</v>
          </cell>
        </row>
        <row r="14">
          <cell r="C14" t="str">
            <v>仮設運搬</v>
          </cell>
          <cell r="D14" t="str">
            <v>一　式</v>
          </cell>
          <cell r="E14" t="str">
            <v>一　式</v>
          </cell>
          <cell r="F14">
            <v>0</v>
          </cell>
          <cell r="H14">
            <v>0</v>
          </cell>
        </row>
        <row r="15">
          <cell r="C15" t="str">
            <v>小　計</v>
          </cell>
          <cell r="D15">
            <v>0</v>
          </cell>
          <cell r="E15">
            <v>0</v>
          </cell>
          <cell r="H15">
            <v>0</v>
          </cell>
        </row>
        <row r="17">
          <cell r="B17" t="str">
            <v>（2）土    工</v>
          </cell>
        </row>
        <row r="18">
          <cell r="C18" t="str">
            <v>根切り</v>
          </cell>
          <cell r="D18" t="str">
            <v>ﾊﾞｯｸﾎｳ1.0ｍ3
総掘り部</v>
          </cell>
          <cell r="E18">
            <v>1253</v>
          </cell>
          <cell r="F18" t="str">
            <v>ｍ3</v>
          </cell>
          <cell r="G18">
            <v>0</v>
          </cell>
          <cell r="H18">
            <v>0</v>
          </cell>
        </row>
        <row r="19">
          <cell r="C19" t="str">
            <v>根切り</v>
          </cell>
          <cell r="D19" t="str">
            <v>基礎部分</v>
          </cell>
          <cell r="E19">
            <v>2766</v>
          </cell>
          <cell r="F19" t="str">
            <v>ｍ3</v>
          </cell>
          <cell r="G19">
            <v>0</v>
          </cell>
          <cell r="H19">
            <v>0</v>
          </cell>
        </row>
        <row r="20">
          <cell r="C20" t="str">
            <v>床　付</v>
          </cell>
          <cell r="D20" t="str">
            <v>人力
総掘り部</v>
          </cell>
          <cell r="E20">
            <v>544</v>
          </cell>
          <cell r="F20" t="str">
            <v>㎡</v>
          </cell>
          <cell r="G20">
            <v>0</v>
          </cell>
          <cell r="H20">
            <v>0</v>
          </cell>
        </row>
        <row r="21">
          <cell r="C21" t="str">
            <v>床　付</v>
          </cell>
          <cell r="D21" t="str">
            <v>人力
基礎部分</v>
          </cell>
          <cell r="E21">
            <v>254</v>
          </cell>
          <cell r="F21" t="str">
            <v>㎡</v>
          </cell>
          <cell r="G21">
            <v>0</v>
          </cell>
          <cell r="H21">
            <v>0</v>
          </cell>
        </row>
        <row r="22">
          <cell r="C22" t="str">
            <v>埋戻し</v>
          </cell>
          <cell r="D22" t="str">
            <v>ﾊﾞｯｸﾎｳ0.6ｍ3
総掘り部</v>
          </cell>
          <cell r="E22">
            <v>947</v>
          </cell>
          <cell r="F22" t="str">
            <v>ｍ3</v>
          </cell>
          <cell r="G22">
            <v>0</v>
          </cell>
          <cell r="H22">
            <v>0</v>
          </cell>
        </row>
        <row r="23">
          <cell r="C23" t="str">
            <v>埋戻し</v>
          </cell>
          <cell r="D23" t="str">
            <v>ﾊﾞｯｸﾎｳ0.6ｍ3
基礎部分</v>
          </cell>
          <cell r="E23">
            <v>868</v>
          </cell>
          <cell r="F23" t="str">
            <v>ｍ3</v>
          </cell>
          <cell r="G23">
            <v>0</v>
          </cell>
          <cell r="H23">
            <v>0</v>
          </cell>
        </row>
        <row r="24">
          <cell r="C24" t="str">
            <v>盛土</v>
          </cell>
          <cell r="D24" t="str">
            <v>ﾊﾞｯｸﾎｳ0.6ｍ3
建物内部</v>
          </cell>
          <cell r="E24">
            <v>2.2000000000000002</v>
          </cell>
          <cell r="F24" t="str">
            <v>ｍ3</v>
          </cell>
          <cell r="G24">
            <v>0</v>
          </cell>
          <cell r="H24">
            <v>0</v>
          </cell>
        </row>
        <row r="25">
          <cell r="C25" t="str">
            <v>盛土</v>
          </cell>
          <cell r="D25" t="str">
            <v>ﾊﾞｯｸﾎｳ0.6ｍ3
建物外部</v>
          </cell>
          <cell r="E25">
            <v>20.8</v>
          </cell>
          <cell r="F25" t="str">
            <v>ｍ3</v>
          </cell>
          <cell r="G25">
            <v>0</v>
          </cell>
          <cell r="H25">
            <v>0</v>
          </cell>
        </row>
        <row r="26">
          <cell r="C26" t="str">
            <v>不用土処分</v>
          </cell>
          <cell r="D26" t="str">
            <v>ﾀﾞﾝﾌﾟﾄﾗｯｸ10t運搬　7ｋｍ</v>
          </cell>
          <cell r="E26">
            <v>2181</v>
          </cell>
          <cell r="F26" t="str">
            <v>ｍ3</v>
          </cell>
          <cell r="G26">
            <v>0</v>
          </cell>
          <cell r="H26">
            <v>0</v>
          </cell>
        </row>
        <row r="27">
          <cell r="C27" t="str">
            <v>捨土処分費</v>
          </cell>
          <cell r="D27">
            <v>2181</v>
          </cell>
          <cell r="E27">
            <v>2181</v>
          </cell>
          <cell r="F27" t="str">
            <v>ｍ3</v>
          </cell>
          <cell r="G27">
            <v>0</v>
          </cell>
          <cell r="H27">
            <v>0</v>
          </cell>
        </row>
        <row r="28">
          <cell r="C28" t="str">
            <v>杭間ざらい</v>
          </cell>
          <cell r="D28" t="str">
            <v>一 式</v>
          </cell>
          <cell r="E28" t="str">
            <v>一 式</v>
          </cell>
          <cell r="F28">
            <v>0</v>
          </cell>
          <cell r="H28">
            <v>0</v>
          </cell>
        </row>
        <row r="29">
          <cell r="C29" t="str">
            <v>土工機械運搬</v>
          </cell>
          <cell r="D29" t="str">
            <v>一 式</v>
          </cell>
          <cell r="E29" t="str">
            <v>一 式</v>
          </cell>
          <cell r="F29">
            <v>803500</v>
          </cell>
          <cell r="H29">
            <v>803500</v>
          </cell>
        </row>
        <row r="30">
          <cell r="C30" t="str">
            <v>小　計</v>
          </cell>
          <cell r="D30">
            <v>803500</v>
          </cell>
          <cell r="E30">
            <v>803500</v>
          </cell>
          <cell r="H30">
            <v>803500</v>
          </cell>
        </row>
        <row r="32">
          <cell r="B32" t="str">
            <v>（3）地    業</v>
          </cell>
        </row>
        <row r="33">
          <cell r="C33" t="str">
            <v>既製コンクリート杭</v>
          </cell>
          <cell r="D33" t="str">
            <v>運搬共、ＰＨＣφ600
(SC5m＋A種6m)</v>
          </cell>
          <cell r="E33">
            <v>21</v>
          </cell>
          <cell r="F33" t="str">
            <v>本</v>
          </cell>
          <cell r="G33">
            <v>0</v>
          </cell>
          <cell r="H33">
            <v>0</v>
          </cell>
        </row>
        <row r="34">
          <cell r="C34" t="str">
            <v>既製コンクリート杭</v>
          </cell>
          <cell r="D34" t="str">
            <v>運搬共、ＰＨＣφ600
(SC5m＋A種7m)</v>
          </cell>
          <cell r="E34">
            <v>2</v>
          </cell>
          <cell r="F34" t="str">
            <v>本</v>
          </cell>
          <cell r="G34">
            <v>0</v>
          </cell>
          <cell r="H34">
            <v>0</v>
          </cell>
        </row>
        <row r="35">
          <cell r="C35" t="str">
            <v>既製コンクリート杭</v>
          </cell>
          <cell r="D35" t="str">
            <v>運搬共、ＰＨＣφ600
(SC5m＋A種10m)</v>
          </cell>
          <cell r="E35">
            <v>47</v>
          </cell>
          <cell r="F35" t="str">
            <v>本</v>
          </cell>
          <cell r="G35">
            <v>0</v>
          </cell>
          <cell r="H35">
            <v>0</v>
          </cell>
        </row>
        <row r="36">
          <cell r="C36" t="str">
            <v>既製コンクリート杭</v>
          </cell>
          <cell r="D36" t="str">
            <v>運搬共、ＰＨＣφ600
(SC5m＋A種11m)</v>
          </cell>
          <cell r="E36">
            <v>2</v>
          </cell>
          <cell r="F36" t="str">
            <v>本</v>
          </cell>
          <cell r="G36">
            <v>0</v>
          </cell>
          <cell r="H36">
            <v>0</v>
          </cell>
        </row>
        <row r="37">
          <cell r="C37" t="str">
            <v>杭材料荷降し費</v>
          </cell>
          <cell r="D37" t="str">
            <v>一 式</v>
          </cell>
          <cell r="E37" t="str">
            <v>一 式</v>
          </cell>
          <cell r="F37">
            <v>648000</v>
          </cell>
          <cell r="H37">
            <v>648000</v>
          </cell>
        </row>
        <row r="38">
          <cell r="C38" t="str">
            <v>打手間</v>
          </cell>
          <cell r="D38" t="str">
            <v>機械機器損料共</v>
          </cell>
          <cell r="E38" t="str">
            <v>一 式</v>
          </cell>
          <cell r="F38">
            <v>8417300</v>
          </cell>
          <cell r="G38">
            <v>8417300</v>
          </cell>
          <cell r="H38">
            <v>8417300</v>
          </cell>
        </row>
        <row r="39">
          <cell r="C39" t="str">
            <v>既製杭杭頭補強</v>
          </cell>
          <cell r="D39" t="str">
            <v>　</v>
          </cell>
          <cell r="E39" t="str">
            <v>一 式</v>
          </cell>
          <cell r="F39">
            <v>0</v>
          </cell>
          <cell r="G39">
            <v>0</v>
          </cell>
          <cell r="H39">
            <v>0</v>
          </cell>
        </row>
        <row r="40">
          <cell r="C40" t="str">
            <v>砕石敷き</v>
          </cell>
          <cell r="D40" t="str">
            <v>RC-40</v>
          </cell>
          <cell r="E40">
            <v>33.1</v>
          </cell>
          <cell r="F40" t="str">
            <v>ｍ3</v>
          </cell>
          <cell r="G40">
            <v>0</v>
          </cell>
          <cell r="H40">
            <v>0</v>
          </cell>
        </row>
        <row r="41">
          <cell r="C41" t="str">
            <v>砕石地業</v>
          </cell>
          <cell r="D41">
            <v>34.6</v>
          </cell>
          <cell r="E41">
            <v>34.6</v>
          </cell>
          <cell r="F41" t="str">
            <v>ｍ3</v>
          </cell>
          <cell r="G41">
            <v>0</v>
          </cell>
          <cell r="H41">
            <v>0</v>
          </cell>
        </row>
        <row r="42">
          <cell r="C42" t="str">
            <v>小　計</v>
          </cell>
          <cell r="D42">
            <v>9065300</v>
          </cell>
          <cell r="E42">
            <v>9065300</v>
          </cell>
          <cell r="H42">
            <v>9065300</v>
          </cell>
        </row>
        <row r="44">
          <cell r="B44" t="str">
            <v>（4）コンクリート</v>
          </cell>
        </row>
        <row r="45">
          <cell r="C45" t="str">
            <v>普通コンクリート</v>
          </cell>
          <cell r="D45" t="str">
            <v>Fc=24 N/ｍ㎡
S=15</v>
          </cell>
          <cell r="E45">
            <v>852</v>
          </cell>
          <cell r="F45" t="str">
            <v>ｍ3</v>
          </cell>
          <cell r="G45">
            <v>0</v>
          </cell>
          <cell r="H45">
            <v>0</v>
          </cell>
        </row>
        <row r="46">
          <cell r="C46" t="str">
            <v>普通コンクリート</v>
          </cell>
          <cell r="D46" t="str">
            <v>Fc=24+3 N/ｍ㎡
S=18</v>
          </cell>
          <cell r="E46">
            <v>1980</v>
          </cell>
          <cell r="F46" t="str">
            <v>ｍ3</v>
          </cell>
          <cell r="G46">
            <v>0</v>
          </cell>
          <cell r="H46">
            <v>0</v>
          </cell>
        </row>
        <row r="47">
          <cell r="C47" t="str">
            <v>雑用コンクリート</v>
          </cell>
          <cell r="D47" t="str">
            <v>Fc=18 N/ｍ㎡
S=15</v>
          </cell>
          <cell r="E47">
            <v>132</v>
          </cell>
          <cell r="F47" t="str">
            <v>ｍ3</v>
          </cell>
          <cell r="G47">
            <v>0</v>
          </cell>
          <cell r="H47">
            <v>0</v>
          </cell>
        </row>
        <row r="48">
          <cell r="C48" t="str">
            <v>コンクリート打設</v>
          </cell>
          <cell r="D48" t="str">
            <v>一 式</v>
          </cell>
          <cell r="E48" t="str">
            <v>一 式</v>
          </cell>
          <cell r="F48">
            <v>0</v>
          </cell>
          <cell r="H48">
            <v>0</v>
          </cell>
        </row>
        <row r="49">
          <cell r="C49" t="str">
            <v>コンクリート足場</v>
          </cell>
          <cell r="D49" t="str">
            <v>一 式</v>
          </cell>
          <cell r="E49" t="str">
            <v>一 式</v>
          </cell>
          <cell r="F49">
            <v>0</v>
          </cell>
          <cell r="H49">
            <v>0</v>
          </cell>
        </row>
        <row r="50">
          <cell r="C50" t="str">
            <v>コンクリート養生</v>
          </cell>
          <cell r="D50" t="str">
            <v>一 式</v>
          </cell>
          <cell r="E50" t="str">
            <v>一 式</v>
          </cell>
          <cell r="F50">
            <v>0</v>
          </cell>
          <cell r="H50">
            <v>0</v>
          </cell>
        </row>
        <row r="51">
          <cell r="C51" t="str">
            <v>普通型枠</v>
          </cell>
          <cell r="D51" t="str">
            <v>合板　ＳＲＣ造
基礎部</v>
          </cell>
          <cell r="E51">
            <v>2000</v>
          </cell>
          <cell r="F51" t="str">
            <v>㎡</v>
          </cell>
          <cell r="G51">
            <v>0</v>
          </cell>
          <cell r="H51">
            <v>0</v>
          </cell>
        </row>
        <row r="52">
          <cell r="C52" t="str">
            <v>普通型枠</v>
          </cell>
          <cell r="D52" t="str">
            <v>合板　ＳＲＣ造
地上軸部</v>
          </cell>
          <cell r="E52">
            <v>17621</v>
          </cell>
          <cell r="F52" t="str">
            <v>㎡</v>
          </cell>
          <cell r="G52">
            <v>0</v>
          </cell>
          <cell r="H52">
            <v>0</v>
          </cell>
        </row>
        <row r="53">
          <cell r="C53" t="str">
            <v>曲面型枠</v>
          </cell>
          <cell r="D53" t="str">
            <v>普通  合板</v>
          </cell>
          <cell r="E53">
            <v>0.3</v>
          </cell>
          <cell r="F53" t="str">
            <v>㎡</v>
          </cell>
          <cell r="G53">
            <v>0</v>
          </cell>
          <cell r="H53">
            <v>0</v>
          </cell>
        </row>
        <row r="54">
          <cell r="C54" t="str">
            <v>型枠足場</v>
          </cell>
          <cell r="D54" t="str">
            <v>一 式</v>
          </cell>
          <cell r="E54" t="str">
            <v>一 式</v>
          </cell>
          <cell r="F54">
            <v>0</v>
          </cell>
          <cell r="H54">
            <v>0</v>
          </cell>
        </row>
        <row r="55">
          <cell r="C55" t="str">
            <v>型枠運搬</v>
          </cell>
          <cell r="D55" t="str">
            <v>一 式</v>
          </cell>
          <cell r="E55" t="str">
            <v>一 式</v>
          </cell>
          <cell r="F55">
            <v>0</v>
          </cell>
          <cell r="H55">
            <v>0</v>
          </cell>
        </row>
        <row r="56">
          <cell r="C56" t="str">
            <v>足場運搬</v>
          </cell>
          <cell r="D56" t="str">
            <v>６層以上１０㎞まで</v>
          </cell>
          <cell r="E56" t="str">
            <v>一 式</v>
          </cell>
          <cell r="F56">
            <v>0</v>
          </cell>
          <cell r="G56">
            <v>0</v>
          </cell>
          <cell r="H56">
            <v>0</v>
          </cell>
        </row>
        <row r="57">
          <cell r="C57" t="str">
            <v>コンクリート工事試験</v>
          </cell>
          <cell r="D57" t="str">
            <v>一 式</v>
          </cell>
          <cell r="E57" t="str">
            <v>一 式</v>
          </cell>
          <cell r="F57">
            <v>0</v>
          </cell>
          <cell r="H57">
            <v>0</v>
          </cell>
        </row>
        <row r="58">
          <cell r="C58" t="str">
            <v>構造スリット</v>
          </cell>
          <cell r="D58" t="str">
            <v>t=25　W=160  垂直</v>
          </cell>
          <cell r="E58">
            <v>44.3</v>
          </cell>
          <cell r="F58" t="str">
            <v>ｍ</v>
          </cell>
          <cell r="G58">
            <v>0</v>
          </cell>
          <cell r="H58">
            <v>0</v>
          </cell>
        </row>
        <row r="59">
          <cell r="C59" t="str">
            <v>構造スリット</v>
          </cell>
          <cell r="D59" t="str">
            <v>t=25　W=160  水平</v>
          </cell>
          <cell r="E59">
            <v>60.8</v>
          </cell>
          <cell r="F59" t="str">
            <v>ｍ</v>
          </cell>
          <cell r="G59">
            <v>0</v>
          </cell>
          <cell r="H59">
            <v>0</v>
          </cell>
        </row>
        <row r="60">
          <cell r="C60" t="str">
            <v>構造スリット</v>
          </cell>
          <cell r="D60" t="str">
            <v>t=25　W=180  垂直</v>
          </cell>
          <cell r="E60">
            <v>209</v>
          </cell>
          <cell r="F60" t="str">
            <v>ｍ</v>
          </cell>
          <cell r="G60">
            <v>0</v>
          </cell>
          <cell r="H60">
            <v>0</v>
          </cell>
        </row>
        <row r="61">
          <cell r="C61" t="str">
            <v>構造スリット</v>
          </cell>
          <cell r="D61" t="str">
            <v>t=25　W=180  水平</v>
          </cell>
          <cell r="E61">
            <v>104</v>
          </cell>
          <cell r="F61" t="str">
            <v>ｍ</v>
          </cell>
          <cell r="G61">
            <v>0</v>
          </cell>
          <cell r="H61">
            <v>0</v>
          </cell>
        </row>
        <row r="62">
          <cell r="C62" t="str">
            <v>小　計</v>
          </cell>
          <cell r="D62">
            <v>0</v>
          </cell>
          <cell r="E62">
            <v>0</v>
          </cell>
          <cell r="H62">
            <v>0</v>
          </cell>
        </row>
        <row r="64">
          <cell r="B64" t="str">
            <v>（5）鉄    筋</v>
          </cell>
        </row>
        <row r="65">
          <cell r="C65" t="str">
            <v>異形鉄筋</v>
          </cell>
          <cell r="D65" t="str">
            <v>SD295A  　D10</v>
          </cell>
          <cell r="E65">
            <v>79.98</v>
          </cell>
          <cell r="F65" t="str">
            <v>t</v>
          </cell>
          <cell r="G65">
            <v>0</v>
          </cell>
          <cell r="H65">
            <v>0</v>
          </cell>
        </row>
        <row r="66">
          <cell r="C66" t="str">
            <v>異形鉄筋</v>
          </cell>
          <cell r="D66" t="str">
            <v>SD295A  　D13</v>
          </cell>
          <cell r="E66">
            <v>121.6</v>
          </cell>
          <cell r="F66" t="str">
            <v>t</v>
          </cell>
          <cell r="G66">
            <v>0</v>
          </cell>
          <cell r="H66">
            <v>0</v>
          </cell>
        </row>
        <row r="67">
          <cell r="C67" t="str">
            <v>異形鉄筋</v>
          </cell>
          <cell r="D67" t="str">
            <v>SD295A  　D16</v>
          </cell>
          <cell r="E67">
            <v>20.97</v>
          </cell>
          <cell r="F67" t="str">
            <v>t</v>
          </cell>
          <cell r="G67">
            <v>0</v>
          </cell>
          <cell r="H67">
            <v>0</v>
          </cell>
        </row>
        <row r="68">
          <cell r="C68" t="str">
            <v>異形鉄筋</v>
          </cell>
          <cell r="D68" t="str">
            <v>SD345   　D19</v>
          </cell>
          <cell r="E68">
            <v>6</v>
          </cell>
          <cell r="F68" t="str">
            <v>t</v>
          </cell>
          <cell r="G68">
            <v>0</v>
          </cell>
          <cell r="H68">
            <v>0</v>
          </cell>
        </row>
        <row r="69">
          <cell r="C69" t="str">
            <v>異形鉄筋</v>
          </cell>
          <cell r="D69" t="str">
            <v>SD345   　D22</v>
          </cell>
          <cell r="E69">
            <v>10.84</v>
          </cell>
          <cell r="F69" t="str">
            <v>t</v>
          </cell>
          <cell r="G69">
            <v>0</v>
          </cell>
          <cell r="H69">
            <v>0</v>
          </cell>
        </row>
        <row r="70">
          <cell r="C70" t="str">
            <v>異形鉄筋</v>
          </cell>
          <cell r="D70" t="str">
            <v>SD345   　D25</v>
          </cell>
          <cell r="E70">
            <v>101.3</v>
          </cell>
          <cell r="F70" t="str">
            <v>t</v>
          </cell>
          <cell r="G70">
            <v>0</v>
          </cell>
          <cell r="H70">
            <v>0</v>
          </cell>
        </row>
        <row r="71">
          <cell r="C71" t="str">
            <v>異形鉄筋</v>
          </cell>
          <cell r="D71" t="str">
            <v>SD390   　D29</v>
          </cell>
          <cell r="E71">
            <v>16.329999999999998</v>
          </cell>
          <cell r="F71" t="str">
            <v>t</v>
          </cell>
          <cell r="G71">
            <v>0</v>
          </cell>
          <cell r="H71">
            <v>0</v>
          </cell>
        </row>
        <row r="72">
          <cell r="C72" t="str">
            <v>スパイラル筋</v>
          </cell>
          <cell r="D72" t="str">
            <v>SD295A  　D13
角型</v>
          </cell>
          <cell r="E72">
            <v>12.57</v>
          </cell>
          <cell r="F72" t="str">
            <v>t</v>
          </cell>
          <cell r="G72">
            <v>0</v>
          </cell>
          <cell r="H72">
            <v>0</v>
          </cell>
        </row>
        <row r="73">
          <cell r="C73" t="str">
            <v>溶接金網</v>
          </cell>
          <cell r="D73" t="str">
            <v>φ6-150×150</v>
          </cell>
          <cell r="E73">
            <v>84.7</v>
          </cell>
          <cell r="F73" t="str">
            <v>㎡</v>
          </cell>
          <cell r="G73">
            <v>0</v>
          </cell>
          <cell r="H73">
            <v>0</v>
          </cell>
        </row>
        <row r="74">
          <cell r="C74" t="str">
            <v>加工組立</v>
          </cell>
          <cell r="D74" t="str">
            <v>現場加工
吊筋、ﾊﾟｰｻﾎﾟｰﾄ共</v>
          </cell>
          <cell r="E74" t="str">
            <v>一 式</v>
          </cell>
          <cell r="F74">
            <v>0</v>
          </cell>
          <cell r="G74">
            <v>0</v>
          </cell>
          <cell r="H74">
            <v>0</v>
          </cell>
        </row>
        <row r="75">
          <cell r="C75" t="str">
            <v>スパイラル筋組立</v>
          </cell>
          <cell r="D75" t="str">
            <v>一 式</v>
          </cell>
          <cell r="E75" t="str">
            <v>一 式</v>
          </cell>
          <cell r="F75">
            <v>0</v>
          </cell>
          <cell r="H75">
            <v>0</v>
          </cell>
        </row>
        <row r="76">
          <cell r="C76" t="str">
            <v>ガス圧接</v>
          </cell>
          <cell r="D76" t="str">
            <v>一 式</v>
          </cell>
          <cell r="E76" t="str">
            <v>一 式</v>
          </cell>
          <cell r="F76">
            <v>0</v>
          </cell>
          <cell r="H76">
            <v>0</v>
          </cell>
        </row>
        <row r="77">
          <cell r="C77" t="str">
            <v>鉄筋足場</v>
          </cell>
          <cell r="D77" t="str">
            <v>一 式</v>
          </cell>
          <cell r="E77" t="str">
            <v>一 式</v>
          </cell>
          <cell r="F77">
            <v>0</v>
          </cell>
          <cell r="H77">
            <v>0</v>
          </cell>
        </row>
        <row r="78">
          <cell r="C78" t="str">
            <v>足場運搬</v>
          </cell>
          <cell r="D78" t="str">
            <v>一 式</v>
          </cell>
          <cell r="E78" t="str">
            <v>一 式</v>
          </cell>
          <cell r="F78">
            <v>0</v>
          </cell>
          <cell r="H78">
            <v>0</v>
          </cell>
        </row>
        <row r="79">
          <cell r="C79" t="str">
            <v>スクラップ控除</v>
          </cell>
          <cell r="D79" t="str">
            <v>一 式</v>
          </cell>
          <cell r="E79" t="str">
            <v>一 式</v>
          </cell>
          <cell r="F79">
            <v>0</v>
          </cell>
          <cell r="H79">
            <v>0</v>
          </cell>
        </row>
        <row r="80">
          <cell r="C80" t="str">
            <v>鉄筋工事試験</v>
          </cell>
          <cell r="D80" t="str">
            <v>一 式</v>
          </cell>
          <cell r="E80" t="str">
            <v>一 式</v>
          </cell>
          <cell r="F80">
            <v>0</v>
          </cell>
          <cell r="H80">
            <v>0</v>
          </cell>
        </row>
        <row r="81">
          <cell r="C81" t="str">
            <v>小　計</v>
          </cell>
          <cell r="D81">
            <v>0</v>
          </cell>
          <cell r="E81">
            <v>0</v>
          </cell>
          <cell r="H81">
            <v>0</v>
          </cell>
        </row>
        <row r="83">
          <cell r="B83" t="str">
            <v>（6）鉄　骨</v>
          </cell>
        </row>
        <row r="84">
          <cell r="C84" t="str">
            <v>1.本体工事</v>
          </cell>
        </row>
        <row r="85">
          <cell r="C85" t="str">
            <v>Ｈ形鋼</v>
          </cell>
          <cell r="D85" t="str">
            <v>SN400A
Hｰ125×125×6.5×9</v>
          </cell>
          <cell r="E85">
            <v>0.54</v>
          </cell>
          <cell r="F85" t="str">
            <v>ｔ</v>
          </cell>
          <cell r="G85">
            <v>0</v>
          </cell>
          <cell r="H85">
            <v>0</v>
          </cell>
        </row>
        <row r="86">
          <cell r="C86" t="str">
            <v>Ｈ形鋼</v>
          </cell>
          <cell r="D86" t="str">
            <v>SN400A
Hｰ150×150×7×12</v>
          </cell>
          <cell r="E86">
            <v>0.76</v>
          </cell>
          <cell r="F86" t="str">
            <v>ｔ</v>
          </cell>
          <cell r="G86">
            <v>0</v>
          </cell>
          <cell r="H86">
            <v>0</v>
          </cell>
        </row>
        <row r="87">
          <cell r="C87" t="str">
            <v>Ｈ形鋼</v>
          </cell>
          <cell r="D87" t="str">
            <v>SN400A
Hｰ200×100×5.5×8</v>
          </cell>
          <cell r="E87">
            <v>0.57999999999999996</v>
          </cell>
          <cell r="F87" t="str">
            <v>ｔ</v>
          </cell>
          <cell r="G87">
            <v>0</v>
          </cell>
          <cell r="H87">
            <v>0</v>
          </cell>
        </row>
        <row r="88">
          <cell r="C88" t="str">
            <v>Ｈ形鋼</v>
          </cell>
          <cell r="D88" t="str">
            <v>SN400A
Hｰ250×125×6×9</v>
          </cell>
          <cell r="E88">
            <v>2.06</v>
          </cell>
          <cell r="F88" t="str">
            <v>ｔ</v>
          </cell>
          <cell r="G88">
            <v>0</v>
          </cell>
          <cell r="H88">
            <v>0</v>
          </cell>
        </row>
        <row r="89">
          <cell r="C89" t="str">
            <v>Ｈ形鋼</v>
          </cell>
          <cell r="D89" t="str">
            <v>SN400A
Hｰ350×175×7×11</v>
          </cell>
          <cell r="E89">
            <v>9.18</v>
          </cell>
          <cell r="F89" t="str">
            <v>ｔ</v>
          </cell>
          <cell r="G89">
            <v>0</v>
          </cell>
          <cell r="H89">
            <v>0</v>
          </cell>
        </row>
        <row r="90">
          <cell r="C90" t="str">
            <v>外法Ｈ形鋼</v>
          </cell>
          <cell r="D90" t="str">
            <v>SN490BHｰ400×200×9×12</v>
          </cell>
          <cell r="E90">
            <v>7.77</v>
          </cell>
          <cell r="F90" t="str">
            <v>ｔ</v>
          </cell>
          <cell r="G90">
            <v>0</v>
          </cell>
          <cell r="H90">
            <v>0</v>
          </cell>
        </row>
        <row r="91">
          <cell r="C91" t="str">
            <v>外法Ｈ形鋼</v>
          </cell>
          <cell r="D91" t="str">
            <v>SN490B
Hｰ400×200×9×16</v>
          </cell>
          <cell r="E91">
            <v>2.38</v>
          </cell>
          <cell r="F91" t="str">
            <v>ｔ</v>
          </cell>
          <cell r="G91">
            <v>0</v>
          </cell>
          <cell r="H91">
            <v>0</v>
          </cell>
        </row>
        <row r="92">
          <cell r="C92" t="str">
            <v>外法Ｈ形鋼</v>
          </cell>
          <cell r="D92" t="str">
            <v>SN490B
Hｰ400×200×9×19</v>
          </cell>
          <cell r="E92">
            <v>6.23</v>
          </cell>
          <cell r="F92" t="str">
            <v>ｔ</v>
          </cell>
          <cell r="G92">
            <v>0</v>
          </cell>
          <cell r="H92">
            <v>0</v>
          </cell>
        </row>
        <row r="93">
          <cell r="C93" t="str">
            <v>外法Ｈ形鋼</v>
          </cell>
          <cell r="D93" t="str">
            <v>SN490B
Hｰ400×200×9×22</v>
          </cell>
          <cell r="E93">
            <v>2.94</v>
          </cell>
          <cell r="F93" t="str">
            <v>ｔ</v>
          </cell>
          <cell r="G93">
            <v>0</v>
          </cell>
          <cell r="H93">
            <v>0</v>
          </cell>
        </row>
        <row r="94">
          <cell r="C94" t="str">
            <v>外法Ｈ形鋼</v>
          </cell>
          <cell r="D94" t="str">
            <v>SN490B
Hｰ450×200×9×12</v>
          </cell>
          <cell r="E94">
            <v>2.2799999999999998</v>
          </cell>
          <cell r="F94" t="str">
            <v>ｔ</v>
          </cell>
          <cell r="G94">
            <v>0</v>
          </cell>
          <cell r="H94">
            <v>0</v>
          </cell>
        </row>
        <row r="95">
          <cell r="C95" t="str">
            <v>外法Ｈ形鋼</v>
          </cell>
          <cell r="D95" t="str">
            <v>SN490B
Hｰ450×200×9×16</v>
          </cell>
          <cell r="E95">
            <v>2.58</v>
          </cell>
          <cell r="F95" t="str">
            <v>ｔ</v>
          </cell>
          <cell r="G95">
            <v>0</v>
          </cell>
          <cell r="H95">
            <v>0</v>
          </cell>
        </row>
        <row r="96">
          <cell r="C96" t="str">
            <v>外法Ｈ形鋼</v>
          </cell>
          <cell r="D96" t="str">
            <v>SN490B
Hｰ450×200×9×22</v>
          </cell>
          <cell r="E96">
            <v>6.9</v>
          </cell>
          <cell r="F96" t="str">
            <v>ｔ</v>
          </cell>
          <cell r="G96">
            <v>0</v>
          </cell>
          <cell r="H96">
            <v>0</v>
          </cell>
        </row>
        <row r="97">
          <cell r="C97" t="str">
            <v>外法Ｈ形鋼</v>
          </cell>
          <cell r="D97" t="str">
            <v>SN490B
Hｰ450×200×12×25</v>
          </cell>
          <cell r="E97">
            <v>3.6</v>
          </cell>
          <cell r="F97" t="str">
            <v>ｔ</v>
          </cell>
          <cell r="G97">
            <v>0</v>
          </cell>
          <cell r="H97">
            <v>0</v>
          </cell>
        </row>
        <row r="98">
          <cell r="C98" t="str">
            <v>外法Ｈ形鋼</v>
          </cell>
          <cell r="D98" t="str">
            <v>SN490B
Hｰ500×200×9×12</v>
          </cell>
          <cell r="E98">
            <v>1.58</v>
          </cell>
          <cell r="F98" t="str">
            <v>ｔ</v>
          </cell>
          <cell r="G98">
            <v>0</v>
          </cell>
          <cell r="H98">
            <v>0</v>
          </cell>
        </row>
        <row r="99">
          <cell r="C99" t="str">
            <v>外法Ｈ形鋼</v>
          </cell>
          <cell r="D99" t="str">
            <v>SN490B
Hｰ500×200×9×16</v>
          </cell>
          <cell r="E99">
            <v>13.09</v>
          </cell>
          <cell r="F99" t="str">
            <v>ｔ</v>
          </cell>
          <cell r="G99">
            <v>0</v>
          </cell>
          <cell r="H99">
            <v>0</v>
          </cell>
        </row>
        <row r="100">
          <cell r="C100" t="str">
            <v>外法Ｈ形鋼</v>
          </cell>
          <cell r="D100" t="str">
            <v>SN490B
Hｰ500×200×9×19</v>
          </cell>
          <cell r="E100">
            <v>7.68</v>
          </cell>
          <cell r="F100" t="str">
            <v>ｔ</v>
          </cell>
          <cell r="G100">
            <v>0</v>
          </cell>
          <cell r="H100">
            <v>0</v>
          </cell>
        </row>
        <row r="101">
          <cell r="C101" t="str">
            <v>外法Ｈ形鋼</v>
          </cell>
          <cell r="D101" t="str">
            <v>SN490B
Hｰ500×200×9×22</v>
          </cell>
          <cell r="E101">
            <v>5.09</v>
          </cell>
          <cell r="F101" t="str">
            <v>ｔ</v>
          </cell>
          <cell r="G101">
            <v>0</v>
          </cell>
          <cell r="H101">
            <v>0</v>
          </cell>
        </row>
        <row r="102">
          <cell r="C102" t="str">
            <v>外法Ｈ形鋼</v>
          </cell>
          <cell r="D102" t="str">
            <v>SN490B
Hｰ500×200×12×22</v>
          </cell>
          <cell r="E102">
            <v>1.1299999999999999</v>
          </cell>
          <cell r="F102" t="str">
            <v>ｔ</v>
          </cell>
          <cell r="G102">
            <v>0</v>
          </cell>
          <cell r="H102">
            <v>0</v>
          </cell>
        </row>
        <row r="103">
          <cell r="C103" t="str">
            <v>外法Ｈ形鋼</v>
          </cell>
          <cell r="D103" t="str">
            <v>SN490B
Hｰ500×200×12×25</v>
          </cell>
          <cell r="E103">
            <v>7.48</v>
          </cell>
          <cell r="F103" t="str">
            <v>ｔ</v>
          </cell>
          <cell r="G103">
            <v>0</v>
          </cell>
          <cell r="H103">
            <v>0</v>
          </cell>
        </row>
        <row r="104">
          <cell r="C104" t="str">
            <v>外法Ｈ形鋼</v>
          </cell>
          <cell r="D104" t="str">
            <v>SN490B
Hｰ500×250×9×22</v>
          </cell>
          <cell r="E104">
            <v>3.48</v>
          </cell>
          <cell r="F104" t="str">
            <v>ｔ</v>
          </cell>
          <cell r="G104">
            <v>0</v>
          </cell>
          <cell r="H104">
            <v>0</v>
          </cell>
        </row>
        <row r="105">
          <cell r="C105" t="str">
            <v>外法Ｈ形鋼</v>
          </cell>
          <cell r="D105" t="str">
            <v>SN490B
Hｰ500×250×12×25</v>
          </cell>
          <cell r="E105">
            <v>8.69</v>
          </cell>
          <cell r="F105" t="str">
            <v>ｔ</v>
          </cell>
          <cell r="G105">
            <v>0</v>
          </cell>
          <cell r="H105">
            <v>0</v>
          </cell>
        </row>
        <row r="106">
          <cell r="C106" t="str">
            <v>外法Ｈ形鋼</v>
          </cell>
          <cell r="D106" t="str">
            <v>SN490B
Hｰ500×250×12×28</v>
          </cell>
          <cell r="E106">
            <v>3.77</v>
          </cell>
          <cell r="F106" t="str">
            <v>ｔ</v>
          </cell>
          <cell r="G106">
            <v>0</v>
          </cell>
          <cell r="H106">
            <v>0</v>
          </cell>
        </row>
        <row r="107">
          <cell r="C107" t="str">
            <v>外法Ｈ形鋼</v>
          </cell>
          <cell r="D107" t="str">
            <v>SN490B
Hｰ550×200×9×12</v>
          </cell>
          <cell r="E107">
            <v>1.66</v>
          </cell>
          <cell r="F107" t="str">
            <v>ｔ</v>
          </cell>
          <cell r="G107">
            <v>0</v>
          </cell>
          <cell r="H107">
            <v>0</v>
          </cell>
        </row>
        <row r="108">
          <cell r="C108" t="str">
            <v>外法Ｈ形鋼</v>
          </cell>
          <cell r="D108" t="str">
            <v>SN490B
Hｰ550×200×9×19</v>
          </cell>
          <cell r="E108">
            <v>3.73</v>
          </cell>
          <cell r="F108" t="str">
            <v>ｔ</v>
          </cell>
          <cell r="G108">
            <v>0</v>
          </cell>
          <cell r="H108">
            <v>0</v>
          </cell>
        </row>
        <row r="109">
          <cell r="C109" t="str">
            <v>外法Ｈ形鋼</v>
          </cell>
          <cell r="D109" t="str">
            <v>SN490B
Hｰ550×200×9×22</v>
          </cell>
          <cell r="E109">
            <v>1.5</v>
          </cell>
          <cell r="F109" t="str">
            <v>ｔ</v>
          </cell>
          <cell r="G109">
            <v>0</v>
          </cell>
          <cell r="H109">
            <v>0</v>
          </cell>
        </row>
        <row r="110">
          <cell r="C110" t="str">
            <v>外法Ｈ形鋼</v>
          </cell>
          <cell r="D110" t="str">
            <v>SN490B
Hｰ550×200×12×28</v>
          </cell>
          <cell r="E110">
            <v>0.76</v>
          </cell>
          <cell r="F110" t="str">
            <v>ｔ</v>
          </cell>
          <cell r="G110">
            <v>0</v>
          </cell>
          <cell r="H110">
            <v>0</v>
          </cell>
        </row>
        <row r="111">
          <cell r="C111" t="str">
            <v>外法Ｈ形鋼</v>
          </cell>
          <cell r="D111" t="str">
            <v>SN490B
Hｰ550×250×9×22</v>
          </cell>
          <cell r="E111">
            <v>5.13</v>
          </cell>
          <cell r="F111" t="str">
            <v>ｔ</v>
          </cell>
          <cell r="G111">
            <v>0</v>
          </cell>
          <cell r="H111">
            <v>0</v>
          </cell>
        </row>
        <row r="112">
          <cell r="C112" t="str">
            <v>外法Ｈ形鋼</v>
          </cell>
          <cell r="D112" t="str">
            <v>SN490B
Hｰ550×250×12×22</v>
          </cell>
          <cell r="E112">
            <v>0.44</v>
          </cell>
          <cell r="F112" t="str">
            <v>ｔ</v>
          </cell>
          <cell r="G112">
            <v>0</v>
          </cell>
          <cell r="H112">
            <v>0</v>
          </cell>
        </row>
        <row r="113">
          <cell r="C113" t="str">
            <v>外法Ｈ形鋼</v>
          </cell>
          <cell r="D113" t="str">
            <v>SN490B
Hｰ550×250×12×25</v>
          </cell>
          <cell r="E113">
            <v>18.489999999999998</v>
          </cell>
          <cell r="F113" t="str">
            <v>ｔ</v>
          </cell>
          <cell r="G113">
            <v>0</v>
          </cell>
          <cell r="H113">
            <v>0</v>
          </cell>
        </row>
        <row r="114">
          <cell r="C114" t="str">
            <v>外法Ｈ形鋼</v>
          </cell>
          <cell r="D114" t="str">
            <v>SN490BHｰ550×250×12×28</v>
          </cell>
          <cell r="E114">
            <v>5.85</v>
          </cell>
          <cell r="F114" t="str">
            <v>ｔ</v>
          </cell>
          <cell r="G114">
            <v>0</v>
          </cell>
          <cell r="H114">
            <v>0</v>
          </cell>
        </row>
        <row r="115">
          <cell r="C115" t="str">
            <v>外法Ｈ形鋼</v>
          </cell>
          <cell r="D115" t="str">
            <v>SN490B
Hｰ600×200×9×12</v>
          </cell>
          <cell r="E115">
            <v>6.07</v>
          </cell>
          <cell r="F115" t="str">
            <v>ｔ</v>
          </cell>
          <cell r="G115">
            <v>0</v>
          </cell>
          <cell r="H115">
            <v>0</v>
          </cell>
        </row>
        <row r="116">
          <cell r="C116" t="str">
            <v>外法Ｈ形鋼</v>
          </cell>
          <cell r="D116" t="str">
            <v>SN490B
Hｰ600×200×9×16</v>
          </cell>
          <cell r="E116">
            <v>0.22</v>
          </cell>
          <cell r="F116" t="str">
            <v>ｔ</v>
          </cell>
          <cell r="G116">
            <v>0</v>
          </cell>
          <cell r="H116">
            <v>0</v>
          </cell>
        </row>
        <row r="117">
          <cell r="C117" t="str">
            <v>外法Ｈ形鋼</v>
          </cell>
          <cell r="D117" t="str">
            <v>SN490B
Hｰ600×200×9×22</v>
          </cell>
          <cell r="E117">
            <v>4.9800000000000004</v>
          </cell>
          <cell r="F117" t="str">
            <v>ｔ</v>
          </cell>
          <cell r="G117">
            <v>0</v>
          </cell>
          <cell r="H117">
            <v>0</v>
          </cell>
        </row>
        <row r="118">
          <cell r="C118" t="str">
            <v>外法Ｈ形鋼</v>
          </cell>
          <cell r="D118" t="str">
            <v>SN490B
Hｰ600×200×12×25</v>
          </cell>
          <cell r="E118">
            <v>3.52</v>
          </cell>
          <cell r="F118" t="str">
            <v>ｔ</v>
          </cell>
          <cell r="G118">
            <v>0</v>
          </cell>
          <cell r="H118">
            <v>0</v>
          </cell>
        </row>
        <row r="119">
          <cell r="C119" t="str">
            <v>外法Ｈ形鋼</v>
          </cell>
          <cell r="D119" t="str">
            <v>SN490B
Hｰ600×250×12×22</v>
          </cell>
          <cell r="E119">
            <v>2.0299999999999998</v>
          </cell>
          <cell r="F119" t="str">
            <v>ｔ</v>
          </cell>
          <cell r="G119">
            <v>0</v>
          </cell>
          <cell r="H119">
            <v>0</v>
          </cell>
        </row>
        <row r="120">
          <cell r="C120" t="str">
            <v>外法Ｈ形鋼</v>
          </cell>
          <cell r="D120" t="str">
            <v>SN490B
Hｰ600×250×12×25</v>
          </cell>
          <cell r="E120">
            <v>16.739999999999998</v>
          </cell>
          <cell r="F120" t="str">
            <v>ｔ</v>
          </cell>
          <cell r="G120">
            <v>0</v>
          </cell>
          <cell r="H120">
            <v>0</v>
          </cell>
        </row>
        <row r="121">
          <cell r="C121" t="str">
            <v>外法Ｈ形鋼</v>
          </cell>
          <cell r="D121" t="str">
            <v>SN490B
Hｰ600×250×12×28</v>
          </cell>
          <cell r="E121">
            <v>12.2</v>
          </cell>
          <cell r="F121" t="str">
            <v>ｔ</v>
          </cell>
          <cell r="G121">
            <v>0</v>
          </cell>
          <cell r="H121">
            <v>0</v>
          </cell>
        </row>
        <row r="122">
          <cell r="C122" t="str">
            <v>外法Ｈ形鋼</v>
          </cell>
          <cell r="D122" t="str">
            <v>SN490B
Hｰ600×250×16×28</v>
          </cell>
          <cell r="E122">
            <v>2.89</v>
          </cell>
          <cell r="F122" t="str">
            <v>ｔ</v>
          </cell>
          <cell r="G122">
            <v>0</v>
          </cell>
          <cell r="H122">
            <v>0</v>
          </cell>
        </row>
        <row r="123">
          <cell r="C123" t="str">
            <v>外法Ｈ形鋼</v>
          </cell>
          <cell r="D123" t="str">
            <v>SN490B
Hｰ600×250×16×32</v>
          </cell>
          <cell r="E123">
            <v>2.04</v>
          </cell>
          <cell r="F123" t="str">
            <v>ｔ</v>
          </cell>
          <cell r="G123">
            <v>0</v>
          </cell>
          <cell r="H123">
            <v>0</v>
          </cell>
        </row>
        <row r="124">
          <cell r="C124" t="str">
            <v>外法Ｈ形鋼</v>
          </cell>
          <cell r="D124" t="str">
            <v>SN490B
Hｰ650×200×9×12</v>
          </cell>
          <cell r="E124">
            <v>0.69</v>
          </cell>
          <cell r="F124" t="str">
            <v>ｔ</v>
          </cell>
          <cell r="G124">
            <v>0</v>
          </cell>
          <cell r="H124">
            <v>0</v>
          </cell>
        </row>
        <row r="125">
          <cell r="C125" t="str">
            <v>外法Ｈ形鋼</v>
          </cell>
          <cell r="D125" t="str">
            <v>SN490B
Hｰ650×250×12×19</v>
          </cell>
          <cell r="E125">
            <v>2.58</v>
          </cell>
          <cell r="F125" t="str">
            <v>ｔ</v>
          </cell>
          <cell r="G125">
            <v>0</v>
          </cell>
          <cell r="H125">
            <v>0</v>
          </cell>
        </row>
        <row r="126">
          <cell r="C126" t="str">
            <v>外法Ｈ形鋼</v>
          </cell>
          <cell r="D126" t="str">
            <v>SN490B
Hｰ650×250×12×22</v>
          </cell>
          <cell r="E126">
            <v>18.8</v>
          </cell>
          <cell r="F126" t="str">
            <v>ｔ</v>
          </cell>
          <cell r="G126">
            <v>0</v>
          </cell>
          <cell r="H126">
            <v>0</v>
          </cell>
        </row>
        <row r="127">
          <cell r="C127" t="str">
            <v>外法Ｈ形鋼</v>
          </cell>
          <cell r="D127" t="str">
            <v>SN490B
Hｰ650×250×12×25</v>
          </cell>
          <cell r="E127">
            <v>3.98</v>
          </cell>
          <cell r="F127" t="str">
            <v>ｔ</v>
          </cell>
          <cell r="G127">
            <v>0</v>
          </cell>
          <cell r="H127">
            <v>0</v>
          </cell>
        </row>
        <row r="128">
          <cell r="C128" t="str">
            <v>外法Ｈ形鋼</v>
          </cell>
          <cell r="D128" t="str">
            <v>SN490B
Hｰ650×250×12×28</v>
          </cell>
          <cell r="E128">
            <v>3.97</v>
          </cell>
          <cell r="F128" t="str">
            <v>ｔ</v>
          </cell>
          <cell r="G128">
            <v>0</v>
          </cell>
          <cell r="H128">
            <v>0</v>
          </cell>
        </row>
        <row r="129">
          <cell r="C129" t="str">
            <v>外法Ｈ形鋼</v>
          </cell>
          <cell r="D129" t="str">
            <v>SN490B
Hｰ650×250×16×28</v>
          </cell>
          <cell r="E129">
            <v>3.38</v>
          </cell>
          <cell r="F129" t="str">
            <v>ｔ</v>
          </cell>
          <cell r="G129">
            <v>0</v>
          </cell>
          <cell r="H129">
            <v>0</v>
          </cell>
        </row>
        <row r="130">
          <cell r="C130" t="str">
            <v>外法Ｈ形鋼</v>
          </cell>
          <cell r="D130" t="str">
            <v>SN490B
Hｰ700×250×12×25</v>
          </cell>
          <cell r="E130">
            <v>9.39</v>
          </cell>
          <cell r="F130" t="str">
            <v>ｔ</v>
          </cell>
          <cell r="G130">
            <v>0</v>
          </cell>
          <cell r="H130">
            <v>0</v>
          </cell>
        </row>
        <row r="131">
          <cell r="C131" t="str">
            <v>外法Ｈ形鋼</v>
          </cell>
          <cell r="D131" t="str">
            <v>SN490B
Hｰ700×250×14×28</v>
          </cell>
          <cell r="E131">
            <v>9.85</v>
          </cell>
          <cell r="F131" t="str">
            <v>ｔ</v>
          </cell>
          <cell r="G131">
            <v>0</v>
          </cell>
          <cell r="H131">
            <v>0</v>
          </cell>
        </row>
        <row r="132">
          <cell r="C132" t="str">
            <v>外法Ｈ形鋼</v>
          </cell>
          <cell r="D132" t="str">
            <v>SN490B
Hｰ750×250×14×28</v>
          </cell>
          <cell r="E132">
            <v>2.81</v>
          </cell>
          <cell r="F132" t="str">
            <v>ｔ</v>
          </cell>
          <cell r="G132">
            <v>0</v>
          </cell>
          <cell r="H132">
            <v>0</v>
          </cell>
        </row>
        <row r="133">
          <cell r="C133" t="str">
            <v>外法Ｈ形鋼</v>
          </cell>
          <cell r="D133" t="str">
            <v>SN490B
Hｰ800×250×14×25</v>
          </cell>
          <cell r="E133">
            <v>10.86</v>
          </cell>
          <cell r="F133" t="str">
            <v>ｔ</v>
          </cell>
          <cell r="G133">
            <v>0</v>
          </cell>
          <cell r="H133">
            <v>0</v>
          </cell>
        </row>
        <row r="134">
          <cell r="C134" t="str">
            <v>外法Ｈ形鋼</v>
          </cell>
          <cell r="D134" t="str">
            <v>SN490B
Hｰ800×250×16×28</v>
          </cell>
          <cell r="E134">
            <v>4.17</v>
          </cell>
          <cell r="F134" t="str">
            <v>ｔ</v>
          </cell>
          <cell r="G134">
            <v>0</v>
          </cell>
          <cell r="H134">
            <v>0</v>
          </cell>
        </row>
        <row r="135">
          <cell r="C135" t="str">
            <v>外法ＣＴ形鋼</v>
          </cell>
          <cell r="D135" t="str">
            <v>SN490B
CTｰ300×200×9×12</v>
          </cell>
          <cell r="E135">
            <v>7.48</v>
          </cell>
          <cell r="F135" t="str">
            <v>ｔ</v>
          </cell>
          <cell r="G135">
            <v>0</v>
          </cell>
          <cell r="H135">
            <v>0</v>
          </cell>
        </row>
        <row r="136">
          <cell r="C136" t="str">
            <v>外法ＣＴ形鋼</v>
          </cell>
          <cell r="D136" t="str">
            <v>SN490B
CTｰ350×200×9×16</v>
          </cell>
          <cell r="E136">
            <v>4.62</v>
          </cell>
          <cell r="F136" t="str">
            <v>ｔ</v>
          </cell>
          <cell r="G136">
            <v>0</v>
          </cell>
          <cell r="H136">
            <v>0</v>
          </cell>
        </row>
        <row r="137">
          <cell r="C137" t="str">
            <v>外法ＣＴ形鋼</v>
          </cell>
          <cell r="D137" t="str">
            <v>SN490B
CTｰ375×250×12×19</v>
          </cell>
          <cell r="E137">
            <v>2.21</v>
          </cell>
          <cell r="F137" t="str">
            <v>ｔ</v>
          </cell>
          <cell r="G137">
            <v>0</v>
          </cell>
          <cell r="H137">
            <v>0</v>
          </cell>
        </row>
        <row r="138">
          <cell r="C138" t="str">
            <v>外法ＣＴ形鋼</v>
          </cell>
          <cell r="D138" t="str">
            <v>SN490B
CTｰ400×250×14×22</v>
          </cell>
          <cell r="E138">
            <v>2.79</v>
          </cell>
          <cell r="F138" t="str">
            <v>ｔ</v>
          </cell>
          <cell r="G138">
            <v>0</v>
          </cell>
          <cell r="H138">
            <v>0</v>
          </cell>
        </row>
        <row r="139">
          <cell r="C139" t="str">
            <v>外法ＣＴ形鋼</v>
          </cell>
          <cell r="D139" t="str">
            <v>SN490B
CTｰ425×250×14×25</v>
          </cell>
          <cell r="E139">
            <v>3.19</v>
          </cell>
          <cell r="F139" t="str">
            <v>ｔ</v>
          </cell>
          <cell r="G139">
            <v>0</v>
          </cell>
          <cell r="H139">
            <v>0</v>
          </cell>
        </row>
        <row r="140">
          <cell r="C140" t="str">
            <v>外法ＣＴ形鋼</v>
          </cell>
          <cell r="D140" t="str">
            <v>SN490B
CTｰ450×250×16×22</v>
          </cell>
          <cell r="E140">
            <v>2.82</v>
          </cell>
          <cell r="F140" t="str">
            <v>ｔ</v>
          </cell>
          <cell r="G140">
            <v>0</v>
          </cell>
          <cell r="H140">
            <v>0</v>
          </cell>
        </row>
        <row r="141">
          <cell r="C141" t="str">
            <v>外法ＣＴ形鋼</v>
          </cell>
          <cell r="D141" t="str">
            <v>SN490B
CTｰ450×250×16×25</v>
          </cell>
          <cell r="E141">
            <v>1.05</v>
          </cell>
          <cell r="F141" t="str">
            <v>ｔ</v>
          </cell>
          <cell r="G141">
            <v>0</v>
          </cell>
          <cell r="H141">
            <v>0</v>
          </cell>
        </row>
        <row r="142">
          <cell r="C142" t="str">
            <v>鋼　板</v>
          </cell>
          <cell r="D142" t="str">
            <v>SN400A             　　　　 
PL-1.2</v>
          </cell>
          <cell r="E142">
            <v>0.08</v>
          </cell>
          <cell r="F142" t="str">
            <v>ｔ</v>
          </cell>
          <cell r="G142">
            <v>0</v>
          </cell>
          <cell r="H142">
            <v>0</v>
          </cell>
        </row>
        <row r="143">
          <cell r="C143" t="str">
            <v>鋼　板</v>
          </cell>
          <cell r="D143" t="str">
            <v>SN400A             　　　　 
PL-1.6</v>
          </cell>
          <cell r="E143">
            <v>0.05</v>
          </cell>
          <cell r="F143" t="str">
            <v>ｔ</v>
          </cell>
          <cell r="G143">
            <v>0</v>
          </cell>
          <cell r="H143">
            <v>0</v>
          </cell>
        </row>
        <row r="144">
          <cell r="C144" t="str">
            <v>鋼　板</v>
          </cell>
          <cell r="D144" t="str">
            <v>SN400A             　　　　 
PL-2.3</v>
          </cell>
          <cell r="E144">
            <v>7.0000000000000007E-2</v>
          </cell>
          <cell r="F144" t="str">
            <v>ｔ</v>
          </cell>
          <cell r="G144">
            <v>0</v>
          </cell>
          <cell r="H144">
            <v>0</v>
          </cell>
        </row>
        <row r="145">
          <cell r="C145" t="str">
            <v>鋼　板</v>
          </cell>
          <cell r="D145" t="str">
            <v>SN400A             　　　　 
PL-3.2</v>
          </cell>
          <cell r="E145">
            <v>1.07</v>
          </cell>
          <cell r="F145" t="str">
            <v>ｔ</v>
          </cell>
          <cell r="G145">
            <v>0</v>
          </cell>
          <cell r="H145">
            <v>0</v>
          </cell>
        </row>
        <row r="146">
          <cell r="C146" t="str">
            <v>鋼　板</v>
          </cell>
          <cell r="D146" t="str">
            <v>SN400A             　　　　 
PL-4.5</v>
          </cell>
          <cell r="E146">
            <v>0.31</v>
          </cell>
          <cell r="F146" t="str">
            <v>ｔ</v>
          </cell>
          <cell r="G146">
            <v>0</v>
          </cell>
          <cell r="H146">
            <v>0</v>
          </cell>
        </row>
        <row r="147">
          <cell r="C147" t="str">
            <v>鋼　板</v>
          </cell>
          <cell r="D147" t="str">
            <v>SN400A             　　　　 
PL-9</v>
          </cell>
          <cell r="E147">
            <v>1.01</v>
          </cell>
          <cell r="F147" t="str">
            <v>ｔ</v>
          </cell>
          <cell r="G147">
            <v>0</v>
          </cell>
          <cell r="H147">
            <v>0</v>
          </cell>
        </row>
        <row r="148">
          <cell r="C148" t="str">
            <v>鋼　板</v>
          </cell>
          <cell r="D148" t="str">
            <v>SN400A             　　　　 
PL-12</v>
          </cell>
          <cell r="E148">
            <v>0.18</v>
          </cell>
          <cell r="F148" t="str">
            <v>ｔ</v>
          </cell>
          <cell r="G148">
            <v>0</v>
          </cell>
          <cell r="H148">
            <v>0</v>
          </cell>
        </row>
        <row r="149">
          <cell r="C149" t="str">
            <v>鋼　板</v>
          </cell>
          <cell r="D149" t="str">
            <v>SN400A             　　　　 
PL-16</v>
          </cell>
          <cell r="E149">
            <v>0.03</v>
          </cell>
          <cell r="F149" t="str">
            <v>ｔ</v>
          </cell>
          <cell r="G149">
            <v>0</v>
          </cell>
          <cell r="H149">
            <v>0</v>
          </cell>
        </row>
        <row r="150">
          <cell r="C150" t="str">
            <v>鋼　板</v>
          </cell>
          <cell r="D150" t="str">
            <v>SN490B             　　　　 
PL-6</v>
          </cell>
          <cell r="E150">
            <v>0.26</v>
          </cell>
          <cell r="F150" t="str">
            <v>ｔ</v>
          </cell>
          <cell r="G150">
            <v>0</v>
          </cell>
          <cell r="H150">
            <v>0</v>
          </cell>
        </row>
        <row r="151">
          <cell r="C151" t="str">
            <v>鋼　板</v>
          </cell>
          <cell r="D151" t="str">
            <v>SN490B             　　　　 
PL-9</v>
          </cell>
          <cell r="E151">
            <v>4.28</v>
          </cell>
          <cell r="F151" t="str">
            <v>ｔ</v>
          </cell>
          <cell r="G151">
            <v>0</v>
          </cell>
          <cell r="H151">
            <v>0</v>
          </cell>
        </row>
        <row r="152">
          <cell r="C152" t="str">
            <v>鋼　板</v>
          </cell>
          <cell r="D152" t="str">
            <v>SN490B             　　　　 
PL-12</v>
          </cell>
          <cell r="E152">
            <v>8.9499999999999993</v>
          </cell>
          <cell r="F152" t="str">
            <v>ｔ</v>
          </cell>
          <cell r="G152">
            <v>0</v>
          </cell>
          <cell r="H152">
            <v>0</v>
          </cell>
        </row>
        <row r="153">
          <cell r="C153" t="str">
            <v>鋼　板</v>
          </cell>
          <cell r="D153" t="str">
            <v>SN490B             　　　　 
PL-16</v>
          </cell>
          <cell r="E153">
            <v>21.87</v>
          </cell>
          <cell r="F153" t="str">
            <v>ｔ</v>
          </cell>
          <cell r="G153">
            <v>0</v>
          </cell>
          <cell r="H153">
            <v>0</v>
          </cell>
        </row>
        <row r="154">
          <cell r="C154" t="str">
            <v>鋼　板</v>
          </cell>
          <cell r="D154" t="str">
            <v>SN490B             　　　　 
PL-19</v>
          </cell>
          <cell r="E154">
            <v>22.11</v>
          </cell>
          <cell r="F154" t="str">
            <v>ｔ</v>
          </cell>
          <cell r="G154">
            <v>0</v>
          </cell>
          <cell r="H154">
            <v>0</v>
          </cell>
        </row>
        <row r="155">
          <cell r="C155" t="str">
            <v>鋼　板</v>
          </cell>
          <cell r="D155" t="str">
            <v>SN490B             　　　　 
PL-22</v>
          </cell>
          <cell r="E155">
            <v>1.58</v>
          </cell>
          <cell r="F155" t="str">
            <v>ｔ</v>
          </cell>
          <cell r="G155">
            <v>0</v>
          </cell>
          <cell r="H155">
            <v>0</v>
          </cell>
        </row>
        <row r="156">
          <cell r="C156" t="str">
            <v>鋼　板</v>
          </cell>
          <cell r="D156" t="str">
            <v>SN490B             　　　　 
PL-25</v>
          </cell>
          <cell r="E156">
            <v>4.68</v>
          </cell>
          <cell r="F156" t="str">
            <v>ｔ</v>
          </cell>
          <cell r="G156">
            <v>0</v>
          </cell>
          <cell r="H156">
            <v>0</v>
          </cell>
        </row>
        <row r="157">
          <cell r="C157" t="str">
            <v>鋼　板</v>
          </cell>
          <cell r="D157" t="str">
            <v>SN490B             　　　　 
PL-28</v>
          </cell>
          <cell r="E157">
            <v>1.84</v>
          </cell>
          <cell r="F157" t="str">
            <v>ｔ</v>
          </cell>
          <cell r="G157">
            <v>0</v>
          </cell>
          <cell r="H157">
            <v>0</v>
          </cell>
        </row>
        <row r="158">
          <cell r="C158" t="str">
            <v>鋼　板</v>
          </cell>
          <cell r="D158" t="str">
            <v>SN490B             　　　　 
PL-32</v>
          </cell>
          <cell r="E158">
            <v>2.65</v>
          </cell>
          <cell r="F158" t="str">
            <v>ｔ</v>
          </cell>
          <cell r="G158">
            <v>0</v>
          </cell>
          <cell r="H158">
            <v>0</v>
          </cell>
        </row>
        <row r="159">
          <cell r="C159" t="str">
            <v>鋼　板</v>
          </cell>
          <cell r="D159" t="str">
            <v>SN490C             　　　　 
PL-16</v>
          </cell>
          <cell r="E159">
            <v>0.72</v>
          </cell>
          <cell r="F159" t="str">
            <v>ｔ</v>
          </cell>
          <cell r="G159">
            <v>0</v>
          </cell>
          <cell r="H159">
            <v>0</v>
          </cell>
        </row>
        <row r="160">
          <cell r="C160" t="str">
            <v>鋼　板</v>
          </cell>
          <cell r="D160" t="str">
            <v>SN490C             　　　　 
PL-19</v>
          </cell>
          <cell r="E160">
            <v>0.12</v>
          </cell>
          <cell r="F160" t="str">
            <v>ｔ</v>
          </cell>
          <cell r="G160">
            <v>0</v>
          </cell>
          <cell r="H160">
            <v>0</v>
          </cell>
        </row>
        <row r="161">
          <cell r="C161" t="str">
            <v>鋼　板</v>
          </cell>
          <cell r="D161" t="str">
            <v>SN490C             　　　　 
PL-22</v>
          </cell>
          <cell r="E161">
            <v>0.82</v>
          </cell>
          <cell r="F161" t="str">
            <v>ｔ</v>
          </cell>
          <cell r="G161">
            <v>0</v>
          </cell>
          <cell r="H161">
            <v>0</v>
          </cell>
        </row>
        <row r="162">
          <cell r="C162" t="str">
            <v>鋼　板</v>
          </cell>
          <cell r="D162" t="str">
            <v>SN490C             　　　　 
PL-25</v>
          </cell>
          <cell r="E162">
            <v>0.92</v>
          </cell>
          <cell r="F162" t="str">
            <v>ｔ</v>
          </cell>
          <cell r="G162">
            <v>0</v>
          </cell>
          <cell r="H162">
            <v>0</v>
          </cell>
        </row>
        <row r="163">
          <cell r="C163" t="str">
            <v>鋼　板</v>
          </cell>
          <cell r="D163" t="str">
            <v>SN490C             　　　　 
PL-28</v>
          </cell>
          <cell r="E163">
            <v>4.99</v>
          </cell>
          <cell r="F163" t="str">
            <v>ｔ</v>
          </cell>
          <cell r="G163">
            <v>0</v>
          </cell>
          <cell r="H163">
            <v>0</v>
          </cell>
        </row>
        <row r="164">
          <cell r="C164" t="str">
            <v>鋼　板</v>
          </cell>
          <cell r="D164" t="str">
            <v>SN490C             　　　　 
PL-32</v>
          </cell>
          <cell r="E164">
            <v>2.2799999999999998</v>
          </cell>
          <cell r="F164" t="str">
            <v>ｔ</v>
          </cell>
          <cell r="G164">
            <v>0</v>
          </cell>
          <cell r="H164">
            <v>0</v>
          </cell>
        </row>
        <row r="165">
          <cell r="C165" t="str">
            <v>鋼　板</v>
          </cell>
          <cell r="D165" t="str">
            <v>SN490C             　　　　 
PL-36</v>
          </cell>
          <cell r="E165">
            <v>9.07</v>
          </cell>
          <cell r="F165" t="str">
            <v>ｔ</v>
          </cell>
          <cell r="G165">
            <v>0</v>
          </cell>
          <cell r="H165">
            <v>0</v>
          </cell>
        </row>
        <row r="166">
          <cell r="C166" t="str">
            <v>鋼　板</v>
          </cell>
          <cell r="D166" t="str">
            <v>SN490C             　　　　 
PL-40</v>
          </cell>
          <cell r="E166">
            <v>2.58</v>
          </cell>
          <cell r="F166" t="str">
            <v>ｔ</v>
          </cell>
          <cell r="G166">
            <v>0</v>
          </cell>
          <cell r="H166">
            <v>0</v>
          </cell>
        </row>
        <row r="167">
          <cell r="C167" t="str">
            <v>鋼　板</v>
          </cell>
          <cell r="D167" t="str">
            <v>SS400             　　　　 
PL-4.5</v>
          </cell>
          <cell r="E167">
            <v>12.56</v>
          </cell>
          <cell r="F167" t="str">
            <v>ｔ</v>
          </cell>
          <cell r="G167">
            <v>0</v>
          </cell>
          <cell r="H167">
            <v>0</v>
          </cell>
        </row>
        <row r="168">
          <cell r="C168" t="str">
            <v>鋼　板</v>
          </cell>
          <cell r="D168" t="str">
            <v>SS400             　　　　 
PL-9</v>
          </cell>
          <cell r="E168">
            <v>0.12</v>
          </cell>
          <cell r="F168" t="str">
            <v>ｔ</v>
          </cell>
          <cell r="G168">
            <v>0</v>
          </cell>
          <cell r="H168">
            <v>0</v>
          </cell>
        </row>
        <row r="169">
          <cell r="C169" t="str">
            <v>鋼　板</v>
          </cell>
          <cell r="D169" t="str">
            <v>SS400             　　　　 
PL-16</v>
          </cell>
          <cell r="E169">
            <v>0.59</v>
          </cell>
          <cell r="F169" t="str">
            <v>ｔ</v>
          </cell>
          <cell r="G169">
            <v>0</v>
          </cell>
          <cell r="H169">
            <v>0</v>
          </cell>
        </row>
        <row r="170">
          <cell r="C170" t="str">
            <v>鋼　板</v>
          </cell>
          <cell r="D170" t="str">
            <v>SS400             　　　　 
PL-22</v>
          </cell>
          <cell r="E170">
            <v>25.72</v>
          </cell>
          <cell r="F170" t="str">
            <v>ｔ</v>
          </cell>
          <cell r="G170">
            <v>0</v>
          </cell>
          <cell r="H170">
            <v>0</v>
          </cell>
        </row>
        <row r="171">
          <cell r="C171" t="str">
            <v>平　鋼</v>
          </cell>
          <cell r="D171" t="str">
            <v>SN400A
FB 6×65</v>
          </cell>
          <cell r="E171">
            <v>1.23</v>
          </cell>
          <cell r="F171" t="str">
            <v>ｔ</v>
          </cell>
          <cell r="G171">
            <v>0</v>
          </cell>
          <cell r="H171">
            <v>0</v>
          </cell>
        </row>
        <row r="172">
          <cell r="C172" t="str">
            <v>平　鋼</v>
          </cell>
          <cell r="D172" t="str">
            <v>SN400A
FB 6×120</v>
          </cell>
          <cell r="E172">
            <v>0.09</v>
          </cell>
          <cell r="F172" t="str">
            <v>ｔ</v>
          </cell>
          <cell r="G172">
            <v>0</v>
          </cell>
          <cell r="H172">
            <v>0</v>
          </cell>
        </row>
        <row r="173">
          <cell r="C173" t="str">
            <v>平　鋼</v>
          </cell>
          <cell r="D173" t="str">
            <v>SN400A
FB 9×50</v>
          </cell>
          <cell r="E173">
            <v>1.46</v>
          </cell>
          <cell r="F173" t="str">
            <v>ｔ</v>
          </cell>
          <cell r="G173">
            <v>0</v>
          </cell>
          <cell r="H173">
            <v>0</v>
          </cell>
        </row>
        <row r="174">
          <cell r="C174" t="str">
            <v>平　鋼</v>
          </cell>
          <cell r="D174" t="str">
            <v>SN400A
FB 9×100</v>
          </cell>
          <cell r="E174">
            <v>0.26</v>
          </cell>
          <cell r="F174" t="str">
            <v>ｔ</v>
          </cell>
          <cell r="G174">
            <v>0</v>
          </cell>
          <cell r="H174">
            <v>0</v>
          </cell>
        </row>
        <row r="175">
          <cell r="C175" t="str">
            <v>特殊高力ボルト</v>
          </cell>
          <cell r="D175" t="str">
            <v>一 式</v>
          </cell>
          <cell r="E175" t="str">
            <v>一 式</v>
          </cell>
          <cell r="F175">
            <v>0</v>
          </cell>
          <cell r="H175">
            <v>0</v>
          </cell>
        </row>
        <row r="176">
          <cell r="C176" t="str">
            <v>工場加工組立</v>
          </cell>
          <cell r="D176" t="str">
            <v>工場溶接共</v>
          </cell>
          <cell r="E176">
            <v>399.5</v>
          </cell>
          <cell r="F176" t="str">
            <v>ｔ</v>
          </cell>
          <cell r="G176">
            <v>0</v>
          </cell>
          <cell r="H176">
            <v>0</v>
          </cell>
        </row>
        <row r="177">
          <cell r="C177" t="str">
            <v>工場さび止め塗装</v>
          </cell>
          <cell r="D177">
            <v>330</v>
          </cell>
          <cell r="E177">
            <v>330</v>
          </cell>
          <cell r="F177" t="str">
            <v>㎡</v>
          </cell>
          <cell r="G177">
            <v>0</v>
          </cell>
          <cell r="H177">
            <v>0</v>
          </cell>
        </row>
        <row r="178">
          <cell r="C178" t="str">
            <v>亜鉛メッキ</v>
          </cell>
          <cell r="D178">
            <v>25.88</v>
          </cell>
          <cell r="E178">
            <v>25.88</v>
          </cell>
          <cell r="F178" t="str">
            <v>ｔ</v>
          </cell>
          <cell r="G178">
            <v>0</v>
          </cell>
          <cell r="H178">
            <v>0</v>
          </cell>
        </row>
        <row r="179">
          <cell r="C179" t="str">
            <v>アンカーボルト埋込み</v>
          </cell>
          <cell r="D179" t="str">
            <v>ｱﾝｶｰﾎﾞﾙﾄ埋込み，柱底ならし共</v>
          </cell>
          <cell r="E179" t="str">
            <v>一 式</v>
          </cell>
          <cell r="F179">
            <v>0</v>
          </cell>
          <cell r="G179">
            <v>0</v>
          </cell>
          <cell r="H179">
            <v>0</v>
          </cell>
        </row>
        <row r="180">
          <cell r="C180" t="str">
            <v>建　方</v>
          </cell>
          <cell r="D180" t="str">
            <v>一 式</v>
          </cell>
          <cell r="E180" t="str">
            <v>一 式</v>
          </cell>
          <cell r="F180">
            <v>8032300</v>
          </cell>
          <cell r="H180">
            <v>8032300</v>
          </cell>
        </row>
        <row r="181">
          <cell r="C181" t="str">
            <v>現場本締め</v>
          </cell>
          <cell r="D181" t="str">
            <v>一 式</v>
          </cell>
          <cell r="E181" t="str">
            <v>一 式</v>
          </cell>
          <cell r="F181">
            <v>4259800</v>
          </cell>
          <cell r="H181">
            <v>4259800</v>
          </cell>
        </row>
        <row r="182">
          <cell r="C182" t="str">
            <v>現場溶接</v>
          </cell>
          <cell r="D182">
            <v>237</v>
          </cell>
          <cell r="E182">
            <v>237</v>
          </cell>
          <cell r="F182" t="str">
            <v>ｍ</v>
          </cell>
          <cell r="G182">
            <v>0</v>
          </cell>
          <cell r="H182">
            <v>0</v>
          </cell>
        </row>
        <row r="183">
          <cell r="C183" t="str">
            <v>デッキプレート</v>
          </cell>
          <cell r="D183" t="str">
            <v>敷込み共</v>
          </cell>
          <cell r="E183">
            <v>84.7</v>
          </cell>
          <cell r="F183" t="str">
            <v>㎡</v>
          </cell>
          <cell r="G183">
            <v>0</v>
          </cell>
          <cell r="H183">
            <v>0</v>
          </cell>
        </row>
        <row r="184">
          <cell r="C184" t="str">
            <v>鉄骨足場</v>
          </cell>
          <cell r="D184" t="str">
            <v>一 式</v>
          </cell>
          <cell r="E184" t="str">
            <v>一 式</v>
          </cell>
          <cell r="F184">
            <v>3575700</v>
          </cell>
          <cell r="H184">
            <v>3575700</v>
          </cell>
        </row>
        <row r="185">
          <cell r="C185" t="str">
            <v>災害防止</v>
          </cell>
          <cell r="D185" t="str">
            <v>一 式</v>
          </cell>
          <cell r="E185" t="str">
            <v>一 式</v>
          </cell>
          <cell r="F185">
            <v>1300900</v>
          </cell>
          <cell r="H185">
            <v>1300900</v>
          </cell>
        </row>
        <row r="186">
          <cell r="C186" t="str">
            <v>鉄骨運搬</v>
          </cell>
          <cell r="D186" t="str">
            <v>一 式</v>
          </cell>
          <cell r="E186" t="str">
            <v>一 式</v>
          </cell>
          <cell r="F186">
            <v>847600</v>
          </cell>
          <cell r="H186">
            <v>847600</v>
          </cell>
        </row>
        <row r="187">
          <cell r="C187" t="str">
            <v>鉄骨用仮設運搬</v>
          </cell>
          <cell r="D187" t="str">
            <v>一 式</v>
          </cell>
          <cell r="E187" t="str">
            <v>一 式</v>
          </cell>
          <cell r="F187">
            <v>145300</v>
          </cell>
          <cell r="H187">
            <v>145300</v>
          </cell>
        </row>
        <row r="188">
          <cell r="C188" t="str">
            <v>スクラップ控除</v>
          </cell>
          <cell r="D188" t="str">
            <v>一 式</v>
          </cell>
          <cell r="E188" t="str">
            <v>一 式</v>
          </cell>
          <cell r="F188">
            <v>-31000</v>
          </cell>
          <cell r="H188">
            <v>-31000</v>
          </cell>
        </row>
        <row r="189">
          <cell r="C189" t="str">
            <v>超音波探傷試験</v>
          </cell>
          <cell r="D189" t="str">
            <v>一 式</v>
          </cell>
          <cell r="E189" t="str">
            <v>一 式</v>
          </cell>
          <cell r="F189">
            <v>1305000</v>
          </cell>
          <cell r="H189">
            <v>1305000</v>
          </cell>
        </row>
        <row r="190">
          <cell r="C190" t="str">
            <v>小  々　計</v>
          </cell>
          <cell r="D190">
            <v>19435600</v>
          </cell>
          <cell r="E190">
            <v>19435600</v>
          </cell>
          <cell r="H190">
            <v>19435600</v>
          </cell>
        </row>
        <row r="192">
          <cell r="C192" t="str">
            <v>2.玄関庇工事</v>
          </cell>
        </row>
        <row r="193">
          <cell r="C193" t="str">
            <v>鋼　板</v>
          </cell>
          <cell r="D193" t="str">
            <v>SN400A             　　　　 
PL-9</v>
          </cell>
          <cell r="E193">
            <v>0.06</v>
          </cell>
          <cell r="F193" t="str">
            <v>ｔ</v>
          </cell>
          <cell r="G193">
            <v>0</v>
          </cell>
          <cell r="H193">
            <v>0</v>
          </cell>
        </row>
        <row r="194">
          <cell r="C194" t="str">
            <v>鋼　板</v>
          </cell>
          <cell r="D194" t="str">
            <v>SN400A             　　　　 
PL-12</v>
          </cell>
          <cell r="E194">
            <v>0.01</v>
          </cell>
          <cell r="F194" t="str">
            <v>ｔ</v>
          </cell>
          <cell r="G194">
            <v>0</v>
          </cell>
          <cell r="H194">
            <v>0</v>
          </cell>
        </row>
        <row r="195">
          <cell r="C195" t="str">
            <v>鋼　板</v>
          </cell>
          <cell r="D195" t="str">
            <v>SN400A             　　　　 
PL-16</v>
          </cell>
          <cell r="E195">
            <v>0.02</v>
          </cell>
          <cell r="F195" t="str">
            <v>ｔ</v>
          </cell>
          <cell r="G195">
            <v>0</v>
          </cell>
          <cell r="H195">
            <v>0</v>
          </cell>
        </row>
        <row r="196">
          <cell r="C196" t="str">
            <v>Ｈ形鋼</v>
          </cell>
          <cell r="D196" t="str">
            <v>SN400A
Hｰ250×125×5.5×8</v>
          </cell>
          <cell r="E196">
            <v>0.36</v>
          </cell>
          <cell r="F196" t="str">
            <v>ｔ</v>
          </cell>
          <cell r="G196">
            <v>0</v>
          </cell>
          <cell r="H196">
            <v>0</v>
          </cell>
        </row>
        <row r="197">
          <cell r="C197" t="str">
            <v>Ｈ形鋼</v>
          </cell>
          <cell r="D197" t="str">
            <v>SN400A
Hｰ350×175×6.5×9</v>
          </cell>
          <cell r="E197">
            <v>0.57999999999999996</v>
          </cell>
          <cell r="F197" t="str">
            <v>ｔ</v>
          </cell>
          <cell r="G197">
            <v>0</v>
          </cell>
          <cell r="H197">
            <v>0</v>
          </cell>
        </row>
        <row r="198">
          <cell r="C198" t="str">
            <v>Ｈ形鋼</v>
          </cell>
          <cell r="D198" t="str">
            <v>SN400A
Hｰ200×200×8×12</v>
          </cell>
          <cell r="E198">
            <v>0.16</v>
          </cell>
          <cell r="F198" t="str">
            <v>ｔ</v>
          </cell>
          <cell r="G198">
            <v>0</v>
          </cell>
          <cell r="H198">
            <v>0</v>
          </cell>
        </row>
        <row r="199">
          <cell r="C199" t="str">
            <v>特殊高力ボルト</v>
          </cell>
          <cell r="D199" t="str">
            <v>一 式</v>
          </cell>
          <cell r="E199" t="str">
            <v>一 式</v>
          </cell>
          <cell r="F199">
            <v>0</v>
          </cell>
          <cell r="H199">
            <v>0</v>
          </cell>
        </row>
        <row r="200">
          <cell r="C200" t="str">
            <v>スタッドボルト</v>
          </cell>
          <cell r="D200" t="str">
            <v>一 式</v>
          </cell>
          <cell r="E200" t="str">
            <v>一 式</v>
          </cell>
          <cell r="F200">
            <v>0</v>
          </cell>
          <cell r="H200">
            <v>0</v>
          </cell>
        </row>
        <row r="201">
          <cell r="C201" t="str">
            <v>工場加工組立</v>
          </cell>
          <cell r="D201" t="str">
            <v>工場溶接共</v>
          </cell>
          <cell r="E201">
            <v>1.1299999999999999</v>
          </cell>
          <cell r="F201" t="str">
            <v>ｔ</v>
          </cell>
          <cell r="G201">
            <v>0</v>
          </cell>
          <cell r="H201">
            <v>0</v>
          </cell>
        </row>
        <row r="202">
          <cell r="C202" t="str">
            <v>工場さび止め塗装</v>
          </cell>
          <cell r="D202">
            <v>28.5</v>
          </cell>
          <cell r="E202">
            <v>28.5</v>
          </cell>
          <cell r="F202" t="str">
            <v>㎡</v>
          </cell>
          <cell r="G202">
            <v>0</v>
          </cell>
          <cell r="H202">
            <v>0</v>
          </cell>
        </row>
        <row r="203">
          <cell r="C203" t="str">
            <v>アンカーボルト埋込み</v>
          </cell>
          <cell r="D203" t="str">
            <v>ｱﾝｶｰﾎﾞﾙﾄ埋込み，柱底ならし共</v>
          </cell>
          <cell r="E203" t="str">
            <v>一 式</v>
          </cell>
          <cell r="F203">
            <v>0</v>
          </cell>
          <cell r="G203">
            <v>0</v>
          </cell>
          <cell r="H203">
            <v>0</v>
          </cell>
        </row>
        <row r="204">
          <cell r="C204" t="str">
            <v>現場本締め</v>
          </cell>
          <cell r="D204" t="str">
            <v>一 式</v>
          </cell>
          <cell r="E204" t="str">
            <v>一 式</v>
          </cell>
          <cell r="F204">
            <v>8680</v>
          </cell>
          <cell r="H204">
            <v>8680</v>
          </cell>
        </row>
        <row r="205">
          <cell r="C205" t="str">
            <v>鉄骨運搬</v>
          </cell>
          <cell r="D205" t="str">
            <v>一 式</v>
          </cell>
          <cell r="E205" t="str">
            <v>一 式</v>
          </cell>
          <cell r="F205">
            <v>17600</v>
          </cell>
          <cell r="H205">
            <v>17600</v>
          </cell>
        </row>
        <row r="206">
          <cell r="C206" t="str">
            <v>超音波探傷試験</v>
          </cell>
          <cell r="D206" t="str">
            <v>一 式</v>
          </cell>
          <cell r="E206" t="str">
            <v>一 式</v>
          </cell>
          <cell r="F206">
            <v>8550</v>
          </cell>
          <cell r="H206">
            <v>8550</v>
          </cell>
        </row>
        <row r="207">
          <cell r="C207" t="str">
            <v>スクラップ控除</v>
          </cell>
          <cell r="D207" t="str">
            <v>一 式</v>
          </cell>
          <cell r="E207" t="str">
            <v>一 式</v>
          </cell>
          <cell r="F207">
            <v>-100</v>
          </cell>
          <cell r="H207">
            <v>-100</v>
          </cell>
        </row>
        <row r="208">
          <cell r="C208" t="str">
            <v>小  々　計</v>
          </cell>
          <cell r="D208">
            <v>34730</v>
          </cell>
          <cell r="E208">
            <v>34730</v>
          </cell>
          <cell r="H208">
            <v>34730</v>
          </cell>
        </row>
        <row r="210">
          <cell r="C210" t="str">
            <v>3.ボンベ庫工事</v>
          </cell>
        </row>
        <row r="211">
          <cell r="C211" t="str">
            <v>鋼　板</v>
          </cell>
          <cell r="D211" t="str">
            <v>SN400A             　　　　 
PL-9</v>
          </cell>
          <cell r="E211">
            <v>0.01</v>
          </cell>
          <cell r="F211" t="str">
            <v>ｔ</v>
          </cell>
          <cell r="G211">
            <v>0</v>
          </cell>
          <cell r="H211">
            <v>0</v>
          </cell>
        </row>
        <row r="212">
          <cell r="C212" t="str">
            <v>鋼　板</v>
          </cell>
          <cell r="D212" t="str">
            <v>SN400A             　　　　 
PL-16</v>
          </cell>
          <cell r="E212">
            <v>0.01</v>
          </cell>
          <cell r="F212" t="str">
            <v>ｔ</v>
          </cell>
          <cell r="G212">
            <v>0</v>
          </cell>
          <cell r="H212">
            <v>0</v>
          </cell>
        </row>
        <row r="213">
          <cell r="C213" t="str">
            <v>Ｈ形鋼</v>
          </cell>
          <cell r="D213" t="str">
            <v>SN400A
Hｰ100×100×6×8</v>
          </cell>
          <cell r="E213">
            <v>0.13</v>
          </cell>
          <cell r="F213" t="str">
            <v>ｔ</v>
          </cell>
          <cell r="G213">
            <v>0</v>
          </cell>
          <cell r="H213">
            <v>0</v>
          </cell>
        </row>
        <row r="214">
          <cell r="C214" t="str">
            <v>Ｌ形鋼</v>
          </cell>
          <cell r="D214" t="str">
            <v>SS400
Lｰ100×100×7</v>
          </cell>
          <cell r="E214">
            <v>0.03</v>
          </cell>
          <cell r="F214" t="str">
            <v>ｔ</v>
          </cell>
          <cell r="G214">
            <v>0</v>
          </cell>
          <cell r="H214">
            <v>0</v>
          </cell>
        </row>
        <row r="215">
          <cell r="C215" t="str">
            <v>溝形鋼</v>
          </cell>
          <cell r="D215" t="str">
            <v>SSC400
Cｰ100×50×20×2.3</v>
          </cell>
          <cell r="E215">
            <v>0.02</v>
          </cell>
          <cell r="F215" t="str">
            <v>ｔ</v>
          </cell>
          <cell r="G215">
            <v>0</v>
          </cell>
          <cell r="H215">
            <v>0</v>
          </cell>
        </row>
        <row r="216">
          <cell r="C216" t="str">
            <v>特殊高力ボルト</v>
          </cell>
          <cell r="D216" t="str">
            <v>一 式</v>
          </cell>
          <cell r="E216" t="str">
            <v>一 式</v>
          </cell>
          <cell r="F216">
            <v>0</v>
          </cell>
          <cell r="H216">
            <v>0</v>
          </cell>
        </row>
        <row r="217">
          <cell r="C217" t="str">
            <v>樹脂アンカー</v>
          </cell>
          <cell r="D217" t="str">
            <v>一 式</v>
          </cell>
          <cell r="E217" t="str">
            <v>一 式</v>
          </cell>
          <cell r="F217">
            <v>0</v>
          </cell>
          <cell r="H217">
            <v>0</v>
          </cell>
        </row>
        <row r="218">
          <cell r="C218" t="str">
            <v>工場加工組立</v>
          </cell>
          <cell r="D218" t="str">
            <v>工場溶接共</v>
          </cell>
          <cell r="E218">
            <v>0.19</v>
          </cell>
          <cell r="F218" t="str">
            <v>ｔ</v>
          </cell>
          <cell r="G218">
            <v>0</v>
          </cell>
          <cell r="H218">
            <v>0</v>
          </cell>
        </row>
        <row r="219">
          <cell r="C219" t="str">
            <v>亜鉛メッキ</v>
          </cell>
          <cell r="D219">
            <v>0.19</v>
          </cell>
          <cell r="E219">
            <v>0.19</v>
          </cell>
          <cell r="F219" t="str">
            <v>ｔ</v>
          </cell>
          <cell r="G219">
            <v>0</v>
          </cell>
          <cell r="H219">
            <v>0</v>
          </cell>
        </row>
        <row r="220">
          <cell r="C220" t="str">
            <v>アンカーボルト埋込み</v>
          </cell>
          <cell r="D220" t="str">
            <v>ｱﾝｶｰﾎﾞﾙﾄ埋込み，柱底ならし共</v>
          </cell>
          <cell r="E220" t="str">
            <v>一 式</v>
          </cell>
          <cell r="F220">
            <v>0</v>
          </cell>
          <cell r="G220">
            <v>0</v>
          </cell>
          <cell r="H220">
            <v>0</v>
          </cell>
        </row>
        <row r="221">
          <cell r="C221" t="str">
            <v>現場本締め</v>
          </cell>
          <cell r="D221" t="str">
            <v>一 式</v>
          </cell>
          <cell r="E221" t="str">
            <v>一 式</v>
          </cell>
          <cell r="F221">
            <v>1120</v>
          </cell>
          <cell r="H221">
            <v>1120</v>
          </cell>
        </row>
        <row r="222">
          <cell r="C222" t="str">
            <v>鉄骨運搬</v>
          </cell>
          <cell r="D222" t="str">
            <v>一 式</v>
          </cell>
          <cell r="E222" t="str">
            <v>一 式</v>
          </cell>
          <cell r="F222">
            <v>17600</v>
          </cell>
          <cell r="H222">
            <v>17600</v>
          </cell>
        </row>
        <row r="223">
          <cell r="C223" t="str">
            <v>スクラップ控除</v>
          </cell>
          <cell r="D223" t="str">
            <v>一 式</v>
          </cell>
          <cell r="E223" t="str">
            <v>一 式</v>
          </cell>
          <cell r="F223">
            <v>-320</v>
          </cell>
          <cell r="H223">
            <v>-320</v>
          </cell>
        </row>
        <row r="224">
          <cell r="C224" t="str">
            <v>小  々　計</v>
          </cell>
          <cell r="D224">
            <v>18400</v>
          </cell>
          <cell r="E224">
            <v>18400</v>
          </cell>
          <cell r="H224">
            <v>18400</v>
          </cell>
        </row>
        <row r="226">
          <cell r="C226" t="str">
            <v>4.スリーブ工事</v>
          </cell>
        </row>
        <row r="227">
          <cell r="C227" t="str">
            <v>丸鋼管</v>
          </cell>
          <cell r="D227" t="str">
            <v>φ114.3×4.5</v>
          </cell>
          <cell r="E227">
            <v>1.22</v>
          </cell>
          <cell r="F227" t="str">
            <v>ｔ</v>
          </cell>
          <cell r="G227">
            <v>0</v>
          </cell>
          <cell r="H227">
            <v>0</v>
          </cell>
        </row>
        <row r="228">
          <cell r="C228" t="str">
            <v>丸鋼管</v>
          </cell>
          <cell r="D228" t="str">
            <v>φ165.2×5.0</v>
          </cell>
          <cell r="E228">
            <v>0.26</v>
          </cell>
          <cell r="F228" t="str">
            <v>ｔ</v>
          </cell>
          <cell r="G228">
            <v>0</v>
          </cell>
          <cell r="H228">
            <v>0</v>
          </cell>
        </row>
        <row r="229">
          <cell r="C229" t="str">
            <v>工場加工組立</v>
          </cell>
          <cell r="D229" t="str">
            <v>工場溶接共</v>
          </cell>
          <cell r="E229">
            <v>1.41</v>
          </cell>
          <cell r="F229" t="str">
            <v>ｔ</v>
          </cell>
          <cell r="G229">
            <v>0</v>
          </cell>
          <cell r="H229">
            <v>0</v>
          </cell>
        </row>
        <row r="230">
          <cell r="C230" t="str">
            <v>工場さび止め塗装</v>
          </cell>
          <cell r="D230">
            <v>40.5</v>
          </cell>
          <cell r="E230">
            <v>40.5</v>
          </cell>
          <cell r="F230" t="str">
            <v>㎡</v>
          </cell>
          <cell r="G230">
            <v>0</v>
          </cell>
          <cell r="H230">
            <v>0</v>
          </cell>
        </row>
        <row r="231">
          <cell r="C231" t="str">
            <v>鉄骨運搬</v>
          </cell>
          <cell r="D231" t="str">
            <v>一 式</v>
          </cell>
          <cell r="E231" t="str">
            <v>一 式</v>
          </cell>
          <cell r="F231">
            <v>17600</v>
          </cell>
          <cell r="H231">
            <v>17600</v>
          </cell>
        </row>
        <row r="232">
          <cell r="C232" t="str">
            <v>スクラップ控除</v>
          </cell>
          <cell r="D232" t="str">
            <v>一 式</v>
          </cell>
          <cell r="E232" t="str">
            <v>一 式</v>
          </cell>
          <cell r="F232">
            <v>-120</v>
          </cell>
          <cell r="H232">
            <v>-120</v>
          </cell>
        </row>
        <row r="233">
          <cell r="C233" t="str">
            <v>小  々　計</v>
          </cell>
          <cell r="D233">
            <v>17480</v>
          </cell>
          <cell r="E233">
            <v>17480</v>
          </cell>
          <cell r="H233">
            <v>17480</v>
          </cell>
        </row>
        <row r="235">
          <cell r="C235" t="str">
            <v>小　計</v>
          </cell>
          <cell r="D235">
            <v>19506210</v>
          </cell>
          <cell r="E235">
            <v>19506210</v>
          </cell>
          <cell r="H235">
            <v>19506210</v>
          </cell>
        </row>
        <row r="237">
          <cell r="B237" t="str">
            <v>（7）防　水</v>
          </cell>
        </row>
        <row r="238">
          <cell r="C238" t="str">
            <v>（外部）</v>
          </cell>
        </row>
        <row r="239">
          <cell r="C239" t="str">
            <v>シート防水</v>
          </cell>
          <cell r="D239" t="str">
            <v>塩化ビニル系シート厚2.0</v>
          </cell>
          <cell r="E239">
            <v>707</v>
          </cell>
          <cell r="F239" t="str">
            <v>㎡</v>
          </cell>
          <cell r="G239">
            <v>0</v>
          </cell>
          <cell r="H239">
            <v>0</v>
          </cell>
        </row>
        <row r="240">
          <cell r="C240" t="str">
            <v>シート防水</v>
          </cell>
          <cell r="D240" t="str">
            <v>塩化ビニル系シート厚2.0
立上り</v>
          </cell>
          <cell r="E240">
            <v>172</v>
          </cell>
          <cell r="F240" t="str">
            <v>㎡</v>
          </cell>
          <cell r="G240">
            <v>0</v>
          </cell>
          <cell r="H240">
            <v>0</v>
          </cell>
        </row>
        <row r="241">
          <cell r="C241" t="str">
            <v>塗膜防水</v>
          </cell>
          <cell r="D241" t="str">
            <v>ウレタン　Ｃ種</v>
          </cell>
          <cell r="E241">
            <v>106</v>
          </cell>
          <cell r="F241" t="str">
            <v>㎡</v>
          </cell>
          <cell r="G241">
            <v>0</v>
          </cell>
          <cell r="H241">
            <v>0</v>
          </cell>
        </row>
        <row r="242">
          <cell r="C242" t="str">
            <v>塗膜防水</v>
          </cell>
          <cell r="D242" t="str">
            <v>ウレタン　Ｃ種
立上り</v>
          </cell>
          <cell r="E242">
            <v>22.5</v>
          </cell>
          <cell r="F242" t="str">
            <v>㎡</v>
          </cell>
          <cell r="G242">
            <v>0</v>
          </cell>
          <cell r="H242">
            <v>0</v>
          </cell>
        </row>
        <row r="243">
          <cell r="C243" t="str">
            <v>シーリング</v>
          </cell>
          <cell r="D243" t="str">
            <v>打継目地
ﾎﾟﾘｻﾙﾌｧｲﾄﾞｼｰﾘﾝｸﾞ 10X10</v>
          </cell>
          <cell r="E243">
            <v>766</v>
          </cell>
          <cell r="F243" t="str">
            <v>ｍ</v>
          </cell>
          <cell r="G243">
            <v>0</v>
          </cell>
          <cell r="H243">
            <v>0</v>
          </cell>
        </row>
        <row r="244">
          <cell r="C244" t="str">
            <v>シーリング</v>
          </cell>
          <cell r="D244" t="str">
            <v>ﾀｲﾙ伸縮目地
ﾎﾟﾘｻﾙﾌｧｲﾄﾞｼｰﾘﾝｸﾞ 25X15</v>
          </cell>
          <cell r="E244">
            <v>665</v>
          </cell>
          <cell r="F244" t="str">
            <v>ｍ</v>
          </cell>
          <cell r="G244">
            <v>0</v>
          </cell>
          <cell r="H244">
            <v>0</v>
          </cell>
        </row>
        <row r="245">
          <cell r="C245" t="str">
            <v>シーリング</v>
          </cell>
          <cell r="D245" t="str">
            <v>ﾀｲﾙ伸縮目地
ﾎﾟﾘｻﾙﾌｧｲﾄﾞｼｰﾘﾝｸﾞ 25X10</v>
          </cell>
          <cell r="E245">
            <v>639</v>
          </cell>
          <cell r="F245" t="str">
            <v>ｍ</v>
          </cell>
          <cell r="G245">
            <v>0</v>
          </cell>
          <cell r="H245">
            <v>0</v>
          </cell>
        </row>
        <row r="246">
          <cell r="C246" t="str">
            <v>シーリング</v>
          </cell>
          <cell r="D246" t="str">
            <v>ﾊﾟﾈﾙ目地
ﾎﾟﾘｻﾙﾌｧｲﾄﾞｼｰﾘﾝｸﾞ 15X10</v>
          </cell>
          <cell r="E246">
            <v>308</v>
          </cell>
          <cell r="F246" t="str">
            <v>ｍ</v>
          </cell>
          <cell r="G246">
            <v>0</v>
          </cell>
          <cell r="H246">
            <v>0</v>
          </cell>
        </row>
        <row r="247">
          <cell r="C247" t="str">
            <v>シーリング</v>
          </cell>
          <cell r="D247" t="str">
            <v>耐震ｽﾘｯﾄ
ﾎﾟﾘｻﾙﾌｧｲﾄﾞｼｰﾘﾝｸﾞ 20X10</v>
          </cell>
          <cell r="E247">
            <v>254</v>
          </cell>
          <cell r="F247" t="str">
            <v>ｍ</v>
          </cell>
          <cell r="G247">
            <v>0</v>
          </cell>
          <cell r="H247">
            <v>0</v>
          </cell>
        </row>
        <row r="248">
          <cell r="C248" t="str">
            <v>シーリング</v>
          </cell>
          <cell r="D248" t="str">
            <v>耐震ｽﾘｯﾄ
ﾎﾟﾘｻﾙﾌｧｲﾄﾞｼｰﾘﾝｸﾞ 25X10</v>
          </cell>
          <cell r="E248">
            <v>165</v>
          </cell>
          <cell r="F248" t="str">
            <v>ｍ</v>
          </cell>
          <cell r="G248">
            <v>0</v>
          </cell>
          <cell r="H248">
            <v>0</v>
          </cell>
        </row>
        <row r="249">
          <cell r="C249" t="str">
            <v>シーリング</v>
          </cell>
          <cell r="D249" t="str">
            <v>金属取合
ﾎﾟﾘｻﾙﾌｧｲﾄﾞｼｰﾘﾝｸﾞ 15X10</v>
          </cell>
          <cell r="E249">
            <v>230</v>
          </cell>
          <cell r="F249" t="str">
            <v>ｍ</v>
          </cell>
          <cell r="G249">
            <v>0</v>
          </cell>
          <cell r="H249">
            <v>0</v>
          </cell>
        </row>
        <row r="250">
          <cell r="C250" t="str">
            <v>シーリング</v>
          </cell>
          <cell r="D250" t="str">
            <v>建具周囲・水切り
変成ｼﾘｺﾝ(2成分)  15X10</v>
          </cell>
          <cell r="E250">
            <v>1702</v>
          </cell>
          <cell r="F250" t="str">
            <v>ｍ</v>
          </cell>
          <cell r="G250">
            <v>0</v>
          </cell>
          <cell r="H250">
            <v>0</v>
          </cell>
        </row>
        <row r="251">
          <cell r="C251" t="str">
            <v>（外　部）小　計</v>
          </cell>
          <cell r="D251">
            <v>0</v>
          </cell>
          <cell r="E251">
            <v>0</v>
          </cell>
          <cell r="H251">
            <v>0</v>
          </cell>
        </row>
        <row r="253">
          <cell r="C253" t="str">
            <v>（内　部）</v>
          </cell>
        </row>
        <row r="254">
          <cell r="C254" t="str">
            <v>配線ﾋﾟｯﾄ  塗膜防水</v>
          </cell>
          <cell r="D254" t="str">
            <v>W=200  一般部</v>
          </cell>
          <cell r="E254">
            <v>23.9</v>
          </cell>
          <cell r="F254" t="str">
            <v>㎡</v>
          </cell>
          <cell r="G254">
            <v>0</v>
          </cell>
          <cell r="H254">
            <v>0</v>
          </cell>
        </row>
        <row r="255">
          <cell r="C255" t="str">
            <v>配線ﾋﾟｯﾄ  塗膜防水</v>
          </cell>
          <cell r="D255" t="str">
            <v>立上ﾘ部</v>
          </cell>
          <cell r="E255">
            <v>24.1</v>
          </cell>
          <cell r="F255" t="str">
            <v>㎡</v>
          </cell>
          <cell r="G255">
            <v>0</v>
          </cell>
          <cell r="H255">
            <v>0</v>
          </cell>
        </row>
        <row r="256">
          <cell r="C256" t="str">
            <v>ｼｰﾘﾝｸﾞ</v>
          </cell>
          <cell r="D256" t="str">
            <v>ｼﾘｺﾝ系(2成分)   5X5</v>
          </cell>
          <cell r="E256">
            <v>143</v>
          </cell>
          <cell r="F256" t="str">
            <v>ｍ</v>
          </cell>
          <cell r="G256">
            <v>0</v>
          </cell>
          <cell r="H256">
            <v>0</v>
          </cell>
        </row>
        <row r="257">
          <cell r="C257" t="str">
            <v>ｼｰﾘﾝｸﾞ</v>
          </cell>
          <cell r="D257" t="str">
            <v>ｼﾘｺﾝ系(2成分)   10X10</v>
          </cell>
          <cell r="E257">
            <v>44.3</v>
          </cell>
          <cell r="F257" t="str">
            <v>ｍ</v>
          </cell>
          <cell r="G257">
            <v>0</v>
          </cell>
          <cell r="H257">
            <v>0</v>
          </cell>
        </row>
        <row r="258">
          <cell r="C258" t="str">
            <v>ｼｰﾘﾝｸﾞ</v>
          </cell>
          <cell r="D258" t="str">
            <v>ｼﾘｺﾝ系(2成分)   6X6</v>
          </cell>
          <cell r="E258">
            <v>5</v>
          </cell>
          <cell r="F258" t="str">
            <v>ｍ</v>
          </cell>
          <cell r="G258">
            <v>0</v>
          </cell>
          <cell r="H258">
            <v>0</v>
          </cell>
        </row>
        <row r="259">
          <cell r="C259" t="str">
            <v>止水板</v>
          </cell>
          <cell r="D259" t="str">
            <v>合成ｺﾞﾑ製 厚9 W=200
 (ｾﾝﾀｰﾊﾞﾌﾞﾙ型)</v>
          </cell>
          <cell r="E259">
            <v>28.9</v>
          </cell>
          <cell r="F259" t="str">
            <v>ｍ</v>
          </cell>
          <cell r="G259">
            <v>0</v>
          </cell>
          <cell r="H259">
            <v>0</v>
          </cell>
        </row>
        <row r="260">
          <cell r="C260" t="str">
            <v>（内　部）小　計</v>
          </cell>
          <cell r="D260">
            <v>0</v>
          </cell>
          <cell r="E260">
            <v>0</v>
          </cell>
          <cell r="H260">
            <v>0</v>
          </cell>
        </row>
        <row r="261">
          <cell r="C261" t="str">
            <v>　</v>
          </cell>
          <cell r="D261" t="str">
            <v>　</v>
          </cell>
          <cell r="E261" t="str">
            <v>　</v>
          </cell>
          <cell r="F261" t="str">
            <v>　</v>
          </cell>
        </row>
        <row r="262">
          <cell r="C262" t="str">
            <v>小　計</v>
          </cell>
          <cell r="D262">
            <v>0</v>
          </cell>
          <cell r="E262">
            <v>0</v>
          </cell>
          <cell r="H262">
            <v>0</v>
          </cell>
        </row>
        <row r="264">
          <cell r="B264" t="str">
            <v>（8）石</v>
          </cell>
          <cell r="C264" t="str">
            <v>　</v>
          </cell>
          <cell r="D264" t="str">
            <v>　</v>
          </cell>
        </row>
        <row r="265">
          <cell r="C265" t="str">
            <v>汚垂石  御影石</v>
          </cell>
          <cell r="D265" t="str">
            <v>600X600X厚13  W=600</v>
          </cell>
          <cell r="E265">
            <v>13.4</v>
          </cell>
          <cell r="F265" t="str">
            <v>㎡</v>
          </cell>
          <cell r="G265">
            <v>0</v>
          </cell>
          <cell r="H265">
            <v>0</v>
          </cell>
        </row>
        <row r="266">
          <cell r="C266" t="str">
            <v>ﾗｲﾆﾝｸﾞ甲板  人工大理石</v>
          </cell>
          <cell r="D266" t="str">
            <v>厚25  W=150</v>
          </cell>
          <cell r="E266">
            <v>34</v>
          </cell>
          <cell r="F266" t="str">
            <v>ｍ</v>
          </cell>
          <cell r="G266">
            <v>0</v>
          </cell>
          <cell r="H266">
            <v>0</v>
          </cell>
        </row>
        <row r="267">
          <cell r="C267" t="str">
            <v>ﾗｲﾆﾝｸﾞ甲板  人工大理石</v>
          </cell>
          <cell r="D267" t="str">
            <v>厚25  W=200</v>
          </cell>
          <cell r="E267">
            <v>3.1</v>
          </cell>
          <cell r="F267" t="str">
            <v>ｍ</v>
          </cell>
          <cell r="G267">
            <v>0</v>
          </cell>
          <cell r="H267">
            <v>0</v>
          </cell>
        </row>
        <row r="268">
          <cell r="C268" t="str">
            <v>小　計</v>
          </cell>
          <cell r="D268">
            <v>0</v>
          </cell>
          <cell r="E268">
            <v>0</v>
          </cell>
          <cell r="H268">
            <v>0</v>
          </cell>
        </row>
        <row r="270">
          <cell r="B270" t="str">
            <v>（9）タイル</v>
          </cell>
        </row>
        <row r="271">
          <cell r="C271" t="str">
            <v>（外部）</v>
          </cell>
        </row>
        <row r="272">
          <cell r="C272" t="str">
            <v>床置敷きタイル</v>
          </cell>
          <cell r="D272" t="str">
            <v>100角 (300角 ﾕﾆｯﾄ)</v>
          </cell>
          <cell r="E272">
            <v>79.900000000000006</v>
          </cell>
          <cell r="F272" t="str">
            <v>㎡</v>
          </cell>
          <cell r="G272">
            <v>0</v>
          </cell>
          <cell r="H272">
            <v>0</v>
          </cell>
        </row>
        <row r="273">
          <cell r="C273" t="str">
            <v>床磁器質タイル張り</v>
          </cell>
          <cell r="D273" t="str">
            <v>300角</v>
          </cell>
          <cell r="E273">
            <v>47.4</v>
          </cell>
          <cell r="F273" t="str">
            <v>㎡</v>
          </cell>
          <cell r="G273">
            <v>0</v>
          </cell>
          <cell r="H273">
            <v>0</v>
          </cell>
        </row>
        <row r="274">
          <cell r="C274" t="str">
            <v>立下り磁器質タイル張り</v>
          </cell>
          <cell r="D274" t="str">
            <v>300角</v>
          </cell>
          <cell r="E274">
            <v>3</v>
          </cell>
          <cell r="F274" t="str">
            <v>㎡</v>
          </cell>
          <cell r="G274">
            <v>0</v>
          </cell>
          <cell r="H274">
            <v>0</v>
          </cell>
        </row>
        <row r="275">
          <cell r="C275" t="str">
            <v>外壁タイル張り</v>
          </cell>
          <cell r="D275" t="str">
            <v>磁器質　45角　施釉
ﾏｽｸ工法　</v>
          </cell>
          <cell r="E275">
            <v>2290</v>
          </cell>
          <cell r="F275" t="str">
            <v>㎡</v>
          </cell>
          <cell r="G275">
            <v>0</v>
          </cell>
          <cell r="H275">
            <v>0</v>
          </cell>
        </row>
        <row r="276">
          <cell r="C276" t="str">
            <v>外壁役物タイル張り</v>
          </cell>
          <cell r="D276">
            <v>1107</v>
          </cell>
          <cell r="E276">
            <v>1107</v>
          </cell>
          <cell r="F276" t="str">
            <v>ｍ</v>
          </cell>
          <cell r="G276">
            <v>0</v>
          </cell>
          <cell r="H276">
            <v>0</v>
          </cell>
        </row>
        <row r="277">
          <cell r="C277" t="str">
            <v>（外　部）小　計</v>
          </cell>
          <cell r="D277">
            <v>0</v>
          </cell>
          <cell r="E277">
            <v>0</v>
          </cell>
          <cell r="H277">
            <v>0</v>
          </cell>
        </row>
        <row r="279">
          <cell r="C279" t="str">
            <v>（内　部）</v>
          </cell>
        </row>
        <row r="280">
          <cell r="C280" t="str">
            <v>床磁器質タイル張り</v>
          </cell>
          <cell r="D280" t="str">
            <v>300角</v>
          </cell>
          <cell r="E280">
            <v>84</v>
          </cell>
          <cell r="F280" t="str">
            <v>㎡</v>
          </cell>
          <cell r="G280">
            <v>0</v>
          </cell>
          <cell r="H280">
            <v>0</v>
          </cell>
        </row>
        <row r="281">
          <cell r="C281" t="str">
            <v>壁内装ﾀｲﾙ</v>
          </cell>
          <cell r="D281" t="str">
            <v>50角</v>
          </cell>
          <cell r="E281">
            <v>98.4</v>
          </cell>
          <cell r="F281" t="str">
            <v>㎡</v>
          </cell>
          <cell r="G281">
            <v>0</v>
          </cell>
          <cell r="H281">
            <v>0</v>
          </cell>
        </row>
        <row r="282">
          <cell r="C282" t="str">
            <v>壁内装ﾀｲﾙ</v>
          </cell>
          <cell r="D282" t="str">
            <v>200X100</v>
          </cell>
          <cell r="E282">
            <v>448</v>
          </cell>
          <cell r="F282" t="str">
            <v>㎡</v>
          </cell>
          <cell r="G282">
            <v>0</v>
          </cell>
          <cell r="H282">
            <v>0</v>
          </cell>
        </row>
        <row r="283">
          <cell r="C283" t="str">
            <v>壁内装ﾀｲﾙ</v>
          </cell>
          <cell r="D283" t="str">
            <v>200X100
ﾎﾞｰﾄﾞ面接着貼</v>
          </cell>
          <cell r="E283">
            <v>238</v>
          </cell>
          <cell r="F283" t="str">
            <v>㎡</v>
          </cell>
          <cell r="G283">
            <v>0</v>
          </cell>
          <cell r="H283">
            <v>0</v>
          </cell>
        </row>
        <row r="284">
          <cell r="C284" t="str">
            <v>壁ﾃﾞｻﾞｲﾝﾀｲﾙ</v>
          </cell>
          <cell r="D284">
            <v>26.8</v>
          </cell>
          <cell r="E284">
            <v>26.8</v>
          </cell>
          <cell r="F284" t="str">
            <v>㎡</v>
          </cell>
          <cell r="G284">
            <v>0</v>
          </cell>
          <cell r="H284">
            <v>0</v>
          </cell>
        </row>
        <row r="285">
          <cell r="C285" t="str">
            <v>（内　部）小　計</v>
          </cell>
          <cell r="D285">
            <v>0</v>
          </cell>
          <cell r="E285">
            <v>0</v>
          </cell>
          <cell r="H285">
            <v>0</v>
          </cell>
        </row>
        <row r="287">
          <cell r="C287" t="str">
            <v>小　計</v>
          </cell>
          <cell r="D287">
            <v>0</v>
          </cell>
          <cell r="E287">
            <v>0</v>
          </cell>
          <cell r="H287">
            <v>0</v>
          </cell>
        </row>
        <row r="289">
          <cell r="B289" t="str">
            <v>（10）木</v>
          </cell>
        </row>
        <row r="290">
          <cell r="C290" t="str">
            <v>造作材</v>
          </cell>
          <cell r="D290" t="str">
            <v>米栂  上小節  平割</v>
          </cell>
          <cell r="E290">
            <v>1.0660000000000001</v>
          </cell>
          <cell r="F290" t="str">
            <v>ｍ3</v>
          </cell>
          <cell r="G290">
            <v>0</v>
          </cell>
          <cell r="H290">
            <v>0</v>
          </cell>
        </row>
        <row r="291">
          <cell r="C291" t="str">
            <v>流し台側面塞ぎ</v>
          </cell>
          <cell r="D291" t="str">
            <v>W=100　H=850
ﾎﾟﾘｴｽﾃﾙ化粧合板　厚5</v>
          </cell>
          <cell r="E291">
            <v>42</v>
          </cell>
          <cell r="F291" t="str">
            <v>箇所</v>
          </cell>
          <cell r="G291">
            <v>0</v>
          </cell>
          <cell r="H291">
            <v>0</v>
          </cell>
        </row>
        <row r="292">
          <cell r="C292" t="str">
            <v>施工費</v>
          </cell>
          <cell r="D292" t="str">
            <v>一　式</v>
          </cell>
          <cell r="E292" t="str">
            <v>一　式</v>
          </cell>
          <cell r="F292">
            <v>0</v>
          </cell>
          <cell r="H292">
            <v>0</v>
          </cell>
        </row>
        <row r="293">
          <cell r="C293" t="str">
            <v>小　計</v>
          </cell>
          <cell r="D293">
            <v>0</v>
          </cell>
          <cell r="E293">
            <v>0</v>
          </cell>
          <cell r="H293">
            <v>0</v>
          </cell>
        </row>
        <row r="295">
          <cell r="B295" t="str">
            <v>（11）屋根及びとい</v>
          </cell>
        </row>
        <row r="296">
          <cell r="C296" t="str">
            <v>ルーフドレン</v>
          </cell>
          <cell r="D296" t="str">
            <v>鋳鉄製、縦引、φ100
ｼｰﾄ防水用</v>
          </cell>
          <cell r="E296">
            <v>8</v>
          </cell>
          <cell r="F296" t="str">
            <v>箇所</v>
          </cell>
          <cell r="G296">
            <v>0</v>
          </cell>
          <cell r="H296">
            <v>0</v>
          </cell>
        </row>
        <row r="297">
          <cell r="C297" t="str">
            <v>ルーフドレン</v>
          </cell>
          <cell r="D297" t="str">
            <v>鋳鉄製、横引、φ75
ｼｰﾄ防水用</v>
          </cell>
          <cell r="E297">
            <v>1</v>
          </cell>
          <cell r="F297" t="str">
            <v>箇所</v>
          </cell>
          <cell r="G297">
            <v>0</v>
          </cell>
          <cell r="H297">
            <v>0</v>
          </cell>
        </row>
        <row r="298">
          <cell r="C298" t="str">
            <v>ルーフドレン</v>
          </cell>
          <cell r="D298" t="str">
            <v>鋳鉄製、縦引、φ75
ｼｰﾄ防水用</v>
          </cell>
          <cell r="E298">
            <v>1</v>
          </cell>
          <cell r="F298" t="str">
            <v>箇所</v>
          </cell>
          <cell r="G298">
            <v>0</v>
          </cell>
          <cell r="H298">
            <v>0</v>
          </cell>
        </row>
        <row r="299">
          <cell r="C299" t="str">
            <v>中継ドレン</v>
          </cell>
          <cell r="D299" t="str">
            <v>鋳鉄製、縦引、φ75
ｼｰﾄ防水用</v>
          </cell>
          <cell r="E299">
            <v>4</v>
          </cell>
          <cell r="F299" t="str">
            <v>箇所</v>
          </cell>
          <cell r="G299">
            <v>0</v>
          </cell>
          <cell r="H299">
            <v>0</v>
          </cell>
        </row>
        <row r="300">
          <cell r="C300" t="str">
            <v>立てどい</v>
          </cell>
          <cell r="D300" t="str">
            <v>配管用炭素鋼鋼管
SGP－100</v>
          </cell>
          <cell r="E300">
            <v>138</v>
          </cell>
          <cell r="F300" t="str">
            <v>ｍ</v>
          </cell>
          <cell r="G300">
            <v>0</v>
          </cell>
          <cell r="H300">
            <v>0</v>
          </cell>
        </row>
        <row r="301">
          <cell r="C301" t="str">
            <v>立てどい</v>
          </cell>
          <cell r="D301" t="str">
            <v>配管用炭素鋼鋼管
SGP－75</v>
          </cell>
          <cell r="E301">
            <v>23.7</v>
          </cell>
          <cell r="F301" t="str">
            <v>ｍ</v>
          </cell>
          <cell r="G301">
            <v>0</v>
          </cell>
          <cell r="H301">
            <v>0</v>
          </cell>
        </row>
        <row r="302">
          <cell r="C302" t="str">
            <v>地中埋設管</v>
          </cell>
          <cell r="D302" t="str">
            <v>配管用炭素鋼鋼管
SGP－100</v>
          </cell>
          <cell r="E302">
            <v>46.3</v>
          </cell>
          <cell r="F302" t="str">
            <v>ｍ</v>
          </cell>
          <cell r="G302">
            <v>0</v>
          </cell>
          <cell r="H302">
            <v>0</v>
          </cell>
        </row>
        <row r="303">
          <cell r="C303" t="str">
            <v>といの防露被覆</v>
          </cell>
          <cell r="D303" t="str">
            <v>100φ</v>
          </cell>
          <cell r="E303" t="str">
            <v>一　式</v>
          </cell>
          <cell r="F303">
            <v>309100</v>
          </cell>
          <cell r="G303">
            <v>309100</v>
          </cell>
          <cell r="H303">
            <v>309100</v>
          </cell>
        </row>
        <row r="304">
          <cell r="C304" t="str">
            <v>折板 -500</v>
          </cell>
          <cell r="D304" t="str">
            <v>厚0.6</v>
          </cell>
          <cell r="E304">
            <v>6.2</v>
          </cell>
          <cell r="F304" t="str">
            <v>㎡</v>
          </cell>
          <cell r="G304">
            <v>0</v>
          </cell>
          <cell r="H304">
            <v>0</v>
          </cell>
        </row>
        <row r="305">
          <cell r="C305" t="str">
            <v>ﾀｲﾄﾌﾚｰﾑ</v>
          </cell>
          <cell r="D305">
            <v>6.2</v>
          </cell>
          <cell r="E305">
            <v>6.2</v>
          </cell>
          <cell r="F305" t="str">
            <v>ｍ</v>
          </cell>
          <cell r="G305">
            <v>0</v>
          </cell>
          <cell r="H305">
            <v>0</v>
          </cell>
        </row>
        <row r="306">
          <cell r="C306" t="str">
            <v>壁取合水切 （水上）</v>
          </cell>
          <cell r="D306" t="str">
            <v>水上,ｹﾗﾊﾞ,軒先</v>
          </cell>
          <cell r="E306" t="str">
            <v>一　式</v>
          </cell>
          <cell r="F306" t="str">
            <v>ｍ</v>
          </cell>
          <cell r="G306">
            <v>18200</v>
          </cell>
          <cell r="H306">
            <v>18200</v>
          </cell>
        </row>
        <row r="307">
          <cell r="C307" t="str">
            <v>小　計</v>
          </cell>
          <cell r="D307">
            <v>327300</v>
          </cell>
          <cell r="E307">
            <v>327300</v>
          </cell>
          <cell r="H307">
            <v>327300</v>
          </cell>
        </row>
        <row r="309">
          <cell r="B309" t="str">
            <v>（12）金　属</v>
          </cell>
        </row>
        <row r="310">
          <cell r="C310" t="str">
            <v>（外　部）</v>
          </cell>
        </row>
        <row r="311">
          <cell r="C311" t="str">
            <v>ｱﾙﾐﾆｳﾑ笠木</v>
          </cell>
          <cell r="D311" t="str">
            <v>W=230
厚2.0 加工  (ｽﾃﾝｶﾗｰ)</v>
          </cell>
          <cell r="E311">
            <v>27.2</v>
          </cell>
          <cell r="F311" t="str">
            <v>ｍ</v>
          </cell>
          <cell r="G311">
            <v>0</v>
          </cell>
          <cell r="H311">
            <v>0</v>
          </cell>
        </row>
        <row r="312">
          <cell r="C312" t="str">
            <v>ｱﾙﾐﾆｳﾑ笠木</v>
          </cell>
          <cell r="D312" t="str">
            <v>W=330
厚2.0 加工  (ｽﾃﾝｶﾗｰ)</v>
          </cell>
          <cell r="E312">
            <v>91.9</v>
          </cell>
          <cell r="F312" t="str">
            <v>ｍ</v>
          </cell>
          <cell r="G312">
            <v>0</v>
          </cell>
          <cell r="H312">
            <v>0</v>
          </cell>
        </row>
        <row r="313">
          <cell r="C313" t="str">
            <v>ｱﾙﾐﾆｳﾑ笠木</v>
          </cell>
          <cell r="D313" t="str">
            <v>W=445
厚2.0 加工  (ｽﾃﾝｶﾗｰ)</v>
          </cell>
          <cell r="E313">
            <v>14.5</v>
          </cell>
          <cell r="F313" t="str">
            <v>ｍ</v>
          </cell>
          <cell r="G313">
            <v>0</v>
          </cell>
          <cell r="H313">
            <v>0</v>
          </cell>
        </row>
        <row r="314">
          <cell r="C314" t="str">
            <v>ｱﾙﾐﾆｳﾑ水切</v>
          </cell>
          <cell r="D314" t="str">
            <v>W=200
厚2.0 加工  (ｽﾃﾝｶﾗｰ)</v>
          </cell>
          <cell r="E314">
            <v>102</v>
          </cell>
          <cell r="F314" t="str">
            <v>ｍ</v>
          </cell>
          <cell r="G314">
            <v>0</v>
          </cell>
          <cell r="H314">
            <v>0</v>
          </cell>
        </row>
        <row r="315">
          <cell r="C315" t="str">
            <v>天端部分
防水端部押さえ金物</v>
          </cell>
          <cell r="D315" t="str">
            <v>ｱﾙﾐﾆｳﾑ製</v>
          </cell>
          <cell r="E315">
            <v>26.1</v>
          </cell>
          <cell r="F315" t="str">
            <v>ｍ</v>
          </cell>
          <cell r="G315">
            <v>0</v>
          </cell>
          <cell r="H315">
            <v>0</v>
          </cell>
        </row>
        <row r="316">
          <cell r="C316" t="str">
            <v>防水端部押さえ金物</v>
          </cell>
          <cell r="D316" t="str">
            <v>ｱﾙﾐﾆｳﾑ製</v>
          </cell>
          <cell r="E316">
            <v>356</v>
          </cell>
          <cell r="F316" t="str">
            <v>ｍ</v>
          </cell>
          <cell r="G316">
            <v>0</v>
          </cell>
          <cell r="H316">
            <v>0</v>
          </cell>
        </row>
        <row r="317">
          <cell r="C317" t="str">
            <v>防水端部押さえ金物</v>
          </cell>
          <cell r="D317" t="str">
            <v>ｱﾙﾐﾆｳﾑ製
W50XH125  糸200</v>
          </cell>
          <cell r="E317">
            <v>56.8</v>
          </cell>
          <cell r="F317" t="str">
            <v>ｍ</v>
          </cell>
          <cell r="G317">
            <v>0</v>
          </cell>
          <cell r="H317">
            <v>0</v>
          </cell>
        </row>
        <row r="318">
          <cell r="C318" t="str">
            <v>防水端部押さえ金物</v>
          </cell>
          <cell r="D318" t="str">
            <v>ｱﾙﾐﾆｳﾑ製
L-30X30X3共</v>
          </cell>
          <cell r="E318">
            <v>9.3000000000000007</v>
          </cell>
          <cell r="F318" t="str">
            <v>ｍ</v>
          </cell>
          <cell r="G318">
            <v>0</v>
          </cell>
          <cell r="H318">
            <v>0</v>
          </cell>
        </row>
        <row r="319">
          <cell r="C319" t="str">
            <v>ｸﾞﾘｰﾝﾃﾗｽ軒先部
防水端部押さえ金物</v>
          </cell>
          <cell r="D319" t="str">
            <v>ｱﾙﾐﾆｳﾑ製</v>
          </cell>
          <cell r="E319">
            <v>45.8</v>
          </cell>
          <cell r="F319" t="str">
            <v>ｍ</v>
          </cell>
          <cell r="G319">
            <v>0</v>
          </cell>
          <cell r="H319">
            <v>0</v>
          </cell>
        </row>
        <row r="320">
          <cell r="C320" t="str">
            <v>基礎  ﾜｰﾔｰﾒｯｼｭ</v>
          </cell>
          <cell r="D320" t="str">
            <v>6φ-150X150</v>
          </cell>
          <cell r="E320">
            <v>5</v>
          </cell>
          <cell r="F320" t="str">
            <v>㎡</v>
          </cell>
          <cell r="G320">
            <v>0</v>
          </cell>
          <cell r="H320">
            <v>0</v>
          </cell>
        </row>
        <row r="321">
          <cell r="C321" t="str">
            <v>床･踏面  ﾜｰﾔｰﾒｯｼｭ</v>
          </cell>
          <cell r="D321" t="str">
            <v>3.2φ-50X50</v>
          </cell>
          <cell r="E321">
            <v>147</v>
          </cell>
          <cell r="F321" t="str">
            <v>㎡</v>
          </cell>
          <cell r="G321">
            <v>0</v>
          </cell>
          <cell r="H321">
            <v>0</v>
          </cell>
        </row>
        <row r="322">
          <cell r="C322" t="str">
            <v>床見切</v>
          </cell>
          <cell r="D322" t="str">
            <v>SUS 304  L-50X50X4</v>
          </cell>
          <cell r="E322">
            <v>13.3</v>
          </cell>
          <cell r="F322" t="str">
            <v>ｍ</v>
          </cell>
          <cell r="G322">
            <v>0</v>
          </cell>
          <cell r="H322">
            <v>0</v>
          </cell>
        </row>
        <row r="323">
          <cell r="C323" t="str">
            <v>階段すべり止め</v>
          </cell>
          <cell r="D323" t="str">
            <v>ｽﾃﾝﾚｽ製 W=30</v>
          </cell>
          <cell r="E323">
            <v>4.2</v>
          </cell>
          <cell r="F323" t="str">
            <v>ｍ</v>
          </cell>
          <cell r="G323">
            <v>0</v>
          </cell>
          <cell r="H323">
            <v>0</v>
          </cell>
        </row>
        <row r="324">
          <cell r="C324" t="str">
            <v>階段すべり止め</v>
          </cell>
          <cell r="D324" t="str">
            <v>ｽﾃﾝﾚｽ製 W=35 ｺﾞﾑ入り</v>
          </cell>
          <cell r="E324">
            <v>215</v>
          </cell>
          <cell r="F324" t="str">
            <v>ｍ</v>
          </cell>
          <cell r="G324">
            <v>0</v>
          </cell>
          <cell r="H324">
            <v>0</v>
          </cell>
        </row>
        <row r="325">
          <cell r="C325" t="str">
            <v>軽量鉄骨天井下地</v>
          </cell>
          <cell r="D325" t="str">
            <v>25形　＠300</v>
          </cell>
          <cell r="E325">
            <v>27.3</v>
          </cell>
          <cell r="F325" t="str">
            <v>㎡</v>
          </cell>
          <cell r="G325">
            <v>0</v>
          </cell>
          <cell r="H325">
            <v>0</v>
          </cell>
        </row>
        <row r="326">
          <cell r="C326" t="str">
            <v>軒天
アルミスパンドレル</v>
          </cell>
          <cell r="D326" t="str">
            <v>厚2.0  (ｽﾃﾝｶﾗｰ)</v>
          </cell>
          <cell r="E326">
            <v>27.3</v>
          </cell>
          <cell r="F326" t="str">
            <v>㎡</v>
          </cell>
          <cell r="G326">
            <v>0</v>
          </cell>
          <cell r="H326">
            <v>0</v>
          </cell>
        </row>
        <row r="327">
          <cell r="C327" t="str">
            <v>同上廻り縁</v>
          </cell>
          <cell r="D327">
            <v>30.9</v>
          </cell>
          <cell r="E327">
            <v>30.9</v>
          </cell>
          <cell r="F327" t="str">
            <v>ｍ</v>
          </cell>
          <cell r="G327">
            <v>0</v>
          </cell>
          <cell r="H327">
            <v>0</v>
          </cell>
        </row>
        <row r="328">
          <cell r="C328" t="str">
            <v>軒天
エキスパンドメタル</v>
          </cell>
          <cell r="D328">
            <v>66.599999999999994</v>
          </cell>
          <cell r="E328">
            <v>66.599999999999994</v>
          </cell>
          <cell r="F328" t="str">
            <v>㎡</v>
          </cell>
          <cell r="G328">
            <v>0</v>
          </cell>
          <cell r="H328">
            <v>0</v>
          </cell>
        </row>
        <row r="329">
          <cell r="C329" t="str">
            <v>同上用  取付金物</v>
          </cell>
          <cell r="D329" t="str">
            <v>L-30X30X3
溶融亜鉛ﾒｯｷ</v>
          </cell>
          <cell r="E329">
            <v>155</v>
          </cell>
          <cell r="F329" t="str">
            <v>ｍ</v>
          </cell>
          <cell r="G329">
            <v>0</v>
          </cell>
          <cell r="H329">
            <v>0</v>
          </cell>
        </row>
        <row r="330">
          <cell r="C330" t="str">
            <v>鼻隠し
エキスパンドメタル</v>
          </cell>
          <cell r="D330">
            <v>7.3</v>
          </cell>
          <cell r="E330">
            <v>7.3</v>
          </cell>
          <cell r="F330" t="str">
            <v>㎡</v>
          </cell>
          <cell r="G330">
            <v>0</v>
          </cell>
          <cell r="H330">
            <v>0</v>
          </cell>
        </row>
        <row r="331">
          <cell r="C331" t="str">
            <v>同上用  取付金物</v>
          </cell>
          <cell r="D331" t="str">
            <v>L-30X30X3
溶融亜鉛ﾒｯｷ</v>
          </cell>
          <cell r="E331">
            <v>138</v>
          </cell>
          <cell r="F331" t="str">
            <v>ｍ</v>
          </cell>
          <cell r="G331">
            <v>0</v>
          </cell>
          <cell r="H331">
            <v>0</v>
          </cell>
        </row>
        <row r="332">
          <cell r="C332" t="str">
            <v>ｸﾞﾘｰﾝﾃﾗｽ鼻隠し</v>
          </cell>
          <cell r="D332" t="str">
            <v xml:space="preserve">C-400X75X4.5
取付金物L-50X50X6 </v>
          </cell>
          <cell r="E332">
            <v>45.8</v>
          </cell>
          <cell r="F332" t="str">
            <v>ｍ</v>
          </cell>
          <cell r="G332">
            <v>0</v>
          </cell>
          <cell r="H332">
            <v>0</v>
          </cell>
        </row>
        <row r="333">
          <cell r="C333" t="str">
            <v>タラップ</v>
          </cell>
          <cell r="D333" t="str">
            <v>ｽﾃﾝﾚｽ既製品
W400 H4500</v>
          </cell>
          <cell r="E333">
            <v>1</v>
          </cell>
          <cell r="F333" t="str">
            <v>箇所</v>
          </cell>
          <cell r="G333">
            <v>0</v>
          </cell>
          <cell r="H333">
            <v>0</v>
          </cell>
        </row>
        <row r="334">
          <cell r="C334" t="str">
            <v>外壁アルミニウムパネル</v>
          </cell>
          <cell r="D334" t="str">
            <v xml:space="preserve">厚2.0  (ｽﾃﾝｶﾗｰ) 
取付金物L-30X30X3 </v>
          </cell>
          <cell r="E334">
            <v>195</v>
          </cell>
          <cell r="F334" t="str">
            <v>㎡</v>
          </cell>
          <cell r="G334">
            <v>0</v>
          </cell>
          <cell r="H334">
            <v>0</v>
          </cell>
        </row>
        <row r="335">
          <cell r="C335" t="str">
            <v>外壁アルミニウムパネル</v>
          </cell>
          <cell r="D335" t="str">
            <v>厚2.0  (ｽﾃﾝｶﾗｰ) 
取付金物C-100X100X20X2.3</v>
          </cell>
          <cell r="E335">
            <v>30.8</v>
          </cell>
          <cell r="F335" t="str">
            <v>㎡</v>
          </cell>
          <cell r="G335">
            <v>0</v>
          </cell>
          <cell r="H335">
            <v>0</v>
          </cell>
        </row>
        <row r="336">
          <cell r="C336" t="str">
            <v>1F 玄関ﾎﾟｰﾁ庇鼻隠し</v>
          </cell>
          <cell r="D336" t="str">
            <v>ｱﾙﾐﾆｳﾑﾊﾟﾈﾙ厚2.0 (ｽﾃﾝｶﾗｰ) H=480  糸600</v>
          </cell>
          <cell r="E336">
            <v>9.3000000000000007</v>
          </cell>
          <cell r="F336" t="str">
            <v>ｍ</v>
          </cell>
          <cell r="G336">
            <v>0</v>
          </cell>
          <cell r="H336">
            <v>0</v>
          </cell>
        </row>
        <row r="337">
          <cell r="C337" t="str">
            <v>1F 玄関ﾎﾟｰﾁ庇外壁パネル</v>
          </cell>
          <cell r="D337" t="str">
            <v>ｱﾙﾐﾆｳﾑﾊﾟﾈﾙ厚2.0 (ｽﾃﾝｶﾗｰ) H=480</v>
          </cell>
          <cell r="E337">
            <v>2.2999999999999998</v>
          </cell>
          <cell r="F337" t="str">
            <v>ｍ</v>
          </cell>
          <cell r="G337">
            <v>0</v>
          </cell>
          <cell r="H337">
            <v>0</v>
          </cell>
        </row>
        <row r="338">
          <cell r="C338" t="str">
            <v>1F 玄関ﾎﾟｰﾁ化粧丸柱</v>
          </cell>
          <cell r="D338" t="str">
            <v>ｱﾙﾐﾆｳﾑﾊﾟﾈﾙ厚2.0 (ｽﾃﾝｶﾗｰ) 350φ  H=2300</v>
          </cell>
          <cell r="E338">
            <v>1</v>
          </cell>
          <cell r="F338" t="str">
            <v>本</v>
          </cell>
          <cell r="G338">
            <v>0</v>
          </cell>
          <cell r="H338">
            <v>0</v>
          </cell>
        </row>
        <row r="339">
          <cell r="C339" t="str">
            <v>外部階段目隠しルーバー</v>
          </cell>
          <cell r="D339" t="str">
            <v xml:space="preserve">ｱﾙﾐﾆｳﾑﾊﾟﾈﾙ厚2.0 (ｽﾃﾝｶﾗｰ) W=200  ｽﾄﾘﾝｶﾞｰ共,下地共 </v>
          </cell>
          <cell r="E339">
            <v>281</v>
          </cell>
          <cell r="F339" t="str">
            <v>㎡</v>
          </cell>
          <cell r="G339">
            <v>0</v>
          </cell>
          <cell r="H339">
            <v>0</v>
          </cell>
        </row>
        <row r="340">
          <cell r="C340" t="str">
            <v>ｸﾞﾘｰﾝﾃﾗｽ吊パイプ</v>
          </cell>
          <cell r="D340" t="str">
            <v>SGP 139.8φ  厚4.5</v>
          </cell>
          <cell r="E340">
            <v>33</v>
          </cell>
          <cell r="F340" t="str">
            <v>ｍ</v>
          </cell>
          <cell r="G340">
            <v>0</v>
          </cell>
          <cell r="H340">
            <v>0</v>
          </cell>
        </row>
        <row r="341">
          <cell r="C341" t="str">
            <v>換気パイプ</v>
          </cell>
          <cell r="D341" t="str">
            <v>白ｶﾞｽ管  L=700+1000
ﾍﾞﾝﾄｷｬｯﾌﾟ･ｽﾃﾝﾚｽ防虫網付</v>
          </cell>
          <cell r="E341">
            <v>7</v>
          </cell>
          <cell r="F341" t="str">
            <v>箇所</v>
          </cell>
          <cell r="G341">
            <v>0</v>
          </cell>
          <cell r="H341">
            <v>0</v>
          </cell>
        </row>
        <row r="342">
          <cell r="C342" t="str">
            <v>RF PS立上り換気パイプ</v>
          </cell>
          <cell r="D342" t="str">
            <v>硬質塩ビ管 50φ  L=100+200  防虫網付</v>
          </cell>
          <cell r="E342">
            <v>12</v>
          </cell>
          <cell r="F342" t="str">
            <v>箇所</v>
          </cell>
          <cell r="G342">
            <v>0</v>
          </cell>
          <cell r="H342">
            <v>0</v>
          </cell>
        </row>
        <row r="343">
          <cell r="C343" t="str">
            <v>RF 階段出入口手摺</v>
          </cell>
          <cell r="D343" t="str">
            <v>ｽﾁｰﾙ製  W950XH1100
42.7φX2.3</v>
          </cell>
          <cell r="E343">
            <v>2</v>
          </cell>
          <cell r="F343" t="str">
            <v>箇所</v>
          </cell>
          <cell r="G343">
            <v>0</v>
          </cell>
          <cell r="H343">
            <v>0</v>
          </cell>
        </row>
        <row r="344">
          <cell r="C344" t="str">
            <v>4-7F  ｸﾞﾘｰﾝﾃﾗｽ床  踏板</v>
          </cell>
          <cell r="D344" t="str">
            <v>SUS 304 CPL-4.5
W800XD250</v>
          </cell>
          <cell r="E344">
            <v>4</v>
          </cell>
          <cell r="F344" t="str">
            <v>箇所</v>
          </cell>
          <cell r="G344">
            <v>0</v>
          </cell>
          <cell r="H344">
            <v>0</v>
          </cell>
        </row>
        <row r="345">
          <cell r="C345" t="str">
            <v>BIF  ﾎﾞﾝﾍﾞ庫ﾒｯｼｭﾈｯﾄﾌｪﾝｽ</v>
          </cell>
          <cell r="D345" t="str">
            <v>W2850XH2300
門扉(W750)かんぬき付</v>
          </cell>
          <cell r="E345">
            <v>1</v>
          </cell>
          <cell r="F345" t="str">
            <v>箇所</v>
          </cell>
          <cell r="G345">
            <v>0</v>
          </cell>
          <cell r="H345">
            <v>0</v>
          </cell>
        </row>
        <row r="346">
          <cell r="C346" t="str">
            <v>屋外階段階段手摺</v>
          </cell>
          <cell r="D346" t="str">
            <v>ｽﾁｰﾙ製  H=900  平部
42.7φX2.3</v>
          </cell>
          <cell r="E346">
            <v>39.9</v>
          </cell>
          <cell r="F346" t="str">
            <v>ｍ</v>
          </cell>
          <cell r="G346">
            <v>0</v>
          </cell>
          <cell r="H346">
            <v>0</v>
          </cell>
        </row>
        <row r="347">
          <cell r="C347" t="str">
            <v>屋外階段階段手摺</v>
          </cell>
          <cell r="D347" t="str">
            <v>ｽﾁｰﾙ製  H=1100 平部
42.7φX2.3</v>
          </cell>
          <cell r="E347">
            <v>15.6</v>
          </cell>
          <cell r="F347" t="str">
            <v>ｍ</v>
          </cell>
          <cell r="G347">
            <v>0</v>
          </cell>
          <cell r="H347">
            <v>0</v>
          </cell>
        </row>
        <row r="348">
          <cell r="C348" t="str">
            <v>屋外階段階段手摺</v>
          </cell>
          <cell r="D348" t="str">
            <v>ｽﾁｰﾙ製  H=900  段部
42.7φX2.3</v>
          </cell>
          <cell r="E348">
            <v>117</v>
          </cell>
          <cell r="F348" t="str">
            <v>ｍ</v>
          </cell>
          <cell r="G348">
            <v>0</v>
          </cell>
          <cell r="H348">
            <v>0</v>
          </cell>
        </row>
        <row r="349">
          <cell r="C349" t="str">
            <v>搬入ﾊﾞﾙｺﾆｰ両開き門扉</v>
          </cell>
          <cell r="D349" t="str">
            <v>ｽﾁｰﾙ製  W1830XH1100
支柱･締り金物･ﾌﾗﾝｽ落し共</v>
          </cell>
          <cell r="E349">
            <v>7</v>
          </cell>
          <cell r="F349" t="str">
            <v>箇所</v>
          </cell>
          <cell r="G349">
            <v>0</v>
          </cell>
          <cell r="H349">
            <v>0</v>
          </cell>
        </row>
        <row r="350">
          <cell r="C350" t="str">
            <v>搬入ﾊﾞﾙｺﾆｰ床養生
アングル</v>
          </cell>
          <cell r="D350" t="str">
            <v xml:space="preserve">SUS 304  L-50X50X4
L=2000  ｱﾝｶｰ共 </v>
          </cell>
          <cell r="E350">
            <v>7</v>
          </cell>
          <cell r="F350" t="str">
            <v>箇所</v>
          </cell>
          <cell r="G350">
            <v>0</v>
          </cell>
          <cell r="H350">
            <v>0</v>
          </cell>
        </row>
        <row r="351">
          <cell r="C351" t="str">
            <v>外壁  AW-1,2ｱﾙﾐﾆｳﾑﾊﾟﾈﾙ</v>
          </cell>
          <cell r="D351" t="str">
            <v>厚0.3  ﾊﾆｺﾑｺｱ  (ｽﾃﾝｶﾗｰ)  W350XH(1500～1400)</v>
          </cell>
          <cell r="E351">
            <v>47</v>
          </cell>
          <cell r="F351" t="str">
            <v>箇所</v>
          </cell>
          <cell r="G351">
            <v>0</v>
          </cell>
          <cell r="H351">
            <v>0</v>
          </cell>
        </row>
        <row r="352">
          <cell r="C352" t="str">
            <v>天井点検口</v>
          </cell>
          <cell r="D352" t="str">
            <v>450角  (ｱﾙﾐｽﾊﾟﾝﾄﾞﾚﾙ用)</v>
          </cell>
          <cell r="E352">
            <v>1</v>
          </cell>
          <cell r="F352" t="str">
            <v>箇所</v>
          </cell>
          <cell r="G352">
            <v>0</v>
          </cell>
          <cell r="H352">
            <v>0</v>
          </cell>
        </row>
        <row r="353">
          <cell r="C353" t="str">
            <v>（外　部）小　計</v>
          </cell>
          <cell r="D353">
            <v>0</v>
          </cell>
          <cell r="E353">
            <v>0</v>
          </cell>
          <cell r="H353">
            <v>0</v>
          </cell>
        </row>
        <row r="355">
          <cell r="C355" t="str">
            <v>（内　部）</v>
          </cell>
        </row>
        <row r="356">
          <cell r="C356" t="str">
            <v>床見切</v>
          </cell>
          <cell r="D356" t="str">
            <v>SUS 304  4X12</v>
          </cell>
          <cell r="E356">
            <v>4.5</v>
          </cell>
          <cell r="F356" t="str">
            <v>ｍ</v>
          </cell>
          <cell r="G356">
            <v>0</v>
          </cell>
          <cell r="H356">
            <v>0</v>
          </cell>
        </row>
        <row r="357">
          <cell r="C357" t="str">
            <v>OA部すべり止め</v>
          </cell>
          <cell r="D357" t="str">
            <v>ｽﾃﾝﾚｽ製 W=30 ｺﾞﾑ入り</v>
          </cell>
          <cell r="E357">
            <v>17.600000000000001</v>
          </cell>
          <cell r="F357" t="str">
            <v>ｍ</v>
          </cell>
          <cell r="G357">
            <v>0</v>
          </cell>
          <cell r="H357">
            <v>0</v>
          </cell>
        </row>
        <row r="358">
          <cell r="C358" t="str">
            <v>階段すべり止め</v>
          </cell>
          <cell r="D358" t="str">
            <v>ｽﾃﾝﾚｽ製 W=35 ｺﾞﾑ入り</v>
          </cell>
          <cell r="E358">
            <v>244</v>
          </cell>
          <cell r="F358" t="str">
            <v>ｍ</v>
          </cell>
          <cell r="G358">
            <v>0</v>
          </cell>
          <cell r="H358">
            <v>0</v>
          </cell>
        </row>
        <row r="359">
          <cell r="C359" t="str">
            <v>床･踏面  ﾜｲﾔｰﾒｯｼｭ</v>
          </cell>
          <cell r="D359" t="str">
            <v>3.2φ-50X50</v>
          </cell>
          <cell r="E359">
            <v>157</v>
          </cell>
          <cell r="F359" t="str">
            <v>㎡</v>
          </cell>
          <cell r="G359">
            <v>0</v>
          </cell>
          <cell r="H359">
            <v>0</v>
          </cell>
        </row>
        <row r="360">
          <cell r="C360" t="str">
            <v>排水溝  ｸﾞﾚｰﾁﾝｸﾞ</v>
          </cell>
          <cell r="D360" t="str">
            <v>W=200  厚25  ｽﾁｰﾙ  枠共</v>
          </cell>
          <cell r="E360">
            <v>12.6</v>
          </cell>
          <cell r="F360" t="str">
            <v>ｍ</v>
          </cell>
          <cell r="G360">
            <v>0</v>
          </cell>
          <cell r="H360">
            <v>0</v>
          </cell>
        </row>
        <row r="361">
          <cell r="C361" t="str">
            <v>集水桝蓋  ｸﾞﾚｰﾁﾝｸﾞ</v>
          </cell>
          <cell r="D361" t="str">
            <v>600X600  厚25  ｽﾁｰﾙ  枠共</v>
          </cell>
          <cell r="E361">
            <v>1</v>
          </cell>
          <cell r="F361" t="str">
            <v>箇所</v>
          </cell>
          <cell r="G361">
            <v>0</v>
          </cell>
          <cell r="H361">
            <v>0</v>
          </cell>
        </row>
        <row r="362">
          <cell r="C362" t="str">
            <v>集水桝蓋  ｸﾞﾚｰﾁﾝｸﾞ</v>
          </cell>
          <cell r="D362" t="str">
            <v>1000X1000  厚25  ｽﾁｰﾙ  2分割  枠共</v>
          </cell>
          <cell r="E362">
            <v>1</v>
          </cell>
          <cell r="F362" t="str">
            <v>箇所</v>
          </cell>
          <cell r="G362">
            <v>0</v>
          </cell>
          <cell r="H362">
            <v>0</v>
          </cell>
        </row>
        <row r="363">
          <cell r="C363" t="str">
            <v>集水桝蓋</v>
          </cell>
          <cell r="D363" t="str">
            <v>鋳鉄製  600角  防水･防臭型</v>
          </cell>
          <cell r="E363">
            <v>1</v>
          </cell>
          <cell r="F363" t="str">
            <v>箇所</v>
          </cell>
          <cell r="G363">
            <v>0</v>
          </cell>
          <cell r="H363">
            <v>0</v>
          </cell>
        </row>
        <row r="364">
          <cell r="C364" t="str">
            <v>配線ﾋﾟｯﾄ蓋</v>
          </cell>
          <cell r="D364" t="str">
            <v>厚3.2  CPL既製品W=200  ｱﾙﾐ枠共</v>
          </cell>
          <cell r="E364">
            <v>120</v>
          </cell>
          <cell r="F364" t="str">
            <v>ｍ</v>
          </cell>
          <cell r="G364">
            <v>0</v>
          </cell>
          <cell r="H364">
            <v>0</v>
          </cell>
        </row>
        <row r="365">
          <cell r="C365" t="str">
            <v>ﾎﾞｰﾄﾞ出隅</v>
          </cell>
          <cell r="D365" t="str">
            <v>亜鉛鉄板製</v>
          </cell>
          <cell r="E365">
            <v>604</v>
          </cell>
          <cell r="F365" t="str">
            <v>ｍ</v>
          </cell>
          <cell r="G365">
            <v>0</v>
          </cell>
          <cell r="H365">
            <v>0</v>
          </cell>
        </row>
        <row r="366">
          <cell r="C366" t="str">
            <v>軽量鉄骨壁下地</v>
          </cell>
          <cell r="D366" t="str">
            <v>65形、@450</v>
          </cell>
          <cell r="E366">
            <v>1832</v>
          </cell>
          <cell r="F366" t="str">
            <v>㎡</v>
          </cell>
          <cell r="G366">
            <v>0</v>
          </cell>
          <cell r="H366">
            <v>0</v>
          </cell>
        </row>
        <row r="367">
          <cell r="C367" t="str">
            <v>ﾗｲﾆﾝｸﾞ  軽量鉄骨壁下地</v>
          </cell>
          <cell r="D367" t="str">
            <v>65形、@450</v>
          </cell>
          <cell r="E367">
            <v>56.7</v>
          </cell>
          <cell r="F367" t="str">
            <v>㎡</v>
          </cell>
          <cell r="G367">
            <v>0</v>
          </cell>
          <cell r="H367">
            <v>0</v>
          </cell>
        </row>
        <row r="368">
          <cell r="C368" t="str">
            <v>開口部等補強</v>
          </cell>
          <cell r="D368" t="str">
            <v>壁用</v>
          </cell>
          <cell r="E368" t="str">
            <v>一 式</v>
          </cell>
          <cell r="F368">
            <v>1897800</v>
          </cell>
          <cell r="G368">
            <v>1897800</v>
          </cell>
          <cell r="H368">
            <v>1897800</v>
          </cell>
        </row>
        <row r="369">
          <cell r="C369" t="str">
            <v>軽量鉄骨天井下地</v>
          </cell>
          <cell r="D369" t="str">
            <v>19形、@225</v>
          </cell>
          <cell r="E369">
            <v>2787</v>
          </cell>
          <cell r="F369" t="str">
            <v>㎡</v>
          </cell>
          <cell r="G369">
            <v>0</v>
          </cell>
          <cell r="H369">
            <v>0</v>
          </cell>
        </row>
        <row r="370">
          <cell r="C370" t="str">
            <v>軽量鉄骨天井下地</v>
          </cell>
          <cell r="D370" t="str">
            <v>19形、@300</v>
          </cell>
          <cell r="E370">
            <v>10</v>
          </cell>
          <cell r="F370" t="str">
            <v>㎡</v>
          </cell>
          <cell r="G370">
            <v>0</v>
          </cell>
          <cell r="H370">
            <v>0</v>
          </cell>
        </row>
        <row r="371">
          <cell r="C371" t="str">
            <v>軽量鉄骨天井下地</v>
          </cell>
          <cell r="D371" t="str">
            <v>19形、@360</v>
          </cell>
          <cell r="E371">
            <v>313</v>
          </cell>
          <cell r="F371" t="str">
            <v>㎡</v>
          </cell>
          <cell r="G371">
            <v>0</v>
          </cell>
          <cell r="H371">
            <v>0</v>
          </cell>
        </row>
        <row r="372">
          <cell r="C372" t="str">
            <v>開口部等補強</v>
          </cell>
          <cell r="D372" t="str">
            <v>天井用</v>
          </cell>
          <cell r="E372" t="str">
            <v>一 式</v>
          </cell>
          <cell r="F372">
            <v>1796900</v>
          </cell>
          <cell r="G372">
            <v>1796900</v>
          </cell>
          <cell r="H372">
            <v>1796900</v>
          </cell>
        </row>
        <row r="373">
          <cell r="C373" t="str">
            <v>天井下地用ｲﾝｻｰﾄ</v>
          </cell>
          <cell r="D373" t="str">
            <v>鋳鉄</v>
          </cell>
          <cell r="E373" t="str">
            <v>一 式</v>
          </cell>
          <cell r="F373">
            <v>845400</v>
          </cell>
          <cell r="G373">
            <v>845400</v>
          </cell>
          <cell r="H373">
            <v>845400</v>
          </cell>
        </row>
        <row r="374">
          <cell r="C374" t="str">
            <v>廻縁</v>
          </cell>
          <cell r="D374" t="str">
            <v>塩ビ  化粧石膏ﾎﾞｰﾄﾞ用</v>
          </cell>
          <cell r="E374">
            <v>2216</v>
          </cell>
          <cell r="F374" t="str">
            <v>ｍ</v>
          </cell>
          <cell r="G374">
            <v>0</v>
          </cell>
          <cell r="H374">
            <v>0</v>
          </cell>
        </row>
        <row r="375">
          <cell r="C375" t="str">
            <v>廻縁</v>
          </cell>
          <cell r="D375" t="str">
            <v>塩ビ  岩綿吸音板用</v>
          </cell>
          <cell r="E375">
            <v>133</v>
          </cell>
          <cell r="F375" t="str">
            <v>ｍ</v>
          </cell>
          <cell r="G375">
            <v>0</v>
          </cell>
          <cell r="H375">
            <v>0</v>
          </cell>
        </row>
        <row r="376">
          <cell r="C376" t="str">
            <v>軽量鉄骨下り天井下地</v>
          </cell>
          <cell r="D376" t="str">
            <v>19形</v>
          </cell>
          <cell r="E376">
            <v>20</v>
          </cell>
          <cell r="F376" t="str">
            <v>㎡</v>
          </cell>
          <cell r="G376">
            <v>0</v>
          </cell>
          <cell r="H376">
            <v>0</v>
          </cell>
        </row>
        <row r="377">
          <cell r="C377" t="str">
            <v>下り天井見切縁</v>
          </cell>
          <cell r="D377" t="str">
            <v>塩ビ</v>
          </cell>
          <cell r="E377">
            <v>42.2</v>
          </cell>
          <cell r="F377" t="str">
            <v>ｍ</v>
          </cell>
          <cell r="G377">
            <v>0</v>
          </cell>
          <cell r="H377">
            <v>0</v>
          </cell>
        </row>
        <row r="378">
          <cell r="C378" t="str">
            <v>下り天井見切縁</v>
          </cell>
          <cell r="D378" t="str">
            <v>ｱﾙﾐ  15X25</v>
          </cell>
          <cell r="E378">
            <v>15.1</v>
          </cell>
          <cell r="F378" t="str">
            <v>ｍ</v>
          </cell>
          <cell r="G378">
            <v>0</v>
          </cell>
          <cell r="H378">
            <v>0</v>
          </cell>
        </row>
        <row r="379">
          <cell r="C379" t="str">
            <v>階段手摺</v>
          </cell>
          <cell r="D379" t="str">
            <v>H=1100  平部
手摺:ﾋﾞﾆｰﾙ製φ34</v>
          </cell>
          <cell r="E379">
            <v>1.2</v>
          </cell>
          <cell r="F379" t="str">
            <v>ｍ</v>
          </cell>
          <cell r="G379">
            <v>0</v>
          </cell>
          <cell r="H379">
            <v>0</v>
          </cell>
        </row>
        <row r="380">
          <cell r="C380" t="str">
            <v>階段手摺</v>
          </cell>
          <cell r="D380" t="str">
            <v>H=900  段部
手摺:ﾋﾞﾆｰﾙ製φ34</v>
          </cell>
          <cell r="E380">
            <v>62.8</v>
          </cell>
          <cell r="F380" t="str">
            <v>ｍ</v>
          </cell>
          <cell r="G380">
            <v>0</v>
          </cell>
          <cell r="H380">
            <v>0</v>
          </cell>
        </row>
        <row r="381">
          <cell r="C381" t="str">
            <v>階段壁付手摺</v>
          </cell>
          <cell r="D381" t="str">
            <v>壁ﾌﾞﾗｹｯﾄ亜鉛ﾀﾞｲｶｽﾄ@1000  ﾋﾞﾆｰﾙ製φ34</v>
          </cell>
          <cell r="E381">
            <v>87.4</v>
          </cell>
          <cell r="F381" t="str">
            <v>ｍ</v>
          </cell>
          <cell r="G381">
            <v>0</v>
          </cell>
          <cell r="H381">
            <v>0</v>
          </cell>
        </row>
        <row r="382">
          <cell r="C382" t="str">
            <v>ﾗｳﾝｼﾞ  手摺</v>
          </cell>
          <cell r="D382" t="str">
            <v>H=1100  手摺:SUS304  φ38X1.5</v>
          </cell>
          <cell r="E382">
            <v>5.8</v>
          </cell>
          <cell r="F382" t="str">
            <v>ｍ</v>
          </cell>
          <cell r="G382">
            <v>0</v>
          </cell>
          <cell r="H382">
            <v>0</v>
          </cell>
        </row>
        <row r="383">
          <cell r="C383" t="str">
            <v>同上手摺下見切金物</v>
          </cell>
          <cell r="D383" t="str">
            <v>SUS304  30X30X1.5  HL</v>
          </cell>
          <cell r="E383">
            <v>5.8</v>
          </cell>
          <cell r="F383" t="str">
            <v>ｍ</v>
          </cell>
          <cell r="G383">
            <v>0</v>
          </cell>
          <cell r="H383">
            <v>0</v>
          </cell>
        </row>
        <row r="384">
          <cell r="C384" t="str">
            <v>暗幕ﾎﾞｯｸｽ</v>
          </cell>
          <cell r="D384" t="str">
            <v>ｱﾙﾐ既製品  150X80 糸=370下地金物共</v>
          </cell>
          <cell r="E384">
            <v>21.4</v>
          </cell>
          <cell r="F384" t="str">
            <v>ｍ</v>
          </cell>
          <cell r="G384">
            <v>0</v>
          </cell>
          <cell r="H384">
            <v>0</v>
          </cell>
        </row>
        <row r="385">
          <cell r="C385" t="str">
            <v>ｽｸﾘｰﾝﾎﾞｯｸｽ</v>
          </cell>
          <cell r="D385" t="str">
            <v>ｱﾙﾐ既製品  150X80 糸=370  下地金物共</v>
          </cell>
          <cell r="E385">
            <v>9</v>
          </cell>
          <cell r="F385" t="str">
            <v>ｍ</v>
          </cell>
          <cell r="G385">
            <v>0</v>
          </cell>
          <cell r="H385">
            <v>0</v>
          </cell>
        </row>
        <row r="386">
          <cell r="C386" t="str">
            <v>ｻｯｼｭ取合方立</v>
          </cell>
          <cell r="D386" t="str">
            <v>129X85  ｽﾁｰﾙPL-1.6+PL-2.3</v>
          </cell>
          <cell r="E386">
            <v>10.199999999999999</v>
          </cell>
          <cell r="F386" t="str">
            <v>ｍ</v>
          </cell>
          <cell r="G386">
            <v>0</v>
          </cell>
          <cell r="H386">
            <v>0</v>
          </cell>
        </row>
        <row r="387">
          <cell r="C387" t="str">
            <v>ﾃﾚﾋﾞﾊﾝｶﾞｰ</v>
          </cell>
          <cell r="D387" t="str">
            <v>既製品</v>
          </cell>
          <cell r="E387">
            <v>6</v>
          </cell>
          <cell r="F387" t="str">
            <v>箇所</v>
          </cell>
          <cell r="G387">
            <v>0</v>
          </cell>
          <cell r="H387">
            <v>0</v>
          </cell>
        </row>
        <row r="388">
          <cell r="C388" t="str">
            <v>吊ﾘﾌｯｸ</v>
          </cell>
          <cell r="D388" t="str">
            <v>φ22  3t用</v>
          </cell>
          <cell r="E388">
            <v>1</v>
          </cell>
          <cell r="F388" t="str">
            <v>箇所</v>
          </cell>
          <cell r="G388">
            <v>0</v>
          </cell>
          <cell r="H388">
            <v>0</v>
          </cell>
        </row>
        <row r="389">
          <cell r="C389" t="str">
            <v>流し前水切</v>
          </cell>
          <cell r="D389" t="str">
            <v>W=150  L=600  SUS304  厚0.6加工  HL</v>
          </cell>
          <cell r="E389">
            <v>8</v>
          </cell>
          <cell r="F389" t="str">
            <v>箇所</v>
          </cell>
          <cell r="G389">
            <v>0</v>
          </cell>
          <cell r="H389">
            <v>0</v>
          </cell>
        </row>
        <row r="390">
          <cell r="C390" t="str">
            <v>流し前水切</v>
          </cell>
          <cell r="D390" t="str">
            <v>W=150  L=800  SUS304  厚0.6加工  HL</v>
          </cell>
          <cell r="E390">
            <v>2</v>
          </cell>
          <cell r="F390" t="str">
            <v>箇所</v>
          </cell>
          <cell r="G390">
            <v>0</v>
          </cell>
          <cell r="H390">
            <v>0</v>
          </cell>
        </row>
        <row r="391">
          <cell r="C391" t="str">
            <v>流し前水切</v>
          </cell>
          <cell r="D391" t="str">
            <v>W=150  L=900  SUS304  厚0.6加工  HL</v>
          </cell>
          <cell r="E391">
            <v>1</v>
          </cell>
          <cell r="F391" t="str">
            <v>箇所</v>
          </cell>
          <cell r="G391">
            <v>0</v>
          </cell>
          <cell r="H391">
            <v>0</v>
          </cell>
        </row>
        <row r="392">
          <cell r="C392" t="str">
            <v>流し前水切</v>
          </cell>
          <cell r="D392" t="str">
            <v>W=150  L=1000  SUS304  厚0.6加工  HL</v>
          </cell>
          <cell r="E392">
            <v>1</v>
          </cell>
          <cell r="F392" t="str">
            <v>箇所</v>
          </cell>
          <cell r="G392">
            <v>0</v>
          </cell>
          <cell r="H392">
            <v>0</v>
          </cell>
        </row>
        <row r="393">
          <cell r="C393" t="str">
            <v>流し前水切</v>
          </cell>
          <cell r="D393" t="str">
            <v>W=150  L=1200  SUS304  厚0.6加工  HL</v>
          </cell>
          <cell r="E393">
            <v>7</v>
          </cell>
          <cell r="F393" t="str">
            <v>箇所</v>
          </cell>
          <cell r="G393">
            <v>0</v>
          </cell>
          <cell r="H393">
            <v>0</v>
          </cell>
        </row>
        <row r="394">
          <cell r="C394" t="str">
            <v>流し前水切</v>
          </cell>
          <cell r="D394" t="str">
            <v>W=150  L=1500  SUS304  厚0.6加工  HL</v>
          </cell>
          <cell r="E394">
            <v>1</v>
          </cell>
          <cell r="F394" t="str">
            <v>箇所</v>
          </cell>
          <cell r="G394">
            <v>0</v>
          </cell>
          <cell r="H394">
            <v>0</v>
          </cell>
        </row>
        <row r="395">
          <cell r="C395" t="str">
            <v>流し前水切</v>
          </cell>
          <cell r="D395" t="str">
            <v>W=150  L=1800  SUS304  厚0.6加工  HL</v>
          </cell>
          <cell r="E395">
            <v>1</v>
          </cell>
          <cell r="F395" t="str">
            <v>箇所</v>
          </cell>
          <cell r="G395">
            <v>0</v>
          </cell>
          <cell r="H395">
            <v>0</v>
          </cell>
        </row>
        <row r="396">
          <cell r="C396" t="str">
            <v>流し前水切</v>
          </cell>
          <cell r="D396" t="str">
            <v>W=250  L=1800  SUS304  厚0.6加工  HL</v>
          </cell>
          <cell r="E396">
            <v>7</v>
          </cell>
          <cell r="F396" t="str">
            <v>箇所</v>
          </cell>
          <cell r="G396">
            <v>0</v>
          </cell>
          <cell r="H396">
            <v>0</v>
          </cell>
        </row>
        <row r="397">
          <cell r="C397" t="str">
            <v>外壁貫通孔</v>
          </cell>
          <cell r="D397" t="str">
            <v>VU75A  L=590  下部  ｸｰﾗｰｷｬｯﾌﾟ･ﾍﾞﾝﾄｷｬｯﾌﾟ共</v>
          </cell>
          <cell r="E397">
            <v>6</v>
          </cell>
          <cell r="F397" t="str">
            <v>箇所</v>
          </cell>
          <cell r="G397">
            <v>0</v>
          </cell>
          <cell r="H397">
            <v>0</v>
          </cell>
        </row>
        <row r="398">
          <cell r="C398" t="str">
            <v>外壁貫通孔</v>
          </cell>
          <cell r="D398" t="str">
            <v>VU75A  L=1050  上部  ｸｰﾗｰｷｬｯﾌﾟﾟ共</v>
          </cell>
          <cell r="E398">
            <v>6</v>
          </cell>
          <cell r="F398" t="str">
            <v>箇所</v>
          </cell>
          <cell r="G398">
            <v>0</v>
          </cell>
          <cell r="H398">
            <v>0</v>
          </cell>
        </row>
        <row r="399">
          <cell r="C399" t="str">
            <v>天井点検口</v>
          </cell>
          <cell r="D399" t="str">
            <v>450角　材工共　　　　　　　　　　</v>
          </cell>
          <cell r="E399">
            <v>118</v>
          </cell>
          <cell r="F399" t="str">
            <v>箇所</v>
          </cell>
          <cell r="G399">
            <v>0</v>
          </cell>
          <cell r="H399">
            <v>0</v>
          </cell>
        </row>
        <row r="400">
          <cell r="C400" t="str">
            <v>天井点検口</v>
          </cell>
          <cell r="D400" t="str">
            <v>600角　材工共　　　　　　　　　　</v>
          </cell>
          <cell r="E400">
            <v>43</v>
          </cell>
          <cell r="F400" t="str">
            <v>箇所</v>
          </cell>
          <cell r="G400">
            <v>0</v>
          </cell>
          <cell r="H400">
            <v>0</v>
          </cell>
        </row>
        <row r="401">
          <cell r="C401" t="str">
            <v>（内　部）小　計</v>
          </cell>
          <cell r="D401">
            <v>4540100</v>
          </cell>
          <cell r="E401">
            <v>4540100</v>
          </cell>
          <cell r="H401">
            <v>4540100</v>
          </cell>
        </row>
        <row r="403">
          <cell r="C403" t="str">
            <v>小　計</v>
          </cell>
          <cell r="D403">
            <v>4540100</v>
          </cell>
          <cell r="E403">
            <v>4540100</v>
          </cell>
          <cell r="H403">
            <v>4540100</v>
          </cell>
        </row>
        <row r="405">
          <cell r="B405" t="str">
            <v>（13）左　官</v>
          </cell>
        </row>
        <row r="406">
          <cell r="C406" t="str">
            <v>（外　部）</v>
          </cell>
        </row>
        <row r="407">
          <cell r="C407" t="str">
            <v>床ｺﾝｸﾘｰﾄこて仕上げ</v>
          </cell>
          <cell r="D407" t="str">
            <v>仕上げのまま</v>
          </cell>
          <cell r="E407">
            <v>120</v>
          </cell>
          <cell r="F407" t="str">
            <v>㎡</v>
          </cell>
          <cell r="G407">
            <v>0</v>
          </cell>
          <cell r="H407">
            <v>0</v>
          </cell>
        </row>
        <row r="408">
          <cell r="C408" t="str">
            <v>床ｺﾝｸﾘｰﾄこて仕上げ</v>
          </cell>
          <cell r="D408" t="str">
            <v>薄物仕上げ</v>
          </cell>
          <cell r="E408">
            <v>46.5</v>
          </cell>
          <cell r="F408" t="str">
            <v>㎡</v>
          </cell>
          <cell r="G408">
            <v>0</v>
          </cell>
          <cell r="H408">
            <v>0</v>
          </cell>
        </row>
        <row r="409">
          <cell r="C409" t="str">
            <v>床ｺﾝｸﾘｰﾄこて仕上げ</v>
          </cell>
          <cell r="D409" t="str">
            <v>厚物仕上げ  (防水下)</v>
          </cell>
          <cell r="E409">
            <v>813</v>
          </cell>
          <cell r="F409" t="str">
            <v>㎡</v>
          </cell>
          <cell r="G409">
            <v>0</v>
          </cell>
          <cell r="H409">
            <v>0</v>
          </cell>
        </row>
        <row r="410">
          <cell r="C410" t="str">
            <v>床ﾓﾙﾀﾙ塗</v>
          </cell>
          <cell r="D410">
            <v>42.7</v>
          </cell>
          <cell r="E410">
            <v>42.7</v>
          </cell>
          <cell r="F410" t="str">
            <v>㎡</v>
          </cell>
          <cell r="G410">
            <v>0</v>
          </cell>
          <cell r="H410">
            <v>0</v>
          </cell>
        </row>
        <row r="411">
          <cell r="C411" t="str">
            <v>床ﾓﾙﾀﾙ塗</v>
          </cell>
          <cell r="D411" t="str">
            <v>厚60</v>
          </cell>
          <cell r="E411">
            <v>91.8</v>
          </cell>
          <cell r="F411" t="str">
            <v>㎡</v>
          </cell>
          <cell r="G411">
            <v>0</v>
          </cell>
          <cell r="H411">
            <v>0</v>
          </cell>
        </row>
        <row r="412">
          <cell r="C412" t="str">
            <v>床ﾀｲﾙ下地ﾓﾙﾀﾙ塗</v>
          </cell>
          <cell r="D412" t="str">
            <v>300角ﾀｲﾙ下</v>
          </cell>
          <cell r="E412">
            <v>47.4</v>
          </cell>
          <cell r="F412" t="str">
            <v>㎡</v>
          </cell>
          <cell r="G412">
            <v>0</v>
          </cell>
          <cell r="H412">
            <v>0</v>
          </cell>
        </row>
        <row r="413">
          <cell r="C413" t="str">
            <v>立下りﾀｲﾙ下地ﾓﾙﾀﾙ塗</v>
          </cell>
          <cell r="D413" t="str">
            <v>300角ﾀｲﾙ下</v>
          </cell>
          <cell r="E413">
            <v>3</v>
          </cell>
          <cell r="F413" t="str">
            <v>㎡</v>
          </cell>
          <cell r="G413">
            <v>0</v>
          </cell>
          <cell r="H413">
            <v>0</v>
          </cell>
        </row>
        <row r="414">
          <cell r="C414" t="str">
            <v>階段仕上げﾓﾙﾀﾙ塗</v>
          </cell>
          <cell r="D414" t="str">
            <v>厚50</v>
          </cell>
          <cell r="E414">
            <v>54.9</v>
          </cell>
          <cell r="F414" t="str">
            <v>㎡</v>
          </cell>
          <cell r="G414">
            <v>0</v>
          </cell>
          <cell r="H414">
            <v>0</v>
          </cell>
        </row>
        <row r="415">
          <cell r="C415" t="str">
            <v>幅木 ﾓﾙﾀﾙ塗</v>
          </cell>
          <cell r="D415" t="str">
            <v>H=100</v>
          </cell>
          <cell r="E415">
            <v>35.4</v>
          </cell>
          <cell r="F415" t="str">
            <v>ｍ</v>
          </cell>
          <cell r="G415">
            <v>0</v>
          </cell>
          <cell r="H415">
            <v>0</v>
          </cell>
        </row>
        <row r="416">
          <cell r="C416" t="str">
            <v>建具周囲モルタル充てん</v>
          </cell>
          <cell r="D416" t="str">
            <v>防水モルタル</v>
          </cell>
          <cell r="E416">
            <v>1028</v>
          </cell>
          <cell r="F416" t="str">
            <v>ｍ</v>
          </cell>
          <cell r="G416">
            <v>0</v>
          </cell>
          <cell r="H416">
            <v>0</v>
          </cell>
        </row>
        <row r="417">
          <cell r="C417" t="str">
            <v>下地調整塗材塗り</v>
          </cell>
          <cell r="D417">
            <v>3604</v>
          </cell>
          <cell r="E417">
            <v>3604</v>
          </cell>
          <cell r="F417" t="str">
            <v>㎡</v>
          </cell>
          <cell r="G417">
            <v>0</v>
          </cell>
          <cell r="H417">
            <v>0</v>
          </cell>
        </row>
        <row r="418">
          <cell r="C418" t="str">
            <v>（外　部）小　計</v>
          </cell>
          <cell r="D418">
            <v>0</v>
          </cell>
          <cell r="E418">
            <v>0</v>
          </cell>
          <cell r="H418">
            <v>0</v>
          </cell>
        </row>
        <row r="420">
          <cell r="C420" t="str">
            <v>（内　部）</v>
          </cell>
        </row>
        <row r="421">
          <cell r="C421" t="str">
            <v>床ｺﾝｸﾘｰﾄ木こて仕上げ</v>
          </cell>
          <cell r="D421" t="str">
            <v>仕上げのまま</v>
          </cell>
          <cell r="E421">
            <v>414</v>
          </cell>
          <cell r="F421" t="str">
            <v>㎡</v>
          </cell>
          <cell r="G421">
            <v>0</v>
          </cell>
          <cell r="H421">
            <v>0</v>
          </cell>
        </row>
        <row r="422">
          <cell r="C422" t="str">
            <v>床ｺﾝｸﾘｰﾄこて仕上げ</v>
          </cell>
          <cell r="D422" t="str">
            <v>仕上げのまま</v>
          </cell>
          <cell r="E422">
            <v>672</v>
          </cell>
          <cell r="F422" t="str">
            <v>㎡</v>
          </cell>
          <cell r="G422">
            <v>0</v>
          </cell>
          <cell r="H422">
            <v>0</v>
          </cell>
        </row>
        <row r="423">
          <cell r="C423" t="str">
            <v>床ｺﾝｸﾘｰﾄこて仕上げ</v>
          </cell>
          <cell r="D423" t="str">
            <v>薄物仕上げ</v>
          </cell>
          <cell r="E423">
            <v>2962</v>
          </cell>
          <cell r="F423" t="str">
            <v>㎡</v>
          </cell>
          <cell r="G423">
            <v>0</v>
          </cell>
          <cell r="H423">
            <v>0</v>
          </cell>
        </row>
        <row r="424">
          <cell r="C424" t="str">
            <v>床ｺﾝｸﾘｰﾄこて仕上げ</v>
          </cell>
          <cell r="D424" t="str">
            <v>厚物仕上げ</v>
          </cell>
          <cell r="E424">
            <v>209</v>
          </cell>
          <cell r="F424" t="str">
            <v>㎡</v>
          </cell>
          <cell r="G424">
            <v>0</v>
          </cell>
          <cell r="H424">
            <v>0</v>
          </cell>
        </row>
        <row r="425">
          <cell r="C425" t="str">
            <v>床ｺﾝｸﾘｰﾄこて仕上げ</v>
          </cell>
          <cell r="D425" t="str">
            <v>W=200  塗膜防水下</v>
          </cell>
          <cell r="E425">
            <v>120</v>
          </cell>
          <cell r="F425" t="str">
            <v>ｍ</v>
          </cell>
          <cell r="G425">
            <v>0</v>
          </cell>
          <cell r="H425">
            <v>0</v>
          </cell>
        </row>
        <row r="426">
          <cell r="C426" t="str">
            <v>階段防塵下地モルタル塗</v>
          </cell>
          <cell r="D426">
            <v>3</v>
          </cell>
          <cell r="E426">
            <v>3</v>
          </cell>
          <cell r="F426" t="str">
            <v>㎡</v>
          </cell>
          <cell r="G426">
            <v>0</v>
          </cell>
          <cell r="H426">
            <v>0</v>
          </cell>
        </row>
        <row r="427">
          <cell r="C427" t="str">
            <v>階段張物下地モルタル塗</v>
          </cell>
          <cell r="D427">
            <v>1.1000000000000001</v>
          </cell>
          <cell r="E427">
            <v>1.1000000000000001</v>
          </cell>
          <cell r="F427" t="str">
            <v>㎡</v>
          </cell>
          <cell r="G427">
            <v>0</v>
          </cell>
          <cell r="H427">
            <v>0</v>
          </cell>
        </row>
        <row r="428">
          <cell r="C428" t="str">
            <v>階段張物下地モルタル塗</v>
          </cell>
          <cell r="D428" t="str">
            <v>厚60</v>
          </cell>
          <cell r="E428">
            <v>157</v>
          </cell>
          <cell r="F428" t="str">
            <v>㎡</v>
          </cell>
          <cell r="G428">
            <v>0</v>
          </cell>
          <cell r="H428">
            <v>0</v>
          </cell>
        </row>
        <row r="429">
          <cell r="C429" t="str">
            <v>床ﾀｲﾙ下地ﾓﾙﾀﾙ塗</v>
          </cell>
          <cell r="D429" t="str">
            <v>ﾀｲﾙ下</v>
          </cell>
          <cell r="E429">
            <v>84</v>
          </cell>
          <cell r="F429" t="str">
            <v>㎡</v>
          </cell>
          <cell r="G429">
            <v>0</v>
          </cell>
          <cell r="H429">
            <v>0</v>
          </cell>
        </row>
        <row r="430">
          <cell r="C430" t="str">
            <v>壁ﾀｲﾙ下地ﾓﾙﾀﾙ塗</v>
          </cell>
          <cell r="D430" t="str">
            <v>ﾀｲﾙ下</v>
          </cell>
          <cell r="E430">
            <v>546</v>
          </cell>
          <cell r="F430" t="str">
            <v>㎡</v>
          </cell>
          <cell r="G430">
            <v>0</v>
          </cell>
          <cell r="H430">
            <v>0</v>
          </cell>
        </row>
        <row r="431">
          <cell r="C431" t="str">
            <v>床防水ﾓﾙﾀﾙ塗</v>
          </cell>
          <cell r="D431">
            <v>8.1999999999999993</v>
          </cell>
          <cell r="E431">
            <v>8.1999999999999993</v>
          </cell>
          <cell r="F431" t="str">
            <v>㎡</v>
          </cell>
          <cell r="G431">
            <v>0</v>
          </cell>
          <cell r="H431">
            <v>0</v>
          </cell>
        </row>
        <row r="432">
          <cell r="C432" t="str">
            <v>立上ﾘ防水ﾓﾙﾀﾙ塗</v>
          </cell>
          <cell r="D432">
            <v>33.1</v>
          </cell>
          <cell r="E432">
            <v>33.1</v>
          </cell>
          <cell r="F432" t="str">
            <v>㎡</v>
          </cell>
          <cell r="G432">
            <v>0</v>
          </cell>
          <cell r="H432">
            <v>0</v>
          </cell>
        </row>
        <row r="433">
          <cell r="C433" t="str">
            <v>排水溝防水ﾓﾙﾀﾙ塗</v>
          </cell>
          <cell r="D433" t="str">
            <v>200x150  糸=500</v>
          </cell>
          <cell r="E433">
            <v>39.200000000000003</v>
          </cell>
          <cell r="F433" t="str">
            <v>ｍ</v>
          </cell>
          <cell r="G433">
            <v>0</v>
          </cell>
          <cell r="H433">
            <v>0</v>
          </cell>
        </row>
        <row r="434">
          <cell r="C434" t="str">
            <v>建具周囲モルタル充てん</v>
          </cell>
          <cell r="D434">
            <v>189</v>
          </cell>
          <cell r="E434">
            <v>189</v>
          </cell>
          <cell r="F434" t="str">
            <v>ｍ</v>
          </cell>
          <cell r="G434">
            <v>0</v>
          </cell>
          <cell r="H434">
            <v>0</v>
          </cell>
        </row>
        <row r="435">
          <cell r="C435" t="str">
            <v>下地調整塗材塗り</v>
          </cell>
          <cell r="D435" t="str">
            <v>内壁，C-2</v>
          </cell>
          <cell r="E435">
            <v>2554</v>
          </cell>
          <cell r="F435" t="str">
            <v>㎡</v>
          </cell>
          <cell r="G435">
            <v>0</v>
          </cell>
          <cell r="H435">
            <v>0</v>
          </cell>
        </row>
        <row r="436">
          <cell r="C436" t="str">
            <v>（内　部）小　計</v>
          </cell>
          <cell r="D436">
            <v>0</v>
          </cell>
          <cell r="E436">
            <v>0</v>
          </cell>
          <cell r="H436">
            <v>0</v>
          </cell>
        </row>
        <row r="438">
          <cell r="C438" t="str">
            <v>小　計</v>
          </cell>
          <cell r="D438">
            <v>0</v>
          </cell>
          <cell r="E438">
            <v>0</v>
          </cell>
          <cell r="H438">
            <v>0</v>
          </cell>
        </row>
        <row r="440">
          <cell r="B440" t="str">
            <v>（14）建　具</v>
          </cell>
        </row>
        <row r="441">
          <cell r="C441" t="str">
            <v>ｱﾙﾐﾆｳﾑ製建具製品代</v>
          </cell>
          <cell r="D441" t="str">
            <v>一　式</v>
          </cell>
          <cell r="E441" t="str">
            <v>一　式</v>
          </cell>
          <cell r="F441">
            <v>30213300</v>
          </cell>
          <cell r="H441">
            <v>30213300</v>
          </cell>
        </row>
        <row r="442">
          <cell r="C442" t="str">
            <v>ｱﾙﾐﾆｳﾑ製建具取付調整</v>
          </cell>
          <cell r="D442" t="str">
            <v>一 式</v>
          </cell>
          <cell r="E442" t="str">
            <v>一 式</v>
          </cell>
          <cell r="F442">
            <v>1142800</v>
          </cell>
          <cell r="H442">
            <v>1142800</v>
          </cell>
        </row>
        <row r="443">
          <cell r="C443" t="str">
            <v>ｱﾙﾐﾆｳﾑ製建具運搬</v>
          </cell>
          <cell r="D443" t="str">
            <v>一 式</v>
          </cell>
          <cell r="E443" t="str">
            <v>一 式</v>
          </cell>
          <cell r="F443">
            <v>185000</v>
          </cell>
          <cell r="H443">
            <v>185000</v>
          </cell>
        </row>
        <row r="444">
          <cell r="C444" t="str">
            <v>鋼製建具製品代</v>
          </cell>
          <cell r="D444" t="str">
            <v>一 式</v>
          </cell>
          <cell r="E444" t="str">
            <v>一 式</v>
          </cell>
          <cell r="F444">
            <v>8326000</v>
          </cell>
          <cell r="H444">
            <v>8326000</v>
          </cell>
        </row>
        <row r="445">
          <cell r="C445" t="str">
            <v>鋼製建具取付調整</v>
          </cell>
          <cell r="D445" t="str">
            <v>一 式</v>
          </cell>
          <cell r="E445" t="str">
            <v>一 式</v>
          </cell>
          <cell r="F445">
            <v>2809500</v>
          </cell>
          <cell r="H445">
            <v>2809500</v>
          </cell>
        </row>
        <row r="446">
          <cell r="C446" t="str">
            <v>鋼製建具運搬</v>
          </cell>
          <cell r="D446" t="str">
            <v>一 式</v>
          </cell>
          <cell r="E446" t="str">
            <v>一 式</v>
          </cell>
          <cell r="F446">
            <v>721500</v>
          </cell>
          <cell r="H446">
            <v>721500</v>
          </cell>
        </row>
        <row r="447">
          <cell r="C447" t="str">
            <v>軽量鋼製建具製品代</v>
          </cell>
          <cell r="D447" t="str">
            <v>一 式</v>
          </cell>
          <cell r="E447" t="str">
            <v>一 式</v>
          </cell>
          <cell r="F447">
            <v>7327100</v>
          </cell>
          <cell r="H447">
            <v>7327100</v>
          </cell>
        </row>
        <row r="448">
          <cell r="C448" t="str">
            <v>軽量鋼製建具取付調整</v>
          </cell>
          <cell r="D448" t="str">
            <v>一 式</v>
          </cell>
          <cell r="E448" t="str">
            <v>一 式</v>
          </cell>
          <cell r="F448">
            <v>1463900</v>
          </cell>
          <cell r="H448">
            <v>1463900</v>
          </cell>
        </row>
        <row r="449">
          <cell r="C449" t="str">
            <v>軽量鋼製建具運搬</v>
          </cell>
          <cell r="D449" t="str">
            <v>一 式</v>
          </cell>
          <cell r="E449" t="str">
            <v>一 式</v>
          </cell>
          <cell r="F449">
            <v>500100</v>
          </cell>
          <cell r="H449">
            <v>500100</v>
          </cell>
        </row>
        <row r="450">
          <cell r="C450" t="str">
            <v>ｱﾙﾐｶｰﾃﾝｳｫｰﾙ製品代</v>
          </cell>
          <cell r="D450" t="str">
            <v>一 式</v>
          </cell>
          <cell r="E450" t="str">
            <v>一 式</v>
          </cell>
          <cell r="F450">
            <v>25587700</v>
          </cell>
          <cell r="H450">
            <v>25587700</v>
          </cell>
        </row>
        <row r="451">
          <cell r="C451" t="str">
            <v>ｱﾙﾐｶｰﾃﾝｳｫｰﾙ取付調整</v>
          </cell>
          <cell r="D451" t="str">
            <v>一 式</v>
          </cell>
          <cell r="E451" t="str">
            <v>一 式</v>
          </cell>
          <cell r="F451">
            <v>8723500</v>
          </cell>
          <cell r="H451">
            <v>8723500</v>
          </cell>
        </row>
        <row r="452">
          <cell r="C452" t="str">
            <v>ｱﾙﾐｶｰﾃﾝｳｫｰﾙ運搬</v>
          </cell>
          <cell r="D452" t="str">
            <v>一 式</v>
          </cell>
          <cell r="E452" t="str">
            <v>一 式</v>
          </cell>
          <cell r="F452">
            <v>760000</v>
          </cell>
          <cell r="H452">
            <v>760000</v>
          </cell>
        </row>
        <row r="453">
          <cell r="C453" t="str">
            <v>小　計</v>
          </cell>
          <cell r="D453">
            <v>87760400</v>
          </cell>
          <cell r="E453">
            <v>87760400</v>
          </cell>
          <cell r="H453">
            <v>87760400</v>
          </cell>
        </row>
        <row r="455">
          <cell r="B455" t="str">
            <v>（15）ガラス</v>
          </cell>
        </row>
        <row r="456">
          <cell r="C456" t="str">
            <v>型板ガラス</v>
          </cell>
          <cell r="D456" t="str">
            <v>厚4.0
2.18㎡以下 特寸</v>
          </cell>
          <cell r="E456">
            <v>13.6</v>
          </cell>
          <cell r="F456" t="str">
            <v>㎡</v>
          </cell>
          <cell r="G456">
            <v>0</v>
          </cell>
          <cell r="H456">
            <v>0</v>
          </cell>
        </row>
        <row r="457">
          <cell r="C457" t="str">
            <v>型板ガラス</v>
          </cell>
          <cell r="D457" t="str">
            <v>厚6.0
2.18㎡以下 特寸</v>
          </cell>
          <cell r="E457">
            <v>14</v>
          </cell>
          <cell r="F457" t="str">
            <v>㎡</v>
          </cell>
          <cell r="G457">
            <v>0</v>
          </cell>
          <cell r="H457">
            <v>0</v>
          </cell>
        </row>
        <row r="458">
          <cell r="C458" t="str">
            <v>フロート板ガラス</v>
          </cell>
          <cell r="D458" t="str">
            <v>厚5.0
2.18㎡以下 特寸</v>
          </cell>
          <cell r="E458">
            <v>442</v>
          </cell>
          <cell r="F458" t="str">
            <v>㎡</v>
          </cell>
          <cell r="G458">
            <v>0</v>
          </cell>
          <cell r="H458">
            <v>0</v>
          </cell>
        </row>
        <row r="459">
          <cell r="C459" t="str">
            <v>網入り型板ガラス</v>
          </cell>
          <cell r="D459" t="str">
            <v>厚6.8
2.18㎡以下 特寸</v>
          </cell>
          <cell r="E459">
            <v>12</v>
          </cell>
          <cell r="F459" t="str">
            <v>㎡</v>
          </cell>
          <cell r="G459">
            <v>0</v>
          </cell>
          <cell r="H459">
            <v>0</v>
          </cell>
        </row>
        <row r="460">
          <cell r="C460" t="str">
            <v>網入磨板ガラス</v>
          </cell>
          <cell r="D460" t="str">
            <v>厚6.8
2.18㎡以下 特寸</v>
          </cell>
          <cell r="E460">
            <v>20.2</v>
          </cell>
          <cell r="F460" t="str">
            <v>㎡</v>
          </cell>
          <cell r="G460">
            <v>0</v>
          </cell>
          <cell r="H460">
            <v>0</v>
          </cell>
        </row>
        <row r="461">
          <cell r="C461" t="str">
            <v>熱線吸収板ガラス</v>
          </cell>
          <cell r="D461" t="str">
            <v>厚5.0
2.18㎡以下 特寸</v>
          </cell>
          <cell r="E461">
            <v>125</v>
          </cell>
          <cell r="F461" t="str">
            <v>㎡</v>
          </cell>
          <cell r="G461">
            <v>0</v>
          </cell>
          <cell r="H461">
            <v>0</v>
          </cell>
        </row>
        <row r="462">
          <cell r="C462" t="str">
            <v>熱線吸収網入磨板ガラス</v>
          </cell>
          <cell r="D462" t="str">
            <v>厚6.8
2.18㎡以下 特寸</v>
          </cell>
          <cell r="E462">
            <v>20.399999999999999</v>
          </cell>
          <cell r="F462" t="str">
            <v>㎡</v>
          </cell>
          <cell r="G462">
            <v>0</v>
          </cell>
          <cell r="H462">
            <v>0</v>
          </cell>
        </row>
        <row r="463">
          <cell r="C463" t="str">
            <v>強化ガラス</v>
          </cell>
          <cell r="D463" t="str">
            <v>厚5.0
2.0㎡以下 特寸</v>
          </cell>
          <cell r="E463">
            <v>11.3</v>
          </cell>
          <cell r="F463" t="str">
            <v>㎡</v>
          </cell>
          <cell r="G463">
            <v>0</v>
          </cell>
          <cell r="H463">
            <v>0</v>
          </cell>
        </row>
        <row r="464">
          <cell r="C464" t="str">
            <v>強化ガラス</v>
          </cell>
          <cell r="D464" t="str">
            <v>厚6.0
2.0㎡以下 特寸</v>
          </cell>
          <cell r="E464">
            <v>3.1</v>
          </cell>
          <cell r="F464" t="str">
            <v>㎡</v>
          </cell>
          <cell r="G464">
            <v>0</v>
          </cell>
          <cell r="H464">
            <v>0</v>
          </cell>
        </row>
        <row r="465">
          <cell r="C465" t="str">
            <v>強化ガラス</v>
          </cell>
          <cell r="D465" t="str">
            <v>厚6.0
4.0㎡以下 特寸</v>
          </cell>
          <cell r="E465">
            <v>14.1</v>
          </cell>
          <cell r="F465" t="str">
            <v>㎡</v>
          </cell>
          <cell r="G465">
            <v>0</v>
          </cell>
          <cell r="H465">
            <v>0</v>
          </cell>
        </row>
        <row r="466">
          <cell r="C466" t="str">
            <v>強化ガラス</v>
          </cell>
          <cell r="D466" t="str">
            <v>厚12
2.0㎡以下 特寸</v>
          </cell>
          <cell r="E466">
            <v>7.7</v>
          </cell>
          <cell r="F466" t="str">
            <v>㎡</v>
          </cell>
          <cell r="G466">
            <v>0</v>
          </cell>
          <cell r="H466">
            <v>0</v>
          </cell>
        </row>
        <row r="467">
          <cell r="C467" t="str">
            <v>ガラス廻りシーリング</v>
          </cell>
          <cell r="D467" t="str">
            <v>両面ｼﾘｺｰﾝｼｰﾘﾝｸﾞ 5X3</v>
          </cell>
          <cell r="E467">
            <v>3017</v>
          </cell>
          <cell r="F467" t="str">
            <v>ｍ</v>
          </cell>
          <cell r="G467">
            <v>0</v>
          </cell>
          <cell r="H467">
            <v>0</v>
          </cell>
        </row>
        <row r="468">
          <cell r="C468" t="str">
            <v>ガラス廻りシーリング</v>
          </cell>
          <cell r="D468" t="str">
            <v>両面ｼﾘｺｰﾝｼｰﾘﾝｸﾞ 5X3</v>
          </cell>
          <cell r="E468">
            <v>140</v>
          </cell>
          <cell r="F468" t="str">
            <v>ｍ</v>
          </cell>
          <cell r="G468">
            <v>0</v>
          </cell>
          <cell r="H468">
            <v>0</v>
          </cell>
        </row>
        <row r="469">
          <cell r="C469" t="str">
            <v>ガラス廻りシーリング</v>
          </cell>
          <cell r="D469" t="str">
            <v>両面ｼﾘｺｰﾝｼｰﾘﾝｸﾞ 5X3</v>
          </cell>
          <cell r="E469">
            <v>3.5</v>
          </cell>
          <cell r="F469" t="str">
            <v>ｍ</v>
          </cell>
          <cell r="G469">
            <v>0</v>
          </cell>
          <cell r="H469">
            <v>0</v>
          </cell>
        </row>
        <row r="470">
          <cell r="C470" t="str">
            <v>ガラス廻りシーリング</v>
          </cell>
          <cell r="D470" t="str">
            <v>両面ｼﾘｺｰﾝｼｰﾘﾝｸﾞ 5X3</v>
          </cell>
          <cell r="E470">
            <v>3</v>
          </cell>
          <cell r="F470" t="str">
            <v>ｍ</v>
          </cell>
          <cell r="G470">
            <v>0</v>
          </cell>
          <cell r="H470">
            <v>0</v>
          </cell>
        </row>
        <row r="471">
          <cell r="C471" t="str">
            <v>衝突防止マーク</v>
          </cell>
          <cell r="D471">
            <v>8</v>
          </cell>
          <cell r="E471">
            <v>8</v>
          </cell>
          <cell r="F471" t="str">
            <v>箇所</v>
          </cell>
          <cell r="G471">
            <v>0</v>
          </cell>
          <cell r="H471">
            <v>0</v>
          </cell>
        </row>
        <row r="472">
          <cell r="C472" t="str">
            <v>ガラス清掃</v>
          </cell>
          <cell r="D472" t="str">
            <v>一 式</v>
          </cell>
          <cell r="E472" t="str">
            <v>一 式</v>
          </cell>
          <cell r="F472">
            <v>485000</v>
          </cell>
          <cell r="H472">
            <v>485000</v>
          </cell>
        </row>
        <row r="473">
          <cell r="C473" t="str">
            <v>小　計</v>
          </cell>
          <cell r="D473">
            <v>485000</v>
          </cell>
          <cell r="E473">
            <v>485000</v>
          </cell>
          <cell r="H473">
            <v>485000</v>
          </cell>
        </row>
        <row r="475">
          <cell r="B475" t="str">
            <v>（16）塗　装</v>
          </cell>
        </row>
        <row r="476">
          <cell r="C476" t="str">
            <v>（外　部）</v>
          </cell>
        </row>
        <row r="477">
          <cell r="C477" t="str">
            <v>ウレタン樹脂塗料塗り</v>
          </cell>
          <cell r="D477" t="str">
            <v>立とい　亜鉛ﾒｯｷ面</v>
          </cell>
          <cell r="E477">
            <v>5.6</v>
          </cell>
          <cell r="F477" t="str">
            <v>㎡</v>
          </cell>
          <cell r="G477">
            <v>0</v>
          </cell>
          <cell r="H477">
            <v>0</v>
          </cell>
        </row>
        <row r="478">
          <cell r="C478" t="str">
            <v>ウレタン樹脂塗料塗り</v>
          </cell>
          <cell r="D478" t="str">
            <v>鋼建面</v>
          </cell>
          <cell r="E478">
            <v>83.9</v>
          </cell>
          <cell r="F478" t="str">
            <v>㎡</v>
          </cell>
          <cell r="G478">
            <v>0</v>
          </cell>
          <cell r="H478">
            <v>0</v>
          </cell>
        </row>
        <row r="479">
          <cell r="C479" t="str">
            <v>常温乾燥形 
ﾌｯ素樹脂ｴﾅﾒﾙ塗</v>
          </cell>
          <cell r="D479" t="str">
            <v>手摺  亜鉛ﾒｯｷ面</v>
          </cell>
          <cell r="E479">
            <v>202</v>
          </cell>
          <cell r="F479" t="str">
            <v>㎡</v>
          </cell>
          <cell r="G479">
            <v>0</v>
          </cell>
          <cell r="H479">
            <v>0</v>
          </cell>
        </row>
        <row r="480">
          <cell r="C480" t="str">
            <v>（外　部）小　計</v>
          </cell>
          <cell r="D480">
            <v>0</v>
          </cell>
          <cell r="E480">
            <v>0</v>
          </cell>
          <cell r="H480">
            <v>0</v>
          </cell>
        </row>
        <row r="482">
          <cell r="C482" t="str">
            <v>（内　部）</v>
          </cell>
        </row>
        <row r="483">
          <cell r="C483" t="str">
            <v>合成樹脂エマルションペイントI種塗り(EPｰI)</v>
          </cell>
          <cell r="D483" t="str">
            <v>コンクリート面</v>
          </cell>
          <cell r="E483">
            <v>848</v>
          </cell>
          <cell r="F483" t="str">
            <v>㎡</v>
          </cell>
          <cell r="G483">
            <v>0</v>
          </cell>
          <cell r="H483">
            <v>0</v>
          </cell>
        </row>
        <row r="484">
          <cell r="C484" t="str">
            <v>合成樹脂エマルションペイントI種塗り(EPｰI)</v>
          </cell>
          <cell r="D484" t="str">
            <v>ボード面</v>
          </cell>
          <cell r="E484">
            <v>3462</v>
          </cell>
          <cell r="F484" t="str">
            <v>㎡</v>
          </cell>
          <cell r="G484">
            <v>0</v>
          </cell>
          <cell r="H484">
            <v>0</v>
          </cell>
        </row>
        <row r="485">
          <cell r="C485" t="str">
            <v>合成樹脂エマルションペイントI種塗り(EPｰI)</v>
          </cell>
          <cell r="D485" t="str">
            <v>ケイカル面</v>
          </cell>
          <cell r="E485">
            <v>20.399999999999999</v>
          </cell>
          <cell r="F485" t="str">
            <v>㎡</v>
          </cell>
          <cell r="G485">
            <v>0</v>
          </cell>
          <cell r="H485">
            <v>0</v>
          </cell>
        </row>
        <row r="486">
          <cell r="C486" t="str">
            <v>合成樹脂エマルションペイントI種塗り(EPｰI)</v>
          </cell>
          <cell r="D486" t="str">
            <v>耐火ﾎﾞｰﾄﾞ面</v>
          </cell>
          <cell r="E486">
            <v>52.9</v>
          </cell>
          <cell r="F486" t="str">
            <v>㎡</v>
          </cell>
          <cell r="G486">
            <v>0</v>
          </cell>
          <cell r="H486">
            <v>0</v>
          </cell>
        </row>
        <row r="487">
          <cell r="C487" t="str">
            <v>塩化ビニル樹脂エナメル(VE）</v>
          </cell>
          <cell r="D487" t="str">
            <v>ケイカル面</v>
          </cell>
          <cell r="E487">
            <v>25.1</v>
          </cell>
          <cell r="F487" t="str">
            <v>㎡</v>
          </cell>
          <cell r="G487">
            <v>0</v>
          </cell>
          <cell r="H487">
            <v>0</v>
          </cell>
        </row>
        <row r="488">
          <cell r="C488" t="str">
            <v>合成樹脂調合ペイント塗り(SOP)</v>
          </cell>
          <cell r="D488" t="str">
            <v>鉄骨面</v>
          </cell>
          <cell r="E488">
            <v>420</v>
          </cell>
          <cell r="F488" t="str">
            <v>㎡</v>
          </cell>
          <cell r="G488">
            <v>0</v>
          </cell>
          <cell r="H488">
            <v>0</v>
          </cell>
        </row>
        <row r="489">
          <cell r="C489" t="str">
            <v>合成樹脂調合ペイント塗り(SOP)</v>
          </cell>
          <cell r="D489" t="str">
            <v>鉄部</v>
          </cell>
          <cell r="E489">
            <v>41.1</v>
          </cell>
          <cell r="F489" t="str">
            <v>㎡</v>
          </cell>
          <cell r="G489">
            <v>0</v>
          </cell>
          <cell r="H489">
            <v>0</v>
          </cell>
        </row>
        <row r="490">
          <cell r="C490" t="str">
            <v>合成樹脂調合ペイント塗り(SOP)</v>
          </cell>
          <cell r="D490" t="str">
            <v>木部  糸=110</v>
          </cell>
          <cell r="E490">
            <v>72.099999999999994</v>
          </cell>
          <cell r="F490" t="str">
            <v>㎡</v>
          </cell>
          <cell r="G490">
            <v>0</v>
          </cell>
          <cell r="H490">
            <v>0</v>
          </cell>
        </row>
        <row r="491">
          <cell r="C491" t="str">
            <v>床防塵塗料塗ﾘ</v>
          </cell>
          <cell r="D491" t="str">
            <v>ｺﾝｸﾘｰﾄ面</v>
          </cell>
          <cell r="E491">
            <v>113</v>
          </cell>
          <cell r="F491" t="str">
            <v>㎡</v>
          </cell>
          <cell r="G491">
            <v>0</v>
          </cell>
          <cell r="H491">
            <v>0</v>
          </cell>
        </row>
        <row r="492">
          <cell r="C492" t="str">
            <v>立上ﾘ防塵塗料塗ﾘ</v>
          </cell>
          <cell r="D492" t="str">
            <v>ｺﾝｸﾘｰﾄ面</v>
          </cell>
          <cell r="E492">
            <v>8.4</v>
          </cell>
          <cell r="F492" t="str">
            <v>㎡</v>
          </cell>
          <cell r="G492">
            <v>0</v>
          </cell>
          <cell r="H492">
            <v>0</v>
          </cell>
        </row>
        <row r="493">
          <cell r="C493" t="str">
            <v>巾木防塵塗料塗ﾘ</v>
          </cell>
          <cell r="D493" t="str">
            <v>H=100  ｺﾝｸﾘｰﾄ面</v>
          </cell>
          <cell r="E493">
            <v>7.1</v>
          </cell>
          <cell r="F493" t="str">
            <v>㎡</v>
          </cell>
          <cell r="G493">
            <v>0</v>
          </cell>
          <cell r="H493">
            <v>0</v>
          </cell>
        </row>
        <row r="494">
          <cell r="C494" t="str">
            <v>階段防塵塗料塗ﾘ</v>
          </cell>
          <cell r="D494" t="str">
            <v>ﾓﾙﾀﾙ面</v>
          </cell>
          <cell r="E494">
            <v>3</v>
          </cell>
          <cell r="F494" t="str">
            <v>㎡</v>
          </cell>
          <cell r="G494">
            <v>0</v>
          </cell>
          <cell r="H494">
            <v>0</v>
          </cell>
        </row>
        <row r="495">
          <cell r="F495" t="str">
            <v>㎡</v>
          </cell>
          <cell r="G495">
            <v>0</v>
          </cell>
          <cell r="H495">
            <v>0</v>
          </cell>
        </row>
        <row r="496">
          <cell r="C496" t="str">
            <v>合成樹脂調合ペイント塗り(SOP)</v>
          </cell>
          <cell r="D496" t="str">
            <v>鋼建面</v>
          </cell>
          <cell r="E496">
            <v>806</v>
          </cell>
          <cell r="F496" t="str">
            <v>㎡</v>
          </cell>
          <cell r="G496">
            <v>0</v>
          </cell>
          <cell r="H496">
            <v>0</v>
          </cell>
        </row>
        <row r="497">
          <cell r="C497" t="str">
            <v>合成樹脂調合ペイント塗り(SOP)</v>
          </cell>
          <cell r="D497" t="str">
            <v>木建面</v>
          </cell>
          <cell r="E497">
            <v>46.8</v>
          </cell>
          <cell r="F497" t="str">
            <v>㎡</v>
          </cell>
          <cell r="G497">
            <v>0</v>
          </cell>
          <cell r="H497">
            <v>0</v>
          </cell>
        </row>
        <row r="498">
          <cell r="C498" t="str">
            <v>（内　部）小　計</v>
          </cell>
          <cell r="D498">
            <v>0</v>
          </cell>
          <cell r="E498">
            <v>0</v>
          </cell>
          <cell r="H498">
            <v>0</v>
          </cell>
        </row>
        <row r="500">
          <cell r="C500" t="str">
            <v>小　計</v>
          </cell>
          <cell r="D500">
            <v>0</v>
          </cell>
          <cell r="E500">
            <v>0</v>
          </cell>
          <cell r="H500">
            <v>0</v>
          </cell>
        </row>
        <row r="502">
          <cell r="B502" t="str">
            <v>（17）吹付け</v>
          </cell>
        </row>
        <row r="503">
          <cell r="C503" t="str">
            <v>（外　部）</v>
          </cell>
        </row>
        <row r="504">
          <cell r="C504" t="str">
            <v>複層仕上塗材仕上げ</v>
          </cell>
          <cell r="D504" t="str">
            <v xml:space="preserve">外壁　防水型複層塗材Ｅ  </v>
          </cell>
          <cell r="E504">
            <v>637</v>
          </cell>
          <cell r="F504" t="str">
            <v>㎡</v>
          </cell>
          <cell r="G504">
            <v>0</v>
          </cell>
          <cell r="H504">
            <v>0</v>
          </cell>
        </row>
        <row r="505">
          <cell r="C505" t="str">
            <v>複層仕上塗材仕上げ</v>
          </cell>
          <cell r="D505" t="str">
            <v xml:space="preserve">天端　防水型複層塗材Ｅ  </v>
          </cell>
          <cell r="E505">
            <v>46.5</v>
          </cell>
          <cell r="F505" t="str">
            <v>㎡</v>
          </cell>
          <cell r="G505">
            <v>0</v>
          </cell>
          <cell r="H505">
            <v>0</v>
          </cell>
        </row>
        <row r="506">
          <cell r="C506" t="str">
            <v>薄付け仕上塗材仕上げ</v>
          </cell>
          <cell r="D506" t="str">
            <v>軒天　外装薄塗材Ｅ
(ｱｸﾘﾙﾘｼﾝ)　　</v>
          </cell>
          <cell r="E506">
            <v>96.8</v>
          </cell>
          <cell r="F506" t="str">
            <v>㎡</v>
          </cell>
          <cell r="G506">
            <v>0</v>
          </cell>
          <cell r="H506">
            <v>0</v>
          </cell>
        </row>
        <row r="507">
          <cell r="C507" t="str">
            <v>（外　部）小　計</v>
          </cell>
          <cell r="D507">
            <v>0</v>
          </cell>
          <cell r="E507">
            <v>0</v>
          </cell>
          <cell r="H507">
            <v>0</v>
          </cell>
        </row>
        <row r="509">
          <cell r="C509" t="str">
            <v>（内　部）</v>
          </cell>
        </row>
        <row r="510">
          <cell r="C510" t="str">
            <v>薄付け仕上塗材仕上げ</v>
          </cell>
          <cell r="D510" t="str">
            <v>内装薄塗材Ｅ  コンクリート面</v>
          </cell>
          <cell r="E510">
            <v>538</v>
          </cell>
          <cell r="F510" t="str">
            <v>㎡</v>
          </cell>
          <cell r="G510">
            <v>0</v>
          </cell>
          <cell r="H510">
            <v>0</v>
          </cell>
        </row>
        <row r="511">
          <cell r="C511" t="str">
            <v>薄付け仕上塗材仕上げ</v>
          </cell>
          <cell r="D511" t="str">
            <v xml:space="preserve">内装薄塗材Ｅ  ボード面  </v>
          </cell>
          <cell r="E511">
            <v>216</v>
          </cell>
          <cell r="F511" t="str">
            <v>㎡</v>
          </cell>
          <cell r="G511">
            <v>0</v>
          </cell>
          <cell r="H511">
            <v>0</v>
          </cell>
        </row>
        <row r="512">
          <cell r="C512" t="str">
            <v>薄付け仕上塗材仕上げ</v>
          </cell>
          <cell r="D512" t="str">
            <v>内装薄塗材E  ケイカル面</v>
          </cell>
          <cell r="E512">
            <v>3.4</v>
          </cell>
          <cell r="F512" t="str">
            <v>㎡</v>
          </cell>
          <cell r="G512">
            <v>0</v>
          </cell>
          <cell r="H512">
            <v>0</v>
          </cell>
        </row>
        <row r="513">
          <cell r="C513" t="str">
            <v>ﾊﾟｰﾗｲﾄ吹付</v>
          </cell>
          <cell r="D513" t="str">
            <v>コンクリート面　天井</v>
          </cell>
          <cell r="E513">
            <v>632</v>
          </cell>
          <cell r="F513" t="str">
            <v>㎡</v>
          </cell>
          <cell r="G513">
            <v>0</v>
          </cell>
          <cell r="H513">
            <v>0</v>
          </cell>
        </row>
        <row r="514">
          <cell r="C514" t="str">
            <v>（内　部）小　計</v>
          </cell>
          <cell r="D514">
            <v>0</v>
          </cell>
          <cell r="E514">
            <v>0</v>
          </cell>
          <cell r="H514">
            <v>0</v>
          </cell>
        </row>
        <row r="516">
          <cell r="C516" t="str">
            <v>小　計</v>
          </cell>
          <cell r="D516">
            <v>0</v>
          </cell>
          <cell r="E516">
            <v>0</v>
          </cell>
          <cell r="H516">
            <v>0</v>
          </cell>
        </row>
        <row r="518">
          <cell r="B518" t="str">
            <v>（18）内外装</v>
          </cell>
        </row>
        <row r="519">
          <cell r="C519" t="str">
            <v>（内　部）</v>
          </cell>
        </row>
        <row r="520">
          <cell r="C520" t="str">
            <v>床ﾋﾞﾆｰﾙ床ｼｰﾄ貼</v>
          </cell>
          <cell r="D520" t="str">
            <v>熱溶接工法  模様入</v>
          </cell>
          <cell r="E520">
            <v>3000</v>
          </cell>
          <cell r="F520" t="str">
            <v>㎡</v>
          </cell>
          <cell r="G520">
            <v>0</v>
          </cell>
          <cell r="H520">
            <v>0</v>
          </cell>
        </row>
        <row r="521">
          <cell r="C521" t="str">
            <v>床ﾋﾞﾆｰﾙ床ｼｰﾄ貼</v>
          </cell>
          <cell r="D521" t="str">
            <v>鉄骨面  熱溶接工法  模様入</v>
          </cell>
          <cell r="E521">
            <v>40.9</v>
          </cell>
          <cell r="F521" t="str">
            <v>㎡</v>
          </cell>
          <cell r="G521">
            <v>0</v>
          </cell>
          <cell r="H521">
            <v>0</v>
          </cell>
        </row>
        <row r="522">
          <cell r="C522" t="str">
            <v>床ﾀｲﾙｶｰﾍﾟｯﾄ敷き</v>
          </cell>
          <cell r="D522">
            <v>209</v>
          </cell>
          <cell r="E522">
            <v>209</v>
          </cell>
          <cell r="F522" t="str">
            <v>㎡</v>
          </cell>
          <cell r="G522">
            <v>0</v>
          </cell>
          <cell r="H522">
            <v>0</v>
          </cell>
        </row>
        <row r="523">
          <cell r="C523" t="str">
            <v>床ﾀｲﾙｶｰﾍﾟｯﾄ敷き</v>
          </cell>
          <cell r="D523" t="str">
            <v>OAﾌﾛｱｰ面</v>
          </cell>
          <cell r="E523">
            <v>421</v>
          </cell>
          <cell r="F523" t="str">
            <v>㎡</v>
          </cell>
          <cell r="G523">
            <v>0</v>
          </cell>
          <cell r="H523">
            <v>0</v>
          </cell>
        </row>
        <row r="524">
          <cell r="C524" t="str">
            <v>床OAﾌﾛｱｰ</v>
          </cell>
          <cell r="D524" t="str">
            <v>H=100</v>
          </cell>
          <cell r="E524">
            <v>421</v>
          </cell>
          <cell r="F524" t="str">
            <v>㎡</v>
          </cell>
          <cell r="G524">
            <v>0</v>
          </cell>
          <cell r="H524">
            <v>0</v>
          </cell>
        </row>
        <row r="525">
          <cell r="C525" t="str">
            <v>ビニル幅木張り</v>
          </cell>
          <cell r="D525" t="str">
            <v>H=75</v>
          </cell>
          <cell r="E525">
            <v>1941</v>
          </cell>
          <cell r="F525" t="str">
            <v>ｍ</v>
          </cell>
          <cell r="G525">
            <v>0</v>
          </cell>
          <cell r="H525">
            <v>0</v>
          </cell>
        </row>
        <row r="526">
          <cell r="C526" t="str">
            <v>ビニル幅木張り</v>
          </cell>
          <cell r="D526" t="str">
            <v>H=100</v>
          </cell>
          <cell r="E526">
            <v>17.600000000000001</v>
          </cell>
          <cell r="F526" t="str">
            <v>ｍ</v>
          </cell>
          <cell r="G526">
            <v>0</v>
          </cell>
          <cell r="H526">
            <v>0</v>
          </cell>
        </row>
        <row r="527">
          <cell r="C527" t="str">
            <v>壁石膏ﾎﾞｰﾄﾞ</v>
          </cell>
          <cell r="D527" t="str">
            <v>厚9.5+12.5  継目処理</v>
          </cell>
          <cell r="E527">
            <v>1875</v>
          </cell>
          <cell r="F527" t="str">
            <v>㎡</v>
          </cell>
          <cell r="G527">
            <v>0</v>
          </cell>
          <cell r="H527">
            <v>0</v>
          </cell>
        </row>
        <row r="528">
          <cell r="C528" t="str">
            <v>壁石膏ﾎﾞｰﾄﾞ</v>
          </cell>
          <cell r="D528" t="str">
            <v>厚9.5+12.5  突付け</v>
          </cell>
          <cell r="E528">
            <v>48.9</v>
          </cell>
          <cell r="F528" t="str">
            <v>㎡</v>
          </cell>
          <cell r="G528">
            <v>0</v>
          </cell>
          <cell r="H528">
            <v>0</v>
          </cell>
        </row>
        <row r="529">
          <cell r="C529" t="str">
            <v>壁石膏ﾎﾞｰﾄﾞ</v>
          </cell>
          <cell r="D529" t="str">
            <v>厚12.5  継目処理+GL工法</v>
          </cell>
          <cell r="E529">
            <v>303</v>
          </cell>
          <cell r="F529" t="str">
            <v>㎡</v>
          </cell>
          <cell r="G529">
            <v>0</v>
          </cell>
          <cell r="H529">
            <v>0</v>
          </cell>
        </row>
        <row r="530">
          <cell r="C530" t="str">
            <v>壁石膏ﾎﾞｰﾄﾞ</v>
          </cell>
          <cell r="D530" t="str">
            <v>厚12.5  突付け</v>
          </cell>
          <cell r="E530">
            <v>15.7</v>
          </cell>
          <cell r="F530" t="str">
            <v>㎡</v>
          </cell>
          <cell r="G530">
            <v>0</v>
          </cell>
          <cell r="H530">
            <v>0</v>
          </cell>
        </row>
        <row r="531">
          <cell r="C531" t="str">
            <v>壁珪酸ｶﾙｼｳﾑ板</v>
          </cell>
          <cell r="D531" t="str">
            <v>厚8  継目処理</v>
          </cell>
          <cell r="E531">
            <v>32.1</v>
          </cell>
          <cell r="F531" t="str">
            <v>㎡</v>
          </cell>
          <cell r="G531">
            <v>0</v>
          </cell>
          <cell r="H531">
            <v>0</v>
          </cell>
        </row>
        <row r="532">
          <cell r="C532" t="str">
            <v>壁珪酸ｶﾙｼｳﾑ板</v>
          </cell>
          <cell r="D532" t="str">
            <v>厚8  突付け</v>
          </cell>
          <cell r="E532">
            <v>228</v>
          </cell>
          <cell r="F532" t="str">
            <v>㎡</v>
          </cell>
          <cell r="G532">
            <v>0</v>
          </cell>
          <cell r="H532">
            <v>0</v>
          </cell>
        </row>
        <row r="533">
          <cell r="C533" t="str">
            <v>壁珪酸ｶﾙｼｳﾑ板</v>
          </cell>
          <cell r="D533" t="str">
            <v>厚8  突付け  ﾗﾜﾝ合板(T-1)厚25共</v>
          </cell>
          <cell r="E533">
            <v>50</v>
          </cell>
          <cell r="F533" t="str">
            <v>㎡</v>
          </cell>
          <cell r="G533">
            <v>0</v>
          </cell>
          <cell r="H533">
            <v>0</v>
          </cell>
        </row>
        <row r="534">
          <cell r="C534" t="str">
            <v>壁珪酸ｶﾙｼｳﾑ板</v>
          </cell>
          <cell r="D534" t="str">
            <v>厚8  突付け+GL工法</v>
          </cell>
          <cell r="E534">
            <v>2.4</v>
          </cell>
          <cell r="F534" t="str">
            <v>㎡</v>
          </cell>
          <cell r="G534">
            <v>0</v>
          </cell>
          <cell r="H534">
            <v>0</v>
          </cell>
        </row>
        <row r="535">
          <cell r="C535" t="str">
            <v>壁珪酸ｶﾙｼｳﾑ板</v>
          </cell>
          <cell r="D535" t="str">
            <v>厚35  突付け（天井内）</v>
          </cell>
          <cell r="E535">
            <v>217</v>
          </cell>
          <cell r="F535" t="str">
            <v>㎡</v>
          </cell>
          <cell r="G535">
            <v>0</v>
          </cell>
          <cell r="H535">
            <v>0</v>
          </cell>
        </row>
        <row r="536">
          <cell r="C536" t="str">
            <v>壁ﾋﾞﾆｰﾙｸﾛｽ</v>
          </cell>
          <cell r="D536">
            <v>107</v>
          </cell>
          <cell r="E536">
            <v>107</v>
          </cell>
          <cell r="F536" t="str">
            <v>㎡</v>
          </cell>
          <cell r="G536">
            <v>0</v>
          </cell>
          <cell r="H536">
            <v>0</v>
          </cell>
        </row>
        <row r="537">
          <cell r="C537" t="str">
            <v>天井ﾛｯｸｳｰﾙ吸音板</v>
          </cell>
          <cell r="D537" t="str">
            <v>厚12  石膏ﾎﾞｰﾄﾞ厚9.5共</v>
          </cell>
          <cell r="E537">
            <v>188</v>
          </cell>
          <cell r="F537" t="str">
            <v>㎡</v>
          </cell>
          <cell r="G537">
            <v>0</v>
          </cell>
          <cell r="H537">
            <v>0</v>
          </cell>
        </row>
        <row r="538">
          <cell r="C538" t="str">
            <v>天井ﾛｯｸｳｰﾙ吸音板</v>
          </cell>
          <cell r="D538" t="str">
            <v>厚12(ﾘﾌﾞ)  石膏ﾎﾞｰﾄﾞ厚9.5共</v>
          </cell>
          <cell r="E538">
            <v>125</v>
          </cell>
          <cell r="F538" t="str">
            <v>㎡</v>
          </cell>
          <cell r="G538">
            <v>0</v>
          </cell>
          <cell r="H538">
            <v>0</v>
          </cell>
        </row>
        <row r="539">
          <cell r="C539" t="str">
            <v>天井化粧石膏ﾎﾞｰﾄﾞ</v>
          </cell>
          <cell r="D539" t="str">
            <v>厚9.5</v>
          </cell>
          <cell r="E539">
            <v>2787</v>
          </cell>
          <cell r="F539" t="str">
            <v>㎡</v>
          </cell>
          <cell r="G539">
            <v>0</v>
          </cell>
          <cell r="H539">
            <v>0</v>
          </cell>
        </row>
        <row r="540">
          <cell r="C540" t="str">
            <v>天井珪酸ｶﾙｼｳﾑ板</v>
          </cell>
          <cell r="D540" t="str">
            <v>厚6  継目処理</v>
          </cell>
          <cell r="E540">
            <v>10</v>
          </cell>
          <cell r="F540" t="str">
            <v>㎡</v>
          </cell>
          <cell r="G540">
            <v>0</v>
          </cell>
          <cell r="H540">
            <v>0</v>
          </cell>
        </row>
        <row r="541">
          <cell r="C541" t="str">
            <v>下り天井石膏ﾎﾞｰﾄﾞ</v>
          </cell>
          <cell r="D541" t="str">
            <v>厚9.5+12.5  継目処理</v>
          </cell>
          <cell r="E541">
            <v>12.6</v>
          </cell>
          <cell r="F541" t="str">
            <v>㎡</v>
          </cell>
          <cell r="G541">
            <v>0</v>
          </cell>
          <cell r="H541">
            <v>0</v>
          </cell>
        </row>
        <row r="542">
          <cell r="C542" t="str">
            <v>下り天井珪酸ｶﾙｼｳﾑ板</v>
          </cell>
          <cell r="D542" t="str">
            <v>厚8  継目処理</v>
          </cell>
          <cell r="E542">
            <v>7.5</v>
          </cell>
          <cell r="F542" t="str">
            <v>㎡</v>
          </cell>
          <cell r="G542">
            <v>0</v>
          </cell>
          <cell r="H542">
            <v>0</v>
          </cell>
        </row>
        <row r="543">
          <cell r="C543" t="str">
            <v>耐火間仕切</v>
          </cell>
          <cell r="D543" t="str">
            <v>LGS  W=65  GPB厚15+15(両面)  1時間耐火</v>
          </cell>
          <cell r="E543">
            <v>745</v>
          </cell>
          <cell r="F543" t="str">
            <v>㎡</v>
          </cell>
          <cell r="G543">
            <v>0</v>
          </cell>
          <cell r="H543">
            <v>0</v>
          </cell>
        </row>
        <row r="544">
          <cell r="C544" t="str">
            <v>耐火間仕切</v>
          </cell>
          <cell r="D544" t="str">
            <v>LGS  W=65  GPB厚21+21(両面)  2時間耐火</v>
          </cell>
          <cell r="E544">
            <v>538</v>
          </cell>
          <cell r="F544" t="str">
            <v>㎡</v>
          </cell>
          <cell r="G544">
            <v>0</v>
          </cell>
          <cell r="H544">
            <v>0</v>
          </cell>
        </row>
        <row r="545">
          <cell r="C545" t="str">
            <v>SKﾗｲﾆﾝｸﾞ腰  珪酸ｶﾙｼｳﾑ板</v>
          </cell>
          <cell r="D545" t="str">
            <v>厚8  ﾗﾜﾝ合板(T-1)厚25共</v>
          </cell>
          <cell r="E545">
            <v>6.6</v>
          </cell>
          <cell r="F545" t="str">
            <v>㎡</v>
          </cell>
          <cell r="G545">
            <v>0</v>
          </cell>
          <cell r="H545">
            <v>0</v>
          </cell>
        </row>
        <row r="546">
          <cell r="C546" t="str">
            <v>ACW目隠ﾊﾟﾈﾙ
耐火ボード</v>
          </cell>
          <cell r="D546" t="str">
            <v>厚25</v>
          </cell>
          <cell r="E546">
            <v>52.9</v>
          </cell>
          <cell r="F546" t="str">
            <v>㎡</v>
          </cell>
          <cell r="G546">
            <v>0</v>
          </cell>
          <cell r="H546">
            <v>0</v>
          </cell>
        </row>
        <row r="547">
          <cell r="C547" t="str">
            <v>小　計</v>
          </cell>
          <cell r="D547">
            <v>0</v>
          </cell>
          <cell r="E547">
            <v>0</v>
          </cell>
          <cell r="H547">
            <v>0</v>
          </cell>
        </row>
        <row r="549">
          <cell r="B549" t="str">
            <v>（19）雑</v>
          </cell>
        </row>
        <row r="550">
          <cell r="C550" t="str">
            <v>（外部）</v>
          </cell>
        </row>
        <row r="551">
          <cell r="C551" t="str">
            <v>床玉砂利敷き</v>
          </cell>
          <cell r="D551" t="str">
            <v>厚50</v>
          </cell>
          <cell r="E551">
            <v>41.7</v>
          </cell>
          <cell r="F551" t="str">
            <v>㎡</v>
          </cell>
          <cell r="G551">
            <v>0</v>
          </cell>
          <cell r="H551">
            <v>0</v>
          </cell>
        </row>
        <row r="552">
          <cell r="C552" t="str">
            <v>RF屋根防音パネル取設</v>
          </cell>
          <cell r="D552" t="str">
            <v>統一型金属吸音板  厚95
L=30490  H=3500</v>
          </cell>
          <cell r="E552" t="str">
            <v>一　式　</v>
          </cell>
          <cell r="F552">
            <v>3045300</v>
          </cell>
          <cell r="G552">
            <v>3045300</v>
          </cell>
          <cell r="H552">
            <v>3045300</v>
          </cell>
        </row>
        <row r="553">
          <cell r="C553" t="str">
            <v>4-7F ｸﾞﾘｰﾝﾃﾗｽ
ガラス入  手摺</v>
          </cell>
          <cell r="D553" t="str">
            <v>ｽﾁｰﾙ製  溶融亜鉛ﾒｯｷ
L2600XH1100</v>
          </cell>
          <cell r="E553">
            <v>8</v>
          </cell>
          <cell r="F553" t="str">
            <v>箇所</v>
          </cell>
          <cell r="G553">
            <v>0</v>
          </cell>
          <cell r="H553">
            <v>0</v>
          </cell>
        </row>
        <row r="554">
          <cell r="C554" t="str">
            <v>4-7F ｸﾞﾘｰﾝﾃﾗｽ
ガラス入  手摺</v>
          </cell>
          <cell r="D554" t="str">
            <v>ｽﾁｰﾙ製  溶融亜鉛ﾒｯｷ
L4790XH1100</v>
          </cell>
          <cell r="E554">
            <v>4</v>
          </cell>
          <cell r="F554" t="str">
            <v>箇所</v>
          </cell>
          <cell r="G554">
            <v>0</v>
          </cell>
          <cell r="H554">
            <v>0</v>
          </cell>
        </row>
        <row r="555">
          <cell r="C555" t="str">
            <v>3F ｸﾞﾘｰﾝﾃﾗｽ
ガラス入  手摺</v>
          </cell>
          <cell r="D555" t="str">
            <v>ｽﾁｰﾙ製  溶融亜鉛ﾒｯｷ
L(3650+7000+2150)XH1200</v>
          </cell>
          <cell r="E555">
            <v>1</v>
          </cell>
          <cell r="F555" t="str">
            <v>箇所</v>
          </cell>
          <cell r="G555">
            <v>0</v>
          </cell>
          <cell r="H555">
            <v>0</v>
          </cell>
        </row>
        <row r="556">
          <cell r="C556" t="str">
            <v>窓水切り製品代</v>
          </cell>
          <cell r="D556" t="str">
            <v>GCR製，ﾌｯ素樹脂塗装</v>
          </cell>
          <cell r="E556" t="str">
            <v>一　式</v>
          </cell>
          <cell r="F556">
            <v>5276800</v>
          </cell>
          <cell r="G556">
            <v>5276800</v>
          </cell>
          <cell r="H556">
            <v>5276800</v>
          </cell>
        </row>
        <row r="557">
          <cell r="C557" t="str">
            <v>窓水切り施工費</v>
          </cell>
          <cell r="D557" t="str">
            <v>一　式</v>
          </cell>
          <cell r="E557" t="str">
            <v>一　式</v>
          </cell>
          <cell r="F557">
            <v>2946200</v>
          </cell>
          <cell r="H557">
            <v>2946200</v>
          </cell>
        </row>
        <row r="558">
          <cell r="C558" t="str">
            <v>消防隊進入口ﾏｰｸ</v>
          </cell>
          <cell r="D558">
            <v>55</v>
          </cell>
          <cell r="E558">
            <v>55</v>
          </cell>
          <cell r="F558" t="str">
            <v>箇所</v>
          </cell>
          <cell r="G558">
            <v>0</v>
          </cell>
          <cell r="H558">
            <v>0</v>
          </cell>
        </row>
        <row r="559">
          <cell r="C559" t="str">
            <v>（外　部）小　計</v>
          </cell>
          <cell r="D559">
            <v>11268300</v>
          </cell>
          <cell r="E559">
            <v>11268300</v>
          </cell>
          <cell r="H559">
            <v>11268300</v>
          </cell>
        </row>
        <row r="561">
          <cell r="C561" t="str">
            <v>（内　部）</v>
          </cell>
        </row>
        <row r="562">
          <cell r="C562" t="str">
            <v>壁断熱材吹付</v>
          </cell>
          <cell r="D562" t="str">
            <v>厚15</v>
          </cell>
          <cell r="E562">
            <v>1026</v>
          </cell>
          <cell r="F562" t="str">
            <v>㎡</v>
          </cell>
          <cell r="G562">
            <v>0</v>
          </cell>
          <cell r="H562">
            <v>0</v>
          </cell>
        </row>
        <row r="563">
          <cell r="C563" t="str">
            <v>天井ﾎﾟﾘｽﾁﾚﾝﾌｫｰﾑ保温材</v>
          </cell>
          <cell r="D563" t="str">
            <v>厚25</v>
          </cell>
          <cell r="E563">
            <v>832</v>
          </cell>
          <cell r="F563" t="str">
            <v>㎡</v>
          </cell>
          <cell r="G563">
            <v>0</v>
          </cell>
          <cell r="H563">
            <v>0</v>
          </cell>
        </row>
        <row r="564">
          <cell r="C564" t="str">
            <v>白板</v>
          </cell>
          <cell r="D564" t="str">
            <v>1200X900</v>
          </cell>
          <cell r="E564">
            <v>1</v>
          </cell>
          <cell r="F564" t="str">
            <v>箇所</v>
          </cell>
          <cell r="G564">
            <v>0</v>
          </cell>
          <cell r="H564">
            <v>0</v>
          </cell>
        </row>
        <row r="565">
          <cell r="C565" t="str">
            <v>白板</v>
          </cell>
          <cell r="D565" t="str">
            <v>2000X1000</v>
          </cell>
          <cell r="E565">
            <v>1</v>
          </cell>
          <cell r="F565" t="str">
            <v>箇所</v>
          </cell>
          <cell r="G565">
            <v>0</v>
          </cell>
          <cell r="H565">
            <v>0</v>
          </cell>
        </row>
        <row r="566">
          <cell r="C566" t="str">
            <v>白板</v>
          </cell>
          <cell r="D566" t="str">
            <v>2300X1500</v>
          </cell>
          <cell r="E566">
            <v>2</v>
          </cell>
          <cell r="F566" t="str">
            <v>箇所</v>
          </cell>
          <cell r="G566">
            <v>0</v>
          </cell>
          <cell r="H566">
            <v>0</v>
          </cell>
        </row>
        <row r="567">
          <cell r="C567" t="str">
            <v>白板</v>
          </cell>
          <cell r="D567" t="str">
            <v>2400X900</v>
          </cell>
          <cell r="E567">
            <v>1</v>
          </cell>
          <cell r="F567" t="str">
            <v>箇所</v>
          </cell>
          <cell r="G567">
            <v>0</v>
          </cell>
          <cell r="H567">
            <v>0</v>
          </cell>
        </row>
        <row r="568">
          <cell r="C568" t="str">
            <v>白板</v>
          </cell>
          <cell r="D568" t="str">
            <v>2400X1200</v>
          </cell>
          <cell r="E568">
            <v>4</v>
          </cell>
          <cell r="F568" t="str">
            <v>箇所</v>
          </cell>
          <cell r="G568">
            <v>0</v>
          </cell>
          <cell r="H568">
            <v>0</v>
          </cell>
        </row>
        <row r="569">
          <cell r="C569" t="str">
            <v>白板</v>
          </cell>
          <cell r="D569" t="str">
            <v>3600X1200</v>
          </cell>
          <cell r="E569">
            <v>4</v>
          </cell>
          <cell r="F569" t="str">
            <v>箇所</v>
          </cell>
          <cell r="G569">
            <v>0</v>
          </cell>
          <cell r="H569">
            <v>0</v>
          </cell>
        </row>
        <row r="570">
          <cell r="C570" t="str">
            <v>白板</v>
          </cell>
          <cell r="D570" t="str">
            <v>4500X1200</v>
          </cell>
          <cell r="E570">
            <v>4</v>
          </cell>
          <cell r="F570" t="str">
            <v>箇所</v>
          </cell>
          <cell r="G570">
            <v>0</v>
          </cell>
          <cell r="H570">
            <v>0</v>
          </cell>
        </row>
        <row r="571">
          <cell r="C571" t="str">
            <v>クレーン取設</v>
          </cell>
          <cell r="D571" t="str">
            <v>一　式</v>
          </cell>
          <cell r="E571" t="str">
            <v>一　式</v>
          </cell>
          <cell r="F571">
            <v>6163900</v>
          </cell>
          <cell r="H571">
            <v>6163900</v>
          </cell>
        </row>
        <row r="572">
          <cell r="C572" t="str">
            <v>ｽﾗｲﾃﾞｨﾝｸﾞｳｫｰﾙ</v>
          </cell>
          <cell r="D572" t="str">
            <v>6240×3000</v>
          </cell>
          <cell r="E572" t="str">
            <v>一　式</v>
          </cell>
          <cell r="F572">
            <v>1053720</v>
          </cell>
          <cell r="G572">
            <v>1053720</v>
          </cell>
          <cell r="H572">
            <v>1053720</v>
          </cell>
        </row>
        <row r="573">
          <cell r="C573" t="str">
            <v>ｽﾁｰﾙﾊﾟｰﾃｨｼｮﾝ</v>
          </cell>
          <cell r="D573" t="str">
            <v>7150×2700</v>
          </cell>
          <cell r="E573" t="str">
            <v>一　式</v>
          </cell>
          <cell r="F573">
            <v>501210</v>
          </cell>
          <cell r="G573">
            <v>501210</v>
          </cell>
          <cell r="H573">
            <v>501210</v>
          </cell>
        </row>
        <row r="574">
          <cell r="C574" t="str">
            <v>ﾄｲﾚﾌﾞｰｽ</v>
          </cell>
          <cell r="D574" t="str">
            <v>H=1900  ﾒﾗﾐﾝ化粧合板
1ﾌﾞｰｽ･扉1ヶ所･延1.64m</v>
          </cell>
          <cell r="E574">
            <v>7</v>
          </cell>
          <cell r="F574" t="str">
            <v>箇所</v>
          </cell>
          <cell r="G574">
            <v>0</v>
          </cell>
          <cell r="H574">
            <v>0</v>
          </cell>
        </row>
        <row r="575">
          <cell r="C575" t="str">
            <v>ﾄｲﾚﾌﾞｰｽ</v>
          </cell>
          <cell r="D575" t="str">
            <v>H=1900  ﾒﾗﾐﾝ化粧合板
2ﾌﾞｰｽ･扉2ヶ所･延4.09m</v>
          </cell>
          <cell r="E575">
            <v>9</v>
          </cell>
          <cell r="F575" t="str">
            <v>箇所</v>
          </cell>
          <cell r="G575">
            <v>0</v>
          </cell>
          <cell r="H575">
            <v>0</v>
          </cell>
        </row>
        <row r="576">
          <cell r="C576" t="str">
            <v>ﾄｲﾚﾌﾞｰｽ</v>
          </cell>
          <cell r="D576" t="str">
            <v>H=1900  ﾒﾗﾐﾝ化粧合板
2ﾌﾞｰｽ･扉2ヶ所･延4.29m</v>
          </cell>
          <cell r="E576">
            <v>1</v>
          </cell>
          <cell r="F576" t="str">
            <v>箇所</v>
          </cell>
          <cell r="G576">
            <v>0</v>
          </cell>
          <cell r="H576">
            <v>0</v>
          </cell>
        </row>
        <row r="577">
          <cell r="C577" t="str">
            <v>ﾄｲﾚﾌﾞｰｽ</v>
          </cell>
          <cell r="D577" t="str">
            <v>H=1900  ﾒﾗﾐﾝ化粧合板
3ﾌﾞｰｽ･扉3ヶ所･延7.04m</v>
          </cell>
          <cell r="E577">
            <v>4</v>
          </cell>
          <cell r="F577" t="str">
            <v>箇所</v>
          </cell>
          <cell r="G577">
            <v>0</v>
          </cell>
          <cell r="H577">
            <v>0</v>
          </cell>
        </row>
        <row r="578">
          <cell r="C578" t="str">
            <v>洗面ｶｳﾝﾀｰ</v>
          </cell>
          <cell r="D578" t="str">
            <v xml:space="preserve">W1780XD600XH770
ｶｳﾝﾀｰ:人工大理石 </v>
          </cell>
          <cell r="E578">
            <v>6</v>
          </cell>
          <cell r="F578" t="str">
            <v>箇所</v>
          </cell>
          <cell r="G578">
            <v>0</v>
          </cell>
          <cell r="H578">
            <v>0</v>
          </cell>
        </row>
        <row r="579">
          <cell r="C579" t="str">
            <v>洗面ｶｳﾝﾀｰ</v>
          </cell>
          <cell r="D579" t="str">
            <v xml:space="preserve">W1800XD600XH770
ｶｳﾝﾀｰ:人工大理石 </v>
          </cell>
          <cell r="E579">
            <v>8</v>
          </cell>
          <cell r="F579" t="str">
            <v>箇所</v>
          </cell>
          <cell r="G579">
            <v>0</v>
          </cell>
          <cell r="H579">
            <v>0</v>
          </cell>
        </row>
        <row r="580">
          <cell r="C580" t="str">
            <v>防湿ｶｶﾞﾐ</v>
          </cell>
          <cell r="D580" t="str">
            <v>W1780XH1030  厚6
SUSﾌﾚｰﾑ</v>
          </cell>
          <cell r="E580">
            <v>6</v>
          </cell>
          <cell r="F580" t="str">
            <v>箇所</v>
          </cell>
          <cell r="G580">
            <v>0</v>
          </cell>
          <cell r="H580">
            <v>0</v>
          </cell>
        </row>
        <row r="581">
          <cell r="C581" t="str">
            <v>防湿ｶｶﾞﾐ</v>
          </cell>
          <cell r="D581" t="str">
            <v xml:space="preserve">W1800XH1030  厚6
SUSﾌﾚｰﾑ </v>
          </cell>
          <cell r="E581">
            <v>8</v>
          </cell>
          <cell r="F581" t="str">
            <v>箇所</v>
          </cell>
          <cell r="G581">
            <v>0</v>
          </cell>
          <cell r="H581">
            <v>0</v>
          </cell>
        </row>
        <row r="582">
          <cell r="C582" t="str">
            <v>洗面ｶｳﾝﾀｰ上部  照明ﾙｰﾊﾞｰ</v>
          </cell>
          <cell r="D582" t="str">
            <v>D=400  H=15
ﾌﾟﾗｽﾁｯｸ</v>
          </cell>
          <cell r="E582">
            <v>25.1</v>
          </cell>
          <cell r="F582" t="str">
            <v>ｍ</v>
          </cell>
          <cell r="G582">
            <v>0</v>
          </cell>
          <cell r="H582">
            <v>0</v>
          </cell>
        </row>
        <row r="583">
          <cell r="C583" t="str">
            <v>SKﾗｲﾆﾝｸﾞ甲板</v>
          </cell>
          <cell r="D583" t="str">
            <v>W930XD450  ﾒﾗﾐﾝ化粧合板ﾌﾗｯｼｭ  厚25</v>
          </cell>
          <cell r="E583">
            <v>1</v>
          </cell>
          <cell r="F583" t="str">
            <v>箇所</v>
          </cell>
          <cell r="G583">
            <v>0</v>
          </cell>
          <cell r="H583">
            <v>0</v>
          </cell>
        </row>
        <row r="584">
          <cell r="C584" t="str">
            <v>SKﾗｲﾆﾝｸﾞ甲板</v>
          </cell>
          <cell r="D584" t="str">
            <v>W950XD400  ﾒﾗﾐﾝ化粧合板ﾌﾗｯｼｭ  厚25</v>
          </cell>
          <cell r="E584">
            <v>1</v>
          </cell>
          <cell r="F584" t="str">
            <v>箇所</v>
          </cell>
          <cell r="G584">
            <v>0</v>
          </cell>
          <cell r="H584">
            <v>0</v>
          </cell>
        </row>
        <row r="585">
          <cell r="C585" t="str">
            <v>SKﾗｲﾆﾝｸﾞ甲板</v>
          </cell>
          <cell r="D585" t="str">
            <v>W950XD450  ﾒﾗﾐﾝ化粧合板ﾌﾗｯｼｭ  厚25</v>
          </cell>
          <cell r="E585">
            <v>1</v>
          </cell>
          <cell r="F585" t="str">
            <v>箇所</v>
          </cell>
          <cell r="G585">
            <v>0</v>
          </cell>
          <cell r="H585">
            <v>0</v>
          </cell>
        </row>
        <row r="586">
          <cell r="C586" t="str">
            <v>SKﾗｲﾆﾝｸﾞ甲板</v>
          </cell>
          <cell r="D586" t="str">
            <v>W950XD500  ﾒﾗﾐﾝ化粧合板ﾌﾗｯｼｭ  厚25</v>
          </cell>
          <cell r="E586">
            <v>1</v>
          </cell>
          <cell r="F586" t="str">
            <v>箇所</v>
          </cell>
          <cell r="G586">
            <v>0</v>
          </cell>
          <cell r="H586">
            <v>0</v>
          </cell>
        </row>
        <row r="587">
          <cell r="C587" t="str">
            <v>SKﾗｲﾆﾝｸﾞ甲板</v>
          </cell>
          <cell r="D587" t="str">
            <v>W950XD520  ﾒﾗﾐﾝ化粧合板ﾌﾗｯｼｭ  厚25</v>
          </cell>
          <cell r="E587">
            <v>1</v>
          </cell>
          <cell r="F587" t="str">
            <v>箇所</v>
          </cell>
          <cell r="G587">
            <v>0</v>
          </cell>
          <cell r="H587">
            <v>0</v>
          </cell>
        </row>
        <row r="588">
          <cell r="C588" t="str">
            <v>SKﾗｲﾆﾝｸﾞ甲板</v>
          </cell>
          <cell r="D588" t="str">
            <v>W950XD540  ﾒﾗﾐﾝ化粧合板ﾌﾗｯｼｭ  厚25</v>
          </cell>
          <cell r="E588">
            <v>2</v>
          </cell>
          <cell r="F588" t="str">
            <v>箇所</v>
          </cell>
          <cell r="G588">
            <v>0</v>
          </cell>
          <cell r="H588">
            <v>0</v>
          </cell>
        </row>
        <row r="589">
          <cell r="C589" t="str">
            <v>消火器ﾎﾞｯｸｽ</v>
          </cell>
          <cell r="D589">
            <v>14</v>
          </cell>
          <cell r="E589">
            <v>14</v>
          </cell>
          <cell r="F589" t="str">
            <v>箇所</v>
          </cell>
          <cell r="G589">
            <v>0</v>
          </cell>
          <cell r="H589">
            <v>0</v>
          </cell>
        </row>
        <row r="590">
          <cell r="C590" t="str">
            <v>流し台</v>
          </cell>
          <cell r="D590" t="str">
            <v>L=1200</v>
          </cell>
          <cell r="E590">
            <v>8</v>
          </cell>
          <cell r="F590" t="str">
            <v>箇所</v>
          </cell>
          <cell r="G590">
            <v>0</v>
          </cell>
          <cell r="H590">
            <v>0</v>
          </cell>
        </row>
        <row r="591">
          <cell r="C591" t="str">
            <v>ｺﾝﾛ台</v>
          </cell>
          <cell r="D591" t="str">
            <v>L=600</v>
          </cell>
          <cell r="E591">
            <v>8</v>
          </cell>
          <cell r="F591" t="str">
            <v>箇所</v>
          </cell>
          <cell r="G591">
            <v>0</v>
          </cell>
          <cell r="H591">
            <v>0</v>
          </cell>
        </row>
        <row r="592">
          <cell r="C592" t="str">
            <v>（内　部）小　計</v>
          </cell>
          <cell r="D592">
            <v>7718830</v>
          </cell>
          <cell r="E592">
            <v>7718830</v>
          </cell>
          <cell r="H592">
            <v>7718830</v>
          </cell>
        </row>
        <row r="594">
          <cell r="C594" t="str">
            <v>小　計</v>
          </cell>
          <cell r="D594">
            <v>18987130</v>
          </cell>
          <cell r="E594">
            <v>18987130</v>
          </cell>
          <cell r="H594">
            <v>18987130</v>
          </cell>
        </row>
        <row r="596">
          <cell r="C596" t="str">
            <v>Ⅰ.建築工事直接工事費計</v>
          </cell>
          <cell r="D596">
            <v>141474940</v>
          </cell>
          <cell r="E596">
            <v>141474940</v>
          </cell>
          <cell r="H596">
            <v>141474940</v>
          </cell>
        </row>
        <row r="598">
          <cell r="B598" t="str">
            <v>Ⅱ.土木工事</v>
          </cell>
        </row>
        <row r="599">
          <cell r="B599" t="str">
            <v>1．道路</v>
          </cell>
        </row>
        <row r="600">
          <cell r="B600" t="str">
            <v>（1）土工</v>
          </cell>
        </row>
        <row r="601">
          <cell r="C601" t="str">
            <v>切土－盛土</v>
          </cell>
          <cell r="D601" t="str">
            <v>ブルドーザ押土</v>
          </cell>
          <cell r="E601">
            <v>599</v>
          </cell>
          <cell r="F601" t="str">
            <v>ｍ3</v>
          </cell>
          <cell r="G601">
            <v>0</v>
          </cell>
          <cell r="H601">
            <v>0</v>
          </cell>
        </row>
        <row r="602">
          <cell r="C602" t="str">
            <v>切土－不用土処分</v>
          </cell>
          <cell r="D602" t="str">
            <v>ダンプトラック運搬
L=7Km</v>
          </cell>
          <cell r="E602">
            <v>660</v>
          </cell>
          <cell r="F602" t="str">
            <v>ｍ3</v>
          </cell>
          <cell r="G602">
            <v>0</v>
          </cell>
          <cell r="H602">
            <v>0</v>
          </cell>
        </row>
        <row r="603">
          <cell r="C603" t="str">
            <v>捨土料金</v>
          </cell>
          <cell r="D603">
            <v>660</v>
          </cell>
          <cell r="E603">
            <v>660</v>
          </cell>
          <cell r="F603" t="str">
            <v>ｍ3</v>
          </cell>
          <cell r="G603">
            <v>0</v>
          </cell>
          <cell r="H603">
            <v>0</v>
          </cell>
        </row>
        <row r="604">
          <cell r="C604" t="str">
            <v>小計</v>
          </cell>
          <cell r="D604">
            <v>0</v>
          </cell>
          <cell r="E604">
            <v>0</v>
          </cell>
          <cell r="H604">
            <v>0</v>
          </cell>
        </row>
        <row r="606">
          <cell r="B606" t="str">
            <v>（2）法面保護</v>
          </cell>
        </row>
        <row r="607">
          <cell r="C607" t="str">
            <v>法面整形</v>
          </cell>
          <cell r="D607" t="str">
            <v>切土面</v>
          </cell>
          <cell r="E607">
            <v>84.2</v>
          </cell>
          <cell r="F607" t="str">
            <v>㎡</v>
          </cell>
          <cell r="G607">
            <v>0</v>
          </cell>
          <cell r="H607">
            <v>0</v>
          </cell>
        </row>
        <row r="608">
          <cell r="C608" t="str">
            <v>法面整形</v>
          </cell>
          <cell r="D608" t="str">
            <v>盛土面</v>
          </cell>
          <cell r="E608">
            <v>128</v>
          </cell>
          <cell r="F608" t="str">
            <v>㎡</v>
          </cell>
          <cell r="G608">
            <v>0</v>
          </cell>
          <cell r="H608">
            <v>0</v>
          </cell>
        </row>
        <row r="609">
          <cell r="C609" t="str">
            <v>小計</v>
          </cell>
          <cell r="D609">
            <v>0</v>
          </cell>
          <cell r="E609">
            <v>0</v>
          </cell>
          <cell r="H609">
            <v>0</v>
          </cell>
        </row>
        <row r="611">
          <cell r="B611" t="str">
            <v>（3）舗装</v>
          </cell>
        </row>
        <row r="612">
          <cell r="C612" t="str">
            <v>アスファルト舗装表層工</v>
          </cell>
          <cell r="D612" t="str">
            <v>車道 厚5㎝
密粒アスコン</v>
          </cell>
          <cell r="E612">
            <v>1159</v>
          </cell>
          <cell r="F612" t="str">
            <v>㎡</v>
          </cell>
          <cell r="G612">
            <v>0</v>
          </cell>
          <cell r="H612">
            <v>0</v>
          </cell>
        </row>
        <row r="613">
          <cell r="C613" t="str">
            <v>車道路盤工</v>
          </cell>
          <cell r="D613" t="str">
            <v>厚15㎝
再生クラシャラン</v>
          </cell>
          <cell r="E613">
            <v>1159</v>
          </cell>
          <cell r="F613" t="str">
            <v>㎡</v>
          </cell>
          <cell r="G613">
            <v>0</v>
          </cell>
          <cell r="H613">
            <v>0</v>
          </cell>
        </row>
        <row r="614">
          <cell r="C614" t="str">
            <v>インターロッキングブロック工</v>
          </cell>
          <cell r="D614" t="str">
            <v xml:space="preserve">車道部 </v>
          </cell>
          <cell r="E614">
            <v>172</v>
          </cell>
          <cell r="F614" t="str">
            <v>㎡</v>
          </cell>
          <cell r="G614">
            <v>0</v>
          </cell>
          <cell r="H614">
            <v>0</v>
          </cell>
        </row>
        <row r="615">
          <cell r="C615" t="str">
            <v>インターロッキングブロック工</v>
          </cell>
          <cell r="D615" t="str">
            <v>歩道部</v>
          </cell>
          <cell r="E615">
            <v>234</v>
          </cell>
          <cell r="F615" t="str">
            <v>㎡</v>
          </cell>
          <cell r="G615">
            <v>0</v>
          </cell>
          <cell r="H615">
            <v>0</v>
          </cell>
        </row>
        <row r="616">
          <cell r="C616" t="str">
            <v>歩道路盤工</v>
          </cell>
          <cell r="D616" t="str">
            <v>厚10㎝
再生クラシャラン</v>
          </cell>
          <cell r="E616">
            <v>406</v>
          </cell>
          <cell r="F616" t="str">
            <v>㎡</v>
          </cell>
          <cell r="G616">
            <v>0</v>
          </cell>
          <cell r="H616">
            <v>0</v>
          </cell>
        </row>
        <row r="617">
          <cell r="C617" t="str">
            <v>小計</v>
          </cell>
          <cell r="D617">
            <v>0</v>
          </cell>
          <cell r="E617">
            <v>0</v>
          </cell>
          <cell r="H617">
            <v>0</v>
          </cell>
        </row>
        <row r="619">
          <cell r="B619" t="str">
            <v>（4）舗装補修</v>
          </cell>
        </row>
        <row r="620">
          <cell r="C620" t="str">
            <v>アスファルト舗装打換え工</v>
          </cell>
          <cell r="D620" t="str">
            <v>車道部，既設撤去共</v>
          </cell>
          <cell r="E620">
            <v>127</v>
          </cell>
          <cell r="F620" t="str">
            <v>㎡</v>
          </cell>
          <cell r="G620">
            <v>0</v>
          </cell>
          <cell r="H620">
            <v>0</v>
          </cell>
        </row>
        <row r="621">
          <cell r="C621" t="str">
            <v>車道路盤工</v>
          </cell>
          <cell r="D621" t="str">
            <v>厚15㎝
再生クラシャラン</v>
          </cell>
          <cell r="E621">
            <v>127</v>
          </cell>
          <cell r="F621" t="str">
            <v>㎡</v>
          </cell>
          <cell r="G621">
            <v>0</v>
          </cell>
          <cell r="H621">
            <v>0</v>
          </cell>
        </row>
        <row r="622">
          <cell r="C622" t="str">
            <v>アスファルト舗装打換え工</v>
          </cell>
          <cell r="D622" t="str">
            <v>歩道部，既設撤去共</v>
          </cell>
          <cell r="E622">
            <v>30.5</v>
          </cell>
          <cell r="F622" t="str">
            <v>㎡</v>
          </cell>
          <cell r="G622">
            <v>0</v>
          </cell>
          <cell r="H622">
            <v>0</v>
          </cell>
        </row>
        <row r="623">
          <cell r="C623" t="str">
            <v>歩道路盤工</v>
          </cell>
          <cell r="D623" t="str">
            <v>厚10㎝
再生クラシャラン</v>
          </cell>
          <cell r="E623">
            <v>30.5</v>
          </cell>
          <cell r="F623" t="str">
            <v>㎡</v>
          </cell>
          <cell r="G623">
            <v>0</v>
          </cell>
          <cell r="H623">
            <v>0</v>
          </cell>
        </row>
        <row r="624">
          <cell r="C624" t="str">
            <v>インターロッキングブロック工</v>
          </cell>
          <cell r="D624" t="str">
            <v>歩道部</v>
          </cell>
          <cell r="E624">
            <v>14.6</v>
          </cell>
          <cell r="F624" t="str">
            <v>㎡</v>
          </cell>
          <cell r="G624">
            <v>0</v>
          </cell>
          <cell r="H624">
            <v>0</v>
          </cell>
        </row>
        <row r="625">
          <cell r="C625" t="str">
            <v>歩道路盤工</v>
          </cell>
          <cell r="D625" t="str">
            <v>厚10㎝
再生クラシャラン</v>
          </cell>
          <cell r="E625">
            <v>14.6</v>
          </cell>
          <cell r="F625" t="str">
            <v>㎡</v>
          </cell>
          <cell r="G625">
            <v>0</v>
          </cell>
          <cell r="H625">
            <v>0</v>
          </cell>
        </row>
        <row r="626">
          <cell r="C626" t="str">
            <v>小計</v>
          </cell>
          <cell r="D626">
            <v>0</v>
          </cell>
          <cell r="E626">
            <v>0</v>
          </cell>
          <cell r="H626">
            <v>0</v>
          </cell>
        </row>
        <row r="628">
          <cell r="B628" t="str">
            <v>（5）付属施設</v>
          </cell>
        </row>
        <row r="629">
          <cell r="C629" t="str">
            <v>プレキャストＬ形側溝</v>
          </cell>
          <cell r="D629" t="str">
            <v>Ｌ-250Ｂ</v>
          </cell>
          <cell r="E629">
            <v>80.400000000000006</v>
          </cell>
          <cell r="F629" t="str">
            <v>ｍ</v>
          </cell>
          <cell r="G629">
            <v>0</v>
          </cell>
          <cell r="H629">
            <v>0</v>
          </cell>
        </row>
        <row r="630">
          <cell r="C630" t="str">
            <v>プレキャストＬ形側溝</v>
          </cell>
          <cell r="D630" t="str">
            <v>切下げ（斜め，平）</v>
          </cell>
          <cell r="E630">
            <v>31.5</v>
          </cell>
          <cell r="F630" t="str">
            <v>ｍ</v>
          </cell>
          <cell r="G630">
            <v>0</v>
          </cell>
          <cell r="H630">
            <v>0</v>
          </cell>
        </row>
        <row r="631">
          <cell r="C631" t="str">
            <v>歩車道境界ブロック</v>
          </cell>
          <cell r="D631" t="str">
            <v>A種150/170×200×600</v>
          </cell>
          <cell r="E631">
            <v>119</v>
          </cell>
          <cell r="F631" t="str">
            <v>ｍ</v>
          </cell>
          <cell r="G631">
            <v>0</v>
          </cell>
          <cell r="H631">
            <v>0</v>
          </cell>
        </row>
        <row r="632">
          <cell r="C632" t="str">
            <v>歩車道境界ブロック</v>
          </cell>
          <cell r="D632" t="str">
            <v>切下げ（斜め，平）</v>
          </cell>
          <cell r="E632">
            <v>5.3</v>
          </cell>
          <cell r="F632" t="str">
            <v>ｍ</v>
          </cell>
          <cell r="G632">
            <v>0</v>
          </cell>
          <cell r="H632">
            <v>0</v>
          </cell>
        </row>
        <row r="633">
          <cell r="C633" t="str">
            <v>地先境界ブロック</v>
          </cell>
          <cell r="D633" t="str">
            <v>A種120×120×600</v>
          </cell>
          <cell r="E633">
            <v>76.7</v>
          </cell>
          <cell r="F633" t="str">
            <v>ｍ</v>
          </cell>
          <cell r="G633">
            <v>0</v>
          </cell>
          <cell r="H633">
            <v>0</v>
          </cell>
        </row>
        <row r="634">
          <cell r="C634" t="str">
            <v>地先境界ブロック</v>
          </cell>
          <cell r="D634" t="str">
            <v>面取り</v>
          </cell>
          <cell r="E634">
            <v>135</v>
          </cell>
          <cell r="F634" t="str">
            <v>ｍ</v>
          </cell>
          <cell r="G634">
            <v>0</v>
          </cell>
          <cell r="H634">
            <v>0</v>
          </cell>
        </row>
        <row r="635">
          <cell r="C635" t="str">
            <v>ガードレール</v>
          </cell>
          <cell r="D635">
            <v>33</v>
          </cell>
          <cell r="E635">
            <v>33</v>
          </cell>
          <cell r="F635" t="str">
            <v>ｍ</v>
          </cell>
          <cell r="G635">
            <v>0</v>
          </cell>
          <cell r="H635">
            <v>0</v>
          </cell>
        </row>
        <row r="636">
          <cell r="C636" t="str">
            <v>ガードパイプ</v>
          </cell>
          <cell r="D636" t="str">
            <v>600×600</v>
          </cell>
          <cell r="E636">
            <v>18</v>
          </cell>
          <cell r="F636" t="str">
            <v>ｍ</v>
          </cell>
          <cell r="G636">
            <v>0</v>
          </cell>
          <cell r="H636">
            <v>0</v>
          </cell>
        </row>
        <row r="637">
          <cell r="C637" t="str">
            <v>区画線工</v>
          </cell>
          <cell r="D637" t="str">
            <v>実線，W=10㎝</v>
          </cell>
          <cell r="E637">
            <v>102</v>
          </cell>
          <cell r="F637" t="str">
            <v>ｍ</v>
          </cell>
          <cell r="G637">
            <v>0</v>
          </cell>
          <cell r="H637">
            <v>0</v>
          </cell>
        </row>
        <row r="638">
          <cell r="C638" t="str">
            <v>車止め設置(固定式)</v>
          </cell>
          <cell r="D638" t="str">
            <v>メッキ鋼管 H=600</v>
          </cell>
          <cell r="E638">
            <v>31</v>
          </cell>
          <cell r="F638" t="str">
            <v>箇所</v>
          </cell>
          <cell r="G638">
            <v>0</v>
          </cell>
          <cell r="H638">
            <v>0</v>
          </cell>
        </row>
        <row r="639">
          <cell r="C639" t="str">
            <v>サイン</v>
          </cell>
          <cell r="D639" t="str">
            <v>車椅子用駐車ますマーク  ステンレス製</v>
          </cell>
          <cell r="E639">
            <v>1</v>
          </cell>
          <cell r="F639" t="str">
            <v>箇所</v>
          </cell>
          <cell r="G639">
            <v>0</v>
          </cell>
          <cell r="H639">
            <v>0</v>
          </cell>
        </row>
        <row r="640">
          <cell r="C640" t="str">
            <v>小計</v>
          </cell>
          <cell r="D640">
            <v>0</v>
          </cell>
          <cell r="E640">
            <v>0</v>
          </cell>
          <cell r="H640">
            <v>0</v>
          </cell>
        </row>
        <row r="642">
          <cell r="B642" t="str">
            <v>（6）その他</v>
          </cell>
        </row>
        <row r="643">
          <cell r="C643" t="str">
            <v>舗装版切断</v>
          </cell>
          <cell r="D643">
            <v>18</v>
          </cell>
          <cell r="E643">
            <v>18</v>
          </cell>
          <cell r="F643" t="str">
            <v>ｍ</v>
          </cell>
          <cell r="G643">
            <v>0</v>
          </cell>
          <cell r="H643">
            <v>0</v>
          </cell>
        </row>
        <row r="644">
          <cell r="C644" t="str">
            <v>アスファルト舗装撤去</v>
          </cell>
          <cell r="D644" t="str">
            <v>厚5㎝</v>
          </cell>
          <cell r="E644">
            <v>138</v>
          </cell>
          <cell r="F644" t="str">
            <v>㎡</v>
          </cell>
          <cell r="G644">
            <v>0</v>
          </cell>
          <cell r="H644">
            <v>0</v>
          </cell>
        </row>
        <row r="645">
          <cell r="C645" t="str">
            <v>地先境界ブロック撤去</v>
          </cell>
          <cell r="D645">
            <v>6.4</v>
          </cell>
          <cell r="E645">
            <v>6.4</v>
          </cell>
          <cell r="F645" t="str">
            <v>ｍ</v>
          </cell>
          <cell r="G645">
            <v>0</v>
          </cell>
          <cell r="H645">
            <v>0</v>
          </cell>
        </row>
        <row r="646">
          <cell r="C646" t="str">
            <v>歩車道境界ブロック撤去</v>
          </cell>
          <cell r="D646">
            <v>6.2</v>
          </cell>
          <cell r="E646">
            <v>6.2</v>
          </cell>
          <cell r="F646" t="str">
            <v>ｍ</v>
          </cell>
          <cell r="G646">
            <v>0</v>
          </cell>
          <cell r="H646">
            <v>0</v>
          </cell>
        </row>
        <row r="647">
          <cell r="C647" t="str">
            <v>現場打ちＬ形側溝撤去</v>
          </cell>
          <cell r="D647">
            <v>13.9</v>
          </cell>
          <cell r="E647">
            <v>13.9</v>
          </cell>
          <cell r="F647" t="str">
            <v>ｍ</v>
          </cell>
          <cell r="G647">
            <v>0</v>
          </cell>
          <cell r="H647">
            <v>0</v>
          </cell>
        </row>
        <row r="648">
          <cell r="C648" t="str">
            <v>ガラ処理</v>
          </cell>
          <cell r="D648" t="str">
            <v>一　式</v>
          </cell>
          <cell r="E648" t="str">
            <v>一　式</v>
          </cell>
          <cell r="F648">
            <v>99600</v>
          </cell>
          <cell r="H648">
            <v>99600</v>
          </cell>
        </row>
        <row r="649">
          <cell r="C649" t="str">
            <v>小計</v>
          </cell>
          <cell r="D649">
            <v>99600</v>
          </cell>
          <cell r="E649">
            <v>99600</v>
          </cell>
          <cell r="H649">
            <v>99600</v>
          </cell>
        </row>
        <row r="651">
          <cell r="C651" t="str">
            <v>１.道路 小計</v>
          </cell>
          <cell r="D651">
            <v>99600</v>
          </cell>
          <cell r="E651">
            <v>99600</v>
          </cell>
          <cell r="H651">
            <v>99600</v>
          </cell>
        </row>
        <row r="653">
          <cell r="B653" t="str">
            <v>２．排 水</v>
          </cell>
        </row>
        <row r="654">
          <cell r="B654" t="str">
            <v>（1）土工</v>
          </cell>
        </row>
        <row r="655">
          <cell r="C655" t="str">
            <v>根切り</v>
          </cell>
          <cell r="D655" t="str">
            <v>掘削工法：OPEN掘削
土質：粘性土</v>
          </cell>
          <cell r="E655">
            <v>418</v>
          </cell>
          <cell r="F655" t="str">
            <v>ｍ3</v>
          </cell>
          <cell r="G655">
            <v>0</v>
          </cell>
          <cell r="H655">
            <v>0</v>
          </cell>
        </row>
        <row r="656">
          <cell r="C656" t="str">
            <v>基面整正工</v>
          </cell>
          <cell r="D656">
            <v>374</v>
          </cell>
          <cell r="E656">
            <v>374</v>
          </cell>
          <cell r="F656" t="str">
            <v>㎡</v>
          </cell>
          <cell r="G656">
            <v>0</v>
          </cell>
          <cell r="H656">
            <v>0</v>
          </cell>
        </row>
        <row r="657">
          <cell r="C657" t="str">
            <v>埋戻し</v>
          </cell>
          <cell r="D657" t="str">
            <v>掘削工法：OPEN掘削
土質：粘性土</v>
          </cell>
          <cell r="E657">
            <v>260</v>
          </cell>
          <cell r="F657" t="str">
            <v>ｍ3</v>
          </cell>
          <cell r="G657">
            <v>0</v>
          </cell>
          <cell r="H657">
            <v>0</v>
          </cell>
        </row>
        <row r="658">
          <cell r="C658" t="str">
            <v>不用土処分</v>
          </cell>
          <cell r="D658" t="str">
            <v>ダンプトラック運搬
L=7Km</v>
          </cell>
          <cell r="E658">
            <v>158</v>
          </cell>
          <cell r="F658" t="str">
            <v>ｍ3</v>
          </cell>
          <cell r="G658">
            <v>0</v>
          </cell>
          <cell r="H658">
            <v>0</v>
          </cell>
        </row>
        <row r="659">
          <cell r="C659" t="str">
            <v>捨土料金</v>
          </cell>
          <cell r="D659">
            <v>158</v>
          </cell>
          <cell r="E659">
            <v>158</v>
          </cell>
          <cell r="F659" t="str">
            <v>ｍ3</v>
          </cell>
          <cell r="G659">
            <v>0</v>
          </cell>
          <cell r="H659">
            <v>0</v>
          </cell>
        </row>
        <row r="660">
          <cell r="C660" t="str">
            <v>小計</v>
          </cell>
          <cell r="D660">
            <v>0</v>
          </cell>
          <cell r="E660">
            <v>0</v>
          </cell>
          <cell r="H660">
            <v>0</v>
          </cell>
        </row>
        <row r="662">
          <cell r="B662" t="str">
            <v>（2）排水路</v>
          </cell>
        </row>
        <row r="663">
          <cell r="C663" t="str">
            <v>ﾌﾟﾚｷｬｽﾄＵ形側溝(U240・蓋付）</v>
          </cell>
          <cell r="D663">
            <v>7</v>
          </cell>
          <cell r="E663">
            <v>7</v>
          </cell>
          <cell r="F663" t="str">
            <v>ｍ</v>
          </cell>
          <cell r="G663">
            <v>0</v>
          </cell>
          <cell r="H663">
            <v>0</v>
          </cell>
        </row>
        <row r="664">
          <cell r="C664" t="str">
            <v>ﾌﾟﾚｷｬｽﾄＵ形側溝(U240・蓋なし）</v>
          </cell>
          <cell r="D664">
            <v>33.9</v>
          </cell>
          <cell r="E664">
            <v>33.9</v>
          </cell>
          <cell r="F664" t="str">
            <v>ｍ</v>
          </cell>
          <cell r="G664">
            <v>0</v>
          </cell>
          <cell r="H664">
            <v>0</v>
          </cell>
        </row>
        <row r="665">
          <cell r="C665" t="str">
            <v>プレキャストＵ形横断溝</v>
          </cell>
          <cell r="D665" t="str">
            <v>U-240-T20
グレーチング固定共</v>
          </cell>
          <cell r="E665">
            <v>8.1</v>
          </cell>
          <cell r="F665" t="str">
            <v>ｍ</v>
          </cell>
          <cell r="G665">
            <v>0</v>
          </cell>
          <cell r="H665">
            <v>0</v>
          </cell>
        </row>
        <row r="666">
          <cell r="C666" t="str">
            <v>Ｕ形側溝端部工</v>
          </cell>
          <cell r="D666">
            <v>2</v>
          </cell>
          <cell r="E666">
            <v>2</v>
          </cell>
          <cell r="F666" t="str">
            <v>箇所</v>
          </cell>
          <cell r="G666">
            <v>0</v>
          </cell>
          <cell r="H666">
            <v>0</v>
          </cell>
        </row>
        <row r="667">
          <cell r="C667" t="str">
            <v>Ｕ形横断溝端部工</v>
          </cell>
          <cell r="D667">
            <v>1</v>
          </cell>
          <cell r="E667">
            <v>1</v>
          </cell>
          <cell r="F667" t="str">
            <v>箇所</v>
          </cell>
          <cell r="G667">
            <v>0</v>
          </cell>
          <cell r="H667">
            <v>0</v>
          </cell>
        </row>
        <row r="668">
          <cell r="C668" t="str">
            <v>管きょ工 塩ビ管φ150</v>
          </cell>
          <cell r="D668" t="str">
            <v>雨水排水，砂基礎
下水道用塩ビ管</v>
          </cell>
          <cell r="E668">
            <v>22.2</v>
          </cell>
          <cell r="F668" t="str">
            <v>ｍ</v>
          </cell>
          <cell r="G668">
            <v>0</v>
          </cell>
          <cell r="H668">
            <v>0</v>
          </cell>
        </row>
        <row r="669">
          <cell r="C669" t="str">
            <v>管きょ工 塩ビ管φ150</v>
          </cell>
          <cell r="D669" t="str">
            <v>汚水排水，砂基礎
下水道用塩ビ管</v>
          </cell>
          <cell r="E669">
            <v>22.2</v>
          </cell>
          <cell r="F669" t="str">
            <v>ｍ</v>
          </cell>
          <cell r="G669">
            <v>0</v>
          </cell>
          <cell r="H669">
            <v>0</v>
          </cell>
        </row>
        <row r="670">
          <cell r="C670" t="str">
            <v>管きょ工 塩ビ管φ150</v>
          </cell>
          <cell r="D670" t="str">
            <v>実験排水，砂基礎
下水道用塩ビ管</v>
          </cell>
          <cell r="E670">
            <v>19.899999999999999</v>
          </cell>
          <cell r="F670" t="str">
            <v>ｍ</v>
          </cell>
          <cell r="G670">
            <v>0</v>
          </cell>
          <cell r="H670">
            <v>0</v>
          </cell>
        </row>
        <row r="671">
          <cell r="C671" t="str">
            <v>管きょ工 塩ビ管φ200</v>
          </cell>
          <cell r="D671" t="str">
            <v>雨水排水，砂基礎
下水道用塩ビ管</v>
          </cell>
          <cell r="E671">
            <v>206</v>
          </cell>
          <cell r="F671" t="str">
            <v>ｍ</v>
          </cell>
          <cell r="G671">
            <v>0</v>
          </cell>
          <cell r="H671">
            <v>0</v>
          </cell>
        </row>
        <row r="672">
          <cell r="C672" t="str">
            <v>管きょ工 塩ビ管φ200</v>
          </cell>
          <cell r="D672" t="str">
            <v>汚水排水，砂基礎
下水道用塩ビ管</v>
          </cell>
          <cell r="E672">
            <v>72.099999999999994</v>
          </cell>
          <cell r="F672" t="str">
            <v>ｍ</v>
          </cell>
          <cell r="G672">
            <v>0</v>
          </cell>
          <cell r="H672">
            <v>0</v>
          </cell>
        </row>
        <row r="673">
          <cell r="C673" t="str">
            <v>管きょ工 塩ビ管φ200</v>
          </cell>
          <cell r="D673" t="str">
            <v>実験排水，砂基礎
下水道用塩ビ管</v>
          </cell>
          <cell r="E673">
            <v>184</v>
          </cell>
          <cell r="F673" t="str">
            <v>ｍ</v>
          </cell>
          <cell r="G673">
            <v>0</v>
          </cell>
          <cell r="H673">
            <v>0</v>
          </cell>
        </row>
        <row r="674">
          <cell r="C674" t="str">
            <v>管きょ工 塩ビ管φ200</v>
          </cell>
          <cell r="D674" t="str">
            <v>雨水排水本管，砂基礎
下水道用塩ビ管</v>
          </cell>
          <cell r="E674">
            <v>21.6</v>
          </cell>
          <cell r="F674" t="str">
            <v>ｍ</v>
          </cell>
          <cell r="G674">
            <v>0</v>
          </cell>
          <cell r="H674">
            <v>0</v>
          </cell>
        </row>
        <row r="675">
          <cell r="C675" t="str">
            <v>１号組立人孔（雨水用）</v>
          </cell>
          <cell r="D675" t="str">
            <v>№1-9</v>
          </cell>
          <cell r="E675">
            <v>1</v>
          </cell>
          <cell r="F675" t="str">
            <v>箇所</v>
          </cell>
          <cell r="G675">
            <v>0</v>
          </cell>
          <cell r="H675">
            <v>0</v>
          </cell>
        </row>
        <row r="676">
          <cell r="C676" t="str">
            <v>１号組立人孔（雨水用）</v>
          </cell>
          <cell r="D676" t="str">
            <v>№3-5</v>
          </cell>
          <cell r="E676">
            <v>1</v>
          </cell>
          <cell r="F676" t="str">
            <v>箇所</v>
          </cell>
          <cell r="G676">
            <v>0</v>
          </cell>
          <cell r="H676">
            <v>0</v>
          </cell>
        </row>
        <row r="677">
          <cell r="C677" t="str">
            <v>１号組立人孔（汚水用）</v>
          </cell>
          <cell r="D677" t="str">
            <v>№6・9・12</v>
          </cell>
          <cell r="E677">
            <v>3</v>
          </cell>
          <cell r="F677" t="str">
            <v>箇所</v>
          </cell>
          <cell r="G677">
            <v>0</v>
          </cell>
          <cell r="H677">
            <v>0</v>
          </cell>
        </row>
        <row r="678">
          <cell r="C678" t="str">
            <v>１号組立人孔（汚水用）</v>
          </cell>
          <cell r="D678" t="str">
            <v>№7</v>
          </cell>
          <cell r="E678">
            <v>1</v>
          </cell>
          <cell r="F678" t="str">
            <v>箇所</v>
          </cell>
          <cell r="G678">
            <v>0</v>
          </cell>
          <cell r="H678">
            <v>0</v>
          </cell>
        </row>
        <row r="679">
          <cell r="C679" t="str">
            <v>１号組立人孔（汚水用）</v>
          </cell>
          <cell r="D679" t="str">
            <v>№8</v>
          </cell>
          <cell r="E679">
            <v>1</v>
          </cell>
          <cell r="F679" t="str">
            <v>箇所</v>
          </cell>
          <cell r="G679">
            <v>0</v>
          </cell>
          <cell r="H679">
            <v>0</v>
          </cell>
        </row>
        <row r="680">
          <cell r="C680" t="str">
            <v>雨水桝Ａ　　ａﾀｲﾌﾟ</v>
          </cell>
          <cell r="D680" t="str">
            <v>400×400</v>
          </cell>
          <cell r="E680">
            <v>7</v>
          </cell>
          <cell r="F680" t="str">
            <v>箇所</v>
          </cell>
          <cell r="G680">
            <v>0</v>
          </cell>
          <cell r="H680">
            <v>0</v>
          </cell>
        </row>
        <row r="681">
          <cell r="C681" t="str">
            <v>雨水桝Ａ　　ｂﾀｲﾌﾟ</v>
          </cell>
          <cell r="D681" t="str">
            <v>600×600</v>
          </cell>
          <cell r="E681">
            <v>5</v>
          </cell>
          <cell r="F681" t="str">
            <v>箇所</v>
          </cell>
          <cell r="G681">
            <v>0</v>
          </cell>
          <cell r="H681">
            <v>0</v>
          </cell>
        </row>
        <row r="682">
          <cell r="C682" t="str">
            <v>雨水桝Ａ　　ｃﾀｲﾌﾟ</v>
          </cell>
          <cell r="D682" t="str">
            <v>800×800</v>
          </cell>
          <cell r="E682">
            <v>1</v>
          </cell>
          <cell r="F682" t="str">
            <v>箇所</v>
          </cell>
          <cell r="G682">
            <v>0</v>
          </cell>
          <cell r="H682">
            <v>0</v>
          </cell>
        </row>
        <row r="683">
          <cell r="C683" t="str">
            <v>雨水桝Ｂ　ｂ-1ﾀｲﾌﾟ</v>
          </cell>
          <cell r="D683" t="str">
            <v>600×600</v>
          </cell>
          <cell r="E683">
            <v>1</v>
          </cell>
          <cell r="F683" t="str">
            <v>箇所</v>
          </cell>
          <cell r="G683">
            <v>0</v>
          </cell>
          <cell r="H683">
            <v>0</v>
          </cell>
        </row>
        <row r="684">
          <cell r="C684" t="str">
            <v>雨水桝Ｂ　ｂ-2ﾀｲﾌﾟ</v>
          </cell>
          <cell r="D684" t="str">
            <v>600×600</v>
          </cell>
          <cell r="E684">
            <v>2</v>
          </cell>
          <cell r="F684" t="str">
            <v>箇所</v>
          </cell>
          <cell r="G684">
            <v>0</v>
          </cell>
          <cell r="H684">
            <v>0</v>
          </cell>
        </row>
        <row r="685">
          <cell r="C685" t="str">
            <v>Ｌ形街渠桝</v>
          </cell>
          <cell r="D685">
            <v>8</v>
          </cell>
          <cell r="E685">
            <v>8</v>
          </cell>
          <cell r="F685" t="str">
            <v>箇所</v>
          </cell>
          <cell r="G685">
            <v>0</v>
          </cell>
          <cell r="H685">
            <v>0</v>
          </cell>
        </row>
        <row r="686">
          <cell r="C686" t="str">
            <v>汚水桝　　ａﾀｲﾌﾟ</v>
          </cell>
          <cell r="D686" t="str">
            <v>400×400</v>
          </cell>
          <cell r="E686">
            <v>5</v>
          </cell>
          <cell r="F686" t="str">
            <v>箇所</v>
          </cell>
          <cell r="G686">
            <v>0</v>
          </cell>
          <cell r="H686">
            <v>0</v>
          </cell>
        </row>
        <row r="687">
          <cell r="C687" t="str">
            <v>汚水桝　　ｂﾀｲﾌﾟ</v>
          </cell>
          <cell r="D687" t="str">
            <v>600×600</v>
          </cell>
          <cell r="E687">
            <v>3</v>
          </cell>
          <cell r="F687" t="str">
            <v>箇所</v>
          </cell>
          <cell r="G687">
            <v>0</v>
          </cell>
          <cell r="H687">
            <v>0</v>
          </cell>
        </row>
        <row r="688">
          <cell r="C688" t="str">
            <v>実験排水桝　　ａﾀｲﾌﾟ</v>
          </cell>
          <cell r="D688" t="str">
            <v>400×400</v>
          </cell>
          <cell r="E688">
            <v>4</v>
          </cell>
          <cell r="F688" t="str">
            <v>箇所</v>
          </cell>
          <cell r="G688">
            <v>0</v>
          </cell>
          <cell r="H688">
            <v>0</v>
          </cell>
        </row>
        <row r="689">
          <cell r="C689" t="str">
            <v>実験排水桝　　ｂﾀｲﾌﾟ</v>
          </cell>
          <cell r="D689" t="str">
            <v>600×600</v>
          </cell>
          <cell r="E689">
            <v>8</v>
          </cell>
          <cell r="F689" t="str">
            <v>箇所</v>
          </cell>
          <cell r="G689">
            <v>0</v>
          </cell>
          <cell r="H689">
            <v>0</v>
          </cell>
        </row>
        <row r="690">
          <cell r="C690" t="str">
            <v>実験排水桝　　ｃﾀｲﾌﾟ</v>
          </cell>
          <cell r="D690" t="str">
            <v>800×800</v>
          </cell>
          <cell r="E690">
            <v>3</v>
          </cell>
          <cell r="F690" t="str">
            <v>箇所</v>
          </cell>
          <cell r="G690">
            <v>0</v>
          </cell>
          <cell r="H690">
            <v>0</v>
          </cell>
        </row>
        <row r="691">
          <cell r="C691" t="str">
            <v>実験排水モニター槽</v>
          </cell>
          <cell r="D691">
            <v>1</v>
          </cell>
          <cell r="E691">
            <v>1</v>
          </cell>
          <cell r="F691" t="str">
            <v>箇所</v>
          </cell>
          <cell r="G691">
            <v>0</v>
          </cell>
          <cell r="H691">
            <v>0</v>
          </cell>
        </row>
        <row r="692">
          <cell r="C692" t="str">
            <v>実験排水槽</v>
          </cell>
          <cell r="D692">
            <v>1</v>
          </cell>
          <cell r="E692">
            <v>1</v>
          </cell>
          <cell r="F692" t="str">
            <v>箇所</v>
          </cell>
          <cell r="G692">
            <v>0</v>
          </cell>
          <cell r="H692">
            <v>0</v>
          </cell>
        </row>
        <row r="693">
          <cell r="C693" t="str">
            <v>小計</v>
          </cell>
          <cell r="D693">
            <v>0</v>
          </cell>
          <cell r="E693">
            <v>0</v>
          </cell>
          <cell r="H693">
            <v>0</v>
          </cell>
        </row>
        <row r="695">
          <cell r="B695" t="str">
            <v>（3）その他</v>
          </cell>
        </row>
        <row r="696">
          <cell r="C696" t="str">
            <v>既設人孔嵩上げ</v>
          </cell>
          <cell r="D696" t="str">
            <v>H=540</v>
          </cell>
          <cell r="E696">
            <v>1</v>
          </cell>
          <cell r="F696" t="str">
            <v>箇所</v>
          </cell>
          <cell r="G696">
            <v>0</v>
          </cell>
          <cell r="H696">
            <v>0</v>
          </cell>
        </row>
        <row r="697">
          <cell r="C697" t="str">
            <v>既設人孔嵩上げ</v>
          </cell>
          <cell r="D697" t="str">
            <v>H=430</v>
          </cell>
          <cell r="E697">
            <v>1</v>
          </cell>
          <cell r="F697" t="str">
            <v>箇所</v>
          </cell>
          <cell r="G697">
            <v>0</v>
          </cell>
          <cell r="H697">
            <v>0</v>
          </cell>
        </row>
        <row r="698">
          <cell r="C698" t="str">
            <v>既設人孔嵩下げ</v>
          </cell>
          <cell r="D698" t="str">
            <v>H=1,390</v>
          </cell>
          <cell r="E698">
            <v>1</v>
          </cell>
          <cell r="F698" t="str">
            <v>箇所</v>
          </cell>
          <cell r="G698">
            <v>0</v>
          </cell>
          <cell r="H698">
            <v>0</v>
          </cell>
        </row>
        <row r="699">
          <cell r="C699" t="str">
            <v>Ｕ形側溝撤去</v>
          </cell>
          <cell r="D699">
            <v>6.4</v>
          </cell>
          <cell r="E699">
            <v>6.4</v>
          </cell>
          <cell r="F699" t="str">
            <v>ｍ</v>
          </cell>
          <cell r="G699">
            <v>0</v>
          </cell>
          <cell r="H699">
            <v>0</v>
          </cell>
        </row>
        <row r="700">
          <cell r="C700" t="str">
            <v>Ｕ形横断溝撤去</v>
          </cell>
          <cell r="D700">
            <v>6.5</v>
          </cell>
          <cell r="E700">
            <v>6.5</v>
          </cell>
          <cell r="F700" t="str">
            <v>ｍ</v>
          </cell>
          <cell r="G700">
            <v>0</v>
          </cell>
          <cell r="H700">
            <v>0</v>
          </cell>
        </row>
        <row r="701">
          <cell r="C701" t="str">
            <v>ガラ処理</v>
          </cell>
          <cell r="D701" t="str">
            <v>一　式</v>
          </cell>
          <cell r="E701" t="str">
            <v>一　式</v>
          </cell>
          <cell r="F701">
            <v>10200</v>
          </cell>
          <cell r="H701">
            <v>10200</v>
          </cell>
        </row>
        <row r="702">
          <cell r="C702" t="str">
            <v>小計</v>
          </cell>
          <cell r="D702">
            <v>10200</v>
          </cell>
          <cell r="E702">
            <v>10200</v>
          </cell>
          <cell r="H702">
            <v>10200</v>
          </cell>
        </row>
        <row r="704">
          <cell r="C704" t="str">
            <v>２.排水 小計</v>
          </cell>
          <cell r="D704">
            <v>10200</v>
          </cell>
          <cell r="E704">
            <v>10200</v>
          </cell>
          <cell r="H704">
            <v>10200</v>
          </cell>
        </row>
        <row r="706">
          <cell r="B706" t="str">
            <v>３．共同溝</v>
          </cell>
        </row>
        <row r="707">
          <cell r="B707" t="str">
            <v>（1）仮設工</v>
          </cell>
        </row>
        <row r="708">
          <cell r="C708" t="str">
            <v>水替工</v>
          </cell>
          <cell r="D708" t="str">
            <v>一　式</v>
          </cell>
          <cell r="E708" t="str">
            <v>一　式</v>
          </cell>
          <cell r="F708">
            <v>84900</v>
          </cell>
          <cell r="H708">
            <v>84900</v>
          </cell>
        </row>
        <row r="709">
          <cell r="C709" t="str">
            <v>土留工</v>
          </cell>
          <cell r="D709" t="str">
            <v>一　式</v>
          </cell>
          <cell r="E709" t="str">
            <v>一　式</v>
          </cell>
          <cell r="F709">
            <v>762700</v>
          </cell>
          <cell r="H709">
            <v>762700</v>
          </cell>
        </row>
        <row r="710">
          <cell r="C710" t="str">
            <v>覆工板工</v>
          </cell>
          <cell r="D710" t="str">
            <v>一　式</v>
          </cell>
          <cell r="E710" t="str">
            <v>一　式</v>
          </cell>
          <cell r="F710">
            <v>265800</v>
          </cell>
          <cell r="H710">
            <v>265800</v>
          </cell>
        </row>
        <row r="711">
          <cell r="C711" t="str">
            <v>支保工</v>
          </cell>
          <cell r="D711">
            <v>359</v>
          </cell>
          <cell r="E711">
            <v>359</v>
          </cell>
          <cell r="F711" t="str">
            <v>空m3</v>
          </cell>
          <cell r="G711">
            <v>0</v>
          </cell>
          <cell r="H711">
            <v>0</v>
          </cell>
        </row>
        <row r="712">
          <cell r="C712" t="str">
            <v>小計</v>
          </cell>
          <cell r="D712">
            <v>1113400</v>
          </cell>
          <cell r="E712">
            <v>1113400</v>
          </cell>
          <cell r="H712">
            <v>1113400</v>
          </cell>
        </row>
        <row r="714">
          <cell r="B714" t="str">
            <v>（2）土工</v>
          </cell>
        </row>
        <row r="715">
          <cell r="C715" t="str">
            <v>根切り</v>
          </cell>
          <cell r="D715" t="str">
            <v>掘削工法：矢板掘削
土質：粘性土</v>
          </cell>
          <cell r="E715">
            <v>313</v>
          </cell>
          <cell r="F715" t="str">
            <v>ｍ3</v>
          </cell>
          <cell r="G715">
            <v>0</v>
          </cell>
          <cell r="H715">
            <v>0</v>
          </cell>
        </row>
        <row r="716">
          <cell r="C716" t="str">
            <v>根切り</v>
          </cell>
          <cell r="D716" t="str">
            <v>掘削工法：OPEN掘削
土質：粘性土</v>
          </cell>
          <cell r="E716">
            <v>2439</v>
          </cell>
          <cell r="F716" t="str">
            <v>ｍ3</v>
          </cell>
          <cell r="G716">
            <v>0</v>
          </cell>
          <cell r="H716">
            <v>0</v>
          </cell>
        </row>
        <row r="717">
          <cell r="C717" t="str">
            <v>基面整正工</v>
          </cell>
          <cell r="D717">
            <v>377</v>
          </cell>
          <cell r="E717">
            <v>377</v>
          </cell>
          <cell r="F717" t="str">
            <v>㎡</v>
          </cell>
          <cell r="G717">
            <v>0</v>
          </cell>
          <cell r="H717">
            <v>0</v>
          </cell>
        </row>
        <row r="718">
          <cell r="C718" t="str">
            <v>埋戻し</v>
          </cell>
          <cell r="D718" t="str">
            <v>掘削工法：OPEN掘削
土質：粘性土</v>
          </cell>
          <cell r="E718">
            <v>2020</v>
          </cell>
          <cell r="F718" t="str">
            <v>ｍ3</v>
          </cell>
          <cell r="G718">
            <v>0</v>
          </cell>
          <cell r="H718">
            <v>0</v>
          </cell>
        </row>
        <row r="719">
          <cell r="C719" t="str">
            <v>不用土処分</v>
          </cell>
          <cell r="D719" t="str">
            <v>ダンプトラック運搬
L=7Km</v>
          </cell>
          <cell r="E719">
            <v>732</v>
          </cell>
          <cell r="F719" t="str">
            <v>ｍ3</v>
          </cell>
          <cell r="G719">
            <v>0</v>
          </cell>
          <cell r="H719">
            <v>0</v>
          </cell>
        </row>
        <row r="720">
          <cell r="C720" t="str">
            <v>捨土料金</v>
          </cell>
          <cell r="D720">
            <v>732</v>
          </cell>
          <cell r="E720">
            <v>732</v>
          </cell>
          <cell r="F720" t="str">
            <v>ｍ3</v>
          </cell>
          <cell r="G720">
            <v>0</v>
          </cell>
          <cell r="H720">
            <v>0</v>
          </cell>
        </row>
        <row r="721">
          <cell r="C721" t="str">
            <v>小計</v>
          </cell>
          <cell r="D721">
            <v>0</v>
          </cell>
          <cell r="E721">
            <v>0</v>
          </cell>
          <cell r="H721">
            <v>0</v>
          </cell>
        </row>
        <row r="723">
          <cell r="B723" t="str">
            <v>（3）函きょ工</v>
          </cell>
        </row>
        <row r="724">
          <cell r="C724" t="str">
            <v>BX-002</v>
          </cell>
          <cell r="D724" t="str">
            <v>2.0×2.0</v>
          </cell>
          <cell r="E724">
            <v>78.099999999999994</v>
          </cell>
          <cell r="F724" t="str">
            <v>ｍ</v>
          </cell>
          <cell r="G724">
            <v>0</v>
          </cell>
          <cell r="H724">
            <v>0</v>
          </cell>
        </row>
        <row r="725">
          <cell r="C725" t="str">
            <v>BXL-002</v>
          </cell>
          <cell r="D725" t="str">
            <v>90°部，2.0×2.0</v>
          </cell>
          <cell r="E725">
            <v>1</v>
          </cell>
          <cell r="F725" t="str">
            <v>箇所</v>
          </cell>
          <cell r="G725">
            <v>0</v>
          </cell>
          <cell r="H725">
            <v>0</v>
          </cell>
        </row>
        <row r="726">
          <cell r="C726" t="str">
            <v>BXL-002</v>
          </cell>
          <cell r="D726" t="str">
            <v>45°部，2.0×2.0</v>
          </cell>
          <cell r="E726">
            <v>1</v>
          </cell>
          <cell r="F726" t="str">
            <v>箇所</v>
          </cell>
          <cell r="G726">
            <v>0</v>
          </cell>
          <cell r="H726">
            <v>0</v>
          </cell>
        </row>
        <row r="727">
          <cell r="C727" t="str">
            <v>小計</v>
          </cell>
          <cell r="D727">
            <v>0</v>
          </cell>
          <cell r="E727">
            <v>0</v>
          </cell>
          <cell r="H727">
            <v>0</v>
          </cell>
        </row>
        <row r="729">
          <cell r="B729" t="str">
            <v>（4）その他</v>
          </cell>
        </row>
        <row r="730">
          <cell r="C730" t="str">
            <v>目地工</v>
          </cell>
          <cell r="D730">
            <v>10</v>
          </cell>
          <cell r="E730">
            <v>10</v>
          </cell>
          <cell r="F730" t="str">
            <v>箇所</v>
          </cell>
          <cell r="G730">
            <v>0</v>
          </cell>
          <cell r="H730">
            <v>0</v>
          </cell>
        </row>
        <row r="731">
          <cell r="C731" t="str">
            <v>取りこわし工</v>
          </cell>
          <cell r="D731">
            <v>1</v>
          </cell>
          <cell r="E731">
            <v>1</v>
          </cell>
          <cell r="F731" t="str">
            <v>ｍ3</v>
          </cell>
          <cell r="G731">
            <v>0</v>
          </cell>
          <cell r="H731">
            <v>0</v>
          </cell>
        </row>
        <row r="732">
          <cell r="C732" t="str">
            <v>ガラ処理</v>
          </cell>
          <cell r="D732" t="str">
            <v>一　式</v>
          </cell>
          <cell r="E732" t="str">
            <v>一　式</v>
          </cell>
          <cell r="F732">
            <v>8600</v>
          </cell>
          <cell r="H732">
            <v>8600</v>
          </cell>
        </row>
        <row r="733">
          <cell r="C733" t="str">
            <v>小計</v>
          </cell>
          <cell r="D733">
            <v>8600</v>
          </cell>
          <cell r="E733">
            <v>8600</v>
          </cell>
          <cell r="H733">
            <v>8600</v>
          </cell>
        </row>
        <row r="735">
          <cell r="C735" t="str">
            <v>３.共同溝 小計</v>
          </cell>
          <cell r="D735">
            <v>1122000</v>
          </cell>
          <cell r="E735">
            <v>1122000</v>
          </cell>
          <cell r="H735">
            <v>1122000</v>
          </cell>
        </row>
        <row r="737">
          <cell r="B737" t="str">
            <v>４.擁壁</v>
          </cell>
        </row>
        <row r="738">
          <cell r="B738" t="str">
            <v>（1）土工</v>
          </cell>
        </row>
        <row r="739">
          <cell r="C739" t="str">
            <v>根切り</v>
          </cell>
          <cell r="D739" t="str">
            <v>土質：粘性土</v>
          </cell>
          <cell r="E739">
            <v>771</v>
          </cell>
          <cell r="F739" t="str">
            <v>ｍ3</v>
          </cell>
          <cell r="G739">
            <v>0</v>
          </cell>
          <cell r="H739">
            <v>0</v>
          </cell>
        </row>
        <row r="740">
          <cell r="C740" t="str">
            <v>基面整正工</v>
          </cell>
          <cell r="D740">
            <v>251</v>
          </cell>
          <cell r="E740">
            <v>251</v>
          </cell>
          <cell r="F740" t="str">
            <v>㎡</v>
          </cell>
          <cell r="G740">
            <v>0</v>
          </cell>
          <cell r="H740">
            <v>0</v>
          </cell>
        </row>
        <row r="741">
          <cell r="C741" t="str">
            <v>埋戻し</v>
          </cell>
          <cell r="D741">
            <v>471</v>
          </cell>
          <cell r="E741">
            <v>471</v>
          </cell>
          <cell r="F741" t="str">
            <v>ｍ3</v>
          </cell>
          <cell r="G741">
            <v>0</v>
          </cell>
          <cell r="H741">
            <v>0</v>
          </cell>
        </row>
        <row r="742">
          <cell r="C742" t="str">
            <v>不用土処分</v>
          </cell>
          <cell r="D742" t="str">
            <v>ダンプトラック運搬
L=7Km</v>
          </cell>
          <cell r="E742">
            <v>300</v>
          </cell>
          <cell r="F742" t="str">
            <v>ｍ3</v>
          </cell>
          <cell r="G742">
            <v>0</v>
          </cell>
          <cell r="H742">
            <v>0</v>
          </cell>
        </row>
        <row r="743">
          <cell r="C743" t="str">
            <v>捨土料金</v>
          </cell>
          <cell r="D743">
            <v>300</v>
          </cell>
          <cell r="E743">
            <v>300</v>
          </cell>
          <cell r="F743" t="str">
            <v>ｍ3</v>
          </cell>
          <cell r="G743">
            <v>0</v>
          </cell>
          <cell r="H743">
            <v>0</v>
          </cell>
        </row>
        <row r="744">
          <cell r="C744" t="str">
            <v>小計</v>
          </cell>
          <cell r="D744">
            <v>0</v>
          </cell>
          <cell r="E744">
            <v>0</v>
          </cell>
          <cell r="H744">
            <v>0</v>
          </cell>
        </row>
        <row r="746">
          <cell r="B746" t="str">
            <v>（2）緑化ブロック擁壁</v>
          </cell>
        </row>
        <row r="747">
          <cell r="C747" t="str">
            <v>緑化ｺﾝｸﾘｰﾄﾌﾞﾛｯｸ積基礎工</v>
          </cell>
          <cell r="D747" t="str">
            <v>Ａ</v>
          </cell>
          <cell r="E747">
            <v>22.4</v>
          </cell>
          <cell r="F747" t="str">
            <v>ｍ</v>
          </cell>
          <cell r="G747">
            <v>0</v>
          </cell>
          <cell r="H747">
            <v>0</v>
          </cell>
        </row>
        <row r="748">
          <cell r="C748" t="str">
            <v>緑化ｺﾝｸﾘｰﾄﾌﾞﾛｯｸ積基礎工</v>
          </cell>
          <cell r="D748" t="str">
            <v>Ｂ</v>
          </cell>
          <cell r="E748">
            <v>49.6</v>
          </cell>
          <cell r="F748" t="str">
            <v>ｍ</v>
          </cell>
          <cell r="G748">
            <v>0</v>
          </cell>
          <cell r="H748">
            <v>0</v>
          </cell>
        </row>
        <row r="749">
          <cell r="C749" t="str">
            <v>緑化ｺﾝｸﾘｰﾄﾌﾞﾛｯｸ積基礎工</v>
          </cell>
          <cell r="D749" t="str">
            <v>Ｃ</v>
          </cell>
          <cell r="E749">
            <v>32.1</v>
          </cell>
          <cell r="F749" t="str">
            <v>ｍ</v>
          </cell>
          <cell r="G749">
            <v>0</v>
          </cell>
          <cell r="H749">
            <v>0</v>
          </cell>
        </row>
        <row r="750">
          <cell r="C750" t="str">
            <v>緑化ｺﾝｸﾘｰﾄﾌﾞﾛｯｸ積基礎工</v>
          </cell>
          <cell r="D750" t="str">
            <v>Ｄ</v>
          </cell>
          <cell r="E750">
            <v>24.9</v>
          </cell>
          <cell r="F750" t="str">
            <v>ｍ</v>
          </cell>
          <cell r="G750">
            <v>0</v>
          </cell>
          <cell r="H750">
            <v>0</v>
          </cell>
        </row>
        <row r="751">
          <cell r="C751" t="str">
            <v>緑化ｺﾝｸﾘｰﾄﾌﾞﾛｯｸ積工</v>
          </cell>
          <cell r="D751" t="str">
            <v>Ａ</v>
          </cell>
          <cell r="E751">
            <v>41.8</v>
          </cell>
          <cell r="F751" t="str">
            <v>㎡</v>
          </cell>
          <cell r="G751">
            <v>0</v>
          </cell>
          <cell r="H751">
            <v>0</v>
          </cell>
        </row>
        <row r="752">
          <cell r="C752" t="str">
            <v>緑化ｺﾝｸﾘｰﾄﾌﾞﾛｯｸ積工</v>
          </cell>
          <cell r="D752" t="str">
            <v>Ｂ</v>
          </cell>
          <cell r="E752">
            <v>238</v>
          </cell>
          <cell r="F752" t="str">
            <v>㎡</v>
          </cell>
          <cell r="G752">
            <v>0</v>
          </cell>
          <cell r="H752">
            <v>0</v>
          </cell>
        </row>
        <row r="753">
          <cell r="C753" t="str">
            <v>緑化ｺﾝｸﾘｰﾄﾌﾞﾛｯｸ積工</v>
          </cell>
          <cell r="D753" t="str">
            <v>Ｃ</v>
          </cell>
          <cell r="E753">
            <v>95.7</v>
          </cell>
          <cell r="F753" t="str">
            <v>㎡</v>
          </cell>
          <cell r="G753">
            <v>0</v>
          </cell>
          <cell r="H753">
            <v>0</v>
          </cell>
        </row>
        <row r="754">
          <cell r="C754" t="str">
            <v>緑化ｺﾝｸﾘｰﾄﾌﾞﾛｯｸ積工</v>
          </cell>
          <cell r="D754" t="str">
            <v>Ｄ</v>
          </cell>
          <cell r="E754">
            <v>62.8</v>
          </cell>
          <cell r="F754" t="str">
            <v>㎡</v>
          </cell>
          <cell r="G754">
            <v>0</v>
          </cell>
          <cell r="H754">
            <v>0</v>
          </cell>
        </row>
        <row r="755">
          <cell r="C755" t="str">
            <v>小計</v>
          </cell>
          <cell r="D755">
            <v>0</v>
          </cell>
          <cell r="E755">
            <v>0</v>
          </cell>
          <cell r="H755">
            <v>0</v>
          </cell>
        </row>
        <row r="757">
          <cell r="B757" t="str">
            <v>（3）コンクリート擁壁</v>
          </cell>
        </row>
        <row r="758">
          <cell r="C758" t="str">
            <v>鉄筋ｺﾝｸﾘｰﾄ花壇擁壁</v>
          </cell>
          <cell r="D758" t="str">
            <v>H=500程度</v>
          </cell>
          <cell r="E758">
            <v>53.6</v>
          </cell>
          <cell r="F758" t="str">
            <v>ｍ</v>
          </cell>
          <cell r="G758">
            <v>0</v>
          </cell>
          <cell r="H758">
            <v>0</v>
          </cell>
        </row>
        <row r="759">
          <cell r="C759" t="str">
            <v>鉄筋ｺﾝｸﾘｰﾄＬ形擁壁</v>
          </cell>
          <cell r="D759" t="str">
            <v>①Ａタイプ</v>
          </cell>
          <cell r="E759" t="str">
            <v>一　式</v>
          </cell>
          <cell r="F759">
            <v>132300</v>
          </cell>
          <cell r="G759">
            <v>132300</v>
          </cell>
          <cell r="H759">
            <v>132300</v>
          </cell>
        </row>
        <row r="760">
          <cell r="C760" t="str">
            <v>鉄筋ｺﾝｸﾘｰﾄＬ形擁壁</v>
          </cell>
          <cell r="D760" t="str">
            <v>①Ｂタイプ</v>
          </cell>
          <cell r="E760" t="str">
            <v>一　式</v>
          </cell>
          <cell r="F760">
            <v>463700</v>
          </cell>
          <cell r="G760">
            <v>463700</v>
          </cell>
          <cell r="H760">
            <v>463700</v>
          </cell>
        </row>
        <row r="761">
          <cell r="C761" t="str">
            <v>鉄筋ｺﾝｸﾘｰﾄＬ形擁壁</v>
          </cell>
          <cell r="D761" t="str">
            <v>①Ｃタイプ</v>
          </cell>
          <cell r="E761" t="str">
            <v>一　式</v>
          </cell>
          <cell r="F761">
            <v>274600</v>
          </cell>
          <cell r="G761">
            <v>274600</v>
          </cell>
          <cell r="H761">
            <v>274600</v>
          </cell>
        </row>
        <row r="762">
          <cell r="C762" t="str">
            <v>鉄筋ｺﾝｸﾘｰﾄＬ形擁壁</v>
          </cell>
          <cell r="D762" t="str">
            <v>②タイプ</v>
          </cell>
          <cell r="E762" t="str">
            <v>一　式</v>
          </cell>
          <cell r="F762">
            <v>168200</v>
          </cell>
          <cell r="G762">
            <v>168200</v>
          </cell>
          <cell r="H762">
            <v>168200</v>
          </cell>
        </row>
        <row r="763">
          <cell r="C763" t="str">
            <v>小計</v>
          </cell>
          <cell r="D763">
            <v>1038800</v>
          </cell>
          <cell r="E763">
            <v>1038800</v>
          </cell>
          <cell r="H763">
            <v>1038800</v>
          </cell>
        </row>
        <row r="765">
          <cell r="B765" t="str">
            <v>（4）その他</v>
          </cell>
        </row>
        <row r="766">
          <cell r="C766" t="str">
            <v>格子型フェンス</v>
          </cell>
          <cell r="D766" t="str">
            <v>Ｈ＝1200</v>
          </cell>
          <cell r="E766">
            <v>4</v>
          </cell>
          <cell r="F766" t="str">
            <v>ｍ</v>
          </cell>
          <cell r="G766">
            <v>0</v>
          </cell>
          <cell r="H766">
            <v>0</v>
          </cell>
        </row>
        <row r="767">
          <cell r="C767" t="str">
            <v>小計</v>
          </cell>
          <cell r="D767">
            <v>0</v>
          </cell>
          <cell r="E767">
            <v>0</v>
          </cell>
          <cell r="H767">
            <v>0</v>
          </cell>
        </row>
        <row r="769">
          <cell r="C769" t="str">
            <v>４.擁壁 小計</v>
          </cell>
          <cell r="D769">
            <v>1038800</v>
          </cell>
          <cell r="E769">
            <v>1038800</v>
          </cell>
          <cell r="H769">
            <v>1038800</v>
          </cell>
        </row>
        <row r="771">
          <cell r="C771" t="str">
            <v>Ⅱ.土木工事直接工事費計</v>
          </cell>
          <cell r="D771">
            <v>2270600</v>
          </cell>
          <cell r="E771">
            <v>2270600</v>
          </cell>
          <cell r="H771">
            <v>2270600</v>
          </cell>
        </row>
        <row r="774">
          <cell r="C774" t="str">
            <v>直接工事費計</v>
          </cell>
          <cell r="D774">
            <v>143745540</v>
          </cell>
          <cell r="E774">
            <v>143745540</v>
          </cell>
          <cell r="H774">
            <v>143745540</v>
          </cell>
        </row>
        <row r="776">
          <cell r="B776" t="str">
            <v>（Ｂ）共通費</v>
          </cell>
        </row>
        <row r="777">
          <cell r="B777" t="str">
            <v>（1）総合仮設</v>
          </cell>
        </row>
        <row r="778">
          <cell r="C778" t="str">
            <v>総合仮設</v>
          </cell>
          <cell r="D778" t="str">
            <v>一　式</v>
          </cell>
          <cell r="E778" t="str">
            <v>一　式</v>
          </cell>
        </row>
        <row r="779">
          <cell r="C779" t="str">
            <v>小　　計</v>
          </cell>
          <cell r="D779">
            <v>0</v>
          </cell>
          <cell r="E779">
            <v>0</v>
          </cell>
          <cell r="H779">
            <v>0</v>
          </cell>
        </row>
        <row r="781">
          <cell r="B781" t="str">
            <v>（2）諸経費</v>
          </cell>
        </row>
        <row r="782">
          <cell r="C782" t="str">
            <v>現場経費</v>
          </cell>
          <cell r="D782" t="str">
            <v>一　式</v>
          </cell>
          <cell r="E782" t="str">
            <v>一　式</v>
          </cell>
        </row>
        <row r="783">
          <cell r="C783" t="str">
            <v>一般管理費</v>
          </cell>
          <cell r="D783" t="str">
            <v>一　式</v>
          </cell>
          <cell r="E783" t="str">
            <v>一　式</v>
          </cell>
        </row>
        <row r="784">
          <cell r="C784" t="str">
            <v>小　　計</v>
          </cell>
          <cell r="D784">
            <v>0</v>
          </cell>
          <cell r="E784">
            <v>0</v>
          </cell>
          <cell r="H784">
            <v>0</v>
          </cell>
        </row>
        <row r="786">
          <cell r="C786" t="str">
            <v>共  通  費  計</v>
          </cell>
          <cell r="D786">
            <v>0</v>
          </cell>
          <cell r="E786">
            <v>0</v>
          </cell>
          <cell r="H786">
            <v>0</v>
          </cell>
        </row>
        <row r="788">
          <cell r="C788" t="str">
            <v>合　　計</v>
          </cell>
          <cell r="D788">
            <v>143745540</v>
          </cell>
          <cell r="E788">
            <v>143745540</v>
          </cell>
          <cell r="H788">
            <v>143745540</v>
          </cell>
        </row>
        <row r="789">
          <cell r="C789" t="str">
            <v>消費税等相当額</v>
          </cell>
          <cell r="D789" t="str">
            <v>一　式</v>
          </cell>
          <cell r="E789" t="str">
            <v>一　式</v>
          </cell>
          <cell r="F789">
            <v>7187277</v>
          </cell>
          <cell r="H789">
            <v>7187277</v>
          </cell>
        </row>
        <row r="790">
          <cell r="C790" t="str">
            <v>総　合　計</v>
          </cell>
          <cell r="D790">
            <v>150932817</v>
          </cell>
          <cell r="E790">
            <v>150932817</v>
          </cell>
          <cell r="H790">
            <v>150932817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明細(仮接）"/>
      <sheetName val="荷揚設備"/>
      <sheetName val="仮設運搬"/>
      <sheetName val="明細(土工）"/>
      <sheetName val="明細(ｺﾝｸﾘｰﾄ)"/>
      <sheetName val="明細(鉄筋）"/>
      <sheetName val="明細(鉄骨）"/>
      <sheetName val="別紙明細"/>
    </sheetNames>
    <sheetDataSet>
      <sheetData sheetId="0"/>
      <sheetData sheetId="1"/>
      <sheetData sheetId="2"/>
      <sheetData sheetId="3" refreshError="1">
        <row r="2">
          <cell r="C2" t="str">
            <v>名　　称</v>
          </cell>
          <cell r="D2" t="str">
            <v>摘　　要</v>
          </cell>
          <cell r="E2" t="str">
            <v>数　量</v>
          </cell>
          <cell r="F2" t="str">
            <v>単位</v>
          </cell>
          <cell r="G2" t="str">
            <v>単　価</v>
          </cell>
          <cell r="H2" t="str">
            <v>金　額</v>
          </cell>
        </row>
        <row r="3">
          <cell r="B3" t="str">
            <v>(A)直接工事費</v>
          </cell>
        </row>
        <row r="4">
          <cell r="C4" t="str">
            <v>知能物理工学科棟</v>
          </cell>
        </row>
        <row r="5">
          <cell r="B5" t="str">
            <v>Ⅰ.建築工事</v>
          </cell>
        </row>
        <row r="6">
          <cell r="B6" t="str">
            <v>（1）直接仮設</v>
          </cell>
        </row>
        <row r="7">
          <cell r="C7" t="str">
            <v>やりかた</v>
          </cell>
          <cell r="D7" t="str">
            <v>一　式</v>
          </cell>
          <cell r="E7" t="str">
            <v>一　式</v>
          </cell>
          <cell r="H7">
            <v>0</v>
          </cell>
        </row>
        <row r="8">
          <cell r="C8" t="str">
            <v>墨出し</v>
          </cell>
          <cell r="D8" t="str">
            <v>一　式</v>
          </cell>
          <cell r="E8" t="str">
            <v>一　式</v>
          </cell>
          <cell r="H8">
            <v>0</v>
          </cell>
        </row>
        <row r="9">
          <cell r="C9" t="str">
            <v>外部足場</v>
          </cell>
          <cell r="D9" t="str">
            <v>枠組階段
安全手すり共</v>
          </cell>
          <cell r="E9" t="str">
            <v>一　式</v>
          </cell>
          <cell r="F9">
            <v>0</v>
          </cell>
          <cell r="H9">
            <v>0</v>
          </cell>
        </row>
        <row r="10">
          <cell r="C10" t="str">
            <v>基礎階足場</v>
          </cell>
          <cell r="D10" t="str">
            <v>一　式</v>
          </cell>
          <cell r="E10" t="str">
            <v>一　式</v>
          </cell>
          <cell r="H10">
            <v>0</v>
          </cell>
        </row>
        <row r="11">
          <cell r="C11" t="str">
            <v>内部足場</v>
          </cell>
          <cell r="D11" t="str">
            <v>鋼製組立足場
脚立足場</v>
          </cell>
          <cell r="E11" t="str">
            <v>一　式</v>
          </cell>
          <cell r="F11">
            <v>0</v>
          </cell>
          <cell r="H11">
            <v>0</v>
          </cell>
        </row>
        <row r="12">
          <cell r="C12" t="str">
            <v>災害防止</v>
          </cell>
          <cell r="D12" t="str">
            <v>ネット状養生シート</v>
          </cell>
          <cell r="E12" t="str">
            <v>一　式</v>
          </cell>
          <cell r="F12">
            <v>0</v>
          </cell>
          <cell r="H12">
            <v>0</v>
          </cell>
        </row>
        <row r="13">
          <cell r="C13" t="str">
            <v>荷揚設備</v>
          </cell>
          <cell r="D13" t="str">
            <v>一　式</v>
          </cell>
          <cell r="E13" t="str">
            <v>一　式</v>
          </cell>
          <cell r="H13">
            <v>0</v>
          </cell>
        </row>
        <row r="14">
          <cell r="C14" t="str">
            <v>仮設運搬</v>
          </cell>
          <cell r="D14" t="str">
            <v>一　式</v>
          </cell>
          <cell r="E14" t="str">
            <v>一　式</v>
          </cell>
          <cell r="H14">
            <v>0</v>
          </cell>
        </row>
        <row r="15">
          <cell r="C15" t="str">
            <v>小　計</v>
          </cell>
          <cell r="D15">
            <v>0</v>
          </cell>
          <cell r="H15">
            <v>0</v>
          </cell>
        </row>
        <row r="17">
          <cell r="B17" t="str">
            <v>（2）土    工</v>
          </cell>
        </row>
        <row r="18">
          <cell r="C18" t="str">
            <v>根切り</v>
          </cell>
          <cell r="D18" t="str">
            <v>ﾊﾞｯｸﾎｳ1.0ｍ3
総掘り部</v>
          </cell>
          <cell r="E18">
            <v>1253</v>
          </cell>
          <cell r="F18" t="str">
            <v>ｍ3</v>
          </cell>
          <cell r="G18">
            <v>0</v>
          </cell>
          <cell r="H18">
            <v>0</v>
          </cell>
        </row>
        <row r="19">
          <cell r="C19" t="str">
            <v>根切り</v>
          </cell>
          <cell r="D19" t="str">
            <v>基礎部分</v>
          </cell>
          <cell r="E19">
            <v>2766</v>
          </cell>
          <cell r="F19" t="str">
            <v>ｍ3</v>
          </cell>
          <cell r="G19">
            <v>0</v>
          </cell>
          <cell r="H19">
            <v>0</v>
          </cell>
        </row>
        <row r="20">
          <cell r="C20" t="str">
            <v>床　付</v>
          </cell>
          <cell r="D20" t="str">
            <v>人力
総掘り部</v>
          </cell>
          <cell r="E20">
            <v>544</v>
          </cell>
          <cell r="F20" t="str">
            <v>㎡</v>
          </cell>
          <cell r="G20">
            <v>0</v>
          </cell>
          <cell r="H20">
            <v>0</v>
          </cell>
        </row>
        <row r="21">
          <cell r="C21" t="str">
            <v>床　付</v>
          </cell>
          <cell r="D21" t="str">
            <v>人力
基礎部分</v>
          </cell>
          <cell r="E21">
            <v>254</v>
          </cell>
          <cell r="F21" t="str">
            <v>㎡</v>
          </cell>
          <cell r="G21">
            <v>0</v>
          </cell>
          <cell r="H21">
            <v>0</v>
          </cell>
        </row>
        <row r="22">
          <cell r="C22" t="str">
            <v>埋戻し</v>
          </cell>
          <cell r="D22" t="str">
            <v>ﾊﾞｯｸﾎｳ0.6ｍ3
総掘り部</v>
          </cell>
          <cell r="E22">
            <v>947</v>
          </cell>
          <cell r="F22" t="str">
            <v>ｍ3</v>
          </cell>
          <cell r="G22">
            <v>0</v>
          </cell>
          <cell r="H22">
            <v>0</v>
          </cell>
        </row>
        <row r="23">
          <cell r="C23" t="str">
            <v>埋戻し</v>
          </cell>
          <cell r="D23" t="str">
            <v>ﾊﾞｯｸﾎｳ0.6ｍ3
基礎部分</v>
          </cell>
          <cell r="E23">
            <v>868</v>
          </cell>
          <cell r="F23" t="str">
            <v>ｍ3</v>
          </cell>
          <cell r="G23">
            <v>0</v>
          </cell>
          <cell r="H23">
            <v>0</v>
          </cell>
        </row>
        <row r="24">
          <cell r="C24" t="str">
            <v>盛土</v>
          </cell>
          <cell r="D24" t="str">
            <v>ﾊﾞｯｸﾎｳ0.6ｍ3
建物内部</v>
          </cell>
          <cell r="E24">
            <v>2.2000000000000002</v>
          </cell>
          <cell r="F24" t="str">
            <v>ｍ3</v>
          </cell>
          <cell r="G24">
            <v>0</v>
          </cell>
          <cell r="H24">
            <v>0</v>
          </cell>
        </row>
        <row r="25">
          <cell r="C25" t="str">
            <v>盛土</v>
          </cell>
          <cell r="D25" t="str">
            <v>ﾊﾞｯｸﾎｳ0.6ｍ3
建物外部</v>
          </cell>
          <cell r="E25">
            <v>20.8</v>
          </cell>
          <cell r="F25" t="str">
            <v>ｍ3</v>
          </cell>
          <cell r="G25">
            <v>0</v>
          </cell>
          <cell r="H25">
            <v>0</v>
          </cell>
        </row>
        <row r="26">
          <cell r="C26" t="str">
            <v>不用土処分</v>
          </cell>
          <cell r="D26" t="str">
            <v>ﾀﾞﾝﾌﾟﾄﾗｯｸ10t運搬　7ｋｍ</v>
          </cell>
          <cell r="E26">
            <v>2181</v>
          </cell>
          <cell r="F26" t="str">
            <v>ｍ3</v>
          </cell>
          <cell r="G26">
            <v>0</v>
          </cell>
          <cell r="H26">
            <v>0</v>
          </cell>
        </row>
        <row r="27">
          <cell r="C27" t="str">
            <v>捨土処分費</v>
          </cell>
          <cell r="D27">
            <v>2181</v>
          </cell>
          <cell r="E27">
            <v>2181</v>
          </cell>
          <cell r="F27" t="str">
            <v>ｍ3</v>
          </cell>
          <cell r="H27">
            <v>0</v>
          </cell>
        </row>
        <row r="28">
          <cell r="C28" t="str">
            <v>杭間ざらい</v>
          </cell>
          <cell r="D28" t="str">
            <v>一 式</v>
          </cell>
          <cell r="E28" t="str">
            <v>一 式</v>
          </cell>
          <cell r="H28">
            <v>0</v>
          </cell>
        </row>
        <row r="29">
          <cell r="C29" t="str">
            <v>土工機械運搬</v>
          </cell>
          <cell r="D29" t="str">
            <v>一 式</v>
          </cell>
          <cell r="E29" t="str">
            <v>一 式</v>
          </cell>
          <cell r="H29">
            <v>803500</v>
          </cell>
        </row>
        <row r="30">
          <cell r="C30" t="str">
            <v>小　計</v>
          </cell>
          <cell r="D30">
            <v>803500</v>
          </cell>
          <cell r="H30">
            <v>803500</v>
          </cell>
        </row>
        <row r="32">
          <cell r="B32" t="str">
            <v>（3）地    業</v>
          </cell>
        </row>
        <row r="33">
          <cell r="C33" t="str">
            <v>既製コンクリート杭</v>
          </cell>
          <cell r="D33" t="str">
            <v>運搬共、ＰＨＣφ600
(SC5m＋A種6m)</v>
          </cell>
          <cell r="E33">
            <v>21</v>
          </cell>
          <cell r="F33" t="str">
            <v>本</v>
          </cell>
          <cell r="G33">
            <v>0</v>
          </cell>
          <cell r="H33">
            <v>0</v>
          </cell>
        </row>
        <row r="34">
          <cell r="C34" t="str">
            <v>既製コンクリート杭</v>
          </cell>
          <cell r="D34" t="str">
            <v>運搬共、ＰＨＣφ600
(SC5m＋A種7m)</v>
          </cell>
          <cell r="E34">
            <v>2</v>
          </cell>
          <cell r="F34" t="str">
            <v>本</v>
          </cell>
          <cell r="G34">
            <v>0</v>
          </cell>
          <cell r="H34">
            <v>0</v>
          </cell>
        </row>
        <row r="35">
          <cell r="C35" t="str">
            <v>既製コンクリート杭</v>
          </cell>
          <cell r="D35" t="str">
            <v>運搬共、ＰＨＣφ600
(SC5m＋A種10m)</v>
          </cell>
          <cell r="E35">
            <v>47</v>
          </cell>
          <cell r="F35" t="str">
            <v>本</v>
          </cell>
          <cell r="G35">
            <v>0</v>
          </cell>
          <cell r="H35">
            <v>0</v>
          </cell>
        </row>
        <row r="36">
          <cell r="C36" t="str">
            <v>既製コンクリート杭</v>
          </cell>
          <cell r="D36" t="str">
            <v>運搬共、ＰＨＣφ600
(SC5m＋A種11m)</v>
          </cell>
          <cell r="E36">
            <v>2</v>
          </cell>
          <cell r="F36" t="str">
            <v>本</v>
          </cell>
          <cell r="G36">
            <v>0</v>
          </cell>
          <cell r="H36">
            <v>0</v>
          </cell>
        </row>
        <row r="37">
          <cell r="C37" t="str">
            <v>杭材料荷降し費</v>
          </cell>
          <cell r="D37" t="str">
            <v>一 式</v>
          </cell>
          <cell r="E37" t="str">
            <v>一 式</v>
          </cell>
          <cell r="H37">
            <v>648000</v>
          </cell>
        </row>
        <row r="38">
          <cell r="C38" t="str">
            <v>打手間</v>
          </cell>
          <cell r="D38" t="str">
            <v>機械機器損料共</v>
          </cell>
          <cell r="E38" t="str">
            <v>一 式</v>
          </cell>
          <cell r="F38">
            <v>8417300</v>
          </cell>
          <cell r="H38">
            <v>8417300</v>
          </cell>
        </row>
        <row r="39">
          <cell r="C39" t="str">
            <v>既製杭杭頭補強</v>
          </cell>
          <cell r="D39" t="str">
            <v>　</v>
          </cell>
          <cell r="E39" t="str">
            <v>一 式</v>
          </cell>
          <cell r="F39">
            <v>0</v>
          </cell>
          <cell r="H39">
            <v>0</v>
          </cell>
        </row>
        <row r="40">
          <cell r="C40" t="str">
            <v>砕石敷き</v>
          </cell>
          <cell r="D40" t="str">
            <v>RC-40</v>
          </cell>
          <cell r="E40">
            <v>33.1</v>
          </cell>
          <cell r="F40" t="str">
            <v>ｍ3</v>
          </cell>
          <cell r="G40">
            <v>0</v>
          </cell>
          <cell r="H40">
            <v>0</v>
          </cell>
        </row>
        <row r="41">
          <cell r="C41" t="str">
            <v>砕石地業</v>
          </cell>
          <cell r="D41">
            <v>34.6</v>
          </cell>
          <cell r="E41">
            <v>34.6</v>
          </cell>
          <cell r="F41" t="str">
            <v>ｍ3</v>
          </cell>
          <cell r="H41">
            <v>0</v>
          </cell>
        </row>
        <row r="42">
          <cell r="C42" t="str">
            <v>小　計</v>
          </cell>
          <cell r="D42">
            <v>9065300</v>
          </cell>
          <cell r="H42">
            <v>9065300</v>
          </cell>
        </row>
        <row r="44">
          <cell r="B44" t="str">
            <v>（4）コンクリート</v>
          </cell>
        </row>
        <row r="45">
          <cell r="C45" t="str">
            <v>普通コンクリート</v>
          </cell>
          <cell r="D45" t="str">
            <v>Fc=24 N/ｍ㎡
S=15</v>
          </cell>
          <cell r="E45">
            <v>852</v>
          </cell>
          <cell r="F45" t="str">
            <v>ｍ3</v>
          </cell>
          <cell r="G45">
            <v>0</v>
          </cell>
          <cell r="H45">
            <v>0</v>
          </cell>
        </row>
        <row r="46">
          <cell r="C46" t="str">
            <v>普通コンクリート</v>
          </cell>
          <cell r="D46" t="str">
            <v>Fc=24+3 N/ｍ㎡
S=18</v>
          </cell>
          <cell r="E46">
            <v>1980</v>
          </cell>
          <cell r="F46" t="str">
            <v>ｍ3</v>
          </cell>
          <cell r="G46">
            <v>0</v>
          </cell>
          <cell r="H46">
            <v>0</v>
          </cell>
        </row>
        <row r="47">
          <cell r="C47" t="str">
            <v>雑用コンクリート</v>
          </cell>
          <cell r="D47" t="str">
            <v>Fc=18 N/ｍ㎡
S=15</v>
          </cell>
          <cell r="E47">
            <v>132</v>
          </cell>
          <cell r="F47" t="str">
            <v>ｍ3</v>
          </cell>
          <cell r="G47">
            <v>0</v>
          </cell>
          <cell r="H47">
            <v>0</v>
          </cell>
        </row>
        <row r="48">
          <cell r="C48" t="str">
            <v>コンクリート打設</v>
          </cell>
          <cell r="D48" t="str">
            <v>一 式</v>
          </cell>
          <cell r="E48" t="str">
            <v>一 式</v>
          </cell>
          <cell r="H48">
            <v>0</v>
          </cell>
        </row>
        <row r="49">
          <cell r="C49" t="str">
            <v>コンクリート足場</v>
          </cell>
          <cell r="D49" t="str">
            <v>一 式</v>
          </cell>
          <cell r="E49" t="str">
            <v>一 式</v>
          </cell>
          <cell r="H49">
            <v>0</v>
          </cell>
        </row>
        <row r="50">
          <cell r="C50" t="str">
            <v>コンクリート養生</v>
          </cell>
          <cell r="D50" t="str">
            <v>一 式</v>
          </cell>
          <cell r="E50" t="str">
            <v>一 式</v>
          </cell>
          <cell r="H50">
            <v>0</v>
          </cell>
        </row>
        <row r="51">
          <cell r="C51" t="str">
            <v>普通型枠</v>
          </cell>
          <cell r="D51" t="str">
            <v>合板　ＳＲＣ造
基礎部</v>
          </cell>
          <cell r="E51">
            <v>2000</v>
          </cell>
          <cell r="F51" t="str">
            <v>㎡</v>
          </cell>
          <cell r="G51">
            <v>0</v>
          </cell>
          <cell r="H51">
            <v>0</v>
          </cell>
        </row>
        <row r="52">
          <cell r="C52" t="str">
            <v>普通型枠</v>
          </cell>
          <cell r="D52" t="str">
            <v>合板　ＳＲＣ造
地上軸部</v>
          </cell>
          <cell r="E52">
            <v>17621</v>
          </cell>
          <cell r="F52" t="str">
            <v>㎡</v>
          </cell>
          <cell r="G52">
            <v>0</v>
          </cell>
          <cell r="H52">
            <v>0</v>
          </cell>
        </row>
        <row r="53">
          <cell r="C53" t="str">
            <v>曲面型枠</v>
          </cell>
          <cell r="D53" t="str">
            <v>普通  合板</v>
          </cell>
          <cell r="E53">
            <v>0.3</v>
          </cell>
          <cell r="F53" t="str">
            <v>㎡</v>
          </cell>
          <cell r="G53">
            <v>0</v>
          </cell>
          <cell r="H53">
            <v>0</v>
          </cell>
        </row>
        <row r="54">
          <cell r="C54" t="str">
            <v>型枠足場</v>
          </cell>
          <cell r="D54" t="str">
            <v>一 式</v>
          </cell>
          <cell r="E54" t="str">
            <v>一 式</v>
          </cell>
          <cell r="H54">
            <v>0</v>
          </cell>
        </row>
        <row r="55">
          <cell r="C55" t="str">
            <v>型枠運搬</v>
          </cell>
          <cell r="D55" t="str">
            <v>一 式</v>
          </cell>
          <cell r="E55" t="str">
            <v>一 式</v>
          </cell>
          <cell r="H55">
            <v>0</v>
          </cell>
        </row>
        <row r="56">
          <cell r="C56" t="str">
            <v>足場運搬</v>
          </cell>
          <cell r="D56" t="str">
            <v>６層以上１０㎞まで</v>
          </cell>
          <cell r="E56" t="str">
            <v>一 式</v>
          </cell>
          <cell r="F56">
            <v>0</v>
          </cell>
          <cell r="H56">
            <v>0</v>
          </cell>
        </row>
        <row r="57">
          <cell r="C57" t="str">
            <v>コンクリート工事試験</v>
          </cell>
          <cell r="D57" t="str">
            <v>一 式</v>
          </cell>
          <cell r="E57" t="str">
            <v>一 式</v>
          </cell>
          <cell r="H57">
            <v>0</v>
          </cell>
        </row>
        <row r="58">
          <cell r="C58" t="str">
            <v>構造スリット</v>
          </cell>
          <cell r="D58" t="str">
            <v>t=25　W=160  垂直</v>
          </cell>
          <cell r="E58">
            <v>44.3</v>
          </cell>
          <cell r="F58" t="str">
            <v>ｍ</v>
          </cell>
          <cell r="G58">
            <v>0</v>
          </cell>
          <cell r="H58">
            <v>0</v>
          </cell>
        </row>
        <row r="59">
          <cell r="C59" t="str">
            <v>構造スリット</v>
          </cell>
          <cell r="D59" t="str">
            <v>t=25　W=160  水平</v>
          </cell>
          <cell r="E59">
            <v>60.8</v>
          </cell>
          <cell r="F59" t="str">
            <v>ｍ</v>
          </cell>
          <cell r="G59">
            <v>0</v>
          </cell>
          <cell r="H59">
            <v>0</v>
          </cell>
        </row>
        <row r="60">
          <cell r="C60" t="str">
            <v>構造スリット</v>
          </cell>
          <cell r="D60" t="str">
            <v>t=25　W=180  垂直</v>
          </cell>
          <cell r="E60">
            <v>209</v>
          </cell>
          <cell r="F60" t="str">
            <v>ｍ</v>
          </cell>
          <cell r="G60">
            <v>0</v>
          </cell>
          <cell r="H60">
            <v>0</v>
          </cell>
        </row>
        <row r="61">
          <cell r="C61" t="str">
            <v>構造スリット</v>
          </cell>
          <cell r="D61" t="str">
            <v>t=25　W=180  水平</v>
          </cell>
          <cell r="E61">
            <v>104</v>
          </cell>
          <cell r="F61" t="str">
            <v>ｍ</v>
          </cell>
          <cell r="G61">
            <v>0</v>
          </cell>
          <cell r="H61">
            <v>0</v>
          </cell>
        </row>
        <row r="62">
          <cell r="C62" t="str">
            <v>小　計</v>
          </cell>
          <cell r="D62">
            <v>0</v>
          </cell>
          <cell r="H62">
            <v>0</v>
          </cell>
        </row>
        <row r="64">
          <cell r="B64" t="str">
            <v>（5）鉄    筋</v>
          </cell>
        </row>
        <row r="65">
          <cell r="C65" t="str">
            <v>異形鉄筋</v>
          </cell>
          <cell r="D65" t="str">
            <v>SD295A  　D10</v>
          </cell>
          <cell r="E65">
            <v>79.98</v>
          </cell>
          <cell r="F65" t="str">
            <v>t</v>
          </cell>
          <cell r="G65">
            <v>0</v>
          </cell>
          <cell r="H65">
            <v>0</v>
          </cell>
        </row>
        <row r="66">
          <cell r="C66" t="str">
            <v>異形鉄筋</v>
          </cell>
          <cell r="D66" t="str">
            <v>SD295A  　D13</v>
          </cell>
          <cell r="E66">
            <v>121.6</v>
          </cell>
          <cell r="F66" t="str">
            <v>t</v>
          </cell>
          <cell r="G66">
            <v>0</v>
          </cell>
          <cell r="H66">
            <v>0</v>
          </cell>
        </row>
        <row r="67">
          <cell r="C67" t="str">
            <v>異形鉄筋</v>
          </cell>
          <cell r="D67" t="str">
            <v>SD295A  　D16</v>
          </cell>
          <cell r="E67">
            <v>20.97</v>
          </cell>
          <cell r="F67" t="str">
            <v>t</v>
          </cell>
          <cell r="G67">
            <v>0</v>
          </cell>
          <cell r="H67">
            <v>0</v>
          </cell>
        </row>
        <row r="68">
          <cell r="C68" t="str">
            <v>異形鉄筋</v>
          </cell>
          <cell r="D68" t="str">
            <v>SD345   　D19</v>
          </cell>
          <cell r="E68">
            <v>6</v>
          </cell>
          <cell r="F68" t="str">
            <v>t</v>
          </cell>
          <cell r="G68">
            <v>0</v>
          </cell>
          <cell r="H68">
            <v>0</v>
          </cell>
        </row>
        <row r="69">
          <cell r="C69" t="str">
            <v>異形鉄筋</v>
          </cell>
          <cell r="D69" t="str">
            <v>SD345   　D22</v>
          </cell>
          <cell r="E69">
            <v>10.84</v>
          </cell>
          <cell r="F69" t="str">
            <v>t</v>
          </cell>
          <cell r="G69">
            <v>0</v>
          </cell>
          <cell r="H69">
            <v>0</v>
          </cell>
        </row>
        <row r="70">
          <cell r="C70" t="str">
            <v>異形鉄筋</v>
          </cell>
          <cell r="D70" t="str">
            <v>SD345   　D25</v>
          </cell>
          <cell r="E70">
            <v>101.3</v>
          </cell>
          <cell r="F70" t="str">
            <v>t</v>
          </cell>
          <cell r="G70">
            <v>0</v>
          </cell>
          <cell r="H70">
            <v>0</v>
          </cell>
        </row>
        <row r="71">
          <cell r="C71" t="str">
            <v>異形鉄筋</v>
          </cell>
          <cell r="D71" t="str">
            <v>SD390   　D29</v>
          </cell>
          <cell r="E71">
            <v>16.329999999999998</v>
          </cell>
          <cell r="F71" t="str">
            <v>t</v>
          </cell>
          <cell r="G71">
            <v>0</v>
          </cell>
          <cell r="H71">
            <v>0</v>
          </cell>
        </row>
        <row r="72">
          <cell r="C72" t="str">
            <v>スパイラル筋</v>
          </cell>
          <cell r="D72" t="str">
            <v>SD295A  　D13
角型</v>
          </cell>
          <cell r="E72">
            <v>12.57</v>
          </cell>
          <cell r="F72" t="str">
            <v>t</v>
          </cell>
          <cell r="G72">
            <v>0</v>
          </cell>
          <cell r="H72">
            <v>0</v>
          </cell>
        </row>
        <row r="73">
          <cell r="C73" t="str">
            <v>溶接金網</v>
          </cell>
          <cell r="D73" t="str">
            <v>φ6-150×150</v>
          </cell>
          <cell r="E73">
            <v>84.7</v>
          </cell>
          <cell r="F73" t="str">
            <v>㎡</v>
          </cell>
          <cell r="G73">
            <v>0</v>
          </cell>
          <cell r="H73">
            <v>0</v>
          </cell>
        </row>
        <row r="74">
          <cell r="C74" t="str">
            <v>加工組立</v>
          </cell>
          <cell r="D74" t="str">
            <v>現場加工
吊筋、ﾊﾟｰｻﾎﾟｰﾄ共</v>
          </cell>
          <cell r="E74" t="str">
            <v>一 式</v>
          </cell>
          <cell r="F74">
            <v>0</v>
          </cell>
          <cell r="H74">
            <v>0</v>
          </cell>
        </row>
        <row r="75">
          <cell r="C75" t="str">
            <v>スパイラル筋組立</v>
          </cell>
          <cell r="D75" t="str">
            <v>一 式</v>
          </cell>
          <cell r="E75" t="str">
            <v>一 式</v>
          </cell>
          <cell r="H75">
            <v>0</v>
          </cell>
        </row>
        <row r="76">
          <cell r="C76" t="str">
            <v>ガス圧接</v>
          </cell>
          <cell r="D76" t="str">
            <v>一 式</v>
          </cell>
          <cell r="E76" t="str">
            <v>一 式</v>
          </cell>
          <cell r="H76">
            <v>0</v>
          </cell>
        </row>
        <row r="77">
          <cell r="C77" t="str">
            <v>鉄筋足場</v>
          </cell>
          <cell r="D77" t="str">
            <v>一 式</v>
          </cell>
          <cell r="E77" t="str">
            <v>一 式</v>
          </cell>
          <cell r="H77">
            <v>0</v>
          </cell>
        </row>
        <row r="78">
          <cell r="C78" t="str">
            <v>足場運搬</v>
          </cell>
          <cell r="D78" t="str">
            <v>一 式</v>
          </cell>
          <cell r="E78" t="str">
            <v>一 式</v>
          </cell>
          <cell r="H78">
            <v>0</v>
          </cell>
        </row>
        <row r="79">
          <cell r="C79" t="str">
            <v>スクラップ控除</v>
          </cell>
          <cell r="D79" t="str">
            <v>一 式</v>
          </cell>
          <cell r="E79" t="str">
            <v>一 式</v>
          </cell>
          <cell r="H79">
            <v>0</v>
          </cell>
        </row>
        <row r="80">
          <cell r="C80" t="str">
            <v>鉄筋工事試験</v>
          </cell>
          <cell r="D80" t="str">
            <v>一 式</v>
          </cell>
          <cell r="E80" t="str">
            <v>一 式</v>
          </cell>
          <cell r="H80">
            <v>0</v>
          </cell>
        </row>
        <row r="81">
          <cell r="C81" t="str">
            <v>小　計</v>
          </cell>
          <cell r="D81">
            <v>0</v>
          </cell>
          <cell r="H81">
            <v>0</v>
          </cell>
        </row>
        <row r="83">
          <cell r="B83" t="str">
            <v>（6）鉄　骨</v>
          </cell>
        </row>
        <row r="84">
          <cell r="C84" t="str">
            <v>1.本体工事</v>
          </cell>
        </row>
        <row r="85">
          <cell r="C85" t="str">
            <v>Ｈ形鋼</v>
          </cell>
          <cell r="D85" t="str">
            <v>SN400A
Hｰ125×125×6.5×9</v>
          </cell>
          <cell r="E85">
            <v>0.54</v>
          </cell>
          <cell r="F85" t="str">
            <v>ｔ</v>
          </cell>
          <cell r="G85">
            <v>0</v>
          </cell>
          <cell r="H85">
            <v>0</v>
          </cell>
        </row>
        <row r="86">
          <cell r="C86" t="str">
            <v>Ｈ形鋼</v>
          </cell>
          <cell r="D86" t="str">
            <v>SN400A
Hｰ150×150×7×12</v>
          </cell>
          <cell r="E86">
            <v>0.76</v>
          </cell>
          <cell r="F86" t="str">
            <v>ｔ</v>
          </cell>
          <cell r="G86">
            <v>0</v>
          </cell>
          <cell r="H86">
            <v>0</v>
          </cell>
        </row>
        <row r="87">
          <cell r="C87" t="str">
            <v>Ｈ形鋼</v>
          </cell>
          <cell r="D87" t="str">
            <v>SN400A
Hｰ200×100×5.5×8</v>
          </cell>
          <cell r="E87">
            <v>0.57999999999999996</v>
          </cell>
          <cell r="F87" t="str">
            <v>ｔ</v>
          </cell>
          <cell r="G87">
            <v>0</v>
          </cell>
          <cell r="H87">
            <v>0</v>
          </cell>
        </row>
        <row r="88">
          <cell r="C88" t="str">
            <v>Ｈ形鋼</v>
          </cell>
          <cell r="D88" t="str">
            <v>SN400A
Hｰ250×125×6×9</v>
          </cell>
          <cell r="E88">
            <v>2.06</v>
          </cell>
          <cell r="F88" t="str">
            <v>ｔ</v>
          </cell>
          <cell r="G88">
            <v>0</v>
          </cell>
          <cell r="H88">
            <v>0</v>
          </cell>
        </row>
        <row r="89">
          <cell r="C89" t="str">
            <v>Ｈ形鋼</v>
          </cell>
          <cell r="D89" t="str">
            <v>SN400A
Hｰ350×175×7×11</v>
          </cell>
          <cell r="E89">
            <v>9.18</v>
          </cell>
          <cell r="F89" t="str">
            <v>ｔ</v>
          </cell>
          <cell r="G89">
            <v>0</v>
          </cell>
          <cell r="H89">
            <v>0</v>
          </cell>
        </row>
        <row r="90">
          <cell r="C90" t="str">
            <v>外法Ｈ形鋼</v>
          </cell>
          <cell r="D90" t="str">
            <v>SN490BHｰ400×200×9×12</v>
          </cell>
          <cell r="E90">
            <v>7.77</v>
          </cell>
          <cell r="F90" t="str">
            <v>ｔ</v>
          </cell>
          <cell r="G90">
            <v>0</v>
          </cell>
          <cell r="H90">
            <v>0</v>
          </cell>
        </row>
        <row r="91">
          <cell r="C91" t="str">
            <v>外法Ｈ形鋼</v>
          </cell>
          <cell r="D91" t="str">
            <v>SN490B
Hｰ400×200×9×16</v>
          </cell>
          <cell r="E91">
            <v>2.38</v>
          </cell>
          <cell r="F91" t="str">
            <v>ｔ</v>
          </cell>
          <cell r="G91">
            <v>0</v>
          </cell>
          <cell r="H91">
            <v>0</v>
          </cell>
        </row>
        <row r="92">
          <cell r="C92" t="str">
            <v>外法Ｈ形鋼</v>
          </cell>
          <cell r="D92" t="str">
            <v>SN490B
Hｰ400×200×9×19</v>
          </cell>
          <cell r="E92">
            <v>6.23</v>
          </cell>
          <cell r="F92" t="str">
            <v>ｔ</v>
          </cell>
          <cell r="G92">
            <v>0</v>
          </cell>
          <cell r="H92">
            <v>0</v>
          </cell>
        </row>
        <row r="93">
          <cell r="C93" t="str">
            <v>外法Ｈ形鋼</v>
          </cell>
          <cell r="D93" t="str">
            <v>SN490B
Hｰ400×200×9×22</v>
          </cell>
          <cell r="E93">
            <v>2.94</v>
          </cell>
          <cell r="F93" t="str">
            <v>ｔ</v>
          </cell>
          <cell r="G93">
            <v>0</v>
          </cell>
          <cell r="H93">
            <v>0</v>
          </cell>
        </row>
        <row r="94">
          <cell r="C94" t="str">
            <v>外法Ｈ形鋼</v>
          </cell>
          <cell r="D94" t="str">
            <v>SN490B
Hｰ450×200×9×12</v>
          </cell>
          <cell r="E94">
            <v>2.2799999999999998</v>
          </cell>
          <cell r="F94" t="str">
            <v>ｔ</v>
          </cell>
          <cell r="G94">
            <v>0</v>
          </cell>
          <cell r="H94">
            <v>0</v>
          </cell>
        </row>
        <row r="95">
          <cell r="C95" t="str">
            <v>外法Ｈ形鋼</v>
          </cell>
          <cell r="D95" t="str">
            <v>SN490B
Hｰ450×200×9×16</v>
          </cell>
          <cell r="E95">
            <v>2.58</v>
          </cell>
          <cell r="F95" t="str">
            <v>ｔ</v>
          </cell>
          <cell r="G95">
            <v>0</v>
          </cell>
          <cell r="H95">
            <v>0</v>
          </cell>
        </row>
        <row r="96">
          <cell r="C96" t="str">
            <v>外法Ｈ形鋼</v>
          </cell>
          <cell r="D96" t="str">
            <v>SN490B
Hｰ450×200×9×22</v>
          </cell>
          <cell r="E96">
            <v>6.9</v>
          </cell>
          <cell r="F96" t="str">
            <v>ｔ</v>
          </cell>
          <cell r="G96">
            <v>0</v>
          </cell>
          <cell r="H96">
            <v>0</v>
          </cell>
        </row>
        <row r="97">
          <cell r="C97" t="str">
            <v>外法Ｈ形鋼</v>
          </cell>
          <cell r="D97" t="str">
            <v>SN490B
Hｰ450×200×12×25</v>
          </cell>
          <cell r="E97">
            <v>3.6</v>
          </cell>
          <cell r="F97" t="str">
            <v>ｔ</v>
          </cell>
          <cell r="G97">
            <v>0</v>
          </cell>
          <cell r="H97">
            <v>0</v>
          </cell>
        </row>
        <row r="98">
          <cell r="C98" t="str">
            <v>外法Ｈ形鋼</v>
          </cell>
          <cell r="D98" t="str">
            <v>SN490B
Hｰ500×200×9×12</v>
          </cell>
          <cell r="E98">
            <v>1.58</v>
          </cell>
          <cell r="F98" t="str">
            <v>ｔ</v>
          </cell>
          <cell r="G98">
            <v>0</v>
          </cell>
          <cell r="H98">
            <v>0</v>
          </cell>
        </row>
        <row r="99">
          <cell r="C99" t="str">
            <v>外法Ｈ形鋼</v>
          </cell>
          <cell r="D99" t="str">
            <v>SN490B
Hｰ500×200×9×16</v>
          </cell>
          <cell r="E99">
            <v>13.09</v>
          </cell>
          <cell r="F99" t="str">
            <v>ｔ</v>
          </cell>
          <cell r="G99">
            <v>0</v>
          </cell>
          <cell r="H99">
            <v>0</v>
          </cell>
        </row>
        <row r="100">
          <cell r="C100" t="str">
            <v>外法Ｈ形鋼</v>
          </cell>
          <cell r="D100" t="str">
            <v>SN490B
Hｰ500×200×9×19</v>
          </cell>
          <cell r="E100">
            <v>7.68</v>
          </cell>
          <cell r="F100" t="str">
            <v>ｔ</v>
          </cell>
          <cell r="G100">
            <v>0</v>
          </cell>
          <cell r="H100">
            <v>0</v>
          </cell>
        </row>
        <row r="101">
          <cell r="C101" t="str">
            <v>外法Ｈ形鋼</v>
          </cell>
          <cell r="D101" t="str">
            <v>SN490B
Hｰ500×200×9×22</v>
          </cell>
          <cell r="E101">
            <v>5.09</v>
          </cell>
          <cell r="F101" t="str">
            <v>ｔ</v>
          </cell>
          <cell r="G101">
            <v>0</v>
          </cell>
          <cell r="H101">
            <v>0</v>
          </cell>
        </row>
        <row r="102">
          <cell r="C102" t="str">
            <v>外法Ｈ形鋼</v>
          </cell>
          <cell r="D102" t="str">
            <v>SN490B
Hｰ500×200×12×22</v>
          </cell>
          <cell r="E102">
            <v>1.1299999999999999</v>
          </cell>
          <cell r="F102" t="str">
            <v>ｔ</v>
          </cell>
          <cell r="G102">
            <v>0</v>
          </cell>
          <cell r="H102">
            <v>0</v>
          </cell>
        </row>
        <row r="103">
          <cell r="C103" t="str">
            <v>外法Ｈ形鋼</v>
          </cell>
          <cell r="D103" t="str">
            <v>SN490B
Hｰ500×200×12×25</v>
          </cell>
          <cell r="E103">
            <v>7.48</v>
          </cell>
          <cell r="F103" t="str">
            <v>ｔ</v>
          </cell>
          <cell r="G103">
            <v>0</v>
          </cell>
          <cell r="H103">
            <v>0</v>
          </cell>
        </row>
        <row r="104">
          <cell r="C104" t="str">
            <v>外法Ｈ形鋼</v>
          </cell>
          <cell r="D104" t="str">
            <v>SN490B
Hｰ500×250×9×22</v>
          </cell>
          <cell r="E104">
            <v>3.48</v>
          </cell>
          <cell r="F104" t="str">
            <v>ｔ</v>
          </cell>
          <cell r="G104">
            <v>0</v>
          </cell>
          <cell r="H104">
            <v>0</v>
          </cell>
        </row>
        <row r="105">
          <cell r="C105" t="str">
            <v>外法Ｈ形鋼</v>
          </cell>
          <cell r="D105" t="str">
            <v>SN490B
Hｰ500×250×12×25</v>
          </cell>
          <cell r="E105">
            <v>8.69</v>
          </cell>
          <cell r="F105" t="str">
            <v>ｔ</v>
          </cell>
          <cell r="G105">
            <v>0</v>
          </cell>
          <cell r="H105">
            <v>0</v>
          </cell>
        </row>
        <row r="106">
          <cell r="C106" t="str">
            <v>外法Ｈ形鋼</v>
          </cell>
          <cell r="D106" t="str">
            <v>SN490B
Hｰ500×250×12×28</v>
          </cell>
          <cell r="E106">
            <v>3.77</v>
          </cell>
          <cell r="F106" t="str">
            <v>ｔ</v>
          </cell>
          <cell r="G106">
            <v>0</v>
          </cell>
          <cell r="H106">
            <v>0</v>
          </cell>
        </row>
        <row r="107">
          <cell r="C107" t="str">
            <v>外法Ｈ形鋼</v>
          </cell>
          <cell r="D107" t="str">
            <v>SN490B
Hｰ550×200×9×12</v>
          </cell>
          <cell r="E107">
            <v>1.66</v>
          </cell>
          <cell r="F107" t="str">
            <v>ｔ</v>
          </cell>
          <cell r="G107">
            <v>0</v>
          </cell>
          <cell r="H107">
            <v>0</v>
          </cell>
        </row>
        <row r="108">
          <cell r="C108" t="str">
            <v>外法Ｈ形鋼</v>
          </cell>
          <cell r="D108" t="str">
            <v>SN490B
Hｰ550×200×9×19</v>
          </cell>
          <cell r="E108">
            <v>3.73</v>
          </cell>
          <cell r="F108" t="str">
            <v>ｔ</v>
          </cell>
          <cell r="G108">
            <v>0</v>
          </cell>
          <cell r="H108">
            <v>0</v>
          </cell>
        </row>
        <row r="109">
          <cell r="C109" t="str">
            <v>外法Ｈ形鋼</v>
          </cell>
          <cell r="D109" t="str">
            <v>SN490B
Hｰ550×200×9×22</v>
          </cell>
          <cell r="E109">
            <v>1.5</v>
          </cell>
          <cell r="F109" t="str">
            <v>ｔ</v>
          </cell>
          <cell r="G109">
            <v>0</v>
          </cell>
          <cell r="H109">
            <v>0</v>
          </cell>
        </row>
        <row r="110">
          <cell r="C110" t="str">
            <v>外法Ｈ形鋼</v>
          </cell>
          <cell r="D110" t="str">
            <v>SN490B
Hｰ550×200×12×28</v>
          </cell>
          <cell r="E110">
            <v>0.76</v>
          </cell>
          <cell r="F110" t="str">
            <v>ｔ</v>
          </cell>
          <cell r="G110">
            <v>0</v>
          </cell>
          <cell r="H110">
            <v>0</v>
          </cell>
        </row>
        <row r="111">
          <cell r="C111" t="str">
            <v>外法Ｈ形鋼</v>
          </cell>
          <cell r="D111" t="str">
            <v>SN490B
Hｰ550×250×9×22</v>
          </cell>
          <cell r="E111">
            <v>5.13</v>
          </cell>
          <cell r="F111" t="str">
            <v>ｔ</v>
          </cell>
          <cell r="G111">
            <v>0</v>
          </cell>
          <cell r="H111">
            <v>0</v>
          </cell>
        </row>
        <row r="112">
          <cell r="C112" t="str">
            <v>外法Ｈ形鋼</v>
          </cell>
          <cell r="D112" t="str">
            <v>SN490B
Hｰ550×250×12×22</v>
          </cell>
          <cell r="E112">
            <v>0.44</v>
          </cell>
          <cell r="F112" t="str">
            <v>ｔ</v>
          </cell>
          <cell r="G112">
            <v>0</v>
          </cell>
          <cell r="H112">
            <v>0</v>
          </cell>
        </row>
        <row r="113">
          <cell r="C113" t="str">
            <v>外法Ｈ形鋼</v>
          </cell>
          <cell r="D113" t="str">
            <v>SN490B
Hｰ550×250×12×25</v>
          </cell>
          <cell r="E113">
            <v>18.489999999999998</v>
          </cell>
          <cell r="F113" t="str">
            <v>ｔ</v>
          </cell>
          <cell r="G113">
            <v>0</v>
          </cell>
          <cell r="H113">
            <v>0</v>
          </cell>
        </row>
        <row r="114">
          <cell r="C114" t="str">
            <v>外法Ｈ形鋼</v>
          </cell>
          <cell r="D114" t="str">
            <v>SN490BHｰ550×250×12×28</v>
          </cell>
          <cell r="E114">
            <v>5.85</v>
          </cell>
          <cell r="F114" t="str">
            <v>ｔ</v>
          </cell>
          <cell r="G114">
            <v>0</v>
          </cell>
          <cell r="H114">
            <v>0</v>
          </cell>
        </row>
        <row r="115">
          <cell r="C115" t="str">
            <v>外法Ｈ形鋼</v>
          </cell>
          <cell r="D115" t="str">
            <v>SN490B
Hｰ600×200×9×12</v>
          </cell>
          <cell r="E115">
            <v>6.07</v>
          </cell>
          <cell r="F115" t="str">
            <v>ｔ</v>
          </cell>
          <cell r="G115">
            <v>0</v>
          </cell>
          <cell r="H115">
            <v>0</v>
          </cell>
        </row>
        <row r="116">
          <cell r="C116" t="str">
            <v>外法Ｈ形鋼</v>
          </cell>
          <cell r="D116" t="str">
            <v>SN490B
Hｰ600×200×9×16</v>
          </cell>
          <cell r="E116">
            <v>0.22</v>
          </cell>
          <cell r="F116" t="str">
            <v>ｔ</v>
          </cell>
          <cell r="G116">
            <v>0</v>
          </cell>
          <cell r="H116">
            <v>0</v>
          </cell>
        </row>
        <row r="117">
          <cell r="C117" t="str">
            <v>外法Ｈ形鋼</v>
          </cell>
          <cell r="D117" t="str">
            <v>SN490B
Hｰ600×200×9×22</v>
          </cell>
          <cell r="E117">
            <v>4.9800000000000004</v>
          </cell>
          <cell r="F117" t="str">
            <v>ｔ</v>
          </cell>
          <cell r="G117">
            <v>0</v>
          </cell>
          <cell r="H117">
            <v>0</v>
          </cell>
        </row>
        <row r="118">
          <cell r="C118" t="str">
            <v>外法Ｈ形鋼</v>
          </cell>
          <cell r="D118" t="str">
            <v>SN490B
Hｰ600×200×12×25</v>
          </cell>
          <cell r="E118">
            <v>3.52</v>
          </cell>
          <cell r="F118" t="str">
            <v>ｔ</v>
          </cell>
          <cell r="G118">
            <v>0</v>
          </cell>
          <cell r="H118">
            <v>0</v>
          </cell>
        </row>
        <row r="119">
          <cell r="C119" t="str">
            <v>外法Ｈ形鋼</v>
          </cell>
          <cell r="D119" t="str">
            <v>SN490B
Hｰ600×250×12×22</v>
          </cell>
          <cell r="E119">
            <v>2.0299999999999998</v>
          </cell>
          <cell r="F119" t="str">
            <v>ｔ</v>
          </cell>
          <cell r="G119">
            <v>0</v>
          </cell>
          <cell r="H119">
            <v>0</v>
          </cell>
        </row>
        <row r="120">
          <cell r="C120" t="str">
            <v>外法Ｈ形鋼</v>
          </cell>
          <cell r="D120" t="str">
            <v>SN490B
Hｰ600×250×12×25</v>
          </cell>
          <cell r="E120">
            <v>16.739999999999998</v>
          </cell>
          <cell r="F120" t="str">
            <v>ｔ</v>
          </cell>
          <cell r="G120">
            <v>0</v>
          </cell>
          <cell r="H120">
            <v>0</v>
          </cell>
        </row>
        <row r="121">
          <cell r="C121" t="str">
            <v>外法Ｈ形鋼</v>
          </cell>
          <cell r="D121" t="str">
            <v>SN490B
Hｰ600×250×12×28</v>
          </cell>
          <cell r="E121">
            <v>12.2</v>
          </cell>
          <cell r="F121" t="str">
            <v>ｔ</v>
          </cell>
          <cell r="G121">
            <v>0</v>
          </cell>
          <cell r="H121">
            <v>0</v>
          </cell>
        </row>
        <row r="122">
          <cell r="C122" t="str">
            <v>外法Ｈ形鋼</v>
          </cell>
          <cell r="D122" t="str">
            <v>SN490B
Hｰ600×250×16×28</v>
          </cell>
          <cell r="E122">
            <v>2.89</v>
          </cell>
          <cell r="F122" t="str">
            <v>ｔ</v>
          </cell>
          <cell r="G122">
            <v>0</v>
          </cell>
          <cell r="H122">
            <v>0</v>
          </cell>
        </row>
        <row r="123">
          <cell r="C123" t="str">
            <v>外法Ｈ形鋼</v>
          </cell>
          <cell r="D123" t="str">
            <v>SN490B
Hｰ600×250×16×32</v>
          </cell>
          <cell r="E123">
            <v>2.04</v>
          </cell>
          <cell r="F123" t="str">
            <v>ｔ</v>
          </cell>
          <cell r="G123">
            <v>0</v>
          </cell>
          <cell r="H123">
            <v>0</v>
          </cell>
        </row>
        <row r="124">
          <cell r="C124" t="str">
            <v>外法Ｈ形鋼</v>
          </cell>
          <cell r="D124" t="str">
            <v>SN490B
Hｰ650×200×9×12</v>
          </cell>
          <cell r="E124">
            <v>0.69</v>
          </cell>
          <cell r="F124" t="str">
            <v>ｔ</v>
          </cell>
          <cell r="G124">
            <v>0</v>
          </cell>
          <cell r="H124">
            <v>0</v>
          </cell>
        </row>
        <row r="125">
          <cell r="C125" t="str">
            <v>外法Ｈ形鋼</v>
          </cell>
          <cell r="D125" t="str">
            <v>SN490B
Hｰ650×250×12×19</v>
          </cell>
          <cell r="E125">
            <v>2.58</v>
          </cell>
          <cell r="F125" t="str">
            <v>ｔ</v>
          </cell>
          <cell r="G125">
            <v>0</v>
          </cell>
          <cell r="H125">
            <v>0</v>
          </cell>
        </row>
        <row r="126">
          <cell r="C126" t="str">
            <v>外法Ｈ形鋼</v>
          </cell>
          <cell r="D126" t="str">
            <v>SN490B
Hｰ650×250×12×22</v>
          </cell>
          <cell r="E126">
            <v>18.8</v>
          </cell>
          <cell r="F126" t="str">
            <v>ｔ</v>
          </cell>
          <cell r="G126">
            <v>0</v>
          </cell>
          <cell r="H126">
            <v>0</v>
          </cell>
        </row>
        <row r="127">
          <cell r="C127" t="str">
            <v>外法Ｈ形鋼</v>
          </cell>
          <cell r="D127" t="str">
            <v>SN490B
Hｰ650×250×12×25</v>
          </cell>
          <cell r="E127">
            <v>3.98</v>
          </cell>
          <cell r="F127" t="str">
            <v>ｔ</v>
          </cell>
          <cell r="G127">
            <v>0</v>
          </cell>
          <cell r="H127">
            <v>0</v>
          </cell>
        </row>
        <row r="128">
          <cell r="C128" t="str">
            <v>外法Ｈ形鋼</v>
          </cell>
          <cell r="D128" t="str">
            <v>SN490B
Hｰ650×250×12×28</v>
          </cell>
          <cell r="E128">
            <v>3.97</v>
          </cell>
          <cell r="F128" t="str">
            <v>ｔ</v>
          </cell>
          <cell r="G128">
            <v>0</v>
          </cell>
          <cell r="H128">
            <v>0</v>
          </cell>
        </row>
        <row r="129">
          <cell r="C129" t="str">
            <v>外法Ｈ形鋼</v>
          </cell>
          <cell r="D129" t="str">
            <v>SN490B
Hｰ650×250×16×28</v>
          </cell>
          <cell r="E129">
            <v>3.38</v>
          </cell>
          <cell r="F129" t="str">
            <v>ｔ</v>
          </cell>
          <cell r="G129">
            <v>0</v>
          </cell>
          <cell r="H129">
            <v>0</v>
          </cell>
        </row>
        <row r="130">
          <cell r="C130" t="str">
            <v>外法Ｈ形鋼</v>
          </cell>
          <cell r="D130" t="str">
            <v>SN490B
Hｰ700×250×12×25</v>
          </cell>
          <cell r="E130">
            <v>9.39</v>
          </cell>
          <cell r="F130" t="str">
            <v>ｔ</v>
          </cell>
          <cell r="G130">
            <v>0</v>
          </cell>
          <cell r="H130">
            <v>0</v>
          </cell>
        </row>
        <row r="131">
          <cell r="C131" t="str">
            <v>外法Ｈ形鋼</v>
          </cell>
          <cell r="D131" t="str">
            <v>SN490B
Hｰ700×250×14×28</v>
          </cell>
          <cell r="E131">
            <v>9.85</v>
          </cell>
          <cell r="F131" t="str">
            <v>ｔ</v>
          </cell>
          <cell r="G131">
            <v>0</v>
          </cell>
          <cell r="H131">
            <v>0</v>
          </cell>
        </row>
        <row r="132">
          <cell r="C132" t="str">
            <v>外法Ｈ形鋼</v>
          </cell>
          <cell r="D132" t="str">
            <v>SN490B
Hｰ750×250×14×28</v>
          </cell>
          <cell r="E132">
            <v>2.81</v>
          </cell>
          <cell r="F132" t="str">
            <v>ｔ</v>
          </cell>
          <cell r="G132">
            <v>0</v>
          </cell>
          <cell r="H132">
            <v>0</v>
          </cell>
        </row>
        <row r="133">
          <cell r="C133" t="str">
            <v>外法Ｈ形鋼</v>
          </cell>
          <cell r="D133" t="str">
            <v>SN490B
Hｰ800×250×14×25</v>
          </cell>
          <cell r="E133">
            <v>10.86</v>
          </cell>
          <cell r="F133" t="str">
            <v>ｔ</v>
          </cell>
          <cell r="G133">
            <v>0</v>
          </cell>
          <cell r="H133">
            <v>0</v>
          </cell>
        </row>
        <row r="134">
          <cell r="C134" t="str">
            <v>外法Ｈ形鋼</v>
          </cell>
          <cell r="D134" t="str">
            <v>SN490B
Hｰ800×250×16×28</v>
          </cell>
          <cell r="E134">
            <v>4.17</v>
          </cell>
          <cell r="F134" t="str">
            <v>ｔ</v>
          </cell>
          <cell r="G134">
            <v>0</v>
          </cell>
          <cell r="H134">
            <v>0</v>
          </cell>
        </row>
        <row r="135">
          <cell r="C135" t="str">
            <v>外法ＣＴ形鋼</v>
          </cell>
          <cell r="D135" t="str">
            <v>SN490B
CTｰ300×200×9×12</v>
          </cell>
          <cell r="E135">
            <v>7.48</v>
          </cell>
          <cell r="F135" t="str">
            <v>ｔ</v>
          </cell>
          <cell r="G135">
            <v>0</v>
          </cell>
          <cell r="H135">
            <v>0</v>
          </cell>
        </row>
        <row r="136">
          <cell r="C136" t="str">
            <v>外法ＣＴ形鋼</v>
          </cell>
          <cell r="D136" t="str">
            <v>SN490B
CTｰ350×200×9×16</v>
          </cell>
          <cell r="E136">
            <v>4.62</v>
          </cell>
          <cell r="F136" t="str">
            <v>ｔ</v>
          </cell>
          <cell r="G136">
            <v>0</v>
          </cell>
          <cell r="H136">
            <v>0</v>
          </cell>
        </row>
        <row r="137">
          <cell r="C137" t="str">
            <v>外法ＣＴ形鋼</v>
          </cell>
          <cell r="D137" t="str">
            <v>SN490B
CTｰ375×250×12×19</v>
          </cell>
          <cell r="E137">
            <v>2.21</v>
          </cell>
          <cell r="F137" t="str">
            <v>ｔ</v>
          </cell>
          <cell r="G137">
            <v>0</v>
          </cell>
          <cell r="H137">
            <v>0</v>
          </cell>
        </row>
        <row r="138">
          <cell r="C138" t="str">
            <v>外法ＣＴ形鋼</v>
          </cell>
          <cell r="D138" t="str">
            <v>SN490B
CTｰ400×250×14×22</v>
          </cell>
          <cell r="E138">
            <v>2.79</v>
          </cell>
          <cell r="F138" t="str">
            <v>ｔ</v>
          </cell>
          <cell r="G138">
            <v>0</v>
          </cell>
          <cell r="H138">
            <v>0</v>
          </cell>
        </row>
        <row r="139">
          <cell r="C139" t="str">
            <v>外法ＣＴ形鋼</v>
          </cell>
          <cell r="D139" t="str">
            <v>SN490B
CTｰ425×250×14×25</v>
          </cell>
          <cell r="E139">
            <v>3.19</v>
          </cell>
          <cell r="F139" t="str">
            <v>ｔ</v>
          </cell>
          <cell r="G139">
            <v>0</v>
          </cell>
          <cell r="H139">
            <v>0</v>
          </cell>
        </row>
        <row r="140">
          <cell r="C140" t="str">
            <v>外法ＣＴ形鋼</v>
          </cell>
          <cell r="D140" t="str">
            <v>SN490B
CTｰ450×250×16×22</v>
          </cell>
          <cell r="E140">
            <v>2.82</v>
          </cell>
          <cell r="F140" t="str">
            <v>ｔ</v>
          </cell>
          <cell r="G140">
            <v>0</v>
          </cell>
          <cell r="H140">
            <v>0</v>
          </cell>
        </row>
        <row r="141">
          <cell r="C141" t="str">
            <v>外法ＣＴ形鋼</v>
          </cell>
          <cell r="D141" t="str">
            <v>SN490B
CTｰ450×250×16×25</v>
          </cell>
          <cell r="E141">
            <v>1.05</v>
          </cell>
          <cell r="F141" t="str">
            <v>ｔ</v>
          </cell>
          <cell r="G141">
            <v>0</v>
          </cell>
          <cell r="H141">
            <v>0</v>
          </cell>
        </row>
        <row r="142">
          <cell r="C142" t="str">
            <v>鋼　板</v>
          </cell>
          <cell r="D142" t="str">
            <v>SN400A             　　　　 
PL-1.2</v>
          </cell>
          <cell r="E142">
            <v>0.08</v>
          </cell>
          <cell r="F142" t="str">
            <v>ｔ</v>
          </cell>
          <cell r="G142">
            <v>0</v>
          </cell>
          <cell r="H142">
            <v>0</v>
          </cell>
        </row>
        <row r="143">
          <cell r="C143" t="str">
            <v>鋼　板</v>
          </cell>
          <cell r="D143" t="str">
            <v>SN400A             　　　　 
PL-1.6</v>
          </cell>
          <cell r="E143">
            <v>0.05</v>
          </cell>
          <cell r="F143" t="str">
            <v>ｔ</v>
          </cell>
          <cell r="G143">
            <v>0</v>
          </cell>
          <cell r="H143">
            <v>0</v>
          </cell>
        </row>
        <row r="144">
          <cell r="C144" t="str">
            <v>鋼　板</v>
          </cell>
          <cell r="D144" t="str">
            <v>SN400A             　　　　 
PL-2.3</v>
          </cell>
          <cell r="E144">
            <v>7.0000000000000007E-2</v>
          </cell>
          <cell r="F144" t="str">
            <v>ｔ</v>
          </cell>
          <cell r="G144">
            <v>0</v>
          </cell>
          <cell r="H144">
            <v>0</v>
          </cell>
        </row>
        <row r="145">
          <cell r="C145" t="str">
            <v>鋼　板</v>
          </cell>
          <cell r="D145" t="str">
            <v>SN400A             　　　　 
PL-3.2</v>
          </cell>
          <cell r="E145">
            <v>1.07</v>
          </cell>
          <cell r="F145" t="str">
            <v>ｔ</v>
          </cell>
          <cell r="G145">
            <v>0</v>
          </cell>
          <cell r="H145">
            <v>0</v>
          </cell>
        </row>
        <row r="146">
          <cell r="C146" t="str">
            <v>鋼　板</v>
          </cell>
          <cell r="D146" t="str">
            <v>SN400A             　　　　 
PL-4.5</v>
          </cell>
          <cell r="E146">
            <v>0.31</v>
          </cell>
          <cell r="F146" t="str">
            <v>ｔ</v>
          </cell>
          <cell r="G146">
            <v>0</v>
          </cell>
          <cell r="H146">
            <v>0</v>
          </cell>
        </row>
        <row r="147">
          <cell r="C147" t="str">
            <v>鋼　板</v>
          </cell>
          <cell r="D147" t="str">
            <v>SN400A             　　　　 
PL-9</v>
          </cell>
          <cell r="E147">
            <v>1.01</v>
          </cell>
          <cell r="F147" t="str">
            <v>ｔ</v>
          </cell>
          <cell r="G147">
            <v>0</v>
          </cell>
          <cell r="H147">
            <v>0</v>
          </cell>
        </row>
        <row r="148">
          <cell r="C148" t="str">
            <v>鋼　板</v>
          </cell>
          <cell r="D148" t="str">
            <v>SN400A             　　　　 
PL-12</v>
          </cell>
          <cell r="E148">
            <v>0.18</v>
          </cell>
          <cell r="F148" t="str">
            <v>ｔ</v>
          </cell>
          <cell r="G148">
            <v>0</v>
          </cell>
          <cell r="H148">
            <v>0</v>
          </cell>
        </row>
        <row r="149">
          <cell r="C149" t="str">
            <v>鋼　板</v>
          </cell>
          <cell r="D149" t="str">
            <v>SN400A             　　　　 
PL-16</v>
          </cell>
          <cell r="E149">
            <v>0.03</v>
          </cell>
          <cell r="F149" t="str">
            <v>ｔ</v>
          </cell>
          <cell r="G149">
            <v>0</v>
          </cell>
          <cell r="H149">
            <v>0</v>
          </cell>
        </row>
        <row r="150">
          <cell r="C150" t="str">
            <v>鋼　板</v>
          </cell>
          <cell r="D150" t="str">
            <v>SN490B             　　　　 
PL-6</v>
          </cell>
          <cell r="E150">
            <v>0.26</v>
          </cell>
          <cell r="F150" t="str">
            <v>ｔ</v>
          </cell>
          <cell r="G150">
            <v>0</v>
          </cell>
          <cell r="H150">
            <v>0</v>
          </cell>
        </row>
        <row r="151">
          <cell r="C151" t="str">
            <v>鋼　板</v>
          </cell>
          <cell r="D151" t="str">
            <v>SN490B             　　　　 
PL-9</v>
          </cell>
          <cell r="E151">
            <v>4.28</v>
          </cell>
          <cell r="F151" t="str">
            <v>ｔ</v>
          </cell>
          <cell r="G151">
            <v>0</v>
          </cell>
          <cell r="H151">
            <v>0</v>
          </cell>
        </row>
        <row r="152">
          <cell r="C152" t="str">
            <v>鋼　板</v>
          </cell>
          <cell r="D152" t="str">
            <v>SN490B             　　　　 
PL-12</v>
          </cell>
          <cell r="E152">
            <v>8.9499999999999993</v>
          </cell>
          <cell r="F152" t="str">
            <v>ｔ</v>
          </cell>
          <cell r="G152">
            <v>0</v>
          </cell>
          <cell r="H152">
            <v>0</v>
          </cell>
        </row>
        <row r="153">
          <cell r="C153" t="str">
            <v>鋼　板</v>
          </cell>
          <cell r="D153" t="str">
            <v>SN490B             　　　　 
PL-16</v>
          </cell>
          <cell r="E153">
            <v>21.87</v>
          </cell>
          <cell r="F153" t="str">
            <v>ｔ</v>
          </cell>
          <cell r="G153">
            <v>0</v>
          </cell>
          <cell r="H153">
            <v>0</v>
          </cell>
        </row>
        <row r="154">
          <cell r="C154" t="str">
            <v>鋼　板</v>
          </cell>
          <cell r="D154" t="str">
            <v>SN490B             　　　　 
PL-19</v>
          </cell>
          <cell r="E154">
            <v>22.11</v>
          </cell>
          <cell r="F154" t="str">
            <v>ｔ</v>
          </cell>
          <cell r="G154">
            <v>0</v>
          </cell>
          <cell r="H154">
            <v>0</v>
          </cell>
        </row>
        <row r="155">
          <cell r="C155" t="str">
            <v>鋼　板</v>
          </cell>
          <cell r="D155" t="str">
            <v>SN490B             　　　　 
PL-22</v>
          </cell>
          <cell r="E155">
            <v>1.58</v>
          </cell>
          <cell r="F155" t="str">
            <v>ｔ</v>
          </cell>
          <cell r="G155">
            <v>0</v>
          </cell>
          <cell r="H155">
            <v>0</v>
          </cell>
        </row>
        <row r="156">
          <cell r="C156" t="str">
            <v>鋼　板</v>
          </cell>
          <cell r="D156" t="str">
            <v>SN490B             　　　　 
PL-25</v>
          </cell>
          <cell r="E156">
            <v>4.68</v>
          </cell>
          <cell r="F156" t="str">
            <v>ｔ</v>
          </cell>
          <cell r="G156">
            <v>0</v>
          </cell>
          <cell r="H156">
            <v>0</v>
          </cell>
        </row>
        <row r="157">
          <cell r="C157" t="str">
            <v>鋼　板</v>
          </cell>
          <cell r="D157" t="str">
            <v>SN490B             　　　　 
PL-28</v>
          </cell>
          <cell r="E157">
            <v>1.84</v>
          </cell>
          <cell r="F157" t="str">
            <v>ｔ</v>
          </cell>
          <cell r="G157">
            <v>0</v>
          </cell>
          <cell r="H157">
            <v>0</v>
          </cell>
        </row>
        <row r="158">
          <cell r="C158" t="str">
            <v>鋼　板</v>
          </cell>
          <cell r="D158" t="str">
            <v>SN490B             　　　　 
PL-32</v>
          </cell>
          <cell r="E158">
            <v>2.65</v>
          </cell>
          <cell r="F158" t="str">
            <v>ｔ</v>
          </cell>
          <cell r="G158">
            <v>0</v>
          </cell>
          <cell r="H158">
            <v>0</v>
          </cell>
        </row>
        <row r="159">
          <cell r="C159" t="str">
            <v>鋼　板</v>
          </cell>
          <cell r="D159" t="str">
            <v>SN490C             　　　　 
PL-16</v>
          </cell>
          <cell r="E159">
            <v>0.72</v>
          </cell>
          <cell r="F159" t="str">
            <v>ｔ</v>
          </cell>
          <cell r="G159">
            <v>0</v>
          </cell>
          <cell r="H159">
            <v>0</v>
          </cell>
        </row>
        <row r="160">
          <cell r="C160" t="str">
            <v>鋼　板</v>
          </cell>
          <cell r="D160" t="str">
            <v>SN490C             　　　　 
PL-19</v>
          </cell>
          <cell r="E160">
            <v>0.12</v>
          </cell>
          <cell r="F160" t="str">
            <v>ｔ</v>
          </cell>
          <cell r="G160">
            <v>0</v>
          </cell>
          <cell r="H160">
            <v>0</v>
          </cell>
        </row>
        <row r="161">
          <cell r="C161" t="str">
            <v>鋼　板</v>
          </cell>
          <cell r="D161" t="str">
            <v>SN490C             　　　　 
PL-22</v>
          </cell>
          <cell r="E161">
            <v>0.82</v>
          </cell>
          <cell r="F161" t="str">
            <v>ｔ</v>
          </cell>
          <cell r="G161">
            <v>0</v>
          </cell>
          <cell r="H161">
            <v>0</v>
          </cell>
        </row>
        <row r="162">
          <cell r="C162" t="str">
            <v>鋼　板</v>
          </cell>
          <cell r="D162" t="str">
            <v>SN490C             　　　　 
PL-25</v>
          </cell>
          <cell r="E162">
            <v>0.92</v>
          </cell>
          <cell r="F162" t="str">
            <v>ｔ</v>
          </cell>
          <cell r="G162">
            <v>0</v>
          </cell>
          <cell r="H162">
            <v>0</v>
          </cell>
        </row>
        <row r="163">
          <cell r="C163" t="str">
            <v>鋼　板</v>
          </cell>
          <cell r="D163" t="str">
            <v>SN490C             　　　　 
PL-28</v>
          </cell>
          <cell r="E163">
            <v>4.99</v>
          </cell>
          <cell r="F163" t="str">
            <v>ｔ</v>
          </cell>
          <cell r="G163">
            <v>0</v>
          </cell>
          <cell r="H163">
            <v>0</v>
          </cell>
        </row>
        <row r="164">
          <cell r="C164" t="str">
            <v>鋼　板</v>
          </cell>
          <cell r="D164" t="str">
            <v>SN490C             　　　　 
PL-32</v>
          </cell>
          <cell r="E164">
            <v>2.2799999999999998</v>
          </cell>
          <cell r="F164" t="str">
            <v>ｔ</v>
          </cell>
          <cell r="G164">
            <v>0</v>
          </cell>
          <cell r="H164">
            <v>0</v>
          </cell>
        </row>
        <row r="165">
          <cell r="C165" t="str">
            <v>鋼　板</v>
          </cell>
          <cell r="D165" t="str">
            <v>SN490C             　　　　 
PL-36</v>
          </cell>
          <cell r="E165">
            <v>9.07</v>
          </cell>
          <cell r="F165" t="str">
            <v>ｔ</v>
          </cell>
          <cell r="G165">
            <v>0</v>
          </cell>
          <cell r="H165">
            <v>0</v>
          </cell>
        </row>
        <row r="166">
          <cell r="C166" t="str">
            <v>鋼　板</v>
          </cell>
          <cell r="D166" t="str">
            <v>SN490C             　　　　 
PL-40</v>
          </cell>
          <cell r="E166">
            <v>2.58</v>
          </cell>
          <cell r="F166" t="str">
            <v>ｔ</v>
          </cell>
          <cell r="G166">
            <v>0</v>
          </cell>
          <cell r="H166">
            <v>0</v>
          </cell>
        </row>
        <row r="167">
          <cell r="C167" t="str">
            <v>鋼　板</v>
          </cell>
          <cell r="D167" t="str">
            <v>SS400             　　　　 
PL-4.5</v>
          </cell>
          <cell r="E167">
            <v>12.56</v>
          </cell>
          <cell r="F167" t="str">
            <v>ｔ</v>
          </cell>
          <cell r="G167">
            <v>0</v>
          </cell>
          <cell r="H167">
            <v>0</v>
          </cell>
        </row>
        <row r="168">
          <cell r="C168" t="str">
            <v>鋼　板</v>
          </cell>
          <cell r="D168" t="str">
            <v>SS400             　　　　 
PL-9</v>
          </cell>
          <cell r="E168">
            <v>0.12</v>
          </cell>
          <cell r="F168" t="str">
            <v>ｔ</v>
          </cell>
          <cell r="G168">
            <v>0</v>
          </cell>
          <cell r="H168">
            <v>0</v>
          </cell>
        </row>
        <row r="169">
          <cell r="C169" t="str">
            <v>鋼　板</v>
          </cell>
          <cell r="D169" t="str">
            <v>SS400             　　　　 
PL-16</v>
          </cell>
          <cell r="E169">
            <v>0.59</v>
          </cell>
          <cell r="F169" t="str">
            <v>ｔ</v>
          </cell>
          <cell r="G169">
            <v>0</v>
          </cell>
          <cell r="H169">
            <v>0</v>
          </cell>
        </row>
        <row r="170">
          <cell r="C170" t="str">
            <v>鋼　板</v>
          </cell>
          <cell r="D170" t="str">
            <v>SS400             　　　　 
PL-22</v>
          </cell>
          <cell r="E170">
            <v>25.72</v>
          </cell>
          <cell r="F170" t="str">
            <v>ｔ</v>
          </cell>
          <cell r="G170">
            <v>0</v>
          </cell>
          <cell r="H170">
            <v>0</v>
          </cell>
        </row>
        <row r="171">
          <cell r="C171" t="str">
            <v>平　鋼</v>
          </cell>
          <cell r="D171" t="str">
            <v>SN400A
FB 6×65</v>
          </cell>
          <cell r="E171">
            <v>1.23</v>
          </cell>
          <cell r="F171" t="str">
            <v>ｔ</v>
          </cell>
          <cell r="G171">
            <v>0</v>
          </cell>
          <cell r="H171">
            <v>0</v>
          </cell>
        </row>
        <row r="172">
          <cell r="C172" t="str">
            <v>平　鋼</v>
          </cell>
          <cell r="D172" t="str">
            <v>SN400A
FB 6×120</v>
          </cell>
          <cell r="E172">
            <v>0.09</v>
          </cell>
          <cell r="F172" t="str">
            <v>ｔ</v>
          </cell>
          <cell r="G172">
            <v>0</v>
          </cell>
          <cell r="H172">
            <v>0</v>
          </cell>
        </row>
        <row r="173">
          <cell r="C173" t="str">
            <v>平　鋼</v>
          </cell>
          <cell r="D173" t="str">
            <v>SN400A
FB 9×50</v>
          </cell>
          <cell r="E173">
            <v>1.46</v>
          </cell>
          <cell r="F173" t="str">
            <v>ｔ</v>
          </cell>
          <cell r="G173">
            <v>0</v>
          </cell>
          <cell r="H173">
            <v>0</v>
          </cell>
        </row>
        <row r="174">
          <cell r="C174" t="str">
            <v>平　鋼</v>
          </cell>
          <cell r="D174" t="str">
            <v>SN400A
FB 9×100</v>
          </cell>
          <cell r="E174">
            <v>0.26</v>
          </cell>
          <cell r="F174" t="str">
            <v>ｔ</v>
          </cell>
          <cell r="G174">
            <v>0</v>
          </cell>
          <cell r="H174">
            <v>0</v>
          </cell>
        </row>
        <row r="175">
          <cell r="C175" t="str">
            <v>特殊高力ボルト</v>
          </cell>
          <cell r="D175" t="str">
            <v>一 式</v>
          </cell>
          <cell r="E175" t="str">
            <v>一 式</v>
          </cell>
          <cell r="H175">
            <v>0</v>
          </cell>
        </row>
        <row r="176">
          <cell r="C176" t="str">
            <v>工場加工組立</v>
          </cell>
          <cell r="D176" t="str">
            <v>工場溶接共</v>
          </cell>
          <cell r="E176">
            <v>399.5</v>
          </cell>
          <cell r="F176" t="str">
            <v>ｔ</v>
          </cell>
          <cell r="G176">
            <v>0</v>
          </cell>
          <cell r="H176">
            <v>0</v>
          </cell>
        </row>
        <row r="177">
          <cell r="C177" t="str">
            <v>工場さび止め塗装</v>
          </cell>
          <cell r="D177">
            <v>330</v>
          </cell>
          <cell r="E177">
            <v>330</v>
          </cell>
          <cell r="F177" t="str">
            <v>㎡</v>
          </cell>
          <cell r="H177">
            <v>0</v>
          </cell>
        </row>
        <row r="178">
          <cell r="C178" t="str">
            <v>亜鉛メッキ</v>
          </cell>
          <cell r="D178">
            <v>25.88</v>
          </cell>
          <cell r="E178">
            <v>25.88</v>
          </cell>
          <cell r="F178" t="str">
            <v>ｔ</v>
          </cell>
          <cell r="H178">
            <v>0</v>
          </cell>
        </row>
        <row r="179">
          <cell r="C179" t="str">
            <v>アンカーボルト埋込み</v>
          </cell>
          <cell r="D179" t="str">
            <v>ｱﾝｶｰﾎﾞﾙﾄ埋込み，柱底ならし共</v>
          </cell>
          <cell r="E179" t="str">
            <v>一 式</v>
          </cell>
          <cell r="F179">
            <v>0</v>
          </cell>
          <cell r="H179">
            <v>0</v>
          </cell>
        </row>
        <row r="180">
          <cell r="C180" t="str">
            <v>建　方</v>
          </cell>
          <cell r="D180" t="str">
            <v>一 式</v>
          </cell>
          <cell r="E180" t="str">
            <v>一 式</v>
          </cell>
          <cell r="H180">
            <v>8032300</v>
          </cell>
        </row>
        <row r="181">
          <cell r="C181" t="str">
            <v>現場本締め</v>
          </cell>
          <cell r="D181" t="str">
            <v>一 式</v>
          </cell>
          <cell r="E181" t="str">
            <v>一 式</v>
          </cell>
          <cell r="H181">
            <v>4259800</v>
          </cell>
        </row>
        <row r="182">
          <cell r="C182" t="str">
            <v>現場溶接</v>
          </cell>
          <cell r="D182">
            <v>237</v>
          </cell>
          <cell r="E182">
            <v>237</v>
          </cell>
          <cell r="F182" t="str">
            <v>ｍ</v>
          </cell>
          <cell r="H182">
            <v>0</v>
          </cell>
        </row>
        <row r="183">
          <cell r="C183" t="str">
            <v>デッキプレート</v>
          </cell>
          <cell r="D183" t="str">
            <v>敷込み共</v>
          </cell>
          <cell r="E183">
            <v>84.7</v>
          </cell>
          <cell r="F183" t="str">
            <v>㎡</v>
          </cell>
          <cell r="G183">
            <v>0</v>
          </cell>
          <cell r="H183">
            <v>0</v>
          </cell>
        </row>
        <row r="184">
          <cell r="C184" t="str">
            <v>鉄骨足場</v>
          </cell>
          <cell r="D184" t="str">
            <v>一 式</v>
          </cell>
          <cell r="E184" t="str">
            <v>一 式</v>
          </cell>
          <cell r="H184">
            <v>3575700</v>
          </cell>
        </row>
        <row r="185">
          <cell r="C185" t="str">
            <v>災害防止</v>
          </cell>
          <cell r="D185" t="str">
            <v>一 式</v>
          </cell>
          <cell r="E185" t="str">
            <v>一 式</v>
          </cell>
          <cell r="H185">
            <v>1300900</v>
          </cell>
        </row>
        <row r="186">
          <cell r="C186" t="str">
            <v>鉄骨運搬</v>
          </cell>
          <cell r="D186" t="str">
            <v>一 式</v>
          </cell>
          <cell r="E186" t="str">
            <v>一 式</v>
          </cell>
          <cell r="H186">
            <v>847600</v>
          </cell>
        </row>
        <row r="187">
          <cell r="C187" t="str">
            <v>鉄骨用仮設運搬</v>
          </cell>
          <cell r="D187" t="str">
            <v>一 式</v>
          </cell>
          <cell r="E187" t="str">
            <v>一 式</v>
          </cell>
          <cell r="H187">
            <v>145300</v>
          </cell>
        </row>
        <row r="188">
          <cell r="C188" t="str">
            <v>スクラップ控除</v>
          </cell>
          <cell r="D188" t="str">
            <v>一 式</v>
          </cell>
          <cell r="E188" t="str">
            <v>一 式</v>
          </cell>
          <cell r="H188">
            <v>-31000</v>
          </cell>
        </row>
        <row r="189">
          <cell r="C189" t="str">
            <v>超音波探傷試験</v>
          </cell>
          <cell r="D189" t="str">
            <v>一 式</v>
          </cell>
          <cell r="E189" t="str">
            <v>一 式</v>
          </cell>
          <cell r="H189">
            <v>1305000</v>
          </cell>
        </row>
        <row r="190">
          <cell r="C190" t="str">
            <v>小  々　計</v>
          </cell>
          <cell r="D190">
            <v>19435600</v>
          </cell>
          <cell r="H190">
            <v>19435600</v>
          </cell>
        </row>
        <row r="192">
          <cell r="C192" t="str">
            <v>2.玄関庇工事</v>
          </cell>
        </row>
        <row r="193">
          <cell r="C193" t="str">
            <v>鋼　板</v>
          </cell>
          <cell r="D193" t="str">
            <v>SN400A             　　　　 
PL-9</v>
          </cell>
          <cell r="E193">
            <v>0.06</v>
          </cell>
          <cell r="F193" t="str">
            <v>ｔ</v>
          </cell>
          <cell r="G193">
            <v>0</v>
          </cell>
          <cell r="H193">
            <v>0</v>
          </cell>
        </row>
        <row r="194">
          <cell r="C194" t="str">
            <v>鋼　板</v>
          </cell>
          <cell r="D194" t="str">
            <v>SN400A             　　　　 
PL-12</v>
          </cell>
          <cell r="E194">
            <v>0.01</v>
          </cell>
          <cell r="F194" t="str">
            <v>ｔ</v>
          </cell>
          <cell r="G194">
            <v>0</v>
          </cell>
          <cell r="H194">
            <v>0</v>
          </cell>
        </row>
        <row r="195">
          <cell r="C195" t="str">
            <v>鋼　板</v>
          </cell>
          <cell r="D195" t="str">
            <v>SN400A             　　　　 
PL-16</v>
          </cell>
          <cell r="E195">
            <v>0.02</v>
          </cell>
          <cell r="F195" t="str">
            <v>ｔ</v>
          </cell>
          <cell r="G195">
            <v>0</v>
          </cell>
          <cell r="H195">
            <v>0</v>
          </cell>
        </row>
        <row r="196">
          <cell r="C196" t="str">
            <v>Ｈ形鋼</v>
          </cell>
          <cell r="D196" t="str">
            <v>SN400A
Hｰ250×125×5.5×8</v>
          </cell>
          <cell r="E196">
            <v>0.36</v>
          </cell>
          <cell r="F196" t="str">
            <v>ｔ</v>
          </cell>
          <cell r="G196">
            <v>0</v>
          </cell>
          <cell r="H196">
            <v>0</v>
          </cell>
        </row>
        <row r="197">
          <cell r="C197" t="str">
            <v>Ｈ形鋼</v>
          </cell>
          <cell r="D197" t="str">
            <v>SN400A
Hｰ350×175×6.5×9</v>
          </cell>
          <cell r="E197">
            <v>0.57999999999999996</v>
          </cell>
          <cell r="F197" t="str">
            <v>ｔ</v>
          </cell>
          <cell r="G197">
            <v>0</v>
          </cell>
          <cell r="H197">
            <v>0</v>
          </cell>
        </row>
        <row r="198">
          <cell r="C198" t="str">
            <v>Ｈ形鋼</v>
          </cell>
          <cell r="D198" t="str">
            <v>SN400A
Hｰ200×200×8×12</v>
          </cell>
          <cell r="E198">
            <v>0.16</v>
          </cell>
          <cell r="F198" t="str">
            <v>ｔ</v>
          </cell>
          <cell r="G198">
            <v>0</v>
          </cell>
          <cell r="H198">
            <v>0</v>
          </cell>
        </row>
        <row r="199">
          <cell r="C199" t="str">
            <v>特殊高力ボルト</v>
          </cell>
          <cell r="D199" t="str">
            <v>一 式</v>
          </cell>
          <cell r="E199" t="str">
            <v>一 式</v>
          </cell>
          <cell r="H199">
            <v>0</v>
          </cell>
        </row>
        <row r="200">
          <cell r="C200" t="str">
            <v>スタッドボルト</v>
          </cell>
          <cell r="D200" t="str">
            <v>一 式</v>
          </cell>
          <cell r="E200" t="str">
            <v>一 式</v>
          </cell>
          <cell r="H200">
            <v>0</v>
          </cell>
        </row>
        <row r="201">
          <cell r="C201" t="str">
            <v>工場加工組立</v>
          </cell>
          <cell r="D201" t="str">
            <v>工場溶接共</v>
          </cell>
          <cell r="E201">
            <v>1.1299999999999999</v>
          </cell>
          <cell r="F201" t="str">
            <v>ｔ</v>
          </cell>
          <cell r="G201">
            <v>0</v>
          </cell>
          <cell r="H201">
            <v>0</v>
          </cell>
        </row>
        <row r="202">
          <cell r="C202" t="str">
            <v>工場さび止め塗装</v>
          </cell>
          <cell r="D202">
            <v>28.5</v>
          </cell>
          <cell r="E202">
            <v>28.5</v>
          </cell>
          <cell r="F202" t="str">
            <v>㎡</v>
          </cell>
          <cell r="H202">
            <v>0</v>
          </cell>
        </row>
        <row r="203">
          <cell r="C203" t="str">
            <v>アンカーボルト埋込み</v>
          </cell>
          <cell r="D203" t="str">
            <v>ｱﾝｶｰﾎﾞﾙﾄ埋込み，柱底ならし共</v>
          </cell>
          <cell r="E203" t="str">
            <v>一 式</v>
          </cell>
          <cell r="F203">
            <v>0</v>
          </cell>
          <cell r="H203">
            <v>0</v>
          </cell>
        </row>
        <row r="204">
          <cell r="C204" t="str">
            <v>現場本締め</v>
          </cell>
          <cell r="D204" t="str">
            <v>一 式</v>
          </cell>
          <cell r="E204" t="str">
            <v>一 式</v>
          </cell>
          <cell r="H204">
            <v>8680</v>
          </cell>
        </row>
        <row r="205">
          <cell r="C205" t="str">
            <v>鉄骨運搬</v>
          </cell>
          <cell r="D205" t="str">
            <v>一 式</v>
          </cell>
          <cell r="E205" t="str">
            <v>一 式</v>
          </cell>
          <cell r="H205">
            <v>17600</v>
          </cell>
        </row>
        <row r="206">
          <cell r="C206" t="str">
            <v>超音波探傷試験</v>
          </cell>
          <cell r="D206" t="str">
            <v>一 式</v>
          </cell>
          <cell r="E206" t="str">
            <v>一 式</v>
          </cell>
          <cell r="H206">
            <v>8550</v>
          </cell>
        </row>
        <row r="207">
          <cell r="C207" t="str">
            <v>スクラップ控除</v>
          </cell>
          <cell r="D207" t="str">
            <v>一 式</v>
          </cell>
          <cell r="E207" t="str">
            <v>一 式</v>
          </cell>
          <cell r="H207">
            <v>-100</v>
          </cell>
        </row>
        <row r="208">
          <cell r="C208" t="str">
            <v>小  々　計</v>
          </cell>
          <cell r="D208">
            <v>34730</v>
          </cell>
          <cell r="H208">
            <v>34730</v>
          </cell>
        </row>
        <row r="210">
          <cell r="C210" t="str">
            <v>3.ボンベ庫工事</v>
          </cell>
        </row>
        <row r="211">
          <cell r="C211" t="str">
            <v>鋼　板</v>
          </cell>
          <cell r="D211" t="str">
            <v>SN400A             　　　　 
PL-9</v>
          </cell>
          <cell r="E211">
            <v>0.01</v>
          </cell>
          <cell r="F211" t="str">
            <v>ｔ</v>
          </cell>
          <cell r="G211">
            <v>0</v>
          </cell>
          <cell r="H211">
            <v>0</v>
          </cell>
        </row>
        <row r="212">
          <cell r="C212" t="str">
            <v>鋼　板</v>
          </cell>
          <cell r="D212" t="str">
            <v>SN400A             　　　　 
PL-16</v>
          </cell>
          <cell r="E212">
            <v>0.01</v>
          </cell>
          <cell r="F212" t="str">
            <v>ｔ</v>
          </cell>
          <cell r="G212">
            <v>0</v>
          </cell>
          <cell r="H212">
            <v>0</v>
          </cell>
        </row>
        <row r="213">
          <cell r="C213" t="str">
            <v>Ｈ形鋼</v>
          </cell>
          <cell r="D213" t="str">
            <v>SN400A
Hｰ100×100×6×8</v>
          </cell>
          <cell r="E213">
            <v>0.13</v>
          </cell>
          <cell r="F213" t="str">
            <v>ｔ</v>
          </cell>
          <cell r="G213">
            <v>0</v>
          </cell>
          <cell r="H213">
            <v>0</v>
          </cell>
        </row>
        <row r="214">
          <cell r="C214" t="str">
            <v>Ｌ形鋼</v>
          </cell>
          <cell r="D214" t="str">
            <v>SS400
Lｰ100×100×7</v>
          </cell>
          <cell r="E214">
            <v>0.03</v>
          </cell>
          <cell r="F214" t="str">
            <v>ｔ</v>
          </cell>
          <cell r="G214">
            <v>0</v>
          </cell>
          <cell r="H214">
            <v>0</v>
          </cell>
        </row>
        <row r="215">
          <cell r="C215" t="str">
            <v>溝形鋼</v>
          </cell>
          <cell r="D215" t="str">
            <v>SSC400
Cｰ100×50×20×2.3</v>
          </cell>
          <cell r="E215">
            <v>0.02</v>
          </cell>
          <cell r="F215" t="str">
            <v>ｔ</v>
          </cell>
          <cell r="G215">
            <v>0</v>
          </cell>
          <cell r="H215">
            <v>0</v>
          </cell>
        </row>
        <row r="216">
          <cell r="C216" t="str">
            <v>特殊高力ボルト</v>
          </cell>
          <cell r="D216" t="str">
            <v>一 式</v>
          </cell>
          <cell r="E216" t="str">
            <v>一 式</v>
          </cell>
          <cell r="H216">
            <v>0</v>
          </cell>
        </row>
        <row r="217">
          <cell r="C217" t="str">
            <v>樹脂アンカー</v>
          </cell>
          <cell r="D217" t="str">
            <v>一 式</v>
          </cell>
          <cell r="E217" t="str">
            <v>一 式</v>
          </cell>
          <cell r="H217">
            <v>0</v>
          </cell>
        </row>
        <row r="218">
          <cell r="C218" t="str">
            <v>工場加工組立</v>
          </cell>
          <cell r="D218" t="str">
            <v>工場溶接共</v>
          </cell>
          <cell r="E218">
            <v>0.19</v>
          </cell>
          <cell r="F218" t="str">
            <v>ｔ</v>
          </cell>
          <cell r="G218">
            <v>0</v>
          </cell>
          <cell r="H218">
            <v>0</v>
          </cell>
        </row>
        <row r="219">
          <cell r="C219" t="str">
            <v>亜鉛メッキ</v>
          </cell>
          <cell r="D219">
            <v>0.19</v>
          </cell>
          <cell r="E219">
            <v>0.19</v>
          </cell>
          <cell r="F219" t="str">
            <v>ｔ</v>
          </cell>
          <cell r="H219">
            <v>0</v>
          </cell>
        </row>
        <row r="220">
          <cell r="C220" t="str">
            <v>アンカーボルト埋込み</v>
          </cell>
          <cell r="D220" t="str">
            <v>ｱﾝｶｰﾎﾞﾙﾄ埋込み，柱底ならし共</v>
          </cell>
          <cell r="E220" t="str">
            <v>一 式</v>
          </cell>
          <cell r="F220">
            <v>0</v>
          </cell>
          <cell r="H220">
            <v>0</v>
          </cell>
        </row>
        <row r="221">
          <cell r="C221" t="str">
            <v>現場本締め</v>
          </cell>
          <cell r="D221" t="str">
            <v>一 式</v>
          </cell>
          <cell r="E221" t="str">
            <v>一 式</v>
          </cell>
          <cell r="H221">
            <v>1120</v>
          </cell>
        </row>
        <row r="222">
          <cell r="C222" t="str">
            <v>鉄骨運搬</v>
          </cell>
          <cell r="D222" t="str">
            <v>一 式</v>
          </cell>
          <cell r="E222" t="str">
            <v>一 式</v>
          </cell>
          <cell r="H222">
            <v>17600</v>
          </cell>
        </row>
        <row r="223">
          <cell r="C223" t="str">
            <v>スクラップ控除</v>
          </cell>
          <cell r="D223" t="str">
            <v>一 式</v>
          </cell>
          <cell r="E223" t="str">
            <v>一 式</v>
          </cell>
          <cell r="H223">
            <v>-320</v>
          </cell>
        </row>
        <row r="224">
          <cell r="C224" t="str">
            <v>小  々　計</v>
          </cell>
          <cell r="D224">
            <v>18400</v>
          </cell>
          <cell r="H224">
            <v>18400</v>
          </cell>
        </row>
        <row r="226">
          <cell r="C226" t="str">
            <v>4.スリーブ工事</v>
          </cell>
        </row>
        <row r="227">
          <cell r="C227" t="str">
            <v>丸鋼管</v>
          </cell>
          <cell r="D227" t="str">
            <v>φ114.3×4.5</v>
          </cell>
          <cell r="E227">
            <v>1.22</v>
          </cell>
          <cell r="F227" t="str">
            <v>ｔ</v>
          </cell>
          <cell r="G227">
            <v>0</v>
          </cell>
          <cell r="H227">
            <v>0</v>
          </cell>
        </row>
        <row r="228">
          <cell r="C228" t="str">
            <v>丸鋼管</v>
          </cell>
          <cell r="D228" t="str">
            <v>φ165.2×5.0</v>
          </cell>
          <cell r="E228">
            <v>0.26</v>
          </cell>
          <cell r="F228" t="str">
            <v>ｔ</v>
          </cell>
          <cell r="G228">
            <v>0</v>
          </cell>
          <cell r="H228">
            <v>0</v>
          </cell>
        </row>
        <row r="229">
          <cell r="C229" t="str">
            <v>工場加工組立</v>
          </cell>
          <cell r="D229" t="str">
            <v>工場溶接共</v>
          </cell>
          <cell r="E229">
            <v>1.41</v>
          </cell>
          <cell r="F229" t="str">
            <v>ｔ</v>
          </cell>
          <cell r="G229">
            <v>0</v>
          </cell>
          <cell r="H229">
            <v>0</v>
          </cell>
        </row>
        <row r="230">
          <cell r="C230" t="str">
            <v>工場さび止め塗装</v>
          </cell>
          <cell r="D230">
            <v>40.5</v>
          </cell>
          <cell r="E230">
            <v>40.5</v>
          </cell>
          <cell r="F230" t="str">
            <v>㎡</v>
          </cell>
          <cell r="H230">
            <v>0</v>
          </cell>
        </row>
        <row r="231">
          <cell r="C231" t="str">
            <v>鉄骨運搬</v>
          </cell>
          <cell r="D231" t="str">
            <v>一 式</v>
          </cell>
          <cell r="E231" t="str">
            <v>一 式</v>
          </cell>
          <cell r="H231">
            <v>17600</v>
          </cell>
        </row>
        <row r="232">
          <cell r="C232" t="str">
            <v>スクラップ控除</v>
          </cell>
          <cell r="D232" t="str">
            <v>一 式</v>
          </cell>
          <cell r="E232" t="str">
            <v>一 式</v>
          </cell>
          <cell r="H232">
            <v>-120</v>
          </cell>
        </row>
        <row r="233">
          <cell r="C233" t="str">
            <v>小  々　計</v>
          </cell>
          <cell r="D233">
            <v>17480</v>
          </cell>
          <cell r="H233">
            <v>17480</v>
          </cell>
        </row>
        <row r="235">
          <cell r="C235" t="str">
            <v>小　計</v>
          </cell>
          <cell r="D235">
            <v>19506210</v>
          </cell>
          <cell r="H235">
            <v>19506210</v>
          </cell>
        </row>
        <row r="237">
          <cell r="B237" t="str">
            <v>（7）防　水</v>
          </cell>
        </row>
        <row r="238">
          <cell r="C238" t="str">
            <v>（外部）</v>
          </cell>
        </row>
        <row r="239">
          <cell r="C239" t="str">
            <v>シート防水</v>
          </cell>
          <cell r="D239" t="str">
            <v>塩化ビニル系シート厚2.0</v>
          </cell>
          <cell r="E239">
            <v>707</v>
          </cell>
          <cell r="F239" t="str">
            <v>㎡</v>
          </cell>
          <cell r="G239">
            <v>0</v>
          </cell>
          <cell r="H239">
            <v>0</v>
          </cell>
        </row>
        <row r="240">
          <cell r="C240" t="str">
            <v>シート防水</v>
          </cell>
          <cell r="D240" t="str">
            <v>塩化ビニル系シート厚2.0
立上り</v>
          </cell>
          <cell r="E240">
            <v>172</v>
          </cell>
          <cell r="F240" t="str">
            <v>㎡</v>
          </cell>
          <cell r="G240">
            <v>0</v>
          </cell>
          <cell r="H240">
            <v>0</v>
          </cell>
        </row>
        <row r="241">
          <cell r="C241" t="str">
            <v>塗膜防水</v>
          </cell>
          <cell r="D241" t="str">
            <v>ウレタン　Ｃ種</v>
          </cell>
          <cell r="E241">
            <v>106</v>
          </cell>
          <cell r="F241" t="str">
            <v>㎡</v>
          </cell>
          <cell r="G241">
            <v>0</v>
          </cell>
          <cell r="H241">
            <v>0</v>
          </cell>
        </row>
        <row r="242">
          <cell r="C242" t="str">
            <v>塗膜防水</v>
          </cell>
          <cell r="D242" t="str">
            <v>ウレタン　Ｃ種
立上り</v>
          </cell>
          <cell r="E242">
            <v>22.5</v>
          </cell>
          <cell r="F242" t="str">
            <v>㎡</v>
          </cell>
          <cell r="G242">
            <v>0</v>
          </cell>
          <cell r="H242">
            <v>0</v>
          </cell>
        </row>
        <row r="243">
          <cell r="C243" t="str">
            <v>シーリング</v>
          </cell>
          <cell r="D243" t="str">
            <v>打継目地
ﾎﾟﾘｻﾙﾌｧｲﾄﾞｼｰﾘﾝｸﾞ 10X10</v>
          </cell>
          <cell r="E243">
            <v>766</v>
          </cell>
          <cell r="F243" t="str">
            <v>ｍ</v>
          </cell>
          <cell r="G243">
            <v>0</v>
          </cell>
          <cell r="H243">
            <v>0</v>
          </cell>
        </row>
        <row r="244">
          <cell r="C244" t="str">
            <v>シーリング</v>
          </cell>
          <cell r="D244" t="str">
            <v>ﾀｲﾙ伸縮目地
ﾎﾟﾘｻﾙﾌｧｲﾄﾞｼｰﾘﾝｸﾞ 25X15</v>
          </cell>
          <cell r="E244">
            <v>665</v>
          </cell>
          <cell r="F244" t="str">
            <v>ｍ</v>
          </cell>
          <cell r="G244">
            <v>0</v>
          </cell>
          <cell r="H244">
            <v>0</v>
          </cell>
        </row>
        <row r="245">
          <cell r="C245" t="str">
            <v>シーリング</v>
          </cell>
          <cell r="D245" t="str">
            <v>ﾀｲﾙ伸縮目地
ﾎﾟﾘｻﾙﾌｧｲﾄﾞｼｰﾘﾝｸﾞ 25X10</v>
          </cell>
          <cell r="E245">
            <v>639</v>
          </cell>
          <cell r="F245" t="str">
            <v>ｍ</v>
          </cell>
          <cell r="G245">
            <v>0</v>
          </cell>
          <cell r="H245">
            <v>0</v>
          </cell>
        </row>
        <row r="246">
          <cell r="C246" t="str">
            <v>シーリング</v>
          </cell>
          <cell r="D246" t="str">
            <v>ﾊﾟﾈﾙ目地
ﾎﾟﾘｻﾙﾌｧｲﾄﾞｼｰﾘﾝｸﾞ 15X10</v>
          </cell>
          <cell r="E246">
            <v>308</v>
          </cell>
          <cell r="F246" t="str">
            <v>ｍ</v>
          </cell>
          <cell r="G246">
            <v>0</v>
          </cell>
          <cell r="H246">
            <v>0</v>
          </cell>
        </row>
        <row r="247">
          <cell r="C247" t="str">
            <v>シーリング</v>
          </cell>
          <cell r="D247" t="str">
            <v>耐震ｽﾘｯﾄ
ﾎﾟﾘｻﾙﾌｧｲﾄﾞｼｰﾘﾝｸﾞ 20X10</v>
          </cell>
          <cell r="E247">
            <v>254</v>
          </cell>
          <cell r="F247" t="str">
            <v>ｍ</v>
          </cell>
          <cell r="G247">
            <v>0</v>
          </cell>
          <cell r="H247">
            <v>0</v>
          </cell>
        </row>
        <row r="248">
          <cell r="C248" t="str">
            <v>シーリング</v>
          </cell>
          <cell r="D248" t="str">
            <v>耐震ｽﾘｯﾄ
ﾎﾟﾘｻﾙﾌｧｲﾄﾞｼｰﾘﾝｸﾞ 25X10</v>
          </cell>
          <cell r="E248">
            <v>165</v>
          </cell>
          <cell r="F248" t="str">
            <v>ｍ</v>
          </cell>
          <cell r="G248">
            <v>0</v>
          </cell>
          <cell r="H248">
            <v>0</v>
          </cell>
        </row>
        <row r="249">
          <cell r="C249" t="str">
            <v>シーリング</v>
          </cell>
          <cell r="D249" t="str">
            <v>金属取合
ﾎﾟﾘｻﾙﾌｧｲﾄﾞｼｰﾘﾝｸﾞ 15X10</v>
          </cell>
          <cell r="E249">
            <v>230</v>
          </cell>
          <cell r="F249" t="str">
            <v>ｍ</v>
          </cell>
          <cell r="G249">
            <v>0</v>
          </cell>
          <cell r="H249">
            <v>0</v>
          </cell>
        </row>
        <row r="250">
          <cell r="C250" t="str">
            <v>シーリング</v>
          </cell>
          <cell r="D250" t="str">
            <v>建具周囲・水切り
変成ｼﾘｺﾝ(2成分)  15X10</v>
          </cell>
          <cell r="E250">
            <v>1702</v>
          </cell>
          <cell r="F250" t="str">
            <v>ｍ</v>
          </cell>
          <cell r="G250">
            <v>0</v>
          </cell>
          <cell r="H250">
            <v>0</v>
          </cell>
        </row>
        <row r="251">
          <cell r="C251" t="str">
            <v>（外　部）小　計</v>
          </cell>
          <cell r="D251">
            <v>0</v>
          </cell>
          <cell r="H251">
            <v>0</v>
          </cell>
        </row>
        <row r="253">
          <cell r="C253" t="str">
            <v>（内　部）</v>
          </cell>
        </row>
        <row r="254">
          <cell r="C254" t="str">
            <v>配線ﾋﾟｯﾄ  塗膜防水</v>
          </cell>
          <cell r="D254" t="str">
            <v>W=200  一般部</v>
          </cell>
          <cell r="E254">
            <v>23.9</v>
          </cell>
          <cell r="F254" t="str">
            <v>㎡</v>
          </cell>
          <cell r="G254">
            <v>0</v>
          </cell>
          <cell r="H254">
            <v>0</v>
          </cell>
        </row>
        <row r="255">
          <cell r="C255" t="str">
            <v>配線ﾋﾟｯﾄ  塗膜防水</v>
          </cell>
          <cell r="D255" t="str">
            <v>立上ﾘ部</v>
          </cell>
          <cell r="E255">
            <v>24.1</v>
          </cell>
          <cell r="F255" t="str">
            <v>㎡</v>
          </cell>
          <cell r="G255">
            <v>0</v>
          </cell>
          <cell r="H255">
            <v>0</v>
          </cell>
        </row>
        <row r="256">
          <cell r="C256" t="str">
            <v>ｼｰﾘﾝｸﾞ</v>
          </cell>
          <cell r="D256" t="str">
            <v>ｼﾘｺﾝ系(2成分)   5X5</v>
          </cell>
          <cell r="E256">
            <v>143</v>
          </cell>
          <cell r="F256" t="str">
            <v>ｍ</v>
          </cell>
          <cell r="G256">
            <v>0</v>
          </cell>
          <cell r="H256">
            <v>0</v>
          </cell>
        </row>
        <row r="257">
          <cell r="C257" t="str">
            <v>ｼｰﾘﾝｸﾞ</v>
          </cell>
          <cell r="D257" t="str">
            <v>ｼﾘｺﾝ系(2成分)   10X10</v>
          </cell>
          <cell r="E257">
            <v>44.3</v>
          </cell>
          <cell r="F257" t="str">
            <v>ｍ</v>
          </cell>
          <cell r="G257">
            <v>0</v>
          </cell>
          <cell r="H257">
            <v>0</v>
          </cell>
        </row>
        <row r="258">
          <cell r="C258" t="str">
            <v>ｼｰﾘﾝｸﾞ</v>
          </cell>
          <cell r="D258" t="str">
            <v>ｼﾘｺﾝ系(2成分)   6X6</v>
          </cell>
          <cell r="E258">
            <v>5</v>
          </cell>
          <cell r="F258" t="str">
            <v>ｍ</v>
          </cell>
          <cell r="G258">
            <v>0</v>
          </cell>
          <cell r="H258">
            <v>0</v>
          </cell>
        </row>
        <row r="259">
          <cell r="C259" t="str">
            <v>止水板</v>
          </cell>
          <cell r="D259" t="str">
            <v>合成ｺﾞﾑ製 厚9 W=200
 (ｾﾝﾀｰﾊﾞﾌﾞﾙ型)</v>
          </cell>
          <cell r="E259">
            <v>28.9</v>
          </cell>
          <cell r="F259" t="str">
            <v>ｍ</v>
          </cell>
          <cell r="G259">
            <v>0</v>
          </cell>
          <cell r="H259">
            <v>0</v>
          </cell>
        </row>
        <row r="260">
          <cell r="C260" t="str">
            <v>（内　部）小　計</v>
          </cell>
          <cell r="D260">
            <v>0</v>
          </cell>
          <cell r="H260">
            <v>0</v>
          </cell>
        </row>
        <row r="261">
          <cell r="C261" t="str">
            <v>　</v>
          </cell>
          <cell r="D261" t="str">
            <v>　</v>
          </cell>
          <cell r="E261" t="str">
            <v>　</v>
          </cell>
          <cell r="F261" t="str">
            <v>　</v>
          </cell>
        </row>
        <row r="262">
          <cell r="C262" t="str">
            <v>小　計</v>
          </cell>
          <cell r="D262">
            <v>0</v>
          </cell>
          <cell r="H262">
            <v>0</v>
          </cell>
        </row>
        <row r="264">
          <cell r="B264" t="str">
            <v>（8）石</v>
          </cell>
          <cell r="C264" t="str">
            <v>　</v>
          </cell>
          <cell r="D264" t="str">
            <v>　</v>
          </cell>
        </row>
        <row r="265">
          <cell r="C265" t="str">
            <v>汚垂石  御影石</v>
          </cell>
          <cell r="D265" t="str">
            <v>600X600X厚13  W=600</v>
          </cell>
          <cell r="E265">
            <v>13.4</v>
          </cell>
          <cell r="F265" t="str">
            <v>㎡</v>
          </cell>
          <cell r="G265">
            <v>0</v>
          </cell>
          <cell r="H265">
            <v>0</v>
          </cell>
        </row>
        <row r="266">
          <cell r="C266" t="str">
            <v>ﾗｲﾆﾝｸﾞ甲板  人工大理石</v>
          </cell>
          <cell r="D266" t="str">
            <v>厚25  W=150</v>
          </cell>
          <cell r="E266">
            <v>34</v>
          </cell>
          <cell r="F266" t="str">
            <v>ｍ</v>
          </cell>
          <cell r="G266">
            <v>0</v>
          </cell>
          <cell r="H266">
            <v>0</v>
          </cell>
        </row>
        <row r="267">
          <cell r="C267" t="str">
            <v>ﾗｲﾆﾝｸﾞ甲板  人工大理石</v>
          </cell>
          <cell r="D267" t="str">
            <v>厚25  W=200</v>
          </cell>
          <cell r="E267">
            <v>3.1</v>
          </cell>
          <cell r="F267" t="str">
            <v>ｍ</v>
          </cell>
          <cell r="G267">
            <v>0</v>
          </cell>
          <cell r="H267">
            <v>0</v>
          </cell>
        </row>
        <row r="268">
          <cell r="C268" t="str">
            <v>小　計</v>
          </cell>
          <cell r="D268">
            <v>0</v>
          </cell>
          <cell r="H268">
            <v>0</v>
          </cell>
        </row>
        <row r="270">
          <cell r="B270" t="str">
            <v>（9）タイル</v>
          </cell>
        </row>
        <row r="271">
          <cell r="C271" t="str">
            <v>（外部）</v>
          </cell>
        </row>
        <row r="272">
          <cell r="C272" t="str">
            <v>床置敷きタイル</v>
          </cell>
          <cell r="D272" t="str">
            <v>100角 (300角 ﾕﾆｯﾄ)</v>
          </cell>
          <cell r="E272">
            <v>79.900000000000006</v>
          </cell>
          <cell r="F272" t="str">
            <v>㎡</v>
          </cell>
          <cell r="G272">
            <v>0</v>
          </cell>
          <cell r="H272">
            <v>0</v>
          </cell>
        </row>
        <row r="273">
          <cell r="C273" t="str">
            <v>床磁器質タイル張り</v>
          </cell>
          <cell r="D273" t="str">
            <v>300角</v>
          </cell>
          <cell r="E273">
            <v>47.4</v>
          </cell>
          <cell r="F273" t="str">
            <v>㎡</v>
          </cell>
          <cell r="G273">
            <v>0</v>
          </cell>
          <cell r="H273">
            <v>0</v>
          </cell>
        </row>
        <row r="274">
          <cell r="C274" t="str">
            <v>立下り磁器質タイル張り</v>
          </cell>
          <cell r="D274" t="str">
            <v>300角</v>
          </cell>
          <cell r="E274">
            <v>3</v>
          </cell>
          <cell r="F274" t="str">
            <v>㎡</v>
          </cell>
          <cell r="G274">
            <v>0</v>
          </cell>
          <cell r="H274">
            <v>0</v>
          </cell>
        </row>
        <row r="275">
          <cell r="C275" t="str">
            <v>外壁タイル張り</v>
          </cell>
          <cell r="D275" t="str">
            <v>磁器質　45角　施釉
ﾏｽｸ工法　</v>
          </cell>
          <cell r="E275">
            <v>2290</v>
          </cell>
          <cell r="F275" t="str">
            <v>㎡</v>
          </cell>
          <cell r="G275">
            <v>0</v>
          </cell>
          <cell r="H275">
            <v>0</v>
          </cell>
        </row>
        <row r="276">
          <cell r="C276" t="str">
            <v>外壁役物タイル張り</v>
          </cell>
          <cell r="D276">
            <v>1107</v>
          </cell>
          <cell r="E276">
            <v>1107</v>
          </cell>
          <cell r="F276" t="str">
            <v>ｍ</v>
          </cell>
          <cell r="H276">
            <v>0</v>
          </cell>
        </row>
        <row r="277">
          <cell r="C277" t="str">
            <v>（外　部）小　計</v>
          </cell>
          <cell r="D277">
            <v>0</v>
          </cell>
          <cell r="H277">
            <v>0</v>
          </cell>
        </row>
        <row r="279">
          <cell r="C279" t="str">
            <v>（内　部）</v>
          </cell>
        </row>
        <row r="280">
          <cell r="C280" t="str">
            <v>床磁器質タイル張り</v>
          </cell>
          <cell r="D280" t="str">
            <v>300角</v>
          </cell>
          <cell r="E280">
            <v>84</v>
          </cell>
          <cell r="F280" t="str">
            <v>㎡</v>
          </cell>
          <cell r="G280">
            <v>0</v>
          </cell>
          <cell r="H280">
            <v>0</v>
          </cell>
        </row>
        <row r="281">
          <cell r="C281" t="str">
            <v>壁内装ﾀｲﾙ</v>
          </cell>
          <cell r="D281" t="str">
            <v>50角</v>
          </cell>
          <cell r="E281">
            <v>98.4</v>
          </cell>
          <cell r="F281" t="str">
            <v>㎡</v>
          </cell>
          <cell r="G281">
            <v>0</v>
          </cell>
          <cell r="H281">
            <v>0</v>
          </cell>
        </row>
        <row r="282">
          <cell r="C282" t="str">
            <v>壁内装ﾀｲﾙ</v>
          </cell>
          <cell r="D282" t="str">
            <v>200X100</v>
          </cell>
          <cell r="E282">
            <v>448</v>
          </cell>
          <cell r="F282" t="str">
            <v>㎡</v>
          </cell>
          <cell r="G282">
            <v>0</v>
          </cell>
          <cell r="H282">
            <v>0</v>
          </cell>
        </row>
        <row r="283">
          <cell r="C283" t="str">
            <v>壁内装ﾀｲﾙ</v>
          </cell>
          <cell r="D283" t="str">
            <v>200X100
ﾎﾞｰﾄﾞ面接着貼</v>
          </cell>
          <cell r="E283">
            <v>238</v>
          </cell>
          <cell r="F283" t="str">
            <v>㎡</v>
          </cell>
          <cell r="G283">
            <v>0</v>
          </cell>
          <cell r="H283">
            <v>0</v>
          </cell>
        </row>
        <row r="284">
          <cell r="C284" t="str">
            <v>壁ﾃﾞｻﾞｲﾝﾀｲﾙ</v>
          </cell>
          <cell r="D284">
            <v>26.8</v>
          </cell>
          <cell r="E284">
            <v>26.8</v>
          </cell>
          <cell r="F284" t="str">
            <v>㎡</v>
          </cell>
          <cell r="H284">
            <v>0</v>
          </cell>
        </row>
        <row r="285">
          <cell r="C285" t="str">
            <v>（内　部）小　計</v>
          </cell>
          <cell r="D285">
            <v>0</v>
          </cell>
          <cell r="H285">
            <v>0</v>
          </cell>
        </row>
        <row r="287">
          <cell r="C287" t="str">
            <v>小　計</v>
          </cell>
          <cell r="D287">
            <v>0</v>
          </cell>
          <cell r="H287">
            <v>0</v>
          </cell>
        </row>
        <row r="289">
          <cell r="B289" t="str">
            <v>（10）木</v>
          </cell>
        </row>
        <row r="290">
          <cell r="C290" t="str">
            <v>造作材</v>
          </cell>
          <cell r="D290" t="str">
            <v>米栂  上小節  平割</v>
          </cell>
          <cell r="E290">
            <v>1.0660000000000001</v>
          </cell>
          <cell r="F290" t="str">
            <v>ｍ3</v>
          </cell>
          <cell r="G290">
            <v>0</v>
          </cell>
          <cell r="H290">
            <v>0</v>
          </cell>
        </row>
        <row r="291">
          <cell r="C291" t="str">
            <v>流し台側面塞ぎ</v>
          </cell>
          <cell r="D291" t="str">
            <v>W=100　H=850
ﾎﾟﾘｴｽﾃﾙ化粧合板　厚5</v>
          </cell>
          <cell r="E291">
            <v>42</v>
          </cell>
          <cell r="F291" t="str">
            <v>箇所</v>
          </cell>
          <cell r="G291">
            <v>0</v>
          </cell>
          <cell r="H291">
            <v>0</v>
          </cell>
        </row>
        <row r="292">
          <cell r="C292" t="str">
            <v>施工費</v>
          </cell>
          <cell r="D292" t="str">
            <v>一　式</v>
          </cell>
          <cell r="E292" t="str">
            <v>一　式</v>
          </cell>
          <cell r="H292">
            <v>0</v>
          </cell>
        </row>
        <row r="293">
          <cell r="C293" t="str">
            <v>小　計</v>
          </cell>
          <cell r="D293">
            <v>0</v>
          </cell>
          <cell r="H293">
            <v>0</v>
          </cell>
        </row>
        <row r="295">
          <cell r="B295" t="str">
            <v>（11）屋根及びとい</v>
          </cell>
        </row>
        <row r="296">
          <cell r="C296" t="str">
            <v>ルーフドレン</v>
          </cell>
          <cell r="D296" t="str">
            <v>鋳鉄製、縦引、φ100
ｼｰﾄ防水用</v>
          </cell>
          <cell r="E296">
            <v>8</v>
          </cell>
          <cell r="F296" t="str">
            <v>箇所</v>
          </cell>
          <cell r="G296">
            <v>0</v>
          </cell>
          <cell r="H296">
            <v>0</v>
          </cell>
        </row>
        <row r="297">
          <cell r="C297" t="str">
            <v>ルーフドレン</v>
          </cell>
          <cell r="D297" t="str">
            <v>鋳鉄製、横引、φ75
ｼｰﾄ防水用</v>
          </cell>
          <cell r="E297">
            <v>1</v>
          </cell>
          <cell r="F297" t="str">
            <v>箇所</v>
          </cell>
          <cell r="G297">
            <v>0</v>
          </cell>
          <cell r="H297">
            <v>0</v>
          </cell>
        </row>
        <row r="298">
          <cell r="C298" t="str">
            <v>ルーフドレン</v>
          </cell>
          <cell r="D298" t="str">
            <v>鋳鉄製、縦引、φ75
ｼｰﾄ防水用</v>
          </cell>
          <cell r="E298">
            <v>1</v>
          </cell>
          <cell r="F298" t="str">
            <v>箇所</v>
          </cell>
          <cell r="G298">
            <v>0</v>
          </cell>
          <cell r="H298">
            <v>0</v>
          </cell>
        </row>
        <row r="299">
          <cell r="C299" t="str">
            <v>中継ドレン</v>
          </cell>
          <cell r="D299" t="str">
            <v>鋳鉄製、縦引、φ75
ｼｰﾄ防水用</v>
          </cell>
          <cell r="E299">
            <v>4</v>
          </cell>
          <cell r="F299" t="str">
            <v>箇所</v>
          </cell>
          <cell r="G299">
            <v>0</v>
          </cell>
          <cell r="H299">
            <v>0</v>
          </cell>
        </row>
        <row r="300">
          <cell r="C300" t="str">
            <v>立てどい</v>
          </cell>
          <cell r="D300" t="str">
            <v>配管用炭素鋼鋼管
SGP－100</v>
          </cell>
          <cell r="E300">
            <v>138</v>
          </cell>
          <cell r="F300" t="str">
            <v>ｍ</v>
          </cell>
          <cell r="G300">
            <v>0</v>
          </cell>
          <cell r="H300">
            <v>0</v>
          </cell>
        </row>
        <row r="301">
          <cell r="C301" t="str">
            <v>立てどい</v>
          </cell>
          <cell r="D301" t="str">
            <v>配管用炭素鋼鋼管
SGP－75</v>
          </cell>
          <cell r="E301">
            <v>23.7</v>
          </cell>
          <cell r="F301" t="str">
            <v>ｍ</v>
          </cell>
          <cell r="G301">
            <v>0</v>
          </cell>
          <cell r="H301">
            <v>0</v>
          </cell>
        </row>
        <row r="302">
          <cell r="C302" t="str">
            <v>地中埋設管</v>
          </cell>
          <cell r="D302" t="str">
            <v>配管用炭素鋼鋼管
SGP－100</v>
          </cell>
          <cell r="E302">
            <v>46.3</v>
          </cell>
          <cell r="F302" t="str">
            <v>ｍ</v>
          </cell>
          <cell r="G302">
            <v>0</v>
          </cell>
          <cell r="H302">
            <v>0</v>
          </cell>
        </row>
        <row r="303">
          <cell r="C303" t="str">
            <v>といの防露被覆</v>
          </cell>
          <cell r="D303" t="str">
            <v>100φ</v>
          </cell>
          <cell r="E303" t="str">
            <v>一　式</v>
          </cell>
          <cell r="F303">
            <v>309100</v>
          </cell>
          <cell r="H303">
            <v>309100</v>
          </cell>
        </row>
        <row r="304">
          <cell r="C304" t="str">
            <v>折板 -500</v>
          </cell>
          <cell r="D304" t="str">
            <v>厚0.6</v>
          </cell>
          <cell r="E304">
            <v>6.2</v>
          </cell>
          <cell r="F304" t="str">
            <v>㎡</v>
          </cell>
          <cell r="G304">
            <v>0</v>
          </cell>
          <cell r="H304">
            <v>0</v>
          </cell>
        </row>
        <row r="305">
          <cell r="C305" t="str">
            <v>ﾀｲﾄﾌﾚｰﾑ</v>
          </cell>
          <cell r="D305">
            <v>6.2</v>
          </cell>
          <cell r="E305">
            <v>6.2</v>
          </cell>
          <cell r="F305" t="str">
            <v>ｍ</v>
          </cell>
          <cell r="H305">
            <v>0</v>
          </cell>
        </row>
        <row r="306">
          <cell r="C306" t="str">
            <v>壁取合水切 （水上）</v>
          </cell>
          <cell r="D306" t="str">
            <v>水上,ｹﾗﾊﾞ,軒先</v>
          </cell>
          <cell r="E306" t="str">
            <v>一　式</v>
          </cell>
          <cell r="F306" t="str">
            <v>ｍ</v>
          </cell>
          <cell r="G306">
            <v>18200</v>
          </cell>
          <cell r="H306">
            <v>18200</v>
          </cell>
        </row>
        <row r="307">
          <cell r="C307" t="str">
            <v>小　計</v>
          </cell>
          <cell r="D307">
            <v>327300</v>
          </cell>
          <cell r="H307">
            <v>327300</v>
          </cell>
        </row>
        <row r="309">
          <cell r="B309" t="str">
            <v>（12）金　属</v>
          </cell>
        </row>
        <row r="310">
          <cell r="C310" t="str">
            <v>（外　部）</v>
          </cell>
        </row>
        <row r="311">
          <cell r="C311" t="str">
            <v>ｱﾙﾐﾆｳﾑ笠木</v>
          </cell>
          <cell r="D311" t="str">
            <v>W=230
厚2.0 加工  (ｽﾃﾝｶﾗｰ)</v>
          </cell>
          <cell r="E311">
            <v>27.2</v>
          </cell>
          <cell r="F311" t="str">
            <v>ｍ</v>
          </cell>
          <cell r="G311">
            <v>0</v>
          </cell>
          <cell r="H311">
            <v>0</v>
          </cell>
        </row>
        <row r="312">
          <cell r="C312" t="str">
            <v>ｱﾙﾐﾆｳﾑ笠木</v>
          </cell>
          <cell r="D312" t="str">
            <v>W=330
厚2.0 加工  (ｽﾃﾝｶﾗｰ)</v>
          </cell>
          <cell r="E312">
            <v>91.9</v>
          </cell>
          <cell r="F312" t="str">
            <v>ｍ</v>
          </cell>
          <cell r="G312">
            <v>0</v>
          </cell>
          <cell r="H312">
            <v>0</v>
          </cell>
        </row>
        <row r="313">
          <cell r="C313" t="str">
            <v>ｱﾙﾐﾆｳﾑ笠木</v>
          </cell>
          <cell r="D313" t="str">
            <v>W=445
厚2.0 加工  (ｽﾃﾝｶﾗｰ)</v>
          </cell>
          <cell r="E313">
            <v>14.5</v>
          </cell>
          <cell r="F313" t="str">
            <v>ｍ</v>
          </cell>
          <cell r="G313">
            <v>0</v>
          </cell>
          <cell r="H313">
            <v>0</v>
          </cell>
        </row>
        <row r="314">
          <cell r="C314" t="str">
            <v>ｱﾙﾐﾆｳﾑ水切</v>
          </cell>
          <cell r="D314" t="str">
            <v>W=200
厚2.0 加工  (ｽﾃﾝｶﾗｰ)</v>
          </cell>
          <cell r="E314">
            <v>102</v>
          </cell>
          <cell r="F314" t="str">
            <v>ｍ</v>
          </cell>
          <cell r="G314">
            <v>0</v>
          </cell>
          <cell r="H314">
            <v>0</v>
          </cell>
        </row>
        <row r="315">
          <cell r="C315" t="str">
            <v>天端部分
防水端部押さえ金物</v>
          </cell>
          <cell r="D315" t="str">
            <v>ｱﾙﾐﾆｳﾑ製</v>
          </cell>
          <cell r="E315">
            <v>26.1</v>
          </cell>
          <cell r="F315" t="str">
            <v>ｍ</v>
          </cell>
          <cell r="G315">
            <v>0</v>
          </cell>
          <cell r="H315">
            <v>0</v>
          </cell>
        </row>
        <row r="316">
          <cell r="C316" t="str">
            <v>防水端部押さえ金物</v>
          </cell>
          <cell r="D316" t="str">
            <v>ｱﾙﾐﾆｳﾑ製</v>
          </cell>
          <cell r="E316">
            <v>356</v>
          </cell>
          <cell r="F316" t="str">
            <v>ｍ</v>
          </cell>
          <cell r="G316">
            <v>0</v>
          </cell>
          <cell r="H316">
            <v>0</v>
          </cell>
        </row>
        <row r="317">
          <cell r="C317" t="str">
            <v>防水端部押さえ金物</v>
          </cell>
          <cell r="D317" t="str">
            <v>ｱﾙﾐﾆｳﾑ製
W50XH125  糸200</v>
          </cell>
          <cell r="E317">
            <v>56.8</v>
          </cell>
          <cell r="F317" t="str">
            <v>ｍ</v>
          </cell>
          <cell r="G317">
            <v>0</v>
          </cell>
          <cell r="H317">
            <v>0</v>
          </cell>
        </row>
        <row r="318">
          <cell r="C318" t="str">
            <v>防水端部押さえ金物</v>
          </cell>
          <cell r="D318" t="str">
            <v>ｱﾙﾐﾆｳﾑ製
L-30X30X3共</v>
          </cell>
          <cell r="E318">
            <v>9.3000000000000007</v>
          </cell>
          <cell r="F318" t="str">
            <v>ｍ</v>
          </cell>
          <cell r="G318">
            <v>0</v>
          </cell>
          <cell r="H318">
            <v>0</v>
          </cell>
        </row>
        <row r="319">
          <cell r="C319" t="str">
            <v>ｸﾞﾘｰﾝﾃﾗｽ軒先部
防水端部押さえ金物</v>
          </cell>
          <cell r="D319" t="str">
            <v>ｱﾙﾐﾆｳﾑ製</v>
          </cell>
          <cell r="E319">
            <v>45.8</v>
          </cell>
          <cell r="F319" t="str">
            <v>ｍ</v>
          </cell>
          <cell r="G319">
            <v>0</v>
          </cell>
          <cell r="H319">
            <v>0</v>
          </cell>
        </row>
        <row r="320">
          <cell r="C320" t="str">
            <v>基礎  ﾜｰﾔｰﾒｯｼｭ</v>
          </cell>
          <cell r="D320" t="str">
            <v>6φ-150X150</v>
          </cell>
          <cell r="E320">
            <v>5</v>
          </cell>
          <cell r="F320" t="str">
            <v>㎡</v>
          </cell>
          <cell r="G320">
            <v>0</v>
          </cell>
          <cell r="H320">
            <v>0</v>
          </cell>
        </row>
        <row r="321">
          <cell r="C321" t="str">
            <v>床･踏面  ﾜｰﾔｰﾒｯｼｭ</v>
          </cell>
          <cell r="D321" t="str">
            <v>3.2φ-50X50</v>
          </cell>
          <cell r="E321">
            <v>147</v>
          </cell>
          <cell r="F321" t="str">
            <v>㎡</v>
          </cell>
          <cell r="G321">
            <v>0</v>
          </cell>
          <cell r="H321">
            <v>0</v>
          </cell>
        </row>
        <row r="322">
          <cell r="C322" t="str">
            <v>床見切</v>
          </cell>
          <cell r="D322" t="str">
            <v>SUS 304  L-50X50X4</v>
          </cell>
          <cell r="E322">
            <v>13.3</v>
          </cell>
          <cell r="F322" t="str">
            <v>ｍ</v>
          </cell>
          <cell r="G322">
            <v>0</v>
          </cell>
          <cell r="H322">
            <v>0</v>
          </cell>
        </row>
        <row r="323">
          <cell r="C323" t="str">
            <v>階段すべり止め</v>
          </cell>
          <cell r="D323" t="str">
            <v>ｽﾃﾝﾚｽ製 W=30</v>
          </cell>
          <cell r="E323">
            <v>4.2</v>
          </cell>
          <cell r="F323" t="str">
            <v>ｍ</v>
          </cell>
          <cell r="G323">
            <v>0</v>
          </cell>
          <cell r="H323">
            <v>0</v>
          </cell>
        </row>
        <row r="324">
          <cell r="C324" t="str">
            <v>階段すべり止め</v>
          </cell>
          <cell r="D324" t="str">
            <v>ｽﾃﾝﾚｽ製 W=35 ｺﾞﾑ入り</v>
          </cell>
          <cell r="E324">
            <v>215</v>
          </cell>
          <cell r="F324" t="str">
            <v>ｍ</v>
          </cell>
          <cell r="G324">
            <v>0</v>
          </cell>
          <cell r="H324">
            <v>0</v>
          </cell>
        </row>
        <row r="325">
          <cell r="C325" t="str">
            <v>軽量鉄骨天井下地</v>
          </cell>
          <cell r="D325" t="str">
            <v>25形　＠300</v>
          </cell>
          <cell r="E325">
            <v>27.3</v>
          </cell>
          <cell r="F325" t="str">
            <v>㎡</v>
          </cell>
          <cell r="G325">
            <v>0</v>
          </cell>
          <cell r="H325">
            <v>0</v>
          </cell>
        </row>
        <row r="326">
          <cell r="C326" t="str">
            <v>軒天
アルミスパンドレル</v>
          </cell>
          <cell r="D326" t="str">
            <v>厚2.0  (ｽﾃﾝｶﾗｰ)</v>
          </cell>
          <cell r="E326">
            <v>27.3</v>
          </cell>
          <cell r="F326" t="str">
            <v>㎡</v>
          </cell>
          <cell r="G326">
            <v>0</v>
          </cell>
          <cell r="H326">
            <v>0</v>
          </cell>
        </row>
        <row r="327">
          <cell r="C327" t="str">
            <v>同上廻り縁</v>
          </cell>
          <cell r="D327">
            <v>30.9</v>
          </cell>
          <cell r="E327">
            <v>30.9</v>
          </cell>
          <cell r="F327" t="str">
            <v>ｍ</v>
          </cell>
          <cell r="H327">
            <v>0</v>
          </cell>
        </row>
        <row r="328">
          <cell r="C328" t="str">
            <v>軒天
エキスパンドメタル</v>
          </cell>
          <cell r="D328">
            <v>66.599999999999994</v>
          </cell>
          <cell r="E328">
            <v>66.599999999999994</v>
          </cell>
          <cell r="F328" t="str">
            <v>㎡</v>
          </cell>
          <cell r="H328">
            <v>0</v>
          </cell>
        </row>
        <row r="329">
          <cell r="C329" t="str">
            <v>同上用  取付金物</v>
          </cell>
          <cell r="D329" t="str">
            <v>L-30X30X3
溶融亜鉛ﾒｯｷ</v>
          </cell>
          <cell r="E329">
            <v>155</v>
          </cell>
          <cell r="F329" t="str">
            <v>ｍ</v>
          </cell>
          <cell r="G329">
            <v>0</v>
          </cell>
          <cell r="H329">
            <v>0</v>
          </cell>
        </row>
        <row r="330">
          <cell r="C330" t="str">
            <v>鼻隠し
エキスパンドメタル</v>
          </cell>
          <cell r="D330">
            <v>7.3</v>
          </cell>
          <cell r="E330">
            <v>7.3</v>
          </cell>
          <cell r="F330" t="str">
            <v>㎡</v>
          </cell>
          <cell r="H330">
            <v>0</v>
          </cell>
        </row>
        <row r="331">
          <cell r="C331" t="str">
            <v>同上用  取付金物</v>
          </cell>
          <cell r="D331" t="str">
            <v>L-30X30X3
溶融亜鉛ﾒｯｷ</v>
          </cell>
          <cell r="E331">
            <v>138</v>
          </cell>
          <cell r="F331" t="str">
            <v>ｍ</v>
          </cell>
          <cell r="G331">
            <v>0</v>
          </cell>
          <cell r="H331">
            <v>0</v>
          </cell>
        </row>
        <row r="332">
          <cell r="C332" t="str">
            <v>ｸﾞﾘｰﾝﾃﾗｽ鼻隠し</v>
          </cell>
          <cell r="D332" t="str">
            <v xml:space="preserve">C-400X75X4.5
取付金物L-50X50X6 </v>
          </cell>
          <cell r="E332">
            <v>45.8</v>
          </cell>
          <cell r="F332" t="str">
            <v>ｍ</v>
          </cell>
          <cell r="G332">
            <v>0</v>
          </cell>
          <cell r="H332">
            <v>0</v>
          </cell>
        </row>
        <row r="333">
          <cell r="C333" t="str">
            <v>タラップ</v>
          </cell>
          <cell r="D333" t="str">
            <v>ｽﾃﾝﾚｽ既製品
W400 H4500</v>
          </cell>
          <cell r="E333">
            <v>1</v>
          </cell>
          <cell r="F333" t="str">
            <v>箇所</v>
          </cell>
          <cell r="G333">
            <v>0</v>
          </cell>
          <cell r="H333">
            <v>0</v>
          </cell>
        </row>
        <row r="334">
          <cell r="C334" t="str">
            <v>外壁アルミニウムパネル</v>
          </cell>
          <cell r="D334" t="str">
            <v xml:space="preserve">厚2.0  (ｽﾃﾝｶﾗｰ) 
取付金物L-30X30X3 </v>
          </cell>
          <cell r="E334">
            <v>195</v>
          </cell>
          <cell r="F334" t="str">
            <v>㎡</v>
          </cell>
          <cell r="G334">
            <v>0</v>
          </cell>
          <cell r="H334">
            <v>0</v>
          </cell>
        </row>
        <row r="335">
          <cell r="C335" t="str">
            <v>外壁アルミニウムパネル</v>
          </cell>
          <cell r="D335" t="str">
            <v>厚2.0  (ｽﾃﾝｶﾗｰ) 
取付金物C-100X100X20X2.3</v>
          </cell>
          <cell r="E335">
            <v>30.8</v>
          </cell>
          <cell r="F335" t="str">
            <v>㎡</v>
          </cell>
          <cell r="G335">
            <v>0</v>
          </cell>
          <cell r="H335">
            <v>0</v>
          </cell>
        </row>
        <row r="336">
          <cell r="C336" t="str">
            <v>1F 玄関ﾎﾟｰﾁ庇鼻隠し</v>
          </cell>
          <cell r="D336" t="str">
            <v>ｱﾙﾐﾆｳﾑﾊﾟﾈﾙ厚2.0 (ｽﾃﾝｶﾗｰ) H=480  糸600</v>
          </cell>
          <cell r="E336">
            <v>9.3000000000000007</v>
          </cell>
          <cell r="F336" t="str">
            <v>ｍ</v>
          </cell>
          <cell r="G336">
            <v>0</v>
          </cell>
          <cell r="H336">
            <v>0</v>
          </cell>
        </row>
        <row r="337">
          <cell r="C337" t="str">
            <v>1F 玄関ﾎﾟｰﾁ庇外壁パネル</v>
          </cell>
          <cell r="D337" t="str">
            <v>ｱﾙﾐﾆｳﾑﾊﾟﾈﾙ厚2.0 (ｽﾃﾝｶﾗｰ) H=480</v>
          </cell>
          <cell r="E337">
            <v>2.2999999999999998</v>
          </cell>
          <cell r="F337" t="str">
            <v>ｍ</v>
          </cell>
          <cell r="G337">
            <v>0</v>
          </cell>
          <cell r="H337">
            <v>0</v>
          </cell>
        </row>
        <row r="338">
          <cell r="C338" t="str">
            <v>1F 玄関ﾎﾟｰﾁ化粧丸柱</v>
          </cell>
          <cell r="D338" t="str">
            <v>ｱﾙﾐﾆｳﾑﾊﾟﾈﾙ厚2.0 (ｽﾃﾝｶﾗｰ) 350φ  H=2300</v>
          </cell>
          <cell r="E338">
            <v>1</v>
          </cell>
          <cell r="F338" t="str">
            <v>本</v>
          </cell>
          <cell r="G338">
            <v>0</v>
          </cell>
          <cell r="H338">
            <v>0</v>
          </cell>
        </row>
        <row r="339">
          <cell r="C339" t="str">
            <v>外部階段目隠しルーバー</v>
          </cell>
          <cell r="D339" t="str">
            <v xml:space="preserve">ｱﾙﾐﾆｳﾑﾊﾟﾈﾙ厚2.0 (ｽﾃﾝｶﾗｰ) W=200  ｽﾄﾘﾝｶﾞｰ共,下地共 </v>
          </cell>
          <cell r="E339">
            <v>281</v>
          </cell>
          <cell r="F339" t="str">
            <v>㎡</v>
          </cell>
          <cell r="G339">
            <v>0</v>
          </cell>
          <cell r="H339">
            <v>0</v>
          </cell>
        </row>
        <row r="340">
          <cell r="C340" t="str">
            <v>ｸﾞﾘｰﾝﾃﾗｽ吊パイプ</v>
          </cell>
          <cell r="D340" t="str">
            <v>SGP 139.8φ  厚4.5</v>
          </cell>
          <cell r="E340">
            <v>33</v>
          </cell>
          <cell r="F340" t="str">
            <v>ｍ</v>
          </cell>
          <cell r="G340">
            <v>0</v>
          </cell>
          <cell r="H340">
            <v>0</v>
          </cell>
        </row>
        <row r="341">
          <cell r="C341" t="str">
            <v>換気パイプ</v>
          </cell>
          <cell r="D341" t="str">
            <v>白ｶﾞｽ管  L=700+1000
ﾍﾞﾝﾄｷｬｯﾌﾟ･ｽﾃﾝﾚｽ防虫網付</v>
          </cell>
          <cell r="E341">
            <v>7</v>
          </cell>
          <cell r="F341" t="str">
            <v>箇所</v>
          </cell>
          <cell r="G341">
            <v>0</v>
          </cell>
          <cell r="H341">
            <v>0</v>
          </cell>
        </row>
        <row r="342">
          <cell r="C342" t="str">
            <v>RF PS立上り換気パイプ</v>
          </cell>
          <cell r="D342" t="str">
            <v>硬質塩ビ管 50φ  L=100+200  防虫網付</v>
          </cell>
          <cell r="E342">
            <v>12</v>
          </cell>
          <cell r="F342" t="str">
            <v>箇所</v>
          </cell>
          <cell r="G342">
            <v>0</v>
          </cell>
          <cell r="H342">
            <v>0</v>
          </cell>
        </row>
        <row r="343">
          <cell r="C343" t="str">
            <v>RF 階段出入口手摺</v>
          </cell>
          <cell r="D343" t="str">
            <v>ｽﾁｰﾙ製  W950XH1100
42.7φX2.3</v>
          </cell>
          <cell r="E343">
            <v>2</v>
          </cell>
          <cell r="F343" t="str">
            <v>箇所</v>
          </cell>
          <cell r="G343">
            <v>0</v>
          </cell>
          <cell r="H343">
            <v>0</v>
          </cell>
        </row>
        <row r="344">
          <cell r="C344" t="str">
            <v>4-7F  ｸﾞﾘｰﾝﾃﾗｽ床  踏板</v>
          </cell>
          <cell r="D344" t="str">
            <v>SUS 304 CPL-4.5
W800XD250</v>
          </cell>
          <cell r="E344">
            <v>4</v>
          </cell>
          <cell r="F344" t="str">
            <v>箇所</v>
          </cell>
          <cell r="G344">
            <v>0</v>
          </cell>
          <cell r="H344">
            <v>0</v>
          </cell>
        </row>
        <row r="345">
          <cell r="C345" t="str">
            <v>BIF  ﾎﾞﾝﾍﾞ庫ﾒｯｼｭﾈｯﾄﾌｪﾝｽ</v>
          </cell>
          <cell r="D345" t="str">
            <v>W2850XH2300
門扉(W750)かんぬき付</v>
          </cell>
          <cell r="E345">
            <v>1</v>
          </cell>
          <cell r="F345" t="str">
            <v>箇所</v>
          </cell>
          <cell r="G345">
            <v>0</v>
          </cell>
          <cell r="H345">
            <v>0</v>
          </cell>
        </row>
        <row r="346">
          <cell r="C346" t="str">
            <v>屋外階段階段手摺</v>
          </cell>
          <cell r="D346" t="str">
            <v>ｽﾁｰﾙ製  H=900  平部
42.7φX2.3</v>
          </cell>
          <cell r="E346">
            <v>39.9</v>
          </cell>
          <cell r="F346" t="str">
            <v>ｍ</v>
          </cell>
          <cell r="G346">
            <v>0</v>
          </cell>
          <cell r="H346">
            <v>0</v>
          </cell>
        </row>
        <row r="347">
          <cell r="C347" t="str">
            <v>屋外階段階段手摺</v>
          </cell>
          <cell r="D347" t="str">
            <v>ｽﾁｰﾙ製  H=1100 平部
42.7φX2.3</v>
          </cell>
          <cell r="E347">
            <v>15.6</v>
          </cell>
          <cell r="F347" t="str">
            <v>ｍ</v>
          </cell>
          <cell r="G347">
            <v>0</v>
          </cell>
          <cell r="H347">
            <v>0</v>
          </cell>
        </row>
        <row r="348">
          <cell r="C348" t="str">
            <v>屋外階段階段手摺</v>
          </cell>
          <cell r="D348" t="str">
            <v>ｽﾁｰﾙ製  H=900  段部
42.7φX2.3</v>
          </cell>
          <cell r="E348">
            <v>117</v>
          </cell>
          <cell r="F348" t="str">
            <v>ｍ</v>
          </cell>
          <cell r="G348">
            <v>0</v>
          </cell>
          <cell r="H348">
            <v>0</v>
          </cell>
        </row>
        <row r="349">
          <cell r="C349" t="str">
            <v>搬入ﾊﾞﾙｺﾆｰ両開き門扉</v>
          </cell>
          <cell r="D349" t="str">
            <v>ｽﾁｰﾙ製  W1830XH1100
支柱･締り金物･ﾌﾗﾝｽ落し共</v>
          </cell>
          <cell r="E349">
            <v>7</v>
          </cell>
          <cell r="F349" t="str">
            <v>箇所</v>
          </cell>
          <cell r="G349">
            <v>0</v>
          </cell>
          <cell r="H349">
            <v>0</v>
          </cell>
        </row>
        <row r="350">
          <cell r="C350" t="str">
            <v>搬入ﾊﾞﾙｺﾆｰ床養生
アングル</v>
          </cell>
          <cell r="D350" t="str">
            <v xml:space="preserve">SUS 304  L-50X50X4
L=2000  ｱﾝｶｰ共 </v>
          </cell>
          <cell r="E350">
            <v>7</v>
          </cell>
          <cell r="F350" t="str">
            <v>箇所</v>
          </cell>
          <cell r="G350">
            <v>0</v>
          </cell>
          <cell r="H350">
            <v>0</v>
          </cell>
        </row>
        <row r="351">
          <cell r="C351" t="str">
            <v>外壁  AW-1,2ｱﾙﾐﾆｳﾑﾊﾟﾈﾙ</v>
          </cell>
          <cell r="D351" t="str">
            <v>厚0.3  ﾊﾆｺﾑｺｱ  (ｽﾃﾝｶﾗｰ)  W350XH(1500～1400)</v>
          </cell>
          <cell r="E351">
            <v>47</v>
          </cell>
          <cell r="F351" t="str">
            <v>箇所</v>
          </cell>
          <cell r="G351">
            <v>0</v>
          </cell>
          <cell r="H351">
            <v>0</v>
          </cell>
        </row>
        <row r="352">
          <cell r="C352" t="str">
            <v>天井点検口</v>
          </cell>
          <cell r="D352" t="str">
            <v>450角  (ｱﾙﾐｽﾊﾟﾝﾄﾞﾚﾙ用)</v>
          </cell>
          <cell r="E352">
            <v>1</v>
          </cell>
          <cell r="F352" t="str">
            <v>箇所</v>
          </cell>
          <cell r="G352">
            <v>0</v>
          </cell>
          <cell r="H352">
            <v>0</v>
          </cell>
        </row>
        <row r="353">
          <cell r="C353" t="str">
            <v>（外　部）小　計</v>
          </cell>
          <cell r="D353">
            <v>0</v>
          </cell>
          <cell r="H353">
            <v>0</v>
          </cell>
        </row>
        <row r="355">
          <cell r="C355" t="str">
            <v>（内　部）</v>
          </cell>
        </row>
        <row r="356">
          <cell r="C356" t="str">
            <v>床見切</v>
          </cell>
          <cell r="D356" t="str">
            <v>SUS 304  4X12</v>
          </cell>
          <cell r="E356">
            <v>4.5</v>
          </cell>
          <cell r="F356" t="str">
            <v>ｍ</v>
          </cell>
          <cell r="G356">
            <v>0</v>
          </cell>
          <cell r="H356">
            <v>0</v>
          </cell>
        </row>
        <row r="357">
          <cell r="C357" t="str">
            <v>OA部すべり止め</v>
          </cell>
          <cell r="D357" t="str">
            <v>ｽﾃﾝﾚｽ製 W=30 ｺﾞﾑ入り</v>
          </cell>
          <cell r="E357">
            <v>17.600000000000001</v>
          </cell>
          <cell r="F357" t="str">
            <v>ｍ</v>
          </cell>
          <cell r="G357">
            <v>0</v>
          </cell>
          <cell r="H357">
            <v>0</v>
          </cell>
        </row>
        <row r="358">
          <cell r="C358" t="str">
            <v>階段すべり止め</v>
          </cell>
          <cell r="D358" t="str">
            <v>ｽﾃﾝﾚｽ製 W=35 ｺﾞﾑ入り</v>
          </cell>
          <cell r="E358">
            <v>244</v>
          </cell>
          <cell r="F358" t="str">
            <v>ｍ</v>
          </cell>
          <cell r="G358">
            <v>0</v>
          </cell>
          <cell r="H358">
            <v>0</v>
          </cell>
        </row>
        <row r="359">
          <cell r="C359" t="str">
            <v>床･踏面  ﾜｲﾔｰﾒｯｼｭ</v>
          </cell>
          <cell r="D359" t="str">
            <v>3.2φ-50X50</v>
          </cell>
          <cell r="E359">
            <v>157</v>
          </cell>
          <cell r="F359" t="str">
            <v>㎡</v>
          </cell>
          <cell r="G359">
            <v>0</v>
          </cell>
          <cell r="H359">
            <v>0</v>
          </cell>
        </row>
        <row r="360">
          <cell r="C360" t="str">
            <v>排水溝  ｸﾞﾚｰﾁﾝｸﾞ</v>
          </cell>
          <cell r="D360" t="str">
            <v>W=200  厚25  ｽﾁｰﾙ  枠共</v>
          </cell>
          <cell r="E360">
            <v>12.6</v>
          </cell>
          <cell r="F360" t="str">
            <v>ｍ</v>
          </cell>
          <cell r="G360">
            <v>0</v>
          </cell>
          <cell r="H360">
            <v>0</v>
          </cell>
        </row>
        <row r="361">
          <cell r="C361" t="str">
            <v>集水桝蓋  ｸﾞﾚｰﾁﾝｸﾞ</v>
          </cell>
          <cell r="D361" t="str">
            <v>600X600  厚25  ｽﾁｰﾙ  枠共</v>
          </cell>
          <cell r="E361">
            <v>1</v>
          </cell>
          <cell r="F361" t="str">
            <v>箇所</v>
          </cell>
          <cell r="G361">
            <v>0</v>
          </cell>
          <cell r="H361">
            <v>0</v>
          </cell>
        </row>
        <row r="362">
          <cell r="C362" t="str">
            <v>集水桝蓋  ｸﾞﾚｰﾁﾝｸﾞ</v>
          </cell>
          <cell r="D362" t="str">
            <v>1000X1000  厚25  ｽﾁｰﾙ  2分割  枠共</v>
          </cell>
          <cell r="E362">
            <v>1</v>
          </cell>
          <cell r="F362" t="str">
            <v>箇所</v>
          </cell>
          <cell r="G362">
            <v>0</v>
          </cell>
          <cell r="H362">
            <v>0</v>
          </cell>
        </row>
        <row r="363">
          <cell r="C363" t="str">
            <v>集水桝蓋</v>
          </cell>
          <cell r="D363" t="str">
            <v>鋳鉄製  600角  防水･防臭型</v>
          </cell>
          <cell r="E363">
            <v>1</v>
          </cell>
          <cell r="F363" t="str">
            <v>箇所</v>
          </cell>
          <cell r="G363">
            <v>0</v>
          </cell>
          <cell r="H363">
            <v>0</v>
          </cell>
        </row>
        <row r="364">
          <cell r="C364" t="str">
            <v>配線ﾋﾟｯﾄ蓋</v>
          </cell>
          <cell r="D364" t="str">
            <v>厚3.2  CPL既製品W=200  ｱﾙﾐ枠共</v>
          </cell>
          <cell r="E364">
            <v>120</v>
          </cell>
          <cell r="F364" t="str">
            <v>ｍ</v>
          </cell>
          <cell r="G364">
            <v>0</v>
          </cell>
          <cell r="H364">
            <v>0</v>
          </cell>
        </row>
        <row r="365">
          <cell r="C365" t="str">
            <v>ﾎﾞｰﾄﾞ出隅</v>
          </cell>
          <cell r="D365" t="str">
            <v>亜鉛鉄板製</v>
          </cell>
          <cell r="E365">
            <v>604</v>
          </cell>
          <cell r="F365" t="str">
            <v>ｍ</v>
          </cell>
          <cell r="G365">
            <v>0</v>
          </cell>
          <cell r="H365">
            <v>0</v>
          </cell>
        </row>
        <row r="366">
          <cell r="C366" t="str">
            <v>軽量鉄骨壁下地</v>
          </cell>
          <cell r="D366" t="str">
            <v>65形、@450</v>
          </cell>
          <cell r="E366">
            <v>1832</v>
          </cell>
          <cell r="F366" t="str">
            <v>㎡</v>
          </cell>
          <cell r="G366">
            <v>0</v>
          </cell>
          <cell r="H366">
            <v>0</v>
          </cell>
        </row>
        <row r="367">
          <cell r="C367" t="str">
            <v>ﾗｲﾆﾝｸﾞ  軽量鉄骨壁下地</v>
          </cell>
          <cell r="D367" t="str">
            <v>65形、@450</v>
          </cell>
          <cell r="E367">
            <v>56.7</v>
          </cell>
          <cell r="F367" t="str">
            <v>㎡</v>
          </cell>
          <cell r="G367">
            <v>0</v>
          </cell>
          <cell r="H367">
            <v>0</v>
          </cell>
        </row>
        <row r="368">
          <cell r="C368" t="str">
            <v>開口部等補強</v>
          </cell>
          <cell r="D368" t="str">
            <v>壁用</v>
          </cell>
          <cell r="E368" t="str">
            <v>一 式</v>
          </cell>
          <cell r="F368">
            <v>1897800</v>
          </cell>
          <cell r="H368">
            <v>1897800</v>
          </cell>
        </row>
        <row r="369">
          <cell r="C369" t="str">
            <v>軽量鉄骨天井下地</v>
          </cell>
          <cell r="D369" t="str">
            <v>19形、@225</v>
          </cell>
          <cell r="E369">
            <v>2787</v>
          </cell>
          <cell r="F369" t="str">
            <v>㎡</v>
          </cell>
          <cell r="G369">
            <v>0</v>
          </cell>
          <cell r="H369">
            <v>0</v>
          </cell>
        </row>
        <row r="370">
          <cell r="C370" t="str">
            <v>軽量鉄骨天井下地</v>
          </cell>
          <cell r="D370" t="str">
            <v>19形、@300</v>
          </cell>
          <cell r="E370">
            <v>10</v>
          </cell>
          <cell r="F370" t="str">
            <v>㎡</v>
          </cell>
          <cell r="G370">
            <v>0</v>
          </cell>
          <cell r="H370">
            <v>0</v>
          </cell>
        </row>
        <row r="371">
          <cell r="C371" t="str">
            <v>軽量鉄骨天井下地</v>
          </cell>
          <cell r="D371" t="str">
            <v>19形、@360</v>
          </cell>
          <cell r="E371">
            <v>313</v>
          </cell>
          <cell r="F371" t="str">
            <v>㎡</v>
          </cell>
          <cell r="G371">
            <v>0</v>
          </cell>
          <cell r="H371">
            <v>0</v>
          </cell>
        </row>
        <row r="372">
          <cell r="C372" t="str">
            <v>開口部等補強</v>
          </cell>
          <cell r="D372" t="str">
            <v>天井用</v>
          </cell>
          <cell r="E372" t="str">
            <v>一 式</v>
          </cell>
          <cell r="F372">
            <v>1796900</v>
          </cell>
          <cell r="H372">
            <v>1796900</v>
          </cell>
        </row>
        <row r="373">
          <cell r="C373" t="str">
            <v>天井下地用ｲﾝｻｰﾄ</v>
          </cell>
          <cell r="D373" t="str">
            <v>鋳鉄</v>
          </cell>
          <cell r="E373" t="str">
            <v>一 式</v>
          </cell>
          <cell r="F373">
            <v>845400</v>
          </cell>
          <cell r="H373">
            <v>845400</v>
          </cell>
        </row>
        <row r="374">
          <cell r="C374" t="str">
            <v>廻縁</v>
          </cell>
          <cell r="D374" t="str">
            <v>塩ビ  化粧石膏ﾎﾞｰﾄﾞ用</v>
          </cell>
          <cell r="E374">
            <v>2216</v>
          </cell>
          <cell r="F374" t="str">
            <v>ｍ</v>
          </cell>
          <cell r="G374">
            <v>0</v>
          </cell>
          <cell r="H374">
            <v>0</v>
          </cell>
        </row>
        <row r="375">
          <cell r="C375" t="str">
            <v>廻縁</v>
          </cell>
          <cell r="D375" t="str">
            <v>塩ビ  岩綿吸音板用</v>
          </cell>
          <cell r="E375">
            <v>133</v>
          </cell>
          <cell r="F375" t="str">
            <v>ｍ</v>
          </cell>
          <cell r="G375">
            <v>0</v>
          </cell>
          <cell r="H375">
            <v>0</v>
          </cell>
        </row>
        <row r="376">
          <cell r="C376" t="str">
            <v>軽量鉄骨下り天井下地</v>
          </cell>
          <cell r="D376" t="str">
            <v>19形</v>
          </cell>
          <cell r="E376">
            <v>20</v>
          </cell>
          <cell r="F376" t="str">
            <v>㎡</v>
          </cell>
          <cell r="G376">
            <v>0</v>
          </cell>
          <cell r="H376">
            <v>0</v>
          </cell>
        </row>
        <row r="377">
          <cell r="C377" t="str">
            <v>下り天井見切縁</v>
          </cell>
          <cell r="D377" t="str">
            <v>塩ビ</v>
          </cell>
          <cell r="E377">
            <v>42.2</v>
          </cell>
          <cell r="F377" t="str">
            <v>ｍ</v>
          </cell>
          <cell r="G377">
            <v>0</v>
          </cell>
          <cell r="H377">
            <v>0</v>
          </cell>
        </row>
        <row r="378">
          <cell r="C378" t="str">
            <v>下り天井見切縁</v>
          </cell>
          <cell r="D378" t="str">
            <v>ｱﾙﾐ  15X25</v>
          </cell>
          <cell r="E378">
            <v>15.1</v>
          </cell>
          <cell r="F378" t="str">
            <v>ｍ</v>
          </cell>
          <cell r="G378">
            <v>0</v>
          </cell>
          <cell r="H378">
            <v>0</v>
          </cell>
        </row>
        <row r="379">
          <cell r="C379" t="str">
            <v>階段手摺</v>
          </cell>
          <cell r="D379" t="str">
            <v>H=1100  平部
手摺:ﾋﾞﾆｰﾙ製φ34</v>
          </cell>
          <cell r="E379">
            <v>1.2</v>
          </cell>
          <cell r="F379" t="str">
            <v>ｍ</v>
          </cell>
          <cell r="G379">
            <v>0</v>
          </cell>
          <cell r="H379">
            <v>0</v>
          </cell>
        </row>
        <row r="380">
          <cell r="C380" t="str">
            <v>階段手摺</v>
          </cell>
          <cell r="D380" t="str">
            <v>H=900  段部
手摺:ﾋﾞﾆｰﾙ製φ34</v>
          </cell>
          <cell r="E380">
            <v>62.8</v>
          </cell>
          <cell r="F380" t="str">
            <v>ｍ</v>
          </cell>
          <cell r="G380">
            <v>0</v>
          </cell>
          <cell r="H380">
            <v>0</v>
          </cell>
        </row>
        <row r="381">
          <cell r="C381" t="str">
            <v>階段壁付手摺</v>
          </cell>
          <cell r="D381" t="str">
            <v>壁ﾌﾞﾗｹｯﾄ亜鉛ﾀﾞｲｶｽﾄ@1000  ﾋﾞﾆｰﾙ製φ34</v>
          </cell>
          <cell r="E381">
            <v>87.4</v>
          </cell>
          <cell r="F381" t="str">
            <v>ｍ</v>
          </cell>
          <cell r="G381">
            <v>0</v>
          </cell>
          <cell r="H381">
            <v>0</v>
          </cell>
        </row>
        <row r="382">
          <cell r="C382" t="str">
            <v>ﾗｳﾝｼﾞ  手摺</v>
          </cell>
          <cell r="D382" t="str">
            <v>H=1100  手摺:SUS304  φ38X1.5</v>
          </cell>
          <cell r="E382">
            <v>5.8</v>
          </cell>
          <cell r="F382" t="str">
            <v>ｍ</v>
          </cell>
          <cell r="G382">
            <v>0</v>
          </cell>
          <cell r="H382">
            <v>0</v>
          </cell>
        </row>
        <row r="383">
          <cell r="C383" t="str">
            <v>同上手摺下見切金物</v>
          </cell>
          <cell r="D383" t="str">
            <v>SUS304  30X30X1.5  HL</v>
          </cell>
          <cell r="E383">
            <v>5.8</v>
          </cell>
          <cell r="F383" t="str">
            <v>ｍ</v>
          </cell>
          <cell r="G383">
            <v>0</v>
          </cell>
          <cell r="H383">
            <v>0</v>
          </cell>
        </row>
        <row r="384">
          <cell r="C384" t="str">
            <v>暗幕ﾎﾞｯｸｽ</v>
          </cell>
          <cell r="D384" t="str">
            <v>ｱﾙﾐ既製品  150X80 糸=370下地金物共</v>
          </cell>
          <cell r="E384">
            <v>21.4</v>
          </cell>
          <cell r="F384" t="str">
            <v>ｍ</v>
          </cell>
          <cell r="G384">
            <v>0</v>
          </cell>
          <cell r="H384">
            <v>0</v>
          </cell>
        </row>
        <row r="385">
          <cell r="C385" t="str">
            <v>ｽｸﾘｰﾝﾎﾞｯｸｽ</v>
          </cell>
          <cell r="D385" t="str">
            <v>ｱﾙﾐ既製品  150X80 糸=370  下地金物共</v>
          </cell>
          <cell r="E385">
            <v>9</v>
          </cell>
          <cell r="F385" t="str">
            <v>ｍ</v>
          </cell>
          <cell r="G385">
            <v>0</v>
          </cell>
          <cell r="H385">
            <v>0</v>
          </cell>
        </row>
        <row r="386">
          <cell r="C386" t="str">
            <v>ｻｯｼｭ取合方立</v>
          </cell>
          <cell r="D386" t="str">
            <v>129X85  ｽﾁｰﾙPL-1.6+PL-2.3</v>
          </cell>
          <cell r="E386">
            <v>10.199999999999999</v>
          </cell>
          <cell r="F386" t="str">
            <v>ｍ</v>
          </cell>
          <cell r="G386">
            <v>0</v>
          </cell>
          <cell r="H386">
            <v>0</v>
          </cell>
        </row>
        <row r="387">
          <cell r="C387" t="str">
            <v>ﾃﾚﾋﾞﾊﾝｶﾞｰ</v>
          </cell>
          <cell r="D387" t="str">
            <v>既製品</v>
          </cell>
          <cell r="E387">
            <v>6</v>
          </cell>
          <cell r="F387" t="str">
            <v>箇所</v>
          </cell>
          <cell r="G387">
            <v>0</v>
          </cell>
          <cell r="H387">
            <v>0</v>
          </cell>
        </row>
        <row r="388">
          <cell r="C388" t="str">
            <v>吊ﾘﾌｯｸ</v>
          </cell>
          <cell r="D388" t="str">
            <v>φ22  3t用</v>
          </cell>
          <cell r="E388">
            <v>1</v>
          </cell>
          <cell r="F388" t="str">
            <v>箇所</v>
          </cell>
          <cell r="G388">
            <v>0</v>
          </cell>
          <cell r="H388">
            <v>0</v>
          </cell>
        </row>
        <row r="389">
          <cell r="C389" t="str">
            <v>流し前水切</v>
          </cell>
          <cell r="D389" t="str">
            <v>W=150  L=600  SUS304  厚0.6加工  HL</v>
          </cell>
          <cell r="E389">
            <v>8</v>
          </cell>
          <cell r="F389" t="str">
            <v>箇所</v>
          </cell>
          <cell r="G389">
            <v>0</v>
          </cell>
          <cell r="H389">
            <v>0</v>
          </cell>
        </row>
        <row r="390">
          <cell r="C390" t="str">
            <v>流し前水切</v>
          </cell>
          <cell r="D390" t="str">
            <v>W=150  L=800  SUS304  厚0.6加工  HL</v>
          </cell>
          <cell r="E390">
            <v>2</v>
          </cell>
          <cell r="F390" t="str">
            <v>箇所</v>
          </cell>
          <cell r="G390">
            <v>0</v>
          </cell>
          <cell r="H390">
            <v>0</v>
          </cell>
        </row>
        <row r="391">
          <cell r="C391" t="str">
            <v>流し前水切</v>
          </cell>
          <cell r="D391" t="str">
            <v>W=150  L=900  SUS304  厚0.6加工  HL</v>
          </cell>
          <cell r="E391">
            <v>1</v>
          </cell>
          <cell r="F391" t="str">
            <v>箇所</v>
          </cell>
          <cell r="G391">
            <v>0</v>
          </cell>
          <cell r="H391">
            <v>0</v>
          </cell>
        </row>
        <row r="392">
          <cell r="C392" t="str">
            <v>流し前水切</v>
          </cell>
          <cell r="D392" t="str">
            <v>W=150  L=1000  SUS304  厚0.6加工  HL</v>
          </cell>
          <cell r="E392">
            <v>1</v>
          </cell>
          <cell r="F392" t="str">
            <v>箇所</v>
          </cell>
          <cell r="G392">
            <v>0</v>
          </cell>
          <cell r="H392">
            <v>0</v>
          </cell>
        </row>
        <row r="393">
          <cell r="C393" t="str">
            <v>流し前水切</v>
          </cell>
          <cell r="D393" t="str">
            <v>W=150  L=1200  SUS304  厚0.6加工  HL</v>
          </cell>
          <cell r="E393">
            <v>7</v>
          </cell>
          <cell r="F393" t="str">
            <v>箇所</v>
          </cell>
          <cell r="G393">
            <v>0</v>
          </cell>
          <cell r="H393">
            <v>0</v>
          </cell>
        </row>
        <row r="394">
          <cell r="C394" t="str">
            <v>流し前水切</v>
          </cell>
          <cell r="D394" t="str">
            <v>W=150  L=1500  SUS304  厚0.6加工  HL</v>
          </cell>
          <cell r="E394">
            <v>1</v>
          </cell>
          <cell r="F394" t="str">
            <v>箇所</v>
          </cell>
          <cell r="G394">
            <v>0</v>
          </cell>
          <cell r="H394">
            <v>0</v>
          </cell>
        </row>
        <row r="395">
          <cell r="C395" t="str">
            <v>流し前水切</v>
          </cell>
          <cell r="D395" t="str">
            <v>W=150  L=1800  SUS304  厚0.6加工  HL</v>
          </cell>
          <cell r="E395">
            <v>1</v>
          </cell>
          <cell r="F395" t="str">
            <v>箇所</v>
          </cell>
          <cell r="G395">
            <v>0</v>
          </cell>
          <cell r="H395">
            <v>0</v>
          </cell>
        </row>
        <row r="396">
          <cell r="C396" t="str">
            <v>流し前水切</v>
          </cell>
          <cell r="D396" t="str">
            <v>W=250  L=1800  SUS304  厚0.6加工  HL</v>
          </cell>
          <cell r="E396">
            <v>7</v>
          </cell>
          <cell r="F396" t="str">
            <v>箇所</v>
          </cell>
          <cell r="G396">
            <v>0</v>
          </cell>
          <cell r="H396">
            <v>0</v>
          </cell>
        </row>
        <row r="397">
          <cell r="C397" t="str">
            <v>外壁貫通孔</v>
          </cell>
          <cell r="D397" t="str">
            <v>VU75A  L=590  下部  ｸｰﾗｰｷｬｯﾌﾟ･ﾍﾞﾝﾄｷｬｯﾌﾟ共</v>
          </cell>
          <cell r="E397">
            <v>6</v>
          </cell>
          <cell r="F397" t="str">
            <v>箇所</v>
          </cell>
          <cell r="G397">
            <v>0</v>
          </cell>
          <cell r="H397">
            <v>0</v>
          </cell>
        </row>
        <row r="398">
          <cell r="C398" t="str">
            <v>外壁貫通孔</v>
          </cell>
          <cell r="D398" t="str">
            <v>VU75A  L=1050  上部  ｸｰﾗｰｷｬｯﾌﾟﾟ共</v>
          </cell>
          <cell r="E398">
            <v>6</v>
          </cell>
          <cell r="F398" t="str">
            <v>箇所</v>
          </cell>
          <cell r="G398">
            <v>0</v>
          </cell>
          <cell r="H398">
            <v>0</v>
          </cell>
        </row>
        <row r="399">
          <cell r="C399" t="str">
            <v>天井点検口</v>
          </cell>
          <cell r="D399" t="str">
            <v>450角　材工共　　　　　　　　　　</v>
          </cell>
          <cell r="E399">
            <v>118</v>
          </cell>
          <cell r="F399" t="str">
            <v>箇所</v>
          </cell>
          <cell r="G399">
            <v>0</v>
          </cell>
          <cell r="H399">
            <v>0</v>
          </cell>
        </row>
        <row r="400">
          <cell r="C400" t="str">
            <v>天井点検口</v>
          </cell>
          <cell r="D400" t="str">
            <v>600角　材工共　　　　　　　　　　</v>
          </cell>
          <cell r="E400">
            <v>43</v>
          </cell>
          <cell r="F400" t="str">
            <v>箇所</v>
          </cell>
          <cell r="G400">
            <v>0</v>
          </cell>
          <cell r="H400">
            <v>0</v>
          </cell>
        </row>
        <row r="401">
          <cell r="C401" t="str">
            <v>（内　部）小　計</v>
          </cell>
          <cell r="D401">
            <v>4540100</v>
          </cell>
          <cell r="H401">
            <v>4540100</v>
          </cell>
        </row>
        <row r="403">
          <cell r="C403" t="str">
            <v>小　計</v>
          </cell>
          <cell r="D403">
            <v>4540100</v>
          </cell>
          <cell r="H403">
            <v>4540100</v>
          </cell>
        </row>
        <row r="405">
          <cell r="B405" t="str">
            <v>（13）左　官</v>
          </cell>
        </row>
        <row r="406">
          <cell r="C406" t="str">
            <v>（外　部）</v>
          </cell>
        </row>
        <row r="407">
          <cell r="C407" t="str">
            <v>床ｺﾝｸﾘｰﾄこて仕上げ</v>
          </cell>
          <cell r="D407" t="str">
            <v>仕上げのまま</v>
          </cell>
          <cell r="E407">
            <v>120</v>
          </cell>
          <cell r="F407" t="str">
            <v>㎡</v>
          </cell>
          <cell r="G407">
            <v>0</v>
          </cell>
          <cell r="H407">
            <v>0</v>
          </cell>
        </row>
        <row r="408">
          <cell r="C408" t="str">
            <v>床ｺﾝｸﾘｰﾄこて仕上げ</v>
          </cell>
          <cell r="D408" t="str">
            <v>薄物仕上げ</v>
          </cell>
          <cell r="E408">
            <v>46.5</v>
          </cell>
          <cell r="F408" t="str">
            <v>㎡</v>
          </cell>
          <cell r="G408">
            <v>0</v>
          </cell>
          <cell r="H408">
            <v>0</v>
          </cell>
        </row>
        <row r="409">
          <cell r="C409" t="str">
            <v>床ｺﾝｸﾘｰﾄこて仕上げ</v>
          </cell>
          <cell r="D409" t="str">
            <v>厚物仕上げ  (防水下)</v>
          </cell>
          <cell r="E409">
            <v>813</v>
          </cell>
          <cell r="F409" t="str">
            <v>㎡</v>
          </cell>
          <cell r="G409">
            <v>0</v>
          </cell>
          <cell r="H409">
            <v>0</v>
          </cell>
        </row>
        <row r="410">
          <cell r="C410" t="str">
            <v>床ﾓﾙﾀﾙ塗</v>
          </cell>
          <cell r="D410">
            <v>42.7</v>
          </cell>
          <cell r="E410">
            <v>42.7</v>
          </cell>
          <cell r="F410" t="str">
            <v>㎡</v>
          </cell>
          <cell r="H410">
            <v>0</v>
          </cell>
        </row>
        <row r="411">
          <cell r="C411" t="str">
            <v>床ﾓﾙﾀﾙ塗</v>
          </cell>
          <cell r="D411" t="str">
            <v>厚60</v>
          </cell>
          <cell r="E411">
            <v>91.8</v>
          </cell>
          <cell r="F411" t="str">
            <v>㎡</v>
          </cell>
          <cell r="G411">
            <v>0</v>
          </cell>
          <cell r="H411">
            <v>0</v>
          </cell>
        </row>
        <row r="412">
          <cell r="C412" t="str">
            <v>床ﾀｲﾙ下地ﾓﾙﾀﾙ塗</v>
          </cell>
          <cell r="D412" t="str">
            <v>300角ﾀｲﾙ下</v>
          </cell>
          <cell r="E412">
            <v>47.4</v>
          </cell>
          <cell r="F412" t="str">
            <v>㎡</v>
          </cell>
          <cell r="G412">
            <v>0</v>
          </cell>
          <cell r="H412">
            <v>0</v>
          </cell>
        </row>
        <row r="413">
          <cell r="C413" t="str">
            <v>立下りﾀｲﾙ下地ﾓﾙﾀﾙ塗</v>
          </cell>
          <cell r="D413" t="str">
            <v>300角ﾀｲﾙ下</v>
          </cell>
          <cell r="E413">
            <v>3</v>
          </cell>
          <cell r="F413" t="str">
            <v>㎡</v>
          </cell>
          <cell r="G413">
            <v>0</v>
          </cell>
          <cell r="H413">
            <v>0</v>
          </cell>
        </row>
        <row r="414">
          <cell r="C414" t="str">
            <v>階段仕上げﾓﾙﾀﾙ塗</v>
          </cell>
          <cell r="D414" t="str">
            <v>厚50</v>
          </cell>
          <cell r="E414">
            <v>54.9</v>
          </cell>
          <cell r="F414" t="str">
            <v>㎡</v>
          </cell>
          <cell r="G414">
            <v>0</v>
          </cell>
          <cell r="H414">
            <v>0</v>
          </cell>
        </row>
        <row r="415">
          <cell r="C415" t="str">
            <v>幅木 ﾓﾙﾀﾙ塗</v>
          </cell>
          <cell r="D415" t="str">
            <v>H=100</v>
          </cell>
          <cell r="E415">
            <v>35.4</v>
          </cell>
          <cell r="F415" t="str">
            <v>ｍ</v>
          </cell>
          <cell r="G415">
            <v>0</v>
          </cell>
          <cell r="H415">
            <v>0</v>
          </cell>
        </row>
        <row r="416">
          <cell r="C416" t="str">
            <v>建具周囲モルタル充てん</v>
          </cell>
          <cell r="D416" t="str">
            <v>防水モルタル</v>
          </cell>
          <cell r="E416">
            <v>1028</v>
          </cell>
          <cell r="F416" t="str">
            <v>ｍ</v>
          </cell>
          <cell r="G416">
            <v>0</v>
          </cell>
          <cell r="H416">
            <v>0</v>
          </cell>
        </row>
        <row r="417">
          <cell r="C417" t="str">
            <v>下地調整塗材塗り</v>
          </cell>
          <cell r="D417">
            <v>3604</v>
          </cell>
          <cell r="E417">
            <v>3604</v>
          </cell>
          <cell r="F417" t="str">
            <v>㎡</v>
          </cell>
          <cell r="H417">
            <v>0</v>
          </cell>
        </row>
        <row r="418">
          <cell r="C418" t="str">
            <v>（外　部）小　計</v>
          </cell>
          <cell r="D418">
            <v>0</v>
          </cell>
          <cell r="H418">
            <v>0</v>
          </cell>
        </row>
        <row r="420">
          <cell r="C420" t="str">
            <v>（内　部）</v>
          </cell>
        </row>
        <row r="421">
          <cell r="C421" t="str">
            <v>床ｺﾝｸﾘｰﾄ木こて仕上げ</v>
          </cell>
          <cell r="D421" t="str">
            <v>仕上げのまま</v>
          </cell>
          <cell r="E421">
            <v>414</v>
          </cell>
          <cell r="F421" t="str">
            <v>㎡</v>
          </cell>
          <cell r="G421">
            <v>0</v>
          </cell>
          <cell r="H421">
            <v>0</v>
          </cell>
        </row>
        <row r="422">
          <cell r="C422" t="str">
            <v>床ｺﾝｸﾘｰﾄこて仕上げ</v>
          </cell>
          <cell r="D422" t="str">
            <v>仕上げのまま</v>
          </cell>
          <cell r="E422">
            <v>672</v>
          </cell>
          <cell r="F422" t="str">
            <v>㎡</v>
          </cell>
          <cell r="G422">
            <v>0</v>
          </cell>
          <cell r="H422">
            <v>0</v>
          </cell>
        </row>
        <row r="423">
          <cell r="C423" t="str">
            <v>床ｺﾝｸﾘｰﾄこて仕上げ</v>
          </cell>
          <cell r="D423" t="str">
            <v>薄物仕上げ</v>
          </cell>
          <cell r="E423">
            <v>2962</v>
          </cell>
          <cell r="F423" t="str">
            <v>㎡</v>
          </cell>
          <cell r="G423">
            <v>0</v>
          </cell>
          <cell r="H423">
            <v>0</v>
          </cell>
        </row>
        <row r="424">
          <cell r="C424" t="str">
            <v>床ｺﾝｸﾘｰﾄこて仕上げ</v>
          </cell>
          <cell r="D424" t="str">
            <v>厚物仕上げ</v>
          </cell>
          <cell r="E424">
            <v>209</v>
          </cell>
          <cell r="F424" t="str">
            <v>㎡</v>
          </cell>
          <cell r="G424">
            <v>0</v>
          </cell>
          <cell r="H424">
            <v>0</v>
          </cell>
        </row>
        <row r="425">
          <cell r="C425" t="str">
            <v>床ｺﾝｸﾘｰﾄこて仕上げ</v>
          </cell>
          <cell r="D425" t="str">
            <v>W=200  塗膜防水下</v>
          </cell>
          <cell r="E425">
            <v>120</v>
          </cell>
          <cell r="F425" t="str">
            <v>ｍ</v>
          </cell>
          <cell r="G425">
            <v>0</v>
          </cell>
          <cell r="H425">
            <v>0</v>
          </cell>
        </row>
        <row r="426">
          <cell r="C426" t="str">
            <v>階段防塵下地モルタル塗</v>
          </cell>
          <cell r="D426">
            <v>3</v>
          </cell>
          <cell r="E426">
            <v>3</v>
          </cell>
          <cell r="F426" t="str">
            <v>㎡</v>
          </cell>
          <cell r="H426">
            <v>0</v>
          </cell>
        </row>
        <row r="427">
          <cell r="C427" t="str">
            <v>階段張物下地モルタル塗</v>
          </cell>
          <cell r="D427">
            <v>1.1000000000000001</v>
          </cell>
          <cell r="E427">
            <v>1.1000000000000001</v>
          </cell>
          <cell r="F427" t="str">
            <v>㎡</v>
          </cell>
          <cell r="H427">
            <v>0</v>
          </cell>
        </row>
        <row r="428">
          <cell r="C428" t="str">
            <v>階段張物下地モルタル塗</v>
          </cell>
          <cell r="D428" t="str">
            <v>厚60</v>
          </cell>
          <cell r="E428">
            <v>157</v>
          </cell>
          <cell r="F428" t="str">
            <v>㎡</v>
          </cell>
          <cell r="G428">
            <v>0</v>
          </cell>
          <cell r="H428">
            <v>0</v>
          </cell>
        </row>
        <row r="429">
          <cell r="C429" t="str">
            <v>床ﾀｲﾙ下地ﾓﾙﾀﾙ塗</v>
          </cell>
          <cell r="D429" t="str">
            <v>ﾀｲﾙ下</v>
          </cell>
          <cell r="E429">
            <v>84</v>
          </cell>
          <cell r="F429" t="str">
            <v>㎡</v>
          </cell>
          <cell r="G429">
            <v>0</v>
          </cell>
          <cell r="H429">
            <v>0</v>
          </cell>
        </row>
        <row r="430">
          <cell r="C430" t="str">
            <v>壁ﾀｲﾙ下地ﾓﾙﾀﾙ塗</v>
          </cell>
          <cell r="D430" t="str">
            <v>ﾀｲﾙ下</v>
          </cell>
          <cell r="E430">
            <v>546</v>
          </cell>
          <cell r="F430" t="str">
            <v>㎡</v>
          </cell>
          <cell r="G430">
            <v>0</v>
          </cell>
          <cell r="H430">
            <v>0</v>
          </cell>
        </row>
        <row r="431">
          <cell r="C431" t="str">
            <v>床防水ﾓﾙﾀﾙ塗</v>
          </cell>
          <cell r="D431">
            <v>8.1999999999999993</v>
          </cell>
          <cell r="E431">
            <v>8.1999999999999993</v>
          </cell>
          <cell r="F431" t="str">
            <v>㎡</v>
          </cell>
          <cell r="H431">
            <v>0</v>
          </cell>
        </row>
        <row r="432">
          <cell r="C432" t="str">
            <v>立上ﾘ防水ﾓﾙﾀﾙ塗</v>
          </cell>
          <cell r="D432">
            <v>33.1</v>
          </cell>
          <cell r="E432">
            <v>33.1</v>
          </cell>
          <cell r="F432" t="str">
            <v>㎡</v>
          </cell>
          <cell r="H432">
            <v>0</v>
          </cell>
        </row>
        <row r="433">
          <cell r="C433" t="str">
            <v>排水溝防水ﾓﾙﾀﾙ塗</v>
          </cell>
          <cell r="D433" t="str">
            <v>200x150  糸=500</v>
          </cell>
          <cell r="E433">
            <v>39.200000000000003</v>
          </cell>
          <cell r="F433" t="str">
            <v>ｍ</v>
          </cell>
          <cell r="G433">
            <v>0</v>
          </cell>
          <cell r="H433">
            <v>0</v>
          </cell>
        </row>
        <row r="434">
          <cell r="C434" t="str">
            <v>建具周囲モルタル充てん</v>
          </cell>
          <cell r="D434">
            <v>189</v>
          </cell>
          <cell r="E434">
            <v>189</v>
          </cell>
          <cell r="F434" t="str">
            <v>ｍ</v>
          </cell>
          <cell r="H434">
            <v>0</v>
          </cell>
        </row>
        <row r="435">
          <cell r="C435" t="str">
            <v>下地調整塗材塗り</v>
          </cell>
          <cell r="D435" t="str">
            <v>内壁，C-2</v>
          </cell>
          <cell r="E435">
            <v>2554</v>
          </cell>
          <cell r="F435" t="str">
            <v>㎡</v>
          </cell>
          <cell r="G435">
            <v>0</v>
          </cell>
          <cell r="H435">
            <v>0</v>
          </cell>
        </row>
        <row r="436">
          <cell r="C436" t="str">
            <v>（内　部）小　計</v>
          </cell>
          <cell r="D436">
            <v>0</v>
          </cell>
          <cell r="H436">
            <v>0</v>
          </cell>
        </row>
        <row r="438">
          <cell r="C438" t="str">
            <v>小　計</v>
          </cell>
          <cell r="D438">
            <v>0</v>
          </cell>
          <cell r="H438">
            <v>0</v>
          </cell>
        </row>
        <row r="440">
          <cell r="B440" t="str">
            <v>（14）建　具</v>
          </cell>
        </row>
        <row r="441">
          <cell r="C441" t="str">
            <v>ｱﾙﾐﾆｳﾑ製建具製品代</v>
          </cell>
          <cell r="D441" t="str">
            <v>一　式</v>
          </cell>
          <cell r="E441" t="str">
            <v>一　式</v>
          </cell>
          <cell r="H441">
            <v>30213300</v>
          </cell>
        </row>
        <row r="442">
          <cell r="C442" t="str">
            <v>ｱﾙﾐﾆｳﾑ製建具取付調整</v>
          </cell>
          <cell r="D442" t="str">
            <v>一 式</v>
          </cell>
          <cell r="E442" t="str">
            <v>一 式</v>
          </cell>
          <cell r="H442">
            <v>1142800</v>
          </cell>
        </row>
        <row r="443">
          <cell r="C443" t="str">
            <v>ｱﾙﾐﾆｳﾑ製建具運搬</v>
          </cell>
          <cell r="D443" t="str">
            <v>一 式</v>
          </cell>
          <cell r="E443" t="str">
            <v>一 式</v>
          </cell>
          <cell r="H443">
            <v>185000</v>
          </cell>
        </row>
        <row r="444">
          <cell r="C444" t="str">
            <v>鋼製建具製品代</v>
          </cell>
          <cell r="D444" t="str">
            <v>一 式</v>
          </cell>
          <cell r="E444" t="str">
            <v>一 式</v>
          </cell>
          <cell r="H444">
            <v>8326000</v>
          </cell>
        </row>
        <row r="445">
          <cell r="C445" t="str">
            <v>鋼製建具取付調整</v>
          </cell>
          <cell r="D445" t="str">
            <v>一 式</v>
          </cell>
          <cell r="E445" t="str">
            <v>一 式</v>
          </cell>
          <cell r="H445">
            <v>2809500</v>
          </cell>
        </row>
        <row r="446">
          <cell r="C446" t="str">
            <v>鋼製建具運搬</v>
          </cell>
          <cell r="D446" t="str">
            <v>一 式</v>
          </cell>
          <cell r="E446" t="str">
            <v>一 式</v>
          </cell>
          <cell r="H446">
            <v>721500</v>
          </cell>
        </row>
        <row r="447">
          <cell r="C447" t="str">
            <v>軽量鋼製建具製品代</v>
          </cell>
          <cell r="D447" t="str">
            <v>一 式</v>
          </cell>
          <cell r="E447" t="str">
            <v>一 式</v>
          </cell>
          <cell r="H447">
            <v>7327100</v>
          </cell>
        </row>
        <row r="448">
          <cell r="C448" t="str">
            <v>軽量鋼製建具取付調整</v>
          </cell>
          <cell r="D448" t="str">
            <v>一 式</v>
          </cell>
          <cell r="E448" t="str">
            <v>一 式</v>
          </cell>
          <cell r="H448">
            <v>1463900</v>
          </cell>
        </row>
        <row r="449">
          <cell r="C449" t="str">
            <v>軽量鋼製建具運搬</v>
          </cell>
          <cell r="D449" t="str">
            <v>一 式</v>
          </cell>
          <cell r="E449" t="str">
            <v>一 式</v>
          </cell>
          <cell r="H449">
            <v>500100</v>
          </cell>
        </row>
        <row r="450">
          <cell r="C450" t="str">
            <v>ｱﾙﾐｶｰﾃﾝｳｫｰﾙ製品代</v>
          </cell>
          <cell r="D450" t="str">
            <v>一 式</v>
          </cell>
          <cell r="E450" t="str">
            <v>一 式</v>
          </cell>
          <cell r="H450">
            <v>25587700</v>
          </cell>
        </row>
        <row r="451">
          <cell r="C451" t="str">
            <v>ｱﾙﾐｶｰﾃﾝｳｫｰﾙ取付調整</v>
          </cell>
          <cell r="D451" t="str">
            <v>一 式</v>
          </cell>
          <cell r="E451" t="str">
            <v>一 式</v>
          </cell>
          <cell r="H451">
            <v>8723500</v>
          </cell>
        </row>
        <row r="452">
          <cell r="C452" t="str">
            <v>ｱﾙﾐｶｰﾃﾝｳｫｰﾙ運搬</v>
          </cell>
          <cell r="D452" t="str">
            <v>一 式</v>
          </cell>
          <cell r="E452" t="str">
            <v>一 式</v>
          </cell>
          <cell r="H452">
            <v>760000</v>
          </cell>
        </row>
        <row r="453">
          <cell r="C453" t="str">
            <v>小　計</v>
          </cell>
          <cell r="D453">
            <v>87760400</v>
          </cell>
          <cell r="H453">
            <v>87760400</v>
          </cell>
        </row>
        <row r="455">
          <cell r="B455" t="str">
            <v>（15）ガラス</v>
          </cell>
        </row>
        <row r="456">
          <cell r="C456" t="str">
            <v>型板ガラス</v>
          </cell>
          <cell r="D456" t="str">
            <v>厚4.0
2.18㎡以下 特寸</v>
          </cell>
          <cell r="E456">
            <v>13.6</v>
          </cell>
          <cell r="F456" t="str">
            <v>㎡</v>
          </cell>
          <cell r="G456">
            <v>0</v>
          </cell>
          <cell r="H456">
            <v>0</v>
          </cell>
        </row>
        <row r="457">
          <cell r="C457" t="str">
            <v>型板ガラス</v>
          </cell>
          <cell r="D457" t="str">
            <v>厚6.0
2.18㎡以下 特寸</v>
          </cell>
          <cell r="E457">
            <v>14</v>
          </cell>
          <cell r="F457" t="str">
            <v>㎡</v>
          </cell>
          <cell r="G457">
            <v>0</v>
          </cell>
          <cell r="H457">
            <v>0</v>
          </cell>
        </row>
        <row r="458">
          <cell r="C458" t="str">
            <v>フロート板ガラス</v>
          </cell>
          <cell r="D458" t="str">
            <v>厚5.0
2.18㎡以下 特寸</v>
          </cell>
          <cell r="E458">
            <v>442</v>
          </cell>
          <cell r="F458" t="str">
            <v>㎡</v>
          </cell>
          <cell r="G458">
            <v>0</v>
          </cell>
          <cell r="H458">
            <v>0</v>
          </cell>
        </row>
        <row r="459">
          <cell r="C459" t="str">
            <v>網入り型板ガラス</v>
          </cell>
          <cell r="D459" t="str">
            <v>厚6.8
2.18㎡以下 特寸</v>
          </cell>
          <cell r="E459">
            <v>12</v>
          </cell>
          <cell r="F459" t="str">
            <v>㎡</v>
          </cell>
          <cell r="G459">
            <v>0</v>
          </cell>
          <cell r="H459">
            <v>0</v>
          </cell>
        </row>
        <row r="460">
          <cell r="C460" t="str">
            <v>網入磨板ガラス</v>
          </cell>
          <cell r="D460" t="str">
            <v>厚6.8
2.18㎡以下 特寸</v>
          </cell>
          <cell r="E460">
            <v>20.2</v>
          </cell>
          <cell r="F460" t="str">
            <v>㎡</v>
          </cell>
          <cell r="G460">
            <v>0</v>
          </cell>
          <cell r="H460">
            <v>0</v>
          </cell>
        </row>
        <row r="461">
          <cell r="C461" t="str">
            <v>熱線吸収板ガラス</v>
          </cell>
          <cell r="D461" t="str">
            <v>厚5.0
2.18㎡以下 特寸</v>
          </cell>
          <cell r="E461">
            <v>125</v>
          </cell>
          <cell r="F461" t="str">
            <v>㎡</v>
          </cell>
          <cell r="G461">
            <v>0</v>
          </cell>
          <cell r="H461">
            <v>0</v>
          </cell>
        </row>
        <row r="462">
          <cell r="C462" t="str">
            <v>熱線吸収網入磨板ガラス</v>
          </cell>
          <cell r="D462" t="str">
            <v>厚6.8
2.18㎡以下 特寸</v>
          </cell>
          <cell r="E462">
            <v>20.399999999999999</v>
          </cell>
          <cell r="F462" t="str">
            <v>㎡</v>
          </cell>
          <cell r="G462">
            <v>0</v>
          </cell>
          <cell r="H462">
            <v>0</v>
          </cell>
        </row>
        <row r="463">
          <cell r="C463" t="str">
            <v>強化ガラス</v>
          </cell>
          <cell r="D463" t="str">
            <v>厚5.0
2.0㎡以下 特寸</v>
          </cell>
          <cell r="E463">
            <v>11.3</v>
          </cell>
          <cell r="F463" t="str">
            <v>㎡</v>
          </cell>
          <cell r="G463">
            <v>0</v>
          </cell>
          <cell r="H463">
            <v>0</v>
          </cell>
        </row>
        <row r="464">
          <cell r="C464" t="str">
            <v>強化ガラス</v>
          </cell>
          <cell r="D464" t="str">
            <v>厚6.0
2.0㎡以下 特寸</v>
          </cell>
          <cell r="E464">
            <v>3.1</v>
          </cell>
          <cell r="F464" t="str">
            <v>㎡</v>
          </cell>
          <cell r="G464">
            <v>0</v>
          </cell>
          <cell r="H464">
            <v>0</v>
          </cell>
        </row>
        <row r="465">
          <cell r="C465" t="str">
            <v>強化ガラス</v>
          </cell>
          <cell r="D465" t="str">
            <v>厚6.0
4.0㎡以下 特寸</v>
          </cell>
          <cell r="E465">
            <v>14.1</v>
          </cell>
          <cell r="F465" t="str">
            <v>㎡</v>
          </cell>
          <cell r="G465">
            <v>0</v>
          </cell>
          <cell r="H465">
            <v>0</v>
          </cell>
        </row>
        <row r="466">
          <cell r="C466" t="str">
            <v>強化ガラス</v>
          </cell>
          <cell r="D466" t="str">
            <v>厚12
2.0㎡以下 特寸</v>
          </cell>
          <cell r="E466">
            <v>7.7</v>
          </cell>
          <cell r="F466" t="str">
            <v>㎡</v>
          </cell>
          <cell r="G466">
            <v>0</v>
          </cell>
          <cell r="H466">
            <v>0</v>
          </cell>
        </row>
        <row r="467">
          <cell r="C467" t="str">
            <v>ガラス廻りシーリング</v>
          </cell>
          <cell r="D467" t="str">
            <v>両面ｼﾘｺｰﾝｼｰﾘﾝｸﾞ 5X3</v>
          </cell>
          <cell r="E467">
            <v>3017</v>
          </cell>
          <cell r="F467" t="str">
            <v>ｍ</v>
          </cell>
          <cell r="G467">
            <v>0</v>
          </cell>
          <cell r="H467">
            <v>0</v>
          </cell>
        </row>
        <row r="468">
          <cell r="C468" t="str">
            <v>ガラス廻りシーリング</v>
          </cell>
          <cell r="D468" t="str">
            <v>両面ｼﾘｺｰﾝｼｰﾘﾝｸﾞ 5X3</v>
          </cell>
          <cell r="E468">
            <v>140</v>
          </cell>
          <cell r="F468" t="str">
            <v>ｍ</v>
          </cell>
          <cell r="G468">
            <v>0</v>
          </cell>
          <cell r="H468">
            <v>0</v>
          </cell>
        </row>
        <row r="469">
          <cell r="C469" t="str">
            <v>ガラス廻りシーリング</v>
          </cell>
          <cell r="D469" t="str">
            <v>両面ｼﾘｺｰﾝｼｰﾘﾝｸﾞ 5X3</v>
          </cell>
          <cell r="E469">
            <v>3.5</v>
          </cell>
          <cell r="F469" t="str">
            <v>ｍ</v>
          </cell>
          <cell r="G469">
            <v>0</v>
          </cell>
          <cell r="H469">
            <v>0</v>
          </cell>
        </row>
        <row r="470">
          <cell r="C470" t="str">
            <v>ガラス廻りシーリング</v>
          </cell>
          <cell r="D470" t="str">
            <v>両面ｼﾘｺｰﾝｼｰﾘﾝｸﾞ 5X3</v>
          </cell>
          <cell r="E470">
            <v>3</v>
          </cell>
          <cell r="F470" t="str">
            <v>ｍ</v>
          </cell>
          <cell r="G470">
            <v>0</v>
          </cell>
          <cell r="H470">
            <v>0</v>
          </cell>
        </row>
        <row r="471">
          <cell r="C471" t="str">
            <v>衝突防止マーク</v>
          </cell>
          <cell r="D471">
            <v>8</v>
          </cell>
          <cell r="E471">
            <v>8</v>
          </cell>
          <cell r="F471" t="str">
            <v>箇所</v>
          </cell>
          <cell r="H471">
            <v>0</v>
          </cell>
        </row>
        <row r="472">
          <cell r="C472" t="str">
            <v>ガラス清掃</v>
          </cell>
          <cell r="D472" t="str">
            <v>一 式</v>
          </cell>
          <cell r="E472" t="str">
            <v>一 式</v>
          </cell>
          <cell r="H472">
            <v>485000</v>
          </cell>
        </row>
        <row r="473">
          <cell r="C473" t="str">
            <v>小　計</v>
          </cell>
          <cell r="D473">
            <v>485000</v>
          </cell>
          <cell r="H473">
            <v>485000</v>
          </cell>
        </row>
        <row r="475">
          <cell r="B475" t="str">
            <v>（16）塗　装</v>
          </cell>
        </row>
        <row r="476">
          <cell r="C476" t="str">
            <v>（外　部）</v>
          </cell>
        </row>
        <row r="477">
          <cell r="C477" t="str">
            <v>ウレタン樹脂塗料塗り</v>
          </cell>
          <cell r="D477" t="str">
            <v>立とい　亜鉛ﾒｯｷ面</v>
          </cell>
          <cell r="E477">
            <v>5.6</v>
          </cell>
          <cell r="F477" t="str">
            <v>㎡</v>
          </cell>
          <cell r="G477">
            <v>0</v>
          </cell>
          <cell r="H477">
            <v>0</v>
          </cell>
        </row>
        <row r="478">
          <cell r="C478" t="str">
            <v>ウレタン樹脂塗料塗り</v>
          </cell>
          <cell r="D478" t="str">
            <v>鋼建面</v>
          </cell>
          <cell r="E478">
            <v>83.9</v>
          </cell>
          <cell r="F478" t="str">
            <v>㎡</v>
          </cell>
          <cell r="G478">
            <v>0</v>
          </cell>
          <cell r="H478">
            <v>0</v>
          </cell>
        </row>
        <row r="479">
          <cell r="C479" t="str">
            <v>常温乾燥形 
ﾌｯ素樹脂ｴﾅﾒﾙ塗</v>
          </cell>
          <cell r="D479" t="str">
            <v>手摺  亜鉛ﾒｯｷ面</v>
          </cell>
          <cell r="E479">
            <v>202</v>
          </cell>
          <cell r="F479" t="str">
            <v>㎡</v>
          </cell>
          <cell r="G479">
            <v>0</v>
          </cell>
          <cell r="H479">
            <v>0</v>
          </cell>
        </row>
        <row r="480">
          <cell r="C480" t="str">
            <v>（外　部）小　計</v>
          </cell>
          <cell r="D480">
            <v>0</v>
          </cell>
          <cell r="H480">
            <v>0</v>
          </cell>
        </row>
        <row r="482">
          <cell r="C482" t="str">
            <v>（内　部）</v>
          </cell>
        </row>
        <row r="483">
          <cell r="C483" t="str">
            <v>合成樹脂エマルションペイントI種塗り(EPｰI)</v>
          </cell>
          <cell r="D483" t="str">
            <v>コンクリート面</v>
          </cell>
          <cell r="E483">
            <v>848</v>
          </cell>
          <cell r="F483" t="str">
            <v>㎡</v>
          </cell>
          <cell r="G483">
            <v>0</v>
          </cell>
          <cell r="H483">
            <v>0</v>
          </cell>
        </row>
        <row r="484">
          <cell r="C484" t="str">
            <v>合成樹脂エマルションペイントI種塗り(EPｰI)</v>
          </cell>
          <cell r="D484" t="str">
            <v>ボード面</v>
          </cell>
          <cell r="E484">
            <v>3462</v>
          </cell>
          <cell r="F484" t="str">
            <v>㎡</v>
          </cell>
          <cell r="G484">
            <v>0</v>
          </cell>
          <cell r="H484">
            <v>0</v>
          </cell>
        </row>
        <row r="485">
          <cell r="C485" t="str">
            <v>合成樹脂エマルションペイントI種塗り(EPｰI)</v>
          </cell>
          <cell r="D485" t="str">
            <v>ケイカル面</v>
          </cell>
          <cell r="E485">
            <v>20.399999999999999</v>
          </cell>
          <cell r="F485" t="str">
            <v>㎡</v>
          </cell>
          <cell r="G485">
            <v>0</v>
          </cell>
          <cell r="H485">
            <v>0</v>
          </cell>
        </row>
        <row r="486">
          <cell r="C486" t="str">
            <v>合成樹脂エマルションペイントI種塗り(EPｰI)</v>
          </cell>
          <cell r="D486" t="str">
            <v>耐火ﾎﾞｰﾄﾞ面</v>
          </cell>
          <cell r="E486">
            <v>52.9</v>
          </cell>
          <cell r="F486" t="str">
            <v>㎡</v>
          </cell>
          <cell r="G486">
            <v>0</v>
          </cell>
          <cell r="H486">
            <v>0</v>
          </cell>
        </row>
        <row r="487">
          <cell r="C487" t="str">
            <v>塩化ビニル樹脂エナメル(VE）</v>
          </cell>
          <cell r="D487" t="str">
            <v>ケイカル面</v>
          </cell>
          <cell r="E487">
            <v>25.1</v>
          </cell>
          <cell r="F487" t="str">
            <v>㎡</v>
          </cell>
          <cell r="G487">
            <v>0</v>
          </cell>
          <cell r="H487">
            <v>0</v>
          </cell>
        </row>
        <row r="488">
          <cell r="C488" t="str">
            <v>合成樹脂調合ペイント塗り(SOP)</v>
          </cell>
          <cell r="D488" t="str">
            <v>鉄骨面</v>
          </cell>
          <cell r="E488">
            <v>420</v>
          </cell>
          <cell r="F488" t="str">
            <v>㎡</v>
          </cell>
          <cell r="G488">
            <v>0</v>
          </cell>
          <cell r="H488">
            <v>0</v>
          </cell>
        </row>
        <row r="489">
          <cell r="C489" t="str">
            <v>合成樹脂調合ペイント塗り(SOP)</v>
          </cell>
          <cell r="D489" t="str">
            <v>鉄部</v>
          </cell>
          <cell r="E489">
            <v>41.1</v>
          </cell>
          <cell r="F489" t="str">
            <v>㎡</v>
          </cell>
          <cell r="G489">
            <v>0</v>
          </cell>
          <cell r="H489">
            <v>0</v>
          </cell>
        </row>
        <row r="490">
          <cell r="C490" t="str">
            <v>合成樹脂調合ペイント塗り(SOP)</v>
          </cell>
          <cell r="D490" t="str">
            <v>木部  糸=110</v>
          </cell>
          <cell r="E490">
            <v>72.099999999999994</v>
          </cell>
          <cell r="F490" t="str">
            <v>㎡</v>
          </cell>
          <cell r="G490">
            <v>0</v>
          </cell>
          <cell r="H490">
            <v>0</v>
          </cell>
        </row>
        <row r="491">
          <cell r="C491" t="str">
            <v>床防塵塗料塗ﾘ</v>
          </cell>
          <cell r="D491" t="str">
            <v>ｺﾝｸﾘｰﾄ面</v>
          </cell>
          <cell r="E491">
            <v>113</v>
          </cell>
          <cell r="F491" t="str">
            <v>㎡</v>
          </cell>
          <cell r="G491">
            <v>0</v>
          </cell>
          <cell r="H491">
            <v>0</v>
          </cell>
        </row>
        <row r="492">
          <cell r="C492" t="str">
            <v>立上ﾘ防塵塗料塗ﾘ</v>
          </cell>
          <cell r="D492" t="str">
            <v>ｺﾝｸﾘｰﾄ面</v>
          </cell>
          <cell r="E492">
            <v>8.4</v>
          </cell>
          <cell r="F492" t="str">
            <v>㎡</v>
          </cell>
          <cell r="G492">
            <v>0</v>
          </cell>
          <cell r="H492">
            <v>0</v>
          </cell>
        </row>
        <row r="493">
          <cell r="C493" t="str">
            <v>巾木防塵塗料塗ﾘ</v>
          </cell>
          <cell r="D493" t="str">
            <v>H=100  ｺﾝｸﾘｰﾄ面</v>
          </cell>
          <cell r="E493">
            <v>7.1</v>
          </cell>
          <cell r="F493" t="str">
            <v>㎡</v>
          </cell>
          <cell r="G493">
            <v>0</v>
          </cell>
          <cell r="H493">
            <v>0</v>
          </cell>
        </row>
        <row r="494">
          <cell r="C494" t="str">
            <v>階段防塵塗料塗ﾘ</v>
          </cell>
          <cell r="D494" t="str">
            <v>ﾓﾙﾀﾙ面</v>
          </cell>
          <cell r="E494">
            <v>3</v>
          </cell>
          <cell r="F494" t="str">
            <v>㎡</v>
          </cell>
          <cell r="G494">
            <v>0</v>
          </cell>
          <cell r="H494">
            <v>0</v>
          </cell>
        </row>
        <row r="495">
          <cell r="F495" t="str">
            <v>㎡</v>
          </cell>
          <cell r="G495">
            <v>0</v>
          </cell>
          <cell r="H495">
            <v>0</v>
          </cell>
        </row>
        <row r="496">
          <cell r="C496" t="str">
            <v>合成樹脂調合ペイント塗り(SOP)</v>
          </cell>
          <cell r="D496" t="str">
            <v>鋼建面</v>
          </cell>
          <cell r="E496">
            <v>806</v>
          </cell>
          <cell r="F496" t="str">
            <v>㎡</v>
          </cell>
          <cell r="G496">
            <v>0</v>
          </cell>
          <cell r="H496">
            <v>0</v>
          </cell>
        </row>
        <row r="497">
          <cell r="C497" t="str">
            <v>合成樹脂調合ペイント塗り(SOP)</v>
          </cell>
          <cell r="D497" t="str">
            <v>木建面</v>
          </cell>
          <cell r="E497">
            <v>46.8</v>
          </cell>
          <cell r="F497" t="str">
            <v>㎡</v>
          </cell>
          <cell r="G497">
            <v>0</v>
          </cell>
          <cell r="H497">
            <v>0</v>
          </cell>
        </row>
        <row r="498">
          <cell r="C498" t="str">
            <v>（内　部）小　計</v>
          </cell>
          <cell r="D498">
            <v>0</v>
          </cell>
          <cell r="H498">
            <v>0</v>
          </cell>
        </row>
        <row r="500">
          <cell r="C500" t="str">
            <v>小　計</v>
          </cell>
          <cell r="D500">
            <v>0</v>
          </cell>
          <cell r="H500">
            <v>0</v>
          </cell>
        </row>
        <row r="502">
          <cell r="B502" t="str">
            <v>（17）吹付け</v>
          </cell>
        </row>
        <row r="503">
          <cell r="C503" t="str">
            <v>（外　部）</v>
          </cell>
        </row>
        <row r="504">
          <cell r="C504" t="str">
            <v>複層仕上塗材仕上げ</v>
          </cell>
          <cell r="D504" t="str">
            <v xml:space="preserve">外壁　防水型複層塗材Ｅ  </v>
          </cell>
          <cell r="E504">
            <v>637</v>
          </cell>
          <cell r="F504" t="str">
            <v>㎡</v>
          </cell>
          <cell r="G504">
            <v>0</v>
          </cell>
          <cell r="H504">
            <v>0</v>
          </cell>
        </row>
        <row r="505">
          <cell r="C505" t="str">
            <v>複層仕上塗材仕上げ</v>
          </cell>
          <cell r="D505" t="str">
            <v xml:space="preserve">天端　防水型複層塗材Ｅ  </v>
          </cell>
          <cell r="E505">
            <v>46.5</v>
          </cell>
          <cell r="F505" t="str">
            <v>㎡</v>
          </cell>
          <cell r="G505">
            <v>0</v>
          </cell>
          <cell r="H505">
            <v>0</v>
          </cell>
        </row>
        <row r="506">
          <cell r="C506" t="str">
            <v>薄付け仕上塗材仕上げ</v>
          </cell>
          <cell r="D506" t="str">
            <v>軒天　外装薄塗材Ｅ
(ｱｸﾘﾙﾘｼﾝ)　　</v>
          </cell>
          <cell r="E506">
            <v>96.8</v>
          </cell>
          <cell r="F506" t="str">
            <v>㎡</v>
          </cell>
          <cell r="G506">
            <v>0</v>
          </cell>
          <cell r="H506">
            <v>0</v>
          </cell>
        </row>
        <row r="507">
          <cell r="C507" t="str">
            <v>（外　部）小　計</v>
          </cell>
          <cell r="D507">
            <v>0</v>
          </cell>
          <cell r="H507">
            <v>0</v>
          </cell>
        </row>
        <row r="509">
          <cell r="C509" t="str">
            <v>（内　部）</v>
          </cell>
        </row>
        <row r="510">
          <cell r="C510" t="str">
            <v>薄付け仕上塗材仕上げ</v>
          </cell>
          <cell r="D510" t="str">
            <v>内装薄塗材Ｅ  コンクリート面</v>
          </cell>
          <cell r="E510">
            <v>538</v>
          </cell>
          <cell r="F510" t="str">
            <v>㎡</v>
          </cell>
          <cell r="G510">
            <v>0</v>
          </cell>
          <cell r="H510">
            <v>0</v>
          </cell>
        </row>
        <row r="511">
          <cell r="C511" t="str">
            <v>薄付け仕上塗材仕上げ</v>
          </cell>
          <cell r="D511" t="str">
            <v xml:space="preserve">内装薄塗材Ｅ  ボード面  </v>
          </cell>
          <cell r="E511">
            <v>216</v>
          </cell>
          <cell r="F511" t="str">
            <v>㎡</v>
          </cell>
          <cell r="G511">
            <v>0</v>
          </cell>
          <cell r="H511">
            <v>0</v>
          </cell>
        </row>
        <row r="512">
          <cell r="C512" t="str">
            <v>薄付け仕上塗材仕上げ</v>
          </cell>
          <cell r="D512" t="str">
            <v>内装薄塗材E  ケイカル面</v>
          </cell>
          <cell r="E512">
            <v>3.4</v>
          </cell>
          <cell r="F512" t="str">
            <v>㎡</v>
          </cell>
          <cell r="G512">
            <v>0</v>
          </cell>
          <cell r="H512">
            <v>0</v>
          </cell>
        </row>
        <row r="513">
          <cell r="C513" t="str">
            <v>ﾊﾟｰﾗｲﾄ吹付</v>
          </cell>
          <cell r="D513" t="str">
            <v>コンクリート面　天井</v>
          </cell>
          <cell r="E513">
            <v>632</v>
          </cell>
          <cell r="F513" t="str">
            <v>㎡</v>
          </cell>
          <cell r="G513">
            <v>0</v>
          </cell>
          <cell r="H513">
            <v>0</v>
          </cell>
        </row>
        <row r="514">
          <cell r="C514" t="str">
            <v>（内　部）小　計</v>
          </cell>
          <cell r="D514">
            <v>0</v>
          </cell>
          <cell r="H514">
            <v>0</v>
          </cell>
        </row>
        <row r="516">
          <cell r="C516" t="str">
            <v>小　計</v>
          </cell>
          <cell r="D516">
            <v>0</v>
          </cell>
          <cell r="H516">
            <v>0</v>
          </cell>
        </row>
        <row r="518">
          <cell r="B518" t="str">
            <v>（18）内外装</v>
          </cell>
        </row>
        <row r="519">
          <cell r="C519" t="str">
            <v>（内　部）</v>
          </cell>
        </row>
        <row r="520">
          <cell r="C520" t="str">
            <v>床ﾋﾞﾆｰﾙ床ｼｰﾄ貼</v>
          </cell>
          <cell r="D520" t="str">
            <v>熱溶接工法  模様入</v>
          </cell>
          <cell r="E520">
            <v>3000</v>
          </cell>
          <cell r="F520" t="str">
            <v>㎡</v>
          </cell>
          <cell r="G520">
            <v>0</v>
          </cell>
          <cell r="H520">
            <v>0</v>
          </cell>
        </row>
        <row r="521">
          <cell r="C521" t="str">
            <v>床ﾋﾞﾆｰﾙ床ｼｰﾄ貼</v>
          </cell>
          <cell r="D521" t="str">
            <v>鉄骨面  熱溶接工法  模様入</v>
          </cell>
          <cell r="E521">
            <v>40.9</v>
          </cell>
          <cell r="F521" t="str">
            <v>㎡</v>
          </cell>
          <cell r="G521">
            <v>0</v>
          </cell>
          <cell r="H521">
            <v>0</v>
          </cell>
        </row>
        <row r="522">
          <cell r="C522" t="str">
            <v>床ﾀｲﾙｶｰﾍﾟｯﾄ敷き</v>
          </cell>
          <cell r="D522">
            <v>209</v>
          </cell>
          <cell r="E522">
            <v>209</v>
          </cell>
          <cell r="F522" t="str">
            <v>㎡</v>
          </cell>
          <cell r="H522">
            <v>0</v>
          </cell>
        </row>
        <row r="523">
          <cell r="C523" t="str">
            <v>床ﾀｲﾙｶｰﾍﾟｯﾄ敷き</v>
          </cell>
          <cell r="D523" t="str">
            <v>OAﾌﾛｱｰ面</v>
          </cell>
          <cell r="E523">
            <v>421</v>
          </cell>
          <cell r="F523" t="str">
            <v>㎡</v>
          </cell>
          <cell r="G523">
            <v>0</v>
          </cell>
          <cell r="H523">
            <v>0</v>
          </cell>
        </row>
        <row r="524">
          <cell r="C524" t="str">
            <v>床OAﾌﾛｱｰ</v>
          </cell>
          <cell r="D524" t="str">
            <v>H=100</v>
          </cell>
          <cell r="E524">
            <v>421</v>
          </cell>
          <cell r="F524" t="str">
            <v>㎡</v>
          </cell>
          <cell r="G524">
            <v>0</v>
          </cell>
          <cell r="H524">
            <v>0</v>
          </cell>
        </row>
        <row r="525">
          <cell r="C525" t="str">
            <v>ビニル幅木張り</v>
          </cell>
          <cell r="D525" t="str">
            <v>H=75</v>
          </cell>
          <cell r="E525">
            <v>1941</v>
          </cell>
          <cell r="F525" t="str">
            <v>ｍ</v>
          </cell>
          <cell r="G525">
            <v>0</v>
          </cell>
          <cell r="H525">
            <v>0</v>
          </cell>
        </row>
        <row r="526">
          <cell r="C526" t="str">
            <v>ビニル幅木張り</v>
          </cell>
          <cell r="D526" t="str">
            <v>H=100</v>
          </cell>
          <cell r="E526">
            <v>17.600000000000001</v>
          </cell>
          <cell r="F526" t="str">
            <v>ｍ</v>
          </cell>
          <cell r="G526">
            <v>0</v>
          </cell>
          <cell r="H526">
            <v>0</v>
          </cell>
        </row>
        <row r="527">
          <cell r="C527" t="str">
            <v>壁石膏ﾎﾞｰﾄﾞ</v>
          </cell>
          <cell r="D527" t="str">
            <v>厚9.5+12.5  継目処理</v>
          </cell>
          <cell r="E527">
            <v>1875</v>
          </cell>
          <cell r="F527" t="str">
            <v>㎡</v>
          </cell>
          <cell r="G527">
            <v>0</v>
          </cell>
          <cell r="H527">
            <v>0</v>
          </cell>
        </row>
        <row r="528">
          <cell r="C528" t="str">
            <v>壁石膏ﾎﾞｰﾄﾞ</v>
          </cell>
          <cell r="D528" t="str">
            <v>厚9.5+12.5  突付け</v>
          </cell>
          <cell r="E528">
            <v>48.9</v>
          </cell>
          <cell r="F528" t="str">
            <v>㎡</v>
          </cell>
          <cell r="G528">
            <v>0</v>
          </cell>
          <cell r="H528">
            <v>0</v>
          </cell>
        </row>
        <row r="529">
          <cell r="C529" t="str">
            <v>壁石膏ﾎﾞｰﾄﾞ</v>
          </cell>
          <cell r="D529" t="str">
            <v>厚12.5  継目処理+GL工法</v>
          </cell>
          <cell r="E529">
            <v>303</v>
          </cell>
          <cell r="F529" t="str">
            <v>㎡</v>
          </cell>
          <cell r="G529">
            <v>0</v>
          </cell>
          <cell r="H529">
            <v>0</v>
          </cell>
        </row>
        <row r="530">
          <cell r="C530" t="str">
            <v>壁石膏ﾎﾞｰﾄﾞ</v>
          </cell>
          <cell r="D530" t="str">
            <v>厚12.5  突付け</v>
          </cell>
          <cell r="E530">
            <v>15.7</v>
          </cell>
          <cell r="F530" t="str">
            <v>㎡</v>
          </cell>
          <cell r="G530">
            <v>0</v>
          </cell>
          <cell r="H530">
            <v>0</v>
          </cell>
        </row>
        <row r="531">
          <cell r="C531" t="str">
            <v>壁珪酸ｶﾙｼｳﾑ板</v>
          </cell>
          <cell r="D531" t="str">
            <v>厚8  継目処理</v>
          </cell>
          <cell r="E531">
            <v>32.1</v>
          </cell>
          <cell r="F531" t="str">
            <v>㎡</v>
          </cell>
          <cell r="G531">
            <v>0</v>
          </cell>
          <cell r="H531">
            <v>0</v>
          </cell>
        </row>
        <row r="532">
          <cell r="C532" t="str">
            <v>壁珪酸ｶﾙｼｳﾑ板</v>
          </cell>
          <cell r="D532" t="str">
            <v>厚8  突付け</v>
          </cell>
          <cell r="E532">
            <v>228</v>
          </cell>
          <cell r="F532" t="str">
            <v>㎡</v>
          </cell>
          <cell r="G532">
            <v>0</v>
          </cell>
          <cell r="H532">
            <v>0</v>
          </cell>
        </row>
        <row r="533">
          <cell r="C533" t="str">
            <v>壁珪酸ｶﾙｼｳﾑ板</v>
          </cell>
          <cell r="D533" t="str">
            <v>厚8  突付け  ﾗﾜﾝ合板(T-1)厚25共</v>
          </cell>
          <cell r="E533">
            <v>50</v>
          </cell>
          <cell r="F533" t="str">
            <v>㎡</v>
          </cell>
          <cell r="G533">
            <v>0</v>
          </cell>
          <cell r="H533">
            <v>0</v>
          </cell>
        </row>
        <row r="534">
          <cell r="C534" t="str">
            <v>壁珪酸ｶﾙｼｳﾑ板</v>
          </cell>
          <cell r="D534" t="str">
            <v>厚8  突付け+GL工法</v>
          </cell>
          <cell r="E534">
            <v>2.4</v>
          </cell>
          <cell r="F534" t="str">
            <v>㎡</v>
          </cell>
          <cell r="G534">
            <v>0</v>
          </cell>
          <cell r="H534">
            <v>0</v>
          </cell>
        </row>
        <row r="535">
          <cell r="C535" t="str">
            <v>壁珪酸ｶﾙｼｳﾑ板</v>
          </cell>
          <cell r="D535" t="str">
            <v>厚35  突付け（天井内）</v>
          </cell>
          <cell r="E535">
            <v>217</v>
          </cell>
          <cell r="F535" t="str">
            <v>㎡</v>
          </cell>
          <cell r="G535">
            <v>0</v>
          </cell>
          <cell r="H535">
            <v>0</v>
          </cell>
        </row>
        <row r="536">
          <cell r="C536" t="str">
            <v>壁ﾋﾞﾆｰﾙｸﾛｽ</v>
          </cell>
          <cell r="D536">
            <v>107</v>
          </cell>
          <cell r="E536">
            <v>107</v>
          </cell>
          <cell r="F536" t="str">
            <v>㎡</v>
          </cell>
          <cell r="H536">
            <v>0</v>
          </cell>
        </row>
        <row r="537">
          <cell r="C537" t="str">
            <v>天井ﾛｯｸｳｰﾙ吸音板</v>
          </cell>
          <cell r="D537" t="str">
            <v>厚12  石膏ﾎﾞｰﾄﾞ厚9.5共</v>
          </cell>
          <cell r="E537">
            <v>188</v>
          </cell>
          <cell r="F537" t="str">
            <v>㎡</v>
          </cell>
          <cell r="G537">
            <v>0</v>
          </cell>
          <cell r="H537">
            <v>0</v>
          </cell>
        </row>
        <row r="538">
          <cell r="C538" t="str">
            <v>天井ﾛｯｸｳｰﾙ吸音板</v>
          </cell>
          <cell r="D538" t="str">
            <v>厚12(ﾘﾌﾞ)  石膏ﾎﾞｰﾄﾞ厚9.5共</v>
          </cell>
          <cell r="E538">
            <v>125</v>
          </cell>
          <cell r="F538" t="str">
            <v>㎡</v>
          </cell>
          <cell r="G538">
            <v>0</v>
          </cell>
          <cell r="H538">
            <v>0</v>
          </cell>
        </row>
        <row r="539">
          <cell r="C539" t="str">
            <v>天井化粧石膏ﾎﾞｰﾄﾞ</v>
          </cell>
          <cell r="D539" t="str">
            <v>厚9.5</v>
          </cell>
          <cell r="E539">
            <v>2787</v>
          </cell>
          <cell r="F539" t="str">
            <v>㎡</v>
          </cell>
          <cell r="G539">
            <v>0</v>
          </cell>
          <cell r="H539">
            <v>0</v>
          </cell>
        </row>
        <row r="540">
          <cell r="C540" t="str">
            <v>天井珪酸ｶﾙｼｳﾑ板</v>
          </cell>
          <cell r="D540" t="str">
            <v>厚6  継目処理</v>
          </cell>
          <cell r="E540">
            <v>10</v>
          </cell>
          <cell r="F540" t="str">
            <v>㎡</v>
          </cell>
          <cell r="G540">
            <v>0</v>
          </cell>
          <cell r="H540">
            <v>0</v>
          </cell>
        </row>
        <row r="541">
          <cell r="C541" t="str">
            <v>下り天井石膏ﾎﾞｰﾄﾞ</v>
          </cell>
          <cell r="D541" t="str">
            <v>厚9.5+12.5  継目処理</v>
          </cell>
          <cell r="E541">
            <v>12.6</v>
          </cell>
          <cell r="F541" t="str">
            <v>㎡</v>
          </cell>
          <cell r="G541">
            <v>0</v>
          </cell>
          <cell r="H541">
            <v>0</v>
          </cell>
        </row>
        <row r="542">
          <cell r="C542" t="str">
            <v>下り天井珪酸ｶﾙｼｳﾑ板</v>
          </cell>
          <cell r="D542" t="str">
            <v>厚8  継目処理</v>
          </cell>
          <cell r="E542">
            <v>7.5</v>
          </cell>
          <cell r="F542" t="str">
            <v>㎡</v>
          </cell>
          <cell r="G542">
            <v>0</v>
          </cell>
          <cell r="H542">
            <v>0</v>
          </cell>
        </row>
        <row r="543">
          <cell r="C543" t="str">
            <v>耐火間仕切</v>
          </cell>
          <cell r="D543" t="str">
            <v>LGS  W=65  GPB厚15+15(両面)  1時間耐火</v>
          </cell>
          <cell r="E543">
            <v>745</v>
          </cell>
          <cell r="F543" t="str">
            <v>㎡</v>
          </cell>
          <cell r="G543">
            <v>0</v>
          </cell>
          <cell r="H543">
            <v>0</v>
          </cell>
        </row>
        <row r="544">
          <cell r="C544" t="str">
            <v>耐火間仕切</v>
          </cell>
          <cell r="D544" t="str">
            <v>LGS  W=65  GPB厚21+21(両面)  2時間耐火</v>
          </cell>
          <cell r="E544">
            <v>538</v>
          </cell>
          <cell r="F544" t="str">
            <v>㎡</v>
          </cell>
          <cell r="G544">
            <v>0</v>
          </cell>
          <cell r="H544">
            <v>0</v>
          </cell>
        </row>
        <row r="545">
          <cell r="C545" t="str">
            <v>SKﾗｲﾆﾝｸﾞ腰  珪酸ｶﾙｼｳﾑ板</v>
          </cell>
          <cell r="D545" t="str">
            <v>厚8  ﾗﾜﾝ合板(T-1)厚25共</v>
          </cell>
          <cell r="E545">
            <v>6.6</v>
          </cell>
          <cell r="F545" t="str">
            <v>㎡</v>
          </cell>
          <cell r="G545">
            <v>0</v>
          </cell>
          <cell r="H545">
            <v>0</v>
          </cell>
        </row>
        <row r="546">
          <cell r="C546" t="str">
            <v>ACW目隠ﾊﾟﾈﾙ
耐火ボード</v>
          </cell>
          <cell r="D546" t="str">
            <v>厚25</v>
          </cell>
          <cell r="E546">
            <v>52.9</v>
          </cell>
          <cell r="F546" t="str">
            <v>㎡</v>
          </cell>
          <cell r="G546">
            <v>0</v>
          </cell>
          <cell r="H546">
            <v>0</v>
          </cell>
        </row>
        <row r="547">
          <cell r="C547" t="str">
            <v>小　計</v>
          </cell>
          <cell r="D547">
            <v>0</v>
          </cell>
          <cell r="H547">
            <v>0</v>
          </cell>
        </row>
        <row r="549">
          <cell r="B549" t="str">
            <v>（19）雑</v>
          </cell>
        </row>
        <row r="550">
          <cell r="C550" t="str">
            <v>（外部）</v>
          </cell>
        </row>
        <row r="551">
          <cell r="C551" t="str">
            <v>床玉砂利敷き</v>
          </cell>
          <cell r="D551" t="str">
            <v>厚50</v>
          </cell>
          <cell r="E551">
            <v>41.7</v>
          </cell>
          <cell r="F551" t="str">
            <v>㎡</v>
          </cell>
          <cell r="G551">
            <v>0</v>
          </cell>
          <cell r="H551">
            <v>0</v>
          </cell>
        </row>
        <row r="552">
          <cell r="C552" t="str">
            <v>RF屋根防音パネル取設</v>
          </cell>
          <cell r="D552" t="str">
            <v>統一型金属吸音板  厚95
L=30490  H=3500</v>
          </cell>
          <cell r="E552" t="str">
            <v>一　式　</v>
          </cell>
          <cell r="F552">
            <v>3045300</v>
          </cell>
          <cell r="H552">
            <v>3045300</v>
          </cell>
        </row>
        <row r="553">
          <cell r="C553" t="str">
            <v>4-7F ｸﾞﾘｰﾝﾃﾗｽ
ガラス入  手摺</v>
          </cell>
          <cell r="D553" t="str">
            <v>ｽﾁｰﾙ製  溶融亜鉛ﾒｯｷ
L2600XH1100</v>
          </cell>
          <cell r="E553">
            <v>8</v>
          </cell>
          <cell r="F553" t="str">
            <v>箇所</v>
          </cell>
          <cell r="G553">
            <v>0</v>
          </cell>
          <cell r="H553">
            <v>0</v>
          </cell>
        </row>
        <row r="554">
          <cell r="C554" t="str">
            <v>4-7F ｸﾞﾘｰﾝﾃﾗｽ
ガラス入  手摺</v>
          </cell>
          <cell r="D554" t="str">
            <v>ｽﾁｰﾙ製  溶融亜鉛ﾒｯｷ
L4790XH1100</v>
          </cell>
          <cell r="E554">
            <v>4</v>
          </cell>
          <cell r="F554" t="str">
            <v>箇所</v>
          </cell>
          <cell r="G554">
            <v>0</v>
          </cell>
          <cell r="H554">
            <v>0</v>
          </cell>
        </row>
        <row r="555">
          <cell r="C555" t="str">
            <v>3F ｸﾞﾘｰﾝﾃﾗｽ
ガラス入  手摺</v>
          </cell>
          <cell r="D555" t="str">
            <v>ｽﾁｰﾙ製  溶融亜鉛ﾒｯｷ
L(3650+7000+2150)XH1200</v>
          </cell>
          <cell r="E555">
            <v>1</v>
          </cell>
          <cell r="F555" t="str">
            <v>箇所</v>
          </cell>
          <cell r="G555">
            <v>0</v>
          </cell>
          <cell r="H555">
            <v>0</v>
          </cell>
        </row>
        <row r="556">
          <cell r="C556" t="str">
            <v>窓水切り製品代</v>
          </cell>
          <cell r="D556" t="str">
            <v>GCR製，ﾌｯ素樹脂塗装</v>
          </cell>
          <cell r="E556" t="str">
            <v>一　式</v>
          </cell>
          <cell r="F556">
            <v>5276800</v>
          </cell>
          <cell r="H556">
            <v>5276800</v>
          </cell>
        </row>
        <row r="557">
          <cell r="C557" t="str">
            <v>窓水切り施工費</v>
          </cell>
          <cell r="D557" t="str">
            <v>一　式</v>
          </cell>
          <cell r="E557" t="str">
            <v>一　式</v>
          </cell>
          <cell r="H557">
            <v>2946200</v>
          </cell>
        </row>
        <row r="558">
          <cell r="C558" t="str">
            <v>消防隊進入口ﾏｰｸ</v>
          </cell>
          <cell r="D558">
            <v>55</v>
          </cell>
          <cell r="E558">
            <v>55</v>
          </cell>
          <cell r="F558" t="str">
            <v>箇所</v>
          </cell>
          <cell r="H558">
            <v>0</v>
          </cell>
        </row>
        <row r="559">
          <cell r="C559" t="str">
            <v>（外　部）小　計</v>
          </cell>
          <cell r="D559">
            <v>11268300</v>
          </cell>
          <cell r="H559">
            <v>11268300</v>
          </cell>
        </row>
        <row r="561">
          <cell r="C561" t="str">
            <v>（内　部）</v>
          </cell>
        </row>
        <row r="562">
          <cell r="C562" t="str">
            <v>壁断熱材吹付</v>
          </cell>
          <cell r="D562" t="str">
            <v>厚15</v>
          </cell>
          <cell r="E562">
            <v>1026</v>
          </cell>
          <cell r="F562" t="str">
            <v>㎡</v>
          </cell>
          <cell r="G562">
            <v>0</v>
          </cell>
          <cell r="H562">
            <v>0</v>
          </cell>
        </row>
        <row r="563">
          <cell r="C563" t="str">
            <v>天井ﾎﾟﾘｽﾁﾚﾝﾌｫｰﾑ保温材</v>
          </cell>
          <cell r="D563" t="str">
            <v>厚25</v>
          </cell>
          <cell r="E563">
            <v>832</v>
          </cell>
          <cell r="F563" t="str">
            <v>㎡</v>
          </cell>
          <cell r="G563">
            <v>0</v>
          </cell>
          <cell r="H563">
            <v>0</v>
          </cell>
        </row>
        <row r="564">
          <cell r="C564" t="str">
            <v>白板</v>
          </cell>
          <cell r="D564" t="str">
            <v>1200X900</v>
          </cell>
          <cell r="E564">
            <v>1</v>
          </cell>
          <cell r="F564" t="str">
            <v>箇所</v>
          </cell>
          <cell r="G564">
            <v>0</v>
          </cell>
          <cell r="H564">
            <v>0</v>
          </cell>
        </row>
        <row r="565">
          <cell r="C565" t="str">
            <v>白板</v>
          </cell>
          <cell r="D565" t="str">
            <v>2000X1000</v>
          </cell>
          <cell r="E565">
            <v>1</v>
          </cell>
          <cell r="F565" t="str">
            <v>箇所</v>
          </cell>
          <cell r="G565">
            <v>0</v>
          </cell>
          <cell r="H565">
            <v>0</v>
          </cell>
        </row>
        <row r="566">
          <cell r="C566" t="str">
            <v>白板</v>
          </cell>
          <cell r="D566" t="str">
            <v>2300X1500</v>
          </cell>
          <cell r="E566">
            <v>2</v>
          </cell>
          <cell r="F566" t="str">
            <v>箇所</v>
          </cell>
          <cell r="G566">
            <v>0</v>
          </cell>
          <cell r="H566">
            <v>0</v>
          </cell>
        </row>
        <row r="567">
          <cell r="C567" t="str">
            <v>白板</v>
          </cell>
          <cell r="D567" t="str">
            <v>2400X900</v>
          </cell>
          <cell r="E567">
            <v>1</v>
          </cell>
          <cell r="F567" t="str">
            <v>箇所</v>
          </cell>
          <cell r="G567">
            <v>0</v>
          </cell>
          <cell r="H567">
            <v>0</v>
          </cell>
        </row>
        <row r="568">
          <cell r="C568" t="str">
            <v>白板</v>
          </cell>
          <cell r="D568" t="str">
            <v>2400X1200</v>
          </cell>
          <cell r="E568">
            <v>4</v>
          </cell>
          <cell r="F568" t="str">
            <v>箇所</v>
          </cell>
          <cell r="G568">
            <v>0</v>
          </cell>
          <cell r="H568">
            <v>0</v>
          </cell>
        </row>
        <row r="569">
          <cell r="C569" t="str">
            <v>白板</v>
          </cell>
          <cell r="D569" t="str">
            <v>3600X1200</v>
          </cell>
          <cell r="E569">
            <v>4</v>
          </cell>
          <cell r="F569" t="str">
            <v>箇所</v>
          </cell>
          <cell r="G569">
            <v>0</v>
          </cell>
          <cell r="H569">
            <v>0</v>
          </cell>
        </row>
        <row r="570">
          <cell r="C570" t="str">
            <v>白板</v>
          </cell>
          <cell r="D570" t="str">
            <v>4500X1200</v>
          </cell>
          <cell r="E570">
            <v>4</v>
          </cell>
          <cell r="F570" t="str">
            <v>箇所</v>
          </cell>
          <cell r="G570">
            <v>0</v>
          </cell>
          <cell r="H570">
            <v>0</v>
          </cell>
        </row>
        <row r="571">
          <cell r="C571" t="str">
            <v>クレーン取設</v>
          </cell>
          <cell r="D571" t="str">
            <v>一　式</v>
          </cell>
          <cell r="E571" t="str">
            <v>一　式</v>
          </cell>
          <cell r="H571">
            <v>6163900</v>
          </cell>
        </row>
        <row r="572">
          <cell r="C572" t="str">
            <v>ｽﾗｲﾃﾞｨﾝｸﾞｳｫｰﾙ</v>
          </cell>
          <cell r="D572" t="str">
            <v>6240×3000</v>
          </cell>
          <cell r="E572" t="str">
            <v>一　式</v>
          </cell>
          <cell r="F572">
            <v>1053720</v>
          </cell>
          <cell r="H572">
            <v>1053720</v>
          </cell>
        </row>
        <row r="573">
          <cell r="C573" t="str">
            <v>ｽﾁｰﾙﾊﾟｰﾃｨｼｮﾝ</v>
          </cell>
          <cell r="D573" t="str">
            <v>7150×2700</v>
          </cell>
          <cell r="E573" t="str">
            <v>一　式</v>
          </cell>
          <cell r="F573">
            <v>501210</v>
          </cell>
          <cell r="H573">
            <v>501210</v>
          </cell>
        </row>
        <row r="574">
          <cell r="C574" t="str">
            <v>ﾄｲﾚﾌﾞｰｽ</v>
          </cell>
          <cell r="D574" t="str">
            <v>H=1900  ﾒﾗﾐﾝ化粧合板
1ﾌﾞｰｽ･扉1ヶ所･延1.64m</v>
          </cell>
          <cell r="E574">
            <v>7</v>
          </cell>
          <cell r="F574" t="str">
            <v>箇所</v>
          </cell>
          <cell r="G574">
            <v>0</v>
          </cell>
          <cell r="H574">
            <v>0</v>
          </cell>
        </row>
        <row r="575">
          <cell r="C575" t="str">
            <v>ﾄｲﾚﾌﾞｰｽ</v>
          </cell>
          <cell r="D575" t="str">
            <v>H=1900  ﾒﾗﾐﾝ化粧合板
2ﾌﾞｰｽ･扉2ヶ所･延4.09m</v>
          </cell>
          <cell r="E575">
            <v>9</v>
          </cell>
          <cell r="F575" t="str">
            <v>箇所</v>
          </cell>
          <cell r="G575">
            <v>0</v>
          </cell>
          <cell r="H575">
            <v>0</v>
          </cell>
        </row>
        <row r="576">
          <cell r="C576" t="str">
            <v>ﾄｲﾚﾌﾞｰｽ</v>
          </cell>
          <cell r="D576" t="str">
            <v>H=1900  ﾒﾗﾐﾝ化粧合板
2ﾌﾞｰｽ･扉2ヶ所･延4.29m</v>
          </cell>
          <cell r="E576">
            <v>1</v>
          </cell>
          <cell r="F576" t="str">
            <v>箇所</v>
          </cell>
          <cell r="G576">
            <v>0</v>
          </cell>
          <cell r="H576">
            <v>0</v>
          </cell>
        </row>
        <row r="577">
          <cell r="C577" t="str">
            <v>ﾄｲﾚﾌﾞｰｽ</v>
          </cell>
          <cell r="D577" t="str">
            <v>H=1900  ﾒﾗﾐﾝ化粧合板
3ﾌﾞｰｽ･扉3ヶ所･延7.04m</v>
          </cell>
          <cell r="E577">
            <v>4</v>
          </cell>
          <cell r="F577" t="str">
            <v>箇所</v>
          </cell>
          <cell r="G577">
            <v>0</v>
          </cell>
          <cell r="H577">
            <v>0</v>
          </cell>
        </row>
        <row r="578">
          <cell r="C578" t="str">
            <v>洗面ｶｳﾝﾀｰ</v>
          </cell>
          <cell r="D578" t="str">
            <v xml:space="preserve">W1780XD600XH770
ｶｳﾝﾀｰ:人工大理石 </v>
          </cell>
          <cell r="E578">
            <v>6</v>
          </cell>
          <cell r="F578" t="str">
            <v>箇所</v>
          </cell>
          <cell r="G578">
            <v>0</v>
          </cell>
          <cell r="H578">
            <v>0</v>
          </cell>
        </row>
        <row r="579">
          <cell r="C579" t="str">
            <v>洗面ｶｳﾝﾀｰ</v>
          </cell>
          <cell r="D579" t="str">
            <v xml:space="preserve">W1800XD600XH770
ｶｳﾝﾀｰ:人工大理石 </v>
          </cell>
          <cell r="E579">
            <v>8</v>
          </cell>
          <cell r="F579" t="str">
            <v>箇所</v>
          </cell>
          <cell r="G579">
            <v>0</v>
          </cell>
          <cell r="H579">
            <v>0</v>
          </cell>
        </row>
        <row r="580">
          <cell r="C580" t="str">
            <v>防湿ｶｶﾞﾐ</v>
          </cell>
          <cell r="D580" t="str">
            <v>W1780XH1030  厚6
SUSﾌﾚｰﾑ</v>
          </cell>
          <cell r="E580">
            <v>6</v>
          </cell>
          <cell r="F580" t="str">
            <v>箇所</v>
          </cell>
          <cell r="G580">
            <v>0</v>
          </cell>
          <cell r="H580">
            <v>0</v>
          </cell>
        </row>
        <row r="581">
          <cell r="C581" t="str">
            <v>防湿ｶｶﾞﾐ</v>
          </cell>
          <cell r="D581" t="str">
            <v xml:space="preserve">W1800XH1030  厚6
SUSﾌﾚｰﾑ </v>
          </cell>
          <cell r="E581">
            <v>8</v>
          </cell>
          <cell r="F581" t="str">
            <v>箇所</v>
          </cell>
          <cell r="G581">
            <v>0</v>
          </cell>
          <cell r="H581">
            <v>0</v>
          </cell>
        </row>
        <row r="582">
          <cell r="C582" t="str">
            <v>洗面ｶｳﾝﾀｰ上部  照明ﾙｰﾊﾞｰ</v>
          </cell>
          <cell r="D582" t="str">
            <v>D=400  H=15
ﾌﾟﾗｽﾁｯｸ</v>
          </cell>
          <cell r="E582">
            <v>25.1</v>
          </cell>
          <cell r="F582" t="str">
            <v>ｍ</v>
          </cell>
          <cell r="G582">
            <v>0</v>
          </cell>
          <cell r="H582">
            <v>0</v>
          </cell>
        </row>
        <row r="583">
          <cell r="C583" t="str">
            <v>SKﾗｲﾆﾝｸﾞ甲板</v>
          </cell>
          <cell r="D583" t="str">
            <v>W930XD450  ﾒﾗﾐﾝ化粧合板ﾌﾗｯｼｭ  厚25</v>
          </cell>
          <cell r="E583">
            <v>1</v>
          </cell>
          <cell r="F583" t="str">
            <v>箇所</v>
          </cell>
          <cell r="G583">
            <v>0</v>
          </cell>
          <cell r="H583">
            <v>0</v>
          </cell>
        </row>
        <row r="584">
          <cell r="C584" t="str">
            <v>SKﾗｲﾆﾝｸﾞ甲板</v>
          </cell>
          <cell r="D584" t="str">
            <v>W950XD400  ﾒﾗﾐﾝ化粧合板ﾌﾗｯｼｭ  厚25</v>
          </cell>
          <cell r="E584">
            <v>1</v>
          </cell>
          <cell r="F584" t="str">
            <v>箇所</v>
          </cell>
          <cell r="G584">
            <v>0</v>
          </cell>
          <cell r="H584">
            <v>0</v>
          </cell>
        </row>
        <row r="585">
          <cell r="C585" t="str">
            <v>SKﾗｲﾆﾝｸﾞ甲板</v>
          </cell>
          <cell r="D585" t="str">
            <v>W950XD450  ﾒﾗﾐﾝ化粧合板ﾌﾗｯｼｭ  厚25</v>
          </cell>
          <cell r="E585">
            <v>1</v>
          </cell>
          <cell r="F585" t="str">
            <v>箇所</v>
          </cell>
          <cell r="G585">
            <v>0</v>
          </cell>
          <cell r="H585">
            <v>0</v>
          </cell>
        </row>
        <row r="586">
          <cell r="C586" t="str">
            <v>SKﾗｲﾆﾝｸﾞ甲板</v>
          </cell>
          <cell r="D586" t="str">
            <v>W950XD500  ﾒﾗﾐﾝ化粧合板ﾌﾗｯｼｭ  厚25</v>
          </cell>
          <cell r="E586">
            <v>1</v>
          </cell>
          <cell r="F586" t="str">
            <v>箇所</v>
          </cell>
          <cell r="G586">
            <v>0</v>
          </cell>
          <cell r="H586">
            <v>0</v>
          </cell>
        </row>
        <row r="587">
          <cell r="C587" t="str">
            <v>SKﾗｲﾆﾝｸﾞ甲板</v>
          </cell>
          <cell r="D587" t="str">
            <v>W950XD520  ﾒﾗﾐﾝ化粧合板ﾌﾗｯｼｭ  厚25</v>
          </cell>
          <cell r="E587">
            <v>1</v>
          </cell>
          <cell r="F587" t="str">
            <v>箇所</v>
          </cell>
          <cell r="G587">
            <v>0</v>
          </cell>
          <cell r="H587">
            <v>0</v>
          </cell>
        </row>
        <row r="588">
          <cell r="C588" t="str">
            <v>SKﾗｲﾆﾝｸﾞ甲板</v>
          </cell>
          <cell r="D588" t="str">
            <v>W950XD540  ﾒﾗﾐﾝ化粧合板ﾌﾗｯｼｭ  厚25</v>
          </cell>
          <cell r="E588">
            <v>2</v>
          </cell>
          <cell r="F588" t="str">
            <v>箇所</v>
          </cell>
          <cell r="G588">
            <v>0</v>
          </cell>
          <cell r="H588">
            <v>0</v>
          </cell>
        </row>
        <row r="589">
          <cell r="C589" t="str">
            <v>消火器ﾎﾞｯｸｽ</v>
          </cell>
          <cell r="D589">
            <v>14</v>
          </cell>
          <cell r="E589">
            <v>14</v>
          </cell>
          <cell r="F589" t="str">
            <v>箇所</v>
          </cell>
          <cell r="H589">
            <v>0</v>
          </cell>
        </row>
        <row r="590">
          <cell r="C590" t="str">
            <v>流し台</v>
          </cell>
          <cell r="D590" t="str">
            <v>L=1200</v>
          </cell>
          <cell r="E590">
            <v>8</v>
          </cell>
          <cell r="F590" t="str">
            <v>箇所</v>
          </cell>
          <cell r="G590">
            <v>0</v>
          </cell>
          <cell r="H590">
            <v>0</v>
          </cell>
        </row>
        <row r="591">
          <cell r="C591" t="str">
            <v>ｺﾝﾛ台</v>
          </cell>
          <cell r="D591" t="str">
            <v>L=600</v>
          </cell>
          <cell r="E591">
            <v>8</v>
          </cell>
          <cell r="F591" t="str">
            <v>箇所</v>
          </cell>
          <cell r="G591">
            <v>0</v>
          </cell>
          <cell r="H591">
            <v>0</v>
          </cell>
        </row>
        <row r="592">
          <cell r="C592" t="str">
            <v>（内　部）小　計</v>
          </cell>
          <cell r="D592">
            <v>7718830</v>
          </cell>
          <cell r="H592">
            <v>7718830</v>
          </cell>
        </row>
        <row r="594">
          <cell r="C594" t="str">
            <v>小　計</v>
          </cell>
          <cell r="D594">
            <v>18987130</v>
          </cell>
          <cell r="H594">
            <v>18987130</v>
          </cell>
        </row>
        <row r="596">
          <cell r="C596" t="str">
            <v>Ⅰ.建築工事直接工事費計</v>
          </cell>
          <cell r="D596">
            <v>141474940</v>
          </cell>
          <cell r="H596">
            <v>141474940</v>
          </cell>
        </row>
        <row r="598">
          <cell r="B598" t="str">
            <v>Ⅱ.土木工事</v>
          </cell>
        </row>
        <row r="599">
          <cell r="B599" t="str">
            <v>1．道路</v>
          </cell>
        </row>
        <row r="600">
          <cell r="B600" t="str">
            <v>（1）土工</v>
          </cell>
        </row>
        <row r="601">
          <cell r="C601" t="str">
            <v>切土－盛土</v>
          </cell>
          <cell r="D601" t="str">
            <v>ブルドーザ押土</v>
          </cell>
          <cell r="E601">
            <v>599</v>
          </cell>
          <cell r="F601" t="str">
            <v>ｍ3</v>
          </cell>
          <cell r="G601">
            <v>0</v>
          </cell>
          <cell r="H601">
            <v>0</v>
          </cell>
        </row>
        <row r="602">
          <cell r="C602" t="str">
            <v>切土－不用土処分</v>
          </cell>
          <cell r="D602" t="str">
            <v>ダンプトラック運搬
L=7Km</v>
          </cell>
          <cell r="E602">
            <v>660</v>
          </cell>
          <cell r="F602" t="str">
            <v>ｍ3</v>
          </cell>
          <cell r="G602">
            <v>0</v>
          </cell>
          <cell r="H602">
            <v>0</v>
          </cell>
        </row>
        <row r="603">
          <cell r="C603" t="str">
            <v>捨土料金</v>
          </cell>
          <cell r="D603">
            <v>660</v>
          </cell>
          <cell r="E603">
            <v>660</v>
          </cell>
          <cell r="F603" t="str">
            <v>ｍ3</v>
          </cell>
          <cell r="H603">
            <v>0</v>
          </cell>
        </row>
        <row r="604">
          <cell r="C604" t="str">
            <v>小計</v>
          </cell>
          <cell r="D604">
            <v>0</v>
          </cell>
          <cell r="H604">
            <v>0</v>
          </cell>
        </row>
        <row r="606">
          <cell r="B606" t="str">
            <v>（2）法面保護</v>
          </cell>
        </row>
        <row r="607">
          <cell r="C607" t="str">
            <v>法面整形</v>
          </cell>
          <cell r="D607" t="str">
            <v>切土面</v>
          </cell>
          <cell r="E607">
            <v>84.2</v>
          </cell>
          <cell r="F607" t="str">
            <v>㎡</v>
          </cell>
          <cell r="G607">
            <v>0</v>
          </cell>
          <cell r="H607">
            <v>0</v>
          </cell>
        </row>
        <row r="608">
          <cell r="C608" t="str">
            <v>法面整形</v>
          </cell>
          <cell r="D608" t="str">
            <v>盛土面</v>
          </cell>
          <cell r="E608">
            <v>128</v>
          </cell>
          <cell r="F608" t="str">
            <v>㎡</v>
          </cell>
          <cell r="G608">
            <v>0</v>
          </cell>
          <cell r="H608">
            <v>0</v>
          </cell>
        </row>
        <row r="609">
          <cell r="C609" t="str">
            <v>小計</v>
          </cell>
          <cell r="D609">
            <v>0</v>
          </cell>
          <cell r="H609">
            <v>0</v>
          </cell>
        </row>
        <row r="611">
          <cell r="B611" t="str">
            <v>（3）舗装</v>
          </cell>
        </row>
        <row r="612">
          <cell r="C612" t="str">
            <v>アスファルト舗装表層工</v>
          </cell>
          <cell r="D612" t="str">
            <v>車道 厚5㎝
密粒アスコン</v>
          </cell>
          <cell r="E612">
            <v>1159</v>
          </cell>
          <cell r="F612" t="str">
            <v>㎡</v>
          </cell>
          <cell r="G612">
            <v>0</v>
          </cell>
          <cell r="H612">
            <v>0</v>
          </cell>
        </row>
        <row r="613">
          <cell r="C613" t="str">
            <v>車道路盤工</v>
          </cell>
          <cell r="D613" t="str">
            <v>厚15㎝
再生クラシャラン</v>
          </cell>
          <cell r="E613">
            <v>1159</v>
          </cell>
          <cell r="F613" t="str">
            <v>㎡</v>
          </cell>
          <cell r="G613">
            <v>0</v>
          </cell>
          <cell r="H613">
            <v>0</v>
          </cell>
        </row>
        <row r="614">
          <cell r="C614" t="str">
            <v>インターロッキングブロック工</v>
          </cell>
          <cell r="D614" t="str">
            <v xml:space="preserve">車道部 </v>
          </cell>
          <cell r="E614">
            <v>172</v>
          </cell>
          <cell r="F614" t="str">
            <v>㎡</v>
          </cell>
          <cell r="G614">
            <v>0</v>
          </cell>
          <cell r="H614">
            <v>0</v>
          </cell>
        </row>
        <row r="615">
          <cell r="C615" t="str">
            <v>インターロッキングブロック工</v>
          </cell>
          <cell r="D615" t="str">
            <v>歩道部</v>
          </cell>
          <cell r="E615">
            <v>234</v>
          </cell>
          <cell r="F615" t="str">
            <v>㎡</v>
          </cell>
          <cell r="G615">
            <v>0</v>
          </cell>
          <cell r="H615">
            <v>0</v>
          </cell>
        </row>
        <row r="616">
          <cell r="C616" t="str">
            <v>歩道路盤工</v>
          </cell>
          <cell r="D616" t="str">
            <v>厚10㎝
再生クラシャラン</v>
          </cell>
          <cell r="E616">
            <v>406</v>
          </cell>
          <cell r="F616" t="str">
            <v>㎡</v>
          </cell>
          <cell r="G616">
            <v>0</v>
          </cell>
          <cell r="H616">
            <v>0</v>
          </cell>
        </row>
        <row r="617">
          <cell r="C617" t="str">
            <v>小計</v>
          </cell>
          <cell r="D617">
            <v>0</v>
          </cell>
          <cell r="H617">
            <v>0</v>
          </cell>
        </row>
        <row r="619">
          <cell r="B619" t="str">
            <v>（4）舗装補修</v>
          </cell>
        </row>
        <row r="620">
          <cell r="C620" t="str">
            <v>アスファルト舗装打換え工</v>
          </cell>
          <cell r="D620" t="str">
            <v>車道部，既設撤去共</v>
          </cell>
          <cell r="E620">
            <v>127</v>
          </cell>
          <cell r="F620" t="str">
            <v>㎡</v>
          </cell>
          <cell r="G620">
            <v>0</v>
          </cell>
          <cell r="H620">
            <v>0</v>
          </cell>
        </row>
        <row r="621">
          <cell r="C621" t="str">
            <v>車道路盤工</v>
          </cell>
          <cell r="D621" t="str">
            <v>厚15㎝
再生クラシャラン</v>
          </cell>
          <cell r="E621">
            <v>127</v>
          </cell>
          <cell r="F621" t="str">
            <v>㎡</v>
          </cell>
          <cell r="G621">
            <v>0</v>
          </cell>
          <cell r="H621">
            <v>0</v>
          </cell>
        </row>
        <row r="622">
          <cell r="C622" t="str">
            <v>アスファルト舗装打換え工</v>
          </cell>
          <cell r="D622" t="str">
            <v>歩道部，既設撤去共</v>
          </cell>
          <cell r="E622">
            <v>30.5</v>
          </cell>
          <cell r="F622" t="str">
            <v>㎡</v>
          </cell>
          <cell r="G622">
            <v>0</v>
          </cell>
          <cell r="H622">
            <v>0</v>
          </cell>
        </row>
        <row r="623">
          <cell r="C623" t="str">
            <v>歩道路盤工</v>
          </cell>
          <cell r="D623" t="str">
            <v>厚10㎝
再生クラシャラン</v>
          </cell>
          <cell r="E623">
            <v>30.5</v>
          </cell>
          <cell r="F623" t="str">
            <v>㎡</v>
          </cell>
          <cell r="G623">
            <v>0</v>
          </cell>
          <cell r="H623">
            <v>0</v>
          </cell>
        </row>
        <row r="624">
          <cell r="C624" t="str">
            <v>インターロッキングブロック工</v>
          </cell>
          <cell r="D624" t="str">
            <v>歩道部</v>
          </cell>
          <cell r="E624">
            <v>14.6</v>
          </cell>
          <cell r="F624" t="str">
            <v>㎡</v>
          </cell>
          <cell r="G624">
            <v>0</v>
          </cell>
          <cell r="H624">
            <v>0</v>
          </cell>
        </row>
        <row r="625">
          <cell r="C625" t="str">
            <v>歩道路盤工</v>
          </cell>
          <cell r="D625" t="str">
            <v>厚10㎝
再生クラシャラン</v>
          </cell>
          <cell r="E625">
            <v>14.6</v>
          </cell>
          <cell r="F625" t="str">
            <v>㎡</v>
          </cell>
          <cell r="G625">
            <v>0</v>
          </cell>
          <cell r="H625">
            <v>0</v>
          </cell>
        </row>
        <row r="626">
          <cell r="C626" t="str">
            <v>小計</v>
          </cell>
          <cell r="D626">
            <v>0</v>
          </cell>
          <cell r="H626">
            <v>0</v>
          </cell>
        </row>
        <row r="628">
          <cell r="B628" t="str">
            <v>（5）付属施設</v>
          </cell>
        </row>
        <row r="629">
          <cell r="C629" t="str">
            <v>プレキャストＬ形側溝</v>
          </cell>
          <cell r="D629" t="str">
            <v>Ｌ-250Ｂ</v>
          </cell>
          <cell r="E629">
            <v>80.400000000000006</v>
          </cell>
          <cell r="F629" t="str">
            <v>ｍ</v>
          </cell>
          <cell r="G629">
            <v>0</v>
          </cell>
          <cell r="H629">
            <v>0</v>
          </cell>
        </row>
        <row r="630">
          <cell r="C630" t="str">
            <v>プレキャストＬ形側溝</v>
          </cell>
          <cell r="D630" t="str">
            <v>切下げ（斜め，平）</v>
          </cell>
          <cell r="E630">
            <v>31.5</v>
          </cell>
          <cell r="F630" t="str">
            <v>ｍ</v>
          </cell>
          <cell r="G630">
            <v>0</v>
          </cell>
          <cell r="H630">
            <v>0</v>
          </cell>
        </row>
        <row r="631">
          <cell r="C631" t="str">
            <v>歩車道境界ブロック</v>
          </cell>
          <cell r="D631" t="str">
            <v>A種150/170×200×600</v>
          </cell>
          <cell r="E631">
            <v>119</v>
          </cell>
          <cell r="F631" t="str">
            <v>ｍ</v>
          </cell>
          <cell r="G631">
            <v>0</v>
          </cell>
          <cell r="H631">
            <v>0</v>
          </cell>
        </row>
        <row r="632">
          <cell r="C632" t="str">
            <v>歩車道境界ブロック</v>
          </cell>
          <cell r="D632" t="str">
            <v>切下げ（斜め，平）</v>
          </cell>
          <cell r="E632">
            <v>5.3</v>
          </cell>
          <cell r="F632" t="str">
            <v>ｍ</v>
          </cell>
          <cell r="G632">
            <v>0</v>
          </cell>
          <cell r="H632">
            <v>0</v>
          </cell>
        </row>
        <row r="633">
          <cell r="C633" t="str">
            <v>地先境界ブロック</v>
          </cell>
          <cell r="D633" t="str">
            <v>A種120×120×600</v>
          </cell>
          <cell r="E633">
            <v>76.7</v>
          </cell>
          <cell r="F633" t="str">
            <v>ｍ</v>
          </cell>
          <cell r="G633">
            <v>0</v>
          </cell>
          <cell r="H633">
            <v>0</v>
          </cell>
        </row>
        <row r="634">
          <cell r="C634" t="str">
            <v>地先境界ブロック</v>
          </cell>
          <cell r="D634" t="str">
            <v>面取り</v>
          </cell>
          <cell r="E634">
            <v>135</v>
          </cell>
          <cell r="F634" t="str">
            <v>ｍ</v>
          </cell>
          <cell r="G634">
            <v>0</v>
          </cell>
          <cell r="H634">
            <v>0</v>
          </cell>
        </row>
        <row r="635">
          <cell r="C635" t="str">
            <v>ガードレール</v>
          </cell>
          <cell r="D635">
            <v>33</v>
          </cell>
          <cell r="E635">
            <v>33</v>
          </cell>
          <cell r="F635" t="str">
            <v>ｍ</v>
          </cell>
          <cell r="H635">
            <v>0</v>
          </cell>
        </row>
        <row r="636">
          <cell r="C636" t="str">
            <v>ガードパイプ</v>
          </cell>
          <cell r="D636" t="str">
            <v>600×600</v>
          </cell>
          <cell r="E636">
            <v>18</v>
          </cell>
          <cell r="F636" t="str">
            <v>ｍ</v>
          </cell>
          <cell r="G636">
            <v>0</v>
          </cell>
          <cell r="H636">
            <v>0</v>
          </cell>
        </row>
        <row r="637">
          <cell r="C637" t="str">
            <v>区画線工</v>
          </cell>
          <cell r="D637" t="str">
            <v>実線，W=10㎝</v>
          </cell>
          <cell r="E637">
            <v>102</v>
          </cell>
          <cell r="F637" t="str">
            <v>ｍ</v>
          </cell>
          <cell r="G637">
            <v>0</v>
          </cell>
          <cell r="H637">
            <v>0</v>
          </cell>
        </row>
        <row r="638">
          <cell r="C638" t="str">
            <v>車止め設置(固定式)</v>
          </cell>
          <cell r="D638" t="str">
            <v>メッキ鋼管 H=600</v>
          </cell>
          <cell r="E638">
            <v>31</v>
          </cell>
          <cell r="F638" t="str">
            <v>箇所</v>
          </cell>
          <cell r="G638">
            <v>0</v>
          </cell>
          <cell r="H638">
            <v>0</v>
          </cell>
        </row>
        <row r="639">
          <cell r="C639" t="str">
            <v>サイン</v>
          </cell>
          <cell r="D639" t="str">
            <v>車椅子用駐車ますマーク  ステンレス製</v>
          </cell>
          <cell r="E639">
            <v>1</v>
          </cell>
          <cell r="F639" t="str">
            <v>箇所</v>
          </cell>
          <cell r="G639">
            <v>0</v>
          </cell>
          <cell r="H639">
            <v>0</v>
          </cell>
        </row>
        <row r="640">
          <cell r="C640" t="str">
            <v>小計</v>
          </cell>
          <cell r="D640">
            <v>0</v>
          </cell>
          <cell r="H640">
            <v>0</v>
          </cell>
        </row>
        <row r="642">
          <cell r="B642" t="str">
            <v>（6）その他</v>
          </cell>
        </row>
        <row r="643">
          <cell r="C643" t="str">
            <v>舗装版切断</v>
          </cell>
          <cell r="D643">
            <v>18</v>
          </cell>
          <cell r="E643">
            <v>18</v>
          </cell>
          <cell r="F643" t="str">
            <v>ｍ</v>
          </cell>
          <cell r="H643">
            <v>0</v>
          </cell>
        </row>
        <row r="644">
          <cell r="C644" t="str">
            <v>アスファルト舗装撤去</v>
          </cell>
          <cell r="D644" t="str">
            <v>厚5㎝</v>
          </cell>
          <cell r="E644">
            <v>138</v>
          </cell>
          <cell r="F644" t="str">
            <v>㎡</v>
          </cell>
          <cell r="G644">
            <v>0</v>
          </cell>
          <cell r="H644">
            <v>0</v>
          </cell>
        </row>
        <row r="645">
          <cell r="C645" t="str">
            <v>地先境界ブロック撤去</v>
          </cell>
          <cell r="D645">
            <v>6.4</v>
          </cell>
          <cell r="E645">
            <v>6.4</v>
          </cell>
          <cell r="F645" t="str">
            <v>ｍ</v>
          </cell>
          <cell r="H645">
            <v>0</v>
          </cell>
        </row>
        <row r="646">
          <cell r="C646" t="str">
            <v>歩車道境界ブロック撤去</v>
          </cell>
          <cell r="D646">
            <v>6.2</v>
          </cell>
          <cell r="E646">
            <v>6.2</v>
          </cell>
          <cell r="F646" t="str">
            <v>ｍ</v>
          </cell>
          <cell r="H646">
            <v>0</v>
          </cell>
        </row>
        <row r="647">
          <cell r="C647" t="str">
            <v>現場打ちＬ形側溝撤去</v>
          </cell>
          <cell r="D647">
            <v>13.9</v>
          </cell>
          <cell r="E647">
            <v>13.9</v>
          </cell>
          <cell r="F647" t="str">
            <v>ｍ</v>
          </cell>
          <cell r="H647">
            <v>0</v>
          </cell>
        </row>
        <row r="648">
          <cell r="C648" t="str">
            <v>ガラ処理</v>
          </cell>
          <cell r="D648" t="str">
            <v>一　式</v>
          </cell>
          <cell r="E648" t="str">
            <v>一　式</v>
          </cell>
          <cell r="H648">
            <v>99600</v>
          </cell>
        </row>
        <row r="649">
          <cell r="C649" t="str">
            <v>小計</v>
          </cell>
          <cell r="D649">
            <v>99600</v>
          </cell>
          <cell r="H649">
            <v>99600</v>
          </cell>
        </row>
        <row r="651">
          <cell r="C651" t="str">
            <v>１.道路 小計</v>
          </cell>
          <cell r="D651">
            <v>99600</v>
          </cell>
          <cell r="H651">
            <v>99600</v>
          </cell>
        </row>
        <row r="653">
          <cell r="B653" t="str">
            <v>２．排 水</v>
          </cell>
        </row>
        <row r="654">
          <cell r="B654" t="str">
            <v>（1）土工</v>
          </cell>
        </row>
        <row r="655">
          <cell r="C655" t="str">
            <v>根切り</v>
          </cell>
          <cell r="D655" t="str">
            <v>掘削工法：OPEN掘削
土質：粘性土</v>
          </cell>
          <cell r="E655">
            <v>418</v>
          </cell>
          <cell r="F655" t="str">
            <v>ｍ3</v>
          </cell>
          <cell r="G655">
            <v>0</v>
          </cell>
          <cell r="H655">
            <v>0</v>
          </cell>
        </row>
        <row r="656">
          <cell r="C656" t="str">
            <v>基面整正工</v>
          </cell>
          <cell r="D656">
            <v>374</v>
          </cell>
          <cell r="E656">
            <v>374</v>
          </cell>
          <cell r="F656" t="str">
            <v>㎡</v>
          </cell>
          <cell r="H656">
            <v>0</v>
          </cell>
        </row>
        <row r="657">
          <cell r="C657" t="str">
            <v>埋戻し</v>
          </cell>
          <cell r="D657" t="str">
            <v>掘削工法：OPEN掘削
土質：粘性土</v>
          </cell>
          <cell r="E657">
            <v>260</v>
          </cell>
          <cell r="F657" t="str">
            <v>ｍ3</v>
          </cell>
          <cell r="G657">
            <v>0</v>
          </cell>
          <cell r="H657">
            <v>0</v>
          </cell>
        </row>
        <row r="658">
          <cell r="C658" t="str">
            <v>不用土処分</v>
          </cell>
          <cell r="D658" t="str">
            <v>ダンプトラック運搬
L=7Km</v>
          </cell>
          <cell r="E658">
            <v>158</v>
          </cell>
          <cell r="F658" t="str">
            <v>ｍ3</v>
          </cell>
          <cell r="G658">
            <v>0</v>
          </cell>
          <cell r="H658">
            <v>0</v>
          </cell>
        </row>
        <row r="659">
          <cell r="C659" t="str">
            <v>捨土料金</v>
          </cell>
          <cell r="D659">
            <v>158</v>
          </cell>
          <cell r="E659">
            <v>158</v>
          </cell>
          <cell r="F659" t="str">
            <v>ｍ3</v>
          </cell>
          <cell r="H659">
            <v>0</v>
          </cell>
        </row>
        <row r="660">
          <cell r="C660" t="str">
            <v>小計</v>
          </cell>
          <cell r="D660">
            <v>0</v>
          </cell>
          <cell r="H660">
            <v>0</v>
          </cell>
        </row>
        <row r="662">
          <cell r="B662" t="str">
            <v>（2）排水路</v>
          </cell>
        </row>
        <row r="663">
          <cell r="C663" t="str">
            <v>ﾌﾟﾚｷｬｽﾄＵ形側溝(U240・蓋付）</v>
          </cell>
          <cell r="D663">
            <v>7</v>
          </cell>
          <cell r="E663">
            <v>7</v>
          </cell>
          <cell r="F663" t="str">
            <v>ｍ</v>
          </cell>
          <cell r="H663">
            <v>0</v>
          </cell>
        </row>
        <row r="664">
          <cell r="C664" t="str">
            <v>ﾌﾟﾚｷｬｽﾄＵ形側溝(U240・蓋なし）</v>
          </cell>
          <cell r="D664">
            <v>33.9</v>
          </cell>
          <cell r="E664">
            <v>33.9</v>
          </cell>
          <cell r="F664" t="str">
            <v>ｍ</v>
          </cell>
          <cell r="H664">
            <v>0</v>
          </cell>
        </row>
        <row r="665">
          <cell r="C665" t="str">
            <v>プレキャストＵ形横断溝</v>
          </cell>
          <cell r="D665" t="str">
            <v>U-240-T20
グレーチング固定共</v>
          </cell>
          <cell r="E665">
            <v>8.1</v>
          </cell>
          <cell r="F665" t="str">
            <v>ｍ</v>
          </cell>
          <cell r="G665">
            <v>0</v>
          </cell>
          <cell r="H665">
            <v>0</v>
          </cell>
        </row>
        <row r="666">
          <cell r="C666" t="str">
            <v>Ｕ形側溝端部工</v>
          </cell>
          <cell r="D666">
            <v>2</v>
          </cell>
          <cell r="E666">
            <v>2</v>
          </cell>
          <cell r="F666" t="str">
            <v>箇所</v>
          </cell>
          <cell r="H666">
            <v>0</v>
          </cell>
        </row>
        <row r="667">
          <cell r="C667" t="str">
            <v>Ｕ形横断溝端部工</v>
          </cell>
          <cell r="D667">
            <v>1</v>
          </cell>
          <cell r="E667">
            <v>1</v>
          </cell>
          <cell r="F667" t="str">
            <v>箇所</v>
          </cell>
          <cell r="H667">
            <v>0</v>
          </cell>
        </row>
        <row r="668">
          <cell r="C668" t="str">
            <v>管きょ工 塩ビ管φ150</v>
          </cell>
          <cell r="D668" t="str">
            <v>雨水排水，砂基礎
下水道用塩ビ管</v>
          </cell>
          <cell r="E668">
            <v>22.2</v>
          </cell>
          <cell r="F668" t="str">
            <v>ｍ</v>
          </cell>
          <cell r="G668">
            <v>0</v>
          </cell>
          <cell r="H668">
            <v>0</v>
          </cell>
        </row>
        <row r="669">
          <cell r="C669" t="str">
            <v>管きょ工 塩ビ管φ150</v>
          </cell>
          <cell r="D669" t="str">
            <v>汚水排水，砂基礎
下水道用塩ビ管</v>
          </cell>
          <cell r="E669">
            <v>22.2</v>
          </cell>
          <cell r="F669" t="str">
            <v>ｍ</v>
          </cell>
          <cell r="G669">
            <v>0</v>
          </cell>
          <cell r="H669">
            <v>0</v>
          </cell>
        </row>
        <row r="670">
          <cell r="C670" t="str">
            <v>管きょ工 塩ビ管φ150</v>
          </cell>
          <cell r="D670" t="str">
            <v>実験排水，砂基礎
下水道用塩ビ管</v>
          </cell>
          <cell r="E670">
            <v>19.899999999999999</v>
          </cell>
          <cell r="F670" t="str">
            <v>ｍ</v>
          </cell>
          <cell r="G670">
            <v>0</v>
          </cell>
          <cell r="H670">
            <v>0</v>
          </cell>
        </row>
        <row r="671">
          <cell r="C671" t="str">
            <v>管きょ工 塩ビ管φ200</v>
          </cell>
          <cell r="D671" t="str">
            <v>雨水排水，砂基礎
下水道用塩ビ管</v>
          </cell>
          <cell r="E671">
            <v>206</v>
          </cell>
          <cell r="F671" t="str">
            <v>ｍ</v>
          </cell>
          <cell r="G671">
            <v>0</v>
          </cell>
          <cell r="H671">
            <v>0</v>
          </cell>
        </row>
        <row r="672">
          <cell r="C672" t="str">
            <v>管きょ工 塩ビ管φ200</v>
          </cell>
          <cell r="D672" t="str">
            <v>汚水排水，砂基礎
下水道用塩ビ管</v>
          </cell>
          <cell r="E672">
            <v>72.099999999999994</v>
          </cell>
          <cell r="F672" t="str">
            <v>ｍ</v>
          </cell>
          <cell r="G672">
            <v>0</v>
          </cell>
          <cell r="H672">
            <v>0</v>
          </cell>
        </row>
        <row r="673">
          <cell r="C673" t="str">
            <v>管きょ工 塩ビ管φ200</v>
          </cell>
          <cell r="D673" t="str">
            <v>実験排水，砂基礎
下水道用塩ビ管</v>
          </cell>
          <cell r="E673">
            <v>184</v>
          </cell>
          <cell r="F673" t="str">
            <v>ｍ</v>
          </cell>
          <cell r="G673">
            <v>0</v>
          </cell>
          <cell r="H673">
            <v>0</v>
          </cell>
        </row>
        <row r="674">
          <cell r="C674" t="str">
            <v>管きょ工 塩ビ管φ200</v>
          </cell>
          <cell r="D674" t="str">
            <v>雨水排水本管，砂基礎
下水道用塩ビ管</v>
          </cell>
          <cell r="E674">
            <v>21.6</v>
          </cell>
          <cell r="F674" t="str">
            <v>ｍ</v>
          </cell>
          <cell r="G674">
            <v>0</v>
          </cell>
          <cell r="H674">
            <v>0</v>
          </cell>
        </row>
        <row r="675">
          <cell r="C675" t="str">
            <v>１号組立人孔（雨水用）</v>
          </cell>
          <cell r="D675" t="str">
            <v>№1-9</v>
          </cell>
          <cell r="E675">
            <v>1</v>
          </cell>
          <cell r="F675" t="str">
            <v>箇所</v>
          </cell>
          <cell r="G675">
            <v>0</v>
          </cell>
          <cell r="H675">
            <v>0</v>
          </cell>
        </row>
        <row r="676">
          <cell r="C676" t="str">
            <v>１号組立人孔（雨水用）</v>
          </cell>
          <cell r="D676" t="str">
            <v>№3-5</v>
          </cell>
          <cell r="E676">
            <v>1</v>
          </cell>
          <cell r="F676" t="str">
            <v>箇所</v>
          </cell>
          <cell r="G676">
            <v>0</v>
          </cell>
          <cell r="H676">
            <v>0</v>
          </cell>
        </row>
        <row r="677">
          <cell r="C677" t="str">
            <v>１号組立人孔（汚水用）</v>
          </cell>
          <cell r="D677" t="str">
            <v>№6・9・12</v>
          </cell>
          <cell r="E677">
            <v>3</v>
          </cell>
          <cell r="F677" t="str">
            <v>箇所</v>
          </cell>
          <cell r="G677">
            <v>0</v>
          </cell>
          <cell r="H677">
            <v>0</v>
          </cell>
        </row>
        <row r="678">
          <cell r="C678" t="str">
            <v>１号組立人孔（汚水用）</v>
          </cell>
          <cell r="D678" t="str">
            <v>№7</v>
          </cell>
          <cell r="E678">
            <v>1</v>
          </cell>
          <cell r="F678" t="str">
            <v>箇所</v>
          </cell>
          <cell r="G678">
            <v>0</v>
          </cell>
          <cell r="H678">
            <v>0</v>
          </cell>
        </row>
        <row r="679">
          <cell r="C679" t="str">
            <v>１号組立人孔（汚水用）</v>
          </cell>
          <cell r="D679" t="str">
            <v>№8</v>
          </cell>
          <cell r="E679">
            <v>1</v>
          </cell>
          <cell r="F679" t="str">
            <v>箇所</v>
          </cell>
          <cell r="G679">
            <v>0</v>
          </cell>
          <cell r="H679">
            <v>0</v>
          </cell>
        </row>
        <row r="680">
          <cell r="C680" t="str">
            <v>雨水桝Ａ　　ａﾀｲﾌﾟ</v>
          </cell>
          <cell r="D680" t="str">
            <v>400×400</v>
          </cell>
          <cell r="E680">
            <v>7</v>
          </cell>
          <cell r="F680" t="str">
            <v>箇所</v>
          </cell>
          <cell r="G680">
            <v>0</v>
          </cell>
          <cell r="H680">
            <v>0</v>
          </cell>
        </row>
        <row r="681">
          <cell r="C681" t="str">
            <v>雨水桝Ａ　　ｂﾀｲﾌﾟ</v>
          </cell>
          <cell r="D681" t="str">
            <v>600×600</v>
          </cell>
          <cell r="E681">
            <v>5</v>
          </cell>
          <cell r="F681" t="str">
            <v>箇所</v>
          </cell>
          <cell r="G681">
            <v>0</v>
          </cell>
          <cell r="H681">
            <v>0</v>
          </cell>
        </row>
        <row r="682">
          <cell r="C682" t="str">
            <v>雨水桝Ａ　　ｃﾀｲﾌﾟ</v>
          </cell>
          <cell r="D682" t="str">
            <v>800×800</v>
          </cell>
          <cell r="E682">
            <v>1</v>
          </cell>
          <cell r="F682" t="str">
            <v>箇所</v>
          </cell>
          <cell r="G682">
            <v>0</v>
          </cell>
          <cell r="H682">
            <v>0</v>
          </cell>
        </row>
        <row r="683">
          <cell r="C683" t="str">
            <v>雨水桝Ｂ　ｂ-1ﾀｲﾌﾟ</v>
          </cell>
          <cell r="D683" t="str">
            <v>600×600</v>
          </cell>
          <cell r="E683">
            <v>1</v>
          </cell>
          <cell r="F683" t="str">
            <v>箇所</v>
          </cell>
          <cell r="G683">
            <v>0</v>
          </cell>
          <cell r="H683">
            <v>0</v>
          </cell>
        </row>
        <row r="684">
          <cell r="C684" t="str">
            <v>雨水桝Ｂ　ｂ-2ﾀｲﾌﾟ</v>
          </cell>
          <cell r="D684" t="str">
            <v>600×600</v>
          </cell>
          <cell r="E684">
            <v>2</v>
          </cell>
          <cell r="F684" t="str">
            <v>箇所</v>
          </cell>
          <cell r="G684">
            <v>0</v>
          </cell>
          <cell r="H684">
            <v>0</v>
          </cell>
        </row>
        <row r="685">
          <cell r="C685" t="str">
            <v>Ｌ形街渠桝</v>
          </cell>
          <cell r="D685">
            <v>8</v>
          </cell>
          <cell r="E685">
            <v>8</v>
          </cell>
          <cell r="F685" t="str">
            <v>箇所</v>
          </cell>
          <cell r="H685">
            <v>0</v>
          </cell>
        </row>
        <row r="686">
          <cell r="C686" t="str">
            <v>汚水桝　　ａﾀｲﾌﾟ</v>
          </cell>
          <cell r="D686" t="str">
            <v>400×400</v>
          </cell>
          <cell r="E686">
            <v>5</v>
          </cell>
          <cell r="F686" t="str">
            <v>箇所</v>
          </cell>
          <cell r="G686">
            <v>0</v>
          </cell>
          <cell r="H686">
            <v>0</v>
          </cell>
        </row>
        <row r="687">
          <cell r="C687" t="str">
            <v>汚水桝　　ｂﾀｲﾌﾟ</v>
          </cell>
          <cell r="D687" t="str">
            <v>600×600</v>
          </cell>
          <cell r="E687">
            <v>3</v>
          </cell>
          <cell r="F687" t="str">
            <v>箇所</v>
          </cell>
          <cell r="G687">
            <v>0</v>
          </cell>
          <cell r="H687">
            <v>0</v>
          </cell>
        </row>
        <row r="688">
          <cell r="C688" t="str">
            <v>実験排水桝　　ａﾀｲﾌﾟ</v>
          </cell>
          <cell r="D688" t="str">
            <v>400×400</v>
          </cell>
          <cell r="E688">
            <v>4</v>
          </cell>
          <cell r="F688" t="str">
            <v>箇所</v>
          </cell>
          <cell r="G688">
            <v>0</v>
          </cell>
          <cell r="H688">
            <v>0</v>
          </cell>
        </row>
        <row r="689">
          <cell r="C689" t="str">
            <v>実験排水桝　　ｂﾀｲﾌﾟ</v>
          </cell>
          <cell r="D689" t="str">
            <v>600×600</v>
          </cell>
          <cell r="E689">
            <v>8</v>
          </cell>
          <cell r="F689" t="str">
            <v>箇所</v>
          </cell>
          <cell r="G689">
            <v>0</v>
          </cell>
          <cell r="H689">
            <v>0</v>
          </cell>
        </row>
        <row r="690">
          <cell r="C690" t="str">
            <v>実験排水桝　　ｃﾀｲﾌﾟ</v>
          </cell>
          <cell r="D690" t="str">
            <v>800×800</v>
          </cell>
          <cell r="E690">
            <v>3</v>
          </cell>
          <cell r="F690" t="str">
            <v>箇所</v>
          </cell>
          <cell r="G690">
            <v>0</v>
          </cell>
          <cell r="H690">
            <v>0</v>
          </cell>
        </row>
        <row r="691">
          <cell r="C691" t="str">
            <v>実験排水モニター槽</v>
          </cell>
          <cell r="D691">
            <v>1</v>
          </cell>
          <cell r="E691">
            <v>1</v>
          </cell>
          <cell r="F691" t="str">
            <v>箇所</v>
          </cell>
          <cell r="H691">
            <v>0</v>
          </cell>
        </row>
        <row r="692">
          <cell r="C692" t="str">
            <v>実験排水槽</v>
          </cell>
          <cell r="D692">
            <v>1</v>
          </cell>
          <cell r="E692">
            <v>1</v>
          </cell>
          <cell r="F692" t="str">
            <v>箇所</v>
          </cell>
          <cell r="H692">
            <v>0</v>
          </cell>
        </row>
        <row r="693">
          <cell r="C693" t="str">
            <v>小計</v>
          </cell>
          <cell r="D693">
            <v>0</v>
          </cell>
          <cell r="H693">
            <v>0</v>
          </cell>
        </row>
        <row r="695">
          <cell r="B695" t="str">
            <v>（3）その他</v>
          </cell>
        </row>
        <row r="696">
          <cell r="C696" t="str">
            <v>既設人孔嵩上げ</v>
          </cell>
          <cell r="D696" t="str">
            <v>H=540</v>
          </cell>
          <cell r="E696">
            <v>1</v>
          </cell>
          <cell r="F696" t="str">
            <v>箇所</v>
          </cell>
          <cell r="G696">
            <v>0</v>
          </cell>
          <cell r="H696">
            <v>0</v>
          </cell>
        </row>
        <row r="697">
          <cell r="C697" t="str">
            <v>既設人孔嵩上げ</v>
          </cell>
          <cell r="D697" t="str">
            <v>H=430</v>
          </cell>
          <cell r="E697">
            <v>1</v>
          </cell>
          <cell r="F697" t="str">
            <v>箇所</v>
          </cell>
          <cell r="G697">
            <v>0</v>
          </cell>
          <cell r="H697">
            <v>0</v>
          </cell>
        </row>
        <row r="698">
          <cell r="C698" t="str">
            <v>既設人孔嵩下げ</v>
          </cell>
          <cell r="D698" t="str">
            <v>H=1,390</v>
          </cell>
          <cell r="E698">
            <v>1</v>
          </cell>
          <cell r="F698" t="str">
            <v>箇所</v>
          </cell>
          <cell r="G698">
            <v>0</v>
          </cell>
          <cell r="H698">
            <v>0</v>
          </cell>
        </row>
        <row r="699">
          <cell r="C699" t="str">
            <v>Ｕ形側溝撤去</v>
          </cell>
          <cell r="D699">
            <v>6.4</v>
          </cell>
          <cell r="E699">
            <v>6.4</v>
          </cell>
          <cell r="F699" t="str">
            <v>ｍ</v>
          </cell>
          <cell r="H699">
            <v>0</v>
          </cell>
        </row>
        <row r="700">
          <cell r="C700" t="str">
            <v>Ｕ形横断溝撤去</v>
          </cell>
          <cell r="D700">
            <v>6.5</v>
          </cell>
          <cell r="E700">
            <v>6.5</v>
          </cell>
          <cell r="F700" t="str">
            <v>ｍ</v>
          </cell>
          <cell r="H700">
            <v>0</v>
          </cell>
        </row>
        <row r="701">
          <cell r="C701" t="str">
            <v>ガラ処理</v>
          </cell>
          <cell r="D701" t="str">
            <v>一　式</v>
          </cell>
          <cell r="E701" t="str">
            <v>一　式</v>
          </cell>
          <cell r="H701">
            <v>10200</v>
          </cell>
        </row>
        <row r="702">
          <cell r="C702" t="str">
            <v>小計</v>
          </cell>
          <cell r="D702">
            <v>10200</v>
          </cell>
          <cell r="H702">
            <v>10200</v>
          </cell>
        </row>
        <row r="704">
          <cell r="C704" t="str">
            <v>２.排水 小計</v>
          </cell>
          <cell r="D704">
            <v>10200</v>
          </cell>
          <cell r="H704">
            <v>10200</v>
          </cell>
        </row>
        <row r="706">
          <cell r="B706" t="str">
            <v>３．共同溝</v>
          </cell>
        </row>
        <row r="707">
          <cell r="B707" t="str">
            <v>（1）仮設工</v>
          </cell>
        </row>
        <row r="708">
          <cell r="C708" t="str">
            <v>水替工</v>
          </cell>
          <cell r="D708" t="str">
            <v>一　式</v>
          </cell>
          <cell r="E708" t="str">
            <v>一　式</v>
          </cell>
          <cell r="H708">
            <v>84900</v>
          </cell>
        </row>
        <row r="709">
          <cell r="C709" t="str">
            <v>土留工</v>
          </cell>
          <cell r="D709" t="str">
            <v>一　式</v>
          </cell>
          <cell r="E709" t="str">
            <v>一　式</v>
          </cell>
          <cell r="H709">
            <v>762700</v>
          </cell>
        </row>
        <row r="710">
          <cell r="C710" t="str">
            <v>覆工板工</v>
          </cell>
          <cell r="D710" t="str">
            <v>一　式</v>
          </cell>
          <cell r="E710" t="str">
            <v>一　式</v>
          </cell>
          <cell r="H710">
            <v>265800</v>
          </cell>
        </row>
        <row r="711">
          <cell r="C711" t="str">
            <v>支保工</v>
          </cell>
          <cell r="D711">
            <v>359</v>
          </cell>
          <cell r="E711">
            <v>359</v>
          </cell>
          <cell r="F711" t="str">
            <v>空m3</v>
          </cell>
          <cell r="H711">
            <v>0</v>
          </cell>
        </row>
        <row r="712">
          <cell r="C712" t="str">
            <v>小計</v>
          </cell>
          <cell r="D712">
            <v>1113400</v>
          </cell>
          <cell r="H712">
            <v>1113400</v>
          </cell>
        </row>
        <row r="714">
          <cell r="B714" t="str">
            <v>（2）土工</v>
          </cell>
        </row>
        <row r="715">
          <cell r="C715" t="str">
            <v>根切り</v>
          </cell>
          <cell r="D715" t="str">
            <v>掘削工法：矢板掘削
土質：粘性土</v>
          </cell>
          <cell r="E715">
            <v>313</v>
          </cell>
          <cell r="F715" t="str">
            <v>ｍ3</v>
          </cell>
          <cell r="G715">
            <v>0</v>
          </cell>
          <cell r="H715">
            <v>0</v>
          </cell>
        </row>
        <row r="716">
          <cell r="C716" t="str">
            <v>根切り</v>
          </cell>
          <cell r="D716" t="str">
            <v>掘削工法：OPEN掘削
土質：粘性土</v>
          </cell>
          <cell r="E716">
            <v>2439</v>
          </cell>
          <cell r="F716" t="str">
            <v>ｍ3</v>
          </cell>
          <cell r="G716">
            <v>0</v>
          </cell>
          <cell r="H716">
            <v>0</v>
          </cell>
        </row>
        <row r="717">
          <cell r="C717" t="str">
            <v>基面整正工</v>
          </cell>
          <cell r="D717">
            <v>377</v>
          </cell>
          <cell r="E717">
            <v>377</v>
          </cell>
          <cell r="F717" t="str">
            <v>㎡</v>
          </cell>
          <cell r="H717">
            <v>0</v>
          </cell>
        </row>
        <row r="718">
          <cell r="C718" t="str">
            <v>埋戻し</v>
          </cell>
          <cell r="D718" t="str">
            <v>掘削工法：OPEN掘削
土質：粘性土</v>
          </cell>
          <cell r="E718">
            <v>2020</v>
          </cell>
          <cell r="F718" t="str">
            <v>ｍ3</v>
          </cell>
          <cell r="G718">
            <v>0</v>
          </cell>
          <cell r="H718">
            <v>0</v>
          </cell>
        </row>
        <row r="719">
          <cell r="C719" t="str">
            <v>不用土処分</v>
          </cell>
          <cell r="D719" t="str">
            <v>ダンプトラック運搬
L=7Km</v>
          </cell>
          <cell r="E719">
            <v>732</v>
          </cell>
          <cell r="F719" t="str">
            <v>ｍ3</v>
          </cell>
          <cell r="G719">
            <v>0</v>
          </cell>
          <cell r="H719">
            <v>0</v>
          </cell>
        </row>
        <row r="720">
          <cell r="C720" t="str">
            <v>捨土料金</v>
          </cell>
          <cell r="D720">
            <v>732</v>
          </cell>
          <cell r="E720">
            <v>732</v>
          </cell>
          <cell r="F720" t="str">
            <v>ｍ3</v>
          </cell>
          <cell r="H720">
            <v>0</v>
          </cell>
        </row>
        <row r="721">
          <cell r="C721" t="str">
            <v>小計</v>
          </cell>
          <cell r="D721">
            <v>0</v>
          </cell>
          <cell r="H721">
            <v>0</v>
          </cell>
        </row>
        <row r="723">
          <cell r="B723" t="str">
            <v>（3）函きょ工</v>
          </cell>
        </row>
        <row r="724">
          <cell r="C724" t="str">
            <v>BX-002</v>
          </cell>
          <cell r="D724" t="str">
            <v>2.0×2.0</v>
          </cell>
          <cell r="E724">
            <v>78.099999999999994</v>
          </cell>
          <cell r="F724" t="str">
            <v>ｍ</v>
          </cell>
          <cell r="G724">
            <v>0</v>
          </cell>
          <cell r="H724">
            <v>0</v>
          </cell>
        </row>
        <row r="725">
          <cell r="C725" t="str">
            <v>BXL-002</v>
          </cell>
          <cell r="D725" t="str">
            <v>90°部，2.0×2.0</v>
          </cell>
          <cell r="E725">
            <v>1</v>
          </cell>
          <cell r="F725" t="str">
            <v>箇所</v>
          </cell>
          <cell r="G725">
            <v>0</v>
          </cell>
          <cell r="H725">
            <v>0</v>
          </cell>
        </row>
        <row r="726">
          <cell r="C726" t="str">
            <v>BXL-002</v>
          </cell>
          <cell r="D726" t="str">
            <v>45°部，2.0×2.0</v>
          </cell>
          <cell r="E726">
            <v>1</v>
          </cell>
          <cell r="F726" t="str">
            <v>箇所</v>
          </cell>
          <cell r="G726">
            <v>0</v>
          </cell>
          <cell r="H726">
            <v>0</v>
          </cell>
        </row>
        <row r="727">
          <cell r="C727" t="str">
            <v>小計</v>
          </cell>
          <cell r="D727">
            <v>0</v>
          </cell>
          <cell r="H727">
            <v>0</v>
          </cell>
        </row>
        <row r="729">
          <cell r="B729" t="str">
            <v>（4）その他</v>
          </cell>
        </row>
        <row r="730">
          <cell r="C730" t="str">
            <v>目地工</v>
          </cell>
          <cell r="D730">
            <v>10</v>
          </cell>
          <cell r="E730">
            <v>10</v>
          </cell>
          <cell r="F730" t="str">
            <v>箇所</v>
          </cell>
          <cell r="H730">
            <v>0</v>
          </cell>
        </row>
        <row r="731">
          <cell r="C731" t="str">
            <v>取りこわし工</v>
          </cell>
          <cell r="D731">
            <v>1</v>
          </cell>
          <cell r="E731">
            <v>1</v>
          </cell>
          <cell r="F731" t="str">
            <v>ｍ3</v>
          </cell>
          <cell r="H731">
            <v>0</v>
          </cell>
        </row>
        <row r="732">
          <cell r="C732" t="str">
            <v>ガラ処理</v>
          </cell>
          <cell r="D732" t="str">
            <v>一　式</v>
          </cell>
          <cell r="E732" t="str">
            <v>一　式</v>
          </cell>
          <cell r="H732">
            <v>8600</v>
          </cell>
        </row>
        <row r="733">
          <cell r="C733" t="str">
            <v>小計</v>
          </cell>
          <cell r="D733">
            <v>8600</v>
          </cell>
          <cell r="H733">
            <v>8600</v>
          </cell>
        </row>
        <row r="735">
          <cell r="C735" t="str">
            <v>３.共同溝 小計</v>
          </cell>
          <cell r="D735">
            <v>1122000</v>
          </cell>
          <cell r="H735">
            <v>1122000</v>
          </cell>
        </row>
        <row r="737">
          <cell r="B737" t="str">
            <v>４.擁壁</v>
          </cell>
        </row>
        <row r="738">
          <cell r="B738" t="str">
            <v>（1）土工</v>
          </cell>
        </row>
        <row r="739">
          <cell r="C739" t="str">
            <v>根切り</v>
          </cell>
          <cell r="D739" t="str">
            <v>土質：粘性土</v>
          </cell>
          <cell r="E739">
            <v>771</v>
          </cell>
          <cell r="F739" t="str">
            <v>ｍ3</v>
          </cell>
          <cell r="G739">
            <v>0</v>
          </cell>
          <cell r="H739">
            <v>0</v>
          </cell>
        </row>
        <row r="740">
          <cell r="C740" t="str">
            <v>基面整正工</v>
          </cell>
          <cell r="D740">
            <v>251</v>
          </cell>
          <cell r="E740">
            <v>251</v>
          </cell>
          <cell r="F740" t="str">
            <v>㎡</v>
          </cell>
          <cell r="H740">
            <v>0</v>
          </cell>
        </row>
        <row r="741">
          <cell r="C741" t="str">
            <v>埋戻し</v>
          </cell>
          <cell r="D741">
            <v>471</v>
          </cell>
          <cell r="E741">
            <v>471</v>
          </cell>
          <cell r="F741" t="str">
            <v>ｍ3</v>
          </cell>
          <cell r="H741">
            <v>0</v>
          </cell>
        </row>
        <row r="742">
          <cell r="C742" t="str">
            <v>不用土処分</v>
          </cell>
          <cell r="D742" t="str">
            <v>ダンプトラック運搬
L=7Km</v>
          </cell>
          <cell r="E742">
            <v>300</v>
          </cell>
          <cell r="F742" t="str">
            <v>ｍ3</v>
          </cell>
          <cell r="G742">
            <v>0</v>
          </cell>
          <cell r="H742">
            <v>0</v>
          </cell>
        </row>
        <row r="743">
          <cell r="C743" t="str">
            <v>捨土料金</v>
          </cell>
          <cell r="D743">
            <v>300</v>
          </cell>
          <cell r="E743">
            <v>300</v>
          </cell>
          <cell r="F743" t="str">
            <v>ｍ3</v>
          </cell>
          <cell r="H743">
            <v>0</v>
          </cell>
        </row>
        <row r="744">
          <cell r="C744" t="str">
            <v>小計</v>
          </cell>
          <cell r="D744">
            <v>0</v>
          </cell>
          <cell r="H744">
            <v>0</v>
          </cell>
        </row>
        <row r="746">
          <cell r="B746" t="str">
            <v>（2）緑化ブロック擁壁</v>
          </cell>
        </row>
        <row r="747">
          <cell r="C747" t="str">
            <v>緑化ｺﾝｸﾘｰﾄﾌﾞﾛｯｸ積基礎工</v>
          </cell>
          <cell r="D747" t="str">
            <v>Ａ</v>
          </cell>
          <cell r="E747">
            <v>22.4</v>
          </cell>
          <cell r="F747" t="str">
            <v>ｍ</v>
          </cell>
          <cell r="G747">
            <v>0</v>
          </cell>
          <cell r="H747">
            <v>0</v>
          </cell>
        </row>
        <row r="748">
          <cell r="C748" t="str">
            <v>緑化ｺﾝｸﾘｰﾄﾌﾞﾛｯｸ積基礎工</v>
          </cell>
          <cell r="D748" t="str">
            <v>Ｂ</v>
          </cell>
          <cell r="E748">
            <v>49.6</v>
          </cell>
          <cell r="F748" t="str">
            <v>ｍ</v>
          </cell>
          <cell r="G748">
            <v>0</v>
          </cell>
          <cell r="H748">
            <v>0</v>
          </cell>
        </row>
        <row r="749">
          <cell r="C749" t="str">
            <v>緑化ｺﾝｸﾘｰﾄﾌﾞﾛｯｸ積基礎工</v>
          </cell>
          <cell r="D749" t="str">
            <v>Ｃ</v>
          </cell>
          <cell r="E749">
            <v>32.1</v>
          </cell>
          <cell r="F749" t="str">
            <v>ｍ</v>
          </cell>
          <cell r="G749">
            <v>0</v>
          </cell>
          <cell r="H749">
            <v>0</v>
          </cell>
        </row>
        <row r="750">
          <cell r="C750" t="str">
            <v>緑化ｺﾝｸﾘｰﾄﾌﾞﾛｯｸ積基礎工</v>
          </cell>
          <cell r="D750" t="str">
            <v>Ｄ</v>
          </cell>
          <cell r="E750">
            <v>24.9</v>
          </cell>
          <cell r="F750" t="str">
            <v>ｍ</v>
          </cell>
          <cell r="G750">
            <v>0</v>
          </cell>
          <cell r="H750">
            <v>0</v>
          </cell>
        </row>
        <row r="751">
          <cell r="C751" t="str">
            <v>緑化ｺﾝｸﾘｰﾄﾌﾞﾛｯｸ積工</v>
          </cell>
          <cell r="D751" t="str">
            <v>Ａ</v>
          </cell>
          <cell r="E751">
            <v>41.8</v>
          </cell>
          <cell r="F751" t="str">
            <v>㎡</v>
          </cell>
          <cell r="G751">
            <v>0</v>
          </cell>
          <cell r="H751">
            <v>0</v>
          </cell>
        </row>
        <row r="752">
          <cell r="C752" t="str">
            <v>緑化ｺﾝｸﾘｰﾄﾌﾞﾛｯｸ積工</v>
          </cell>
          <cell r="D752" t="str">
            <v>Ｂ</v>
          </cell>
          <cell r="E752">
            <v>238</v>
          </cell>
          <cell r="F752" t="str">
            <v>㎡</v>
          </cell>
          <cell r="G752">
            <v>0</v>
          </cell>
          <cell r="H752">
            <v>0</v>
          </cell>
        </row>
        <row r="753">
          <cell r="C753" t="str">
            <v>緑化ｺﾝｸﾘｰﾄﾌﾞﾛｯｸ積工</v>
          </cell>
          <cell r="D753" t="str">
            <v>Ｃ</v>
          </cell>
          <cell r="E753">
            <v>95.7</v>
          </cell>
          <cell r="F753" t="str">
            <v>㎡</v>
          </cell>
          <cell r="G753">
            <v>0</v>
          </cell>
          <cell r="H753">
            <v>0</v>
          </cell>
        </row>
        <row r="754">
          <cell r="C754" t="str">
            <v>緑化ｺﾝｸﾘｰﾄﾌﾞﾛｯｸ積工</v>
          </cell>
          <cell r="D754" t="str">
            <v>Ｄ</v>
          </cell>
          <cell r="E754">
            <v>62.8</v>
          </cell>
          <cell r="F754" t="str">
            <v>㎡</v>
          </cell>
          <cell r="G754">
            <v>0</v>
          </cell>
          <cell r="H754">
            <v>0</v>
          </cell>
        </row>
        <row r="755">
          <cell r="C755" t="str">
            <v>小計</v>
          </cell>
          <cell r="D755">
            <v>0</v>
          </cell>
          <cell r="H755">
            <v>0</v>
          </cell>
        </row>
        <row r="757">
          <cell r="B757" t="str">
            <v>（3）コンクリート擁壁</v>
          </cell>
        </row>
        <row r="758">
          <cell r="C758" t="str">
            <v>鉄筋ｺﾝｸﾘｰﾄ花壇擁壁</v>
          </cell>
          <cell r="D758" t="str">
            <v>H=500程度</v>
          </cell>
          <cell r="E758">
            <v>53.6</v>
          </cell>
          <cell r="F758" t="str">
            <v>ｍ</v>
          </cell>
          <cell r="G758">
            <v>0</v>
          </cell>
          <cell r="H758">
            <v>0</v>
          </cell>
        </row>
        <row r="759">
          <cell r="C759" t="str">
            <v>鉄筋ｺﾝｸﾘｰﾄＬ形擁壁</v>
          </cell>
          <cell r="D759" t="str">
            <v>①Ａタイプ</v>
          </cell>
          <cell r="E759" t="str">
            <v>一　式</v>
          </cell>
          <cell r="F759">
            <v>132300</v>
          </cell>
          <cell r="H759">
            <v>132300</v>
          </cell>
        </row>
        <row r="760">
          <cell r="C760" t="str">
            <v>鉄筋ｺﾝｸﾘｰﾄＬ形擁壁</v>
          </cell>
          <cell r="D760" t="str">
            <v>①Ｂタイプ</v>
          </cell>
          <cell r="E760" t="str">
            <v>一　式</v>
          </cell>
          <cell r="F760">
            <v>463700</v>
          </cell>
          <cell r="H760">
            <v>463700</v>
          </cell>
        </row>
        <row r="761">
          <cell r="C761" t="str">
            <v>鉄筋ｺﾝｸﾘｰﾄＬ形擁壁</v>
          </cell>
          <cell r="D761" t="str">
            <v>①Ｃタイプ</v>
          </cell>
          <cell r="E761" t="str">
            <v>一　式</v>
          </cell>
          <cell r="F761">
            <v>274600</v>
          </cell>
          <cell r="H761">
            <v>274600</v>
          </cell>
        </row>
        <row r="762">
          <cell r="C762" t="str">
            <v>鉄筋ｺﾝｸﾘｰﾄＬ形擁壁</v>
          </cell>
          <cell r="D762" t="str">
            <v>②タイプ</v>
          </cell>
          <cell r="E762" t="str">
            <v>一　式</v>
          </cell>
          <cell r="F762">
            <v>168200</v>
          </cell>
          <cell r="H762">
            <v>168200</v>
          </cell>
        </row>
        <row r="763">
          <cell r="C763" t="str">
            <v>小計</v>
          </cell>
          <cell r="D763">
            <v>1038800</v>
          </cell>
          <cell r="H763">
            <v>1038800</v>
          </cell>
        </row>
        <row r="765">
          <cell r="B765" t="str">
            <v>（4）その他</v>
          </cell>
        </row>
        <row r="766">
          <cell r="C766" t="str">
            <v>格子型フェンス</v>
          </cell>
          <cell r="D766" t="str">
            <v>Ｈ＝1200</v>
          </cell>
          <cell r="E766">
            <v>4</v>
          </cell>
          <cell r="F766" t="str">
            <v>ｍ</v>
          </cell>
          <cell r="G766">
            <v>0</v>
          </cell>
          <cell r="H766">
            <v>0</v>
          </cell>
        </row>
        <row r="767">
          <cell r="C767" t="str">
            <v>小計</v>
          </cell>
          <cell r="D767">
            <v>0</v>
          </cell>
          <cell r="H767">
            <v>0</v>
          </cell>
        </row>
        <row r="769">
          <cell r="C769" t="str">
            <v>４.擁壁 小計</v>
          </cell>
          <cell r="D769">
            <v>1038800</v>
          </cell>
          <cell r="H769">
            <v>1038800</v>
          </cell>
        </row>
        <row r="771">
          <cell r="C771" t="str">
            <v>Ⅱ.土木工事直接工事費計</v>
          </cell>
          <cell r="D771">
            <v>2270600</v>
          </cell>
          <cell r="H771">
            <v>2270600</v>
          </cell>
        </row>
        <row r="774">
          <cell r="C774" t="str">
            <v>直接工事費計</v>
          </cell>
          <cell r="D774">
            <v>143745540</v>
          </cell>
          <cell r="H774">
            <v>143745540</v>
          </cell>
        </row>
        <row r="776">
          <cell r="B776" t="str">
            <v>（Ｂ）共通費</v>
          </cell>
        </row>
        <row r="777">
          <cell r="B777" t="str">
            <v>（1）総合仮設</v>
          </cell>
        </row>
        <row r="778">
          <cell r="C778" t="str">
            <v>総合仮設</v>
          </cell>
          <cell r="D778" t="str">
            <v>一　式</v>
          </cell>
          <cell r="E778" t="str">
            <v>一　式</v>
          </cell>
        </row>
        <row r="779">
          <cell r="C779" t="str">
            <v>小　　計</v>
          </cell>
          <cell r="D779">
            <v>0</v>
          </cell>
          <cell r="H779">
            <v>0</v>
          </cell>
        </row>
        <row r="781">
          <cell r="B781" t="str">
            <v>（2）諸経費</v>
          </cell>
        </row>
        <row r="782">
          <cell r="C782" t="str">
            <v>現場経費</v>
          </cell>
          <cell r="D782" t="str">
            <v>一　式</v>
          </cell>
          <cell r="E782" t="str">
            <v>一　式</v>
          </cell>
        </row>
        <row r="783">
          <cell r="C783" t="str">
            <v>一般管理費</v>
          </cell>
          <cell r="D783" t="str">
            <v>一　式</v>
          </cell>
          <cell r="E783" t="str">
            <v>一　式</v>
          </cell>
        </row>
        <row r="784">
          <cell r="C784" t="str">
            <v>小　　計</v>
          </cell>
          <cell r="D784">
            <v>0</v>
          </cell>
          <cell r="H784">
            <v>0</v>
          </cell>
        </row>
        <row r="786">
          <cell r="C786" t="str">
            <v>共  通  費  計</v>
          </cell>
          <cell r="D786">
            <v>0</v>
          </cell>
          <cell r="H786">
            <v>0</v>
          </cell>
        </row>
        <row r="788">
          <cell r="C788" t="str">
            <v>合　　計</v>
          </cell>
          <cell r="D788">
            <v>143745540</v>
          </cell>
          <cell r="H788">
            <v>143745540</v>
          </cell>
        </row>
        <row r="789">
          <cell r="C789" t="str">
            <v>消費税等相当額</v>
          </cell>
          <cell r="D789" t="str">
            <v>一　式</v>
          </cell>
          <cell r="E789" t="str">
            <v>一　式</v>
          </cell>
          <cell r="H789">
            <v>7187277</v>
          </cell>
        </row>
        <row r="790">
          <cell r="C790" t="str">
            <v>総　合　計</v>
          </cell>
          <cell r="D790">
            <v>150932817</v>
          </cell>
          <cell r="H790">
            <v>150932817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明細(仮接）"/>
      <sheetName val="荷揚設備"/>
      <sheetName val="仮設運搬"/>
      <sheetName val="明細(土工）"/>
      <sheetName val="明細(ｺﾝｸﾘｰﾄ)"/>
      <sheetName val="明細(鉄筋）"/>
      <sheetName val="明細(鉄骨）"/>
      <sheetName val="別紙明細"/>
    </sheetNames>
    <sheetDataSet>
      <sheetData sheetId="0"/>
      <sheetData sheetId="1"/>
      <sheetData sheetId="2"/>
      <sheetData sheetId="3" refreshError="1">
        <row r="2">
          <cell r="C2" t="str">
            <v>名　　称</v>
          </cell>
          <cell r="D2" t="str">
            <v>摘　　要</v>
          </cell>
          <cell r="E2" t="str">
            <v>数　量</v>
          </cell>
          <cell r="F2" t="str">
            <v>単位</v>
          </cell>
          <cell r="G2" t="str">
            <v>単　価</v>
          </cell>
          <cell r="H2" t="str">
            <v>金　額</v>
          </cell>
        </row>
        <row r="3">
          <cell r="B3" t="str">
            <v>(A)直接工事費</v>
          </cell>
        </row>
        <row r="4">
          <cell r="C4" t="str">
            <v>知能物理工学科棟</v>
          </cell>
        </row>
        <row r="5">
          <cell r="B5" t="str">
            <v>Ⅰ.建築工事</v>
          </cell>
        </row>
        <row r="6">
          <cell r="B6" t="str">
            <v>（1）直接仮設</v>
          </cell>
        </row>
        <row r="7">
          <cell r="C7" t="str">
            <v>やりかた</v>
          </cell>
          <cell r="D7" t="str">
            <v>一　式</v>
          </cell>
          <cell r="E7" t="str">
            <v>一　式</v>
          </cell>
          <cell r="H7">
            <v>0</v>
          </cell>
        </row>
        <row r="8">
          <cell r="C8" t="str">
            <v>墨出し</v>
          </cell>
          <cell r="D8" t="str">
            <v>一　式</v>
          </cell>
          <cell r="E8" t="str">
            <v>一　式</v>
          </cell>
          <cell r="H8">
            <v>0</v>
          </cell>
        </row>
        <row r="9">
          <cell r="C9" t="str">
            <v>外部足場</v>
          </cell>
          <cell r="D9" t="str">
            <v>枠組階段
安全手すり共</v>
          </cell>
          <cell r="E9" t="str">
            <v>一　式</v>
          </cell>
          <cell r="F9">
            <v>0</v>
          </cell>
          <cell r="H9">
            <v>0</v>
          </cell>
        </row>
        <row r="10">
          <cell r="C10" t="str">
            <v>基礎階足場</v>
          </cell>
          <cell r="D10" t="str">
            <v>一　式</v>
          </cell>
          <cell r="E10" t="str">
            <v>一　式</v>
          </cell>
          <cell r="H10">
            <v>0</v>
          </cell>
        </row>
        <row r="11">
          <cell r="C11" t="str">
            <v>内部足場</v>
          </cell>
          <cell r="D11" t="str">
            <v>鋼製組立足場
脚立足場</v>
          </cell>
          <cell r="E11" t="str">
            <v>一　式</v>
          </cell>
          <cell r="F11">
            <v>0</v>
          </cell>
          <cell r="H11">
            <v>0</v>
          </cell>
        </row>
        <row r="12">
          <cell r="C12" t="str">
            <v>災害防止</v>
          </cell>
          <cell r="D12" t="str">
            <v>ネット状養生シート</v>
          </cell>
          <cell r="E12" t="str">
            <v>一　式</v>
          </cell>
          <cell r="F12">
            <v>0</v>
          </cell>
          <cell r="H12">
            <v>0</v>
          </cell>
        </row>
        <row r="13">
          <cell r="C13" t="str">
            <v>荷揚設備</v>
          </cell>
          <cell r="D13" t="str">
            <v>一　式</v>
          </cell>
          <cell r="E13" t="str">
            <v>一　式</v>
          </cell>
          <cell r="H13">
            <v>0</v>
          </cell>
        </row>
        <row r="14">
          <cell r="C14" t="str">
            <v>仮設運搬</v>
          </cell>
          <cell r="D14" t="str">
            <v>一　式</v>
          </cell>
          <cell r="E14" t="str">
            <v>一　式</v>
          </cell>
          <cell r="H14">
            <v>0</v>
          </cell>
        </row>
        <row r="15">
          <cell r="C15" t="str">
            <v>小　計</v>
          </cell>
          <cell r="D15">
            <v>0</v>
          </cell>
          <cell r="H15">
            <v>0</v>
          </cell>
        </row>
        <row r="17">
          <cell r="B17" t="str">
            <v>（2）土    工</v>
          </cell>
        </row>
        <row r="18">
          <cell r="C18" t="str">
            <v>根切り</v>
          </cell>
          <cell r="D18" t="str">
            <v>ﾊﾞｯｸﾎｳ1.0ｍ3
総掘り部</v>
          </cell>
          <cell r="E18">
            <v>1253</v>
          </cell>
          <cell r="F18" t="str">
            <v>ｍ3</v>
          </cell>
          <cell r="G18">
            <v>0</v>
          </cell>
          <cell r="H18">
            <v>0</v>
          </cell>
        </row>
        <row r="19">
          <cell r="C19" t="str">
            <v>根切り</v>
          </cell>
          <cell r="D19" t="str">
            <v>基礎部分</v>
          </cell>
          <cell r="E19">
            <v>2766</v>
          </cell>
          <cell r="F19" t="str">
            <v>ｍ3</v>
          </cell>
          <cell r="G19">
            <v>0</v>
          </cell>
          <cell r="H19">
            <v>0</v>
          </cell>
        </row>
        <row r="20">
          <cell r="C20" t="str">
            <v>床　付</v>
          </cell>
          <cell r="D20" t="str">
            <v>人力
総掘り部</v>
          </cell>
          <cell r="E20">
            <v>544</v>
          </cell>
          <cell r="F20" t="str">
            <v>㎡</v>
          </cell>
          <cell r="G20">
            <v>0</v>
          </cell>
          <cell r="H20">
            <v>0</v>
          </cell>
        </row>
        <row r="21">
          <cell r="C21" t="str">
            <v>床　付</v>
          </cell>
          <cell r="D21" t="str">
            <v>人力
基礎部分</v>
          </cell>
          <cell r="E21">
            <v>254</v>
          </cell>
          <cell r="F21" t="str">
            <v>㎡</v>
          </cell>
          <cell r="G21">
            <v>0</v>
          </cell>
          <cell r="H21">
            <v>0</v>
          </cell>
        </row>
        <row r="22">
          <cell r="C22" t="str">
            <v>埋戻し</v>
          </cell>
          <cell r="D22" t="str">
            <v>ﾊﾞｯｸﾎｳ0.6ｍ3
総掘り部</v>
          </cell>
          <cell r="E22">
            <v>947</v>
          </cell>
          <cell r="F22" t="str">
            <v>ｍ3</v>
          </cell>
          <cell r="G22">
            <v>0</v>
          </cell>
          <cell r="H22">
            <v>0</v>
          </cell>
        </row>
        <row r="23">
          <cell r="C23" t="str">
            <v>埋戻し</v>
          </cell>
          <cell r="D23" t="str">
            <v>ﾊﾞｯｸﾎｳ0.6ｍ3
基礎部分</v>
          </cell>
          <cell r="E23">
            <v>868</v>
          </cell>
          <cell r="F23" t="str">
            <v>ｍ3</v>
          </cell>
          <cell r="G23">
            <v>0</v>
          </cell>
          <cell r="H23">
            <v>0</v>
          </cell>
        </row>
        <row r="24">
          <cell r="C24" t="str">
            <v>盛土</v>
          </cell>
          <cell r="D24" t="str">
            <v>ﾊﾞｯｸﾎｳ0.6ｍ3
建物内部</v>
          </cell>
          <cell r="E24">
            <v>2.2000000000000002</v>
          </cell>
          <cell r="F24" t="str">
            <v>ｍ3</v>
          </cell>
          <cell r="G24">
            <v>0</v>
          </cell>
          <cell r="H24">
            <v>0</v>
          </cell>
        </row>
        <row r="25">
          <cell r="C25" t="str">
            <v>盛土</v>
          </cell>
          <cell r="D25" t="str">
            <v>ﾊﾞｯｸﾎｳ0.6ｍ3
建物外部</v>
          </cell>
          <cell r="E25">
            <v>20.8</v>
          </cell>
          <cell r="F25" t="str">
            <v>ｍ3</v>
          </cell>
          <cell r="G25">
            <v>0</v>
          </cell>
          <cell r="H25">
            <v>0</v>
          </cell>
        </row>
        <row r="26">
          <cell r="C26" t="str">
            <v>不用土処分</v>
          </cell>
          <cell r="D26" t="str">
            <v>ﾀﾞﾝﾌﾟﾄﾗｯｸ10t運搬　7ｋｍ</v>
          </cell>
          <cell r="E26">
            <v>2181</v>
          </cell>
          <cell r="F26" t="str">
            <v>ｍ3</v>
          </cell>
          <cell r="G26">
            <v>0</v>
          </cell>
          <cell r="H26">
            <v>0</v>
          </cell>
        </row>
        <row r="27">
          <cell r="C27" t="str">
            <v>捨土処分費</v>
          </cell>
          <cell r="D27">
            <v>2181</v>
          </cell>
          <cell r="E27">
            <v>2181</v>
          </cell>
          <cell r="F27" t="str">
            <v>ｍ3</v>
          </cell>
          <cell r="H27">
            <v>0</v>
          </cell>
        </row>
        <row r="28">
          <cell r="C28" t="str">
            <v>杭間ざらい</v>
          </cell>
          <cell r="D28" t="str">
            <v>一 式</v>
          </cell>
          <cell r="E28" t="str">
            <v>一 式</v>
          </cell>
          <cell r="H28">
            <v>0</v>
          </cell>
        </row>
        <row r="29">
          <cell r="C29" t="str">
            <v>土工機械運搬</v>
          </cell>
          <cell r="D29" t="str">
            <v>一 式</v>
          </cell>
          <cell r="E29" t="str">
            <v>一 式</v>
          </cell>
          <cell r="H29">
            <v>803500</v>
          </cell>
        </row>
        <row r="30">
          <cell r="C30" t="str">
            <v>小　計</v>
          </cell>
          <cell r="D30">
            <v>803500</v>
          </cell>
          <cell r="H30">
            <v>803500</v>
          </cell>
        </row>
        <row r="32">
          <cell r="B32" t="str">
            <v>（3）地    業</v>
          </cell>
        </row>
        <row r="33">
          <cell r="C33" t="str">
            <v>既製コンクリート杭</v>
          </cell>
          <cell r="D33" t="str">
            <v>運搬共、ＰＨＣφ600
(SC5m＋A種6m)</v>
          </cell>
          <cell r="E33">
            <v>21</v>
          </cell>
          <cell r="F33" t="str">
            <v>本</v>
          </cell>
          <cell r="G33">
            <v>0</v>
          </cell>
          <cell r="H33">
            <v>0</v>
          </cell>
        </row>
        <row r="34">
          <cell r="C34" t="str">
            <v>既製コンクリート杭</v>
          </cell>
          <cell r="D34" t="str">
            <v>運搬共、ＰＨＣφ600
(SC5m＋A種7m)</v>
          </cell>
          <cell r="E34">
            <v>2</v>
          </cell>
          <cell r="F34" t="str">
            <v>本</v>
          </cell>
          <cell r="G34">
            <v>0</v>
          </cell>
          <cell r="H34">
            <v>0</v>
          </cell>
        </row>
        <row r="35">
          <cell r="C35" t="str">
            <v>既製コンクリート杭</v>
          </cell>
          <cell r="D35" t="str">
            <v>運搬共、ＰＨＣφ600
(SC5m＋A種10m)</v>
          </cell>
          <cell r="E35">
            <v>47</v>
          </cell>
          <cell r="F35" t="str">
            <v>本</v>
          </cell>
          <cell r="G35">
            <v>0</v>
          </cell>
          <cell r="H35">
            <v>0</v>
          </cell>
        </row>
        <row r="36">
          <cell r="C36" t="str">
            <v>既製コンクリート杭</v>
          </cell>
          <cell r="D36" t="str">
            <v>運搬共、ＰＨＣφ600
(SC5m＋A種11m)</v>
          </cell>
          <cell r="E36">
            <v>2</v>
          </cell>
          <cell r="F36" t="str">
            <v>本</v>
          </cell>
          <cell r="G36">
            <v>0</v>
          </cell>
          <cell r="H36">
            <v>0</v>
          </cell>
        </row>
        <row r="37">
          <cell r="C37" t="str">
            <v>杭材料荷降し費</v>
          </cell>
          <cell r="D37" t="str">
            <v>一 式</v>
          </cell>
          <cell r="E37" t="str">
            <v>一 式</v>
          </cell>
          <cell r="H37">
            <v>648000</v>
          </cell>
        </row>
        <row r="38">
          <cell r="C38" t="str">
            <v>打手間</v>
          </cell>
          <cell r="D38" t="str">
            <v>機械機器損料共</v>
          </cell>
          <cell r="E38" t="str">
            <v>一 式</v>
          </cell>
          <cell r="F38">
            <v>8417300</v>
          </cell>
          <cell r="H38">
            <v>8417300</v>
          </cell>
        </row>
        <row r="39">
          <cell r="C39" t="str">
            <v>既製杭杭頭補強</v>
          </cell>
          <cell r="D39" t="str">
            <v>　</v>
          </cell>
          <cell r="E39" t="str">
            <v>一 式</v>
          </cell>
          <cell r="F39">
            <v>0</v>
          </cell>
          <cell r="H39">
            <v>0</v>
          </cell>
        </row>
        <row r="40">
          <cell r="C40" t="str">
            <v>砕石敷き</v>
          </cell>
          <cell r="D40" t="str">
            <v>RC-40</v>
          </cell>
          <cell r="E40">
            <v>33.1</v>
          </cell>
          <cell r="F40" t="str">
            <v>ｍ3</v>
          </cell>
          <cell r="G40">
            <v>0</v>
          </cell>
          <cell r="H40">
            <v>0</v>
          </cell>
        </row>
        <row r="41">
          <cell r="C41" t="str">
            <v>砕石地業</v>
          </cell>
          <cell r="D41">
            <v>34.6</v>
          </cell>
          <cell r="E41">
            <v>34.6</v>
          </cell>
          <cell r="F41" t="str">
            <v>ｍ3</v>
          </cell>
          <cell r="H41">
            <v>0</v>
          </cell>
        </row>
        <row r="42">
          <cell r="C42" t="str">
            <v>小　計</v>
          </cell>
          <cell r="D42">
            <v>9065300</v>
          </cell>
          <cell r="H42">
            <v>9065300</v>
          </cell>
        </row>
        <row r="44">
          <cell r="B44" t="str">
            <v>（4）コンクリート</v>
          </cell>
        </row>
        <row r="45">
          <cell r="C45" t="str">
            <v>普通コンクリート</v>
          </cell>
          <cell r="D45" t="str">
            <v>Fc=24 N/ｍ㎡
S=15</v>
          </cell>
          <cell r="E45">
            <v>852</v>
          </cell>
          <cell r="F45" t="str">
            <v>ｍ3</v>
          </cell>
          <cell r="G45">
            <v>0</v>
          </cell>
          <cell r="H45">
            <v>0</v>
          </cell>
        </row>
        <row r="46">
          <cell r="C46" t="str">
            <v>普通コンクリート</v>
          </cell>
          <cell r="D46" t="str">
            <v>Fc=24+3 N/ｍ㎡
S=18</v>
          </cell>
          <cell r="E46">
            <v>1980</v>
          </cell>
          <cell r="F46" t="str">
            <v>ｍ3</v>
          </cell>
          <cell r="G46">
            <v>0</v>
          </cell>
          <cell r="H46">
            <v>0</v>
          </cell>
        </row>
        <row r="47">
          <cell r="C47" t="str">
            <v>雑用コンクリート</v>
          </cell>
          <cell r="D47" t="str">
            <v>Fc=18 N/ｍ㎡
S=15</v>
          </cell>
          <cell r="E47">
            <v>132</v>
          </cell>
          <cell r="F47" t="str">
            <v>ｍ3</v>
          </cell>
          <cell r="G47">
            <v>0</v>
          </cell>
          <cell r="H47">
            <v>0</v>
          </cell>
        </row>
        <row r="48">
          <cell r="C48" t="str">
            <v>コンクリート打設</v>
          </cell>
          <cell r="D48" t="str">
            <v>一 式</v>
          </cell>
          <cell r="E48" t="str">
            <v>一 式</v>
          </cell>
          <cell r="H48">
            <v>0</v>
          </cell>
        </row>
        <row r="49">
          <cell r="C49" t="str">
            <v>コンクリート足場</v>
          </cell>
          <cell r="D49" t="str">
            <v>一 式</v>
          </cell>
          <cell r="E49" t="str">
            <v>一 式</v>
          </cell>
          <cell r="H49">
            <v>0</v>
          </cell>
        </row>
        <row r="50">
          <cell r="C50" t="str">
            <v>コンクリート養生</v>
          </cell>
          <cell r="D50" t="str">
            <v>一 式</v>
          </cell>
          <cell r="E50" t="str">
            <v>一 式</v>
          </cell>
          <cell r="H50">
            <v>0</v>
          </cell>
        </row>
        <row r="51">
          <cell r="C51" t="str">
            <v>普通型枠</v>
          </cell>
          <cell r="D51" t="str">
            <v>合板　ＳＲＣ造
基礎部</v>
          </cell>
          <cell r="E51">
            <v>2000</v>
          </cell>
          <cell r="F51" t="str">
            <v>㎡</v>
          </cell>
          <cell r="G51">
            <v>0</v>
          </cell>
          <cell r="H51">
            <v>0</v>
          </cell>
        </row>
        <row r="52">
          <cell r="C52" t="str">
            <v>普通型枠</v>
          </cell>
          <cell r="D52" t="str">
            <v>合板　ＳＲＣ造
地上軸部</v>
          </cell>
          <cell r="E52">
            <v>17621</v>
          </cell>
          <cell r="F52" t="str">
            <v>㎡</v>
          </cell>
          <cell r="G52">
            <v>0</v>
          </cell>
          <cell r="H52">
            <v>0</v>
          </cell>
        </row>
        <row r="53">
          <cell r="C53" t="str">
            <v>曲面型枠</v>
          </cell>
          <cell r="D53" t="str">
            <v>普通  合板</v>
          </cell>
          <cell r="E53">
            <v>0.3</v>
          </cell>
          <cell r="F53" t="str">
            <v>㎡</v>
          </cell>
          <cell r="G53">
            <v>0</v>
          </cell>
          <cell r="H53">
            <v>0</v>
          </cell>
        </row>
        <row r="54">
          <cell r="C54" t="str">
            <v>型枠足場</v>
          </cell>
          <cell r="D54" t="str">
            <v>一 式</v>
          </cell>
          <cell r="E54" t="str">
            <v>一 式</v>
          </cell>
          <cell r="H54">
            <v>0</v>
          </cell>
        </row>
        <row r="55">
          <cell r="C55" t="str">
            <v>型枠運搬</v>
          </cell>
          <cell r="D55" t="str">
            <v>一 式</v>
          </cell>
          <cell r="E55" t="str">
            <v>一 式</v>
          </cell>
          <cell r="H55">
            <v>0</v>
          </cell>
        </row>
        <row r="56">
          <cell r="C56" t="str">
            <v>足場運搬</v>
          </cell>
          <cell r="D56" t="str">
            <v>６層以上１０㎞まで</v>
          </cell>
          <cell r="E56" t="str">
            <v>一 式</v>
          </cell>
          <cell r="F56">
            <v>0</v>
          </cell>
          <cell r="H56">
            <v>0</v>
          </cell>
        </row>
        <row r="57">
          <cell r="C57" t="str">
            <v>コンクリート工事試験</v>
          </cell>
          <cell r="D57" t="str">
            <v>一 式</v>
          </cell>
          <cell r="E57" t="str">
            <v>一 式</v>
          </cell>
          <cell r="H57">
            <v>0</v>
          </cell>
        </row>
        <row r="58">
          <cell r="C58" t="str">
            <v>構造スリット</v>
          </cell>
          <cell r="D58" t="str">
            <v>t=25　W=160  垂直</v>
          </cell>
          <cell r="E58">
            <v>44.3</v>
          </cell>
          <cell r="F58" t="str">
            <v>ｍ</v>
          </cell>
          <cell r="G58">
            <v>0</v>
          </cell>
          <cell r="H58">
            <v>0</v>
          </cell>
        </row>
        <row r="59">
          <cell r="C59" t="str">
            <v>構造スリット</v>
          </cell>
          <cell r="D59" t="str">
            <v>t=25　W=160  水平</v>
          </cell>
          <cell r="E59">
            <v>60.8</v>
          </cell>
          <cell r="F59" t="str">
            <v>ｍ</v>
          </cell>
          <cell r="G59">
            <v>0</v>
          </cell>
          <cell r="H59">
            <v>0</v>
          </cell>
        </row>
        <row r="60">
          <cell r="C60" t="str">
            <v>構造スリット</v>
          </cell>
          <cell r="D60" t="str">
            <v>t=25　W=180  垂直</v>
          </cell>
          <cell r="E60">
            <v>209</v>
          </cell>
          <cell r="F60" t="str">
            <v>ｍ</v>
          </cell>
          <cell r="G60">
            <v>0</v>
          </cell>
          <cell r="H60">
            <v>0</v>
          </cell>
        </row>
        <row r="61">
          <cell r="C61" t="str">
            <v>構造スリット</v>
          </cell>
          <cell r="D61" t="str">
            <v>t=25　W=180  水平</v>
          </cell>
          <cell r="E61">
            <v>104</v>
          </cell>
          <cell r="F61" t="str">
            <v>ｍ</v>
          </cell>
          <cell r="G61">
            <v>0</v>
          </cell>
          <cell r="H61">
            <v>0</v>
          </cell>
        </row>
        <row r="62">
          <cell r="C62" t="str">
            <v>小　計</v>
          </cell>
          <cell r="D62">
            <v>0</v>
          </cell>
          <cell r="H62">
            <v>0</v>
          </cell>
        </row>
        <row r="64">
          <cell r="B64" t="str">
            <v>（5）鉄    筋</v>
          </cell>
        </row>
        <row r="65">
          <cell r="C65" t="str">
            <v>異形鉄筋</v>
          </cell>
          <cell r="D65" t="str">
            <v>SD295A  　D10</v>
          </cell>
          <cell r="E65">
            <v>79.98</v>
          </cell>
          <cell r="F65" t="str">
            <v>t</v>
          </cell>
          <cell r="G65">
            <v>0</v>
          </cell>
          <cell r="H65">
            <v>0</v>
          </cell>
        </row>
        <row r="66">
          <cell r="C66" t="str">
            <v>異形鉄筋</v>
          </cell>
          <cell r="D66" t="str">
            <v>SD295A  　D13</v>
          </cell>
          <cell r="E66">
            <v>121.6</v>
          </cell>
          <cell r="F66" t="str">
            <v>t</v>
          </cell>
          <cell r="G66">
            <v>0</v>
          </cell>
          <cell r="H66">
            <v>0</v>
          </cell>
        </row>
        <row r="67">
          <cell r="C67" t="str">
            <v>異形鉄筋</v>
          </cell>
          <cell r="D67" t="str">
            <v>SD295A  　D16</v>
          </cell>
          <cell r="E67">
            <v>20.97</v>
          </cell>
          <cell r="F67" t="str">
            <v>t</v>
          </cell>
          <cell r="G67">
            <v>0</v>
          </cell>
          <cell r="H67">
            <v>0</v>
          </cell>
        </row>
        <row r="68">
          <cell r="C68" t="str">
            <v>異形鉄筋</v>
          </cell>
          <cell r="D68" t="str">
            <v>SD345   　D19</v>
          </cell>
          <cell r="E68">
            <v>6</v>
          </cell>
          <cell r="F68" t="str">
            <v>t</v>
          </cell>
          <cell r="G68">
            <v>0</v>
          </cell>
          <cell r="H68">
            <v>0</v>
          </cell>
        </row>
        <row r="69">
          <cell r="C69" t="str">
            <v>異形鉄筋</v>
          </cell>
          <cell r="D69" t="str">
            <v>SD345   　D22</v>
          </cell>
          <cell r="E69">
            <v>10.84</v>
          </cell>
          <cell r="F69" t="str">
            <v>t</v>
          </cell>
          <cell r="G69">
            <v>0</v>
          </cell>
          <cell r="H69">
            <v>0</v>
          </cell>
        </row>
        <row r="70">
          <cell r="C70" t="str">
            <v>異形鉄筋</v>
          </cell>
          <cell r="D70" t="str">
            <v>SD345   　D25</v>
          </cell>
          <cell r="E70">
            <v>101.3</v>
          </cell>
          <cell r="F70" t="str">
            <v>t</v>
          </cell>
          <cell r="G70">
            <v>0</v>
          </cell>
          <cell r="H70">
            <v>0</v>
          </cell>
        </row>
        <row r="71">
          <cell r="C71" t="str">
            <v>異形鉄筋</v>
          </cell>
          <cell r="D71" t="str">
            <v>SD390   　D29</v>
          </cell>
          <cell r="E71">
            <v>16.329999999999998</v>
          </cell>
          <cell r="F71" t="str">
            <v>t</v>
          </cell>
          <cell r="G71">
            <v>0</v>
          </cell>
          <cell r="H71">
            <v>0</v>
          </cell>
        </row>
        <row r="72">
          <cell r="C72" t="str">
            <v>スパイラル筋</v>
          </cell>
          <cell r="D72" t="str">
            <v>SD295A  　D13
角型</v>
          </cell>
          <cell r="E72">
            <v>12.57</v>
          </cell>
          <cell r="F72" t="str">
            <v>t</v>
          </cell>
          <cell r="G72">
            <v>0</v>
          </cell>
          <cell r="H72">
            <v>0</v>
          </cell>
        </row>
        <row r="73">
          <cell r="C73" t="str">
            <v>溶接金網</v>
          </cell>
          <cell r="D73" t="str">
            <v>φ6-150×150</v>
          </cell>
          <cell r="E73">
            <v>84.7</v>
          </cell>
          <cell r="F73" t="str">
            <v>㎡</v>
          </cell>
          <cell r="G73">
            <v>0</v>
          </cell>
          <cell r="H73">
            <v>0</v>
          </cell>
        </row>
        <row r="74">
          <cell r="C74" t="str">
            <v>加工組立</v>
          </cell>
          <cell r="D74" t="str">
            <v>現場加工
吊筋、ﾊﾟｰｻﾎﾟｰﾄ共</v>
          </cell>
          <cell r="E74" t="str">
            <v>一 式</v>
          </cell>
          <cell r="F74">
            <v>0</v>
          </cell>
          <cell r="H74">
            <v>0</v>
          </cell>
        </row>
        <row r="75">
          <cell r="C75" t="str">
            <v>スパイラル筋組立</v>
          </cell>
          <cell r="D75" t="str">
            <v>一 式</v>
          </cell>
          <cell r="E75" t="str">
            <v>一 式</v>
          </cell>
          <cell r="H75">
            <v>0</v>
          </cell>
        </row>
        <row r="76">
          <cell r="C76" t="str">
            <v>ガス圧接</v>
          </cell>
          <cell r="D76" t="str">
            <v>一 式</v>
          </cell>
          <cell r="E76" t="str">
            <v>一 式</v>
          </cell>
          <cell r="H76">
            <v>0</v>
          </cell>
        </row>
        <row r="77">
          <cell r="C77" t="str">
            <v>鉄筋足場</v>
          </cell>
          <cell r="D77" t="str">
            <v>一 式</v>
          </cell>
          <cell r="E77" t="str">
            <v>一 式</v>
          </cell>
          <cell r="H77">
            <v>0</v>
          </cell>
        </row>
        <row r="78">
          <cell r="C78" t="str">
            <v>足場運搬</v>
          </cell>
          <cell r="D78" t="str">
            <v>一 式</v>
          </cell>
          <cell r="E78" t="str">
            <v>一 式</v>
          </cell>
          <cell r="H78">
            <v>0</v>
          </cell>
        </row>
        <row r="79">
          <cell r="C79" t="str">
            <v>スクラップ控除</v>
          </cell>
          <cell r="D79" t="str">
            <v>一 式</v>
          </cell>
          <cell r="E79" t="str">
            <v>一 式</v>
          </cell>
          <cell r="H79">
            <v>0</v>
          </cell>
        </row>
        <row r="80">
          <cell r="C80" t="str">
            <v>鉄筋工事試験</v>
          </cell>
          <cell r="D80" t="str">
            <v>一 式</v>
          </cell>
          <cell r="E80" t="str">
            <v>一 式</v>
          </cell>
          <cell r="H80">
            <v>0</v>
          </cell>
        </row>
        <row r="81">
          <cell r="C81" t="str">
            <v>小　計</v>
          </cell>
          <cell r="D81">
            <v>0</v>
          </cell>
          <cell r="H81">
            <v>0</v>
          </cell>
        </row>
        <row r="83">
          <cell r="B83" t="str">
            <v>（6）鉄　骨</v>
          </cell>
        </row>
        <row r="84">
          <cell r="C84" t="str">
            <v>1.本体工事</v>
          </cell>
        </row>
        <row r="85">
          <cell r="C85" t="str">
            <v>Ｈ形鋼</v>
          </cell>
          <cell r="D85" t="str">
            <v>SN400A
Hｰ125×125×6.5×9</v>
          </cell>
          <cell r="E85">
            <v>0.54</v>
          </cell>
          <cell r="F85" t="str">
            <v>ｔ</v>
          </cell>
          <cell r="G85">
            <v>0</v>
          </cell>
          <cell r="H85">
            <v>0</v>
          </cell>
        </row>
        <row r="86">
          <cell r="C86" t="str">
            <v>Ｈ形鋼</v>
          </cell>
          <cell r="D86" t="str">
            <v>SN400A
Hｰ150×150×7×12</v>
          </cell>
          <cell r="E86">
            <v>0.76</v>
          </cell>
          <cell r="F86" t="str">
            <v>ｔ</v>
          </cell>
          <cell r="G86">
            <v>0</v>
          </cell>
          <cell r="H86">
            <v>0</v>
          </cell>
        </row>
        <row r="87">
          <cell r="C87" t="str">
            <v>Ｈ形鋼</v>
          </cell>
          <cell r="D87" t="str">
            <v>SN400A
Hｰ200×100×5.5×8</v>
          </cell>
          <cell r="E87">
            <v>0.57999999999999996</v>
          </cell>
          <cell r="F87" t="str">
            <v>ｔ</v>
          </cell>
          <cell r="G87">
            <v>0</v>
          </cell>
          <cell r="H87">
            <v>0</v>
          </cell>
        </row>
        <row r="88">
          <cell r="C88" t="str">
            <v>Ｈ形鋼</v>
          </cell>
          <cell r="D88" t="str">
            <v>SN400A
Hｰ250×125×6×9</v>
          </cell>
          <cell r="E88">
            <v>2.06</v>
          </cell>
          <cell r="F88" t="str">
            <v>ｔ</v>
          </cell>
          <cell r="G88">
            <v>0</v>
          </cell>
          <cell r="H88">
            <v>0</v>
          </cell>
        </row>
        <row r="89">
          <cell r="C89" t="str">
            <v>Ｈ形鋼</v>
          </cell>
          <cell r="D89" t="str">
            <v>SN400A
Hｰ350×175×7×11</v>
          </cell>
          <cell r="E89">
            <v>9.18</v>
          </cell>
          <cell r="F89" t="str">
            <v>ｔ</v>
          </cell>
          <cell r="G89">
            <v>0</v>
          </cell>
          <cell r="H89">
            <v>0</v>
          </cell>
        </row>
        <row r="90">
          <cell r="C90" t="str">
            <v>外法Ｈ形鋼</v>
          </cell>
          <cell r="D90" t="str">
            <v>SN490BHｰ400×200×9×12</v>
          </cell>
          <cell r="E90">
            <v>7.77</v>
          </cell>
          <cell r="F90" t="str">
            <v>ｔ</v>
          </cell>
          <cell r="G90">
            <v>0</v>
          </cell>
          <cell r="H90">
            <v>0</v>
          </cell>
        </row>
        <row r="91">
          <cell r="C91" t="str">
            <v>外法Ｈ形鋼</v>
          </cell>
          <cell r="D91" t="str">
            <v>SN490B
Hｰ400×200×9×16</v>
          </cell>
          <cell r="E91">
            <v>2.38</v>
          </cell>
          <cell r="F91" t="str">
            <v>ｔ</v>
          </cell>
          <cell r="G91">
            <v>0</v>
          </cell>
          <cell r="H91">
            <v>0</v>
          </cell>
        </row>
        <row r="92">
          <cell r="C92" t="str">
            <v>外法Ｈ形鋼</v>
          </cell>
          <cell r="D92" t="str">
            <v>SN490B
Hｰ400×200×9×19</v>
          </cell>
          <cell r="E92">
            <v>6.23</v>
          </cell>
          <cell r="F92" t="str">
            <v>ｔ</v>
          </cell>
          <cell r="G92">
            <v>0</v>
          </cell>
          <cell r="H92">
            <v>0</v>
          </cell>
        </row>
        <row r="93">
          <cell r="C93" t="str">
            <v>外法Ｈ形鋼</v>
          </cell>
          <cell r="D93" t="str">
            <v>SN490B
Hｰ400×200×9×22</v>
          </cell>
          <cell r="E93">
            <v>2.94</v>
          </cell>
          <cell r="F93" t="str">
            <v>ｔ</v>
          </cell>
          <cell r="G93">
            <v>0</v>
          </cell>
          <cell r="H93">
            <v>0</v>
          </cell>
        </row>
        <row r="94">
          <cell r="C94" t="str">
            <v>外法Ｈ形鋼</v>
          </cell>
          <cell r="D94" t="str">
            <v>SN490B
Hｰ450×200×9×12</v>
          </cell>
          <cell r="E94">
            <v>2.2799999999999998</v>
          </cell>
          <cell r="F94" t="str">
            <v>ｔ</v>
          </cell>
          <cell r="G94">
            <v>0</v>
          </cell>
          <cell r="H94">
            <v>0</v>
          </cell>
        </row>
        <row r="95">
          <cell r="C95" t="str">
            <v>外法Ｈ形鋼</v>
          </cell>
          <cell r="D95" t="str">
            <v>SN490B
Hｰ450×200×9×16</v>
          </cell>
          <cell r="E95">
            <v>2.58</v>
          </cell>
          <cell r="F95" t="str">
            <v>ｔ</v>
          </cell>
          <cell r="G95">
            <v>0</v>
          </cell>
          <cell r="H95">
            <v>0</v>
          </cell>
        </row>
        <row r="96">
          <cell r="C96" t="str">
            <v>外法Ｈ形鋼</v>
          </cell>
          <cell r="D96" t="str">
            <v>SN490B
Hｰ450×200×9×22</v>
          </cell>
          <cell r="E96">
            <v>6.9</v>
          </cell>
          <cell r="F96" t="str">
            <v>ｔ</v>
          </cell>
          <cell r="G96">
            <v>0</v>
          </cell>
          <cell r="H96">
            <v>0</v>
          </cell>
        </row>
        <row r="97">
          <cell r="C97" t="str">
            <v>外法Ｈ形鋼</v>
          </cell>
          <cell r="D97" t="str">
            <v>SN490B
Hｰ450×200×12×25</v>
          </cell>
          <cell r="E97">
            <v>3.6</v>
          </cell>
          <cell r="F97" t="str">
            <v>ｔ</v>
          </cell>
          <cell r="G97">
            <v>0</v>
          </cell>
          <cell r="H97">
            <v>0</v>
          </cell>
        </row>
        <row r="98">
          <cell r="C98" t="str">
            <v>外法Ｈ形鋼</v>
          </cell>
          <cell r="D98" t="str">
            <v>SN490B
Hｰ500×200×9×12</v>
          </cell>
          <cell r="E98">
            <v>1.58</v>
          </cell>
          <cell r="F98" t="str">
            <v>ｔ</v>
          </cell>
          <cell r="G98">
            <v>0</v>
          </cell>
          <cell r="H98">
            <v>0</v>
          </cell>
        </row>
        <row r="99">
          <cell r="C99" t="str">
            <v>外法Ｈ形鋼</v>
          </cell>
          <cell r="D99" t="str">
            <v>SN490B
Hｰ500×200×9×16</v>
          </cell>
          <cell r="E99">
            <v>13.09</v>
          </cell>
          <cell r="F99" t="str">
            <v>ｔ</v>
          </cell>
          <cell r="G99">
            <v>0</v>
          </cell>
          <cell r="H99">
            <v>0</v>
          </cell>
        </row>
        <row r="100">
          <cell r="C100" t="str">
            <v>外法Ｈ形鋼</v>
          </cell>
          <cell r="D100" t="str">
            <v>SN490B
Hｰ500×200×9×19</v>
          </cell>
          <cell r="E100">
            <v>7.68</v>
          </cell>
          <cell r="F100" t="str">
            <v>ｔ</v>
          </cell>
          <cell r="G100">
            <v>0</v>
          </cell>
          <cell r="H100">
            <v>0</v>
          </cell>
        </row>
        <row r="101">
          <cell r="C101" t="str">
            <v>外法Ｈ形鋼</v>
          </cell>
          <cell r="D101" t="str">
            <v>SN490B
Hｰ500×200×9×22</v>
          </cell>
          <cell r="E101">
            <v>5.09</v>
          </cell>
          <cell r="F101" t="str">
            <v>ｔ</v>
          </cell>
          <cell r="G101">
            <v>0</v>
          </cell>
          <cell r="H101">
            <v>0</v>
          </cell>
        </row>
        <row r="102">
          <cell r="C102" t="str">
            <v>外法Ｈ形鋼</v>
          </cell>
          <cell r="D102" t="str">
            <v>SN490B
Hｰ500×200×12×22</v>
          </cell>
          <cell r="E102">
            <v>1.1299999999999999</v>
          </cell>
          <cell r="F102" t="str">
            <v>ｔ</v>
          </cell>
          <cell r="G102">
            <v>0</v>
          </cell>
          <cell r="H102">
            <v>0</v>
          </cell>
        </row>
        <row r="103">
          <cell r="C103" t="str">
            <v>外法Ｈ形鋼</v>
          </cell>
          <cell r="D103" t="str">
            <v>SN490B
Hｰ500×200×12×25</v>
          </cell>
          <cell r="E103">
            <v>7.48</v>
          </cell>
          <cell r="F103" t="str">
            <v>ｔ</v>
          </cell>
          <cell r="G103">
            <v>0</v>
          </cell>
          <cell r="H103">
            <v>0</v>
          </cell>
        </row>
        <row r="104">
          <cell r="C104" t="str">
            <v>外法Ｈ形鋼</v>
          </cell>
          <cell r="D104" t="str">
            <v>SN490B
Hｰ500×250×9×22</v>
          </cell>
          <cell r="E104">
            <v>3.48</v>
          </cell>
          <cell r="F104" t="str">
            <v>ｔ</v>
          </cell>
          <cell r="G104">
            <v>0</v>
          </cell>
          <cell r="H104">
            <v>0</v>
          </cell>
        </row>
        <row r="105">
          <cell r="C105" t="str">
            <v>外法Ｈ形鋼</v>
          </cell>
          <cell r="D105" t="str">
            <v>SN490B
Hｰ500×250×12×25</v>
          </cell>
          <cell r="E105">
            <v>8.69</v>
          </cell>
          <cell r="F105" t="str">
            <v>ｔ</v>
          </cell>
          <cell r="G105">
            <v>0</v>
          </cell>
          <cell r="H105">
            <v>0</v>
          </cell>
        </row>
        <row r="106">
          <cell r="C106" t="str">
            <v>外法Ｈ形鋼</v>
          </cell>
          <cell r="D106" t="str">
            <v>SN490B
Hｰ500×250×12×28</v>
          </cell>
          <cell r="E106">
            <v>3.77</v>
          </cell>
          <cell r="F106" t="str">
            <v>ｔ</v>
          </cell>
          <cell r="G106">
            <v>0</v>
          </cell>
          <cell r="H106">
            <v>0</v>
          </cell>
        </row>
        <row r="107">
          <cell r="C107" t="str">
            <v>外法Ｈ形鋼</v>
          </cell>
          <cell r="D107" t="str">
            <v>SN490B
Hｰ550×200×9×12</v>
          </cell>
          <cell r="E107">
            <v>1.66</v>
          </cell>
          <cell r="F107" t="str">
            <v>ｔ</v>
          </cell>
          <cell r="G107">
            <v>0</v>
          </cell>
          <cell r="H107">
            <v>0</v>
          </cell>
        </row>
        <row r="108">
          <cell r="C108" t="str">
            <v>外法Ｈ形鋼</v>
          </cell>
          <cell r="D108" t="str">
            <v>SN490B
Hｰ550×200×9×19</v>
          </cell>
          <cell r="E108">
            <v>3.73</v>
          </cell>
          <cell r="F108" t="str">
            <v>ｔ</v>
          </cell>
          <cell r="G108">
            <v>0</v>
          </cell>
          <cell r="H108">
            <v>0</v>
          </cell>
        </row>
        <row r="109">
          <cell r="C109" t="str">
            <v>外法Ｈ形鋼</v>
          </cell>
          <cell r="D109" t="str">
            <v>SN490B
Hｰ550×200×9×22</v>
          </cell>
          <cell r="E109">
            <v>1.5</v>
          </cell>
          <cell r="F109" t="str">
            <v>ｔ</v>
          </cell>
          <cell r="G109">
            <v>0</v>
          </cell>
          <cell r="H109">
            <v>0</v>
          </cell>
        </row>
        <row r="110">
          <cell r="C110" t="str">
            <v>外法Ｈ形鋼</v>
          </cell>
          <cell r="D110" t="str">
            <v>SN490B
Hｰ550×200×12×28</v>
          </cell>
          <cell r="E110">
            <v>0.76</v>
          </cell>
          <cell r="F110" t="str">
            <v>ｔ</v>
          </cell>
          <cell r="G110">
            <v>0</v>
          </cell>
          <cell r="H110">
            <v>0</v>
          </cell>
        </row>
        <row r="111">
          <cell r="C111" t="str">
            <v>外法Ｈ形鋼</v>
          </cell>
          <cell r="D111" t="str">
            <v>SN490B
Hｰ550×250×9×22</v>
          </cell>
          <cell r="E111">
            <v>5.13</v>
          </cell>
          <cell r="F111" t="str">
            <v>ｔ</v>
          </cell>
          <cell r="G111">
            <v>0</v>
          </cell>
          <cell r="H111">
            <v>0</v>
          </cell>
        </row>
        <row r="112">
          <cell r="C112" t="str">
            <v>外法Ｈ形鋼</v>
          </cell>
          <cell r="D112" t="str">
            <v>SN490B
Hｰ550×250×12×22</v>
          </cell>
          <cell r="E112">
            <v>0.44</v>
          </cell>
          <cell r="F112" t="str">
            <v>ｔ</v>
          </cell>
          <cell r="G112">
            <v>0</v>
          </cell>
          <cell r="H112">
            <v>0</v>
          </cell>
        </row>
        <row r="113">
          <cell r="C113" t="str">
            <v>外法Ｈ形鋼</v>
          </cell>
          <cell r="D113" t="str">
            <v>SN490B
Hｰ550×250×12×25</v>
          </cell>
          <cell r="E113">
            <v>18.489999999999998</v>
          </cell>
          <cell r="F113" t="str">
            <v>ｔ</v>
          </cell>
          <cell r="G113">
            <v>0</v>
          </cell>
          <cell r="H113">
            <v>0</v>
          </cell>
        </row>
        <row r="114">
          <cell r="C114" t="str">
            <v>外法Ｈ形鋼</v>
          </cell>
          <cell r="D114" t="str">
            <v>SN490BHｰ550×250×12×28</v>
          </cell>
          <cell r="E114">
            <v>5.85</v>
          </cell>
          <cell r="F114" t="str">
            <v>ｔ</v>
          </cell>
          <cell r="G114">
            <v>0</v>
          </cell>
          <cell r="H114">
            <v>0</v>
          </cell>
        </row>
        <row r="115">
          <cell r="C115" t="str">
            <v>外法Ｈ形鋼</v>
          </cell>
          <cell r="D115" t="str">
            <v>SN490B
Hｰ600×200×9×12</v>
          </cell>
          <cell r="E115">
            <v>6.07</v>
          </cell>
          <cell r="F115" t="str">
            <v>ｔ</v>
          </cell>
          <cell r="G115">
            <v>0</v>
          </cell>
          <cell r="H115">
            <v>0</v>
          </cell>
        </row>
        <row r="116">
          <cell r="C116" t="str">
            <v>外法Ｈ形鋼</v>
          </cell>
          <cell r="D116" t="str">
            <v>SN490B
Hｰ600×200×9×16</v>
          </cell>
          <cell r="E116">
            <v>0.22</v>
          </cell>
          <cell r="F116" t="str">
            <v>ｔ</v>
          </cell>
          <cell r="G116">
            <v>0</v>
          </cell>
          <cell r="H116">
            <v>0</v>
          </cell>
        </row>
        <row r="117">
          <cell r="C117" t="str">
            <v>外法Ｈ形鋼</v>
          </cell>
          <cell r="D117" t="str">
            <v>SN490B
Hｰ600×200×9×22</v>
          </cell>
          <cell r="E117">
            <v>4.9800000000000004</v>
          </cell>
          <cell r="F117" t="str">
            <v>ｔ</v>
          </cell>
          <cell r="G117">
            <v>0</v>
          </cell>
          <cell r="H117">
            <v>0</v>
          </cell>
        </row>
        <row r="118">
          <cell r="C118" t="str">
            <v>外法Ｈ形鋼</v>
          </cell>
          <cell r="D118" t="str">
            <v>SN490B
Hｰ600×200×12×25</v>
          </cell>
          <cell r="E118">
            <v>3.52</v>
          </cell>
          <cell r="F118" t="str">
            <v>ｔ</v>
          </cell>
          <cell r="G118">
            <v>0</v>
          </cell>
          <cell r="H118">
            <v>0</v>
          </cell>
        </row>
        <row r="119">
          <cell r="C119" t="str">
            <v>外法Ｈ形鋼</v>
          </cell>
          <cell r="D119" t="str">
            <v>SN490B
Hｰ600×250×12×22</v>
          </cell>
          <cell r="E119">
            <v>2.0299999999999998</v>
          </cell>
          <cell r="F119" t="str">
            <v>ｔ</v>
          </cell>
          <cell r="G119">
            <v>0</v>
          </cell>
          <cell r="H119">
            <v>0</v>
          </cell>
        </row>
        <row r="120">
          <cell r="C120" t="str">
            <v>外法Ｈ形鋼</v>
          </cell>
          <cell r="D120" t="str">
            <v>SN490B
Hｰ600×250×12×25</v>
          </cell>
          <cell r="E120">
            <v>16.739999999999998</v>
          </cell>
          <cell r="F120" t="str">
            <v>ｔ</v>
          </cell>
          <cell r="G120">
            <v>0</v>
          </cell>
          <cell r="H120">
            <v>0</v>
          </cell>
        </row>
        <row r="121">
          <cell r="C121" t="str">
            <v>外法Ｈ形鋼</v>
          </cell>
          <cell r="D121" t="str">
            <v>SN490B
Hｰ600×250×12×28</v>
          </cell>
          <cell r="E121">
            <v>12.2</v>
          </cell>
          <cell r="F121" t="str">
            <v>ｔ</v>
          </cell>
          <cell r="G121">
            <v>0</v>
          </cell>
          <cell r="H121">
            <v>0</v>
          </cell>
        </row>
        <row r="122">
          <cell r="C122" t="str">
            <v>外法Ｈ形鋼</v>
          </cell>
          <cell r="D122" t="str">
            <v>SN490B
Hｰ600×250×16×28</v>
          </cell>
          <cell r="E122">
            <v>2.89</v>
          </cell>
          <cell r="F122" t="str">
            <v>ｔ</v>
          </cell>
          <cell r="G122">
            <v>0</v>
          </cell>
          <cell r="H122">
            <v>0</v>
          </cell>
        </row>
        <row r="123">
          <cell r="C123" t="str">
            <v>外法Ｈ形鋼</v>
          </cell>
          <cell r="D123" t="str">
            <v>SN490B
Hｰ600×250×16×32</v>
          </cell>
          <cell r="E123">
            <v>2.04</v>
          </cell>
          <cell r="F123" t="str">
            <v>ｔ</v>
          </cell>
          <cell r="G123">
            <v>0</v>
          </cell>
          <cell r="H123">
            <v>0</v>
          </cell>
        </row>
        <row r="124">
          <cell r="C124" t="str">
            <v>外法Ｈ形鋼</v>
          </cell>
          <cell r="D124" t="str">
            <v>SN490B
Hｰ650×200×9×12</v>
          </cell>
          <cell r="E124">
            <v>0.69</v>
          </cell>
          <cell r="F124" t="str">
            <v>ｔ</v>
          </cell>
          <cell r="G124">
            <v>0</v>
          </cell>
          <cell r="H124">
            <v>0</v>
          </cell>
        </row>
        <row r="125">
          <cell r="C125" t="str">
            <v>外法Ｈ形鋼</v>
          </cell>
          <cell r="D125" t="str">
            <v>SN490B
Hｰ650×250×12×19</v>
          </cell>
          <cell r="E125">
            <v>2.58</v>
          </cell>
          <cell r="F125" t="str">
            <v>ｔ</v>
          </cell>
          <cell r="G125">
            <v>0</v>
          </cell>
          <cell r="H125">
            <v>0</v>
          </cell>
        </row>
        <row r="126">
          <cell r="C126" t="str">
            <v>外法Ｈ形鋼</v>
          </cell>
          <cell r="D126" t="str">
            <v>SN490B
Hｰ650×250×12×22</v>
          </cell>
          <cell r="E126">
            <v>18.8</v>
          </cell>
          <cell r="F126" t="str">
            <v>ｔ</v>
          </cell>
          <cell r="G126">
            <v>0</v>
          </cell>
          <cell r="H126">
            <v>0</v>
          </cell>
        </row>
        <row r="127">
          <cell r="C127" t="str">
            <v>外法Ｈ形鋼</v>
          </cell>
          <cell r="D127" t="str">
            <v>SN490B
Hｰ650×250×12×25</v>
          </cell>
          <cell r="E127">
            <v>3.98</v>
          </cell>
          <cell r="F127" t="str">
            <v>ｔ</v>
          </cell>
          <cell r="G127">
            <v>0</v>
          </cell>
          <cell r="H127">
            <v>0</v>
          </cell>
        </row>
        <row r="128">
          <cell r="C128" t="str">
            <v>外法Ｈ形鋼</v>
          </cell>
          <cell r="D128" t="str">
            <v>SN490B
Hｰ650×250×12×28</v>
          </cell>
          <cell r="E128">
            <v>3.97</v>
          </cell>
          <cell r="F128" t="str">
            <v>ｔ</v>
          </cell>
          <cell r="G128">
            <v>0</v>
          </cell>
          <cell r="H128">
            <v>0</v>
          </cell>
        </row>
        <row r="129">
          <cell r="C129" t="str">
            <v>外法Ｈ形鋼</v>
          </cell>
          <cell r="D129" t="str">
            <v>SN490B
Hｰ650×250×16×28</v>
          </cell>
          <cell r="E129">
            <v>3.38</v>
          </cell>
          <cell r="F129" t="str">
            <v>ｔ</v>
          </cell>
          <cell r="G129">
            <v>0</v>
          </cell>
          <cell r="H129">
            <v>0</v>
          </cell>
        </row>
        <row r="130">
          <cell r="C130" t="str">
            <v>外法Ｈ形鋼</v>
          </cell>
          <cell r="D130" t="str">
            <v>SN490B
Hｰ700×250×12×25</v>
          </cell>
          <cell r="E130">
            <v>9.39</v>
          </cell>
          <cell r="F130" t="str">
            <v>ｔ</v>
          </cell>
          <cell r="G130">
            <v>0</v>
          </cell>
          <cell r="H130">
            <v>0</v>
          </cell>
        </row>
        <row r="131">
          <cell r="C131" t="str">
            <v>外法Ｈ形鋼</v>
          </cell>
          <cell r="D131" t="str">
            <v>SN490B
Hｰ700×250×14×28</v>
          </cell>
          <cell r="E131">
            <v>9.85</v>
          </cell>
          <cell r="F131" t="str">
            <v>ｔ</v>
          </cell>
          <cell r="G131">
            <v>0</v>
          </cell>
          <cell r="H131">
            <v>0</v>
          </cell>
        </row>
        <row r="132">
          <cell r="C132" t="str">
            <v>外法Ｈ形鋼</v>
          </cell>
          <cell r="D132" t="str">
            <v>SN490B
Hｰ750×250×14×28</v>
          </cell>
          <cell r="E132">
            <v>2.81</v>
          </cell>
          <cell r="F132" t="str">
            <v>ｔ</v>
          </cell>
          <cell r="G132">
            <v>0</v>
          </cell>
          <cell r="H132">
            <v>0</v>
          </cell>
        </row>
        <row r="133">
          <cell r="C133" t="str">
            <v>外法Ｈ形鋼</v>
          </cell>
          <cell r="D133" t="str">
            <v>SN490B
Hｰ800×250×14×25</v>
          </cell>
          <cell r="E133">
            <v>10.86</v>
          </cell>
          <cell r="F133" t="str">
            <v>ｔ</v>
          </cell>
          <cell r="G133">
            <v>0</v>
          </cell>
          <cell r="H133">
            <v>0</v>
          </cell>
        </row>
        <row r="134">
          <cell r="C134" t="str">
            <v>外法Ｈ形鋼</v>
          </cell>
          <cell r="D134" t="str">
            <v>SN490B
Hｰ800×250×16×28</v>
          </cell>
          <cell r="E134">
            <v>4.17</v>
          </cell>
          <cell r="F134" t="str">
            <v>ｔ</v>
          </cell>
          <cell r="G134">
            <v>0</v>
          </cell>
          <cell r="H134">
            <v>0</v>
          </cell>
        </row>
        <row r="135">
          <cell r="C135" t="str">
            <v>外法ＣＴ形鋼</v>
          </cell>
          <cell r="D135" t="str">
            <v>SN490B
CTｰ300×200×9×12</v>
          </cell>
          <cell r="E135">
            <v>7.48</v>
          </cell>
          <cell r="F135" t="str">
            <v>ｔ</v>
          </cell>
          <cell r="G135">
            <v>0</v>
          </cell>
          <cell r="H135">
            <v>0</v>
          </cell>
        </row>
        <row r="136">
          <cell r="C136" t="str">
            <v>外法ＣＴ形鋼</v>
          </cell>
          <cell r="D136" t="str">
            <v>SN490B
CTｰ350×200×9×16</v>
          </cell>
          <cell r="E136">
            <v>4.62</v>
          </cell>
          <cell r="F136" t="str">
            <v>ｔ</v>
          </cell>
          <cell r="G136">
            <v>0</v>
          </cell>
          <cell r="H136">
            <v>0</v>
          </cell>
        </row>
        <row r="137">
          <cell r="C137" t="str">
            <v>外法ＣＴ形鋼</v>
          </cell>
          <cell r="D137" t="str">
            <v>SN490B
CTｰ375×250×12×19</v>
          </cell>
          <cell r="E137">
            <v>2.21</v>
          </cell>
          <cell r="F137" t="str">
            <v>ｔ</v>
          </cell>
          <cell r="G137">
            <v>0</v>
          </cell>
          <cell r="H137">
            <v>0</v>
          </cell>
        </row>
        <row r="138">
          <cell r="C138" t="str">
            <v>外法ＣＴ形鋼</v>
          </cell>
          <cell r="D138" t="str">
            <v>SN490B
CTｰ400×250×14×22</v>
          </cell>
          <cell r="E138">
            <v>2.79</v>
          </cell>
          <cell r="F138" t="str">
            <v>ｔ</v>
          </cell>
          <cell r="G138">
            <v>0</v>
          </cell>
          <cell r="H138">
            <v>0</v>
          </cell>
        </row>
        <row r="139">
          <cell r="C139" t="str">
            <v>外法ＣＴ形鋼</v>
          </cell>
          <cell r="D139" t="str">
            <v>SN490B
CTｰ425×250×14×25</v>
          </cell>
          <cell r="E139">
            <v>3.19</v>
          </cell>
          <cell r="F139" t="str">
            <v>ｔ</v>
          </cell>
          <cell r="G139">
            <v>0</v>
          </cell>
          <cell r="H139">
            <v>0</v>
          </cell>
        </row>
        <row r="140">
          <cell r="C140" t="str">
            <v>外法ＣＴ形鋼</v>
          </cell>
          <cell r="D140" t="str">
            <v>SN490B
CTｰ450×250×16×22</v>
          </cell>
          <cell r="E140">
            <v>2.82</v>
          </cell>
          <cell r="F140" t="str">
            <v>ｔ</v>
          </cell>
          <cell r="G140">
            <v>0</v>
          </cell>
          <cell r="H140">
            <v>0</v>
          </cell>
        </row>
        <row r="141">
          <cell r="C141" t="str">
            <v>外法ＣＴ形鋼</v>
          </cell>
          <cell r="D141" t="str">
            <v>SN490B
CTｰ450×250×16×25</v>
          </cell>
          <cell r="E141">
            <v>1.05</v>
          </cell>
          <cell r="F141" t="str">
            <v>ｔ</v>
          </cell>
          <cell r="G141">
            <v>0</v>
          </cell>
          <cell r="H141">
            <v>0</v>
          </cell>
        </row>
        <row r="142">
          <cell r="C142" t="str">
            <v>鋼　板</v>
          </cell>
          <cell r="D142" t="str">
            <v>SN400A             　　　　 
PL-1.2</v>
          </cell>
          <cell r="E142">
            <v>0.08</v>
          </cell>
          <cell r="F142" t="str">
            <v>ｔ</v>
          </cell>
          <cell r="G142">
            <v>0</v>
          </cell>
          <cell r="H142">
            <v>0</v>
          </cell>
        </row>
        <row r="143">
          <cell r="C143" t="str">
            <v>鋼　板</v>
          </cell>
          <cell r="D143" t="str">
            <v>SN400A             　　　　 
PL-1.6</v>
          </cell>
          <cell r="E143">
            <v>0.05</v>
          </cell>
          <cell r="F143" t="str">
            <v>ｔ</v>
          </cell>
          <cell r="G143">
            <v>0</v>
          </cell>
          <cell r="H143">
            <v>0</v>
          </cell>
        </row>
        <row r="144">
          <cell r="C144" t="str">
            <v>鋼　板</v>
          </cell>
          <cell r="D144" t="str">
            <v>SN400A             　　　　 
PL-2.3</v>
          </cell>
          <cell r="E144">
            <v>7.0000000000000007E-2</v>
          </cell>
          <cell r="F144" t="str">
            <v>ｔ</v>
          </cell>
          <cell r="G144">
            <v>0</v>
          </cell>
          <cell r="H144">
            <v>0</v>
          </cell>
        </row>
        <row r="145">
          <cell r="C145" t="str">
            <v>鋼　板</v>
          </cell>
          <cell r="D145" t="str">
            <v>SN400A             　　　　 
PL-3.2</v>
          </cell>
          <cell r="E145">
            <v>1.07</v>
          </cell>
          <cell r="F145" t="str">
            <v>ｔ</v>
          </cell>
          <cell r="G145">
            <v>0</v>
          </cell>
          <cell r="H145">
            <v>0</v>
          </cell>
        </row>
        <row r="146">
          <cell r="C146" t="str">
            <v>鋼　板</v>
          </cell>
          <cell r="D146" t="str">
            <v>SN400A             　　　　 
PL-4.5</v>
          </cell>
          <cell r="E146">
            <v>0.31</v>
          </cell>
          <cell r="F146" t="str">
            <v>ｔ</v>
          </cell>
          <cell r="G146">
            <v>0</v>
          </cell>
          <cell r="H146">
            <v>0</v>
          </cell>
        </row>
        <row r="147">
          <cell r="C147" t="str">
            <v>鋼　板</v>
          </cell>
          <cell r="D147" t="str">
            <v>SN400A             　　　　 
PL-9</v>
          </cell>
          <cell r="E147">
            <v>1.01</v>
          </cell>
          <cell r="F147" t="str">
            <v>ｔ</v>
          </cell>
          <cell r="G147">
            <v>0</v>
          </cell>
          <cell r="H147">
            <v>0</v>
          </cell>
        </row>
        <row r="148">
          <cell r="C148" t="str">
            <v>鋼　板</v>
          </cell>
          <cell r="D148" t="str">
            <v>SN400A             　　　　 
PL-12</v>
          </cell>
          <cell r="E148">
            <v>0.18</v>
          </cell>
          <cell r="F148" t="str">
            <v>ｔ</v>
          </cell>
          <cell r="G148">
            <v>0</v>
          </cell>
          <cell r="H148">
            <v>0</v>
          </cell>
        </row>
        <row r="149">
          <cell r="C149" t="str">
            <v>鋼　板</v>
          </cell>
          <cell r="D149" t="str">
            <v>SN400A             　　　　 
PL-16</v>
          </cell>
          <cell r="E149">
            <v>0.03</v>
          </cell>
          <cell r="F149" t="str">
            <v>ｔ</v>
          </cell>
          <cell r="G149">
            <v>0</v>
          </cell>
          <cell r="H149">
            <v>0</v>
          </cell>
        </row>
        <row r="150">
          <cell r="C150" t="str">
            <v>鋼　板</v>
          </cell>
          <cell r="D150" t="str">
            <v>SN490B             　　　　 
PL-6</v>
          </cell>
          <cell r="E150">
            <v>0.26</v>
          </cell>
          <cell r="F150" t="str">
            <v>ｔ</v>
          </cell>
          <cell r="G150">
            <v>0</v>
          </cell>
          <cell r="H150">
            <v>0</v>
          </cell>
        </row>
        <row r="151">
          <cell r="C151" t="str">
            <v>鋼　板</v>
          </cell>
          <cell r="D151" t="str">
            <v>SN490B             　　　　 
PL-9</v>
          </cell>
          <cell r="E151">
            <v>4.28</v>
          </cell>
          <cell r="F151" t="str">
            <v>ｔ</v>
          </cell>
          <cell r="G151">
            <v>0</v>
          </cell>
          <cell r="H151">
            <v>0</v>
          </cell>
        </row>
        <row r="152">
          <cell r="C152" t="str">
            <v>鋼　板</v>
          </cell>
          <cell r="D152" t="str">
            <v>SN490B             　　　　 
PL-12</v>
          </cell>
          <cell r="E152">
            <v>8.9499999999999993</v>
          </cell>
          <cell r="F152" t="str">
            <v>ｔ</v>
          </cell>
          <cell r="G152">
            <v>0</v>
          </cell>
          <cell r="H152">
            <v>0</v>
          </cell>
        </row>
        <row r="153">
          <cell r="C153" t="str">
            <v>鋼　板</v>
          </cell>
          <cell r="D153" t="str">
            <v>SN490B             　　　　 
PL-16</v>
          </cell>
          <cell r="E153">
            <v>21.87</v>
          </cell>
          <cell r="F153" t="str">
            <v>ｔ</v>
          </cell>
          <cell r="G153">
            <v>0</v>
          </cell>
          <cell r="H153">
            <v>0</v>
          </cell>
        </row>
        <row r="154">
          <cell r="C154" t="str">
            <v>鋼　板</v>
          </cell>
          <cell r="D154" t="str">
            <v>SN490B             　　　　 
PL-19</v>
          </cell>
          <cell r="E154">
            <v>22.11</v>
          </cell>
          <cell r="F154" t="str">
            <v>ｔ</v>
          </cell>
          <cell r="G154">
            <v>0</v>
          </cell>
          <cell r="H154">
            <v>0</v>
          </cell>
        </row>
        <row r="155">
          <cell r="C155" t="str">
            <v>鋼　板</v>
          </cell>
          <cell r="D155" t="str">
            <v>SN490B             　　　　 
PL-22</v>
          </cell>
          <cell r="E155">
            <v>1.58</v>
          </cell>
          <cell r="F155" t="str">
            <v>ｔ</v>
          </cell>
          <cell r="G155">
            <v>0</v>
          </cell>
          <cell r="H155">
            <v>0</v>
          </cell>
        </row>
        <row r="156">
          <cell r="C156" t="str">
            <v>鋼　板</v>
          </cell>
          <cell r="D156" t="str">
            <v>SN490B             　　　　 
PL-25</v>
          </cell>
          <cell r="E156">
            <v>4.68</v>
          </cell>
          <cell r="F156" t="str">
            <v>ｔ</v>
          </cell>
          <cell r="G156">
            <v>0</v>
          </cell>
          <cell r="H156">
            <v>0</v>
          </cell>
        </row>
        <row r="157">
          <cell r="C157" t="str">
            <v>鋼　板</v>
          </cell>
          <cell r="D157" t="str">
            <v>SN490B             　　　　 
PL-28</v>
          </cell>
          <cell r="E157">
            <v>1.84</v>
          </cell>
          <cell r="F157" t="str">
            <v>ｔ</v>
          </cell>
          <cell r="G157">
            <v>0</v>
          </cell>
          <cell r="H157">
            <v>0</v>
          </cell>
        </row>
        <row r="158">
          <cell r="C158" t="str">
            <v>鋼　板</v>
          </cell>
          <cell r="D158" t="str">
            <v>SN490B             　　　　 
PL-32</v>
          </cell>
          <cell r="E158">
            <v>2.65</v>
          </cell>
          <cell r="F158" t="str">
            <v>ｔ</v>
          </cell>
          <cell r="G158">
            <v>0</v>
          </cell>
          <cell r="H158">
            <v>0</v>
          </cell>
        </row>
        <row r="159">
          <cell r="C159" t="str">
            <v>鋼　板</v>
          </cell>
          <cell r="D159" t="str">
            <v>SN490C             　　　　 
PL-16</v>
          </cell>
          <cell r="E159">
            <v>0.72</v>
          </cell>
          <cell r="F159" t="str">
            <v>ｔ</v>
          </cell>
          <cell r="G159">
            <v>0</v>
          </cell>
          <cell r="H159">
            <v>0</v>
          </cell>
        </row>
        <row r="160">
          <cell r="C160" t="str">
            <v>鋼　板</v>
          </cell>
          <cell r="D160" t="str">
            <v>SN490C             　　　　 
PL-19</v>
          </cell>
          <cell r="E160">
            <v>0.12</v>
          </cell>
          <cell r="F160" t="str">
            <v>ｔ</v>
          </cell>
          <cell r="G160">
            <v>0</v>
          </cell>
          <cell r="H160">
            <v>0</v>
          </cell>
        </row>
        <row r="161">
          <cell r="C161" t="str">
            <v>鋼　板</v>
          </cell>
          <cell r="D161" t="str">
            <v>SN490C             　　　　 
PL-22</v>
          </cell>
          <cell r="E161">
            <v>0.82</v>
          </cell>
          <cell r="F161" t="str">
            <v>ｔ</v>
          </cell>
          <cell r="G161">
            <v>0</v>
          </cell>
          <cell r="H161">
            <v>0</v>
          </cell>
        </row>
        <row r="162">
          <cell r="C162" t="str">
            <v>鋼　板</v>
          </cell>
          <cell r="D162" t="str">
            <v>SN490C             　　　　 
PL-25</v>
          </cell>
          <cell r="E162">
            <v>0.92</v>
          </cell>
          <cell r="F162" t="str">
            <v>ｔ</v>
          </cell>
          <cell r="G162">
            <v>0</v>
          </cell>
          <cell r="H162">
            <v>0</v>
          </cell>
        </row>
        <row r="163">
          <cell r="C163" t="str">
            <v>鋼　板</v>
          </cell>
          <cell r="D163" t="str">
            <v>SN490C             　　　　 
PL-28</v>
          </cell>
          <cell r="E163">
            <v>4.99</v>
          </cell>
          <cell r="F163" t="str">
            <v>ｔ</v>
          </cell>
          <cell r="G163">
            <v>0</v>
          </cell>
          <cell r="H163">
            <v>0</v>
          </cell>
        </row>
        <row r="164">
          <cell r="C164" t="str">
            <v>鋼　板</v>
          </cell>
          <cell r="D164" t="str">
            <v>SN490C             　　　　 
PL-32</v>
          </cell>
          <cell r="E164">
            <v>2.2799999999999998</v>
          </cell>
          <cell r="F164" t="str">
            <v>ｔ</v>
          </cell>
          <cell r="G164">
            <v>0</v>
          </cell>
          <cell r="H164">
            <v>0</v>
          </cell>
        </row>
        <row r="165">
          <cell r="C165" t="str">
            <v>鋼　板</v>
          </cell>
          <cell r="D165" t="str">
            <v>SN490C             　　　　 
PL-36</v>
          </cell>
          <cell r="E165">
            <v>9.07</v>
          </cell>
          <cell r="F165" t="str">
            <v>ｔ</v>
          </cell>
          <cell r="G165">
            <v>0</v>
          </cell>
          <cell r="H165">
            <v>0</v>
          </cell>
        </row>
        <row r="166">
          <cell r="C166" t="str">
            <v>鋼　板</v>
          </cell>
          <cell r="D166" t="str">
            <v>SN490C             　　　　 
PL-40</v>
          </cell>
          <cell r="E166">
            <v>2.58</v>
          </cell>
          <cell r="F166" t="str">
            <v>ｔ</v>
          </cell>
          <cell r="G166">
            <v>0</v>
          </cell>
          <cell r="H166">
            <v>0</v>
          </cell>
        </row>
        <row r="167">
          <cell r="C167" t="str">
            <v>鋼　板</v>
          </cell>
          <cell r="D167" t="str">
            <v>SS400             　　　　 
PL-4.5</v>
          </cell>
          <cell r="E167">
            <v>12.56</v>
          </cell>
          <cell r="F167" t="str">
            <v>ｔ</v>
          </cell>
          <cell r="G167">
            <v>0</v>
          </cell>
          <cell r="H167">
            <v>0</v>
          </cell>
        </row>
        <row r="168">
          <cell r="C168" t="str">
            <v>鋼　板</v>
          </cell>
          <cell r="D168" t="str">
            <v>SS400             　　　　 
PL-9</v>
          </cell>
          <cell r="E168">
            <v>0.12</v>
          </cell>
          <cell r="F168" t="str">
            <v>ｔ</v>
          </cell>
          <cell r="G168">
            <v>0</v>
          </cell>
          <cell r="H168">
            <v>0</v>
          </cell>
        </row>
        <row r="169">
          <cell r="C169" t="str">
            <v>鋼　板</v>
          </cell>
          <cell r="D169" t="str">
            <v>SS400             　　　　 
PL-16</v>
          </cell>
          <cell r="E169">
            <v>0.59</v>
          </cell>
          <cell r="F169" t="str">
            <v>ｔ</v>
          </cell>
          <cell r="G169">
            <v>0</v>
          </cell>
          <cell r="H169">
            <v>0</v>
          </cell>
        </row>
        <row r="170">
          <cell r="C170" t="str">
            <v>鋼　板</v>
          </cell>
          <cell r="D170" t="str">
            <v>SS400             　　　　 
PL-22</v>
          </cell>
          <cell r="E170">
            <v>25.72</v>
          </cell>
          <cell r="F170" t="str">
            <v>ｔ</v>
          </cell>
          <cell r="G170">
            <v>0</v>
          </cell>
          <cell r="H170">
            <v>0</v>
          </cell>
        </row>
        <row r="171">
          <cell r="C171" t="str">
            <v>平　鋼</v>
          </cell>
          <cell r="D171" t="str">
            <v>SN400A
FB 6×65</v>
          </cell>
          <cell r="E171">
            <v>1.23</v>
          </cell>
          <cell r="F171" t="str">
            <v>ｔ</v>
          </cell>
          <cell r="G171">
            <v>0</v>
          </cell>
          <cell r="H171">
            <v>0</v>
          </cell>
        </row>
        <row r="172">
          <cell r="C172" t="str">
            <v>平　鋼</v>
          </cell>
          <cell r="D172" t="str">
            <v>SN400A
FB 6×120</v>
          </cell>
          <cell r="E172">
            <v>0.09</v>
          </cell>
          <cell r="F172" t="str">
            <v>ｔ</v>
          </cell>
          <cell r="G172">
            <v>0</v>
          </cell>
          <cell r="H172">
            <v>0</v>
          </cell>
        </row>
        <row r="173">
          <cell r="C173" t="str">
            <v>平　鋼</v>
          </cell>
          <cell r="D173" t="str">
            <v>SN400A
FB 9×50</v>
          </cell>
          <cell r="E173">
            <v>1.46</v>
          </cell>
          <cell r="F173" t="str">
            <v>ｔ</v>
          </cell>
          <cell r="G173">
            <v>0</v>
          </cell>
          <cell r="H173">
            <v>0</v>
          </cell>
        </row>
        <row r="174">
          <cell r="C174" t="str">
            <v>平　鋼</v>
          </cell>
          <cell r="D174" t="str">
            <v>SN400A
FB 9×100</v>
          </cell>
          <cell r="E174">
            <v>0.26</v>
          </cell>
          <cell r="F174" t="str">
            <v>ｔ</v>
          </cell>
          <cell r="G174">
            <v>0</v>
          </cell>
          <cell r="H174">
            <v>0</v>
          </cell>
        </row>
        <row r="175">
          <cell r="C175" t="str">
            <v>特殊高力ボルト</v>
          </cell>
          <cell r="D175" t="str">
            <v>一 式</v>
          </cell>
          <cell r="E175" t="str">
            <v>一 式</v>
          </cell>
          <cell r="H175">
            <v>0</v>
          </cell>
        </row>
        <row r="176">
          <cell r="C176" t="str">
            <v>工場加工組立</v>
          </cell>
          <cell r="D176" t="str">
            <v>工場溶接共</v>
          </cell>
          <cell r="E176">
            <v>399.5</v>
          </cell>
          <cell r="F176" t="str">
            <v>ｔ</v>
          </cell>
          <cell r="G176">
            <v>0</v>
          </cell>
          <cell r="H176">
            <v>0</v>
          </cell>
        </row>
        <row r="177">
          <cell r="C177" t="str">
            <v>工場さび止め塗装</v>
          </cell>
          <cell r="D177">
            <v>330</v>
          </cell>
          <cell r="E177">
            <v>330</v>
          </cell>
          <cell r="F177" t="str">
            <v>㎡</v>
          </cell>
          <cell r="H177">
            <v>0</v>
          </cell>
        </row>
        <row r="178">
          <cell r="C178" t="str">
            <v>亜鉛メッキ</v>
          </cell>
          <cell r="D178">
            <v>25.88</v>
          </cell>
          <cell r="E178">
            <v>25.88</v>
          </cell>
          <cell r="F178" t="str">
            <v>ｔ</v>
          </cell>
          <cell r="H178">
            <v>0</v>
          </cell>
        </row>
        <row r="179">
          <cell r="C179" t="str">
            <v>アンカーボルト埋込み</v>
          </cell>
          <cell r="D179" t="str">
            <v>ｱﾝｶｰﾎﾞﾙﾄ埋込み，柱底ならし共</v>
          </cell>
          <cell r="E179" t="str">
            <v>一 式</v>
          </cell>
          <cell r="F179">
            <v>0</v>
          </cell>
          <cell r="H179">
            <v>0</v>
          </cell>
        </row>
        <row r="180">
          <cell r="C180" t="str">
            <v>建　方</v>
          </cell>
          <cell r="D180" t="str">
            <v>一 式</v>
          </cell>
          <cell r="E180" t="str">
            <v>一 式</v>
          </cell>
          <cell r="H180">
            <v>8032300</v>
          </cell>
        </row>
        <row r="181">
          <cell r="C181" t="str">
            <v>現場本締め</v>
          </cell>
          <cell r="D181" t="str">
            <v>一 式</v>
          </cell>
          <cell r="E181" t="str">
            <v>一 式</v>
          </cell>
          <cell r="H181">
            <v>4259800</v>
          </cell>
        </row>
        <row r="182">
          <cell r="C182" t="str">
            <v>現場溶接</v>
          </cell>
          <cell r="D182">
            <v>237</v>
          </cell>
          <cell r="E182">
            <v>237</v>
          </cell>
          <cell r="F182" t="str">
            <v>ｍ</v>
          </cell>
          <cell r="H182">
            <v>0</v>
          </cell>
        </row>
        <row r="183">
          <cell r="C183" t="str">
            <v>デッキプレート</v>
          </cell>
          <cell r="D183" t="str">
            <v>敷込み共</v>
          </cell>
          <cell r="E183">
            <v>84.7</v>
          </cell>
          <cell r="F183" t="str">
            <v>㎡</v>
          </cell>
          <cell r="G183">
            <v>0</v>
          </cell>
          <cell r="H183">
            <v>0</v>
          </cell>
        </row>
        <row r="184">
          <cell r="C184" t="str">
            <v>鉄骨足場</v>
          </cell>
          <cell r="D184" t="str">
            <v>一 式</v>
          </cell>
          <cell r="E184" t="str">
            <v>一 式</v>
          </cell>
          <cell r="H184">
            <v>3575700</v>
          </cell>
        </row>
        <row r="185">
          <cell r="C185" t="str">
            <v>災害防止</v>
          </cell>
          <cell r="D185" t="str">
            <v>一 式</v>
          </cell>
          <cell r="E185" t="str">
            <v>一 式</v>
          </cell>
          <cell r="H185">
            <v>1300900</v>
          </cell>
        </row>
        <row r="186">
          <cell r="C186" t="str">
            <v>鉄骨運搬</v>
          </cell>
          <cell r="D186" t="str">
            <v>一 式</v>
          </cell>
          <cell r="E186" t="str">
            <v>一 式</v>
          </cell>
          <cell r="H186">
            <v>847600</v>
          </cell>
        </row>
        <row r="187">
          <cell r="C187" t="str">
            <v>鉄骨用仮設運搬</v>
          </cell>
          <cell r="D187" t="str">
            <v>一 式</v>
          </cell>
          <cell r="E187" t="str">
            <v>一 式</v>
          </cell>
          <cell r="H187">
            <v>145300</v>
          </cell>
        </row>
        <row r="188">
          <cell r="C188" t="str">
            <v>スクラップ控除</v>
          </cell>
          <cell r="D188" t="str">
            <v>一 式</v>
          </cell>
          <cell r="E188" t="str">
            <v>一 式</v>
          </cell>
          <cell r="H188">
            <v>-31000</v>
          </cell>
        </row>
        <row r="189">
          <cell r="C189" t="str">
            <v>超音波探傷試験</v>
          </cell>
          <cell r="D189" t="str">
            <v>一 式</v>
          </cell>
          <cell r="E189" t="str">
            <v>一 式</v>
          </cell>
          <cell r="H189">
            <v>1305000</v>
          </cell>
        </row>
        <row r="190">
          <cell r="C190" t="str">
            <v>小  々　計</v>
          </cell>
          <cell r="D190">
            <v>19435600</v>
          </cell>
          <cell r="H190">
            <v>19435600</v>
          </cell>
        </row>
        <row r="192">
          <cell r="C192" t="str">
            <v>2.玄関庇工事</v>
          </cell>
        </row>
        <row r="193">
          <cell r="C193" t="str">
            <v>鋼　板</v>
          </cell>
          <cell r="D193" t="str">
            <v>SN400A             　　　　 
PL-9</v>
          </cell>
          <cell r="E193">
            <v>0.06</v>
          </cell>
          <cell r="F193" t="str">
            <v>ｔ</v>
          </cell>
          <cell r="G193">
            <v>0</v>
          </cell>
          <cell r="H193">
            <v>0</v>
          </cell>
        </row>
        <row r="194">
          <cell r="C194" t="str">
            <v>鋼　板</v>
          </cell>
          <cell r="D194" t="str">
            <v>SN400A             　　　　 
PL-12</v>
          </cell>
          <cell r="E194">
            <v>0.01</v>
          </cell>
          <cell r="F194" t="str">
            <v>ｔ</v>
          </cell>
          <cell r="G194">
            <v>0</v>
          </cell>
          <cell r="H194">
            <v>0</v>
          </cell>
        </row>
        <row r="195">
          <cell r="C195" t="str">
            <v>鋼　板</v>
          </cell>
          <cell r="D195" t="str">
            <v>SN400A             　　　　 
PL-16</v>
          </cell>
          <cell r="E195">
            <v>0.02</v>
          </cell>
          <cell r="F195" t="str">
            <v>ｔ</v>
          </cell>
          <cell r="G195">
            <v>0</v>
          </cell>
          <cell r="H195">
            <v>0</v>
          </cell>
        </row>
        <row r="196">
          <cell r="C196" t="str">
            <v>Ｈ形鋼</v>
          </cell>
          <cell r="D196" t="str">
            <v>SN400A
Hｰ250×125×5.5×8</v>
          </cell>
          <cell r="E196">
            <v>0.36</v>
          </cell>
          <cell r="F196" t="str">
            <v>ｔ</v>
          </cell>
          <cell r="G196">
            <v>0</v>
          </cell>
          <cell r="H196">
            <v>0</v>
          </cell>
        </row>
        <row r="197">
          <cell r="C197" t="str">
            <v>Ｈ形鋼</v>
          </cell>
          <cell r="D197" t="str">
            <v>SN400A
Hｰ350×175×6.5×9</v>
          </cell>
          <cell r="E197">
            <v>0.57999999999999996</v>
          </cell>
          <cell r="F197" t="str">
            <v>ｔ</v>
          </cell>
          <cell r="G197">
            <v>0</v>
          </cell>
          <cell r="H197">
            <v>0</v>
          </cell>
        </row>
        <row r="198">
          <cell r="C198" t="str">
            <v>Ｈ形鋼</v>
          </cell>
          <cell r="D198" t="str">
            <v>SN400A
Hｰ200×200×8×12</v>
          </cell>
          <cell r="E198">
            <v>0.16</v>
          </cell>
          <cell r="F198" t="str">
            <v>ｔ</v>
          </cell>
          <cell r="G198">
            <v>0</v>
          </cell>
          <cell r="H198">
            <v>0</v>
          </cell>
        </row>
        <row r="199">
          <cell r="C199" t="str">
            <v>特殊高力ボルト</v>
          </cell>
          <cell r="D199" t="str">
            <v>一 式</v>
          </cell>
          <cell r="E199" t="str">
            <v>一 式</v>
          </cell>
          <cell r="H199">
            <v>0</v>
          </cell>
        </row>
        <row r="200">
          <cell r="C200" t="str">
            <v>スタッドボルト</v>
          </cell>
          <cell r="D200" t="str">
            <v>一 式</v>
          </cell>
          <cell r="E200" t="str">
            <v>一 式</v>
          </cell>
          <cell r="H200">
            <v>0</v>
          </cell>
        </row>
        <row r="201">
          <cell r="C201" t="str">
            <v>工場加工組立</v>
          </cell>
          <cell r="D201" t="str">
            <v>工場溶接共</v>
          </cell>
          <cell r="E201">
            <v>1.1299999999999999</v>
          </cell>
          <cell r="F201" t="str">
            <v>ｔ</v>
          </cell>
          <cell r="G201">
            <v>0</v>
          </cell>
          <cell r="H201">
            <v>0</v>
          </cell>
        </row>
        <row r="202">
          <cell r="C202" t="str">
            <v>工場さび止め塗装</v>
          </cell>
          <cell r="D202">
            <v>28.5</v>
          </cell>
          <cell r="E202">
            <v>28.5</v>
          </cell>
          <cell r="F202" t="str">
            <v>㎡</v>
          </cell>
          <cell r="H202">
            <v>0</v>
          </cell>
        </row>
        <row r="203">
          <cell r="C203" t="str">
            <v>アンカーボルト埋込み</v>
          </cell>
          <cell r="D203" t="str">
            <v>ｱﾝｶｰﾎﾞﾙﾄ埋込み，柱底ならし共</v>
          </cell>
          <cell r="E203" t="str">
            <v>一 式</v>
          </cell>
          <cell r="F203">
            <v>0</v>
          </cell>
          <cell r="H203">
            <v>0</v>
          </cell>
        </row>
        <row r="204">
          <cell r="C204" t="str">
            <v>現場本締め</v>
          </cell>
          <cell r="D204" t="str">
            <v>一 式</v>
          </cell>
          <cell r="E204" t="str">
            <v>一 式</v>
          </cell>
          <cell r="H204">
            <v>8680</v>
          </cell>
        </row>
        <row r="205">
          <cell r="C205" t="str">
            <v>鉄骨運搬</v>
          </cell>
          <cell r="D205" t="str">
            <v>一 式</v>
          </cell>
          <cell r="E205" t="str">
            <v>一 式</v>
          </cell>
          <cell r="H205">
            <v>17600</v>
          </cell>
        </row>
        <row r="206">
          <cell r="C206" t="str">
            <v>超音波探傷試験</v>
          </cell>
          <cell r="D206" t="str">
            <v>一 式</v>
          </cell>
          <cell r="E206" t="str">
            <v>一 式</v>
          </cell>
          <cell r="H206">
            <v>8550</v>
          </cell>
        </row>
        <row r="207">
          <cell r="C207" t="str">
            <v>スクラップ控除</v>
          </cell>
          <cell r="D207" t="str">
            <v>一 式</v>
          </cell>
          <cell r="E207" t="str">
            <v>一 式</v>
          </cell>
          <cell r="H207">
            <v>-100</v>
          </cell>
        </row>
        <row r="208">
          <cell r="C208" t="str">
            <v>小  々　計</v>
          </cell>
          <cell r="D208">
            <v>34730</v>
          </cell>
          <cell r="H208">
            <v>34730</v>
          </cell>
        </row>
        <row r="210">
          <cell r="C210" t="str">
            <v>3.ボンベ庫工事</v>
          </cell>
        </row>
        <row r="211">
          <cell r="C211" t="str">
            <v>鋼　板</v>
          </cell>
          <cell r="D211" t="str">
            <v>SN400A             　　　　 
PL-9</v>
          </cell>
          <cell r="E211">
            <v>0.01</v>
          </cell>
          <cell r="F211" t="str">
            <v>ｔ</v>
          </cell>
          <cell r="G211">
            <v>0</v>
          </cell>
          <cell r="H211">
            <v>0</v>
          </cell>
        </row>
        <row r="212">
          <cell r="C212" t="str">
            <v>鋼　板</v>
          </cell>
          <cell r="D212" t="str">
            <v>SN400A             　　　　 
PL-16</v>
          </cell>
          <cell r="E212">
            <v>0.01</v>
          </cell>
          <cell r="F212" t="str">
            <v>ｔ</v>
          </cell>
          <cell r="G212">
            <v>0</v>
          </cell>
          <cell r="H212">
            <v>0</v>
          </cell>
        </row>
        <row r="213">
          <cell r="C213" t="str">
            <v>Ｈ形鋼</v>
          </cell>
          <cell r="D213" t="str">
            <v>SN400A
Hｰ100×100×6×8</v>
          </cell>
          <cell r="E213">
            <v>0.13</v>
          </cell>
          <cell r="F213" t="str">
            <v>ｔ</v>
          </cell>
          <cell r="G213">
            <v>0</v>
          </cell>
          <cell r="H213">
            <v>0</v>
          </cell>
        </row>
        <row r="214">
          <cell r="C214" t="str">
            <v>Ｌ形鋼</v>
          </cell>
          <cell r="D214" t="str">
            <v>SS400
Lｰ100×100×7</v>
          </cell>
          <cell r="E214">
            <v>0.03</v>
          </cell>
          <cell r="F214" t="str">
            <v>ｔ</v>
          </cell>
          <cell r="G214">
            <v>0</v>
          </cell>
          <cell r="H214">
            <v>0</v>
          </cell>
        </row>
        <row r="215">
          <cell r="C215" t="str">
            <v>溝形鋼</v>
          </cell>
          <cell r="D215" t="str">
            <v>SSC400
Cｰ100×50×20×2.3</v>
          </cell>
          <cell r="E215">
            <v>0.02</v>
          </cell>
          <cell r="F215" t="str">
            <v>ｔ</v>
          </cell>
          <cell r="G215">
            <v>0</v>
          </cell>
          <cell r="H215">
            <v>0</v>
          </cell>
        </row>
        <row r="216">
          <cell r="C216" t="str">
            <v>特殊高力ボルト</v>
          </cell>
          <cell r="D216" t="str">
            <v>一 式</v>
          </cell>
          <cell r="E216" t="str">
            <v>一 式</v>
          </cell>
          <cell r="H216">
            <v>0</v>
          </cell>
        </row>
        <row r="217">
          <cell r="C217" t="str">
            <v>樹脂アンカー</v>
          </cell>
          <cell r="D217" t="str">
            <v>一 式</v>
          </cell>
          <cell r="E217" t="str">
            <v>一 式</v>
          </cell>
          <cell r="H217">
            <v>0</v>
          </cell>
        </row>
        <row r="218">
          <cell r="C218" t="str">
            <v>工場加工組立</v>
          </cell>
          <cell r="D218" t="str">
            <v>工場溶接共</v>
          </cell>
          <cell r="E218">
            <v>0.19</v>
          </cell>
          <cell r="F218" t="str">
            <v>ｔ</v>
          </cell>
          <cell r="G218">
            <v>0</v>
          </cell>
          <cell r="H218">
            <v>0</v>
          </cell>
        </row>
        <row r="219">
          <cell r="C219" t="str">
            <v>亜鉛メッキ</v>
          </cell>
          <cell r="D219">
            <v>0.19</v>
          </cell>
          <cell r="E219">
            <v>0.19</v>
          </cell>
          <cell r="F219" t="str">
            <v>ｔ</v>
          </cell>
          <cell r="H219">
            <v>0</v>
          </cell>
        </row>
        <row r="220">
          <cell r="C220" t="str">
            <v>アンカーボルト埋込み</v>
          </cell>
          <cell r="D220" t="str">
            <v>ｱﾝｶｰﾎﾞﾙﾄ埋込み，柱底ならし共</v>
          </cell>
          <cell r="E220" t="str">
            <v>一 式</v>
          </cell>
          <cell r="F220">
            <v>0</v>
          </cell>
          <cell r="H220">
            <v>0</v>
          </cell>
        </row>
        <row r="221">
          <cell r="C221" t="str">
            <v>現場本締め</v>
          </cell>
          <cell r="D221" t="str">
            <v>一 式</v>
          </cell>
          <cell r="E221" t="str">
            <v>一 式</v>
          </cell>
          <cell r="H221">
            <v>1120</v>
          </cell>
        </row>
        <row r="222">
          <cell r="C222" t="str">
            <v>鉄骨運搬</v>
          </cell>
          <cell r="D222" t="str">
            <v>一 式</v>
          </cell>
          <cell r="E222" t="str">
            <v>一 式</v>
          </cell>
          <cell r="H222">
            <v>17600</v>
          </cell>
        </row>
        <row r="223">
          <cell r="C223" t="str">
            <v>スクラップ控除</v>
          </cell>
          <cell r="D223" t="str">
            <v>一 式</v>
          </cell>
          <cell r="E223" t="str">
            <v>一 式</v>
          </cell>
          <cell r="H223">
            <v>-320</v>
          </cell>
        </row>
        <row r="224">
          <cell r="C224" t="str">
            <v>小  々　計</v>
          </cell>
          <cell r="D224">
            <v>18400</v>
          </cell>
          <cell r="H224">
            <v>18400</v>
          </cell>
        </row>
        <row r="226">
          <cell r="C226" t="str">
            <v>4.スリーブ工事</v>
          </cell>
        </row>
        <row r="227">
          <cell r="C227" t="str">
            <v>丸鋼管</v>
          </cell>
          <cell r="D227" t="str">
            <v>φ114.3×4.5</v>
          </cell>
          <cell r="E227">
            <v>1.22</v>
          </cell>
          <cell r="F227" t="str">
            <v>ｔ</v>
          </cell>
          <cell r="G227">
            <v>0</v>
          </cell>
          <cell r="H227">
            <v>0</v>
          </cell>
        </row>
        <row r="228">
          <cell r="C228" t="str">
            <v>丸鋼管</v>
          </cell>
          <cell r="D228" t="str">
            <v>φ165.2×5.0</v>
          </cell>
          <cell r="E228">
            <v>0.26</v>
          </cell>
          <cell r="F228" t="str">
            <v>ｔ</v>
          </cell>
          <cell r="G228">
            <v>0</v>
          </cell>
          <cell r="H228">
            <v>0</v>
          </cell>
        </row>
        <row r="229">
          <cell r="C229" t="str">
            <v>工場加工組立</v>
          </cell>
          <cell r="D229" t="str">
            <v>工場溶接共</v>
          </cell>
          <cell r="E229">
            <v>1.41</v>
          </cell>
          <cell r="F229" t="str">
            <v>ｔ</v>
          </cell>
          <cell r="G229">
            <v>0</v>
          </cell>
          <cell r="H229">
            <v>0</v>
          </cell>
        </row>
        <row r="230">
          <cell r="C230" t="str">
            <v>工場さび止め塗装</v>
          </cell>
          <cell r="D230">
            <v>40.5</v>
          </cell>
          <cell r="E230">
            <v>40.5</v>
          </cell>
          <cell r="F230" t="str">
            <v>㎡</v>
          </cell>
          <cell r="H230">
            <v>0</v>
          </cell>
        </row>
        <row r="231">
          <cell r="C231" t="str">
            <v>鉄骨運搬</v>
          </cell>
          <cell r="D231" t="str">
            <v>一 式</v>
          </cell>
          <cell r="E231" t="str">
            <v>一 式</v>
          </cell>
          <cell r="H231">
            <v>17600</v>
          </cell>
        </row>
        <row r="232">
          <cell r="C232" t="str">
            <v>スクラップ控除</v>
          </cell>
          <cell r="D232" t="str">
            <v>一 式</v>
          </cell>
          <cell r="E232" t="str">
            <v>一 式</v>
          </cell>
          <cell r="H232">
            <v>-120</v>
          </cell>
        </row>
        <row r="233">
          <cell r="C233" t="str">
            <v>小  々　計</v>
          </cell>
          <cell r="D233">
            <v>17480</v>
          </cell>
          <cell r="H233">
            <v>17480</v>
          </cell>
        </row>
        <row r="235">
          <cell r="C235" t="str">
            <v>小　計</v>
          </cell>
          <cell r="D235">
            <v>19506210</v>
          </cell>
          <cell r="H235">
            <v>19506210</v>
          </cell>
        </row>
        <row r="237">
          <cell r="B237" t="str">
            <v>（7）防　水</v>
          </cell>
        </row>
        <row r="238">
          <cell r="C238" t="str">
            <v>（外部）</v>
          </cell>
        </row>
        <row r="239">
          <cell r="C239" t="str">
            <v>シート防水</v>
          </cell>
          <cell r="D239" t="str">
            <v>塩化ビニル系シート厚2.0</v>
          </cell>
          <cell r="E239">
            <v>707</v>
          </cell>
          <cell r="F239" t="str">
            <v>㎡</v>
          </cell>
          <cell r="G239">
            <v>0</v>
          </cell>
          <cell r="H239">
            <v>0</v>
          </cell>
        </row>
        <row r="240">
          <cell r="C240" t="str">
            <v>シート防水</v>
          </cell>
          <cell r="D240" t="str">
            <v>塩化ビニル系シート厚2.0
立上り</v>
          </cell>
          <cell r="E240">
            <v>172</v>
          </cell>
          <cell r="F240" t="str">
            <v>㎡</v>
          </cell>
          <cell r="G240">
            <v>0</v>
          </cell>
          <cell r="H240">
            <v>0</v>
          </cell>
        </row>
        <row r="241">
          <cell r="C241" t="str">
            <v>塗膜防水</v>
          </cell>
          <cell r="D241" t="str">
            <v>ウレタン　Ｃ種</v>
          </cell>
          <cell r="E241">
            <v>106</v>
          </cell>
          <cell r="F241" t="str">
            <v>㎡</v>
          </cell>
          <cell r="G241">
            <v>0</v>
          </cell>
          <cell r="H241">
            <v>0</v>
          </cell>
        </row>
        <row r="242">
          <cell r="C242" t="str">
            <v>塗膜防水</v>
          </cell>
          <cell r="D242" t="str">
            <v>ウレタン　Ｃ種
立上り</v>
          </cell>
          <cell r="E242">
            <v>22.5</v>
          </cell>
          <cell r="F242" t="str">
            <v>㎡</v>
          </cell>
          <cell r="G242">
            <v>0</v>
          </cell>
          <cell r="H242">
            <v>0</v>
          </cell>
        </row>
        <row r="243">
          <cell r="C243" t="str">
            <v>シーリング</v>
          </cell>
          <cell r="D243" t="str">
            <v>打継目地
ﾎﾟﾘｻﾙﾌｧｲﾄﾞｼｰﾘﾝｸﾞ 10X10</v>
          </cell>
          <cell r="E243">
            <v>766</v>
          </cell>
          <cell r="F243" t="str">
            <v>ｍ</v>
          </cell>
          <cell r="G243">
            <v>0</v>
          </cell>
          <cell r="H243">
            <v>0</v>
          </cell>
        </row>
        <row r="244">
          <cell r="C244" t="str">
            <v>シーリング</v>
          </cell>
          <cell r="D244" t="str">
            <v>ﾀｲﾙ伸縮目地
ﾎﾟﾘｻﾙﾌｧｲﾄﾞｼｰﾘﾝｸﾞ 25X15</v>
          </cell>
          <cell r="E244">
            <v>665</v>
          </cell>
          <cell r="F244" t="str">
            <v>ｍ</v>
          </cell>
          <cell r="G244">
            <v>0</v>
          </cell>
          <cell r="H244">
            <v>0</v>
          </cell>
        </row>
        <row r="245">
          <cell r="C245" t="str">
            <v>シーリング</v>
          </cell>
          <cell r="D245" t="str">
            <v>ﾀｲﾙ伸縮目地
ﾎﾟﾘｻﾙﾌｧｲﾄﾞｼｰﾘﾝｸﾞ 25X10</v>
          </cell>
          <cell r="E245">
            <v>639</v>
          </cell>
          <cell r="F245" t="str">
            <v>ｍ</v>
          </cell>
          <cell r="G245">
            <v>0</v>
          </cell>
          <cell r="H245">
            <v>0</v>
          </cell>
        </row>
        <row r="246">
          <cell r="C246" t="str">
            <v>シーリング</v>
          </cell>
          <cell r="D246" t="str">
            <v>ﾊﾟﾈﾙ目地
ﾎﾟﾘｻﾙﾌｧｲﾄﾞｼｰﾘﾝｸﾞ 15X10</v>
          </cell>
          <cell r="E246">
            <v>308</v>
          </cell>
          <cell r="F246" t="str">
            <v>ｍ</v>
          </cell>
          <cell r="G246">
            <v>0</v>
          </cell>
          <cell r="H246">
            <v>0</v>
          </cell>
        </row>
        <row r="247">
          <cell r="C247" t="str">
            <v>シーリング</v>
          </cell>
          <cell r="D247" t="str">
            <v>耐震ｽﾘｯﾄ
ﾎﾟﾘｻﾙﾌｧｲﾄﾞｼｰﾘﾝｸﾞ 20X10</v>
          </cell>
          <cell r="E247">
            <v>254</v>
          </cell>
          <cell r="F247" t="str">
            <v>ｍ</v>
          </cell>
          <cell r="G247">
            <v>0</v>
          </cell>
          <cell r="H247">
            <v>0</v>
          </cell>
        </row>
        <row r="248">
          <cell r="C248" t="str">
            <v>シーリング</v>
          </cell>
          <cell r="D248" t="str">
            <v>耐震ｽﾘｯﾄ
ﾎﾟﾘｻﾙﾌｧｲﾄﾞｼｰﾘﾝｸﾞ 25X10</v>
          </cell>
          <cell r="E248">
            <v>165</v>
          </cell>
          <cell r="F248" t="str">
            <v>ｍ</v>
          </cell>
          <cell r="G248">
            <v>0</v>
          </cell>
          <cell r="H248">
            <v>0</v>
          </cell>
        </row>
        <row r="249">
          <cell r="C249" t="str">
            <v>シーリング</v>
          </cell>
          <cell r="D249" t="str">
            <v>金属取合
ﾎﾟﾘｻﾙﾌｧｲﾄﾞｼｰﾘﾝｸﾞ 15X10</v>
          </cell>
          <cell r="E249">
            <v>230</v>
          </cell>
          <cell r="F249" t="str">
            <v>ｍ</v>
          </cell>
          <cell r="G249">
            <v>0</v>
          </cell>
          <cell r="H249">
            <v>0</v>
          </cell>
        </row>
        <row r="250">
          <cell r="C250" t="str">
            <v>シーリング</v>
          </cell>
          <cell r="D250" t="str">
            <v>建具周囲・水切り
変成ｼﾘｺﾝ(2成分)  15X10</v>
          </cell>
          <cell r="E250">
            <v>1702</v>
          </cell>
          <cell r="F250" t="str">
            <v>ｍ</v>
          </cell>
          <cell r="G250">
            <v>0</v>
          </cell>
          <cell r="H250">
            <v>0</v>
          </cell>
        </row>
        <row r="251">
          <cell r="C251" t="str">
            <v>（外　部）小　計</v>
          </cell>
          <cell r="D251">
            <v>0</v>
          </cell>
          <cell r="H251">
            <v>0</v>
          </cell>
        </row>
        <row r="253">
          <cell r="C253" t="str">
            <v>（内　部）</v>
          </cell>
        </row>
        <row r="254">
          <cell r="C254" t="str">
            <v>配線ﾋﾟｯﾄ  塗膜防水</v>
          </cell>
          <cell r="D254" t="str">
            <v>W=200  一般部</v>
          </cell>
          <cell r="E254">
            <v>23.9</v>
          </cell>
          <cell r="F254" t="str">
            <v>㎡</v>
          </cell>
          <cell r="G254">
            <v>0</v>
          </cell>
          <cell r="H254">
            <v>0</v>
          </cell>
        </row>
        <row r="255">
          <cell r="C255" t="str">
            <v>配線ﾋﾟｯﾄ  塗膜防水</v>
          </cell>
          <cell r="D255" t="str">
            <v>立上ﾘ部</v>
          </cell>
          <cell r="E255">
            <v>24.1</v>
          </cell>
          <cell r="F255" t="str">
            <v>㎡</v>
          </cell>
          <cell r="G255">
            <v>0</v>
          </cell>
          <cell r="H255">
            <v>0</v>
          </cell>
        </row>
        <row r="256">
          <cell r="C256" t="str">
            <v>ｼｰﾘﾝｸﾞ</v>
          </cell>
          <cell r="D256" t="str">
            <v>ｼﾘｺﾝ系(2成分)   5X5</v>
          </cell>
          <cell r="E256">
            <v>143</v>
          </cell>
          <cell r="F256" t="str">
            <v>ｍ</v>
          </cell>
          <cell r="G256">
            <v>0</v>
          </cell>
          <cell r="H256">
            <v>0</v>
          </cell>
        </row>
        <row r="257">
          <cell r="C257" t="str">
            <v>ｼｰﾘﾝｸﾞ</v>
          </cell>
          <cell r="D257" t="str">
            <v>ｼﾘｺﾝ系(2成分)   10X10</v>
          </cell>
          <cell r="E257">
            <v>44.3</v>
          </cell>
          <cell r="F257" t="str">
            <v>ｍ</v>
          </cell>
          <cell r="G257">
            <v>0</v>
          </cell>
          <cell r="H257">
            <v>0</v>
          </cell>
        </row>
        <row r="258">
          <cell r="C258" t="str">
            <v>ｼｰﾘﾝｸﾞ</v>
          </cell>
          <cell r="D258" t="str">
            <v>ｼﾘｺﾝ系(2成分)   6X6</v>
          </cell>
          <cell r="E258">
            <v>5</v>
          </cell>
          <cell r="F258" t="str">
            <v>ｍ</v>
          </cell>
          <cell r="G258">
            <v>0</v>
          </cell>
          <cell r="H258">
            <v>0</v>
          </cell>
        </row>
        <row r="259">
          <cell r="C259" t="str">
            <v>止水板</v>
          </cell>
          <cell r="D259" t="str">
            <v>合成ｺﾞﾑ製 厚9 W=200
 (ｾﾝﾀｰﾊﾞﾌﾞﾙ型)</v>
          </cell>
          <cell r="E259">
            <v>28.9</v>
          </cell>
          <cell r="F259" t="str">
            <v>ｍ</v>
          </cell>
          <cell r="G259">
            <v>0</v>
          </cell>
          <cell r="H259">
            <v>0</v>
          </cell>
        </row>
        <row r="260">
          <cell r="C260" t="str">
            <v>（内　部）小　計</v>
          </cell>
          <cell r="D260">
            <v>0</v>
          </cell>
          <cell r="H260">
            <v>0</v>
          </cell>
        </row>
        <row r="261">
          <cell r="C261" t="str">
            <v>　</v>
          </cell>
          <cell r="D261" t="str">
            <v>　</v>
          </cell>
          <cell r="E261" t="str">
            <v>　</v>
          </cell>
          <cell r="F261" t="str">
            <v>　</v>
          </cell>
        </row>
        <row r="262">
          <cell r="C262" t="str">
            <v>小　計</v>
          </cell>
          <cell r="D262">
            <v>0</v>
          </cell>
          <cell r="H262">
            <v>0</v>
          </cell>
        </row>
        <row r="264">
          <cell r="B264" t="str">
            <v>（8）石</v>
          </cell>
          <cell r="C264" t="str">
            <v>　</v>
          </cell>
          <cell r="D264" t="str">
            <v>　</v>
          </cell>
        </row>
        <row r="265">
          <cell r="C265" t="str">
            <v>汚垂石  御影石</v>
          </cell>
          <cell r="D265" t="str">
            <v>600X600X厚13  W=600</v>
          </cell>
          <cell r="E265">
            <v>13.4</v>
          </cell>
          <cell r="F265" t="str">
            <v>㎡</v>
          </cell>
          <cell r="G265">
            <v>0</v>
          </cell>
          <cell r="H265">
            <v>0</v>
          </cell>
        </row>
        <row r="266">
          <cell r="C266" t="str">
            <v>ﾗｲﾆﾝｸﾞ甲板  人工大理石</v>
          </cell>
          <cell r="D266" t="str">
            <v>厚25  W=150</v>
          </cell>
          <cell r="E266">
            <v>34</v>
          </cell>
          <cell r="F266" t="str">
            <v>ｍ</v>
          </cell>
          <cell r="G266">
            <v>0</v>
          </cell>
          <cell r="H266">
            <v>0</v>
          </cell>
        </row>
        <row r="267">
          <cell r="C267" t="str">
            <v>ﾗｲﾆﾝｸﾞ甲板  人工大理石</v>
          </cell>
          <cell r="D267" t="str">
            <v>厚25  W=200</v>
          </cell>
          <cell r="E267">
            <v>3.1</v>
          </cell>
          <cell r="F267" t="str">
            <v>ｍ</v>
          </cell>
          <cell r="G267">
            <v>0</v>
          </cell>
          <cell r="H267">
            <v>0</v>
          </cell>
        </row>
        <row r="268">
          <cell r="C268" t="str">
            <v>小　計</v>
          </cell>
          <cell r="D268">
            <v>0</v>
          </cell>
          <cell r="H268">
            <v>0</v>
          </cell>
        </row>
        <row r="270">
          <cell r="B270" t="str">
            <v>（9）タイル</v>
          </cell>
        </row>
        <row r="271">
          <cell r="C271" t="str">
            <v>（外部）</v>
          </cell>
        </row>
        <row r="272">
          <cell r="C272" t="str">
            <v>床置敷きタイル</v>
          </cell>
          <cell r="D272" t="str">
            <v>100角 (300角 ﾕﾆｯﾄ)</v>
          </cell>
          <cell r="E272">
            <v>79.900000000000006</v>
          </cell>
          <cell r="F272" t="str">
            <v>㎡</v>
          </cell>
          <cell r="G272">
            <v>0</v>
          </cell>
          <cell r="H272">
            <v>0</v>
          </cell>
        </row>
        <row r="273">
          <cell r="C273" t="str">
            <v>床磁器質タイル張り</v>
          </cell>
          <cell r="D273" t="str">
            <v>300角</v>
          </cell>
          <cell r="E273">
            <v>47.4</v>
          </cell>
          <cell r="F273" t="str">
            <v>㎡</v>
          </cell>
          <cell r="G273">
            <v>0</v>
          </cell>
          <cell r="H273">
            <v>0</v>
          </cell>
        </row>
        <row r="274">
          <cell r="C274" t="str">
            <v>立下り磁器質タイル張り</v>
          </cell>
          <cell r="D274" t="str">
            <v>300角</v>
          </cell>
          <cell r="E274">
            <v>3</v>
          </cell>
          <cell r="F274" t="str">
            <v>㎡</v>
          </cell>
          <cell r="G274">
            <v>0</v>
          </cell>
          <cell r="H274">
            <v>0</v>
          </cell>
        </row>
        <row r="275">
          <cell r="C275" t="str">
            <v>外壁タイル張り</v>
          </cell>
          <cell r="D275" t="str">
            <v>磁器質　45角　施釉
ﾏｽｸ工法　</v>
          </cell>
          <cell r="E275">
            <v>2290</v>
          </cell>
          <cell r="F275" t="str">
            <v>㎡</v>
          </cell>
          <cell r="G275">
            <v>0</v>
          </cell>
          <cell r="H275">
            <v>0</v>
          </cell>
        </row>
        <row r="276">
          <cell r="C276" t="str">
            <v>外壁役物タイル張り</v>
          </cell>
          <cell r="D276">
            <v>1107</v>
          </cell>
          <cell r="E276">
            <v>1107</v>
          </cell>
          <cell r="F276" t="str">
            <v>ｍ</v>
          </cell>
          <cell r="H276">
            <v>0</v>
          </cell>
        </row>
        <row r="277">
          <cell r="C277" t="str">
            <v>（外　部）小　計</v>
          </cell>
          <cell r="D277">
            <v>0</v>
          </cell>
          <cell r="H277">
            <v>0</v>
          </cell>
        </row>
        <row r="279">
          <cell r="C279" t="str">
            <v>（内　部）</v>
          </cell>
        </row>
        <row r="280">
          <cell r="C280" t="str">
            <v>床磁器質タイル張り</v>
          </cell>
          <cell r="D280" t="str">
            <v>300角</v>
          </cell>
          <cell r="E280">
            <v>84</v>
          </cell>
          <cell r="F280" t="str">
            <v>㎡</v>
          </cell>
          <cell r="G280">
            <v>0</v>
          </cell>
          <cell r="H280">
            <v>0</v>
          </cell>
        </row>
        <row r="281">
          <cell r="C281" t="str">
            <v>壁内装ﾀｲﾙ</v>
          </cell>
          <cell r="D281" t="str">
            <v>50角</v>
          </cell>
          <cell r="E281">
            <v>98.4</v>
          </cell>
          <cell r="F281" t="str">
            <v>㎡</v>
          </cell>
          <cell r="G281">
            <v>0</v>
          </cell>
          <cell r="H281">
            <v>0</v>
          </cell>
        </row>
        <row r="282">
          <cell r="C282" t="str">
            <v>壁内装ﾀｲﾙ</v>
          </cell>
          <cell r="D282" t="str">
            <v>200X100</v>
          </cell>
          <cell r="E282">
            <v>448</v>
          </cell>
          <cell r="F282" t="str">
            <v>㎡</v>
          </cell>
          <cell r="G282">
            <v>0</v>
          </cell>
          <cell r="H282">
            <v>0</v>
          </cell>
        </row>
        <row r="283">
          <cell r="C283" t="str">
            <v>壁内装ﾀｲﾙ</v>
          </cell>
          <cell r="D283" t="str">
            <v>200X100
ﾎﾞｰﾄﾞ面接着貼</v>
          </cell>
          <cell r="E283">
            <v>238</v>
          </cell>
          <cell r="F283" t="str">
            <v>㎡</v>
          </cell>
          <cell r="G283">
            <v>0</v>
          </cell>
          <cell r="H283">
            <v>0</v>
          </cell>
        </row>
        <row r="284">
          <cell r="C284" t="str">
            <v>壁ﾃﾞｻﾞｲﾝﾀｲﾙ</v>
          </cell>
          <cell r="D284">
            <v>26.8</v>
          </cell>
          <cell r="E284">
            <v>26.8</v>
          </cell>
          <cell r="F284" t="str">
            <v>㎡</v>
          </cell>
          <cell r="H284">
            <v>0</v>
          </cell>
        </row>
        <row r="285">
          <cell r="C285" t="str">
            <v>（内　部）小　計</v>
          </cell>
          <cell r="D285">
            <v>0</v>
          </cell>
          <cell r="H285">
            <v>0</v>
          </cell>
        </row>
        <row r="287">
          <cell r="C287" t="str">
            <v>小　計</v>
          </cell>
          <cell r="D287">
            <v>0</v>
          </cell>
          <cell r="H287">
            <v>0</v>
          </cell>
        </row>
        <row r="289">
          <cell r="B289" t="str">
            <v>（10）木</v>
          </cell>
        </row>
        <row r="290">
          <cell r="C290" t="str">
            <v>造作材</v>
          </cell>
          <cell r="D290" t="str">
            <v>米栂  上小節  平割</v>
          </cell>
          <cell r="E290">
            <v>1.0660000000000001</v>
          </cell>
          <cell r="F290" t="str">
            <v>ｍ3</v>
          </cell>
          <cell r="G290">
            <v>0</v>
          </cell>
          <cell r="H290">
            <v>0</v>
          </cell>
        </row>
        <row r="291">
          <cell r="C291" t="str">
            <v>流し台側面塞ぎ</v>
          </cell>
          <cell r="D291" t="str">
            <v>W=100　H=850
ﾎﾟﾘｴｽﾃﾙ化粧合板　厚5</v>
          </cell>
          <cell r="E291">
            <v>42</v>
          </cell>
          <cell r="F291" t="str">
            <v>箇所</v>
          </cell>
          <cell r="G291">
            <v>0</v>
          </cell>
          <cell r="H291">
            <v>0</v>
          </cell>
        </row>
        <row r="292">
          <cell r="C292" t="str">
            <v>施工費</v>
          </cell>
          <cell r="D292" t="str">
            <v>一　式</v>
          </cell>
          <cell r="E292" t="str">
            <v>一　式</v>
          </cell>
          <cell r="H292">
            <v>0</v>
          </cell>
        </row>
        <row r="293">
          <cell r="C293" t="str">
            <v>小　計</v>
          </cell>
          <cell r="D293">
            <v>0</v>
          </cell>
          <cell r="H293">
            <v>0</v>
          </cell>
        </row>
        <row r="295">
          <cell r="B295" t="str">
            <v>（11）屋根及びとい</v>
          </cell>
        </row>
        <row r="296">
          <cell r="C296" t="str">
            <v>ルーフドレン</v>
          </cell>
          <cell r="D296" t="str">
            <v>鋳鉄製、縦引、φ100
ｼｰﾄ防水用</v>
          </cell>
          <cell r="E296">
            <v>8</v>
          </cell>
          <cell r="F296" t="str">
            <v>箇所</v>
          </cell>
          <cell r="G296">
            <v>0</v>
          </cell>
          <cell r="H296">
            <v>0</v>
          </cell>
        </row>
        <row r="297">
          <cell r="C297" t="str">
            <v>ルーフドレン</v>
          </cell>
          <cell r="D297" t="str">
            <v>鋳鉄製、横引、φ75
ｼｰﾄ防水用</v>
          </cell>
          <cell r="E297">
            <v>1</v>
          </cell>
          <cell r="F297" t="str">
            <v>箇所</v>
          </cell>
          <cell r="G297">
            <v>0</v>
          </cell>
          <cell r="H297">
            <v>0</v>
          </cell>
        </row>
        <row r="298">
          <cell r="C298" t="str">
            <v>ルーフドレン</v>
          </cell>
          <cell r="D298" t="str">
            <v>鋳鉄製、縦引、φ75
ｼｰﾄ防水用</v>
          </cell>
          <cell r="E298">
            <v>1</v>
          </cell>
          <cell r="F298" t="str">
            <v>箇所</v>
          </cell>
          <cell r="G298">
            <v>0</v>
          </cell>
          <cell r="H298">
            <v>0</v>
          </cell>
        </row>
        <row r="299">
          <cell r="C299" t="str">
            <v>中継ドレン</v>
          </cell>
          <cell r="D299" t="str">
            <v>鋳鉄製、縦引、φ75
ｼｰﾄ防水用</v>
          </cell>
          <cell r="E299">
            <v>4</v>
          </cell>
          <cell r="F299" t="str">
            <v>箇所</v>
          </cell>
          <cell r="G299">
            <v>0</v>
          </cell>
          <cell r="H299">
            <v>0</v>
          </cell>
        </row>
        <row r="300">
          <cell r="C300" t="str">
            <v>立てどい</v>
          </cell>
          <cell r="D300" t="str">
            <v>配管用炭素鋼鋼管
SGP－100</v>
          </cell>
          <cell r="E300">
            <v>138</v>
          </cell>
          <cell r="F300" t="str">
            <v>ｍ</v>
          </cell>
          <cell r="G300">
            <v>0</v>
          </cell>
          <cell r="H300">
            <v>0</v>
          </cell>
        </row>
        <row r="301">
          <cell r="C301" t="str">
            <v>立てどい</v>
          </cell>
          <cell r="D301" t="str">
            <v>配管用炭素鋼鋼管
SGP－75</v>
          </cell>
          <cell r="E301">
            <v>23.7</v>
          </cell>
          <cell r="F301" t="str">
            <v>ｍ</v>
          </cell>
          <cell r="G301">
            <v>0</v>
          </cell>
          <cell r="H301">
            <v>0</v>
          </cell>
        </row>
        <row r="302">
          <cell r="C302" t="str">
            <v>地中埋設管</v>
          </cell>
          <cell r="D302" t="str">
            <v>配管用炭素鋼鋼管
SGP－100</v>
          </cell>
          <cell r="E302">
            <v>46.3</v>
          </cell>
          <cell r="F302" t="str">
            <v>ｍ</v>
          </cell>
          <cell r="G302">
            <v>0</v>
          </cell>
          <cell r="H302">
            <v>0</v>
          </cell>
        </row>
        <row r="303">
          <cell r="C303" t="str">
            <v>といの防露被覆</v>
          </cell>
          <cell r="D303" t="str">
            <v>100φ</v>
          </cell>
          <cell r="E303" t="str">
            <v>一　式</v>
          </cell>
          <cell r="F303">
            <v>309100</v>
          </cell>
          <cell r="H303">
            <v>309100</v>
          </cell>
        </row>
        <row r="304">
          <cell r="C304" t="str">
            <v>折板 -500</v>
          </cell>
          <cell r="D304" t="str">
            <v>厚0.6</v>
          </cell>
          <cell r="E304">
            <v>6.2</v>
          </cell>
          <cell r="F304" t="str">
            <v>㎡</v>
          </cell>
          <cell r="G304">
            <v>0</v>
          </cell>
          <cell r="H304">
            <v>0</v>
          </cell>
        </row>
        <row r="305">
          <cell r="C305" t="str">
            <v>ﾀｲﾄﾌﾚｰﾑ</v>
          </cell>
          <cell r="D305">
            <v>6.2</v>
          </cell>
          <cell r="E305">
            <v>6.2</v>
          </cell>
          <cell r="F305" t="str">
            <v>ｍ</v>
          </cell>
          <cell r="H305">
            <v>0</v>
          </cell>
        </row>
        <row r="306">
          <cell r="C306" t="str">
            <v>壁取合水切 （水上）</v>
          </cell>
          <cell r="D306" t="str">
            <v>水上,ｹﾗﾊﾞ,軒先</v>
          </cell>
          <cell r="E306" t="str">
            <v>一　式</v>
          </cell>
          <cell r="F306" t="str">
            <v>ｍ</v>
          </cell>
          <cell r="G306">
            <v>18200</v>
          </cell>
          <cell r="H306">
            <v>18200</v>
          </cell>
        </row>
        <row r="307">
          <cell r="C307" t="str">
            <v>小　計</v>
          </cell>
          <cell r="D307">
            <v>327300</v>
          </cell>
          <cell r="H307">
            <v>327300</v>
          </cell>
        </row>
        <row r="309">
          <cell r="B309" t="str">
            <v>（12）金　属</v>
          </cell>
        </row>
        <row r="310">
          <cell r="C310" t="str">
            <v>（外　部）</v>
          </cell>
        </row>
        <row r="311">
          <cell r="C311" t="str">
            <v>ｱﾙﾐﾆｳﾑ笠木</v>
          </cell>
          <cell r="D311" t="str">
            <v>W=230
厚2.0 加工  (ｽﾃﾝｶﾗｰ)</v>
          </cell>
          <cell r="E311">
            <v>27.2</v>
          </cell>
          <cell r="F311" t="str">
            <v>ｍ</v>
          </cell>
          <cell r="G311">
            <v>0</v>
          </cell>
          <cell r="H311">
            <v>0</v>
          </cell>
        </row>
        <row r="312">
          <cell r="C312" t="str">
            <v>ｱﾙﾐﾆｳﾑ笠木</v>
          </cell>
          <cell r="D312" t="str">
            <v>W=330
厚2.0 加工  (ｽﾃﾝｶﾗｰ)</v>
          </cell>
          <cell r="E312">
            <v>91.9</v>
          </cell>
          <cell r="F312" t="str">
            <v>ｍ</v>
          </cell>
          <cell r="G312">
            <v>0</v>
          </cell>
          <cell r="H312">
            <v>0</v>
          </cell>
        </row>
        <row r="313">
          <cell r="C313" t="str">
            <v>ｱﾙﾐﾆｳﾑ笠木</v>
          </cell>
          <cell r="D313" t="str">
            <v>W=445
厚2.0 加工  (ｽﾃﾝｶﾗｰ)</v>
          </cell>
          <cell r="E313">
            <v>14.5</v>
          </cell>
          <cell r="F313" t="str">
            <v>ｍ</v>
          </cell>
          <cell r="G313">
            <v>0</v>
          </cell>
          <cell r="H313">
            <v>0</v>
          </cell>
        </row>
        <row r="314">
          <cell r="C314" t="str">
            <v>ｱﾙﾐﾆｳﾑ水切</v>
          </cell>
          <cell r="D314" t="str">
            <v>W=200
厚2.0 加工  (ｽﾃﾝｶﾗｰ)</v>
          </cell>
          <cell r="E314">
            <v>102</v>
          </cell>
          <cell r="F314" t="str">
            <v>ｍ</v>
          </cell>
          <cell r="G314">
            <v>0</v>
          </cell>
          <cell r="H314">
            <v>0</v>
          </cell>
        </row>
        <row r="315">
          <cell r="C315" t="str">
            <v>天端部分
防水端部押さえ金物</v>
          </cell>
          <cell r="D315" t="str">
            <v>ｱﾙﾐﾆｳﾑ製</v>
          </cell>
          <cell r="E315">
            <v>26.1</v>
          </cell>
          <cell r="F315" t="str">
            <v>ｍ</v>
          </cell>
          <cell r="G315">
            <v>0</v>
          </cell>
          <cell r="H315">
            <v>0</v>
          </cell>
        </row>
        <row r="316">
          <cell r="C316" t="str">
            <v>防水端部押さえ金物</v>
          </cell>
          <cell r="D316" t="str">
            <v>ｱﾙﾐﾆｳﾑ製</v>
          </cell>
          <cell r="E316">
            <v>356</v>
          </cell>
          <cell r="F316" t="str">
            <v>ｍ</v>
          </cell>
          <cell r="G316">
            <v>0</v>
          </cell>
          <cell r="H316">
            <v>0</v>
          </cell>
        </row>
        <row r="317">
          <cell r="C317" t="str">
            <v>防水端部押さえ金物</v>
          </cell>
          <cell r="D317" t="str">
            <v>ｱﾙﾐﾆｳﾑ製
W50XH125  糸200</v>
          </cell>
          <cell r="E317">
            <v>56.8</v>
          </cell>
          <cell r="F317" t="str">
            <v>ｍ</v>
          </cell>
          <cell r="G317">
            <v>0</v>
          </cell>
          <cell r="H317">
            <v>0</v>
          </cell>
        </row>
        <row r="318">
          <cell r="C318" t="str">
            <v>防水端部押さえ金物</v>
          </cell>
          <cell r="D318" t="str">
            <v>ｱﾙﾐﾆｳﾑ製
L-30X30X3共</v>
          </cell>
          <cell r="E318">
            <v>9.3000000000000007</v>
          </cell>
          <cell r="F318" t="str">
            <v>ｍ</v>
          </cell>
          <cell r="G318">
            <v>0</v>
          </cell>
          <cell r="H318">
            <v>0</v>
          </cell>
        </row>
        <row r="319">
          <cell r="C319" t="str">
            <v>ｸﾞﾘｰﾝﾃﾗｽ軒先部
防水端部押さえ金物</v>
          </cell>
          <cell r="D319" t="str">
            <v>ｱﾙﾐﾆｳﾑ製</v>
          </cell>
          <cell r="E319">
            <v>45.8</v>
          </cell>
          <cell r="F319" t="str">
            <v>ｍ</v>
          </cell>
          <cell r="G319">
            <v>0</v>
          </cell>
          <cell r="H319">
            <v>0</v>
          </cell>
        </row>
        <row r="320">
          <cell r="C320" t="str">
            <v>基礎  ﾜｰﾔｰﾒｯｼｭ</v>
          </cell>
          <cell r="D320" t="str">
            <v>6φ-150X150</v>
          </cell>
          <cell r="E320">
            <v>5</v>
          </cell>
          <cell r="F320" t="str">
            <v>㎡</v>
          </cell>
          <cell r="G320">
            <v>0</v>
          </cell>
          <cell r="H320">
            <v>0</v>
          </cell>
        </row>
        <row r="321">
          <cell r="C321" t="str">
            <v>床･踏面  ﾜｰﾔｰﾒｯｼｭ</v>
          </cell>
          <cell r="D321" t="str">
            <v>3.2φ-50X50</v>
          </cell>
          <cell r="E321">
            <v>147</v>
          </cell>
          <cell r="F321" t="str">
            <v>㎡</v>
          </cell>
          <cell r="G321">
            <v>0</v>
          </cell>
          <cell r="H321">
            <v>0</v>
          </cell>
        </row>
        <row r="322">
          <cell r="C322" t="str">
            <v>床見切</v>
          </cell>
          <cell r="D322" t="str">
            <v>SUS 304  L-50X50X4</v>
          </cell>
          <cell r="E322">
            <v>13.3</v>
          </cell>
          <cell r="F322" t="str">
            <v>ｍ</v>
          </cell>
          <cell r="G322">
            <v>0</v>
          </cell>
          <cell r="H322">
            <v>0</v>
          </cell>
        </row>
        <row r="323">
          <cell r="C323" t="str">
            <v>階段すべり止め</v>
          </cell>
          <cell r="D323" t="str">
            <v>ｽﾃﾝﾚｽ製 W=30</v>
          </cell>
          <cell r="E323">
            <v>4.2</v>
          </cell>
          <cell r="F323" t="str">
            <v>ｍ</v>
          </cell>
          <cell r="G323">
            <v>0</v>
          </cell>
          <cell r="H323">
            <v>0</v>
          </cell>
        </row>
        <row r="324">
          <cell r="C324" t="str">
            <v>階段すべり止め</v>
          </cell>
          <cell r="D324" t="str">
            <v>ｽﾃﾝﾚｽ製 W=35 ｺﾞﾑ入り</v>
          </cell>
          <cell r="E324">
            <v>215</v>
          </cell>
          <cell r="F324" t="str">
            <v>ｍ</v>
          </cell>
          <cell r="G324">
            <v>0</v>
          </cell>
          <cell r="H324">
            <v>0</v>
          </cell>
        </row>
        <row r="325">
          <cell r="C325" t="str">
            <v>軽量鉄骨天井下地</v>
          </cell>
          <cell r="D325" t="str">
            <v>25形　＠300</v>
          </cell>
          <cell r="E325">
            <v>27.3</v>
          </cell>
          <cell r="F325" t="str">
            <v>㎡</v>
          </cell>
          <cell r="G325">
            <v>0</v>
          </cell>
          <cell r="H325">
            <v>0</v>
          </cell>
        </row>
        <row r="326">
          <cell r="C326" t="str">
            <v>軒天
アルミスパンドレル</v>
          </cell>
          <cell r="D326" t="str">
            <v>厚2.0  (ｽﾃﾝｶﾗｰ)</v>
          </cell>
          <cell r="E326">
            <v>27.3</v>
          </cell>
          <cell r="F326" t="str">
            <v>㎡</v>
          </cell>
          <cell r="G326">
            <v>0</v>
          </cell>
          <cell r="H326">
            <v>0</v>
          </cell>
        </row>
        <row r="327">
          <cell r="C327" t="str">
            <v>同上廻り縁</v>
          </cell>
          <cell r="D327">
            <v>30.9</v>
          </cell>
          <cell r="E327">
            <v>30.9</v>
          </cell>
          <cell r="F327" t="str">
            <v>ｍ</v>
          </cell>
          <cell r="H327">
            <v>0</v>
          </cell>
        </row>
        <row r="328">
          <cell r="C328" t="str">
            <v>軒天
エキスパンドメタル</v>
          </cell>
          <cell r="D328">
            <v>66.599999999999994</v>
          </cell>
          <cell r="E328">
            <v>66.599999999999994</v>
          </cell>
          <cell r="F328" t="str">
            <v>㎡</v>
          </cell>
          <cell r="H328">
            <v>0</v>
          </cell>
        </row>
        <row r="329">
          <cell r="C329" t="str">
            <v>同上用  取付金物</v>
          </cell>
          <cell r="D329" t="str">
            <v>L-30X30X3
溶融亜鉛ﾒｯｷ</v>
          </cell>
          <cell r="E329">
            <v>155</v>
          </cell>
          <cell r="F329" t="str">
            <v>ｍ</v>
          </cell>
          <cell r="G329">
            <v>0</v>
          </cell>
          <cell r="H329">
            <v>0</v>
          </cell>
        </row>
        <row r="330">
          <cell r="C330" t="str">
            <v>鼻隠し
エキスパンドメタル</v>
          </cell>
          <cell r="D330">
            <v>7.3</v>
          </cell>
          <cell r="E330">
            <v>7.3</v>
          </cell>
          <cell r="F330" t="str">
            <v>㎡</v>
          </cell>
          <cell r="H330">
            <v>0</v>
          </cell>
        </row>
        <row r="331">
          <cell r="C331" t="str">
            <v>同上用  取付金物</v>
          </cell>
          <cell r="D331" t="str">
            <v>L-30X30X3
溶融亜鉛ﾒｯｷ</v>
          </cell>
          <cell r="E331">
            <v>138</v>
          </cell>
          <cell r="F331" t="str">
            <v>ｍ</v>
          </cell>
          <cell r="G331">
            <v>0</v>
          </cell>
          <cell r="H331">
            <v>0</v>
          </cell>
        </row>
        <row r="332">
          <cell r="C332" t="str">
            <v>ｸﾞﾘｰﾝﾃﾗｽ鼻隠し</v>
          </cell>
          <cell r="D332" t="str">
            <v xml:space="preserve">C-400X75X4.5
取付金物L-50X50X6 </v>
          </cell>
          <cell r="E332">
            <v>45.8</v>
          </cell>
          <cell r="F332" t="str">
            <v>ｍ</v>
          </cell>
          <cell r="G332">
            <v>0</v>
          </cell>
          <cell r="H332">
            <v>0</v>
          </cell>
        </row>
        <row r="333">
          <cell r="C333" t="str">
            <v>タラップ</v>
          </cell>
          <cell r="D333" t="str">
            <v>ｽﾃﾝﾚｽ既製品
W400 H4500</v>
          </cell>
          <cell r="E333">
            <v>1</v>
          </cell>
          <cell r="F333" t="str">
            <v>箇所</v>
          </cell>
          <cell r="G333">
            <v>0</v>
          </cell>
          <cell r="H333">
            <v>0</v>
          </cell>
        </row>
        <row r="334">
          <cell r="C334" t="str">
            <v>外壁アルミニウムパネル</v>
          </cell>
          <cell r="D334" t="str">
            <v xml:space="preserve">厚2.0  (ｽﾃﾝｶﾗｰ) 
取付金物L-30X30X3 </v>
          </cell>
          <cell r="E334">
            <v>195</v>
          </cell>
          <cell r="F334" t="str">
            <v>㎡</v>
          </cell>
          <cell r="G334">
            <v>0</v>
          </cell>
          <cell r="H334">
            <v>0</v>
          </cell>
        </row>
        <row r="335">
          <cell r="C335" t="str">
            <v>外壁アルミニウムパネル</v>
          </cell>
          <cell r="D335" t="str">
            <v>厚2.0  (ｽﾃﾝｶﾗｰ) 
取付金物C-100X100X20X2.3</v>
          </cell>
          <cell r="E335">
            <v>30.8</v>
          </cell>
          <cell r="F335" t="str">
            <v>㎡</v>
          </cell>
          <cell r="G335">
            <v>0</v>
          </cell>
          <cell r="H335">
            <v>0</v>
          </cell>
        </row>
        <row r="336">
          <cell r="C336" t="str">
            <v>1F 玄関ﾎﾟｰﾁ庇鼻隠し</v>
          </cell>
          <cell r="D336" t="str">
            <v>ｱﾙﾐﾆｳﾑﾊﾟﾈﾙ厚2.0 (ｽﾃﾝｶﾗｰ) H=480  糸600</v>
          </cell>
          <cell r="E336">
            <v>9.3000000000000007</v>
          </cell>
          <cell r="F336" t="str">
            <v>ｍ</v>
          </cell>
          <cell r="G336">
            <v>0</v>
          </cell>
          <cell r="H336">
            <v>0</v>
          </cell>
        </row>
        <row r="337">
          <cell r="C337" t="str">
            <v>1F 玄関ﾎﾟｰﾁ庇外壁パネル</v>
          </cell>
          <cell r="D337" t="str">
            <v>ｱﾙﾐﾆｳﾑﾊﾟﾈﾙ厚2.0 (ｽﾃﾝｶﾗｰ) H=480</v>
          </cell>
          <cell r="E337">
            <v>2.2999999999999998</v>
          </cell>
          <cell r="F337" t="str">
            <v>ｍ</v>
          </cell>
          <cell r="G337">
            <v>0</v>
          </cell>
          <cell r="H337">
            <v>0</v>
          </cell>
        </row>
        <row r="338">
          <cell r="C338" t="str">
            <v>1F 玄関ﾎﾟｰﾁ化粧丸柱</v>
          </cell>
          <cell r="D338" t="str">
            <v>ｱﾙﾐﾆｳﾑﾊﾟﾈﾙ厚2.0 (ｽﾃﾝｶﾗｰ) 350φ  H=2300</v>
          </cell>
          <cell r="E338">
            <v>1</v>
          </cell>
          <cell r="F338" t="str">
            <v>本</v>
          </cell>
          <cell r="G338">
            <v>0</v>
          </cell>
          <cell r="H338">
            <v>0</v>
          </cell>
        </row>
        <row r="339">
          <cell r="C339" t="str">
            <v>外部階段目隠しルーバー</v>
          </cell>
          <cell r="D339" t="str">
            <v xml:space="preserve">ｱﾙﾐﾆｳﾑﾊﾟﾈﾙ厚2.0 (ｽﾃﾝｶﾗｰ) W=200  ｽﾄﾘﾝｶﾞｰ共,下地共 </v>
          </cell>
          <cell r="E339">
            <v>281</v>
          </cell>
          <cell r="F339" t="str">
            <v>㎡</v>
          </cell>
          <cell r="G339">
            <v>0</v>
          </cell>
          <cell r="H339">
            <v>0</v>
          </cell>
        </row>
        <row r="340">
          <cell r="C340" t="str">
            <v>ｸﾞﾘｰﾝﾃﾗｽ吊パイプ</v>
          </cell>
          <cell r="D340" t="str">
            <v>SGP 139.8φ  厚4.5</v>
          </cell>
          <cell r="E340">
            <v>33</v>
          </cell>
          <cell r="F340" t="str">
            <v>ｍ</v>
          </cell>
          <cell r="G340">
            <v>0</v>
          </cell>
          <cell r="H340">
            <v>0</v>
          </cell>
        </row>
        <row r="341">
          <cell r="C341" t="str">
            <v>換気パイプ</v>
          </cell>
          <cell r="D341" t="str">
            <v>白ｶﾞｽ管  L=700+1000
ﾍﾞﾝﾄｷｬｯﾌﾟ･ｽﾃﾝﾚｽ防虫網付</v>
          </cell>
          <cell r="E341">
            <v>7</v>
          </cell>
          <cell r="F341" t="str">
            <v>箇所</v>
          </cell>
          <cell r="G341">
            <v>0</v>
          </cell>
          <cell r="H341">
            <v>0</v>
          </cell>
        </row>
        <row r="342">
          <cell r="C342" t="str">
            <v>RF PS立上り換気パイプ</v>
          </cell>
          <cell r="D342" t="str">
            <v>硬質塩ビ管 50φ  L=100+200  防虫網付</v>
          </cell>
          <cell r="E342">
            <v>12</v>
          </cell>
          <cell r="F342" t="str">
            <v>箇所</v>
          </cell>
          <cell r="G342">
            <v>0</v>
          </cell>
          <cell r="H342">
            <v>0</v>
          </cell>
        </row>
        <row r="343">
          <cell r="C343" t="str">
            <v>RF 階段出入口手摺</v>
          </cell>
          <cell r="D343" t="str">
            <v>ｽﾁｰﾙ製  W950XH1100
42.7φX2.3</v>
          </cell>
          <cell r="E343">
            <v>2</v>
          </cell>
          <cell r="F343" t="str">
            <v>箇所</v>
          </cell>
          <cell r="G343">
            <v>0</v>
          </cell>
          <cell r="H343">
            <v>0</v>
          </cell>
        </row>
        <row r="344">
          <cell r="C344" t="str">
            <v>4-7F  ｸﾞﾘｰﾝﾃﾗｽ床  踏板</v>
          </cell>
          <cell r="D344" t="str">
            <v>SUS 304 CPL-4.5
W800XD250</v>
          </cell>
          <cell r="E344">
            <v>4</v>
          </cell>
          <cell r="F344" t="str">
            <v>箇所</v>
          </cell>
          <cell r="G344">
            <v>0</v>
          </cell>
          <cell r="H344">
            <v>0</v>
          </cell>
        </row>
        <row r="345">
          <cell r="C345" t="str">
            <v>BIF  ﾎﾞﾝﾍﾞ庫ﾒｯｼｭﾈｯﾄﾌｪﾝｽ</v>
          </cell>
          <cell r="D345" t="str">
            <v>W2850XH2300
門扉(W750)かんぬき付</v>
          </cell>
          <cell r="E345">
            <v>1</v>
          </cell>
          <cell r="F345" t="str">
            <v>箇所</v>
          </cell>
          <cell r="G345">
            <v>0</v>
          </cell>
          <cell r="H345">
            <v>0</v>
          </cell>
        </row>
        <row r="346">
          <cell r="C346" t="str">
            <v>屋外階段階段手摺</v>
          </cell>
          <cell r="D346" t="str">
            <v>ｽﾁｰﾙ製  H=900  平部
42.7φX2.3</v>
          </cell>
          <cell r="E346">
            <v>39.9</v>
          </cell>
          <cell r="F346" t="str">
            <v>ｍ</v>
          </cell>
          <cell r="G346">
            <v>0</v>
          </cell>
          <cell r="H346">
            <v>0</v>
          </cell>
        </row>
        <row r="347">
          <cell r="C347" t="str">
            <v>屋外階段階段手摺</v>
          </cell>
          <cell r="D347" t="str">
            <v>ｽﾁｰﾙ製  H=1100 平部
42.7φX2.3</v>
          </cell>
          <cell r="E347">
            <v>15.6</v>
          </cell>
          <cell r="F347" t="str">
            <v>ｍ</v>
          </cell>
          <cell r="G347">
            <v>0</v>
          </cell>
          <cell r="H347">
            <v>0</v>
          </cell>
        </row>
        <row r="348">
          <cell r="C348" t="str">
            <v>屋外階段階段手摺</v>
          </cell>
          <cell r="D348" t="str">
            <v>ｽﾁｰﾙ製  H=900  段部
42.7φX2.3</v>
          </cell>
          <cell r="E348">
            <v>117</v>
          </cell>
          <cell r="F348" t="str">
            <v>ｍ</v>
          </cell>
          <cell r="G348">
            <v>0</v>
          </cell>
          <cell r="H348">
            <v>0</v>
          </cell>
        </row>
        <row r="349">
          <cell r="C349" t="str">
            <v>搬入ﾊﾞﾙｺﾆｰ両開き門扉</v>
          </cell>
          <cell r="D349" t="str">
            <v>ｽﾁｰﾙ製  W1830XH1100
支柱･締り金物･ﾌﾗﾝｽ落し共</v>
          </cell>
          <cell r="E349">
            <v>7</v>
          </cell>
          <cell r="F349" t="str">
            <v>箇所</v>
          </cell>
          <cell r="G349">
            <v>0</v>
          </cell>
          <cell r="H349">
            <v>0</v>
          </cell>
        </row>
        <row r="350">
          <cell r="C350" t="str">
            <v>搬入ﾊﾞﾙｺﾆｰ床養生
アングル</v>
          </cell>
          <cell r="D350" t="str">
            <v xml:space="preserve">SUS 304  L-50X50X4
L=2000  ｱﾝｶｰ共 </v>
          </cell>
          <cell r="E350">
            <v>7</v>
          </cell>
          <cell r="F350" t="str">
            <v>箇所</v>
          </cell>
          <cell r="G350">
            <v>0</v>
          </cell>
          <cell r="H350">
            <v>0</v>
          </cell>
        </row>
        <row r="351">
          <cell r="C351" t="str">
            <v>外壁  AW-1,2ｱﾙﾐﾆｳﾑﾊﾟﾈﾙ</v>
          </cell>
          <cell r="D351" t="str">
            <v>厚0.3  ﾊﾆｺﾑｺｱ  (ｽﾃﾝｶﾗｰ)  W350XH(1500～1400)</v>
          </cell>
          <cell r="E351">
            <v>47</v>
          </cell>
          <cell r="F351" t="str">
            <v>箇所</v>
          </cell>
          <cell r="G351">
            <v>0</v>
          </cell>
          <cell r="H351">
            <v>0</v>
          </cell>
        </row>
        <row r="352">
          <cell r="C352" t="str">
            <v>天井点検口</v>
          </cell>
          <cell r="D352" t="str">
            <v>450角  (ｱﾙﾐｽﾊﾟﾝﾄﾞﾚﾙ用)</v>
          </cell>
          <cell r="E352">
            <v>1</v>
          </cell>
          <cell r="F352" t="str">
            <v>箇所</v>
          </cell>
          <cell r="G352">
            <v>0</v>
          </cell>
          <cell r="H352">
            <v>0</v>
          </cell>
        </row>
        <row r="353">
          <cell r="C353" t="str">
            <v>（外　部）小　計</v>
          </cell>
          <cell r="D353">
            <v>0</v>
          </cell>
          <cell r="H353">
            <v>0</v>
          </cell>
        </row>
        <row r="355">
          <cell r="C355" t="str">
            <v>（内　部）</v>
          </cell>
        </row>
        <row r="356">
          <cell r="C356" t="str">
            <v>床見切</v>
          </cell>
          <cell r="D356" t="str">
            <v>SUS 304  4X12</v>
          </cell>
          <cell r="E356">
            <v>4.5</v>
          </cell>
          <cell r="F356" t="str">
            <v>ｍ</v>
          </cell>
          <cell r="G356">
            <v>0</v>
          </cell>
          <cell r="H356">
            <v>0</v>
          </cell>
        </row>
        <row r="357">
          <cell r="C357" t="str">
            <v>OA部すべり止め</v>
          </cell>
          <cell r="D357" t="str">
            <v>ｽﾃﾝﾚｽ製 W=30 ｺﾞﾑ入り</v>
          </cell>
          <cell r="E357">
            <v>17.600000000000001</v>
          </cell>
          <cell r="F357" t="str">
            <v>ｍ</v>
          </cell>
          <cell r="G357">
            <v>0</v>
          </cell>
          <cell r="H357">
            <v>0</v>
          </cell>
        </row>
        <row r="358">
          <cell r="C358" t="str">
            <v>階段すべり止め</v>
          </cell>
          <cell r="D358" t="str">
            <v>ｽﾃﾝﾚｽ製 W=35 ｺﾞﾑ入り</v>
          </cell>
          <cell r="E358">
            <v>244</v>
          </cell>
          <cell r="F358" t="str">
            <v>ｍ</v>
          </cell>
          <cell r="G358">
            <v>0</v>
          </cell>
          <cell r="H358">
            <v>0</v>
          </cell>
        </row>
        <row r="359">
          <cell r="C359" t="str">
            <v>床･踏面  ﾜｲﾔｰﾒｯｼｭ</v>
          </cell>
          <cell r="D359" t="str">
            <v>3.2φ-50X50</v>
          </cell>
          <cell r="E359">
            <v>157</v>
          </cell>
          <cell r="F359" t="str">
            <v>㎡</v>
          </cell>
          <cell r="G359">
            <v>0</v>
          </cell>
          <cell r="H359">
            <v>0</v>
          </cell>
        </row>
        <row r="360">
          <cell r="C360" t="str">
            <v>排水溝  ｸﾞﾚｰﾁﾝｸﾞ</v>
          </cell>
          <cell r="D360" t="str">
            <v>W=200  厚25  ｽﾁｰﾙ  枠共</v>
          </cell>
          <cell r="E360">
            <v>12.6</v>
          </cell>
          <cell r="F360" t="str">
            <v>ｍ</v>
          </cell>
          <cell r="G360">
            <v>0</v>
          </cell>
          <cell r="H360">
            <v>0</v>
          </cell>
        </row>
        <row r="361">
          <cell r="C361" t="str">
            <v>集水桝蓋  ｸﾞﾚｰﾁﾝｸﾞ</v>
          </cell>
          <cell r="D361" t="str">
            <v>600X600  厚25  ｽﾁｰﾙ  枠共</v>
          </cell>
          <cell r="E361">
            <v>1</v>
          </cell>
          <cell r="F361" t="str">
            <v>箇所</v>
          </cell>
          <cell r="G361">
            <v>0</v>
          </cell>
          <cell r="H361">
            <v>0</v>
          </cell>
        </row>
        <row r="362">
          <cell r="C362" t="str">
            <v>集水桝蓋  ｸﾞﾚｰﾁﾝｸﾞ</v>
          </cell>
          <cell r="D362" t="str">
            <v>1000X1000  厚25  ｽﾁｰﾙ  2分割  枠共</v>
          </cell>
          <cell r="E362">
            <v>1</v>
          </cell>
          <cell r="F362" t="str">
            <v>箇所</v>
          </cell>
          <cell r="G362">
            <v>0</v>
          </cell>
          <cell r="H362">
            <v>0</v>
          </cell>
        </row>
        <row r="363">
          <cell r="C363" t="str">
            <v>集水桝蓋</v>
          </cell>
          <cell r="D363" t="str">
            <v>鋳鉄製  600角  防水･防臭型</v>
          </cell>
          <cell r="E363">
            <v>1</v>
          </cell>
          <cell r="F363" t="str">
            <v>箇所</v>
          </cell>
          <cell r="G363">
            <v>0</v>
          </cell>
          <cell r="H363">
            <v>0</v>
          </cell>
        </row>
        <row r="364">
          <cell r="C364" t="str">
            <v>配線ﾋﾟｯﾄ蓋</v>
          </cell>
          <cell r="D364" t="str">
            <v>厚3.2  CPL既製品W=200  ｱﾙﾐ枠共</v>
          </cell>
          <cell r="E364">
            <v>120</v>
          </cell>
          <cell r="F364" t="str">
            <v>ｍ</v>
          </cell>
          <cell r="G364">
            <v>0</v>
          </cell>
          <cell r="H364">
            <v>0</v>
          </cell>
        </row>
        <row r="365">
          <cell r="C365" t="str">
            <v>ﾎﾞｰﾄﾞ出隅</v>
          </cell>
          <cell r="D365" t="str">
            <v>亜鉛鉄板製</v>
          </cell>
          <cell r="E365">
            <v>604</v>
          </cell>
          <cell r="F365" t="str">
            <v>ｍ</v>
          </cell>
          <cell r="G365">
            <v>0</v>
          </cell>
          <cell r="H365">
            <v>0</v>
          </cell>
        </row>
        <row r="366">
          <cell r="C366" t="str">
            <v>軽量鉄骨壁下地</v>
          </cell>
          <cell r="D366" t="str">
            <v>65形、@450</v>
          </cell>
          <cell r="E366">
            <v>1832</v>
          </cell>
          <cell r="F366" t="str">
            <v>㎡</v>
          </cell>
          <cell r="G366">
            <v>0</v>
          </cell>
          <cell r="H366">
            <v>0</v>
          </cell>
        </row>
        <row r="367">
          <cell r="C367" t="str">
            <v>ﾗｲﾆﾝｸﾞ  軽量鉄骨壁下地</v>
          </cell>
          <cell r="D367" t="str">
            <v>65形、@450</v>
          </cell>
          <cell r="E367">
            <v>56.7</v>
          </cell>
          <cell r="F367" t="str">
            <v>㎡</v>
          </cell>
          <cell r="G367">
            <v>0</v>
          </cell>
          <cell r="H367">
            <v>0</v>
          </cell>
        </row>
        <row r="368">
          <cell r="C368" t="str">
            <v>開口部等補強</v>
          </cell>
          <cell r="D368" t="str">
            <v>壁用</v>
          </cell>
          <cell r="E368" t="str">
            <v>一 式</v>
          </cell>
          <cell r="F368">
            <v>1897800</v>
          </cell>
          <cell r="H368">
            <v>1897800</v>
          </cell>
        </row>
        <row r="369">
          <cell r="C369" t="str">
            <v>軽量鉄骨天井下地</v>
          </cell>
          <cell r="D369" t="str">
            <v>19形、@225</v>
          </cell>
          <cell r="E369">
            <v>2787</v>
          </cell>
          <cell r="F369" t="str">
            <v>㎡</v>
          </cell>
          <cell r="G369">
            <v>0</v>
          </cell>
          <cell r="H369">
            <v>0</v>
          </cell>
        </row>
        <row r="370">
          <cell r="C370" t="str">
            <v>軽量鉄骨天井下地</v>
          </cell>
          <cell r="D370" t="str">
            <v>19形、@300</v>
          </cell>
          <cell r="E370">
            <v>10</v>
          </cell>
          <cell r="F370" t="str">
            <v>㎡</v>
          </cell>
          <cell r="G370">
            <v>0</v>
          </cell>
          <cell r="H370">
            <v>0</v>
          </cell>
        </row>
        <row r="371">
          <cell r="C371" t="str">
            <v>軽量鉄骨天井下地</v>
          </cell>
          <cell r="D371" t="str">
            <v>19形、@360</v>
          </cell>
          <cell r="E371">
            <v>313</v>
          </cell>
          <cell r="F371" t="str">
            <v>㎡</v>
          </cell>
          <cell r="G371">
            <v>0</v>
          </cell>
          <cell r="H371">
            <v>0</v>
          </cell>
        </row>
        <row r="372">
          <cell r="C372" t="str">
            <v>開口部等補強</v>
          </cell>
          <cell r="D372" t="str">
            <v>天井用</v>
          </cell>
          <cell r="E372" t="str">
            <v>一 式</v>
          </cell>
          <cell r="F372">
            <v>1796900</v>
          </cell>
          <cell r="H372">
            <v>1796900</v>
          </cell>
        </row>
        <row r="373">
          <cell r="C373" t="str">
            <v>天井下地用ｲﾝｻｰﾄ</v>
          </cell>
          <cell r="D373" t="str">
            <v>鋳鉄</v>
          </cell>
          <cell r="E373" t="str">
            <v>一 式</v>
          </cell>
          <cell r="F373">
            <v>845400</v>
          </cell>
          <cell r="H373">
            <v>845400</v>
          </cell>
        </row>
        <row r="374">
          <cell r="C374" t="str">
            <v>廻縁</v>
          </cell>
          <cell r="D374" t="str">
            <v>塩ビ  化粧石膏ﾎﾞｰﾄﾞ用</v>
          </cell>
          <cell r="E374">
            <v>2216</v>
          </cell>
          <cell r="F374" t="str">
            <v>ｍ</v>
          </cell>
          <cell r="G374">
            <v>0</v>
          </cell>
          <cell r="H374">
            <v>0</v>
          </cell>
        </row>
        <row r="375">
          <cell r="C375" t="str">
            <v>廻縁</v>
          </cell>
          <cell r="D375" t="str">
            <v>塩ビ  岩綿吸音板用</v>
          </cell>
          <cell r="E375">
            <v>133</v>
          </cell>
          <cell r="F375" t="str">
            <v>ｍ</v>
          </cell>
          <cell r="G375">
            <v>0</v>
          </cell>
          <cell r="H375">
            <v>0</v>
          </cell>
        </row>
        <row r="376">
          <cell r="C376" t="str">
            <v>軽量鉄骨下り天井下地</v>
          </cell>
          <cell r="D376" t="str">
            <v>19形</v>
          </cell>
          <cell r="E376">
            <v>20</v>
          </cell>
          <cell r="F376" t="str">
            <v>㎡</v>
          </cell>
          <cell r="G376">
            <v>0</v>
          </cell>
          <cell r="H376">
            <v>0</v>
          </cell>
        </row>
        <row r="377">
          <cell r="C377" t="str">
            <v>下り天井見切縁</v>
          </cell>
          <cell r="D377" t="str">
            <v>塩ビ</v>
          </cell>
          <cell r="E377">
            <v>42.2</v>
          </cell>
          <cell r="F377" t="str">
            <v>ｍ</v>
          </cell>
          <cell r="G377">
            <v>0</v>
          </cell>
          <cell r="H377">
            <v>0</v>
          </cell>
        </row>
        <row r="378">
          <cell r="C378" t="str">
            <v>下り天井見切縁</v>
          </cell>
          <cell r="D378" t="str">
            <v>ｱﾙﾐ  15X25</v>
          </cell>
          <cell r="E378">
            <v>15.1</v>
          </cell>
          <cell r="F378" t="str">
            <v>ｍ</v>
          </cell>
          <cell r="G378">
            <v>0</v>
          </cell>
          <cell r="H378">
            <v>0</v>
          </cell>
        </row>
        <row r="379">
          <cell r="C379" t="str">
            <v>階段手摺</v>
          </cell>
          <cell r="D379" t="str">
            <v>H=1100  平部
手摺:ﾋﾞﾆｰﾙ製φ34</v>
          </cell>
          <cell r="E379">
            <v>1.2</v>
          </cell>
          <cell r="F379" t="str">
            <v>ｍ</v>
          </cell>
          <cell r="G379">
            <v>0</v>
          </cell>
          <cell r="H379">
            <v>0</v>
          </cell>
        </row>
        <row r="380">
          <cell r="C380" t="str">
            <v>階段手摺</v>
          </cell>
          <cell r="D380" t="str">
            <v>H=900  段部
手摺:ﾋﾞﾆｰﾙ製φ34</v>
          </cell>
          <cell r="E380">
            <v>62.8</v>
          </cell>
          <cell r="F380" t="str">
            <v>ｍ</v>
          </cell>
          <cell r="G380">
            <v>0</v>
          </cell>
          <cell r="H380">
            <v>0</v>
          </cell>
        </row>
        <row r="381">
          <cell r="C381" t="str">
            <v>階段壁付手摺</v>
          </cell>
          <cell r="D381" t="str">
            <v>壁ﾌﾞﾗｹｯﾄ亜鉛ﾀﾞｲｶｽﾄ@1000  ﾋﾞﾆｰﾙ製φ34</v>
          </cell>
          <cell r="E381">
            <v>87.4</v>
          </cell>
          <cell r="F381" t="str">
            <v>ｍ</v>
          </cell>
          <cell r="G381">
            <v>0</v>
          </cell>
          <cell r="H381">
            <v>0</v>
          </cell>
        </row>
        <row r="382">
          <cell r="C382" t="str">
            <v>ﾗｳﾝｼﾞ  手摺</v>
          </cell>
          <cell r="D382" t="str">
            <v>H=1100  手摺:SUS304  φ38X1.5</v>
          </cell>
          <cell r="E382">
            <v>5.8</v>
          </cell>
          <cell r="F382" t="str">
            <v>ｍ</v>
          </cell>
          <cell r="G382">
            <v>0</v>
          </cell>
          <cell r="H382">
            <v>0</v>
          </cell>
        </row>
        <row r="383">
          <cell r="C383" t="str">
            <v>同上手摺下見切金物</v>
          </cell>
          <cell r="D383" t="str">
            <v>SUS304  30X30X1.5  HL</v>
          </cell>
          <cell r="E383">
            <v>5.8</v>
          </cell>
          <cell r="F383" t="str">
            <v>ｍ</v>
          </cell>
          <cell r="G383">
            <v>0</v>
          </cell>
          <cell r="H383">
            <v>0</v>
          </cell>
        </row>
        <row r="384">
          <cell r="C384" t="str">
            <v>暗幕ﾎﾞｯｸｽ</v>
          </cell>
          <cell r="D384" t="str">
            <v>ｱﾙﾐ既製品  150X80 糸=370下地金物共</v>
          </cell>
          <cell r="E384">
            <v>21.4</v>
          </cell>
          <cell r="F384" t="str">
            <v>ｍ</v>
          </cell>
          <cell r="G384">
            <v>0</v>
          </cell>
          <cell r="H384">
            <v>0</v>
          </cell>
        </row>
        <row r="385">
          <cell r="C385" t="str">
            <v>ｽｸﾘｰﾝﾎﾞｯｸｽ</v>
          </cell>
          <cell r="D385" t="str">
            <v>ｱﾙﾐ既製品  150X80 糸=370  下地金物共</v>
          </cell>
          <cell r="E385">
            <v>9</v>
          </cell>
          <cell r="F385" t="str">
            <v>ｍ</v>
          </cell>
          <cell r="G385">
            <v>0</v>
          </cell>
          <cell r="H385">
            <v>0</v>
          </cell>
        </row>
        <row r="386">
          <cell r="C386" t="str">
            <v>ｻｯｼｭ取合方立</v>
          </cell>
          <cell r="D386" t="str">
            <v>129X85  ｽﾁｰﾙPL-1.6+PL-2.3</v>
          </cell>
          <cell r="E386">
            <v>10.199999999999999</v>
          </cell>
          <cell r="F386" t="str">
            <v>ｍ</v>
          </cell>
          <cell r="G386">
            <v>0</v>
          </cell>
          <cell r="H386">
            <v>0</v>
          </cell>
        </row>
        <row r="387">
          <cell r="C387" t="str">
            <v>ﾃﾚﾋﾞﾊﾝｶﾞｰ</v>
          </cell>
          <cell r="D387" t="str">
            <v>既製品</v>
          </cell>
          <cell r="E387">
            <v>6</v>
          </cell>
          <cell r="F387" t="str">
            <v>箇所</v>
          </cell>
          <cell r="G387">
            <v>0</v>
          </cell>
          <cell r="H387">
            <v>0</v>
          </cell>
        </row>
        <row r="388">
          <cell r="C388" t="str">
            <v>吊ﾘﾌｯｸ</v>
          </cell>
          <cell r="D388" t="str">
            <v>φ22  3t用</v>
          </cell>
          <cell r="E388">
            <v>1</v>
          </cell>
          <cell r="F388" t="str">
            <v>箇所</v>
          </cell>
          <cell r="G388">
            <v>0</v>
          </cell>
          <cell r="H388">
            <v>0</v>
          </cell>
        </row>
        <row r="389">
          <cell r="C389" t="str">
            <v>流し前水切</v>
          </cell>
          <cell r="D389" t="str">
            <v>W=150  L=600  SUS304  厚0.6加工  HL</v>
          </cell>
          <cell r="E389">
            <v>8</v>
          </cell>
          <cell r="F389" t="str">
            <v>箇所</v>
          </cell>
          <cell r="G389">
            <v>0</v>
          </cell>
          <cell r="H389">
            <v>0</v>
          </cell>
        </row>
        <row r="390">
          <cell r="C390" t="str">
            <v>流し前水切</v>
          </cell>
          <cell r="D390" t="str">
            <v>W=150  L=800  SUS304  厚0.6加工  HL</v>
          </cell>
          <cell r="E390">
            <v>2</v>
          </cell>
          <cell r="F390" t="str">
            <v>箇所</v>
          </cell>
          <cell r="G390">
            <v>0</v>
          </cell>
          <cell r="H390">
            <v>0</v>
          </cell>
        </row>
        <row r="391">
          <cell r="C391" t="str">
            <v>流し前水切</v>
          </cell>
          <cell r="D391" t="str">
            <v>W=150  L=900  SUS304  厚0.6加工  HL</v>
          </cell>
          <cell r="E391">
            <v>1</v>
          </cell>
          <cell r="F391" t="str">
            <v>箇所</v>
          </cell>
          <cell r="G391">
            <v>0</v>
          </cell>
          <cell r="H391">
            <v>0</v>
          </cell>
        </row>
        <row r="392">
          <cell r="C392" t="str">
            <v>流し前水切</v>
          </cell>
          <cell r="D392" t="str">
            <v>W=150  L=1000  SUS304  厚0.6加工  HL</v>
          </cell>
          <cell r="E392">
            <v>1</v>
          </cell>
          <cell r="F392" t="str">
            <v>箇所</v>
          </cell>
          <cell r="G392">
            <v>0</v>
          </cell>
          <cell r="H392">
            <v>0</v>
          </cell>
        </row>
        <row r="393">
          <cell r="C393" t="str">
            <v>流し前水切</v>
          </cell>
          <cell r="D393" t="str">
            <v>W=150  L=1200  SUS304  厚0.6加工  HL</v>
          </cell>
          <cell r="E393">
            <v>7</v>
          </cell>
          <cell r="F393" t="str">
            <v>箇所</v>
          </cell>
          <cell r="G393">
            <v>0</v>
          </cell>
          <cell r="H393">
            <v>0</v>
          </cell>
        </row>
        <row r="394">
          <cell r="C394" t="str">
            <v>流し前水切</v>
          </cell>
          <cell r="D394" t="str">
            <v>W=150  L=1500  SUS304  厚0.6加工  HL</v>
          </cell>
          <cell r="E394">
            <v>1</v>
          </cell>
          <cell r="F394" t="str">
            <v>箇所</v>
          </cell>
          <cell r="G394">
            <v>0</v>
          </cell>
          <cell r="H394">
            <v>0</v>
          </cell>
        </row>
        <row r="395">
          <cell r="C395" t="str">
            <v>流し前水切</v>
          </cell>
          <cell r="D395" t="str">
            <v>W=150  L=1800  SUS304  厚0.6加工  HL</v>
          </cell>
          <cell r="E395">
            <v>1</v>
          </cell>
          <cell r="F395" t="str">
            <v>箇所</v>
          </cell>
          <cell r="G395">
            <v>0</v>
          </cell>
          <cell r="H395">
            <v>0</v>
          </cell>
        </row>
        <row r="396">
          <cell r="C396" t="str">
            <v>流し前水切</v>
          </cell>
          <cell r="D396" t="str">
            <v>W=250  L=1800  SUS304  厚0.6加工  HL</v>
          </cell>
          <cell r="E396">
            <v>7</v>
          </cell>
          <cell r="F396" t="str">
            <v>箇所</v>
          </cell>
          <cell r="G396">
            <v>0</v>
          </cell>
          <cell r="H396">
            <v>0</v>
          </cell>
        </row>
        <row r="397">
          <cell r="C397" t="str">
            <v>外壁貫通孔</v>
          </cell>
          <cell r="D397" t="str">
            <v>VU75A  L=590  下部  ｸｰﾗｰｷｬｯﾌﾟ･ﾍﾞﾝﾄｷｬｯﾌﾟ共</v>
          </cell>
          <cell r="E397">
            <v>6</v>
          </cell>
          <cell r="F397" t="str">
            <v>箇所</v>
          </cell>
          <cell r="G397">
            <v>0</v>
          </cell>
          <cell r="H397">
            <v>0</v>
          </cell>
        </row>
        <row r="398">
          <cell r="C398" t="str">
            <v>外壁貫通孔</v>
          </cell>
          <cell r="D398" t="str">
            <v>VU75A  L=1050  上部  ｸｰﾗｰｷｬｯﾌﾟﾟ共</v>
          </cell>
          <cell r="E398">
            <v>6</v>
          </cell>
          <cell r="F398" t="str">
            <v>箇所</v>
          </cell>
          <cell r="G398">
            <v>0</v>
          </cell>
          <cell r="H398">
            <v>0</v>
          </cell>
        </row>
        <row r="399">
          <cell r="C399" t="str">
            <v>天井点検口</v>
          </cell>
          <cell r="D399" t="str">
            <v>450角　材工共　　　　　　　　　　</v>
          </cell>
          <cell r="E399">
            <v>118</v>
          </cell>
          <cell r="F399" t="str">
            <v>箇所</v>
          </cell>
          <cell r="G399">
            <v>0</v>
          </cell>
          <cell r="H399">
            <v>0</v>
          </cell>
        </row>
        <row r="400">
          <cell r="C400" t="str">
            <v>天井点検口</v>
          </cell>
          <cell r="D400" t="str">
            <v>600角　材工共　　　　　　　　　　</v>
          </cell>
          <cell r="E400">
            <v>43</v>
          </cell>
          <cell r="F400" t="str">
            <v>箇所</v>
          </cell>
          <cell r="G400">
            <v>0</v>
          </cell>
          <cell r="H400">
            <v>0</v>
          </cell>
        </row>
        <row r="401">
          <cell r="C401" t="str">
            <v>（内　部）小　計</v>
          </cell>
          <cell r="D401">
            <v>4540100</v>
          </cell>
          <cell r="H401">
            <v>4540100</v>
          </cell>
        </row>
        <row r="403">
          <cell r="C403" t="str">
            <v>小　計</v>
          </cell>
          <cell r="D403">
            <v>4540100</v>
          </cell>
          <cell r="H403">
            <v>4540100</v>
          </cell>
        </row>
        <row r="405">
          <cell r="B405" t="str">
            <v>（13）左　官</v>
          </cell>
        </row>
        <row r="406">
          <cell r="C406" t="str">
            <v>（外　部）</v>
          </cell>
        </row>
        <row r="407">
          <cell r="C407" t="str">
            <v>床ｺﾝｸﾘｰﾄこて仕上げ</v>
          </cell>
          <cell r="D407" t="str">
            <v>仕上げのまま</v>
          </cell>
          <cell r="E407">
            <v>120</v>
          </cell>
          <cell r="F407" t="str">
            <v>㎡</v>
          </cell>
          <cell r="G407">
            <v>0</v>
          </cell>
          <cell r="H407">
            <v>0</v>
          </cell>
        </row>
        <row r="408">
          <cell r="C408" t="str">
            <v>床ｺﾝｸﾘｰﾄこて仕上げ</v>
          </cell>
          <cell r="D408" t="str">
            <v>薄物仕上げ</v>
          </cell>
          <cell r="E408">
            <v>46.5</v>
          </cell>
          <cell r="F408" t="str">
            <v>㎡</v>
          </cell>
          <cell r="G408">
            <v>0</v>
          </cell>
          <cell r="H408">
            <v>0</v>
          </cell>
        </row>
        <row r="409">
          <cell r="C409" t="str">
            <v>床ｺﾝｸﾘｰﾄこて仕上げ</v>
          </cell>
          <cell r="D409" t="str">
            <v>厚物仕上げ  (防水下)</v>
          </cell>
          <cell r="E409">
            <v>813</v>
          </cell>
          <cell r="F409" t="str">
            <v>㎡</v>
          </cell>
          <cell r="G409">
            <v>0</v>
          </cell>
          <cell r="H409">
            <v>0</v>
          </cell>
        </row>
        <row r="410">
          <cell r="C410" t="str">
            <v>床ﾓﾙﾀﾙ塗</v>
          </cell>
          <cell r="D410">
            <v>42.7</v>
          </cell>
          <cell r="E410">
            <v>42.7</v>
          </cell>
          <cell r="F410" t="str">
            <v>㎡</v>
          </cell>
          <cell r="H410">
            <v>0</v>
          </cell>
        </row>
        <row r="411">
          <cell r="C411" t="str">
            <v>床ﾓﾙﾀﾙ塗</v>
          </cell>
          <cell r="D411" t="str">
            <v>厚60</v>
          </cell>
          <cell r="E411">
            <v>91.8</v>
          </cell>
          <cell r="F411" t="str">
            <v>㎡</v>
          </cell>
          <cell r="G411">
            <v>0</v>
          </cell>
          <cell r="H411">
            <v>0</v>
          </cell>
        </row>
        <row r="412">
          <cell r="C412" t="str">
            <v>床ﾀｲﾙ下地ﾓﾙﾀﾙ塗</v>
          </cell>
          <cell r="D412" t="str">
            <v>300角ﾀｲﾙ下</v>
          </cell>
          <cell r="E412">
            <v>47.4</v>
          </cell>
          <cell r="F412" t="str">
            <v>㎡</v>
          </cell>
          <cell r="G412">
            <v>0</v>
          </cell>
          <cell r="H412">
            <v>0</v>
          </cell>
        </row>
        <row r="413">
          <cell r="C413" t="str">
            <v>立下りﾀｲﾙ下地ﾓﾙﾀﾙ塗</v>
          </cell>
          <cell r="D413" t="str">
            <v>300角ﾀｲﾙ下</v>
          </cell>
          <cell r="E413">
            <v>3</v>
          </cell>
          <cell r="F413" t="str">
            <v>㎡</v>
          </cell>
          <cell r="G413">
            <v>0</v>
          </cell>
          <cell r="H413">
            <v>0</v>
          </cell>
        </row>
        <row r="414">
          <cell r="C414" t="str">
            <v>階段仕上げﾓﾙﾀﾙ塗</v>
          </cell>
          <cell r="D414" t="str">
            <v>厚50</v>
          </cell>
          <cell r="E414">
            <v>54.9</v>
          </cell>
          <cell r="F414" t="str">
            <v>㎡</v>
          </cell>
          <cell r="G414">
            <v>0</v>
          </cell>
          <cell r="H414">
            <v>0</v>
          </cell>
        </row>
        <row r="415">
          <cell r="C415" t="str">
            <v>幅木 ﾓﾙﾀﾙ塗</v>
          </cell>
          <cell r="D415" t="str">
            <v>H=100</v>
          </cell>
          <cell r="E415">
            <v>35.4</v>
          </cell>
          <cell r="F415" t="str">
            <v>ｍ</v>
          </cell>
          <cell r="G415">
            <v>0</v>
          </cell>
          <cell r="H415">
            <v>0</v>
          </cell>
        </row>
        <row r="416">
          <cell r="C416" t="str">
            <v>建具周囲モルタル充てん</v>
          </cell>
          <cell r="D416" t="str">
            <v>防水モルタル</v>
          </cell>
          <cell r="E416">
            <v>1028</v>
          </cell>
          <cell r="F416" t="str">
            <v>ｍ</v>
          </cell>
          <cell r="G416">
            <v>0</v>
          </cell>
          <cell r="H416">
            <v>0</v>
          </cell>
        </row>
        <row r="417">
          <cell r="C417" t="str">
            <v>下地調整塗材塗り</v>
          </cell>
          <cell r="D417">
            <v>3604</v>
          </cell>
          <cell r="E417">
            <v>3604</v>
          </cell>
          <cell r="F417" t="str">
            <v>㎡</v>
          </cell>
          <cell r="H417">
            <v>0</v>
          </cell>
        </row>
        <row r="418">
          <cell r="C418" t="str">
            <v>（外　部）小　計</v>
          </cell>
          <cell r="D418">
            <v>0</v>
          </cell>
          <cell r="H418">
            <v>0</v>
          </cell>
        </row>
        <row r="420">
          <cell r="C420" t="str">
            <v>（内　部）</v>
          </cell>
        </row>
        <row r="421">
          <cell r="C421" t="str">
            <v>床ｺﾝｸﾘｰﾄ木こて仕上げ</v>
          </cell>
          <cell r="D421" t="str">
            <v>仕上げのまま</v>
          </cell>
          <cell r="E421">
            <v>414</v>
          </cell>
          <cell r="F421" t="str">
            <v>㎡</v>
          </cell>
          <cell r="G421">
            <v>0</v>
          </cell>
          <cell r="H421">
            <v>0</v>
          </cell>
        </row>
        <row r="422">
          <cell r="C422" t="str">
            <v>床ｺﾝｸﾘｰﾄこて仕上げ</v>
          </cell>
          <cell r="D422" t="str">
            <v>仕上げのまま</v>
          </cell>
          <cell r="E422">
            <v>672</v>
          </cell>
          <cell r="F422" t="str">
            <v>㎡</v>
          </cell>
          <cell r="G422">
            <v>0</v>
          </cell>
          <cell r="H422">
            <v>0</v>
          </cell>
        </row>
        <row r="423">
          <cell r="C423" t="str">
            <v>床ｺﾝｸﾘｰﾄこて仕上げ</v>
          </cell>
          <cell r="D423" t="str">
            <v>薄物仕上げ</v>
          </cell>
          <cell r="E423">
            <v>2962</v>
          </cell>
          <cell r="F423" t="str">
            <v>㎡</v>
          </cell>
          <cell r="G423">
            <v>0</v>
          </cell>
          <cell r="H423">
            <v>0</v>
          </cell>
        </row>
        <row r="424">
          <cell r="C424" t="str">
            <v>床ｺﾝｸﾘｰﾄこて仕上げ</v>
          </cell>
          <cell r="D424" t="str">
            <v>厚物仕上げ</v>
          </cell>
          <cell r="E424">
            <v>209</v>
          </cell>
          <cell r="F424" t="str">
            <v>㎡</v>
          </cell>
          <cell r="G424">
            <v>0</v>
          </cell>
          <cell r="H424">
            <v>0</v>
          </cell>
        </row>
        <row r="425">
          <cell r="C425" t="str">
            <v>床ｺﾝｸﾘｰﾄこて仕上げ</v>
          </cell>
          <cell r="D425" t="str">
            <v>W=200  塗膜防水下</v>
          </cell>
          <cell r="E425">
            <v>120</v>
          </cell>
          <cell r="F425" t="str">
            <v>ｍ</v>
          </cell>
          <cell r="G425">
            <v>0</v>
          </cell>
          <cell r="H425">
            <v>0</v>
          </cell>
        </row>
        <row r="426">
          <cell r="C426" t="str">
            <v>階段防塵下地モルタル塗</v>
          </cell>
          <cell r="D426">
            <v>3</v>
          </cell>
          <cell r="E426">
            <v>3</v>
          </cell>
          <cell r="F426" t="str">
            <v>㎡</v>
          </cell>
          <cell r="H426">
            <v>0</v>
          </cell>
        </row>
        <row r="427">
          <cell r="C427" t="str">
            <v>階段張物下地モルタル塗</v>
          </cell>
          <cell r="D427">
            <v>1.1000000000000001</v>
          </cell>
          <cell r="E427">
            <v>1.1000000000000001</v>
          </cell>
          <cell r="F427" t="str">
            <v>㎡</v>
          </cell>
          <cell r="H427">
            <v>0</v>
          </cell>
        </row>
        <row r="428">
          <cell r="C428" t="str">
            <v>階段張物下地モルタル塗</v>
          </cell>
          <cell r="D428" t="str">
            <v>厚60</v>
          </cell>
          <cell r="E428">
            <v>157</v>
          </cell>
          <cell r="F428" t="str">
            <v>㎡</v>
          </cell>
          <cell r="G428">
            <v>0</v>
          </cell>
          <cell r="H428">
            <v>0</v>
          </cell>
        </row>
        <row r="429">
          <cell r="C429" t="str">
            <v>床ﾀｲﾙ下地ﾓﾙﾀﾙ塗</v>
          </cell>
          <cell r="D429" t="str">
            <v>ﾀｲﾙ下</v>
          </cell>
          <cell r="E429">
            <v>84</v>
          </cell>
          <cell r="F429" t="str">
            <v>㎡</v>
          </cell>
          <cell r="G429">
            <v>0</v>
          </cell>
          <cell r="H429">
            <v>0</v>
          </cell>
        </row>
        <row r="430">
          <cell r="C430" t="str">
            <v>壁ﾀｲﾙ下地ﾓﾙﾀﾙ塗</v>
          </cell>
          <cell r="D430" t="str">
            <v>ﾀｲﾙ下</v>
          </cell>
          <cell r="E430">
            <v>546</v>
          </cell>
          <cell r="F430" t="str">
            <v>㎡</v>
          </cell>
          <cell r="G430">
            <v>0</v>
          </cell>
          <cell r="H430">
            <v>0</v>
          </cell>
        </row>
        <row r="431">
          <cell r="C431" t="str">
            <v>床防水ﾓﾙﾀﾙ塗</v>
          </cell>
          <cell r="D431">
            <v>8.1999999999999993</v>
          </cell>
          <cell r="E431">
            <v>8.1999999999999993</v>
          </cell>
          <cell r="F431" t="str">
            <v>㎡</v>
          </cell>
          <cell r="H431">
            <v>0</v>
          </cell>
        </row>
        <row r="432">
          <cell r="C432" t="str">
            <v>立上ﾘ防水ﾓﾙﾀﾙ塗</v>
          </cell>
          <cell r="D432">
            <v>33.1</v>
          </cell>
          <cell r="E432">
            <v>33.1</v>
          </cell>
          <cell r="F432" t="str">
            <v>㎡</v>
          </cell>
          <cell r="H432">
            <v>0</v>
          </cell>
        </row>
        <row r="433">
          <cell r="C433" t="str">
            <v>排水溝防水ﾓﾙﾀﾙ塗</v>
          </cell>
          <cell r="D433" t="str">
            <v>200x150  糸=500</v>
          </cell>
          <cell r="E433">
            <v>39.200000000000003</v>
          </cell>
          <cell r="F433" t="str">
            <v>ｍ</v>
          </cell>
          <cell r="G433">
            <v>0</v>
          </cell>
          <cell r="H433">
            <v>0</v>
          </cell>
        </row>
        <row r="434">
          <cell r="C434" t="str">
            <v>建具周囲モルタル充てん</v>
          </cell>
          <cell r="D434">
            <v>189</v>
          </cell>
          <cell r="E434">
            <v>189</v>
          </cell>
          <cell r="F434" t="str">
            <v>ｍ</v>
          </cell>
          <cell r="H434">
            <v>0</v>
          </cell>
        </row>
        <row r="435">
          <cell r="C435" t="str">
            <v>下地調整塗材塗り</v>
          </cell>
          <cell r="D435" t="str">
            <v>内壁，C-2</v>
          </cell>
          <cell r="E435">
            <v>2554</v>
          </cell>
          <cell r="F435" t="str">
            <v>㎡</v>
          </cell>
          <cell r="G435">
            <v>0</v>
          </cell>
          <cell r="H435">
            <v>0</v>
          </cell>
        </row>
        <row r="436">
          <cell r="C436" t="str">
            <v>（内　部）小　計</v>
          </cell>
          <cell r="D436">
            <v>0</v>
          </cell>
          <cell r="H436">
            <v>0</v>
          </cell>
        </row>
        <row r="438">
          <cell r="C438" t="str">
            <v>小　計</v>
          </cell>
          <cell r="D438">
            <v>0</v>
          </cell>
          <cell r="H438">
            <v>0</v>
          </cell>
        </row>
        <row r="440">
          <cell r="B440" t="str">
            <v>（14）建　具</v>
          </cell>
        </row>
        <row r="441">
          <cell r="C441" t="str">
            <v>ｱﾙﾐﾆｳﾑ製建具製品代</v>
          </cell>
          <cell r="D441" t="str">
            <v>一　式</v>
          </cell>
          <cell r="E441" t="str">
            <v>一　式</v>
          </cell>
          <cell r="H441">
            <v>30213300</v>
          </cell>
        </row>
        <row r="442">
          <cell r="C442" t="str">
            <v>ｱﾙﾐﾆｳﾑ製建具取付調整</v>
          </cell>
          <cell r="D442" t="str">
            <v>一 式</v>
          </cell>
          <cell r="E442" t="str">
            <v>一 式</v>
          </cell>
          <cell r="H442">
            <v>1142800</v>
          </cell>
        </row>
        <row r="443">
          <cell r="C443" t="str">
            <v>ｱﾙﾐﾆｳﾑ製建具運搬</v>
          </cell>
          <cell r="D443" t="str">
            <v>一 式</v>
          </cell>
          <cell r="E443" t="str">
            <v>一 式</v>
          </cell>
          <cell r="H443">
            <v>185000</v>
          </cell>
        </row>
        <row r="444">
          <cell r="C444" t="str">
            <v>鋼製建具製品代</v>
          </cell>
          <cell r="D444" t="str">
            <v>一 式</v>
          </cell>
          <cell r="E444" t="str">
            <v>一 式</v>
          </cell>
          <cell r="H444">
            <v>8326000</v>
          </cell>
        </row>
        <row r="445">
          <cell r="C445" t="str">
            <v>鋼製建具取付調整</v>
          </cell>
          <cell r="D445" t="str">
            <v>一 式</v>
          </cell>
          <cell r="E445" t="str">
            <v>一 式</v>
          </cell>
          <cell r="H445">
            <v>2809500</v>
          </cell>
        </row>
        <row r="446">
          <cell r="C446" t="str">
            <v>鋼製建具運搬</v>
          </cell>
          <cell r="D446" t="str">
            <v>一 式</v>
          </cell>
          <cell r="E446" t="str">
            <v>一 式</v>
          </cell>
          <cell r="H446">
            <v>721500</v>
          </cell>
        </row>
        <row r="447">
          <cell r="C447" t="str">
            <v>軽量鋼製建具製品代</v>
          </cell>
          <cell r="D447" t="str">
            <v>一 式</v>
          </cell>
          <cell r="E447" t="str">
            <v>一 式</v>
          </cell>
          <cell r="H447">
            <v>7327100</v>
          </cell>
        </row>
        <row r="448">
          <cell r="C448" t="str">
            <v>軽量鋼製建具取付調整</v>
          </cell>
          <cell r="D448" t="str">
            <v>一 式</v>
          </cell>
          <cell r="E448" t="str">
            <v>一 式</v>
          </cell>
          <cell r="H448">
            <v>1463900</v>
          </cell>
        </row>
        <row r="449">
          <cell r="C449" t="str">
            <v>軽量鋼製建具運搬</v>
          </cell>
          <cell r="D449" t="str">
            <v>一 式</v>
          </cell>
          <cell r="E449" t="str">
            <v>一 式</v>
          </cell>
          <cell r="H449">
            <v>500100</v>
          </cell>
        </row>
        <row r="450">
          <cell r="C450" t="str">
            <v>ｱﾙﾐｶｰﾃﾝｳｫｰﾙ製品代</v>
          </cell>
          <cell r="D450" t="str">
            <v>一 式</v>
          </cell>
          <cell r="E450" t="str">
            <v>一 式</v>
          </cell>
          <cell r="H450">
            <v>25587700</v>
          </cell>
        </row>
        <row r="451">
          <cell r="C451" t="str">
            <v>ｱﾙﾐｶｰﾃﾝｳｫｰﾙ取付調整</v>
          </cell>
          <cell r="D451" t="str">
            <v>一 式</v>
          </cell>
          <cell r="E451" t="str">
            <v>一 式</v>
          </cell>
          <cell r="H451">
            <v>8723500</v>
          </cell>
        </row>
        <row r="452">
          <cell r="C452" t="str">
            <v>ｱﾙﾐｶｰﾃﾝｳｫｰﾙ運搬</v>
          </cell>
          <cell r="D452" t="str">
            <v>一 式</v>
          </cell>
          <cell r="E452" t="str">
            <v>一 式</v>
          </cell>
          <cell r="H452">
            <v>760000</v>
          </cell>
        </row>
        <row r="453">
          <cell r="C453" t="str">
            <v>小　計</v>
          </cell>
          <cell r="D453">
            <v>87760400</v>
          </cell>
          <cell r="H453">
            <v>87760400</v>
          </cell>
        </row>
        <row r="455">
          <cell r="B455" t="str">
            <v>（15）ガラス</v>
          </cell>
        </row>
        <row r="456">
          <cell r="C456" t="str">
            <v>型板ガラス</v>
          </cell>
          <cell r="D456" t="str">
            <v>厚4.0
2.18㎡以下 特寸</v>
          </cell>
          <cell r="E456">
            <v>13.6</v>
          </cell>
          <cell r="F456" t="str">
            <v>㎡</v>
          </cell>
          <cell r="G456">
            <v>0</v>
          </cell>
          <cell r="H456">
            <v>0</v>
          </cell>
        </row>
        <row r="457">
          <cell r="C457" t="str">
            <v>型板ガラス</v>
          </cell>
          <cell r="D457" t="str">
            <v>厚6.0
2.18㎡以下 特寸</v>
          </cell>
          <cell r="E457">
            <v>14</v>
          </cell>
          <cell r="F457" t="str">
            <v>㎡</v>
          </cell>
          <cell r="G457">
            <v>0</v>
          </cell>
          <cell r="H457">
            <v>0</v>
          </cell>
        </row>
        <row r="458">
          <cell r="C458" t="str">
            <v>フロート板ガラス</v>
          </cell>
          <cell r="D458" t="str">
            <v>厚5.0
2.18㎡以下 特寸</v>
          </cell>
          <cell r="E458">
            <v>442</v>
          </cell>
          <cell r="F458" t="str">
            <v>㎡</v>
          </cell>
          <cell r="G458">
            <v>0</v>
          </cell>
          <cell r="H458">
            <v>0</v>
          </cell>
        </row>
        <row r="459">
          <cell r="C459" t="str">
            <v>網入り型板ガラス</v>
          </cell>
          <cell r="D459" t="str">
            <v>厚6.8
2.18㎡以下 特寸</v>
          </cell>
          <cell r="E459">
            <v>12</v>
          </cell>
          <cell r="F459" t="str">
            <v>㎡</v>
          </cell>
          <cell r="G459">
            <v>0</v>
          </cell>
          <cell r="H459">
            <v>0</v>
          </cell>
        </row>
        <row r="460">
          <cell r="C460" t="str">
            <v>網入磨板ガラス</v>
          </cell>
          <cell r="D460" t="str">
            <v>厚6.8
2.18㎡以下 特寸</v>
          </cell>
          <cell r="E460">
            <v>20.2</v>
          </cell>
          <cell r="F460" t="str">
            <v>㎡</v>
          </cell>
          <cell r="G460">
            <v>0</v>
          </cell>
          <cell r="H460">
            <v>0</v>
          </cell>
        </row>
        <row r="461">
          <cell r="C461" t="str">
            <v>熱線吸収板ガラス</v>
          </cell>
          <cell r="D461" t="str">
            <v>厚5.0
2.18㎡以下 特寸</v>
          </cell>
          <cell r="E461">
            <v>125</v>
          </cell>
          <cell r="F461" t="str">
            <v>㎡</v>
          </cell>
          <cell r="G461">
            <v>0</v>
          </cell>
          <cell r="H461">
            <v>0</v>
          </cell>
        </row>
        <row r="462">
          <cell r="C462" t="str">
            <v>熱線吸収網入磨板ガラス</v>
          </cell>
          <cell r="D462" t="str">
            <v>厚6.8
2.18㎡以下 特寸</v>
          </cell>
          <cell r="E462">
            <v>20.399999999999999</v>
          </cell>
          <cell r="F462" t="str">
            <v>㎡</v>
          </cell>
          <cell r="G462">
            <v>0</v>
          </cell>
          <cell r="H462">
            <v>0</v>
          </cell>
        </row>
        <row r="463">
          <cell r="C463" t="str">
            <v>強化ガラス</v>
          </cell>
          <cell r="D463" t="str">
            <v>厚5.0
2.0㎡以下 特寸</v>
          </cell>
          <cell r="E463">
            <v>11.3</v>
          </cell>
          <cell r="F463" t="str">
            <v>㎡</v>
          </cell>
          <cell r="G463">
            <v>0</v>
          </cell>
          <cell r="H463">
            <v>0</v>
          </cell>
        </row>
        <row r="464">
          <cell r="C464" t="str">
            <v>強化ガラス</v>
          </cell>
          <cell r="D464" t="str">
            <v>厚6.0
2.0㎡以下 特寸</v>
          </cell>
          <cell r="E464">
            <v>3.1</v>
          </cell>
          <cell r="F464" t="str">
            <v>㎡</v>
          </cell>
          <cell r="G464">
            <v>0</v>
          </cell>
          <cell r="H464">
            <v>0</v>
          </cell>
        </row>
        <row r="465">
          <cell r="C465" t="str">
            <v>強化ガラス</v>
          </cell>
          <cell r="D465" t="str">
            <v>厚6.0
4.0㎡以下 特寸</v>
          </cell>
          <cell r="E465">
            <v>14.1</v>
          </cell>
          <cell r="F465" t="str">
            <v>㎡</v>
          </cell>
          <cell r="G465">
            <v>0</v>
          </cell>
          <cell r="H465">
            <v>0</v>
          </cell>
        </row>
        <row r="466">
          <cell r="C466" t="str">
            <v>強化ガラス</v>
          </cell>
          <cell r="D466" t="str">
            <v>厚12
2.0㎡以下 特寸</v>
          </cell>
          <cell r="E466">
            <v>7.7</v>
          </cell>
          <cell r="F466" t="str">
            <v>㎡</v>
          </cell>
          <cell r="G466">
            <v>0</v>
          </cell>
          <cell r="H466">
            <v>0</v>
          </cell>
        </row>
        <row r="467">
          <cell r="C467" t="str">
            <v>ガラス廻りシーリング</v>
          </cell>
          <cell r="D467" t="str">
            <v>両面ｼﾘｺｰﾝｼｰﾘﾝｸﾞ 5X3</v>
          </cell>
          <cell r="E467">
            <v>3017</v>
          </cell>
          <cell r="F467" t="str">
            <v>ｍ</v>
          </cell>
          <cell r="G467">
            <v>0</v>
          </cell>
          <cell r="H467">
            <v>0</v>
          </cell>
        </row>
        <row r="468">
          <cell r="C468" t="str">
            <v>ガラス廻りシーリング</v>
          </cell>
          <cell r="D468" t="str">
            <v>両面ｼﾘｺｰﾝｼｰﾘﾝｸﾞ 5X3</v>
          </cell>
          <cell r="E468">
            <v>140</v>
          </cell>
          <cell r="F468" t="str">
            <v>ｍ</v>
          </cell>
          <cell r="G468">
            <v>0</v>
          </cell>
          <cell r="H468">
            <v>0</v>
          </cell>
        </row>
        <row r="469">
          <cell r="C469" t="str">
            <v>ガラス廻りシーリング</v>
          </cell>
          <cell r="D469" t="str">
            <v>両面ｼﾘｺｰﾝｼｰﾘﾝｸﾞ 5X3</v>
          </cell>
          <cell r="E469">
            <v>3.5</v>
          </cell>
          <cell r="F469" t="str">
            <v>ｍ</v>
          </cell>
          <cell r="G469">
            <v>0</v>
          </cell>
          <cell r="H469">
            <v>0</v>
          </cell>
        </row>
        <row r="470">
          <cell r="C470" t="str">
            <v>ガラス廻りシーリング</v>
          </cell>
          <cell r="D470" t="str">
            <v>両面ｼﾘｺｰﾝｼｰﾘﾝｸﾞ 5X3</v>
          </cell>
          <cell r="E470">
            <v>3</v>
          </cell>
          <cell r="F470" t="str">
            <v>ｍ</v>
          </cell>
          <cell r="G470">
            <v>0</v>
          </cell>
          <cell r="H470">
            <v>0</v>
          </cell>
        </row>
        <row r="471">
          <cell r="C471" t="str">
            <v>衝突防止マーク</v>
          </cell>
          <cell r="D471">
            <v>8</v>
          </cell>
          <cell r="E471">
            <v>8</v>
          </cell>
          <cell r="F471" t="str">
            <v>箇所</v>
          </cell>
          <cell r="H471">
            <v>0</v>
          </cell>
        </row>
        <row r="472">
          <cell r="C472" t="str">
            <v>ガラス清掃</v>
          </cell>
          <cell r="D472" t="str">
            <v>一 式</v>
          </cell>
          <cell r="E472" t="str">
            <v>一 式</v>
          </cell>
          <cell r="H472">
            <v>485000</v>
          </cell>
        </row>
        <row r="473">
          <cell r="C473" t="str">
            <v>小　計</v>
          </cell>
          <cell r="D473">
            <v>485000</v>
          </cell>
          <cell r="H473">
            <v>485000</v>
          </cell>
        </row>
        <row r="475">
          <cell r="B475" t="str">
            <v>（16）塗　装</v>
          </cell>
        </row>
        <row r="476">
          <cell r="C476" t="str">
            <v>（外　部）</v>
          </cell>
        </row>
        <row r="477">
          <cell r="C477" t="str">
            <v>ウレタン樹脂塗料塗り</v>
          </cell>
          <cell r="D477" t="str">
            <v>立とい　亜鉛ﾒｯｷ面</v>
          </cell>
          <cell r="E477">
            <v>5.6</v>
          </cell>
          <cell r="F477" t="str">
            <v>㎡</v>
          </cell>
          <cell r="G477">
            <v>0</v>
          </cell>
          <cell r="H477">
            <v>0</v>
          </cell>
        </row>
        <row r="478">
          <cell r="C478" t="str">
            <v>ウレタン樹脂塗料塗り</v>
          </cell>
          <cell r="D478" t="str">
            <v>鋼建面</v>
          </cell>
          <cell r="E478">
            <v>83.9</v>
          </cell>
          <cell r="F478" t="str">
            <v>㎡</v>
          </cell>
          <cell r="G478">
            <v>0</v>
          </cell>
          <cell r="H478">
            <v>0</v>
          </cell>
        </row>
        <row r="479">
          <cell r="C479" t="str">
            <v>常温乾燥形 
ﾌｯ素樹脂ｴﾅﾒﾙ塗</v>
          </cell>
          <cell r="D479" t="str">
            <v>手摺  亜鉛ﾒｯｷ面</v>
          </cell>
          <cell r="E479">
            <v>202</v>
          </cell>
          <cell r="F479" t="str">
            <v>㎡</v>
          </cell>
          <cell r="G479">
            <v>0</v>
          </cell>
          <cell r="H479">
            <v>0</v>
          </cell>
        </row>
        <row r="480">
          <cell r="C480" t="str">
            <v>（外　部）小　計</v>
          </cell>
          <cell r="D480">
            <v>0</v>
          </cell>
          <cell r="H480">
            <v>0</v>
          </cell>
        </row>
        <row r="482">
          <cell r="C482" t="str">
            <v>（内　部）</v>
          </cell>
        </row>
        <row r="483">
          <cell r="C483" t="str">
            <v>合成樹脂エマルションペイントI種塗り(EPｰI)</v>
          </cell>
          <cell r="D483" t="str">
            <v>コンクリート面</v>
          </cell>
          <cell r="E483">
            <v>848</v>
          </cell>
          <cell r="F483" t="str">
            <v>㎡</v>
          </cell>
          <cell r="G483">
            <v>0</v>
          </cell>
          <cell r="H483">
            <v>0</v>
          </cell>
        </row>
        <row r="484">
          <cell r="C484" t="str">
            <v>合成樹脂エマルションペイントI種塗り(EPｰI)</v>
          </cell>
          <cell r="D484" t="str">
            <v>ボード面</v>
          </cell>
          <cell r="E484">
            <v>3462</v>
          </cell>
          <cell r="F484" t="str">
            <v>㎡</v>
          </cell>
          <cell r="G484">
            <v>0</v>
          </cell>
          <cell r="H484">
            <v>0</v>
          </cell>
        </row>
        <row r="485">
          <cell r="C485" t="str">
            <v>合成樹脂エマルションペイントI種塗り(EPｰI)</v>
          </cell>
          <cell r="D485" t="str">
            <v>ケイカル面</v>
          </cell>
          <cell r="E485">
            <v>20.399999999999999</v>
          </cell>
          <cell r="F485" t="str">
            <v>㎡</v>
          </cell>
          <cell r="G485">
            <v>0</v>
          </cell>
          <cell r="H485">
            <v>0</v>
          </cell>
        </row>
        <row r="486">
          <cell r="C486" t="str">
            <v>合成樹脂エマルションペイントI種塗り(EPｰI)</v>
          </cell>
          <cell r="D486" t="str">
            <v>耐火ﾎﾞｰﾄﾞ面</v>
          </cell>
          <cell r="E486">
            <v>52.9</v>
          </cell>
          <cell r="F486" t="str">
            <v>㎡</v>
          </cell>
          <cell r="G486">
            <v>0</v>
          </cell>
          <cell r="H486">
            <v>0</v>
          </cell>
        </row>
        <row r="487">
          <cell r="C487" t="str">
            <v>塩化ビニル樹脂エナメル(VE）</v>
          </cell>
          <cell r="D487" t="str">
            <v>ケイカル面</v>
          </cell>
          <cell r="E487">
            <v>25.1</v>
          </cell>
          <cell r="F487" t="str">
            <v>㎡</v>
          </cell>
          <cell r="G487">
            <v>0</v>
          </cell>
          <cell r="H487">
            <v>0</v>
          </cell>
        </row>
        <row r="488">
          <cell r="C488" t="str">
            <v>合成樹脂調合ペイント塗り(SOP)</v>
          </cell>
          <cell r="D488" t="str">
            <v>鉄骨面</v>
          </cell>
          <cell r="E488">
            <v>420</v>
          </cell>
          <cell r="F488" t="str">
            <v>㎡</v>
          </cell>
          <cell r="G488">
            <v>0</v>
          </cell>
          <cell r="H488">
            <v>0</v>
          </cell>
        </row>
        <row r="489">
          <cell r="C489" t="str">
            <v>合成樹脂調合ペイント塗り(SOP)</v>
          </cell>
          <cell r="D489" t="str">
            <v>鉄部</v>
          </cell>
          <cell r="E489">
            <v>41.1</v>
          </cell>
          <cell r="F489" t="str">
            <v>㎡</v>
          </cell>
          <cell r="G489">
            <v>0</v>
          </cell>
          <cell r="H489">
            <v>0</v>
          </cell>
        </row>
        <row r="490">
          <cell r="C490" t="str">
            <v>合成樹脂調合ペイント塗り(SOP)</v>
          </cell>
          <cell r="D490" t="str">
            <v>木部  糸=110</v>
          </cell>
          <cell r="E490">
            <v>72.099999999999994</v>
          </cell>
          <cell r="F490" t="str">
            <v>㎡</v>
          </cell>
          <cell r="G490">
            <v>0</v>
          </cell>
          <cell r="H490">
            <v>0</v>
          </cell>
        </row>
        <row r="491">
          <cell r="C491" t="str">
            <v>床防塵塗料塗ﾘ</v>
          </cell>
          <cell r="D491" t="str">
            <v>ｺﾝｸﾘｰﾄ面</v>
          </cell>
          <cell r="E491">
            <v>113</v>
          </cell>
          <cell r="F491" t="str">
            <v>㎡</v>
          </cell>
          <cell r="G491">
            <v>0</v>
          </cell>
          <cell r="H491">
            <v>0</v>
          </cell>
        </row>
        <row r="492">
          <cell r="C492" t="str">
            <v>立上ﾘ防塵塗料塗ﾘ</v>
          </cell>
          <cell r="D492" t="str">
            <v>ｺﾝｸﾘｰﾄ面</v>
          </cell>
          <cell r="E492">
            <v>8.4</v>
          </cell>
          <cell r="F492" t="str">
            <v>㎡</v>
          </cell>
          <cell r="G492">
            <v>0</v>
          </cell>
          <cell r="H492">
            <v>0</v>
          </cell>
        </row>
        <row r="493">
          <cell r="C493" t="str">
            <v>巾木防塵塗料塗ﾘ</v>
          </cell>
          <cell r="D493" t="str">
            <v>H=100  ｺﾝｸﾘｰﾄ面</v>
          </cell>
          <cell r="E493">
            <v>7.1</v>
          </cell>
          <cell r="F493" t="str">
            <v>㎡</v>
          </cell>
          <cell r="G493">
            <v>0</v>
          </cell>
          <cell r="H493">
            <v>0</v>
          </cell>
        </row>
        <row r="494">
          <cell r="C494" t="str">
            <v>階段防塵塗料塗ﾘ</v>
          </cell>
          <cell r="D494" t="str">
            <v>ﾓﾙﾀﾙ面</v>
          </cell>
          <cell r="E494">
            <v>3</v>
          </cell>
          <cell r="F494" t="str">
            <v>㎡</v>
          </cell>
          <cell r="G494">
            <v>0</v>
          </cell>
          <cell r="H494">
            <v>0</v>
          </cell>
        </row>
        <row r="495">
          <cell r="F495" t="str">
            <v>㎡</v>
          </cell>
          <cell r="G495">
            <v>0</v>
          </cell>
          <cell r="H495">
            <v>0</v>
          </cell>
        </row>
        <row r="496">
          <cell r="C496" t="str">
            <v>合成樹脂調合ペイント塗り(SOP)</v>
          </cell>
          <cell r="D496" t="str">
            <v>鋼建面</v>
          </cell>
          <cell r="E496">
            <v>806</v>
          </cell>
          <cell r="F496" t="str">
            <v>㎡</v>
          </cell>
          <cell r="G496">
            <v>0</v>
          </cell>
          <cell r="H496">
            <v>0</v>
          </cell>
        </row>
        <row r="497">
          <cell r="C497" t="str">
            <v>合成樹脂調合ペイント塗り(SOP)</v>
          </cell>
          <cell r="D497" t="str">
            <v>木建面</v>
          </cell>
          <cell r="E497">
            <v>46.8</v>
          </cell>
          <cell r="F497" t="str">
            <v>㎡</v>
          </cell>
          <cell r="G497">
            <v>0</v>
          </cell>
          <cell r="H497">
            <v>0</v>
          </cell>
        </row>
        <row r="498">
          <cell r="C498" t="str">
            <v>（内　部）小　計</v>
          </cell>
          <cell r="D498">
            <v>0</v>
          </cell>
          <cell r="H498">
            <v>0</v>
          </cell>
        </row>
        <row r="500">
          <cell r="C500" t="str">
            <v>小　計</v>
          </cell>
          <cell r="D500">
            <v>0</v>
          </cell>
          <cell r="H500">
            <v>0</v>
          </cell>
        </row>
        <row r="502">
          <cell r="B502" t="str">
            <v>（17）吹付け</v>
          </cell>
        </row>
        <row r="503">
          <cell r="C503" t="str">
            <v>（外　部）</v>
          </cell>
        </row>
        <row r="504">
          <cell r="C504" t="str">
            <v>複層仕上塗材仕上げ</v>
          </cell>
          <cell r="D504" t="str">
            <v xml:space="preserve">外壁　防水型複層塗材Ｅ  </v>
          </cell>
          <cell r="E504">
            <v>637</v>
          </cell>
          <cell r="F504" t="str">
            <v>㎡</v>
          </cell>
          <cell r="G504">
            <v>0</v>
          </cell>
          <cell r="H504">
            <v>0</v>
          </cell>
        </row>
        <row r="505">
          <cell r="C505" t="str">
            <v>複層仕上塗材仕上げ</v>
          </cell>
          <cell r="D505" t="str">
            <v xml:space="preserve">天端　防水型複層塗材Ｅ  </v>
          </cell>
          <cell r="E505">
            <v>46.5</v>
          </cell>
          <cell r="F505" t="str">
            <v>㎡</v>
          </cell>
          <cell r="G505">
            <v>0</v>
          </cell>
          <cell r="H505">
            <v>0</v>
          </cell>
        </row>
        <row r="506">
          <cell r="C506" t="str">
            <v>薄付け仕上塗材仕上げ</v>
          </cell>
          <cell r="D506" t="str">
            <v>軒天　外装薄塗材Ｅ
(ｱｸﾘﾙﾘｼﾝ)　　</v>
          </cell>
          <cell r="E506">
            <v>96.8</v>
          </cell>
          <cell r="F506" t="str">
            <v>㎡</v>
          </cell>
          <cell r="G506">
            <v>0</v>
          </cell>
          <cell r="H506">
            <v>0</v>
          </cell>
        </row>
        <row r="507">
          <cell r="C507" t="str">
            <v>（外　部）小　計</v>
          </cell>
          <cell r="D507">
            <v>0</v>
          </cell>
          <cell r="H507">
            <v>0</v>
          </cell>
        </row>
        <row r="509">
          <cell r="C509" t="str">
            <v>（内　部）</v>
          </cell>
        </row>
        <row r="510">
          <cell r="C510" t="str">
            <v>薄付け仕上塗材仕上げ</v>
          </cell>
          <cell r="D510" t="str">
            <v>内装薄塗材Ｅ  コンクリート面</v>
          </cell>
          <cell r="E510">
            <v>538</v>
          </cell>
          <cell r="F510" t="str">
            <v>㎡</v>
          </cell>
          <cell r="G510">
            <v>0</v>
          </cell>
          <cell r="H510">
            <v>0</v>
          </cell>
        </row>
        <row r="511">
          <cell r="C511" t="str">
            <v>薄付け仕上塗材仕上げ</v>
          </cell>
          <cell r="D511" t="str">
            <v xml:space="preserve">内装薄塗材Ｅ  ボード面  </v>
          </cell>
          <cell r="E511">
            <v>216</v>
          </cell>
          <cell r="F511" t="str">
            <v>㎡</v>
          </cell>
          <cell r="G511">
            <v>0</v>
          </cell>
          <cell r="H511">
            <v>0</v>
          </cell>
        </row>
        <row r="512">
          <cell r="C512" t="str">
            <v>薄付け仕上塗材仕上げ</v>
          </cell>
          <cell r="D512" t="str">
            <v>内装薄塗材E  ケイカル面</v>
          </cell>
          <cell r="E512">
            <v>3.4</v>
          </cell>
          <cell r="F512" t="str">
            <v>㎡</v>
          </cell>
          <cell r="G512">
            <v>0</v>
          </cell>
          <cell r="H512">
            <v>0</v>
          </cell>
        </row>
        <row r="513">
          <cell r="C513" t="str">
            <v>ﾊﾟｰﾗｲﾄ吹付</v>
          </cell>
          <cell r="D513" t="str">
            <v>コンクリート面　天井</v>
          </cell>
          <cell r="E513">
            <v>632</v>
          </cell>
          <cell r="F513" t="str">
            <v>㎡</v>
          </cell>
          <cell r="G513">
            <v>0</v>
          </cell>
          <cell r="H513">
            <v>0</v>
          </cell>
        </row>
        <row r="514">
          <cell r="C514" t="str">
            <v>（内　部）小　計</v>
          </cell>
          <cell r="D514">
            <v>0</v>
          </cell>
          <cell r="H514">
            <v>0</v>
          </cell>
        </row>
        <row r="516">
          <cell r="C516" t="str">
            <v>小　計</v>
          </cell>
          <cell r="D516">
            <v>0</v>
          </cell>
          <cell r="H516">
            <v>0</v>
          </cell>
        </row>
        <row r="518">
          <cell r="B518" t="str">
            <v>（18）内外装</v>
          </cell>
        </row>
        <row r="519">
          <cell r="C519" t="str">
            <v>（内　部）</v>
          </cell>
        </row>
        <row r="520">
          <cell r="C520" t="str">
            <v>床ﾋﾞﾆｰﾙ床ｼｰﾄ貼</v>
          </cell>
          <cell r="D520" t="str">
            <v>熱溶接工法  模様入</v>
          </cell>
          <cell r="E520">
            <v>3000</v>
          </cell>
          <cell r="F520" t="str">
            <v>㎡</v>
          </cell>
          <cell r="G520">
            <v>0</v>
          </cell>
          <cell r="H520">
            <v>0</v>
          </cell>
        </row>
        <row r="521">
          <cell r="C521" t="str">
            <v>床ﾋﾞﾆｰﾙ床ｼｰﾄ貼</v>
          </cell>
          <cell r="D521" t="str">
            <v>鉄骨面  熱溶接工法  模様入</v>
          </cell>
          <cell r="E521">
            <v>40.9</v>
          </cell>
          <cell r="F521" t="str">
            <v>㎡</v>
          </cell>
          <cell r="G521">
            <v>0</v>
          </cell>
          <cell r="H521">
            <v>0</v>
          </cell>
        </row>
        <row r="522">
          <cell r="C522" t="str">
            <v>床ﾀｲﾙｶｰﾍﾟｯﾄ敷き</v>
          </cell>
          <cell r="D522">
            <v>209</v>
          </cell>
          <cell r="E522">
            <v>209</v>
          </cell>
          <cell r="F522" t="str">
            <v>㎡</v>
          </cell>
          <cell r="H522">
            <v>0</v>
          </cell>
        </row>
        <row r="523">
          <cell r="C523" t="str">
            <v>床ﾀｲﾙｶｰﾍﾟｯﾄ敷き</v>
          </cell>
          <cell r="D523" t="str">
            <v>OAﾌﾛｱｰ面</v>
          </cell>
          <cell r="E523">
            <v>421</v>
          </cell>
          <cell r="F523" t="str">
            <v>㎡</v>
          </cell>
          <cell r="G523">
            <v>0</v>
          </cell>
          <cell r="H523">
            <v>0</v>
          </cell>
        </row>
        <row r="524">
          <cell r="C524" t="str">
            <v>床OAﾌﾛｱｰ</v>
          </cell>
          <cell r="D524" t="str">
            <v>H=100</v>
          </cell>
          <cell r="E524">
            <v>421</v>
          </cell>
          <cell r="F524" t="str">
            <v>㎡</v>
          </cell>
          <cell r="G524">
            <v>0</v>
          </cell>
          <cell r="H524">
            <v>0</v>
          </cell>
        </row>
        <row r="525">
          <cell r="C525" t="str">
            <v>ビニル幅木張り</v>
          </cell>
          <cell r="D525" t="str">
            <v>H=75</v>
          </cell>
          <cell r="E525">
            <v>1941</v>
          </cell>
          <cell r="F525" t="str">
            <v>ｍ</v>
          </cell>
          <cell r="G525">
            <v>0</v>
          </cell>
          <cell r="H525">
            <v>0</v>
          </cell>
        </row>
        <row r="526">
          <cell r="C526" t="str">
            <v>ビニル幅木張り</v>
          </cell>
          <cell r="D526" t="str">
            <v>H=100</v>
          </cell>
          <cell r="E526">
            <v>17.600000000000001</v>
          </cell>
          <cell r="F526" t="str">
            <v>ｍ</v>
          </cell>
          <cell r="G526">
            <v>0</v>
          </cell>
          <cell r="H526">
            <v>0</v>
          </cell>
        </row>
        <row r="527">
          <cell r="C527" t="str">
            <v>壁石膏ﾎﾞｰﾄﾞ</v>
          </cell>
          <cell r="D527" t="str">
            <v>厚9.5+12.5  継目処理</v>
          </cell>
          <cell r="E527">
            <v>1875</v>
          </cell>
          <cell r="F527" t="str">
            <v>㎡</v>
          </cell>
          <cell r="G527">
            <v>0</v>
          </cell>
          <cell r="H527">
            <v>0</v>
          </cell>
        </row>
        <row r="528">
          <cell r="C528" t="str">
            <v>壁石膏ﾎﾞｰﾄﾞ</v>
          </cell>
          <cell r="D528" t="str">
            <v>厚9.5+12.5  突付け</v>
          </cell>
          <cell r="E528">
            <v>48.9</v>
          </cell>
          <cell r="F528" t="str">
            <v>㎡</v>
          </cell>
          <cell r="G528">
            <v>0</v>
          </cell>
          <cell r="H528">
            <v>0</v>
          </cell>
        </row>
        <row r="529">
          <cell r="C529" t="str">
            <v>壁石膏ﾎﾞｰﾄﾞ</v>
          </cell>
          <cell r="D529" t="str">
            <v>厚12.5  継目処理+GL工法</v>
          </cell>
          <cell r="E529">
            <v>303</v>
          </cell>
          <cell r="F529" t="str">
            <v>㎡</v>
          </cell>
          <cell r="G529">
            <v>0</v>
          </cell>
          <cell r="H529">
            <v>0</v>
          </cell>
        </row>
        <row r="530">
          <cell r="C530" t="str">
            <v>壁石膏ﾎﾞｰﾄﾞ</v>
          </cell>
          <cell r="D530" t="str">
            <v>厚12.5  突付け</v>
          </cell>
          <cell r="E530">
            <v>15.7</v>
          </cell>
          <cell r="F530" t="str">
            <v>㎡</v>
          </cell>
          <cell r="G530">
            <v>0</v>
          </cell>
          <cell r="H530">
            <v>0</v>
          </cell>
        </row>
        <row r="531">
          <cell r="C531" t="str">
            <v>壁珪酸ｶﾙｼｳﾑ板</v>
          </cell>
          <cell r="D531" t="str">
            <v>厚8  継目処理</v>
          </cell>
          <cell r="E531">
            <v>32.1</v>
          </cell>
          <cell r="F531" t="str">
            <v>㎡</v>
          </cell>
          <cell r="G531">
            <v>0</v>
          </cell>
          <cell r="H531">
            <v>0</v>
          </cell>
        </row>
        <row r="532">
          <cell r="C532" t="str">
            <v>壁珪酸ｶﾙｼｳﾑ板</v>
          </cell>
          <cell r="D532" t="str">
            <v>厚8  突付け</v>
          </cell>
          <cell r="E532">
            <v>228</v>
          </cell>
          <cell r="F532" t="str">
            <v>㎡</v>
          </cell>
          <cell r="G532">
            <v>0</v>
          </cell>
          <cell r="H532">
            <v>0</v>
          </cell>
        </row>
        <row r="533">
          <cell r="C533" t="str">
            <v>壁珪酸ｶﾙｼｳﾑ板</v>
          </cell>
          <cell r="D533" t="str">
            <v>厚8  突付け  ﾗﾜﾝ合板(T-1)厚25共</v>
          </cell>
          <cell r="E533">
            <v>50</v>
          </cell>
          <cell r="F533" t="str">
            <v>㎡</v>
          </cell>
          <cell r="G533">
            <v>0</v>
          </cell>
          <cell r="H533">
            <v>0</v>
          </cell>
        </row>
        <row r="534">
          <cell r="C534" t="str">
            <v>壁珪酸ｶﾙｼｳﾑ板</v>
          </cell>
          <cell r="D534" t="str">
            <v>厚8  突付け+GL工法</v>
          </cell>
          <cell r="E534">
            <v>2.4</v>
          </cell>
          <cell r="F534" t="str">
            <v>㎡</v>
          </cell>
          <cell r="G534">
            <v>0</v>
          </cell>
          <cell r="H534">
            <v>0</v>
          </cell>
        </row>
        <row r="535">
          <cell r="C535" t="str">
            <v>壁珪酸ｶﾙｼｳﾑ板</v>
          </cell>
          <cell r="D535" t="str">
            <v>厚35  突付け（天井内）</v>
          </cell>
          <cell r="E535">
            <v>217</v>
          </cell>
          <cell r="F535" t="str">
            <v>㎡</v>
          </cell>
          <cell r="G535">
            <v>0</v>
          </cell>
          <cell r="H535">
            <v>0</v>
          </cell>
        </row>
        <row r="536">
          <cell r="C536" t="str">
            <v>壁ﾋﾞﾆｰﾙｸﾛｽ</v>
          </cell>
          <cell r="D536">
            <v>107</v>
          </cell>
          <cell r="E536">
            <v>107</v>
          </cell>
          <cell r="F536" t="str">
            <v>㎡</v>
          </cell>
          <cell r="H536">
            <v>0</v>
          </cell>
        </row>
        <row r="537">
          <cell r="C537" t="str">
            <v>天井ﾛｯｸｳｰﾙ吸音板</v>
          </cell>
          <cell r="D537" t="str">
            <v>厚12  石膏ﾎﾞｰﾄﾞ厚9.5共</v>
          </cell>
          <cell r="E537">
            <v>188</v>
          </cell>
          <cell r="F537" t="str">
            <v>㎡</v>
          </cell>
          <cell r="G537">
            <v>0</v>
          </cell>
          <cell r="H537">
            <v>0</v>
          </cell>
        </row>
        <row r="538">
          <cell r="C538" t="str">
            <v>天井ﾛｯｸｳｰﾙ吸音板</v>
          </cell>
          <cell r="D538" t="str">
            <v>厚12(ﾘﾌﾞ)  石膏ﾎﾞｰﾄﾞ厚9.5共</v>
          </cell>
          <cell r="E538">
            <v>125</v>
          </cell>
          <cell r="F538" t="str">
            <v>㎡</v>
          </cell>
          <cell r="G538">
            <v>0</v>
          </cell>
          <cell r="H538">
            <v>0</v>
          </cell>
        </row>
        <row r="539">
          <cell r="C539" t="str">
            <v>天井化粧石膏ﾎﾞｰﾄﾞ</v>
          </cell>
          <cell r="D539" t="str">
            <v>厚9.5</v>
          </cell>
          <cell r="E539">
            <v>2787</v>
          </cell>
          <cell r="F539" t="str">
            <v>㎡</v>
          </cell>
          <cell r="G539">
            <v>0</v>
          </cell>
          <cell r="H539">
            <v>0</v>
          </cell>
        </row>
        <row r="540">
          <cell r="C540" t="str">
            <v>天井珪酸ｶﾙｼｳﾑ板</v>
          </cell>
          <cell r="D540" t="str">
            <v>厚6  継目処理</v>
          </cell>
          <cell r="E540">
            <v>10</v>
          </cell>
          <cell r="F540" t="str">
            <v>㎡</v>
          </cell>
          <cell r="G540">
            <v>0</v>
          </cell>
          <cell r="H540">
            <v>0</v>
          </cell>
        </row>
        <row r="541">
          <cell r="C541" t="str">
            <v>下り天井石膏ﾎﾞｰﾄﾞ</v>
          </cell>
          <cell r="D541" t="str">
            <v>厚9.5+12.5  継目処理</v>
          </cell>
          <cell r="E541">
            <v>12.6</v>
          </cell>
          <cell r="F541" t="str">
            <v>㎡</v>
          </cell>
          <cell r="G541">
            <v>0</v>
          </cell>
          <cell r="H541">
            <v>0</v>
          </cell>
        </row>
        <row r="542">
          <cell r="C542" t="str">
            <v>下り天井珪酸ｶﾙｼｳﾑ板</v>
          </cell>
          <cell r="D542" t="str">
            <v>厚8  継目処理</v>
          </cell>
          <cell r="E542">
            <v>7.5</v>
          </cell>
          <cell r="F542" t="str">
            <v>㎡</v>
          </cell>
          <cell r="G542">
            <v>0</v>
          </cell>
          <cell r="H542">
            <v>0</v>
          </cell>
        </row>
        <row r="543">
          <cell r="C543" t="str">
            <v>耐火間仕切</v>
          </cell>
          <cell r="D543" t="str">
            <v>LGS  W=65  GPB厚15+15(両面)  1時間耐火</v>
          </cell>
          <cell r="E543">
            <v>745</v>
          </cell>
          <cell r="F543" t="str">
            <v>㎡</v>
          </cell>
          <cell r="G543">
            <v>0</v>
          </cell>
          <cell r="H543">
            <v>0</v>
          </cell>
        </row>
        <row r="544">
          <cell r="C544" t="str">
            <v>耐火間仕切</v>
          </cell>
          <cell r="D544" t="str">
            <v>LGS  W=65  GPB厚21+21(両面)  2時間耐火</v>
          </cell>
          <cell r="E544">
            <v>538</v>
          </cell>
          <cell r="F544" t="str">
            <v>㎡</v>
          </cell>
          <cell r="G544">
            <v>0</v>
          </cell>
          <cell r="H544">
            <v>0</v>
          </cell>
        </row>
        <row r="545">
          <cell r="C545" t="str">
            <v>SKﾗｲﾆﾝｸﾞ腰  珪酸ｶﾙｼｳﾑ板</v>
          </cell>
          <cell r="D545" t="str">
            <v>厚8  ﾗﾜﾝ合板(T-1)厚25共</v>
          </cell>
          <cell r="E545">
            <v>6.6</v>
          </cell>
          <cell r="F545" t="str">
            <v>㎡</v>
          </cell>
          <cell r="G545">
            <v>0</v>
          </cell>
          <cell r="H545">
            <v>0</v>
          </cell>
        </row>
        <row r="546">
          <cell r="C546" t="str">
            <v>ACW目隠ﾊﾟﾈﾙ
耐火ボード</v>
          </cell>
          <cell r="D546" t="str">
            <v>厚25</v>
          </cell>
          <cell r="E546">
            <v>52.9</v>
          </cell>
          <cell r="F546" t="str">
            <v>㎡</v>
          </cell>
          <cell r="G546">
            <v>0</v>
          </cell>
          <cell r="H546">
            <v>0</v>
          </cell>
        </row>
        <row r="547">
          <cell r="C547" t="str">
            <v>小　計</v>
          </cell>
          <cell r="D547">
            <v>0</v>
          </cell>
          <cell r="H547">
            <v>0</v>
          </cell>
        </row>
        <row r="549">
          <cell r="B549" t="str">
            <v>（19）雑</v>
          </cell>
        </row>
        <row r="550">
          <cell r="C550" t="str">
            <v>（外部）</v>
          </cell>
        </row>
        <row r="551">
          <cell r="C551" t="str">
            <v>床玉砂利敷き</v>
          </cell>
          <cell r="D551" t="str">
            <v>厚50</v>
          </cell>
          <cell r="E551">
            <v>41.7</v>
          </cell>
          <cell r="F551" t="str">
            <v>㎡</v>
          </cell>
          <cell r="G551">
            <v>0</v>
          </cell>
          <cell r="H551">
            <v>0</v>
          </cell>
        </row>
        <row r="552">
          <cell r="C552" t="str">
            <v>RF屋根防音パネル取設</v>
          </cell>
          <cell r="D552" t="str">
            <v>統一型金属吸音板  厚95
L=30490  H=3500</v>
          </cell>
          <cell r="E552" t="str">
            <v>一　式　</v>
          </cell>
          <cell r="F552">
            <v>3045300</v>
          </cell>
          <cell r="H552">
            <v>3045300</v>
          </cell>
        </row>
        <row r="553">
          <cell r="C553" t="str">
            <v>4-7F ｸﾞﾘｰﾝﾃﾗｽ
ガラス入  手摺</v>
          </cell>
          <cell r="D553" t="str">
            <v>ｽﾁｰﾙ製  溶融亜鉛ﾒｯｷ
L2600XH1100</v>
          </cell>
          <cell r="E553">
            <v>8</v>
          </cell>
          <cell r="F553" t="str">
            <v>箇所</v>
          </cell>
          <cell r="G553">
            <v>0</v>
          </cell>
          <cell r="H553">
            <v>0</v>
          </cell>
        </row>
        <row r="554">
          <cell r="C554" t="str">
            <v>4-7F ｸﾞﾘｰﾝﾃﾗｽ
ガラス入  手摺</v>
          </cell>
          <cell r="D554" t="str">
            <v>ｽﾁｰﾙ製  溶融亜鉛ﾒｯｷ
L4790XH1100</v>
          </cell>
          <cell r="E554">
            <v>4</v>
          </cell>
          <cell r="F554" t="str">
            <v>箇所</v>
          </cell>
          <cell r="G554">
            <v>0</v>
          </cell>
          <cell r="H554">
            <v>0</v>
          </cell>
        </row>
        <row r="555">
          <cell r="C555" t="str">
            <v>3F ｸﾞﾘｰﾝﾃﾗｽ
ガラス入  手摺</v>
          </cell>
          <cell r="D555" t="str">
            <v>ｽﾁｰﾙ製  溶融亜鉛ﾒｯｷ
L(3650+7000+2150)XH1200</v>
          </cell>
          <cell r="E555">
            <v>1</v>
          </cell>
          <cell r="F555" t="str">
            <v>箇所</v>
          </cell>
          <cell r="G555">
            <v>0</v>
          </cell>
          <cell r="H555">
            <v>0</v>
          </cell>
        </row>
        <row r="556">
          <cell r="C556" t="str">
            <v>窓水切り製品代</v>
          </cell>
          <cell r="D556" t="str">
            <v>GCR製，ﾌｯ素樹脂塗装</v>
          </cell>
          <cell r="E556" t="str">
            <v>一　式</v>
          </cell>
          <cell r="F556">
            <v>5276800</v>
          </cell>
          <cell r="H556">
            <v>5276800</v>
          </cell>
        </row>
        <row r="557">
          <cell r="C557" t="str">
            <v>窓水切り施工費</v>
          </cell>
          <cell r="D557" t="str">
            <v>一　式</v>
          </cell>
          <cell r="E557" t="str">
            <v>一　式</v>
          </cell>
          <cell r="H557">
            <v>2946200</v>
          </cell>
        </row>
        <row r="558">
          <cell r="C558" t="str">
            <v>消防隊進入口ﾏｰｸ</v>
          </cell>
          <cell r="D558">
            <v>55</v>
          </cell>
          <cell r="E558">
            <v>55</v>
          </cell>
          <cell r="F558" t="str">
            <v>箇所</v>
          </cell>
          <cell r="H558">
            <v>0</v>
          </cell>
        </row>
        <row r="559">
          <cell r="C559" t="str">
            <v>（外　部）小　計</v>
          </cell>
          <cell r="D559">
            <v>11268300</v>
          </cell>
          <cell r="H559">
            <v>11268300</v>
          </cell>
        </row>
        <row r="561">
          <cell r="C561" t="str">
            <v>（内　部）</v>
          </cell>
        </row>
        <row r="562">
          <cell r="C562" t="str">
            <v>壁断熱材吹付</v>
          </cell>
          <cell r="D562" t="str">
            <v>厚15</v>
          </cell>
          <cell r="E562">
            <v>1026</v>
          </cell>
          <cell r="F562" t="str">
            <v>㎡</v>
          </cell>
          <cell r="G562">
            <v>0</v>
          </cell>
          <cell r="H562">
            <v>0</v>
          </cell>
        </row>
        <row r="563">
          <cell r="C563" t="str">
            <v>天井ﾎﾟﾘｽﾁﾚﾝﾌｫｰﾑ保温材</v>
          </cell>
          <cell r="D563" t="str">
            <v>厚25</v>
          </cell>
          <cell r="E563">
            <v>832</v>
          </cell>
          <cell r="F563" t="str">
            <v>㎡</v>
          </cell>
          <cell r="G563">
            <v>0</v>
          </cell>
          <cell r="H563">
            <v>0</v>
          </cell>
        </row>
        <row r="564">
          <cell r="C564" t="str">
            <v>白板</v>
          </cell>
          <cell r="D564" t="str">
            <v>1200X900</v>
          </cell>
          <cell r="E564">
            <v>1</v>
          </cell>
          <cell r="F564" t="str">
            <v>箇所</v>
          </cell>
          <cell r="G564">
            <v>0</v>
          </cell>
          <cell r="H564">
            <v>0</v>
          </cell>
        </row>
        <row r="565">
          <cell r="C565" t="str">
            <v>白板</v>
          </cell>
          <cell r="D565" t="str">
            <v>2000X1000</v>
          </cell>
          <cell r="E565">
            <v>1</v>
          </cell>
          <cell r="F565" t="str">
            <v>箇所</v>
          </cell>
          <cell r="G565">
            <v>0</v>
          </cell>
          <cell r="H565">
            <v>0</v>
          </cell>
        </row>
        <row r="566">
          <cell r="C566" t="str">
            <v>白板</v>
          </cell>
          <cell r="D566" t="str">
            <v>2300X1500</v>
          </cell>
          <cell r="E566">
            <v>2</v>
          </cell>
          <cell r="F566" t="str">
            <v>箇所</v>
          </cell>
          <cell r="G566">
            <v>0</v>
          </cell>
          <cell r="H566">
            <v>0</v>
          </cell>
        </row>
        <row r="567">
          <cell r="C567" t="str">
            <v>白板</v>
          </cell>
          <cell r="D567" t="str">
            <v>2400X900</v>
          </cell>
          <cell r="E567">
            <v>1</v>
          </cell>
          <cell r="F567" t="str">
            <v>箇所</v>
          </cell>
          <cell r="G567">
            <v>0</v>
          </cell>
          <cell r="H567">
            <v>0</v>
          </cell>
        </row>
        <row r="568">
          <cell r="C568" t="str">
            <v>白板</v>
          </cell>
          <cell r="D568" t="str">
            <v>2400X1200</v>
          </cell>
          <cell r="E568">
            <v>4</v>
          </cell>
          <cell r="F568" t="str">
            <v>箇所</v>
          </cell>
          <cell r="G568">
            <v>0</v>
          </cell>
          <cell r="H568">
            <v>0</v>
          </cell>
        </row>
        <row r="569">
          <cell r="C569" t="str">
            <v>白板</v>
          </cell>
          <cell r="D569" t="str">
            <v>3600X1200</v>
          </cell>
          <cell r="E569">
            <v>4</v>
          </cell>
          <cell r="F569" t="str">
            <v>箇所</v>
          </cell>
          <cell r="G569">
            <v>0</v>
          </cell>
          <cell r="H569">
            <v>0</v>
          </cell>
        </row>
        <row r="570">
          <cell r="C570" t="str">
            <v>白板</v>
          </cell>
          <cell r="D570" t="str">
            <v>4500X1200</v>
          </cell>
          <cell r="E570">
            <v>4</v>
          </cell>
          <cell r="F570" t="str">
            <v>箇所</v>
          </cell>
          <cell r="G570">
            <v>0</v>
          </cell>
          <cell r="H570">
            <v>0</v>
          </cell>
        </row>
        <row r="571">
          <cell r="C571" t="str">
            <v>クレーン取設</v>
          </cell>
          <cell r="D571" t="str">
            <v>一　式</v>
          </cell>
          <cell r="E571" t="str">
            <v>一　式</v>
          </cell>
          <cell r="H571">
            <v>6163900</v>
          </cell>
        </row>
        <row r="572">
          <cell r="C572" t="str">
            <v>ｽﾗｲﾃﾞｨﾝｸﾞｳｫｰﾙ</v>
          </cell>
          <cell r="D572" t="str">
            <v>6240×3000</v>
          </cell>
          <cell r="E572" t="str">
            <v>一　式</v>
          </cell>
          <cell r="F572">
            <v>1053720</v>
          </cell>
          <cell r="H572">
            <v>1053720</v>
          </cell>
        </row>
        <row r="573">
          <cell r="C573" t="str">
            <v>ｽﾁｰﾙﾊﾟｰﾃｨｼｮﾝ</v>
          </cell>
          <cell r="D573" t="str">
            <v>7150×2700</v>
          </cell>
          <cell r="E573" t="str">
            <v>一　式</v>
          </cell>
          <cell r="F573">
            <v>501210</v>
          </cell>
          <cell r="H573">
            <v>501210</v>
          </cell>
        </row>
        <row r="574">
          <cell r="C574" t="str">
            <v>ﾄｲﾚﾌﾞｰｽ</v>
          </cell>
          <cell r="D574" t="str">
            <v>H=1900  ﾒﾗﾐﾝ化粧合板
1ﾌﾞｰｽ･扉1ヶ所･延1.64m</v>
          </cell>
          <cell r="E574">
            <v>7</v>
          </cell>
          <cell r="F574" t="str">
            <v>箇所</v>
          </cell>
          <cell r="G574">
            <v>0</v>
          </cell>
          <cell r="H574">
            <v>0</v>
          </cell>
        </row>
        <row r="575">
          <cell r="C575" t="str">
            <v>ﾄｲﾚﾌﾞｰｽ</v>
          </cell>
          <cell r="D575" t="str">
            <v>H=1900  ﾒﾗﾐﾝ化粧合板
2ﾌﾞｰｽ･扉2ヶ所･延4.09m</v>
          </cell>
          <cell r="E575">
            <v>9</v>
          </cell>
          <cell r="F575" t="str">
            <v>箇所</v>
          </cell>
          <cell r="G575">
            <v>0</v>
          </cell>
          <cell r="H575">
            <v>0</v>
          </cell>
        </row>
        <row r="576">
          <cell r="C576" t="str">
            <v>ﾄｲﾚﾌﾞｰｽ</v>
          </cell>
          <cell r="D576" t="str">
            <v>H=1900  ﾒﾗﾐﾝ化粧合板
2ﾌﾞｰｽ･扉2ヶ所･延4.29m</v>
          </cell>
          <cell r="E576">
            <v>1</v>
          </cell>
          <cell r="F576" t="str">
            <v>箇所</v>
          </cell>
          <cell r="G576">
            <v>0</v>
          </cell>
          <cell r="H576">
            <v>0</v>
          </cell>
        </row>
        <row r="577">
          <cell r="C577" t="str">
            <v>ﾄｲﾚﾌﾞｰｽ</v>
          </cell>
          <cell r="D577" t="str">
            <v>H=1900  ﾒﾗﾐﾝ化粧合板
3ﾌﾞｰｽ･扉3ヶ所･延7.04m</v>
          </cell>
          <cell r="E577">
            <v>4</v>
          </cell>
          <cell r="F577" t="str">
            <v>箇所</v>
          </cell>
          <cell r="G577">
            <v>0</v>
          </cell>
          <cell r="H577">
            <v>0</v>
          </cell>
        </row>
        <row r="578">
          <cell r="C578" t="str">
            <v>洗面ｶｳﾝﾀｰ</v>
          </cell>
          <cell r="D578" t="str">
            <v xml:space="preserve">W1780XD600XH770
ｶｳﾝﾀｰ:人工大理石 </v>
          </cell>
          <cell r="E578">
            <v>6</v>
          </cell>
          <cell r="F578" t="str">
            <v>箇所</v>
          </cell>
          <cell r="G578">
            <v>0</v>
          </cell>
          <cell r="H578">
            <v>0</v>
          </cell>
        </row>
        <row r="579">
          <cell r="C579" t="str">
            <v>洗面ｶｳﾝﾀｰ</v>
          </cell>
          <cell r="D579" t="str">
            <v xml:space="preserve">W1800XD600XH770
ｶｳﾝﾀｰ:人工大理石 </v>
          </cell>
          <cell r="E579">
            <v>8</v>
          </cell>
          <cell r="F579" t="str">
            <v>箇所</v>
          </cell>
          <cell r="G579">
            <v>0</v>
          </cell>
          <cell r="H579">
            <v>0</v>
          </cell>
        </row>
        <row r="580">
          <cell r="C580" t="str">
            <v>防湿ｶｶﾞﾐ</v>
          </cell>
          <cell r="D580" t="str">
            <v>W1780XH1030  厚6
SUSﾌﾚｰﾑ</v>
          </cell>
          <cell r="E580">
            <v>6</v>
          </cell>
          <cell r="F580" t="str">
            <v>箇所</v>
          </cell>
          <cell r="G580">
            <v>0</v>
          </cell>
          <cell r="H580">
            <v>0</v>
          </cell>
        </row>
        <row r="581">
          <cell r="C581" t="str">
            <v>防湿ｶｶﾞﾐ</v>
          </cell>
          <cell r="D581" t="str">
            <v xml:space="preserve">W1800XH1030  厚6
SUSﾌﾚｰﾑ </v>
          </cell>
          <cell r="E581">
            <v>8</v>
          </cell>
          <cell r="F581" t="str">
            <v>箇所</v>
          </cell>
          <cell r="G581">
            <v>0</v>
          </cell>
          <cell r="H581">
            <v>0</v>
          </cell>
        </row>
        <row r="582">
          <cell r="C582" t="str">
            <v>洗面ｶｳﾝﾀｰ上部  照明ﾙｰﾊﾞｰ</v>
          </cell>
          <cell r="D582" t="str">
            <v>D=400  H=15
ﾌﾟﾗｽﾁｯｸ</v>
          </cell>
          <cell r="E582">
            <v>25.1</v>
          </cell>
          <cell r="F582" t="str">
            <v>ｍ</v>
          </cell>
          <cell r="G582">
            <v>0</v>
          </cell>
          <cell r="H582">
            <v>0</v>
          </cell>
        </row>
        <row r="583">
          <cell r="C583" t="str">
            <v>SKﾗｲﾆﾝｸﾞ甲板</v>
          </cell>
          <cell r="D583" t="str">
            <v>W930XD450  ﾒﾗﾐﾝ化粧合板ﾌﾗｯｼｭ  厚25</v>
          </cell>
          <cell r="E583">
            <v>1</v>
          </cell>
          <cell r="F583" t="str">
            <v>箇所</v>
          </cell>
          <cell r="G583">
            <v>0</v>
          </cell>
          <cell r="H583">
            <v>0</v>
          </cell>
        </row>
        <row r="584">
          <cell r="C584" t="str">
            <v>SKﾗｲﾆﾝｸﾞ甲板</v>
          </cell>
          <cell r="D584" t="str">
            <v>W950XD400  ﾒﾗﾐﾝ化粧合板ﾌﾗｯｼｭ  厚25</v>
          </cell>
          <cell r="E584">
            <v>1</v>
          </cell>
          <cell r="F584" t="str">
            <v>箇所</v>
          </cell>
          <cell r="G584">
            <v>0</v>
          </cell>
          <cell r="H584">
            <v>0</v>
          </cell>
        </row>
        <row r="585">
          <cell r="C585" t="str">
            <v>SKﾗｲﾆﾝｸﾞ甲板</v>
          </cell>
          <cell r="D585" t="str">
            <v>W950XD450  ﾒﾗﾐﾝ化粧合板ﾌﾗｯｼｭ  厚25</v>
          </cell>
          <cell r="E585">
            <v>1</v>
          </cell>
          <cell r="F585" t="str">
            <v>箇所</v>
          </cell>
          <cell r="G585">
            <v>0</v>
          </cell>
          <cell r="H585">
            <v>0</v>
          </cell>
        </row>
        <row r="586">
          <cell r="C586" t="str">
            <v>SKﾗｲﾆﾝｸﾞ甲板</v>
          </cell>
          <cell r="D586" t="str">
            <v>W950XD500  ﾒﾗﾐﾝ化粧合板ﾌﾗｯｼｭ  厚25</v>
          </cell>
          <cell r="E586">
            <v>1</v>
          </cell>
          <cell r="F586" t="str">
            <v>箇所</v>
          </cell>
          <cell r="G586">
            <v>0</v>
          </cell>
          <cell r="H586">
            <v>0</v>
          </cell>
        </row>
        <row r="587">
          <cell r="C587" t="str">
            <v>SKﾗｲﾆﾝｸﾞ甲板</v>
          </cell>
          <cell r="D587" t="str">
            <v>W950XD520  ﾒﾗﾐﾝ化粧合板ﾌﾗｯｼｭ  厚25</v>
          </cell>
          <cell r="E587">
            <v>1</v>
          </cell>
          <cell r="F587" t="str">
            <v>箇所</v>
          </cell>
          <cell r="G587">
            <v>0</v>
          </cell>
          <cell r="H587">
            <v>0</v>
          </cell>
        </row>
        <row r="588">
          <cell r="C588" t="str">
            <v>SKﾗｲﾆﾝｸﾞ甲板</v>
          </cell>
          <cell r="D588" t="str">
            <v>W950XD540  ﾒﾗﾐﾝ化粧合板ﾌﾗｯｼｭ  厚25</v>
          </cell>
          <cell r="E588">
            <v>2</v>
          </cell>
          <cell r="F588" t="str">
            <v>箇所</v>
          </cell>
          <cell r="G588">
            <v>0</v>
          </cell>
          <cell r="H588">
            <v>0</v>
          </cell>
        </row>
        <row r="589">
          <cell r="C589" t="str">
            <v>消火器ﾎﾞｯｸｽ</v>
          </cell>
          <cell r="D589">
            <v>14</v>
          </cell>
          <cell r="E589">
            <v>14</v>
          </cell>
          <cell r="F589" t="str">
            <v>箇所</v>
          </cell>
          <cell r="H589">
            <v>0</v>
          </cell>
        </row>
        <row r="590">
          <cell r="C590" t="str">
            <v>流し台</v>
          </cell>
          <cell r="D590" t="str">
            <v>L=1200</v>
          </cell>
          <cell r="E590">
            <v>8</v>
          </cell>
          <cell r="F590" t="str">
            <v>箇所</v>
          </cell>
          <cell r="G590">
            <v>0</v>
          </cell>
          <cell r="H590">
            <v>0</v>
          </cell>
        </row>
        <row r="591">
          <cell r="C591" t="str">
            <v>ｺﾝﾛ台</v>
          </cell>
          <cell r="D591" t="str">
            <v>L=600</v>
          </cell>
          <cell r="E591">
            <v>8</v>
          </cell>
          <cell r="F591" t="str">
            <v>箇所</v>
          </cell>
          <cell r="G591">
            <v>0</v>
          </cell>
          <cell r="H591">
            <v>0</v>
          </cell>
        </row>
        <row r="592">
          <cell r="C592" t="str">
            <v>（内　部）小　計</v>
          </cell>
          <cell r="D592">
            <v>7718830</v>
          </cell>
          <cell r="H592">
            <v>7718830</v>
          </cell>
        </row>
        <row r="594">
          <cell r="C594" t="str">
            <v>小　計</v>
          </cell>
          <cell r="D594">
            <v>18987130</v>
          </cell>
          <cell r="H594">
            <v>18987130</v>
          </cell>
        </row>
        <row r="596">
          <cell r="C596" t="str">
            <v>Ⅰ.建築工事直接工事費計</v>
          </cell>
          <cell r="D596">
            <v>141474940</v>
          </cell>
          <cell r="H596">
            <v>141474940</v>
          </cell>
        </row>
        <row r="598">
          <cell r="B598" t="str">
            <v>Ⅱ.土木工事</v>
          </cell>
        </row>
        <row r="599">
          <cell r="B599" t="str">
            <v>1．道路</v>
          </cell>
        </row>
        <row r="600">
          <cell r="B600" t="str">
            <v>（1）土工</v>
          </cell>
        </row>
        <row r="601">
          <cell r="C601" t="str">
            <v>切土－盛土</v>
          </cell>
          <cell r="D601" t="str">
            <v>ブルドーザ押土</v>
          </cell>
          <cell r="E601">
            <v>599</v>
          </cell>
          <cell r="F601" t="str">
            <v>ｍ3</v>
          </cell>
          <cell r="G601">
            <v>0</v>
          </cell>
          <cell r="H601">
            <v>0</v>
          </cell>
        </row>
        <row r="602">
          <cell r="C602" t="str">
            <v>切土－不用土処分</v>
          </cell>
          <cell r="D602" t="str">
            <v>ダンプトラック運搬
L=7Km</v>
          </cell>
          <cell r="E602">
            <v>660</v>
          </cell>
          <cell r="F602" t="str">
            <v>ｍ3</v>
          </cell>
          <cell r="G602">
            <v>0</v>
          </cell>
          <cell r="H602">
            <v>0</v>
          </cell>
        </row>
        <row r="603">
          <cell r="C603" t="str">
            <v>捨土料金</v>
          </cell>
          <cell r="D603">
            <v>660</v>
          </cell>
          <cell r="E603">
            <v>660</v>
          </cell>
          <cell r="F603" t="str">
            <v>ｍ3</v>
          </cell>
          <cell r="H603">
            <v>0</v>
          </cell>
        </row>
        <row r="604">
          <cell r="C604" t="str">
            <v>小計</v>
          </cell>
          <cell r="D604">
            <v>0</v>
          </cell>
          <cell r="H604">
            <v>0</v>
          </cell>
        </row>
        <row r="606">
          <cell r="B606" t="str">
            <v>（2）法面保護</v>
          </cell>
        </row>
        <row r="607">
          <cell r="C607" t="str">
            <v>法面整形</v>
          </cell>
          <cell r="D607" t="str">
            <v>切土面</v>
          </cell>
          <cell r="E607">
            <v>84.2</v>
          </cell>
          <cell r="F607" t="str">
            <v>㎡</v>
          </cell>
          <cell r="G607">
            <v>0</v>
          </cell>
          <cell r="H607">
            <v>0</v>
          </cell>
        </row>
        <row r="608">
          <cell r="C608" t="str">
            <v>法面整形</v>
          </cell>
          <cell r="D608" t="str">
            <v>盛土面</v>
          </cell>
          <cell r="E608">
            <v>128</v>
          </cell>
          <cell r="F608" t="str">
            <v>㎡</v>
          </cell>
          <cell r="G608">
            <v>0</v>
          </cell>
          <cell r="H608">
            <v>0</v>
          </cell>
        </row>
        <row r="609">
          <cell r="C609" t="str">
            <v>小計</v>
          </cell>
          <cell r="D609">
            <v>0</v>
          </cell>
          <cell r="H609">
            <v>0</v>
          </cell>
        </row>
        <row r="611">
          <cell r="B611" t="str">
            <v>（3）舗装</v>
          </cell>
        </row>
        <row r="612">
          <cell r="C612" t="str">
            <v>アスファルト舗装表層工</v>
          </cell>
          <cell r="D612" t="str">
            <v>車道 厚5㎝
密粒アスコン</v>
          </cell>
          <cell r="E612">
            <v>1159</v>
          </cell>
          <cell r="F612" t="str">
            <v>㎡</v>
          </cell>
          <cell r="G612">
            <v>0</v>
          </cell>
          <cell r="H612">
            <v>0</v>
          </cell>
        </row>
        <row r="613">
          <cell r="C613" t="str">
            <v>車道路盤工</v>
          </cell>
          <cell r="D613" t="str">
            <v>厚15㎝
再生クラシャラン</v>
          </cell>
          <cell r="E613">
            <v>1159</v>
          </cell>
          <cell r="F613" t="str">
            <v>㎡</v>
          </cell>
          <cell r="G613">
            <v>0</v>
          </cell>
          <cell r="H613">
            <v>0</v>
          </cell>
        </row>
        <row r="614">
          <cell r="C614" t="str">
            <v>インターロッキングブロック工</v>
          </cell>
          <cell r="D614" t="str">
            <v xml:space="preserve">車道部 </v>
          </cell>
          <cell r="E614">
            <v>172</v>
          </cell>
          <cell r="F614" t="str">
            <v>㎡</v>
          </cell>
          <cell r="G614">
            <v>0</v>
          </cell>
          <cell r="H614">
            <v>0</v>
          </cell>
        </row>
        <row r="615">
          <cell r="C615" t="str">
            <v>インターロッキングブロック工</v>
          </cell>
          <cell r="D615" t="str">
            <v>歩道部</v>
          </cell>
          <cell r="E615">
            <v>234</v>
          </cell>
          <cell r="F615" t="str">
            <v>㎡</v>
          </cell>
          <cell r="G615">
            <v>0</v>
          </cell>
          <cell r="H615">
            <v>0</v>
          </cell>
        </row>
        <row r="616">
          <cell r="C616" t="str">
            <v>歩道路盤工</v>
          </cell>
          <cell r="D616" t="str">
            <v>厚10㎝
再生クラシャラン</v>
          </cell>
          <cell r="E616">
            <v>406</v>
          </cell>
          <cell r="F616" t="str">
            <v>㎡</v>
          </cell>
          <cell r="G616">
            <v>0</v>
          </cell>
          <cell r="H616">
            <v>0</v>
          </cell>
        </row>
        <row r="617">
          <cell r="C617" t="str">
            <v>小計</v>
          </cell>
          <cell r="D617">
            <v>0</v>
          </cell>
          <cell r="H617">
            <v>0</v>
          </cell>
        </row>
        <row r="619">
          <cell r="B619" t="str">
            <v>（4）舗装補修</v>
          </cell>
        </row>
        <row r="620">
          <cell r="C620" t="str">
            <v>アスファルト舗装打換え工</v>
          </cell>
          <cell r="D620" t="str">
            <v>車道部，既設撤去共</v>
          </cell>
          <cell r="E620">
            <v>127</v>
          </cell>
          <cell r="F620" t="str">
            <v>㎡</v>
          </cell>
          <cell r="G620">
            <v>0</v>
          </cell>
          <cell r="H620">
            <v>0</v>
          </cell>
        </row>
        <row r="621">
          <cell r="C621" t="str">
            <v>車道路盤工</v>
          </cell>
          <cell r="D621" t="str">
            <v>厚15㎝
再生クラシャラン</v>
          </cell>
          <cell r="E621">
            <v>127</v>
          </cell>
          <cell r="F621" t="str">
            <v>㎡</v>
          </cell>
          <cell r="G621">
            <v>0</v>
          </cell>
          <cell r="H621">
            <v>0</v>
          </cell>
        </row>
        <row r="622">
          <cell r="C622" t="str">
            <v>アスファルト舗装打換え工</v>
          </cell>
          <cell r="D622" t="str">
            <v>歩道部，既設撤去共</v>
          </cell>
          <cell r="E622">
            <v>30.5</v>
          </cell>
          <cell r="F622" t="str">
            <v>㎡</v>
          </cell>
          <cell r="G622">
            <v>0</v>
          </cell>
          <cell r="H622">
            <v>0</v>
          </cell>
        </row>
        <row r="623">
          <cell r="C623" t="str">
            <v>歩道路盤工</v>
          </cell>
          <cell r="D623" t="str">
            <v>厚10㎝
再生クラシャラン</v>
          </cell>
          <cell r="E623">
            <v>30.5</v>
          </cell>
          <cell r="F623" t="str">
            <v>㎡</v>
          </cell>
          <cell r="G623">
            <v>0</v>
          </cell>
          <cell r="H623">
            <v>0</v>
          </cell>
        </row>
        <row r="624">
          <cell r="C624" t="str">
            <v>インターロッキングブロック工</v>
          </cell>
          <cell r="D624" t="str">
            <v>歩道部</v>
          </cell>
          <cell r="E624">
            <v>14.6</v>
          </cell>
          <cell r="F624" t="str">
            <v>㎡</v>
          </cell>
          <cell r="G624">
            <v>0</v>
          </cell>
          <cell r="H624">
            <v>0</v>
          </cell>
        </row>
        <row r="625">
          <cell r="C625" t="str">
            <v>歩道路盤工</v>
          </cell>
          <cell r="D625" t="str">
            <v>厚10㎝
再生クラシャラン</v>
          </cell>
          <cell r="E625">
            <v>14.6</v>
          </cell>
          <cell r="F625" t="str">
            <v>㎡</v>
          </cell>
          <cell r="G625">
            <v>0</v>
          </cell>
          <cell r="H625">
            <v>0</v>
          </cell>
        </row>
        <row r="626">
          <cell r="C626" t="str">
            <v>小計</v>
          </cell>
          <cell r="D626">
            <v>0</v>
          </cell>
          <cell r="H626">
            <v>0</v>
          </cell>
        </row>
        <row r="628">
          <cell r="B628" t="str">
            <v>（5）付属施設</v>
          </cell>
        </row>
        <row r="629">
          <cell r="C629" t="str">
            <v>プレキャストＬ形側溝</v>
          </cell>
          <cell r="D629" t="str">
            <v>Ｌ-250Ｂ</v>
          </cell>
          <cell r="E629">
            <v>80.400000000000006</v>
          </cell>
          <cell r="F629" t="str">
            <v>ｍ</v>
          </cell>
          <cell r="G629">
            <v>0</v>
          </cell>
          <cell r="H629">
            <v>0</v>
          </cell>
        </row>
        <row r="630">
          <cell r="C630" t="str">
            <v>プレキャストＬ形側溝</v>
          </cell>
          <cell r="D630" t="str">
            <v>切下げ（斜め，平）</v>
          </cell>
          <cell r="E630">
            <v>31.5</v>
          </cell>
          <cell r="F630" t="str">
            <v>ｍ</v>
          </cell>
          <cell r="G630">
            <v>0</v>
          </cell>
          <cell r="H630">
            <v>0</v>
          </cell>
        </row>
        <row r="631">
          <cell r="C631" t="str">
            <v>歩車道境界ブロック</v>
          </cell>
          <cell r="D631" t="str">
            <v>A種150/170×200×600</v>
          </cell>
          <cell r="E631">
            <v>119</v>
          </cell>
          <cell r="F631" t="str">
            <v>ｍ</v>
          </cell>
          <cell r="G631">
            <v>0</v>
          </cell>
          <cell r="H631">
            <v>0</v>
          </cell>
        </row>
        <row r="632">
          <cell r="C632" t="str">
            <v>歩車道境界ブロック</v>
          </cell>
          <cell r="D632" t="str">
            <v>切下げ（斜め，平）</v>
          </cell>
          <cell r="E632">
            <v>5.3</v>
          </cell>
          <cell r="F632" t="str">
            <v>ｍ</v>
          </cell>
          <cell r="G632">
            <v>0</v>
          </cell>
          <cell r="H632">
            <v>0</v>
          </cell>
        </row>
        <row r="633">
          <cell r="C633" t="str">
            <v>地先境界ブロック</v>
          </cell>
          <cell r="D633" t="str">
            <v>A種120×120×600</v>
          </cell>
          <cell r="E633">
            <v>76.7</v>
          </cell>
          <cell r="F633" t="str">
            <v>ｍ</v>
          </cell>
          <cell r="G633">
            <v>0</v>
          </cell>
          <cell r="H633">
            <v>0</v>
          </cell>
        </row>
        <row r="634">
          <cell r="C634" t="str">
            <v>地先境界ブロック</v>
          </cell>
          <cell r="D634" t="str">
            <v>面取り</v>
          </cell>
          <cell r="E634">
            <v>135</v>
          </cell>
          <cell r="F634" t="str">
            <v>ｍ</v>
          </cell>
          <cell r="G634">
            <v>0</v>
          </cell>
          <cell r="H634">
            <v>0</v>
          </cell>
        </row>
        <row r="635">
          <cell r="C635" t="str">
            <v>ガードレール</v>
          </cell>
          <cell r="D635">
            <v>33</v>
          </cell>
          <cell r="E635">
            <v>33</v>
          </cell>
          <cell r="F635" t="str">
            <v>ｍ</v>
          </cell>
          <cell r="H635">
            <v>0</v>
          </cell>
        </row>
        <row r="636">
          <cell r="C636" t="str">
            <v>ガードパイプ</v>
          </cell>
          <cell r="D636" t="str">
            <v>600×600</v>
          </cell>
          <cell r="E636">
            <v>18</v>
          </cell>
          <cell r="F636" t="str">
            <v>ｍ</v>
          </cell>
          <cell r="G636">
            <v>0</v>
          </cell>
          <cell r="H636">
            <v>0</v>
          </cell>
        </row>
        <row r="637">
          <cell r="C637" t="str">
            <v>区画線工</v>
          </cell>
          <cell r="D637" t="str">
            <v>実線，W=10㎝</v>
          </cell>
          <cell r="E637">
            <v>102</v>
          </cell>
          <cell r="F637" t="str">
            <v>ｍ</v>
          </cell>
          <cell r="G637">
            <v>0</v>
          </cell>
          <cell r="H637">
            <v>0</v>
          </cell>
        </row>
        <row r="638">
          <cell r="C638" t="str">
            <v>車止め設置(固定式)</v>
          </cell>
          <cell r="D638" t="str">
            <v>メッキ鋼管 H=600</v>
          </cell>
          <cell r="E638">
            <v>31</v>
          </cell>
          <cell r="F638" t="str">
            <v>箇所</v>
          </cell>
          <cell r="G638">
            <v>0</v>
          </cell>
          <cell r="H638">
            <v>0</v>
          </cell>
        </row>
        <row r="639">
          <cell r="C639" t="str">
            <v>サイン</v>
          </cell>
          <cell r="D639" t="str">
            <v>車椅子用駐車ますマーク  ステンレス製</v>
          </cell>
          <cell r="E639">
            <v>1</v>
          </cell>
          <cell r="F639" t="str">
            <v>箇所</v>
          </cell>
          <cell r="G639">
            <v>0</v>
          </cell>
          <cell r="H639">
            <v>0</v>
          </cell>
        </row>
        <row r="640">
          <cell r="C640" t="str">
            <v>小計</v>
          </cell>
          <cell r="D640">
            <v>0</v>
          </cell>
          <cell r="H640">
            <v>0</v>
          </cell>
        </row>
        <row r="642">
          <cell r="B642" t="str">
            <v>（6）その他</v>
          </cell>
        </row>
        <row r="643">
          <cell r="C643" t="str">
            <v>舗装版切断</v>
          </cell>
          <cell r="D643">
            <v>18</v>
          </cell>
          <cell r="E643">
            <v>18</v>
          </cell>
          <cell r="F643" t="str">
            <v>ｍ</v>
          </cell>
          <cell r="H643">
            <v>0</v>
          </cell>
        </row>
        <row r="644">
          <cell r="C644" t="str">
            <v>アスファルト舗装撤去</v>
          </cell>
          <cell r="D644" t="str">
            <v>厚5㎝</v>
          </cell>
          <cell r="E644">
            <v>138</v>
          </cell>
          <cell r="F644" t="str">
            <v>㎡</v>
          </cell>
          <cell r="G644">
            <v>0</v>
          </cell>
          <cell r="H644">
            <v>0</v>
          </cell>
        </row>
        <row r="645">
          <cell r="C645" t="str">
            <v>地先境界ブロック撤去</v>
          </cell>
          <cell r="D645">
            <v>6.4</v>
          </cell>
          <cell r="E645">
            <v>6.4</v>
          </cell>
          <cell r="F645" t="str">
            <v>ｍ</v>
          </cell>
          <cell r="H645">
            <v>0</v>
          </cell>
        </row>
        <row r="646">
          <cell r="C646" t="str">
            <v>歩車道境界ブロック撤去</v>
          </cell>
          <cell r="D646">
            <v>6.2</v>
          </cell>
          <cell r="E646">
            <v>6.2</v>
          </cell>
          <cell r="F646" t="str">
            <v>ｍ</v>
          </cell>
          <cell r="H646">
            <v>0</v>
          </cell>
        </row>
        <row r="647">
          <cell r="C647" t="str">
            <v>現場打ちＬ形側溝撤去</v>
          </cell>
          <cell r="D647">
            <v>13.9</v>
          </cell>
          <cell r="E647">
            <v>13.9</v>
          </cell>
          <cell r="F647" t="str">
            <v>ｍ</v>
          </cell>
          <cell r="H647">
            <v>0</v>
          </cell>
        </row>
        <row r="648">
          <cell r="C648" t="str">
            <v>ガラ処理</v>
          </cell>
          <cell r="D648" t="str">
            <v>一　式</v>
          </cell>
          <cell r="E648" t="str">
            <v>一　式</v>
          </cell>
          <cell r="H648">
            <v>99600</v>
          </cell>
        </row>
        <row r="649">
          <cell r="C649" t="str">
            <v>小計</v>
          </cell>
          <cell r="D649">
            <v>99600</v>
          </cell>
          <cell r="H649">
            <v>99600</v>
          </cell>
        </row>
        <row r="651">
          <cell r="C651" t="str">
            <v>１.道路 小計</v>
          </cell>
          <cell r="D651">
            <v>99600</v>
          </cell>
          <cell r="H651">
            <v>99600</v>
          </cell>
        </row>
        <row r="653">
          <cell r="B653" t="str">
            <v>２．排 水</v>
          </cell>
        </row>
        <row r="654">
          <cell r="B654" t="str">
            <v>（1）土工</v>
          </cell>
        </row>
        <row r="655">
          <cell r="C655" t="str">
            <v>根切り</v>
          </cell>
          <cell r="D655" t="str">
            <v>掘削工法：OPEN掘削
土質：粘性土</v>
          </cell>
          <cell r="E655">
            <v>418</v>
          </cell>
          <cell r="F655" t="str">
            <v>ｍ3</v>
          </cell>
          <cell r="G655">
            <v>0</v>
          </cell>
          <cell r="H655">
            <v>0</v>
          </cell>
        </row>
        <row r="656">
          <cell r="C656" t="str">
            <v>基面整正工</v>
          </cell>
          <cell r="D656">
            <v>374</v>
          </cell>
          <cell r="E656">
            <v>374</v>
          </cell>
          <cell r="F656" t="str">
            <v>㎡</v>
          </cell>
          <cell r="H656">
            <v>0</v>
          </cell>
        </row>
        <row r="657">
          <cell r="C657" t="str">
            <v>埋戻し</v>
          </cell>
          <cell r="D657" t="str">
            <v>掘削工法：OPEN掘削
土質：粘性土</v>
          </cell>
          <cell r="E657">
            <v>260</v>
          </cell>
          <cell r="F657" t="str">
            <v>ｍ3</v>
          </cell>
          <cell r="G657">
            <v>0</v>
          </cell>
          <cell r="H657">
            <v>0</v>
          </cell>
        </row>
        <row r="658">
          <cell r="C658" t="str">
            <v>不用土処分</v>
          </cell>
          <cell r="D658" t="str">
            <v>ダンプトラック運搬
L=7Km</v>
          </cell>
          <cell r="E658">
            <v>158</v>
          </cell>
          <cell r="F658" t="str">
            <v>ｍ3</v>
          </cell>
          <cell r="G658">
            <v>0</v>
          </cell>
          <cell r="H658">
            <v>0</v>
          </cell>
        </row>
        <row r="659">
          <cell r="C659" t="str">
            <v>捨土料金</v>
          </cell>
          <cell r="D659">
            <v>158</v>
          </cell>
          <cell r="E659">
            <v>158</v>
          </cell>
          <cell r="F659" t="str">
            <v>ｍ3</v>
          </cell>
          <cell r="H659">
            <v>0</v>
          </cell>
        </row>
        <row r="660">
          <cell r="C660" t="str">
            <v>小計</v>
          </cell>
          <cell r="D660">
            <v>0</v>
          </cell>
          <cell r="H660">
            <v>0</v>
          </cell>
        </row>
        <row r="662">
          <cell r="B662" t="str">
            <v>（2）排水路</v>
          </cell>
        </row>
        <row r="663">
          <cell r="C663" t="str">
            <v>ﾌﾟﾚｷｬｽﾄＵ形側溝(U240・蓋付）</v>
          </cell>
          <cell r="D663">
            <v>7</v>
          </cell>
          <cell r="E663">
            <v>7</v>
          </cell>
          <cell r="F663" t="str">
            <v>ｍ</v>
          </cell>
          <cell r="H663">
            <v>0</v>
          </cell>
        </row>
        <row r="664">
          <cell r="C664" t="str">
            <v>ﾌﾟﾚｷｬｽﾄＵ形側溝(U240・蓋なし）</v>
          </cell>
          <cell r="D664">
            <v>33.9</v>
          </cell>
          <cell r="E664">
            <v>33.9</v>
          </cell>
          <cell r="F664" t="str">
            <v>ｍ</v>
          </cell>
          <cell r="H664">
            <v>0</v>
          </cell>
        </row>
        <row r="665">
          <cell r="C665" t="str">
            <v>プレキャストＵ形横断溝</v>
          </cell>
          <cell r="D665" t="str">
            <v>U-240-T20
グレーチング固定共</v>
          </cell>
          <cell r="E665">
            <v>8.1</v>
          </cell>
          <cell r="F665" t="str">
            <v>ｍ</v>
          </cell>
          <cell r="G665">
            <v>0</v>
          </cell>
          <cell r="H665">
            <v>0</v>
          </cell>
        </row>
        <row r="666">
          <cell r="C666" t="str">
            <v>Ｕ形側溝端部工</v>
          </cell>
          <cell r="D666">
            <v>2</v>
          </cell>
          <cell r="E666">
            <v>2</v>
          </cell>
          <cell r="F666" t="str">
            <v>箇所</v>
          </cell>
          <cell r="H666">
            <v>0</v>
          </cell>
        </row>
        <row r="667">
          <cell r="C667" t="str">
            <v>Ｕ形横断溝端部工</v>
          </cell>
          <cell r="D667">
            <v>1</v>
          </cell>
          <cell r="E667">
            <v>1</v>
          </cell>
          <cell r="F667" t="str">
            <v>箇所</v>
          </cell>
          <cell r="H667">
            <v>0</v>
          </cell>
        </row>
        <row r="668">
          <cell r="C668" t="str">
            <v>管きょ工 塩ビ管φ150</v>
          </cell>
          <cell r="D668" t="str">
            <v>雨水排水，砂基礎
下水道用塩ビ管</v>
          </cell>
          <cell r="E668">
            <v>22.2</v>
          </cell>
          <cell r="F668" t="str">
            <v>ｍ</v>
          </cell>
          <cell r="G668">
            <v>0</v>
          </cell>
          <cell r="H668">
            <v>0</v>
          </cell>
        </row>
        <row r="669">
          <cell r="C669" t="str">
            <v>管きょ工 塩ビ管φ150</v>
          </cell>
          <cell r="D669" t="str">
            <v>汚水排水，砂基礎
下水道用塩ビ管</v>
          </cell>
          <cell r="E669">
            <v>22.2</v>
          </cell>
          <cell r="F669" t="str">
            <v>ｍ</v>
          </cell>
          <cell r="G669">
            <v>0</v>
          </cell>
          <cell r="H669">
            <v>0</v>
          </cell>
        </row>
        <row r="670">
          <cell r="C670" t="str">
            <v>管きょ工 塩ビ管φ150</v>
          </cell>
          <cell r="D670" t="str">
            <v>実験排水，砂基礎
下水道用塩ビ管</v>
          </cell>
          <cell r="E670">
            <v>19.899999999999999</v>
          </cell>
          <cell r="F670" t="str">
            <v>ｍ</v>
          </cell>
          <cell r="G670">
            <v>0</v>
          </cell>
          <cell r="H670">
            <v>0</v>
          </cell>
        </row>
        <row r="671">
          <cell r="C671" t="str">
            <v>管きょ工 塩ビ管φ200</v>
          </cell>
          <cell r="D671" t="str">
            <v>雨水排水，砂基礎
下水道用塩ビ管</v>
          </cell>
          <cell r="E671">
            <v>206</v>
          </cell>
          <cell r="F671" t="str">
            <v>ｍ</v>
          </cell>
          <cell r="G671">
            <v>0</v>
          </cell>
          <cell r="H671">
            <v>0</v>
          </cell>
        </row>
        <row r="672">
          <cell r="C672" t="str">
            <v>管きょ工 塩ビ管φ200</v>
          </cell>
          <cell r="D672" t="str">
            <v>汚水排水，砂基礎
下水道用塩ビ管</v>
          </cell>
          <cell r="E672">
            <v>72.099999999999994</v>
          </cell>
          <cell r="F672" t="str">
            <v>ｍ</v>
          </cell>
          <cell r="G672">
            <v>0</v>
          </cell>
          <cell r="H672">
            <v>0</v>
          </cell>
        </row>
        <row r="673">
          <cell r="C673" t="str">
            <v>管きょ工 塩ビ管φ200</v>
          </cell>
          <cell r="D673" t="str">
            <v>実験排水，砂基礎
下水道用塩ビ管</v>
          </cell>
          <cell r="E673">
            <v>184</v>
          </cell>
          <cell r="F673" t="str">
            <v>ｍ</v>
          </cell>
          <cell r="G673">
            <v>0</v>
          </cell>
          <cell r="H673">
            <v>0</v>
          </cell>
        </row>
        <row r="674">
          <cell r="C674" t="str">
            <v>管きょ工 塩ビ管φ200</v>
          </cell>
          <cell r="D674" t="str">
            <v>雨水排水本管，砂基礎
下水道用塩ビ管</v>
          </cell>
          <cell r="E674">
            <v>21.6</v>
          </cell>
          <cell r="F674" t="str">
            <v>ｍ</v>
          </cell>
          <cell r="G674">
            <v>0</v>
          </cell>
          <cell r="H674">
            <v>0</v>
          </cell>
        </row>
        <row r="675">
          <cell r="C675" t="str">
            <v>１号組立人孔（雨水用）</v>
          </cell>
          <cell r="D675" t="str">
            <v>№1-9</v>
          </cell>
          <cell r="E675">
            <v>1</v>
          </cell>
          <cell r="F675" t="str">
            <v>箇所</v>
          </cell>
          <cell r="G675">
            <v>0</v>
          </cell>
          <cell r="H675">
            <v>0</v>
          </cell>
        </row>
        <row r="676">
          <cell r="C676" t="str">
            <v>１号組立人孔（雨水用）</v>
          </cell>
          <cell r="D676" t="str">
            <v>№3-5</v>
          </cell>
          <cell r="E676">
            <v>1</v>
          </cell>
          <cell r="F676" t="str">
            <v>箇所</v>
          </cell>
          <cell r="G676">
            <v>0</v>
          </cell>
          <cell r="H676">
            <v>0</v>
          </cell>
        </row>
        <row r="677">
          <cell r="C677" t="str">
            <v>１号組立人孔（汚水用）</v>
          </cell>
          <cell r="D677" t="str">
            <v>№6・9・12</v>
          </cell>
          <cell r="E677">
            <v>3</v>
          </cell>
          <cell r="F677" t="str">
            <v>箇所</v>
          </cell>
          <cell r="G677">
            <v>0</v>
          </cell>
          <cell r="H677">
            <v>0</v>
          </cell>
        </row>
        <row r="678">
          <cell r="C678" t="str">
            <v>１号組立人孔（汚水用）</v>
          </cell>
          <cell r="D678" t="str">
            <v>№7</v>
          </cell>
          <cell r="E678">
            <v>1</v>
          </cell>
          <cell r="F678" t="str">
            <v>箇所</v>
          </cell>
          <cell r="G678">
            <v>0</v>
          </cell>
          <cell r="H678">
            <v>0</v>
          </cell>
        </row>
        <row r="679">
          <cell r="C679" t="str">
            <v>１号組立人孔（汚水用）</v>
          </cell>
          <cell r="D679" t="str">
            <v>№8</v>
          </cell>
          <cell r="E679">
            <v>1</v>
          </cell>
          <cell r="F679" t="str">
            <v>箇所</v>
          </cell>
          <cell r="G679">
            <v>0</v>
          </cell>
          <cell r="H679">
            <v>0</v>
          </cell>
        </row>
        <row r="680">
          <cell r="C680" t="str">
            <v>雨水桝Ａ　　ａﾀｲﾌﾟ</v>
          </cell>
          <cell r="D680" t="str">
            <v>400×400</v>
          </cell>
          <cell r="E680">
            <v>7</v>
          </cell>
          <cell r="F680" t="str">
            <v>箇所</v>
          </cell>
          <cell r="G680">
            <v>0</v>
          </cell>
          <cell r="H680">
            <v>0</v>
          </cell>
        </row>
        <row r="681">
          <cell r="C681" t="str">
            <v>雨水桝Ａ　　ｂﾀｲﾌﾟ</v>
          </cell>
          <cell r="D681" t="str">
            <v>600×600</v>
          </cell>
          <cell r="E681">
            <v>5</v>
          </cell>
          <cell r="F681" t="str">
            <v>箇所</v>
          </cell>
          <cell r="G681">
            <v>0</v>
          </cell>
          <cell r="H681">
            <v>0</v>
          </cell>
        </row>
        <row r="682">
          <cell r="C682" t="str">
            <v>雨水桝Ａ　　ｃﾀｲﾌﾟ</v>
          </cell>
          <cell r="D682" t="str">
            <v>800×800</v>
          </cell>
          <cell r="E682">
            <v>1</v>
          </cell>
          <cell r="F682" t="str">
            <v>箇所</v>
          </cell>
          <cell r="G682">
            <v>0</v>
          </cell>
          <cell r="H682">
            <v>0</v>
          </cell>
        </row>
        <row r="683">
          <cell r="C683" t="str">
            <v>雨水桝Ｂ　ｂ-1ﾀｲﾌﾟ</v>
          </cell>
          <cell r="D683" t="str">
            <v>600×600</v>
          </cell>
          <cell r="E683">
            <v>1</v>
          </cell>
          <cell r="F683" t="str">
            <v>箇所</v>
          </cell>
          <cell r="G683">
            <v>0</v>
          </cell>
          <cell r="H683">
            <v>0</v>
          </cell>
        </row>
        <row r="684">
          <cell r="C684" t="str">
            <v>雨水桝Ｂ　ｂ-2ﾀｲﾌﾟ</v>
          </cell>
          <cell r="D684" t="str">
            <v>600×600</v>
          </cell>
          <cell r="E684">
            <v>2</v>
          </cell>
          <cell r="F684" t="str">
            <v>箇所</v>
          </cell>
          <cell r="G684">
            <v>0</v>
          </cell>
          <cell r="H684">
            <v>0</v>
          </cell>
        </row>
        <row r="685">
          <cell r="C685" t="str">
            <v>Ｌ形街渠桝</v>
          </cell>
          <cell r="D685">
            <v>8</v>
          </cell>
          <cell r="E685">
            <v>8</v>
          </cell>
          <cell r="F685" t="str">
            <v>箇所</v>
          </cell>
          <cell r="H685">
            <v>0</v>
          </cell>
        </row>
        <row r="686">
          <cell r="C686" t="str">
            <v>汚水桝　　ａﾀｲﾌﾟ</v>
          </cell>
          <cell r="D686" t="str">
            <v>400×400</v>
          </cell>
          <cell r="E686">
            <v>5</v>
          </cell>
          <cell r="F686" t="str">
            <v>箇所</v>
          </cell>
          <cell r="G686">
            <v>0</v>
          </cell>
          <cell r="H686">
            <v>0</v>
          </cell>
        </row>
        <row r="687">
          <cell r="C687" t="str">
            <v>汚水桝　　ｂﾀｲﾌﾟ</v>
          </cell>
          <cell r="D687" t="str">
            <v>600×600</v>
          </cell>
          <cell r="E687">
            <v>3</v>
          </cell>
          <cell r="F687" t="str">
            <v>箇所</v>
          </cell>
          <cell r="G687">
            <v>0</v>
          </cell>
          <cell r="H687">
            <v>0</v>
          </cell>
        </row>
        <row r="688">
          <cell r="C688" t="str">
            <v>実験排水桝　　ａﾀｲﾌﾟ</v>
          </cell>
          <cell r="D688" t="str">
            <v>400×400</v>
          </cell>
          <cell r="E688">
            <v>4</v>
          </cell>
          <cell r="F688" t="str">
            <v>箇所</v>
          </cell>
          <cell r="G688">
            <v>0</v>
          </cell>
          <cell r="H688">
            <v>0</v>
          </cell>
        </row>
        <row r="689">
          <cell r="C689" t="str">
            <v>実験排水桝　　ｂﾀｲﾌﾟ</v>
          </cell>
          <cell r="D689" t="str">
            <v>600×600</v>
          </cell>
          <cell r="E689">
            <v>8</v>
          </cell>
          <cell r="F689" t="str">
            <v>箇所</v>
          </cell>
          <cell r="G689">
            <v>0</v>
          </cell>
          <cell r="H689">
            <v>0</v>
          </cell>
        </row>
        <row r="690">
          <cell r="C690" t="str">
            <v>実験排水桝　　ｃﾀｲﾌﾟ</v>
          </cell>
          <cell r="D690" t="str">
            <v>800×800</v>
          </cell>
          <cell r="E690">
            <v>3</v>
          </cell>
          <cell r="F690" t="str">
            <v>箇所</v>
          </cell>
          <cell r="G690">
            <v>0</v>
          </cell>
          <cell r="H690">
            <v>0</v>
          </cell>
        </row>
        <row r="691">
          <cell r="C691" t="str">
            <v>実験排水モニター槽</v>
          </cell>
          <cell r="D691">
            <v>1</v>
          </cell>
          <cell r="E691">
            <v>1</v>
          </cell>
          <cell r="F691" t="str">
            <v>箇所</v>
          </cell>
          <cell r="H691">
            <v>0</v>
          </cell>
        </row>
        <row r="692">
          <cell r="C692" t="str">
            <v>実験排水槽</v>
          </cell>
          <cell r="D692">
            <v>1</v>
          </cell>
          <cell r="E692">
            <v>1</v>
          </cell>
          <cell r="F692" t="str">
            <v>箇所</v>
          </cell>
          <cell r="H692">
            <v>0</v>
          </cell>
        </row>
        <row r="693">
          <cell r="C693" t="str">
            <v>小計</v>
          </cell>
          <cell r="D693">
            <v>0</v>
          </cell>
          <cell r="H693">
            <v>0</v>
          </cell>
        </row>
        <row r="695">
          <cell r="B695" t="str">
            <v>（3）その他</v>
          </cell>
        </row>
        <row r="696">
          <cell r="C696" t="str">
            <v>既設人孔嵩上げ</v>
          </cell>
          <cell r="D696" t="str">
            <v>H=540</v>
          </cell>
          <cell r="E696">
            <v>1</v>
          </cell>
          <cell r="F696" t="str">
            <v>箇所</v>
          </cell>
          <cell r="G696">
            <v>0</v>
          </cell>
          <cell r="H696">
            <v>0</v>
          </cell>
        </row>
        <row r="697">
          <cell r="C697" t="str">
            <v>既設人孔嵩上げ</v>
          </cell>
          <cell r="D697" t="str">
            <v>H=430</v>
          </cell>
          <cell r="E697">
            <v>1</v>
          </cell>
          <cell r="F697" t="str">
            <v>箇所</v>
          </cell>
          <cell r="G697">
            <v>0</v>
          </cell>
          <cell r="H697">
            <v>0</v>
          </cell>
        </row>
        <row r="698">
          <cell r="C698" t="str">
            <v>既設人孔嵩下げ</v>
          </cell>
          <cell r="D698" t="str">
            <v>H=1,390</v>
          </cell>
          <cell r="E698">
            <v>1</v>
          </cell>
          <cell r="F698" t="str">
            <v>箇所</v>
          </cell>
          <cell r="G698">
            <v>0</v>
          </cell>
          <cell r="H698">
            <v>0</v>
          </cell>
        </row>
        <row r="699">
          <cell r="C699" t="str">
            <v>Ｕ形側溝撤去</v>
          </cell>
          <cell r="D699">
            <v>6.4</v>
          </cell>
          <cell r="E699">
            <v>6.4</v>
          </cell>
          <cell r="F699" t="str">
            <v>ｍ</v>
          </cell>
          <cell r="H699">
            <v>0</v>
          </cell>
        </row>
        <row r="700">
          <cell r="C700" t="str">
            <v>Ｕ形横断溝撤去</v>
          </cell>
          <cell r="D700">
            <v>6.5</v>
          </cell>
          <cell r="E700">
            <v>6.5</v>
          </cell>
          <cell r="F700" t="str">
            <v>ｍ</v>
          </cell>
          <cell r="H700">
            <v>0</v>
          </cell>
        </row>
        <row r="701">
          <cell r="C701" t="str">
            <v>ガラ処理</v>
          </cell>
          <cell r="D701" t="str">
            <v>一　式</v>
          </cell>
          <cell r="E701" t="str">
            <v>一　式</v>
          </cell>
          <cell r="H701">
            <v>10200</v>
          </cell>
        </row>
        <row r="702">
          <cell r="C702" t="str">
            <v>小計</v>
          </cell>
          <cell r="D702">
            <v>10200</v>
          </cell>
          <cell r="H702">
            <v>10200</v>
          </cell>
        </row>
        <row r="704">
          <cell r="C704" t="str">
            <v>２.排水 小計</v>
          </cell>
          <cell r="D704">
            <v>10200</v>
          </cell>
          <cell r="H704">
            <v>10200</v>
          </cell>
        </row>
        <row r="706">
          <cell r="B706" t="str">
            <v>３．共同溝</v>
          </cell>
        </row>
        <row r="707">
          <cell r="B707" t="str">
            <v>（1）仮設工</v>
          </cell>
        </row>
        <row r="708">
          <cell r="C708" t="str">
            <v>水替工</v>
          </cell>
          <cell r="D708" t="str">
            <v>一　式</v>
          </cell>
          <cell r="E708" t="str">
            <v>一　式</v>
          </cell>
          <cell r="H708">
            <v>84900</v>
          </cell>
        </row>
        <row r="709">
          <cell r="C709" t="str">
            <v>土留工</v>
          </cell>
          <cell r="D709" t="str">
            <v>一　式</v>
          </cell>
          <cell r="E709" t="str">
            <v>一　式</v>
          </cell>
          <cell r="H709">
            <v>762700</v>
          </cell>
        </row>
        <row r="710">
          <cell r="C710" t="str">
            <v>覆工板工</v>
          </cell>
          <cell r="D710" t="str">
            <v>一　式</v>
          </cell>
          <cell r="E710" t="str">
            <v>一　式</v>
          </cell>
          <cell r="H710">
            <v>265800</v>
          </cell>
        </row>
        <row r="711">
          <cell r="C711" t="str">
            <v>支保工</v>
          </cell>
          <cell r="D711">
            <v>359</v>
          </cell>
          <cell r="E711">
            <v>359</v>
          </cell>
          <cell r="F711" t="str">
            <v>空m3</v>
          </cell>
          <cell r="H711">
            <v>0</v>
          </cell>
        </row>
        <row r="712">
          <cell r="C712" t="str">
            <v>小計</v>
          </cell>
          <cell r="D712">
            <v>1113400</v>
          </cell>
          <cell r="H712">
            <v>1113400</v>
          </cell>
        </row>
        <row r="714">
          <cell r="B714" t="str">
            <v>（2）土工</v>
          </cell>
        </row>
        <row r="715">
          <cell r="C715" t="str">
            <v>根切り</v>
          </cell>
          <cell r="D715" t="str">
            <v>掘削工法：矢板掘削
土質：粘性土</v>
          </cell>
          <cell r="E715">
            <v>313</v>
          </cell>
          <cell r="F715" t="str">
            <v>ｍ3</v>
          </cell>
          <cell r="G715">
            <v>0</v>
          </cell>
          <cell r="H715">
            <v>0</v>
          </cell>
        </row>
        <row r="716">
          <cell r="C716" t="str">
            <v>根切り</v>
          </cell>
          <cell r="D716" t="str">
            <v>掘削工法：OPEN掘削
土質：粘性土</v>
          </cell>
          <cell r="E716">
            <v>2439</v>
          </cell>
          <cell r="F716" t="str">
            <v>ｍ3</v>
          </cell>
          <cell r="G716">
            <v>0</v>
          </cell>
          <cell r="H716">
            <v>0</v>
          </cell>
        </row>
        <row r="717">
          <cell r="C717" t="str">
            <v>基面整正工</v>
          </cell>
          <cell r="D717">
            <v>377</v>
          </cell>
          <cell r="E717">
            <v>377</v>
          </cell>
          <cell r="F717" t="str">
            <v>㎡</v>
          </cell>
          <cell r="H717">
            <v>0</v>
          </cell>
        </row>
        <row r="718">
          <cell r="C718" t="str">
            <v>埋戻し</v>
          </cell>
          <cell r="D718" t="str">
            <v>掘削工法：OPEN掘削
土質：粘性土</v>
          </cell>
          <cell r="E718">
            <v>2020</v>
          </cell>
          <cell r="F718" t="str">
            <v>ｍ3</v>
          </cell>
          <cell r="G718">
            <v>0</v>
          </cell>
          <cell r="H718">
            <v>0</v>
          </cell>
        </row>
        <row r="719">
          <cell r="C719" t="str">
            <v>不用土処分</v>
          </cell>
          <cell r="D719" t="str">
            <v>ダンプトラック運搬
L=7Km</v>
          </cell>
          <cell r="E719">
            <v>732</v>
          </cell>
          <cell r="F719" t="str">
            <v>ｍ3</v>
          </cell>
          <cell r="G719">
            <v>0</v>
          </cell>
          <cell r="H719">
            <v>0</v>
          </cell>
        </row>
        <row r="720">
          <cell r="C720" t="str">
            <v>捨土料金</v>
          </cell>
          <cell r="D720">
            <v>732</v>
          </cell>
          <cell r="E720">
            <v>732</v>
          </cell>
          <cell r="F720" t="str">
            <v>ｍ3</v>
          </cell>
          <cell r="H720">
            <v>0</v>
          </cell>
        </row>
        <row r="721">
          <cell r="C721" t="str">
            <v>小計</v>
          </cell>
          <cell r="D721">
            <v>0</v>
          </cell>
          <cell r="H721">
            <v>0</v>
          </cell>
        </row>
        <row r="723">
          <cell r="B723" t="str">
            <v>（3）函きょ工</v>
          </cell>
        </row>
        <row r="724">
          <cell r="C724" t="str">
            <v>BX-002</v>
          </cell>
          <cell r="D724" t="str">
            <v>2.0×2.0</v>
          </cell>
          <cell r="E724">
            <v>78.099999999999994</v>
          </cell>
          <cell r="F724" t="str">
            <v>ｍ</v>
          </cell>
          <cell r="G724">
            <v>0</v>
          </cell>
          <cell r="H724">
            <v>0</v>
          </cell>
        </row>
        <row r="725">
          <cell r="C725" t="str">
            <v>BXL-002</v>
          </cell>
          <cell r="D725" t="str">
            <v>90°部，2.0×2.0</v>
          </cell>
          <cell r="E725">
            <v>1</v>
          </cell>
          <cell r="F725" t="str">
            <v>箇所</v>
          </cell>
          <cell r="G725">
            <v>0</v>
          </cell>
          <cell r="H725">
            <v>0</v>
          </cell>
        </row>
        <row r="726">
          <cell r="C726" t="str">
            <v>BXL-002</v>
          </cell>
          <cell r="D726" t="str">
            <v>45°部，2.0×2.0</v>
          </cell>
          <cell r="E726">
            <v>1</v>
          </cell>
          <cell r="F726" t="str">
            <v>箇所</v>
          </cell>
          <cell r="G726">
            <v>0</v>
          </cell>
          <cell r="H726">
            <v>0</v>
          </cell>
        </row>
        <row r="727">
          <cell r="C727" t="str">
            <v>小計</v>
          </cell>
          <cell r="D727">
            <v>0</v>
          </cell>
          <cell r="H727">
            <v>0</v>
          </cell>
        </row>
        <row r="729">
          <cell r="B729" t="str">
            <v>（4）その他</v>
          </cell>
        </row>
        <row r="730">
          <cell r="C730" t="str">
            <v>目地工</v>
          </cell>
          <cell r="D730">
            <v>10</v>
          </cell>
          <cell r="E730">
            <v>10</v>
          </cell>
          <cell r="F730" t="str">
            <v>箇所</v>
          </cell>
          <cell r="H730">
            <v>0</v>
          </cell>
        </row>
        <row r="731">
          <cell r="C731" t="str">
            <v>取りこわし工</v>
          </cell>
          <cell r="D731">
            <v>1</v>
          </cell>
          <cell r="E731">
            <v>1</v>
          </cell>
          <cell r="F731" t="str">
            <v>ｍ3</v>
          </cell>
          <cell r="H731">
            <v>0</v>
          </cell>
        </row>
        <row r="732">
          <cell r="C732" t="str">
            <v>ガラ処理</v>
          </cell>
          <cell r="D732" t="str">
            <v>一　式</v>
          </cell>
          <cell r="E732" t="str">
            <v>一　式</v>
          </cell>
          <cell r="H732">
            <v>8600</v>
          </cell>
        </row>
        <row r="733">
          <cell r="C733" t="str">
            <v>小計</v>
          </cell>
          <cell r="D733">
            <v>8600</v>
          </cell>
          <cell r="H733">
            <v>8600</v>
          </cell>
        </row>
        <row r="735">
          <cell r="C735" t="str">
            <v>３.共同溝 小計</v>
          </cell>
          <cell r="D735">
            <v>1122000</v>
          </cell>
          <cell r="H735">
            <v>1122000</v>
          </cell>
        </row>
        <row r="737">
          <cell r="B737" t="str">
            <v>４.擁壁</v>
          </cell>
        </row>
        <row r="738">
          <cell r="B738" t="str">
            <v>（1）土工</v>
          </cell>
        </row>
        <row r="739">
          <cell r="C739" t="str">
            <v>根切り</v>
          </cell>
          <cell r="D739" t="str">
            <v>土質：粘性土</v>
          </cell>
          <cell r="E739">
            <v>771</v>
          </cell>
          <cell r="F739" t="str">
            <v>ｍ3</v>
          </cell>
          <cell r="G739">
            <v>0</v>
          </cell>
          <cell r="H739">
            <v>0</v>
          </cell>
        </row>
        <row r="740">
          <cell r="C740" t="str">
            <v>基面整正工</v>
          </cell>
          <cell r="D740">
            <v>251</v>
          </cell>
          <cell r="E740">
            <v>251</v>
          </cell>
          <cell r="F740" t="str">
            <v>㎡</v>
          </cell>
          <cell r="H740">
            <v>0</v>
          </cell>
        </row>
        <row r="741">
          <cell r="C741" t="str">
            <v>埋戻し</v>
          </cell>
          <cell r="D741">
            <v>471</v>
          </cell>
          <cell r="E741">
            <v>471</v>
          </cell>
          <cell r="F741" t="str">
            <v>ｍ3</v>
          </cell>
          <cell r="H741">
            <v>0</v>
          </cell>
        </row>
        <row r="742">
          <cell r="C742" t="str">
            <v>不用土処分</v>
          </cell>
          <cell r="D742" t="str">
            <v>ダンプトラック運搬
L=7Km</v>
          </cell>
          <cell r="E742">
            <v>300</v>
          </cell>
          <cell r="F742" t="str">
            <v>ｍ3</v>
          </cell>
          <cell r="G742">
            <v>0</v>
          </cell>
          <cell r="H742">
            <v>0</v>
          </cell>
        </row>
        <row r="743">
          <cell r="C743" t="str">
            <v>捨土料金</v>
          </cell>
          <cell r="D743">
            <v>300</v>
          </cell>
          <cell r="E743">
            <v>300</v>
          </cell>
          <cell r="F743" t="str">
            <v>ｍ3</v>
          </cell>
          <cell r="H743">
            <v>0</v>
          </cell>
        </row>
        <row r="744">
          <cell r="C744" t="str">
            <v>小計</v>
          </cell>
          <cell r="D744">
            <v>0</v>
          </cell>
          <cell r="H744">
            <v>0</v>
          </cell>
        </row>
        <row r="746">
          <cell r="B746" t="str">
            <v>（2）緑化ブロック擁壁</v>
          </cell>
        </row>
        <row r="747">
          <cell r="C747" t="str">
            <v>緑化ｺﾝｸﾘｰﾄﾌﾞﾛｯｸ積基礎工</v>
          </cell>
          <cell r="D747" t="str">
            <v>Ａ</v>
          </cell>
          <cell r="E747">
            <v>22.4</v>
          </cell>
          <cell r="F747" t="str">
            <v>ｍ</v>
          </cell>
          <cell r="G747">
            <v>0</v>
          </cell>
          <cell r="H747">
            <v>0</v>
          </cell>
        </row>
        <row r="748">
          <cell r="C748" t="str">
            <v>緑化ｺﾝｸﾘｰﾄﾌﾞﾛｯｸ積基礎工</v>
          </cell>
          <cell r="D748" t="str">
            <v>Ｂ</v>
          </cell>
          <cell r="E748">
            <v>49.6</v>
          </cell>
          <cell r="F748" t="str">
            <v>ｍ</v>
          </cell>
          <cell r="G748">
            <v>0</v>
          </cell>
          <cell r="H748">
            <v>0</v>
          </cell>
        </row>
        <row r="749">
          <cell r="C749" t="str">
            <v>緑化ｺﾝｸﾘｰﾄﾌﾞﾛｯｸ積基礎工</v>
          </cell>
          <cell r="D749" t="str">
            <v>Ｃ</v>
          </cell>
          <cell r="E749">
            <v>32.1</v>
          </cell>
          <cell r="F749" t="str">
            <v>ｍ</v>
          </cell>
          <cell r="G749">
            <v>0</v>
          </cell>
          <cell r="H749">
            <v>0</v>
          </cell>
        </row>
        <row r="750">
          <cell r="C750" t="str">
            <v>緑化ｺﾝｸﾘｰﾄﾌﾞﾛｯｸ積基礎工</v>
          </cell>
          <cell r="D750" t="str">
            <v>Ｄ</v>
          </cell>
          <cell r="E750">
            <v>24.9</v>
          </cell>
          <cell r="F750" t="str">
            <v>ｍ</v>
          </cell>
          <cell r="G750">
            <v>0</v>
          </cell>
          <cell r="H750">
            <v>0</v>
          </cell>
        </row>
        <row r="751">
          <cell r="C751" t="str">
            <v>緑化ｺﾝｸﾘｰﾄﾌﾞﾛｯｸ積工</v>
          </cell>
          <cell r="D751" t="str">
            <v>Ａ</v>
          </cell>
          <cell r="E751">
            <v>41.8</v>
          </cell>
          <cell r="F751" t="str">
            <v>㎡</v>
          </cell>
          <cell r="G751">
            <v>0</v>
          </cell>
          <cell r="H751">
            <v>0</v>
          </cell>
        </row>
        <row r="752">
          <cell r="C752" t="str">
            <v>緑化ｺﾝｸﾘｰﾄﾌﾞﾛｯｸ積工</v>
          </cell>
          <cell r="D752" t="str">
            <v>Ｂ</v>
          </cell>
          <cell r="E752">
            <v>238</v>
          </cell>
          <cell r="F752" t="str">
            <v>㎡</v>
          </cell>
          <cell r="G752">
            <v>0</v>
          </cell>
          <cell r="H752">
            <v>0</v>
          </cell>
        </row>
        <row r="753">
          <cell r="C753" t="str">
            <v>緑化ｺﾝｸﾘｰﾄﾌﾞﾛｯｸ積工</v>
          </cell>
          <cell r="D753" t="str">
            <v>Ｃ</v>
          </cell>
          <cell r="E753">
            <v>95.7</v>
          </cell>
          <cell r="F753" t="str">
            <v>㎡</v>
          </cell>
          <cell r="G753">
            <v>0</v>
          </cell>
          <cell r="H753">
            <v>0</v>
          </cell>
        </row>
        <row r="754">
          <cell r="C754" t="str">
            <v>緑化ｺﾝｸﾘｰﾄﾌﾞﾛｯｸ積工</v>
          </cell>
          <cell r="D754" t="str">
            <v>Ｄ</v>
          </cell>
          <cell r="E754">
            <v>62.8</v>
          </cell>
          <cell r="F754" t="str">
            <v>㎡</v>
          </cell>
          <cell r="G754">
            <v>0</v>
          </cell>
          <cell r="H754">
            <v>0</v>
          </cell>
        </row>
        <row r="755">
          <cell r="C755" t="str">
            <v>小計</v>
          </cell>
          <cell r="D755">
            <v>0</v>
          </cell>
          <cell r="H755">
            <v>0</v>
          </cell>
        </row>
        <row r="757">
          <cell r="B757" t="str">
            <v>（3）コンクリート擁壁</v>
          </cell>
        </row>
        <row r="758">
          <cell r="C758" t="str">
            <v>鉄筋ｺﾝｸﾘｰﾄ花壇擁壁</v>
          </cell>
          <cell r="D758" t="str">
            <v>H=500程度</v>
          </cell>
          <cell r="E758">
            <v>53.6</v>
          </cell>
          <cell r="F758" t="str">
            <v>ｍ</v>
          </cell>
          <cell r="G758">
            <v>0</v>
          </cell>
          <cell r="H758">
            <v>0</v>
          </cell>
        </row>
        <row r="759">
          <cell r="C759" t="str">
            <v>鉄筋ｺﾝｸﾘｰﾄＬ形擁壁</v>
          </cell>
          <cell r="D759" t="str">
            <v>①Ａタイプ</v>
          </cell>
          <cell r="E759" t="str">
            <v>一　式</v>
          </cell>
          <cell r="F759">
            <v>132300</v>
          </cell>
          <cell r="H759">
            <v>132300</v>
          </cell>
        </row>
        <row r="760">
          <cell r="C760" t="str">
            <v>鉄筋ｺﾝｸﾘｰﾄＬ形擁壁</v>
          </cell>
          <cell r="D760" t="str">
            <v>①Ｂタイプ</v>
          </cell>
          <cell r="E760" t="str">
            <v>一　式</v>
          </cell>
          <cell r="F760">
            <v>463700</v>
          </cell>
          <cell r="H760">
            <v>463700</v>
          </cell>
        </row>
        <row r="761">
          <cell r="C761" t="str">
            <v>鉄筋ｺﾝｸﾘｰﾄＬ形擁壁</v>
          </cell>
          <cell r="D761" t="str">
            <v>①Ｃタイプ</v>
          </cell>
          <cell r="E761" t="str">
            <v>一　式</v>
          </cell>
          <cell r="F761">
            <v>274600</v>
          </cell>
          <cell r="H761">
            <v>274600</v>
          </cell>
        </row>
        <row r="762">
          <cell r="C762" t="str">
            <v>鉄筋ｺﾝｸﾘｰﾄＬ形擁壁</v>
          </cell>
          <cell r="D762" t="str">
            <v>②タイプ</v>
          </cell>
          <cell r="E762" t="str">
            <v>一　式</v>
          </cell>
          <cell r="F762">
            <v>168200</v>
          </cell>
          <cell r="H762">
            <v>168200</v>
          </cell>
        </row>
        <row r="763">
          <cell r="C763" t="str">
            <v>小計</v>
          </cell>
          <cell r="D763">
            <v>1038800</v>
          </cell>
          <cell r="H763">
            <v>1038800</v>
          </cell>
        </row>
        <row r="765">
          <cell r="B765" t="str">
            <v>（4）その他</v>
          </cell>
        </row>
        <row r="766">
          <cell r="C766" t="str">
            <v>格子型フェンス</v>
          </cell>
          <cell r="D766" t="str">
            <v>Ｈ＝1200</v>
          </cell>
          <cell r="E766">
            <v>4</v>
          </cell>
          <cell r="F766" t="str">
            <v>ｍ</v>
          </cell>
          <cell r="G766">
            <v>0</v>
          </cell>
          <cell r="H766">
            <v>0</v>
          </cell>
        </row>
        <row r="767">
          <cell r="C767" t="str">
            <v>小計</v>
          </cell>
          <cell r="D767">
            <v>0</v>
          </cell>
          <cell r="H767">
            <v>0</v>
          </cell>
        </row>
        <row r="769">
          <cell r="C769" t="str">
            <v>４.擁壁 小計</v>
          </cell>
          <cell r="D769">
            <v>1038800</v>
          </cell>
          <cell r="H769">
            <v>1038800</v>
          </cell>
        </row>
        <row r="771">
          <cell r="C771" t="str">
            <v>Ⅱ.土木工事直接工事費計</v>
          </cell>
          <cell r="D771">
            <v>2270600</v>
          </cell>
          <cell r="H771">
            <v>2270600</v>
          </cell>
        </row>
        <row r="774">
          <cell r="C774" t="str">
            <v>直接工事費計</v>
          </cell>
          <cell r="D774">
            <v>143745540</v>
          </cell>
          <cell r="H774">
            <v>143745540</v>
          </cell>
        </row>
        <row r="776">
          <cell r="B776" t="str">
            <v>（Ｂ）共通費</v>
          </cell>
        </row>
        <row r="777">
          <cell r="B777" t="str">
            <v>（1）総合仮設</v>
          </cell>
        </row>
        <row r="778">
          <cell r="C778" t="str">
            <v>総合仮設</v>
          </cell>
          <cell r="D778" t="str">
            <v>一　式</v>
          </cell>
          <cell r="E778" t="str">
            <v>一　式</v>
          </cell>
        </row>
        <row r="779">
          <cell r="C779" t="str">
            <v>小　　計</v>
          </cell>
          <cell r="D779">
            <v>0</v>
          </cell>
          <cell r="H779">
            <v>0</v>
          </cell>
        </row>
        <row r="781">
          <cell r="B781" t="str">
            <v>（2）諸経費</v>
          </cell>
        </row>
        <row r="782">
          <cell r="C782" t="str">
            <v>現場経費</v>
          </cell>
          <cell r="D782" t="str">
            <v>一　式</v>
          </cell>
          <cell r="E782" t="str">
            <v>一　式</v>
          </cell>
        </row>
        <row r="783">
          <cell r="C783" t="str">
            <v>一般管理費</v>
          </cell>
          <cell r="D783" t="str">
            <v>一　式</v>
          </cell>
          <cell r="E783" t="str">
            <v>一　式</v>
          </cell>
        </row>
        <row r="784">
          <cell r="C784" t="str">
            <v>小　　計</v>
          </cell>
          <cell r="D784">
            <v>0</v>
          </cell>
          <cell r="H784">
            <v>0</v>
          </cell>
        </row>
        <row r="786">
          <cell r="C786" t="str">
            <v>共  通  費  計</v>
          </cell>
          <cell r="D786">
            <v>0</v>
          </cell>
          <cell r="H786">
            <v>0</v>
          </cell>
        </row>
        <row r="788">
          <cell r="C788" t="str">
            <v>合　　計</v>
          </cell>
          <cell r="D788">
            <v>143745540</v>
          </cell>
          <cell r="H788">
            <v>143745540</v>
          </cell>
        </row>
        <row r="789">
          <cell r="C789" t="str">
            <v>消費税等相当額</v>
          </cell>
          <cell r="D789" t="str">
            <v>一　式</v>
          </cell>
          <cell r="E789" t="str">
            <v>一　式</v>
          </cell>
          <cell r="H789">
            <v>7187277</v>
          </cell>
        </row>
        <row r="790">
          <cell r="C790" t="str">
            <v>総　合　計</v>
          </cell>
          <cell r="D790">
            <v>150932817</v>
          </cell>
          <cell r="H790">
            <v>150932817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表紙"/>
      <sheetName val=" 科目"/>
      <sheetName val=" 中科目"/>
      <sheetName val=" 細目"/>
      <sheetName val="_中科目"/>
      <sheetName val="_細目"/>
    </sheetNames>
    <sheetDataSet>
      <sheetData sheetId="0"/>
      <sheetData sheetId="1"/>
      <sheetData sheetId="2" refreshError="1">
        <row r="9">
          <cell r="G9">
            <v>1399180</v>
          </cell>
        </row>
        <row r="13">
          <cell r="G13">
            <v>89035</v>
          </cell>
        </row>
        <row r="17">
          <cell r="G17">
            <v>253970</v>
          </cell>
        </row>
        <row r="21">
          <cell r="G21">
            <v>105920</v>
          </cell>
        </row>
        <row r="25">
          <cell r="G25">
            <v>165236</v>
          </cell>
        </row>
        <row r="29">
          <cell r="G29">
            <v>9816640</v>
          </cell>
        </row>
        <row r="33">
          <cell r="G33">
            <v>3176456</v>
          </cell>
        </row>
        <row r="37">
          <cell r="G37">
            <v>6455052</v>
          </cell>
        </row>
        <row r="43">
          <cell r="G43">
            <v>67840</v>
          </cell>
        </row>
        <row r="49">
          <cell r="G49">
            <v>243768</v>
          </cell>
        </row>
        <row r="53">
          <cell r="G53">
            <v>75256</v>
          </cell>
        </row>
        <row r="59">
          <cell r="G59">
            <v>631439</v>
          </cell>
        </row>
        <row r="63">
          <cell r="G63">
            <v>33300</v>
          </cell>
        </row>
        <row r="67">
          <cell r="G67">
            <v>3835.9999999999995</v>
          </cell>
        </row>
        <row r="73">
          <cell r="G73">
            <v>331188</v>
          </cell>
        </row>
        <row r="77">
          <cell r="G77">
            <v>35804</v>
          </cell>
        </row>
        <row r="81">
          <cell r="G81">
            <v>8000</v>
          </cell>
        </row>
        <row r="85">
          <cell r="G85">
            <v>228825</v>
          </cell>
        </row>
        <row r="93">
          <cell r="G93">
            <v>918189</v>
          </cell>
        </row>
        <row r="99">
          <cell r="G99">
            <v>1692610</v>
          </cell>
        </row>
        <row r="103">
          <cell r="G103">
            <v>118004</v>
          </cell>
        </row>
        <row r="107">
          <cell r="G107">
            <v>290920</v>
          </cell>
        </row>
        <row r="111">
          <cell r="G111">
            <v>110080</v>
          </cell>
        </row>
        <row r="115">
          <cell r="G115">
            <v>182170.2</v>
          </cell>
        </row>
        <row r="119">
          <cell r="G119">
            <v>12503070</v>
          </cell>
        </row>
        <row r="123">
          <cell r="G123">
            <v>4024036</v>
          </cell>
        </row>
        <row r="127">
          <cell r="G127">
            <v>8070086</v>
          </cell>
        </row>
        <row r="133">
          <cell r="G133">
            <v>125300</v>
          </cell>
        </row>
        <row r="139">
          <cell r="G139">
            <v>296574</v>
          </cell>
        </row>
        <row r="143">
          <cell r="G143">
            <v>7230</v>
          </cell>
        </row>
        <row r="147">
          <cell r="G147">
            <v>45848</v>
          </cell>
        </row>
        <row r="153">
          <cell r="G153">
            <v>792943</v>
          </cell>
        </row>
        <row r="157">
          <cell r="G157">
            <v>347000</v>
          </cell>
        </row>
        <row r="161">
          <cell r="G161">
            <v>16216</v>
          </cell>
        </row>
        <row r="167">
          <cell r="G167">
            <v>392079</v>
          </cell>
        </row>
        <row r="171">
          <cell r="G171">
            <v>5346</v>
          </cell>
        </row>
        <row r="177">
          <cell r="G177">
            <v>20000</v>
          </cell>
        </row>
        <row r="181">
          <cell r="G181">
            <v>321391</v>
          </cell>
        </row>
        <row r="189">
          <cell r="G189">
            <v>1159690</v>
          </cell>
        </row>
        <row r="195">
          <cell r="G195">
            <v>498400</v>
          </cell>
        </row>
        <row r="199">
          <cell r="G199">
            <v>1025270</v>
          </cell>
        </row>
        <row r="203">
          <cell r="G203">
            <v>43952</v>
          </cell>
        </row>
        <row r="207">
          <cell r="G207">
            <v>141712</v>
          </cell>
        </row>
        <row r="211">
          <cell r="G211">
            <v>24732</v>
          </cell>
        </row>
        <row r="217">
          <cell r="G217">
            <v>60442</v>
          </cell>
        </row>
        <row r="221">
          <cell r="G221">
            <v>156636</v>
          </cell>
        </row>
        <row r="225">
          <cell r="G225">
            <v>96465</v>
          </cell>
        </row>
        <row r="233">
          <cell r="G233">
            <v>37960</v>
          </cell>
        </row>
        <row r="237">
          <cell r="G237">
            <v>1731060</v>
          </cell>
        </row>
        <row r="245">
          <cell r="G245">
            <v>4830</v>
          </cell>
        </row>
        <row r="249">
          <cell r="G249">
            <v>2393</v>
          </cell>
        </row>
        <row r="255">
          <cell r="G255">
            <v>1036700</v>
          </cell>
        </row>
        <row r="259">
          <cell r="G259">
            <v>379967</v>
          </cell>
        </row>
        <row r="263">
          <cell r="G263">
            <v>1006187</v>
          </cell>
        </row>
        <row r="267">
          <cell r="G267">
            <v>113961</v>
          </cell>
        </row>
        <row r="271">
          <cell r="G271">
            <v>352454</v>
          </cell>
        </row>
        <row r="275">
          <cell r="G275">
            <v>1756597</v>
          </cell>
        </row>
        <row r="279">
          <cell r="G279">
            <v>160000</v>
          </cell>
        </row>
        <row r="283">
          <cell r="G283">
            <v>157509</v>
          </cell>
        </row>
        <row r="289">
          <cell r="G289">
            <v>505165</v>
          </cell>
        </row>
        <row r="295">
          <cell r="G295">
            <v>1180100</v>
          </cell>
        </row>
        <row r="299">
          <cell r="G299">
            <v>190190</v>
          </cell>
        </row>
        <row r="303">
          <cell r="G303">
            <v>417790</v>
          </cell>
        </row>
        <row r="307">
          <cell r="G307">
            <v>582764</v>
          </cell>
        </row>
        <row r="311">
          <cell r="G311">
            <v>1484</v>
          </cell>
        </row>
        <row r="315">
          <cell r="G315">
            <v>5313100</v>
          </cell>
        </row>
        <row r="319">
          <cell r="G319">
            <v>763208</v>
          </cell>
        </row>
        <row r="323">
          <cell r="G323">
            <v>39984</v>
          </cell>
        </row>
        <row r="327">
          <cell r="G327">
            <v>660988</v>
          </cell>
        </row>
        <row r="331">
          <cell r="G331">
            <v>283816</v>
          </cell>
        </row>
        <row r="339">
          <cell r="G339">
            <v>1301006</v>
          </cell>
        </row>
        <row r="345">
          <cell r="G345">
            <v>50780</v>
          </cell>
        </row>
        <row r="349">
          <cell r="G349">
            <v>208038</v>
          </cell>
        </row>
        <row r="353">
          <cell r="G353">
            <v>95353</v>
          </cell>
        </row>
        <row r="357">
          <cell r="G357">
            <v>74120</v>
          </cell>
        </row>
        <row r="361">
          <cell r="G361">
            <v>24198</v>
          </cell>
        </row>
        <row r="365">
          <cell r="G365">
            <v>105351</v>
          </cell>
        </row>
        <row r="371">
          <cell r="G371">
            <v>159290</v>
          </cell>
        </row>
      </sheetData>
      <sheetData sheetId="3" refreshError="1">
        <row r="21">
          <cell r="G21">
            <v>1399180</v>
          </cell>
        </row>
        <row r="37">
          <cell r="G37">
            <v>89035</v>
          </cell>
        </row>
        <row r="55">
          <cell r="G55">
            <v>253970</v>
          </cell>
        </row>
        <row r="67">
          <cell r="G67">
            <v>105920</v>
          </cell>
        </row>
        <row r="93">
          <cell r="G93">
            <v>165236</v>
          </cell>
        </row>
        <row r="133">
          <cell r="G133">
            <v>9816640</v>
          </cell>
        </row>
        <row r="181">
          <cell r="G181">
            <v>3176456</v>
          </cell>
        </row>
        <row r="213">
          <cell r="G213">
            <v>6455052</v>
          </cell>
        </row>
        <row r="251">
          <cell r="G251">
            <v>239283</v>
          </cell>
        </row>
        <row r="259">
          <cell r="G259">
            <v>4485</v>
          </cell>
        </row>
        <row r="275">
          <cell r="G275">
            <v>75256</v>
          </cell>
        </row>
        <row r="313">
          <cell r="G313">
            <v>606492</v>
          </cell>
        </row>
        <row r="325">
          <cell r="G325">
            <v>24947</v>
          </cell>
        </row>
        <row r="335">
          <cell r="G335">
            <v>33300</v>
          </cell>
        </row>
        <row r="345">
          <cell r="G345">
            <v>3835.9999999999995</v>
          </cell>
        </row>
        <row r="355">
          <cell r="G355">
            <v>303180</v>
          </cell>
        </row>
        <row r="373">
          <cell r="G373">
            <v>28008</v>
          </cell>
        </row>
        <row r="387">
          <cell r="G387">
            <v>35804</v>
          </cell>
        </row>
        <row r="397">
          <cell r="G397">
            <v>8000</v>
          </cell>
        </row>
        <row r="425">
          <cell r="G425">
            <v>228825</v>
          </cell>
        </row>
        <row r="459">
          <cell r="G459">
            <v>638837</v>
          </cell>
        </row>
        <row r="483">
          <cell r="G483">
            <v>35721</v>
          </cell>
        </row>
        <row r="499">
          <cell r="G499">
            <v>243631</v>
          </cell>
        </row>
        <row r="519">
          <cell r="G519">
            <v>1692610</v>
          </cell>
        </row>
        <row r="535">
          <cell r="G535">
            <v>118004</v>
          </cell>
        </row>
        <row r="553">
          <cell r="G553">
            <v>290920</v>
          </cell>
        </row>
        <row r="565">
          <cell r="G565">
            <v>110080</v>
          </cell>
        </row>
        <row r="589">
          <cell r="G589">
            <v>182170.2</v>
          </cell>
        </row>
        <row r="627">
          <cell r="G627">
            <v>12503070</v>
          </cell>
        </row>
        <row r="661">
          <cell r="G661">
            <v>4024036</v>
          </cell>
        </row>
        <row r="693">
          <cell r="G693">
            <v>8070086</v>
          </cell>
        </row>
        <row r="729">
          <cell r="G729">
            <v>292089</v>
          </cell>
        </row>
        <row r="737">
          <cell r="G737">
            <v>4485</v>
          </cell>
        </row>
        <row r="747">
          <cell r="G747">
            <v>7230</v>
          </cell>
        </row>
        <row r="759">
          <cell r="G759">
            <v>45848</v>
          </cell>
        </row>
        <row r="799">
          <cell r="G799">
            <v>780802</v>
          </cell>
        </row>
        <row r="809">
          <cell r="G809">
            <v>12141</v>
          </cell>
        </row>
        <row r="819">
          <cell r="G819">
            <v>347000</v>
          </cell>
        </row>
        <row r="831">
          <cell r="G831">
            <v>16216</v>
          </cell>
        </row>
        <row r="841">
          <cell r="G841">
            <v>385020</v>
          </cell>
        </row>
        <row r="855">
          <cell r="G855">
            <v>7059</v>
          </cell>
        </row>
        <row r="865">
          <cell r="G865">
            <v>5346</v>
          </cell>
        </row>
        <row r="875">
          <cell r="G875">
            <v>4000</v>
          </cell>
        </row>
        <row r="883">
          <cell r="G883">
            <v>16000</v>
          </cell>
        </row>
        <row r="923">
          <cell r="G923">
            <v>321391</v>
          </cell>
        </row>
        <row r="963">
          <cell r="G963">
            <v>769015</v>
          </cell>
        </row>
        <row r="985">
          <cell r="G985">
            <v>13339</v>
          </cell>
        </row>
        <row r="1007">
          <cell r="G1007">
            <v>377336</v>
          </cell>
        </row>
        <row r="1025">
          <cell r="G1025">
            <v>498400</v>
          </cell>
        </row>
        <row r="1055">
          <cell r="G1055">
            <v>1025270</v>
          </cell>
        </row>
        <row r="1063">
          <cell r="G1063">
            <v>43952</v>
          </cell>
        </row>
        <row r="1081">
          <cell r="G1081">
            <v>141712</v>
          </cell>
        </row>
        <row r="1091">
          <cell r="G1091">
            <v>24732</v>
          </cell>
        </row>
        <row r="1113">
          <cell r="G1113">
            <v>30391</v>
          </cell>
        </row>
        <row r="1123">
          <cell r="G1123">
            <v>156636</v>
          </cell>
        </row>
        <row r="1153">
          <cell r="G1153">
            <v>96465</v>
          </cell>
        </row>
        <row r="1167">
          <cell r="G1167">
            <v>37960</v>
          </cell>
        </row>
        <row r="1177">
          <cell r="G1177">
            <v>1731060</v>
          </cell>
        </row>
        <row r="1187">
          <cell r="G1187">
            <v>2152320</v>
          </cell>
        </row>
        <row r="1195">
          <cell r="G1195">
            <v>4830</v>
          </cell>
        </row>
        <row r="1207">
          <cell r="G1207">
            <v>2393</v>
          </cell>
        </row>
        <row r="1223">
          <cell r="G1223">
            <v>1036700</v>
          </cell>
        </row>
        <row r="1231">
          <cell r="G1231">
            <v>379967</v>
          </cell>
        </row>
        <row r="1249">
          <cell r="G1249">
            <v>1006187</v>
          </cell>
        </row>
        <row r="1259">
          <cell r="G1259">
            <v>113961</v>
          </cell>
        </row>
        <row r="1281">
          <cell r="G1281">
            <v>352454</v>
          </cell>
        </row>
        <row r="1301">
          <cell r="G1301">
            <v>1756597</v>
          </cell>
        </row>
        <row r="1311">
          <cell r="G1311">
            <v>160000</v>
          </cell>
        </row>
        <row r="1353">
          <cell r="G1353">
            <v>157509</v>
          </cell>
        </row>
        <row r="1393">
          <cell r="G1393">
            <v>427312</v>
          </cell>
        </row>
        <row r="1409">
          <cell r="G1409">
            <v>77853</v>
          </cell>
        </row>
        <row r="1429">
          <cell r="G1429">
            <v>1180100</v>
          </cell>
        </row>
        <row r="1439">
          <cell r="G1439">
            <v>190190</v>
          </cell>
        </row>
        <row r="1449">
          <cell r="G1449">
            <v>417790</v>
          </cell>
        </row>
        <row r="1467">
          <cell r="G1467">
            <v>582764</v>
          </cell>
        </row>
        <row r="1477">
          <cell r="G1477">
            <v>1484</v>
          </cell>
        </row>
        <row r="1491">
          <cell r="G1491">
            <v>5313100</v>
          </cell>
        </row>
        <row r="1505">
          <cell r="G1505">
            <v>763208</v>
          </cell>
        </row>
        <row r="1521">
          <cell r="G1521">
            <v>39984</v>
          </cell>
        </row>
        <row r="1539">
          <cell r="G1539">
            <v>660988</v>
          </cell>
        </row>
        <row r="1587">
          <cell r="G1587">
            <v>283816</v>
          </cell>
        </row>
        <row r="1609">
          <cell r="G1609">
            <v>1055766</v>
          </cell>
        </row>
        <row r="1629">
          <cell r="G1629">
            <v>166794</v>
          </cell>
        </row>
        <row r="1645">
          <cell r="G1645">
            <v>78446</v>
          </cell>
        </row>
        <row r="1659">
          <cell r="G1659">
            <v>50780</v>
          </cell>
        </row>
        <row r="1679">
          <cell r="G1679">
            <v>208038</v>
          </cell>
        </row>
        <row r="1697">
          <cell r="G1697">
            <v>95353</v>
          </cell>
        </row>
        <row r="1713">
          <cell r="G1713">
            <v>74120</v>
          </cell>
        </row>
        <row r="1721">
          <cell r="G1721">
            <v>24198</v>
          </cell>
        </row>
        <row r="1739">
          <cell r="G1739">
            <v>105351</v>
          </cell>
        </row>
        <row r="1753">
          <cell r="G1753">
            <v>159290</v>
          </cell>
        </row>
      </sheetData>
      <sheetData sheetId="4"/>
      <sheetData sheetId="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表紙"/>
      <sheetName val=" 科目"/>
      <sheetName val=" 中科目"/>
      <sheetName val=" 細目"/>
      <sheetName val="_科目"/>
    </sheetNames>
    <sheetDataSet>
      <sheetData sheetId="0"/>
      <sheetData sheetId="1" refreshError="1">
        <row r="45">
          <cell r="G45">
            <v>24038934</v>
          </cell>
        </row>
        <row r="89">
          <cell r="G89">
            <v>30520593.199999999</v>
          </cell>
        </row>
        <row r="109">
          <cell r="G109">
            <v>2047609</v>
          </cell>
        </row>
        <row r="123">
          <cell r="G123">
            <v>3928563</v>
          </cell>
        </row>
        <row r="145">
          <cell r="G145">
            <v>5468540</v>
          </cell>
        </row>
        <row r="171">
          <cell r="G171">
            <v>10734430</v>
          </cell>
        </row>
        <row r="187">
          <cell r="G187">
            <v>557840</v>
          </cell>
        </row>
        <row r="193">
          <cell r="G193">
            <v>159290</v>
          </cell>
        </row>
      </sheetData>
      <sheetData sheetId="2"/>
      <sheetData sheetId="3"/>
      <sheetData sheetId="4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壊"/>
      <sheetName val="表紙"/>
      <sheetName val="資材"/>
      <sheetName val="改修"/>
      <sheetName val="労務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仮設代価"/>
      <sheetName val="代価１"/>
      <sheetName val="代価２"/>
      <sheetName val="代価３"/>
    </sheetNames>
    <sheetDataSet>
      <sheetData sheetId="0" refreshError="1"/>
      <sheetData sheetId="1" refreshError="1">
        <row r="5">
          <cell r="B5" t="str">
            <v>D02001</v>
          </cell>
          <cell r="I5">
            <v>305300</v>
          </cell>
        </row>
        <row r="7">
          <cell r="C7" t="str">
            <v>【農学部４号館】</v>
          </cell>
        </row>
        <row r="9">
          <cell r="B9" t="str">
            <v>隅出し</v>
          </cell>
        </row>
        <row r="11">
          <cell r="H11">
            <v>0</v>
          </cell>
          <cell r="I11">
            <v>0</v>
          </cell>
        </row>
        <row r="13">
          <cell r="B13" t="str">
            <v>墨出し（外壁改修）</v>
          </cell>
          <cell r="D13" t="str">
            <v>耐震補強部</v>
          </cell>
          <cell r="F13">
            <v>445</v>
          </cell>
          <cell r="G13" t="str">
            <v>ｍ2</v>
          </cell>
          <cell r="H13">
            <v>54</v>
          </cell>
          <cell r="I13">
            <v>24030</v>
          </cell>
        </row>
        <row r="15">
          <cell r="B15" t="str">
            <v>墨出し（内部改修）</v>
          </cell>
          <cell r="D15" t="str">
            <v>複合改修</v>
          </cell>
          <cell r="F15">
            <v>3197</v>
          </cell>
          <cell r="G15" t="str">
            <v>ｍ2</v>
          </cell>
          <cell r="H15">
            <v>88</v>
          </cell>
          <cell r="I15">
            <v>281336</v>
          </cell>
        </row>
        <row r="17">
          <cell r="H17">
            <v>0</v>
          </cell>
          <cell r="I17">
            <v>0</v>
          </cell>
        </row>
        <row r="19">
          <cell r="B19" t="str">
            <v>仮　設　代　価　計</v>
          </cell>
          <cell r="I19">
            <v>305366</v>
          </cell>
        </row>
        <row r="21">
          <cell r="B21" t="str">
            <v>採　用　金　額</v>
          </cell>
          <cell r="I21">
            <v>305300</v>
          </cell>
        </row>
        <row r="23">
          <cell r="B23" t="str">
            <v>D02002</v>
          </cell>
          <cell r="I23">
            <v>660000</v>
          </cell>
        </row>
        <row r="25">
          <cell r="C25" t="str">
            <v>【農学部４号館】</v>
          </cell>
        </row>
        <row r="27">
          <cell r="B27" t="str">
            <v>養生</v>
          </cell>
        </row>
        <row r="29">
          <cell r="H29">
            <v>0</v>
          </cell>
          <cell r="I29">
            <v>0</v>
          </cell>
        </row>
        <row r="31">
          <cell r="B31" t="str">
            <v>養生（屋上防水改修）</v>
          </cell>
          <cell r="D31" t="str">
            <v>露出防水</v>
          </cell>
          <cell r="F31">
            <v>904</v>
          </cell>
          <cell r="G31" t="str">
            <v>ｍ2</v>
          </cell>
          <cell r="H31">
            <v>31</v>
          </cell>
          <cell r="I31">
            <v>28024</v>
          </cell>
        </row>
        <row r="33">
          <cell r="B33" t="str">
            <v>養生（外壁改修）</v>
          </cell>
          <cell r="D33" t="str">
            <v>外壁から幅２ｍの平面積</v>
          </cell>
          <cell r="F33">
            <v>369</v>
          </cell>
          <cell r="G33" t="str">
            <v>ｍ2</v>
          </cell>
          <cell r="H33">
            <v>240</v>
          </cell>
          <cell r="I33">
            <v>88560</v>
          </cell>
        </row>
        <row r="35">
          <cell r="B35" t="str">
            <v>養生（内部改修）</v>
          </cell>
          <cell r="D35" t="str">
            <v>複合改修</v>
          </cell>
          <cell r="F35">
            <v>3197</v>
          </cell>
          <cell r="G35" t="str">
            <v>ｍ2</v>
          </cell>
          <cell r="H35">
            <v>170</v>
          </cell>
          <cell r="I35">
            <v>543490</v>
          </cell>
        </row>
        <row r="37">
          <cell r="H37">
            <v>0</v>
          </cell>
          <cell r="I37">
            <v>0</v>
          </cell>
        </row>
        <row r="39">
          <cell r="B39" t="str">
            <v>仮　設　代　価　計</v>
          </cell>
          <cell r="I39">
            <v>660074</v>
          </cell>
        </row>
        <row r="41">
          <cell r="B41" t="str">
            <v>採　用　金　額</v>
          </cell>
          <cell r="I41">
            <v>660000</v>
          </cell>
        </row>
        <row r="43">
          <cell r="B43" t="str">
            <v>D02003</v>
          </cell>
          <cell r="I43">
            <v>2487400</v>
          </cell>
        </row>
        <row r="45">
          <cell r="C45" t="str">
            <v>【農学部４号館】</v>
          </cell>
        </row>
        <row r="47">
          <cell r="B47" t="str">
            <v>整理清掃後片付け</v>
          </cell>
        </row>
        <row r="49">
          <cell r="H49">
            <v>0</v>
          </cell>
          <cell r="I49">
            <v>0</v>
          </cell>
        </row>
        <row r="51">
          <cell r="B51" t="str">
            <v>整理清掃後片付け（屋上防水改修）</v>
          </cell>
          <cell r="D51" t="str">
            <v>露出防水</v>
          </cell>
          <cell r="F51">
            <v>904</v>
          </cell>
          <cell r="G51" t="str">
            <v>ｍ2</v>
          </cell>
          <cell r="H51">
            <v>110</v>
          </cell>
          <cell r="I51">
            <v>99440</v>
          </cell>
        </row>
        <row r="53">
          <cell r="B53" t="str">
            <v>整理清掃後片付け（外壁改修）</v>
          </cell>
          <cell r="D53" t="str">
            <v>外壁から幅２ｍの平面積</v>
          </cell>
          <cell r="F53">
            <v>369</v>
          </cell>
          <cell r="G53" t="str">
            <v>ｍ2</v>
          </cell>
          <cell r="H53">
            <v>840</v>
          </cell>
          <cell r="I53">
            <v>309960</v>
          </cell>
        </row>
        <row r="55">
          <cell r="B55" t="str">
            <v>整理清掃後片付け（内部改修）</v>
          </cell>
          <cell r="D55" t="str">
            <v>複合改修</v>
          </cell>
          <cell r="F55">
            <v>3197</v>
          </cell>
          <cell r="G55" t="str">
            <v>ｍ2</v>
          </cell>
          <cell r="H55">
            <v>650</v>
          </cell>
          <cell r="I55">
            <v>2078050</v>
          </cell>
        </row>
        <row r="57">
          <cell r="H57">
            <v>0</v>
          </cell>
          <cell r="I57">
            <v>0</v>
          </cell>
        </row>
        <row r="59">
          <cell r="B59" t="str">
            <v>仮　設　代　価　計</v>
          </cell>
          <cell r="I59">
            <v>2487450</v>
          </cell>
        </row>
        <row r="61">
          <cell r="B61" t="str">
            <v>採　用　金　額</v>
          </cell>
          <cell r="I61">
            <v>2487400</v>
          </cell>
        </row>
        <row r="63">
          <cell r="B63" t="str">
            <v>D02004</v>
          </cell>
          <cell r="I63">
            <v>5720800</v>
          </cell>
        </row>
        <row r="65">
          <cell r="C65" t="str">
            <v>【農学部４号館】</v>
          </cell>
        </row>
        <row r="67">
          <cell r="B67" t="str">
            <v>外部足場</v>
          </cell>
          <cell r="H67">
            <v>0</v>
          </cell>
          <cell r="I67">
            <v>0</v>
          </cell>
        </row>
        <row r="69">
          <cell r="H69">
            <v>0</v>
          </cell>
          <cell r="I69">
            <v>0</v>
          </cell>
        </row>
        <row r="70">
          <cell r="D70" t="str">
            <v>Ｈ＜１２ｍ未満</v>
          </cell>
        </row>
        <row r="71">
          <cell r="B71" t="str">
            <v>手すり先行足場</v>
          </cell>
          <cell r="D71" t="str">
            <v>平屋　　60日</v>
          </cell>
          <cell r="F71">
            <v>509</v>
          </cell>
          <cell r="G71" t="str">
            <v>ｍ2</v>
          </cell>
          <cell r="H71">
            <v>1480</v>
          </cell>
          <cell r="I71">
            <v>753320</v>
          </cell>
        </row>
        <row r="72">
          <cell r="D72" t="str">
            <v>Ｈ＜２２ｍ未満</v>
          </cell>
        </row>
        <row r="73">
          <cell r="B73" t="str">
            <v>手すり先行足場</v>
          </cell>
          <cell r="D73" t="str">
            <v>４階　　90日</v>
          </cell>
          <cell r="F73">
            <v>2685</v>
          </cell>
          <cell r="G73" t="str">
            <v>ｍ2</v>
          </cell>
          <cell r="H73">
            <v>1780</v>
          </cell>
          <cell r="I73">
            <v>4779300</v>
          </cell>
        </row>
        <row r="74">
          <cell r="D74" t="str">
            <v>枠組本足場用</v>
          </cell>
        </row>
        <row r="75">
          <cell r="B75" t="str">
            <v>安全手すり</v>
          </cell>
          <cell r="D75" t="str">
            <v>平屋　　60日</v>
          </cell>
          <cell r="F75">
            <v>42.2</v>
          </cell>
          <cell r="G75" t="str">
            <v>ｍ</v>
          </cell>
          <cell r="H75">
            <v>580</v>
          </cell>
          <cell r="I75">
            <v>24476</v>
          </cell>
        </row>
        <row r="76">
          <cell r="D76" t="str">
            <v>枠組本足場用</v>
          </cell>
        </row>
        <row r="77">
          <cell r="B77" t="str">
            <v>安全手すり</v>
          </cell>
          <cell r="D77" t="str">
            <v>４階　　90日</v>
          </cell>
          <cell r="F77">
            <v>234</v>
          </cell>
          <cell r="G77" t="str">
            <v>ｍ</v>
          </cell>
          <cell r="H77">
            <v>700</v>
          </cell>
          <cell r="I77">
            <v>163800</v>
          </cell>
        </row>
        <row r="79">
          <cell r="H79">
            <v>0</v>
          </cell>
          <cell r="I79">
            <v>0</v>
          </cell>
        </row>
        <row r="81">
          <cell r="B81" t="str">
            <v>仮　設　代　価　計</v>
          </cell>
          <cell r="I81">
            <v>5720896</v>
          </cell>
        </row>
        <row r="83">
          <cell r="B83" t="str">
            <v>採　用　金　額</v>
          </cell>
          <cell r="I83">
            <v>5720800</v>
          </cell>
        </row>
        <row r="85">
          <cell r="B85" t="str">
            <v>D02005</v>
          </cell>
          <cell r="I85">
            <v>1876400</v>
          </cell>
        </row>
        <row r="87">
          <cell r="C87" t="str">
            <v>【農学部４号館】</v>
          </cell>
        </row>
        <row r="89">
          <cell r="B89" t="str">
            <v>内部足場</v>
          </cell>
        </row>
        <row r="91">
          <cell r="H91">
            <v>0</v>
          </cell>
          <cell r="I91">
            <v>0</v>
          </cell>
        </row>
        <row r="93">
          <cell r="B93" t="str">
            <v>架台足場</v>
          </cell>
          <cell r="D93" t="str">
            <v>階高4.0ｍ未満</v>
          </cell>
          <cell r="F93">
            <v>2946</v>
          </cell>
          <cell r="G93" t="str">
            <v>ｍ2</v>
          </cell>
          <cell r="H93">
            <v>510</v>
          </cell>
          <cell r="I93">
            <v>1502460</v>
          </cell>
        </row>
        <row r="95">
          <cell r="B95" t="str">
            <v>階段足場</v>
          </cell>
          <cell r="D95" t="str">
            <v>転用階数４</v>
          </cell>
          <cell r="F95">
            <v>251</v>
          </cell>
          <cell r="G95" t="str">
            <v>ｍ2</v>
          </cell>
          <cell r="H95">
            <v>1490</v>
          </cell>
          <cell r="I95">
            <v>373990</v>
          </cell>
        </row>
        <row r="97">
          <cell r="H97">
            <v>0</v>
          </cell>
          <cell r="I97">
            <v>0</v>
          </cell>
        </row>
        <row r="99">
          <cell r="B99" t="str">
            <v>仮　設　代　価　計</v>
          </cell>
          <cell r="I99">
            <v>1876450</v>
          </cell>
        </row>
        <row r="101">
          <cell r="B101" t="str">
            <v>採　用　金　額</v>
          </cell>
          <cell r="I101">
            <v>1876400</v>
          </cell>
        </row>
        <row r="103">
          <cell r="B103" t="str">
            <v>D02006</v>
          </cell>
          <cell r="I103">
            <v>1949600</v>
          </cell>
        </row>
        <row r="105">
          <cell r="C105" t="str">
            <v>【農学部４号館】</v>
          </cell>
        </row>
        <row r="107">
          <cell r="B107" t="str">
            <v>災害防止</v>
          </cell>
          <cell r="H107">
            <v>0</v>
          </cell>
          <cell r="I107">
            <v>0</v>
          </cell>
        </row>
        <row r="109">
          <cell r="H109">
            <v>0</v>
          </cell>
          <cell r="I109">
            <v>0</v>
          </cell>
        </row>
        <row r="111">
          <cell r="B111" t="str">
            <v>災害防止用ネット状養生シート　</v>
          </cell>
          <cell r="D111" t="str">
            <v>平屋　　　60日</v>
          </cell>
          <cell r="F111">
            <v>334</v>
          </cell>
          <cell r="G111" t="str">
            <v>ｍ2</v>
          </cell>
          <cell r="H111">
            <v>460</v>
          </cell>
          <cell r="I111">
            <v>153640</v>
          </cell>
        </row>
        <row r="113">
          <cell r="B113" t="str">
            <v>災害防止用ネット状養生シート　</v>
          </cell>
          <cell r="D113" t="str">
            <v>４階　　　90日</v>
          </cell>
          <cell r="F113">
            <v>2670</v>
          </cell>
          <cell r="G113" t="str">
            <v>ｍ2</v>
          </cell>
          <cell r="H113">
            <v>490</v>
          </cell>
          <cell r="I113">
            <v>1308300</v>
          </cell>
        </row>
        <row r="115">
          <cell r="B115" t="str">
            <v>災害防止用小幅ネット　</v>
          </cell>
          <cell r="D115" t="str">
            <v>層間塞ぎ　90日</v>
          </cell>
          <cell r="F115">
            <v>739</v>
          </cell>
          <cell r="G115" t="str">
            <v>ｍ</v>
          </cell>
          <cell r="H115">
            <v>660</v>
          </cell>
          <cell r="I115">
            <v>487740</v>
          </cell>
        </row>
        <row r="117">
          <cell r="H117">
            <v>0</v>
          </cell>
          <cell r="I117">
            <v>0</v>
          </cell>
        </row>
        <row r="119">
          <cell r="B119" t="str">
            <v>仮　設　代　価　計</v>
          </cell>
          <cell r="I119">
            <v>1949680</v>
          </cell>
        </row>
        <row r="121">
          <cell r="B121" t="str">
            <v>採　用　金　額</v>
          </cell>
          <cell r="I121">
            <v>1949600</v>
          </cell>
        </row>
        <row r="123">
          <cell r="B123" t="str">
            <v>D02007</v>
          </cell>
          <cell r="I123">
            <v>906800</v>
          </cell>
        </row>
        <row r="125">
          <cell r="C125" t="str">
            <v>【農学部４号館】</v>
          </cell>
        </row>
        <row r="127">
          <cell r="B127" t="str">
            <v>仮設材運搬</v>
          </cell>
          <cell r="H127">
            <v>0</v>
          </cell>
          <cell r="I127">
            <v>0</v>
          </cell>
        </row>
        <row r="129">
          <cell r="H129">
            <v>0</v>
          </cell>
          <cell r="I129">
            <v>0</v>
          </cell>
        </row>
        <row r="131">
          <cell r="B131" t="str">
            <v>（外部）</v>
          </cell>
          <cell r="H131">
            <v>0</v>
          </cell>
          <cell r="I131">
            <v>0</v>
          </cell>
        </row>
        <row r="132">
          <cell r="G132">
            <v>100</v>
          </cell>
        </row>
        <row r="133">
          <cell r="B133" t="str">
            <v>手すり先行足場</v>
          </cell>
          <cell r="D133" t="str">
            <v>往復</v>
          </cell>
          <cell r="F133">
            <v>31.9</v>
          </cell>
          <cell r="G133" t="str">
            <v>ｍ2</v>
          </cell>
          <cell r="H133">
            <v>21560</v>
          </cell>
          <cell r="I133">
            <v>687764</v>
          </cell>
        </row>
        <row r="134">
          <cell r="G134">
            <v>100</v>
          </cell>
        </row>
        <row r="135">
          <cell r="B135" t="str">
            <v>安全手すり</v>
          </cell>
          <cell r="D135" t="str">
            <v>往復</v>
          </cell>
          <cell r="F135">
            <v>2.8</v>
          </cell>
          <cell r="G135" t="str">
            <v>ｍ</v>
          </cell>
          <cell r="H135">
            <v>5180</v>
          </cell>
          <cell r="I135">
            <v>14503.999999999998</v>
          </cell>
        </row>
        <row r="136">
          <cell r="G136">
            <v>100</v>
          </cell>
        </row>
        <row r="137">
          <cell r="B137" t="str">
            <v>災害防止用ネット状養生シート　</v>
          </cell>
          <cell r="D137" t="str">
            <v>往復</v>
          </cell>
          <cell r="F137">
            <v>30</v>
          </cell>
          <cell r="G137" t="str">
            <v>ｍ2</v>
          </cell>
          <cell r="H137">
            <v>660</v>
          </cell>
          <cell r="I137">
            <v>19800</v>
          </cell>
        </row>
        <row r="138">
          <cell r="G138">
            <v>100</v>
          </cell>
        </row>
        <row r="139">
          <cell r="B139" t="str">
            <v>災害防止用小幅ネット　</v>
          </cell>
          <cell r="D139" t="str">
            <v>往復</v>
          </cell>
          <cell r="F139">
            <v>7.4</v>
          </cell>
          <cell r="G139" t="str">
            <v>ｍ</v>
          </cell>
          <cell r="H139">
            <v>2010</v>
          </cell>
          <cell r="I139">
            <v>14874</v>
          </cell>
        </row>
        <row r="141">
          <cell r="B141" t="str">
            <v>（内部）</v>
          </cell>
          <cell r="F141">
            <v>0</v>
          </cell>
          <cell r="H141">
            <v>0</v>
          </cell>
          <cell r="I141">
            <v>0</v>
          </cell>
        </row>
        <row r="142">
          <cell r="G142">
            <v>100</v>
          </cell>
        </row>
        <row r="143">
          <cell r="B143" t="str">
            <v>架台足場</v>
          </cell>
          <cell r="D143" t="str">
            <v>往復　4階建</v>
          </cell>
          <cell r="F143">
            <v>29.5</v>
          </cell>
          <cell r="G143" t="str">
            <v>ｍ2</v>
          </cell>
          <cell r="H143">
            <v>3590</v>
          </cell>
          <cell r="I143">
            <v>105905</v>
          </cell>
        </row>
        <row r="144">
          <cell r="G144">
            <v>100</v>
          </cell>
        </row>
        <row r="145">
          <cell r="B145" t="str">
            <v>階段足場</v>
          </cell>
          <cell r="D145" t="str">
            <v>往復</v>
          </cell>
          <cell r="F145">
            <v>2.5</v>
          </cell>
          <cell r="G145" t="str">
            <v>ｍ2</v>
          </cell>
          <cell r="H145">
            <v>25590</v>
          </cell>
          <cell r="I145">
            <v>63975</v>
          </cell>
        </row>
        <row r="147">
          <cell r="H147">
            <v>0</v>
          </cell>
          <cell r="I147">
            <v>0</v>
          </cell>
        </row>
        <row r="149">
          <cell r="B149" t="str">
            <v>仮　設　代　価　計</v>
          </cell>
          <cell r="I149">
            <v>906822</v>
          </cell>
        </row>
        <row r="151">
          <cell r="B151" t="str">
            <v>採　用　金　額</v>
          </cell>
          <cell r="I151">
            <v>906800</v>
          </cell>
        </row>
        <row r="153">
          <cell r="B153" t="str">
            <v>D02011</v>
          </cell>
          <cell r="I153">
            <v>71700</v>
          </cell>
        </row>
        <row r="155">
          <cell r="C155" t="str">
            <v>【硬蛋白質利用研究施設】</v>
          </cell>
        </row>
        <row r="157">
          <cell r="B157" t="str">
            <v>墨出し</v>
          </cell>
        </row>
        <row r="159">
          <cell r="H159">
            <v>0</v>
          </cell>
          <cell r="I159">
            <v>0</v>
          </cell>
        </row>
        <row r="161">
          <cell r="B161" t="str">
            <v>墨出し（内部改修）</v>
          </cell>
          <cell r="D161" t="str">
            <v>複合改修</v>
          </cell>
          <cell r="F161">
            <v>815</v>
          </cell>
          <cell r="G161" t="str">
            <v>ｍ2</v>
          </cell>
          <cell r="H161">
            <v>88</v>
          </cell>
          <cell r="I161">
            <v>71720</v>
          </cell>
        </row>
        <row r="163">
          <cell r="H163">
            <v>0</v>
          </cell>
          <cell r="I163">
            <v>0</v>
          </cell>
        </row>
        <row r="165">
          <cell r="H165">
            <v>0</v>
          </cell>
          <cell r="I165">
            <v>0</v>
          </cell>
        </row>
        <row r="167">
          <cell r="B167" t="str">
            <v>仮　設　代　価　計</v>
          </cell>
          <cell r="I167">
            <v>71720</v>
          </cell>
        </row>
        <row r="169">
          <cell r="B169" t="str">
            <v>採　用　金　額</v>
          </cell>
          <cell r="I169">
            <v>71700</v>
          </cell>
        </row>
        <row r="171">
          <cell r="B171" t="str">
            <v>D02012</v>
          </cell>
          <cell r="I171">
            <v>151200</v>
          </cell>
        </row>
        <row r="173">
          <cell r="C173" t="str">
            <v>【硬蛋白質利用研究施設】</v>
          </cell>
        </row>
        <row r="175">
          <cell r="B175" t="str">
            <v>養生</v>
          </cell>
        </row>
        <row r="177">
          <cell r="H177">
            <v>0</v>
          </cell>
          <cell r="I177">
            <v>0</v>
          </cell>
        </row>
        <row r="179">
          <cell r="B179" t="str">
            <v>養生（屋上防水改修）</v>
          </cell>
          <cell r="D179" t="str">
            <v>露出防水</v>
          </cell>
          <cell r="F179">
            <v>411</v>
          </cell>
          <cell r="G179" t="str">
            <v>ｍ2</v>
          </cell>
          <cell r="H179">
            <v>31</v>
          </cell>
          <cell r="I179">
            <v>12741</v>
          </cell>
        </row>
        <row r="181">
          <cell r="B181" t="str">
            <v>養生（内部改修）</v>
          </cell>
          <cell r="D181" t="str">
            <v>複合改修</v>
          </cell>
          <cell r="F181">
            <v>815</v>
          </cell>
          <cell r="G181" t="str">
            <v>ｍ2</v>
          </cell>
          <cell r="H181">
            <v>170</v>
          </cell>
          <cell r="I181">
            <v>138550</v>
          </cell>
        </row>
        <row r="183">
          <cell r="H183">
            <v>0</v>
          </cell>
          <cell r="I183">
            <v>0</v>
          </cell>
        </row>
        <row r="185">
          <cell r="H185">
            <v>0</v>
          </cell>
          <cell r="I185">
            <v>0</v>
          </cell>
        </row>
        <row r="187">
          <cell r="B187" t="str">
            <v>仮　設　代　価　計</v>
          </cell>
          <cell r="I187">
            <v>151291</v>
          </cell>
        </row>
        <row r="189">
          <cell r="B189" t="str">
            <v>採　用　金　額</v>
          </cell>
          <cell r="I189">
            <v>151200</v>
          </cell>
        </row>
        <row r="191">
          <cell r="B191" t="str">
            <v>D02013</v>
          </cell>
          <cell r="I191">
            <v>574900</v>
          </cell>
        </row>
        <row r="193">
          <cell r="C193" t="str">
            <v>【硬蛋白質利用研究施設】</v>
          </cell>
        </row>
        <row r="195">
          <cell r="B195" t="str">
            <v>整理清掃後片付け</v>
          </cell>
        </row>
        <row r="197">
          <cell r="H197">
            <v>0</v>
          </cell>
          <cell r="I197">
            <v>0</v>
          </cell>
        </row>
        <row r="199">
          <cell r="B199" t="str">
            <v>整理清掃後片付け（屋上防水改修）</v>
          </cell>
          <cell r="D199" t="str">
            <v>露出防水</v>
          </cell>
          <cell r="F199">
            <v>411</v>
          </cell>
          <cell r="G199" t="str">
            <v>ｍ2</v>
          </cell>
          <cell r="H199">
            <v>110</v>
          </cell>
          <cell r="I199">
            <v>45210</v>
          </cell>
        </row>
        <row r="201">
          <cell r="B201" t="str">
            <v>整理清掃後片付け（内部改修）</v>
          </cell>
          <cell r="D201" t="str">
            <v>複合改修</v>
          </cell>
          <cell r="F201">
            <v>815</v>
          </cell>
          <cell r="G201" t="str">
            <v>ｍ2</v>
          </cell>
          <cell r="H201">
            <v>650</v>
          </cell>
          <cell r="I201">
            <v>529750</v>
          </cell>
        </row>
        <row r="203">
          <cell r="F203">
            <v>0</v>
          </cell>
          <cell r="I203">
            <v>0</v>
          </cell>
        </row>
        <row r="205">
          <cell r="H205">
            <v>0</v>
          </cell>
          <cell r="I205">
            <v>0</v>
          </cell>
        </row>
        <row r="207">
          <cell r="B207" t="str">
            <v>仮　設　代　価　計</v>
          </cell>
          <cell r="I207">
            <v>574960</v>
          </cell>
        </row>
        <row r="209">
          <cell r="B209" t="str">
            <v>採　用　金　額</v>
          </cell>
          <cell r="I209">
            <v>574900</v>
          </cell>
        </row>
        <row r="211">
          <cell r="B211" t="str">
            <v>D02014</v>
          </cell>
          <cell r="I211">
            <v>1392900</v>
          </cell>
        </row>
        <row r="213">
          <cell r="C213" t="str">
            <v>【硬蛋白質利用研究施設】</v>
          </cell>
        </row>
        <row r="215">
          <cell r="B215" t="str">
            <v>外部足場</v>
          </cell>
          <cell r="H215">
            <v>0</v>
          </cell>
          <cell r="I215">
            <v>0</v>
          </cell>
        </row>
        <row r="217">
          <cell r="H217">
            <v>0</v>
          </cell>
          <cell r="I217">
            <v>0</v>
          </cell>
        </row>
        <row r="218">
          <cell r="D218" t="str">
            <v>Ｈ＜１２ｍ未満</v>
          </cell>
        </row>
        <row r="219">
          <cell r="B219" t="str">
            <v>手すり先行足場</v>
          </cell>
          <cell r="D219" t="str">
            <v>平屋　　60日</v>
          </cell>
          <cell r="F219">
            <v>893</v>
          </cell>
          <cell r="G219" t="str">
            <v>ｍ2</v>
          </cell>
          <cell r="H219">
            <v>1480</v>
          </cell>
          <cell r="I219">
            <v>1321640</v>
          </cell>
        </row>
        <row r="220">
          <cell r="D220" t="str">
            <v>枠組本足場用</v>
          </cell>
        </row>
        <row r="221">
          <cell r="B221" t="str">
            <v>安全手すり</v>
          </cell>
          <cell r="D221" t="str">
            <v>平屋　　60日</v>
          </cell>
          <cell r="F221">
            <v>123</v>
          </cell>
          <cell r="G221" t="str">
            <v>ｍ</v>
          </cell>
          <cell r="H221">
            <v>580</v>
          </cell>
          <cell r="I221">
            <v>71340</v>
          </cell>
        </row>
        <row r="223">
          <cell r="H223">
            <v>0</v>
          </cell>
          <cell r="I223">
            <v>0</v>
          </cell>
        </row>
        <row r="225">
          <cell r="H225">
            <v>0</v>
          </cell>
          <cell r="I225">
            <v>0</v>
          </cell>
        </row>
        <row r="227">
          <cell r="B227" t="str">
            <v>仮　設　代　価　計</v>
          </cell>
          <cell r="I227">
            <v>1392980</v>
          </cell>
        </row>
        <row r="229">
          <cell r="B229" t="str">
            <v>採　用　金　額</v>
          </cell>
          <cell r="I229">
            <v>1392900</v>
          </cell>
        </row>
        <row r="231">
          <cell r="B231" t="str">
            <v>D02015</v>
          </cell>
          <cell r="I231">
            <v>480100</v>
          </cell>
        </row>
        <row r="233">
          <cell r="C233" t="str">
            <v>【硬蛋白質利用研究施設】</v>
          </cell>
        </row>
        <row r="235">
          <cell r="B235" t="str">
            <v>内部足場</v>
          </cell>
        </row>
        <row r="237">
          <cell r="H237">
            <v>0</v>
          </cell>
          <cell r="I237">
            <v>0</v>
          </cell>
        </row>
        <row r="239">
          <cell r="B239" t="str">
            <v>架台足場</v>
          </cell>
          <cell r="D239" t="str">
            <v>階高4.0ｍ未満</v>
          </cell>
          <cell r="F239">
            <v>743</v>
          </cell>
          <cell r="G239" t="str">
            <v>ｍ2</v>
          </cell>
          <cell r="H239">
            <v>510</v>
          </cell>
          <cell r="I239">
            <v>378930</v>
          </cell>
        </row>
        <row r="241">
          <cell r="B241" t="str">
            <v>階段足場</v>
          </cell>
          <cell r="D241" t="str">
            <v>転用階数２</v>
          </cell>
          <cell r="F241">
            <v>23</v>
          </cell>
          <cell r="G241" t="str">
            <v>ｍ2</v>
          </cell>
          <cell r="H241">
            <v>1530</v>
          </cell>
          <cell r="I241">
            <v>35190</v>
          </cell>
        </row>
        <row r="242">
          <cell r="D242" t="str">
            <v>階高4.0ｍ超5.0ｍ未満</v>
          </cell>
        </row>
        <row r="243">
          <cell r="B243" t="str">
            <v>枠組棚足場</v>
          </cell>
          <cell r="D243" t="str">
            <v>転用階数１</v>
          </cell>
          <cell r="F243">
            <v>25</v>
          </cell>
          <cell r="G243" t="str">
            <v>ｍ2</v>
          </cell>
          <cell r="H243">
            <v>2640</v>
          </cell>
          <cell r="I243">
            <v>66000</v>
          </cell>
        </row>
        <row r="245">
          <cell r="H245">
            <v>0</v>
          </cell>
          <cell r="I245">
            <v>0</v>
          </cell>
        </row>
        <row r="247">
          <cell r="H247">
            <v>0</v>
          </cell>
          <cell r="I247">
            <v>0</v>
          </cell>
        </row>
        <row r="249">
          <cell r="B249" t="str">
            <v>仮　設　代　価　計</v>
          </cell>
          <cell r="I249">
            <v>480120</v>
          </cell>
        </row>
        <row r="251">
          <cell r="B251" t="str">
            <v>採　用　金　額</v>
          </cell>
          <cell r="I251">
            <v>480100</v>
          </cell>
        </row>
        <row r="253">
          <cell r="B253" t="str">
            <v>D02016</v>
          </cell>
          <cell r="I253">
            <v>1216900</v>
          </cell>
        </row>
        <row r="255">
          <cell r="C255" t="str">
            <v>【硬蛋白質利用研究施設】</v>
          </cell>
        </row>
        <row r="257">
          <cell r="B257" t="str">
            <v>災害防止</v>
          </cell>
          <cell r="H257">
            <v>0</v>
          </cell>
          <cell r="I257">
            <v>0</v>
          </cell>
        </row>
        <row r="259">
          <cell r="H259">
            <v>0</v>
          </cell>
          <cell r="I259">
            <v>0</v>
          </cell>
        </row>
        <row r="261">
          <cell r="B261" t="str">
            <v>災害防止用ネット状養生シート　</v>
          </cell>
          <cell r="D261" t="str">
            <v>２階　　　60日</v>
          </cell>
          <cell r="F261">
            <v>277</v>
          </cell>
          <cell r="G261" t="str">
            <v>ｍ2</v>
          </cell>
          <cell r="H261">
            <v>460</v>
          </cell>
          <cell r="I261">
            <v>127420</v>
          </cell>
        </row>
        <row r="263">
          <cell r="B263" t="str">
            <v>災害防止用小幅ネット　</v>
          </cell>
          <cell r="D263" t="str">
            <v>層間塞ぎ　60日</v>
          </cell>
          <cell r="F263">
            <v>109</v>
          </cell>
          <cell r="G263" t="str">
            <v>ｍ</v>
          </cell>
          <cell r="H263">
            <v>600</v>
          </cell>
          <cell r="I263">
            <v>65400</v>
          </cell>
        </row>
        <row r="265">
          <cell r="B265" t="str">
            <v>防音パネル張り　</v>
          </cell>
          <cell r="D265" t="str">
            <v>ｱﾙﾐ製　期間２箇月</v>
          </cell>
          <cell r="F265">
            <v>606</v>
          </cell>
          <cell r="G265" t="str">
            <v>ｍ2</v>
          </cell>
          <cell r="H265">
            <v>1690</v>
          </cell>
          <cell r="I265">
            <v>1024140</v>
          </cell>
        </row>
        <row r="267">
          <cell r="H267">
            <v>0</v>
          </cell>
          <cell r="I267">
            <v>0</v>
          </cell>
        </row>
        <row r="269">
          <cell r="B269" t="str">
            <v>仮　設　代　価　計</v>
          </cell>
          <cell r="I269">
            <v>1216960</v>
          </cell>
        </row>
        <row r="271">
          <cell r="B271" t="str">
            <v>採　用　金　額</v>
          </cell>
          <cell r="I271">
            <v>1216900</v>
          </cell>
        </row>
        <row r="273">
          <cell r="B273" t="str">
            <v>D02017</v>
          </cell>
          <cell r="I273">
            <v>313900</v>
          </cell>
        </row>
        <row r="275">
          <cell r="C275" t="str">
            <v>【硬蛋白質利用研究施設】</v>
          </cell>
        </row>
        <row r="277">
          <cell r="B277" t="str">
            <v>仮設材運搬</v>
          </cell>
          <cell r="H277">
            <v>0</v>
          </cell>
          <cell r="I277">
            <v>0</v>
          </cell>
        </row>
        <row r="279">
          <cell r="H279">
            <v>0</v>
          </cell>
          <cell r="I279">
            <v>0</v>
          </cell>
        </row>
        <row r="281">
          <cell r="B281" t="str">
            <v>（外部）</v>
          </cell>
          <cell r="H281">
            <v>0</v>
          </cell>
          <cell r="I281">
            <v>0</v>
          </cell>
        </row>
        <row r="282">
          <cell r="G282">
            <v>100</v>
          </cell>
        </row>
        <row r="283">
          <cell r="B283" t="str">
            <v>手すり先行足場</v>
          </cell>
          <cell r="D283" t="str">
            <v>往復</v>
          </cell>
          <cell r="F283">
            <v>8.9</v>
          </cell>
          <cell r="G283" t="str">
            <v>ｍ2</v>
          </cell>
          <cell r="H283">
            <v>21560</v>
          </cell>
          <cell r="I283">
            <v>191884</v>
          </cell>
        </row>
        <row r="284">
          <cell r="G284">
            <v>100</v>
          </cell>
        </row>
        <row r="285">
          <cell r="B285" t="str">
            <v>安全手すり</v>
          </cell>
          <cell r="D285" t="str">
            <v>往復</v>
          </cell>
          <cell r="F285">
            <v>1.2</v>
          </cell>
          <cell r="G285" t="str">
            <v>ｍ</v>
          </cell>
          <cell r="H285">
            <v>5180</v>
          </cell>
          <cell r="I285">
            <v>6216</v>
          </cell>
        </row>
        <row r="286">
          <cell r="G286">
            <v>100</v>
          </cell>
        </row>
        <row r="287">
          <cell r="B287" t="str">
            <v>災害防止用ネット状養生シート　</v>
          </cell>
          <cell r="D287" t="str">
            <v>往復</v>
          </cell>
          <cell r="F287">
            <v>2.8</v>
          </cell>
          <cell r="G287" t="str">
            <v>ｍ2</v>
          </cell>
          <cell r="H287">
            <v>660</v>
          </cell>
          <cell r="I287">
            <v>1847.9999999999998</v>
          </cell>
        </row>
        <row r="288">
          <cell r="G288">
            <v>100</v>
          </cell>
        </row>
        <row r="289">
          <cell r="B289" t="str">
            <v>災害防止用小幅ネット　</v>
          </cell>
          <cell r="D289" t="str">
            <v>往復</v>
          </cell>
          <cell r="F289">
            <v>1.1000000000000001</v>
          </cell>
          <cell r="G289" t="str">
            <v>ｍ</v>
          </cell>
          <cell r="H289">
            <v>2010</v>
          </cell>
          <cell r="I289">
            <v>2211</v>
          </cell>
        </row>
        <row r="290">
          <cell r="G290">
            <v>100</v>
          </cell>
        </row>
        <row r="291">
          <cell r="B291" t="str">
            <v>防音パネル張り　</v>
          </cell>
          <cell r="D291" t="str">
            <v>往復</v>
          </cell>
          <cell r="F291">
            <v>6.1</v>
          </cell>
          <cell r="G291" t="str">
            <v>ｍ2</v>
          </cell>
          <cell r="H291">
            <v>8340</v>
          </cell>
          <cell r="I291">
            <v>50874</v>
          </cell>
        </row>
        <row r="293">
          <cell r="B293" t="str">
            <v>（内部）</v>
          </cell>
          <cell r="F293">
            <v>0</v>
          </cell>
          <cell r="H293">
            <v>0</v>
          </cell>
          <cell r="I293">
            <v>0</v>
          </cell>
        </row>
        <row r="294">
          <cell r="G294">
            <v>100</v>
          </cell>
        </row>
        <row r="295">
          <cell r="B295" t="str">
            <v>架台足場</v>
          </cell>
          <cell r="D295" t="str">
            <v>往復　2階建</v>
          </cell>
          <cell r="F295">
            <v>7.4</v>
          </cell>
          <cell r="G295" t="str">
            <v>ｍ2</v>
          </cell>
          <cell r="H295">
            <v>5750</v>
          </cell>
          <cell r="I295">
            <v>42550</v>
          </cell>
        </row>
        <row r="296">
          <cell r="G296">
            <v>100</v>
          </cell>
        </row>
        <row r="297">
          <cell r="B297" t="str">
            <v>階段足場</v>
          </cell>
          <cell r="D297" t="str">
            <v>往復</v>
          </cell>
          <cell r="F297">
            <v>0.2</v>
          </cell>
          <cell r="G297" t="str">
            <v>ｍ2</v>
          </cell>
          <cell r="H297">
            <v>25590</v>
          </cell>
          <cell r="I297">
            <v>5118</v>
          </cell>
        </row>
        <row r="298">
          <cell r="G298">
            <v>100</v>
          </cell>
        </row>
        <row r="299">
          <cell r="B299" t="str">
            <v>枠組棚足場</v>
          </cell>
          <cell r="D299" t="str">
            <v>往復　階高4.0ｍ超5.0ｍ未満</v>
          </cell>
          <cell r="F299">
            <v>0.3</v>
          </cell>
          <cell r="G299" t="str">
            <v>ｍ2</v>
          </cell>
          <cell r="H299">
            <v>44280</v>
          </cell>
          <cell r="I299">
            <v>13284</v>
          </cell>
        </row>
        <row r="301">
          <cell r="H301">
            <v>0</v>
          </cell>
          <cell r="I301">
            <v>0</v>
          </cell>
        </row>
        <row r="303">
          <cell r="H303">
            <v>0</v>
          </cell>
          <cell r="I303">
            <v>0</v>
          </cell>
        </row>
        <row r="305">
          <cell r="B305" t="str">
            <v>仮　設　代　価　計</v>
          </cell>
          <cell r="I305">
            <v>313985</v>
          </cell>
        </row>
        <row r="307">
          <cell r="B307" t="str">
            <v>採　用　金　額</v>
          </cell>
          <cell r="I307">
            <v>313900</v>
          </cell>
        </row>
      </sheetData>
      <sheetData sheetId="2" refreshError="1">
        <row r="5">
          <cell r="B5" t="str">
            <v>d14001</v>
          </cell>
          <cell r="I5">
            <v>191900</v>
          </cell>
        </row>
        <row r="7">
          <cell r="C7" t="str">
            <v>【農学部４号館】</v>
          </cell>
        </row>
        <row r="9">
          <cell r="B9" t="str">
            <v>軽量鉄骨壁下地開口補強</v>
          </cell>
        </row>
        <row r="10">
          <cell r="I10" t="str">
            <v xml:space="preserve"> </v>
          </cell>
        </row>
        <row r="11">
          <cell r="B11" t="str">
            <v>　</v>
          </cell>
          <cell r="D11" t="str">
            <v>　</v>
          </cell>
          <cell r="F11" t="str">
            <v>　</v>
          </cell>
          <cell r="G11" t="str">
            <v>　</v>
          </cell>
          <cell r="I11" t="str">
            <v>　</v>
          </cell>
        </row>
        <row r="12">
          <cell r="D12" t="str">
            <v>65形</v>
          </cell>
          <cell r="I12" t="str">
            <v xml:space="preserve"> </v>
          </cell>
        </row>
        <row r="13">
          <cell r="B13" t="str">
            <v>壁開口補強</v>
          </cell>
          <cell r="D13" t="str">
            <v>W800×H2000 3方</v>
          </cell>
          <cell r="F13">
            <v>8</v>
          </cell>
          <cell r="G13" t="str">
            <v>か所</v>
          </cell>
          <cell r="H13">
            <v>5460</v>
          </cell>
          <cell r="I13">
            <v>43680</v>
          </cell>
        </row>
        <row r="14">
          <cell r="D14" t="str">
            <v>65形</v>
          </cell>
          <cell r="I14" t="str">
            <v xml:space="preserve"> </v>
          </cell>
        </row>
        <row r="15">
          <cell r="B15" t="str">
            <v>壁開口補強</v>
          </cell>
          <cell r="D15" t="str">
            <v>W900×H2100 3方</v>
          </cell>
          <cell r="F15">
            <v>1</v>
          </cell>
          <cell r="G15" t="str">
            <v>か所</v>
          </cell>
          <cell r="H15">
            <v>5460</v>
          </cell>
          <cell r="I15">
            <v>5460</v>
          </cell>
        </row>
        <row r="16">
          <cell r="D16" t="str">
            <v>65形</v>
          </cell>
          <cell r="I16" t="str">
            <v xml:space="preserve"> </v>
          </cell>
        </row>
        <row r="17">
          <cell r="B17" t="str">
            <v>壁開口補強</v>
          </cell>
          <cell r="D17" t="str">
            <v>W1200×H2000 3方</v>
          </cell>
          <cell r="F17">
            <v>4</v>
          </cell>
          <cell r="G17" t="str">
            <v>か所</v>
          </cell>
          <cell r="H17">
            <v>5730</v>
          </cell>
          <cell r="I17">
            <v>22920</v>
          </cell>
        </row>
        <row r="18">
          <cell r="D18" t="str">
            <v>65形</v>
          </cell>
          <cell r="I18" t="str">
            <v xml:space="preserve"> </v>
          </cell>
        </row>
        <row r="19">
          <cell r="B19" t="str">
            <v>壁開口補強</v>
          </cell>
          <cell r="D19" t="str">
            <v>W1200×H2565 3方</v>
          </cell>
          <cell r="F19">
            <v>2</v>
          </cell>
          <cell r="G19" t="str">
            <v>か所</v>
          </cell>
          <cell r="H19">
            <v>5730</v>
          </cell>
          <cell r="I19">
            <v>11460</v>
          </cell>
        </row>
        <row r="20">
          <cell r="D20" t="str">
            <v>65形</v>
          </cell>
          <cell r="I20" t="str">
            <v xml:space="preserve"> </v>
          </cell>
        </row>
        <row r="21">
          <cell r="B21" t="str">
            <v>壁開口補強</v>
          </cell>
          <cell r="D21" t="str">
            <v>W1600×H2000 3方</v>
          </cell>
          <cell r="F21">
            <v>1</v>
          </cell>
          <cell r="G21" t="str">
            <v>か所</v>
          </cell>
          <cell r="H21">
            <v>6060</v>
          </cell>
          <cell r="I21">
            <v>6060</v>
          </cell>
        </row>
        <row r="22">
          <cell r="D22" t="str">
            <v>65形</v>
          </cell>
          <cell r="I22" t="str">
            <v xml:space="preserve"> </v>
          </cell>
        </row>
        <row r="23">
          <cell r="B23" t="str">
            <v>壁開口補強</v>
          </cell>
          <cell r="D23" t="str">
            <v>W400×H500 4方</v>
          </cell>
          <cell r="F23">
            <v>1</v>
          </cell>
          <cell r="G23" t="str">
            <v>か所</v>
          </cell>
          <cell r="H23">
            <v>3110</v>
          </cell>
          <cell r="I23">
            <v>3110</v>
          </cell>
        </row>
        <row r="24">
          <cell r="D24" t="str">
            <v>65形</v>
          </cell>
          <cell r="I24" t="str">
            <v xml:space="preserve"> </v>
          </cell>
        </row>
        <row r="25">
          <cell r="B25" t="str">
            <v>壁開口補強</v>
          </cell>
          <cell r="D25" t="str">
            <v>W400×H600 4方</v>
          </cell>
          <cell r="F25">
            <v>1</v>
          </cell>
          <cell r="G25" t="str">
            <v>か所</v>
          </cell>
          <cell r="H25">
            <v>3110</v>
          </cell>
          <cell r="I25">
            <v>3110</v>
          </cell>
        </row>
        <row r="26">
          <cell r="D26" t="str">
            <v>100形</v>
          </cell>
          <cell r="I26" t="str">
            <v xml:space="preserve"> </v>
          </cell>
        </row>
        <row r="27">
          <cell r="B27" t="str">
            <v>壁開口補強</v>
          </cell>
          <cell r="D27" t="str">
            <v>W1200×H2000 3方</v>
          </cell>
          <cell r="F27">
            <v>9</v>
          </cell>
          <cell r="G27" t="str">
            <v>か所</v>
          </cell>
          <cell r="H27">
            <v>10680</v>
          </cell>
          <cell r="I27">
            <v>96120</v>
          </cell>
        </row>
        <row r="31">
          <cell r="B31" t="str">
            <v xml:space="preserve">  代　価  計</v>
          </cell>
          <cell r="I31">
            <v>191920</v>
          </cell>
        </row>
        <row r="33">
          <cell r="B33" t="str">
            <v>採　用　単　価</v>
          </cell>
          <cell r="I33">
            <v>191900</v>
          </cell>
        </row>
        <row r="35">
          <cell r="B35" t="str">
            <v>d14102</v>
          </cell>
          <cell r="I35">
            <v>468500</v>
          </cell>
        </row>
        <row r="37">
          <cell r="C37" t="str">
            <v>【農学部４号館】</v>
          </cell>
        </row>
        <row r="39">
          <cell r="B39" t="str">
            <v>軽量鉄骨天井下地開口補強</v>
          </cell>
        </row>
        <row r="40">
          <cell r="I40" t="str">
            <v xml:space="preserve"> </v>
          </cell>
        </row>
        <row r="41">
          <cell r="B41" t="str">
            <v>　</v>
          </cell>
          <cell r="D41" t="str">
            <v>　</v>
          </cell>
          <cell r="F41" t="str">
            <v>　</v>
          </cell>
          <cell r="G41" t="str">
            <v>　</v>
          </cell>
          <cell r="I41" t="str">
            <v>　</v>
          </cell>
        </row>
        <row r="42">
          <cell r="D42" t="str">
            <v>19形用</v>
          </cell>
          <cell r="I42" t="str">
            <v xml:space="preserve"> </v>
          </cell>
        </row>
        <row r="43">
          <cell r="B43" t="str">
            <v>天井開口補強</v>
          </cell>
          <cell r="D43" t="str">
            <v>500×500</v>
          </cell>
          <cell r="F43">
            <v>92</v>
          </cell>
          <cell r="G43" t="str">
            <v>か所</v>
          </cell>
          <cell r="H43">
            <v>1270</v>
          </cell>
          <cell r="I43">
            <v>116840</v>
          </cell>
        </row>
        <row r="44">
          <cell r="D44" t="str">
            <v>19形用</v>
          </cell>
          <cell r="I44" t="str">
            <v xml:space="preserve"> </v>
          </cell>
        </row>
        <row r="45">
          <cell r="B45" t="str">
            <v>天井開口補強</v>
          </cell>
          <cell r="D45" t="str">
            <v>500×800</v>
          </cell>
          <cell r="F45">
            <v>43</v>
          </cell>
          <cell r="G45" t="str">
            <v>か所</v>
          </cell>
          <cell r="H45">
            <v>1540</v>
          </cell>
          <cell r="I45">
            <v>66220</v>
          </cell>
        </row>
        <row r="46">
          <cell r="D46" t="str">
            <v>19形用</v>
          </cell>
          <cell r="I46" t="str">
            <v xml:space="preserve"> </v>
          </cell>
        </row>
        <row r="47">
          <cell r="B47" t="str">
            <v>天井開口補強</v>
          </cell>
          <cell r="D47" t="str">
            <v>1000×1000</v>
          </cell>
          <cell r="F47">
            <v>100</v>
          </cell>
          <cell r="G47" t="str">
            <v>か所</v>
          </cell>
          <cell r="H47">
            <v>1910</v>
          </cell>
          <cell r="I47">
            <v>191000</v>
          </cell>
        </row>
        <row r="48">
          <cell r="D48" t="str">
            <v>19形用</v>
          </cell>
          <cell r="I48" t="str">
            <v xml:space="preserve"> </v>
          </cell>
        </row>
        <row r="49">
          <cell r="B49" t="str">
            <v>天井開口補強</v>
          </cell>
          <cell r="D49" t="str">
            <v>1200×300</v>
          </cell>
          <cell r="F49">
            <v>50</v>
          </cell>
          <cell r="G49" t="str">
            <v>か所</v>
          </cell>
          <cell r="H49">
            <v>1890</v>
          </cell>
          <cell r="I49">
            <v>94500</v>
          </cell>
        </row>
        <row r="55">
          <cell r="B55" t="str">
            <v xml:space="preserve">  代　価  計</v>
          </cell>
          <cell r="I55">
            <v>468560</v>
          </cell>
        </row>
        <row r="57">
          <cell r="B57" t="str">
            <v>採　用　単　価</v>
          </cell>
          <cell r="I57">
            <v>468500</v>
          </cell>
        </row>
        <row r="59">
          <cell r="B59" t="str">
            <v>d06001</v>
          </cell>
          <cell r="I59">
            <v>7840</v>
          </cell>
        </row>
        <row r="61">
          <cell r="C61" t="str">
            <v>【農学部４号館】</v>
          </cell>
        </row>
        <row r="63">
          <cell r="B63" t="str">
            <v>コンクリート打設</v>
          </cell>
        </row>
        <row r="67">
          <cell r="B67" t="str">
            <v>コンクリート打設手間</v>
          </cell>
        </row>
        <row r="68">
          <cell r="D68" t="str">
            <v>捨てｺﾝｸﾘｰﾄ</v>
          </cell>
        </row>
        <row r="69">
          <cell r="B69" t="str">
            <v>捨てコンクリート</v>
          </cell>
          <cell r="D69" t="str">
            <v>人力打ち</v>
          </cell>
          <cell r="F69">
            <v>0.5</v>
          </cell>
          <cell r="G69" t="str">
            <v>人</v>
          </cell>
          <cell r="H69">
            <v>14000</v>
          </cell>
          <cell r="I69">
            <v>7000</v>
          </cell>
        </row>
        <row r="71">
          <cell r="B71" t="str">
            <v>その他</v>
          </cell>
          <cell r="D71" t="str">
            <v>（労）×12％</v>
          </cell>
          <cell r="F71">
            <v>1</v>
          </cell>
          <cell r="G71" t="str">
            <v>式</v>
          </cell>
          <cell r="I71">
            <v>840</v>
          </cell>
        </row>
        <row r="75">
          <cell r="B75" t="str">
            <v xml:space="preserve">  代　価  計</v>
          </cell>
          <cell r="I75">
            <v>7840</v>
          </cell>
        </row>
        <row r="77">
          <cell r="B77" t="str">
            <v>採　用　金　額</v>
          </cell>
          <cell r="I77">
            <v>7840</v>
          </cell>
        </row>
        <row r="79">
          <cell r="B79" t="str">
            <v>d06002</v>
          </cell>
          <cell r="I79">
            <v>3700</v>
          </cell>
        </row>
        <row r="81">
          <cell r="C81" t="str">
            <v>【農学部４号館】</v>
          </cell>
        </row>
        <row r="83">
          <cell r="B83" t="str">
            <v>コンクリート打設</v>
          </cell>
        </row>
        <row r="87">
          <cell r="B87" t="str">
            <v>コンクリート打設手間</v>
          </cell>
        </row>
        <row r="88">
          <cell r="D88" t="str">
            <v>土間ｺﾝｸﾘｰﾄ</v>
          </cell>
        </row>
        <row r="89">
          <cell r="B89" t="str">
            <v>土間コンクリート</v>
          </cell>
          <cell r="D89" t="str">
            <v>ﾎﾟﾝﾌﾟ打ち</v>
          </cell>
          <cell r="F89">
            <v>4.8</v>
          </cell>
          <cell r="G89" t="str">
            <v>ｍ3</v>
          </cell>
          <cell r="H89">
            <v>790</v>
          </cell>
          <cell r="I89">
            <v>3792</v>
          </cell>
        </row>
        <row r="91">
          <cell r="B91" t="str">
            <v>ポンプ圧送基本料金</v>
          </cell>
        </row>
        <row r="92">
          <cell r="D92" t="str">
            <v>ﾌﾞｰﾑ式</v>
          </cell>
        </row>
        <row r="93">
          <cell r="B93" t="str">
            <v>土間コンクリート</v>
          </cell>
          <cell r="D93" t="str">
            <v>30ｍ3以上50ｍ3未満の場合</v>
          </cell>
          <cell r="F93">
            <v>1</v>
          </cell>
          <cell r="G93" t="str">
            <v>回</v>
          </cell>
          <cell r="H93">
            <v>0</v>
          </cell>
          <cell r="I93">
            <v>0</v>
          </cell>
        </row>
        <row r="95">
          <cell r="B95" t="str">
            <v>ポンプ圧送料金</v>
          </cell>
        </row>
        <row r="96">
          <cell r="D96" t="str">
            <v>土間ｺﾝｸﾘｰﾄ</v>
          </cell>
        </row>
        <row r="97">
          <cell r="B97" t="str">
            <v>土間コンクリート</v>
          </cell>
          <cell r="D97" t="str">
            <v>30ｍ3以上50ｍ3未満の場合</v>
          </cell>
          <cell r="F97">
            <v>4.8</v>
          </cell>
          <cell r="G97" t="str">
            <v>ｍ3</v>
          </cell>
          <cell r="H97">
            <v>0</v>
          </cell>
          <cell r="I97">
            <v>0</v>
          </cell>
        </row>
        <row r="101">
          <cell r="B101" t="str">
            <v xml:space="preserve">  代　価  計</v>
          </cell>
          <cell r="I101">
            <v>3792</v>
          </cell>
        </row>
        <row r="103">
          <cell r="B103" t="str">
            <v>採　用　金　額</v>
          </cell>
          <cell r="I103">
            <v>3700</v>
          </cell>
        </row>
        <row r="105">
          <cell r="B105" t="str">
            <v>d06003</v>
          </cell>
          <cell r="I105">
            <v>71300</v>
          </cell>
        </row>
        <row r="107">
          <cell r="C107" t="str">
            <v>【農学部４号館】</v>
          </cell>
        </row>
        <row r="109">
          <cell r="B109" t="str">
            <v>コンクリート打設</v>
          </cell>
        </row>
        <row r="113">
          <cell r="B113" t="str">
            <v>コンクリート打設手間</v>
          </cell>
        </row>
        <row r="114">
          <cell r="D114" t="str">
            <v>捨てｺﾝｸﾘｰﾄ</v>
          </cell>
        </row>
        <row r="115">
          <cell r="B115" t="str">
            <v>捨てコンクリート</v>
          </cell>
          <cell r="D115" t="str">
            <v>人力打ち</v>
          </cell>
          <cell r="F115">
            <v>0.5</v>
          </cell>
          <cell r="G115" t="str">
            <v>人</v>
          </cell>
          <cell r="H115">
            <v>14000</v>
          </cell>
          <cell r="I115">
            <v>7000</v>
          </cell>
        </row>
        <row r="117">
          <cell r="B117" t="str">
            <v>その他</v>
          </cell>
          <cell r="D117" t="str">
            <v>（労）×12％</v>
          </cell>
          <cell r="F117">
            <v>1</v>
          </cell>
          <cell r="G117" t="str">
            <v>式</v>
          </cell>
          <cell r="I117">
            <v>840</v>
          </cell>
        </row>
        <row r="118">
          <cell r="D118" t="str">
            <v>基礎ｺﾝｸﾘｰﾄ</v>
          </cell>
        </row>
        <row r="119">
          <cell r="B119" t="str">
            <v>基礎コンクリート</v>
          </cell>
          <cell r="D119" t="str">
            <v>ﾎﾟﾝﾌﾟ打ち</v>
          </cell>
          <cell r="F119">
            <v>3.4</v>
          </cell>
          <cell r="G119" t="str">
            <v>ｍ3</v>
          </cell>
          <cell r="H119">
            <v>1040</v>
          </cell>
          <cell r="I119">
            <v>3536</v>
          </cell>
        </row>
        <row r="121">
          <cell r="B121" t="str">
            <v>ポンプ圧送基本料金</v>
          </cell>
        </row>
        <row r="122">
          <cell r="D122" t="str">
            <v>ﾌﾞｰﾑ式</v>
          </cell>
        </row>
        <row r="123">
          <cell r="B123" t="str">
            <v>基礎コンクリート</v>
          </cell>
          <cell r="D123" t="str">
            <v>30ｍ3以上50ｍ3未満の場合</v>
          </cell>
          <cell r="F123">
            <v>1</v>
          </cell>
          <cell r="G123" t="str">
            <v>回</v>
          </cell>
          <cell r="H123">
            <v>60000</v>
          </cell>
          <cell r="I123">
            <v>60000</v>
          </cell>
        </row>
        <row r="125">
          <cell r="B125" t="str">
            <v>ポンプ圧送料金</v>
          </cell>
        </row>
        <row r="126">
          <cell r="D126" t="str">
            <v>基礎ｺﾝｸﾘｰﾄ</v>
          </cell>
        </row>
        <row r="127">
          <cell r="B127" t="str">
            <v>基礎コンクリート</v>
          </cell>
          <cell r="D127" t="str">
            <v>30ｍ3以上50ｍ3未満の場合</v>
          </cell>
          <cell r="F127">
            <v>3.4</v>
          </cell>
          <cell r="G127" t="str">
            <v>ｍ3</v>
          </cell>
          <cell r="H127">
            <v>0</v>
          </cell>
          <cell r="I127">
            <v>0</v>
          </cell>
        </row>
        <row r="131">
          <cell r="B131" t="str">
            <v xml:space="preserve">  代　価  計</v>
          </cell>
          <cell r="I131">
            <v>71376</v>
          </cell>
        </row>
        <row r="133">
          <cell r="B133" t="str">
            <v>採　用　金　額</v>
          </cell>
          <cell r="I133">
            <v>71300</v>
          </cell>
        </row>
        <row r="135">
          <cell r="B135" t="str">
            <v>d06004</v>
          </cell>
          <cell r="I135">
            <v>63100</v>
          </cell>
        </row>
        <row r="137">
          <cell r="C137" t="str">
            <v>【農学部４号館】</v>
          </cell>
        </row>
        <row r="139">
          <cell r="B139" t="str">
            <v>コンクリート打設</v>
          </cell>
        </row>
        <row r="143">
          <cell r="B143" t="str">
            <v>コンクリート打設手間</v>
          </cell>
        </row>
        <row r="144">
          <cell r="D144" t="str">
            <v>土間ｺﾝｸﾘｰﾄ</v>
          </cell>
        </row>
        <row r="145">
          <cell r="B145" t="str">
            <v>土間コンクリート</v>
          </cell>
          <cell r="D145" t="str">
            <v>ﾎﾟﾝﾌﾟ打ち</v>
          </cell>
          <cell r="F145">
            <v>4</v>
          </cell>
          <cell r="G145" t="str">
            <v>ｍ3</v>
          </cell>
          <cell r="H145">
            <v>790</v>
          </cell>
          <cell r="I145">
            <v>3160</v>
          </cell>
        </row>
        <row r="147">
          <cell r="B147" t="str">
            <v>ポンプ圧送基本料金</v>
          </cell>
        </row>
        <row r="148">
          <cell r="D148" t="str">
            <v>ﾌﾞｰﾑ式</v>
          </cell>
        </row>
        <row r="149">
          <cell r="B149" t="str">
            <v>土間コンクリート</v>
          </cell>
          <cell r="D149" t="str">
            <v>30ｍ3以上50ｍ3未満の場合</v>
          </cell>
          <cell r="F149">
            <v>1</v>
          </cell>
          <cell r="G149" t="str">
            <v>回</v>
          </cell>
          <cell r="H149">
            <v>60000</v>
          </cell>
          <cell r="I149">
            <v>60000</v>
          </cell>
        </row>
        <row r="151">
          <cell r="B151" t="str">
            <v>ポンプ圧送料金</v>
          </cell>
        </row>
        <row r="152">
          <cell r="D152" t="str">
            <v>土間ｺﾝｸﾘｰﾄ</v>
          </cell>
        </row>
        <row r="153">
          <cell r="B153" t="str">
            <v>土間コンクリート</v>
          </cell>
          <cell r="D153" t="str">
            <v>30ｍ3以上50ｍ3未満の場合</v>
          </cell>
          <cell r="F153">
            <v>4</v>
          </cell>
          <cell r="G153" t="str">
            <v>ｍ3</v>
          </cell>
          <cell r="H153">
            <v>0</v>
          </cell>
          <cell r="I153">
            <v>0</v>
          </cell>
        </row>
        <row r="157">
          <cell r="B157" t="str">
            <v xml:space="preserve">  代　価  計</v>
          </cell>
          <cell r="I157">
            <v>63160</v>
          </cell>
        </row>
        <row r="159">
          <cell r="B159" t="str">
            <v>採　用　金　額</v>
          </cell>
          <cell r="I159">
            <v>63100</v>
          </cell>
        </row>
        <row r="161">
          <cell r="B161" t="str">
            <v>d06005</v>
          </cell>
          <cell r="I161">
            <v>31360</v>
          </cell>
        </row>
        <row r="163">
          <cell r="C163" t="str">
            <v>【農学部４号館】</v>
          </cell>
        </row>
        <row r="165">
          <cell r="B165" t="str">
            <v>コンクリート打設</v>
          </cell>
        </row>
        <row r="169">
          <cell r="B169" t="str">
            <v>コンクリート打設手間</v>
          </cell>
        </row>
        <row r="170">
          <cell r="D170" t="str">
            <v>躯体ｺﾝｸﾘｰﾄ</v>
          </cell>
        </row>
        <row r="171">
          <cell r="B171" t="str">
            <v>躯体コンクリート</v>
          </cell>
          <cell r="D171" t="str">
            <v>人力打ち</v>
          </cell>
          <cell r="F171">
            <v>2</v>
          </cell>
          <cell r="G171" t="str">
            <v>人</v>
          </cell>
          <cell r="H171">
            <v>14000</v>
          </cell>
          <cell r="I171">
            <v>28000</v>
          </cell>
        </row>
        <row r="173">
          <cell r="B173" t="str">
            <v>その他</v>
          </cell>
          <cell r="D173" t="str">
            <v>（労）×12％</v>
          </cell>
          <cell r="F173">
            <v>1</v>
          </cell>
          <cell r="G173" t="str">
            <v>式</v>
          </cell>
          <cell r="I173">
            <v>3360</v>
          </cell>
        </row>
        <row r="177">
          <cell r="B177" t="str">
            <v xml:space="preserve">  代　価  計</v>
          </cell>
          <cell r="I177">
            <v>31360</v>
          </cell>
        </row>
        <row r="179">
          <cell r="B179" t="str">
            <v>採　用　金　額</v>
          </cell>
          <cell r="I179">
            <v>31360</v>
          </cell>
        </row>
        <row r="181">
          <cell r="B181" t="str">
            <v>d06006</v>
          </cell>
          <cell r="I181">
            <v>64500</v>
          </cell>
        </row>
        <row r="183">
          <cell r="C183" t="str">
            <v>【農学部４号館】</v>
          </cell>
        </row>
        <row r="185">
          <cell r="B185" t="str">
            <v>コンクリート打設</v>
          </cell>
        </row>
        <row r="189">
          <cell r="B189" t="str">
            <v>コンクリート打設手間</v>
          </cell>
        </row>
        <row r="190">
          <cell r="D190" t="str">
            <v>躯体ｺﾝｸﾘｰﾄ</v>
          </cell>
        </row>
        <row r="191">
          <cell r="B191" t="str">
            <v>躯体コンクリート</v>
          </cell>
          <cell r="D191" t="str">
            <v>ﾎﾟﾝﾌﾟ打ち</v>
          </cell>
          <cell r="F191">
            <v>3.9</v>
          </cell>
          <cell r="G191" t="str">
            <v>ｍ3</v>
          </cell>
          <cell r="H191">
            <v>1170</v>
          </cell>
          <cell r="I191">
            <v>4563</v>
          </cell>
        </row>
        <row r="193">
          <cell r="B193" t="str">
            <v>ポンプ圧送基本料金</v>
          </cell>
        </row>
        <row r="194">
          <cell r="D194" t="str">
            <v>ﾌﾞｰﾑ式</v>
          </cell>
        </row>
        <row r="195">
          <cell r="B195" t="str">
            <v>躯体コンクリート</v>
          </cell>
          <cell r="D195" t="str">
            <v>30ｍ3以上50ｍ3未満の場合</v>
          </cell>
          <cell r="F195">
            <v>1</v>
          </cell>
          <cell r="G195" t="str">
            <v>回</v>
          </cell>
          <cell r="H195">
            <v>60000</v>
          </cell>
          <cell r="I195">
            <v>60000</v>
          </cell>
        </row>
        <row r="197">
          <cell r="B197" t="str">
            <v>ポンプ圧送料金</v>
          </cell>
        </row>
        <row r="198">
          <cell r="D198" t="str">
            <v>躯体ｺﾝｸﾘｰﾄ</v>
          </cell>
        </row>
        <row r="199">
          <cell r="B199" t="str">
            <v>躯体コンクリート</v>
          </cell>
          <cell r="D199" t="str">
            <v>30ｍ3以上50ｍ3未満の場合</v>
          </cell>
          <cell r="F199">
            <v>3.9</v>
          </cell>
          <cell r="G199" t="str">
            <v>ｍ3</v>
          </cell>
          <cell r="H199">
            <v>0</v>
          </cell>
          <cell r="I199">
            <v>0</v>
          </cell>
        </row>
        <row r="203">
          <cell r="B203" t="str">
            <v xml:space="preserve">  代　価  計</v>
          </cell>
          <cell r="I203">
            <v>64563</v>
          </cell>
        </row>
        <row r="205">
          <cell r="B205" t="str">
            <v>採　用　金　額</v>
          </cell>
          <cell r="I205">
            <v>64500</v>
          </cell>
        </row>
        <row r="207">
          <cell r="B207" t="str">
            <v>d06007</v>
          </cell>
          <cell r="I207">
            <v>160300</v>
          </cell>
        </row>
        <row r="209">
          <cell r="C209" t="str">
            <v>【農学部４号館】</v>
          </cell>
        </row>
        <row r="211">
          <cell r="B211" t="str">
            <v>コンクリート打設</v>
          </cell>
        </row>
        <row r="215">
          <cell r="B215" t="str">
            <v>コンクリート打設手間</v>
          </cell>
        </row>
        <row r="216">
          <cell r="D216" t="str">
            <v>防水押えｺﾝｸﾘｰﾄ</v>
          </cell>
        </row>
        <row r="217">
          <cell r="B217" t="str">
            <v>防水押えコンクリート</v>
          </cell>
          <cell r="D217" t="str">
            <v>ﾎﾟﾝﾌﾟ打ち</v>
          </cell>
          <cell r="F217">
            <v>28.2</v>
          </cell>
          <cell r="G217" t="str">
            <v>ｍ3</v>
          </cell>
          <cell r="H217">
            <v>1050</v>
          </cell>
          <cell r="I217">
            <v>29610</v>
          </cell>
        </row>
        <row r="218">
          <cell r="D218" t="str">
            <v>躯体ｺﾝｸﾘｰﾄ</v>
          </cell>
        </row>
        <row r="219">
          <cell r="B219" t="str">
            <v>躯体コンクリート</v>
          </cell>
          <cell r="D219" t="str">
            <v>ﾎﾟﾝﾌﾟ打ち</v>
          </cell>
          <cell r="F219">
            <v>9.1999999999999993</v>
          </cell>
          <cell r="G219" t="str">
            <v>ｍ3</v>
          </cell>
          <cell r="H219">
            <v>1170</v>
          </cell>
          <cell r="I219">
            <v>10764</v>
          </cell>
        </row>
        <row r="221">
          <cell r="B221" t="str">
            <v>ポンプ圧送基本料金</v>
          </cell>
        </row>
        <row r="222">
          <cell r="D222" t="str">
            <v>ﾌﾞｰﾑ式</v>
          </cell>
        </row>
        <row r="223">
          <cell r="B223" t="str">
            <v>防水押えコンクリート</v>
          </cell>
          <cell r="D223" t="str">
            <v>30ｍ3以上50ｍ3未満の場合</v>
          </cell>
          <cell r="F223">
            <v>1</v>
          </cell>
          <cell r="G223" t="str">
            <v>回</v>
          </cell>
          <cell r="H223">
            <v>60000</v>
          </cell>
          <cell r="I223">
            <v>60000</v>
          </cell>
        </row>
        <row r="224">
          <cell r="D224" t="str">
            <v>ﾌﾞｰﾑ式</v>
          </cell>
        </row>
        <row r="225">
          <cell r="B225" t="str">
            <v>躯体コンクリート</v>
          </cell>
          <cell r="D225" t="str">
            <v>30ｍ3以上50ｍ3未満の場合</v>
          </cell>
          <cell r="F225">
            <v>1</v>
          </cell>
          <cell r="G225" t="str">
            <v>回</v>
          </cell>
          <cell r="H225">
            <v>60000</v>
          </cell>
          <cell r="I225">
            <v>60000</v>
          </cell>
        </row>
        <row r="227">
          <cell r="B227" t="str">
            <v>ポンプ圧送料金</v>
          </cell>
        </row>
        <row r="228">
          <cell r="D228" t="str">
            <v>躯体ｺﾝｸﾘｰﾄ</v>
          </cell>
        </row>
        <row r="229">
          <cell r="B229" t="str">
            <v>防水押えコンクリート</v>
          </cell>
          <cell r="D229" t="str">
            <v>30ｍ3以上50ｍ3未満の場合</v>
          </cell>
          <cell r="F229">
            <v>0</v>
          </cell>
          <cell r="G229" t="str">
            <v>ｍ3</v>
          </cell>
          <cell r="H229">
            <v>0</v>
          </cell>
          <cell r="I229">
            <v>0</v>
          </cell>
        </row>
        <row r="230">
          <cell r="D230" t="str">
            <v>躯体ｺﾝｸﾘｰﾄ</v>
          </cell>
        </row>
        <row r="231">
          <cell r="B231" t="str">
            <v>躯体コンクリート</v>
          </cell>
          <cell r="D231" t="str">
            <v>30ｍ3以上50ｍ3未満の場合</v>
          </cell>
          <cell r="F231">
            <v>28.2</v>
          </cell>
          <cell r="G231" t="str">
            <v>ｍ3</v>
          </cell>
          <cell r="H231">
            <v>0</v>
          </cell>
          <cell r="I231">
            <v>0</v>
          </cell>
        </row>
        <row r="235">
          <cell r="B235" t="str">
            <v xml:space="preserve">  代　価  計</v>
          </cell>
          <cell r="I235">
            <v>160374</v>
          </cell>
        </row>
        <row r="237">
          <cell r="B237" t="str">
            <v>採　用　金　額</v>
          </cell>
          <cell r="I237">
            <v>160300</v>
          </cell>
        </row>
        <row r="239">
          <cell r="B239" t="str">
            <v>d06008</v>
          </cell>
          <cell r="I239">
            <v>144400</v>
          </cell>
        </row>
        <row r="241">
          <cell r="C241" t="str">
            <v>【農学部４号館】</v>
          </cell>
        </row>
        <row r="243">
          <cell r="B243" t="str">
            <v>コンクリート打設</v>
          </cell>
        </row>
        <row r="247">
          <cell r="B247" t="str">
            <v>コンクリート打設手間</v>
          </cell>
        </row>
        <row r="248">
          <cell r="D248" t="str">
            <v>捨てｺﾝｸﾘｰﾄ</v>
          </cell>
        </row>
        <row r="249">
          <cell r="B249" t="str">
            <v>捨てコンクリート</v>
          </cell>
          <cell r="D249" t="str">
            <v>ﾎﾟﾝﾌﾟ打ち</v>
          </cell>
          <cell r="F249">
            <v>3.3</v>
          </cell>
          <cell r="G249" t="str">
            <v>ｍ3</v>
          </cell>
          <cell r="H249">
            <v>1050</v>
          </cell>
          <cell r="I249">
            <v>3465</v>
          </cell>
        </row>
        <row r="250">
          <cell r="D250" t="str">
            <v>基礎ｺﾝｸﾘｰﾄ</v>
          </cell>
        </row>
        <row r="251">
          <cell r="B251" t="str">
            <v>基礎コンクリート</v>
          </cell>
          <cell r="D251" t="str">
            <v>ﾎﾟﾝﾌﾟ打ち</v>
          </cell>
          <cell r="F251">
            <v>17.899999999999999</v>
          </cell>
          <cell r="G251" t="str">
            <v>ｍ3</v>
          </cell>
          <cell r="H251">
            <v>1170</v>
          </cell>
          <cell r="I251">
            <v>20943</v>
          </cell>
        </row>
        <row r="253">
          <cell r="B253" t="str">
            <v>ポンプ圧送基本料金</v>
          </cell>
        </row>
        <row r="254">
          <cell r="D254" t="str">
            <v>ﾌﾞｰﾑ式</v>
          </cell>
        </row>
        <row r="255">
          <cell r="B255" t="str">
            <v>捨てコンクリート</v>
          </cell>
          <cell r="D255" t="str">
            <v>30ｍ3以上50ｍ3未満の場合</v>
          </cell>
          <cell r="F255">
            <v>1</v>
          </cell>
          <cell r="G255" t="str">
            <v>回</v>
          </cell>
          <cell r="H255">
            <v>60000</v>
          </cell>
          <cell r="I255">
            <v>60000</v>
          </cell>
        </row>
        <row r="256">
          <cell r="D256" t="str">
            <v>ﾌﾞｰﾑ式</v>
          </cell>
        </row>
        <row r="257">
          <cell r="B257" t="str">
            <v>基礎コンクリート</v>
          </cell>
          <cell r="D257" t="str">
            <v>30ｍ3以上50ｍ3未満の場合</v>
          </cell>
          <cell r="F257">
            <v>1</v>
          </cell>
          <cell r="G257" t="str">
            <v>回</v>
          </cell>
          <cell r="H257">
            <v>60000</v>
          </cell>
          <cell r="I257">
            <v>60000</v>
          </cell>
        </row>
        <row r="259">
          <cell r="B259" t="str">
            <v>ポンプ圧送料金</v>
          </cell>
        </row>
        <row r="260">
          <cell r="D260" t="str">
            <v>躯体ｺﾝｸﾘｰﾄ</v>
          </cell>
        </row>
        <row r="261">
          <cell r="B261" t="str">
            <v>捨てコンクリート</v>
          </cell>
          <cell r="D261" t="str">
            <v>30ｍ3以上50ｍ3未満の場合</v>
          </cell>
          <cell r="F261">
            <v>3.3</v>
          </cell>
          <cell r="G261" t="str">
            <v>ｍ3</v>
          </cell>
          <cell r="H261">
            <v>0</v>
          </cell>
          <cell r="I261">
            <v>0</v>
          </cell>
        </row>
        <row r="262">
          <cell r="D262" t="str">
            <v>躯体ｺﾝｸﾘｰﾄ</v>
          </cell>
        </row>
        <row r="263">
          <cell r="B263" t="str">
            <v>基礎コンクリート</v>
          </cell>
          <cell r="D263" t="str">
            <v>30ｍ3以上50ｍ3未満の場合</v>
          </cell>
          <cell r="F263">
            <v>17.899999999999999</v>
          </cell>
          <cell r="G263" t="str">
            <v>ｍ3</v>
          </cell>
          <cell r="H263">
            <v>0</v>
          </cell>
          <cell r="I263">
            <v>0</v>
          </cell>
        </row>
        <row r="267">
          <cell r="B267" t="str">
            <v xml:space="preserve">  代　価  計</v>
          </cell>
          <cell r="I267">
            <v>144408</v>
          </cell>
        </row>
        <row r="269">
          <cell r="B269" t="str">
            <v>採　用　金　額</v>
          </cell>
          <cell r="I269">
            <v>144400</v>
          </cell>
        </row>
        <row r="271">
          <cell r="B271" t="str">
            <v>d300801</v>
          </cell>
          <cell r="I271">
            <v>1105600</v>
          </cell>
        </row>
        <row r="273">
          <cell r="C273" t="str">
            <v>【農学部４号館】</v>
          </cell>
        </row>
        <row r="275">
          <cell r="B275" t="str">
            <v>発生材運搬</v>
          </cell>
        </row>
        <row r="279">
          <cell r="B279" t="str">
            <v>発生材運搬</v>
          </cell>
          <cell r="D279" t="str">
            <v>ｺﾝｸﾘｰﾄ塊</v>
          </cell>
          <cell r="F279">
            <v>35</v>
          </cell>
          <cell r="G279" t="str">
            <v>ｍ3</v>
          </cell>
          <cell r="H279">
            <v>3000</v>
          </cell>
          <cell r="I279">
            <v>105000</v>
          </cell>
        </row>
        <row r="281">
          <cell r="B281" t="str">
            <v>発生材運搬</v>
          </cell>
          <cell r="D281" t="str">
            <v>ｶﾞﾗｽ・陶磁器類</v>
          </cell>
          <cell r="F281">
            <v>303</v>
          </cell>
          <cell r="G281" t="str">
            <v>ｍ3</v>
          </cell>
          <cell r="H281">
            <v>3000</v>
          </cell>
          <cell r="I281">
            <v>909000</v>
          </cell>
        </row>
        <row r="283">
          <cell r="B283" t="str">
            <v>発生材運搬</v>
          </cell>
          <cell r="D283" t="str">
            <v>廃石膏ﾎﾞｰﾄﾞ</v>
          </cell>
          <cell r="F283">
            <v>12.6</v>
          </cell>
          <cell r="G283" t="str">
            <v>ｍ3</v>
          </cell>
          <cell r="H283">
            <v>2000</v>
          </cell>
          <cell r="I283">
            <v>25200</v>
          </cell>
        </row>
        <row r="285">
          <cell r="B285" t="str">
            <v>発生材運搬</v>
          </cell>
          <cell r="D285" t="str">
            <v>廃ﾌﾟﾗｽﾁｯｸ</v>
          </cell>
          <cell r="F285">
            <v>9.3000000000000007</v>
          </cell>
          <cell r="G285" t="str">
            <v>ｍ3</v>
          </cell>
          <cell r="H285">
            <v>2000</v>
          </cell>
          <cell r="I285">
            <v>18600</v>
          </cell>
        </row>
        <row r="287">
          <cell r="B287" t="str">
            <v>発生材運搬</v>
          </cell>
          <cell r="D287" t="str">
            <v>木くず</v>
          </cell>
          <cell r="F287">
            <v>22.6</v>
          </cell>
          <cell r="G287" t="str">
            <v>ｍ3</v>
          </cell>
          <cell r="H287">
            <v>2000</v>
          </cell>
          <cell r="I287">
            <v>45200</v>
          </cell>
        </row>
        <row r="289">
          <cell r="B289" t="str">
            <v>発生材運搬</v>
          </cell>
          <cell r="D289" t="str">
            <v>混合廃棄物</v>
          </cell>
          <cell r="F289">
            <v>1.3</v>
          </cell>
          <cell r="G289" t="str">
            <v>ｍ3</v>
          </cell>
          <cell r="H289">
            <v>2000</v>
          </cell>
          <cell r="I289">
            <v>2600</v>
          </cell>
        </row>
        <row r="291">
          <cell r="H291">
            <v>0</v>
          </cell>
          <cell r="I291">
            <v>0</v>
          </cell>
        </row>
        <row r="295">
          <cell r="B295" t="str">
            <v xml:space="preserve">  代　価  計</v>
          </cell>
          <cell r="I295">
            <v>1105600</v>
          </cell>
        </row>
        <row r="297">
          <cell r="B297" t="str">
            <v>採　用　金　額</v>
          </cell>
          <cell r="I297">
            <v>1105600</v>
          </cell>
        </row>
        <row r="299">
          <cell r="B299" t="str">
            <v>d14011</v>
          </cell>
          <cell r="I299">
            <v>94000</v>
          </cell>
        </row>
        <row r="301">
          <cell r="C301" t="str">
            <v>【硬蛋白質利用研究施設】</v>
          </cell>
        </row>
        <row r="303">
          <cell r="B303" t="str">
            <v>軽量鉄骨壁下地開口補強</v>
          </cell>
        </row>
        <row r="304">
          <cell r="I304" t="str">
            <v xml:space="preserve"> </v>
          </cell>
        </row>
        <row r="305">
          <cell r="B305" t="str">
            <v>　</v>
          </cell>
          <cell r="D305" t="str">
            <v>　</v>
          </cell>
          <cell r="F305" t="str">
            <v>　</v>
          </cell>
          <cell r="G305" t="str">
            <v>　</v>
          </cell>
          <cell r="I305" t="str">
            <v>　</v>
          </cell>
        </row>
        <row r="306">
          <cell r="D306" t="str">
            <v>65形</v>
          </cell>
          <cell r="I306" t="str">
            <v xml:space="preserve"> </v>
          </cell>
        </row>
        <row r="307">
          <cell r="B307" t="str">
            <v>壁開口補強</v>
          </cell>
          <cell r="D307" t="str">
            <v>300×300 4方</v>
          </cell>
          <cell r="F307">
            <v>6</v>
          </cell>
          <cell r="G307" t="str">
            <v>か所</v>
          </cell>
          <cell r="H307">
            <v>2710</v>
          </cell>
          <cell r="I307">
            <v>16260</v>
          </cell>
        </row>
        <row r="308">
          <cell r="D308" t="str">
            <v>65形</v>
          </cell>
          <cell r="I308" t="str">
            <v xml:space="preserve"> </v>
          </cell>
        </row>
        <row r="309">
          <cell r="B309" t="str">
            <v>壁開口補強</v>
          </cell>
          <cell r="D309" t="str">
            <v>400×800 4方</v>
          </cell>
          <cell r="F309">
            <v>2</v>
          </cell>
          <cell r="G309" t="str">
            <v>か所</v>
          </cell>
          <cell r="H309">
            <v>3110</v>
          </cell>
          <cell r="I309">
            <v>6220</v>
          </cell>
        </row>
        <row r="310">
          <cell r="D310" t="str">
            <v>65形</v>
          </cell>
          <cell r="I310" t="str">
            <v xml:space="preserve"> </v>
          </cell>
        </row>
        <row r="311">
          <cell r="B311" t="str">
            <v>壁開口補強</v>
          </cell>
          <cell r="D311" t="str">
            <v>700×2000 3方</v>
          </cell>
          <cell r="F311">
            <v>4</v>
          </cell>
          <cell r="G311" t="str">
            <v>か所</v>
          </cell>
          <cell r="H311">
            <v>5460</v>
          </cell>
          <cell r="I311">
            <v>21840</v>
          </cell>
        </row>
        <row r="312">
          <cell r="D312" t="str">
            <v>65形</v>
          </cell>
          <cell r="I312" t="str">
            <v xml:space="preserve"> </v>
          </cell>
        </row>
        <row r="313">
          <cell r="B313" t="str">
            <v>壁開口補強</v>
          </cell>
          <cell r="D313" t="str">
            <v>800×2000 3方</v>
          </cell>
          <cell r="F313">
            <v>3</v>
          </cell>
          <cell r="G313" t="str">
            <v>か所</v>
          </cell>
          <cell r="H313">
            <v>5460</v>
          </cell>
          <cell r="I313">
            <v>16380</v>
          </cell>
        </row>
        <row r="314">
          <cell r="D314" t="str">
            <v>100形　</v>
          </cell>
          <cell r="I314" t="str">
            <v xml:space="preserve"> </v>
          </cell>
        </row>
        <row r="315">
          <cell r="B315" t="str">
            <v>壁開口補強</v>
          </cell>
          <cell r="D315" t="str">
            <v>1600×2465 3方</v>
          </cell>
          <cell r="F315">
            <v>3</v>
          </cell>
          <cell r="G315" t="str">
            <v>か所</v>
          </cell>
          <cell r="H315">
            <v>11110</v>
          </cell>
          <cell r="I315">
            <v>33330</v>
          </cell>
        </row>
        <row r="319">
          <cell r="B319" t="str">
            <v xml:space="preserve">  代　価  計</v>
          </cell>
          <cell r="I319">
            <v>94030</v>
          </cell>
        </row>
        <row r="321">
          <cell r="B321" t="str">
            <v>採　用　単　価</v>
          </cell>
          <cell r="I321">
            <v>94000</v>
          </cell>
        </row>
        <row r="323">
          <cell r="B323" t="str">
            <v>d14112</v>
          </cell>
          <cell r="I323">
            <v>57500</v>
          </cell>
        </row>
        <row r="325">
          <cell r="C325" t="str">
            <v>【硬蛋白質利用研究施設】</v>
          </cell>
        </row>
        <row r="327">
          <cell r="B327" t="str">
            <v>軽量鉄骨天井下地開口補強</v>
          </cell>
        </row>
        <row r="328">
          <cell r="I328" t="str">
            <v xml:space="preserve"> </v>
          </cell>
        </row>
        <row r="329">
          <cell r="B329" t="str">
            <v>　</v>
          </cell>
          <cell r="D329" t="str">
            <v>　</v>
          </cell>
          <cell r="F329" t="str">
            <v>　</v>
          </cell>
          <cell r="G329" t="str">
            <v>　</v>
          </cell>
          <cell r="I329" t="str">
            <v>　</v>
          </cell>
        </row>
        <row r="330">
          <cell r="D330" t="str">
            <v>19形用</v>
          </cell>
          <cell r="I330" t="str">
            <v xml:space="preserve"> </v>
          </cell>
        </row>
        <row r="331">
          <cell r="B331" t="str">
            <v>天井開口補強</v>
          </cell>
          <cell r="D331" t="str">
            <v>500×500</v>
          </cell>
          <cell r="F331">
            <v>4</v>
          </cell>
          <cell r="G331" t="str">
            <v>か所</v>
          </cell>
          <cell r="H331">
            <v>1270</v>
          </cell>
          <cell r="I331">
            <v>5080</v>
          </cell>
        </row>
        <row r="332">
          <cell r="D332" t="str">
            <v>19形用</v>
          </cell>
          <cell r="I332" t="str">
            <v xml:space="preserve"> </v>
          </cell>
        </row>
        <row r="333">
          <cell r="B333" t="str">
            <v>天井開口補強</v>
          </cell>
          <cell r="D333" t="str">
            <v>500×800</v>
          </cell>
          <cell r="F333">
            <v>13</v>
          </cell>
          <cell r="G333" t="str">
            <v>か所</v>
          </cell>
          <cell r="H333">
            <v>1540</v>
          </cell>
          <cell r="I333">
            <v>20020</v>
          </cell>
        </row>
        <row r="334">
          <cell r="D334" t="str">
            <v>19形用</v>
          </cell>
          <cell r="I334" t="str">
            <v xml:space="preserve"> </v>
          </cell>
        </row>
        <row r="335">
          <cell r="B335" t="str">
            <v>天井開口補強</v>
          </cell>
          <cell r="D335" t="str">
            <v>1000×1000</v>
          </cell>
          <cell r="F335">
            <v>17</v>
          </cell>
          <cell r="G335" t="str">
            <v>か所</v>
          </cell>
          <cell r="H335">
            <v>1910</v>
          </cell>
          <cell r="I335">
            <v>32470</v>
          </cell>
        </row>
        <row r="341">
          <cell r="B341" t="str">
            <v xml:space="preserve">  代　価  計</v>
          </cell>
          <cell r="I341">
            <v>57570</v>
          </cell>
        </row>
        <row r="343">
          <cell r="B343" t="str">
            <v>採　用　単　価</v>
          </cell>
          <cell r="I343">
            <v>57500</v>
          </cell>
        </row>
        <row r="345">
          <cell r="B345" t="str">
            <v>d06010</v>
          </cell>
          <cell r="I345">
            <v>23500</v>
          </cell>
        </row>
        <row r="347">
          <cell r="C347" t="str">
            <v>【硬蛋白質利用研究施設】</v>
          </cell>
        </row>
        <row r="349">
          <cell r="B349" t="str">
            <v>コンクリート打設</v>
          </cell>
        </row>
        <row r="353">
          <cell r="B353" t="str">
            <v>コンクリート打設手間</v>
          </cell>
        </row>
        <row r="354">
          <cell r="D354" t="str">
            <v>躯体ｺﾝｸﾘｰﾄ</v>
          </cell>
        </row>
        <row r="355">
          <cell r="B355" t="str">
            <v>躯体コンクリート</v>
          </cell>
          <cell r="D355" t="str">
            <v>人力打ち</v>
          </cell>
          <cell r="F355">
            <v>1</v>
          </cell>
          <cell r="G355" t="str">
            <v>人</v>
          </cell>
          <cell r="H355">
            <v>14000</v>
          </cell>
          <cell r="I355">
            <v>14000</v>
          </cell>
        </row>
        <row r="356">
          <cell r="D356" t="str">
            <v>嵩上げｺﾝｸﾘｰﾄ</v>
          </cell>
        </row>
        <row r="357">
          <cell r="B357" t="str">
            <v>嵩上げコンクリート</v>
          </cell>
          <cell r="D357" t="str">
            <v>人力打ち</v>
          </cell>
          <cell r="F357">
            <v>0.5</v>
          </cell>
          <cell r="G357" t="str">
            <v>人</v>
          </cell>
          <cell r="H357">
            <v>14000</v>
          </cell>
          <cell r="I357">
            <v>7000</v>
          </cell>
        </row>
        <row r="359">
          <cell r="B359" t="str">
            <v>その他</v>
          </cell>
          <cell r="D359" t="str">
            <v>（労）×12％</v>
          </cell>
          <cell r="F359">
            <v>1</v>
          </cell>
          <cell r="G359" t="str">
            <v>式</v>
          </cell>
          <cell r="I359">
            <v>2520</v>
          </cell>
        </row>
        <row r="361">
          <cell r="H361">
            <v>0</v>
          </cell>
          <cell r="I361">
            <v>0</v>
          </cell>
        </row>
        <row r="365">
          <cell r="B365" t="str">
            <v xml:space="preserve">  代　価  計</v>
          </cell>
          <cell r="I365">
            <v>23520</v>
          </cell>
        </row>
        <row r="367">
          <cell r="B367" t="str">
            <v>採　用　金　額</v>
          </cell>
          <cell r="I367">
            <v>23500</v>
          </cell>
        </row>
        <row r="369">
          <cell r="B369" t="str">
            <v>d06011</v>
          </cell>
          <cell r="I369">
            <v>74200</v>
          </cell>
        </row>
        <row r="371">
          <cell r="C371" t="str">
            <v>【硬蛋白質利用研究施設】</v>
          </cell>
        </row>
        <row r="373">
          <cell r="B373" t="str">
            <v>コンクリート打設</v>
          </cell>
        </row>
        <row r="377">
          <cell r="B377" t="str">
            <v>コンクリート打設手間</v>
          </cell>
        </row>
        <row r="378">
          <cell r="D378" t="str">
            <v>捨てｺﾝｸﾘｰﾄ</v>
          </cell>
        </row>
        <row r="379">
          <cell r="B379" t="str">
            <v>捨てコンクリート</v>
          </cell>
          <cell r="D379" t="str">
            <v>人力打ち</v>
          </cell>
          <cell r="F379">
            <v>0.5</v>
          </cell>
          <cell r="G379" t="str">
            <v>人</v>
          </cell>
          <cell r="H379">
            <v>14000</v>
          </cell>
          <cell r="I379">
            <v>7000</v>
          </cell>
        </row>
        <row r="381">
          <cell r="B381" t="str">
            <v>その他</v>
          </cell>
          <cell r="D381" t="str">
            <v>（労）×12％</v>
          </cell>
          <cell r="F381">
            <v>1</v>
          </cell>
          <cell r="G381" t="str">
            <v>式</v>
          </cell>
          <cell r="I381">
            <v>840</v>
          </cell>
        </row>
        <row r="382">
          <cell r="D382" t="str">
            <v>基礎ｺﾝｸﾘｰﾄ</v>
          </cell>
        </row>
        <row r="383">
          <cell r="B383" t="str">
            <v>基礎コンクリート</v>
          </cell>
          <cell r="D383" t="str">
            <v>ﾎﾟﾝﾌﾟ打ち</v>
          </cell>
          <cell r="F383">
            <v>6.2</v>
          </cell>
          <cell r="G383" t="str">
            <v>ｍ3</v>
          </cell>
          <cell r="H383">
            <v>1040</v>
          </cell>
          <cell r="I383">
            <v>6448</v>
          </cell>
        </row>
        <row r="385">
          <cell r="B385" t="str">
            <v>ポンプ圧送基本料金</v>
          </cell>
        </row>
        <row r="386">
          <cell r="D386" t="str">
            <v>ﾌﾞｰﾑ式</v>
          </cell>
        </row>
        <row r="387">
          <cell r="B387" t="str">
            <v>基礎コンクリート</v>
          </cell>
          <cell r="D387" t="str">
            <v>30ｍ3以上50ｍ3未満の場合</v>
          </cell>
          <cell r="F387">
            <v>1</v>
          </cell>
          <cell r="G387" t="str">
            <v>回</v>
          </cell>
          <cell r="H387">
            <v>60000</v>
          </cell>
          <cell r="I387">
            <v>60000</v>
          </cell>
        </row>
        <row r="389">
          <cell r="B389" t="str">
            <v>ポンプ圧送料金</v>
          </cell>
        </row>
        <row r="390">
          <cell r="D390" t="str">
            <v>基礎ｺﾝｸﾘｰﾄ</v>
          </cell>
        </row>
        <row r="391">
          <cell r="B391" t="str">
            <v>基礎コンクリート</v>
          </cell>
          <cell r="D391" t="str">
            <v>30ｍ3以上50ｍ3未満の場合</v>
          </cell>
          <cell r="F391">
            <v>6.2</v>
          </cell>
          <cell r="G391" t="str">
            <v>ｍ3</v>
          </cell>
          <cell r="H391">
            <v>0</v>
          </cell>
          <cell r="I391">
            <v>0</v>
          </cell>
        </row>
        <row r="395">
          <cell r="B395" t="str">
            <v xml:space="preserve">  代　価  計</v>
          </cell>
          <cell r="I395">
            <v>74288</v>
          </cell>
        </row>
        <row r="397">
          <cell r="B397" t="str">
            <v>採　用　金　額</v>
          </cell>
          <cell r="I397">
            <v>74200</v>
          </cell>
        </row>
        <row r="399">
          <cell r="B399" t="str">
            <v>d300811</v>
          </cell>
          <cell r="I399">
            <v>312900</v>
          </cell>
        </row>
        <row r="401">
          <cell r="C401" t="str">
            <v>【硬蛋白質利用研究施設】</v>
          </cell>
        </row>
        <row r="403">
          <cell r="B403" t="str">
            <v>発生材運搬</v>
          </cell>
        </row>
        <row r="407">
          <cell r="B407" t="str">
            <v>発生材運搬</v>
          </cell>
          <cell r="D407" t="str">
            <v>ｺﾝｸﾘｰﾄ塊</v>
          </cell>
          <cell r="F407">
            <v>74.2</v>
          </cell>
          <cell r="G407" t="str">
            <v>ｍ3</v>
          </cell>
          <cell r="H407">
            <v>3000</v>
          </cell>
          <cell r="I407">
            <v>222600</v>
          </cell>
        </row>
        <row r="409">
          <cell r="B409" t="str">
            <v>発生材運搬</v>
          </cell>
          <cell r="D409" t="str">
            <v>ｶﾞﾗｽ・陶磁器類</v>
          </cell>
          <cell r="F409">
            <v>19.7</v>
          </cell>
          <cell r="G409" t="str">
            <v>ｍ3</v>
          </cell>
          <cell r="H409">
            <v>3000</v>
          </cell>
          <cell r="I409">
            <v>59100</v>
          </cell>
        </row>
        <row r="411">
          <cell r="B411" t="str">
            <v>発生材運搬</v>
          </cell>
          <cell r="D411" t="str">
            <v>廃石膏ﾎﾞｰﾄﾞ</v>
          </cell>
          <cell r="F411">
            <v>3.3</v>
          </cell>
          <cell r="G411" t="str">
            <v>ｍ3</v>
          </cell>
          <cell r="H411">
            <v>2000</v>
          </cell>
          <cell r="I411">
            <v>6600</v>
          </cell>
        </row>
        <row r="413">
          <cell r="B413" t="str">
            <v>発生材運搬</v>
          </cell>
          <cell r="D413" t="str">
            <v>廃ﾌﾟﾗｽﾁｯｸ</v>
          </cell>
          <cell r="F413">
            <v>1</v>
          </cell>
          <cell r="G413" t="str">
            <v>ｍ3</v>
          </cell>
          <cell r="H413">
            <v>2000</v>
          </cell>
          <cell r="I413">
            <v>2000</v>
          </cell>
        </row>
        <row r="415">
          <cell r="B415" t="str">
            <v>発生材運搬</v>
          </cell>
          <cell r="D415" t="str">
            <v>木くず</v>
          </cell>
          <cell r="F415">
            <v>6</v>
          </cell>
          <cell r="G415" t="str">
            <v>ｍ3</v>
          </cell>
          <cell r="H415">
            <v>2000</v>
          </cell>
          <cell r="I415">
            <v>12000</v>
          </cell>
        </row>
        <row r="417">
          <cell r="B417" t="str">
            <v>発生材運搬</v>
          </cell>
          <cell r="D417" t="str">
            <v>混合廃棄物</v>
          </cell>
          <cell r="F417">
            <v>4.5</v>
          </cell>
          <cell r="G417" t="str">
            <v>ｍ3</v>
          </cell>
          <cell r="H417">
            <v>2000</v>
          </cell>
          <cell r="I417">
            <v>9000</v>
          </cell>
        </row>
        <row r="419">
          <cell r="B419" t="str">
            <v>発生材運搬</v>
          </cell>
          <cell r="D419" t="str">
            <v>ｱｽﾍﾞｽﾄ含有</v>
          </cell>
          <cell r="F419">
            <v>0.8</v>
          </cell>
          <cell r="G419" t="str">
            <v>ｍ3</v>
          </cell>
          <cell r="H419">
            <v>2000</v>
          </cell>
          <cell r="I419">
            <v>1600</v>
          </cell>
        </row>
        <row r="423">
          <cell r="B423" t="str">
            <v xml:space="preserve">  代　価  計</v>
          </cell>
          <cell r="I423">
            <v>312900</v>
          </cell>
        </row>
        <row r="425">
          <cell r="B425" t="str">
            <v>採　用　金　額</v>
          </cell>
          <cell r="I425">
            <v>312900</v>
          </cell>
        </row>
        <row r="427">
          <cell r="B427" t="str">
            <v>d31610</v>
          </cell>
          <cell r="I427">
            <v>6370</v>
          </cell>
        </row>
        <row r="429">
          <cell r="B429" t="str">
            <v>浮き部改修（一般部）</v>
          </cell>
        </row>
        <row r="433">
          <cell r="B433" t="str">
            <v>ｱﾝｶｰﾋﾟﾝﾆﾝｸﾞ部分ｴﾎﾟｷｼ樹脂注入工法（１３穴／ｍ2）</v>
          </cell>
          <cell r="F433">
            <v>13</v>
          </cell>
          <cell r="G433" t="str">
            <v>ｍ2</v>
          </cell>
          <cell r="H433">
            <v>490</v>
          </cell>
          <cell r="I433">
            <v>6370</v>
          </cell>
        </row>
        <row r="439">
          <cell r="B439" t="str">
            <v xml:space="preserve">  代　価  計</v>
          </cell>
          <cell r="I439">
            <v>6370</v>
          </cell>
        </row>
        <row r="441">
          <cell r="B441" t="str">
            <v>採　用　金　額</v>
          </cell>
          <cell r="I441">
            <v>6370</v>
          </cell>
        </row>
        <row r="443">
          <cell r="B443" t="str">
            <v>d31620</v>
          </cell>
          <cell r="I443">
            <v>2450</v>
          </cell>
        </row>
        <row r="445">
          <cell r="B445" t="str">
            <v>浮き部改修（狭幅部）</v>
          </cell>
        </row>
        <row r="449">
          <cell r="B449" t="str">
            <v>ｱﾝｶｰﾋﾟﾝﾆﾝｸﾞ部分ｴﾎﾟｷｼ樹脂注入工法（５穴／ｍ）</v>
          </cell>
          <cell r="F449">
            <v>5</v>
          </cell>
          <cell r="G449" t="str">
            <v>ｍ</v>
          </cell>
          <cell r="H449">
            <v>490</v>
          </cell>
          <cell r="I449">
            <v>2450</v>
          </cell>
        </row>
        <row r="455">
          <cell r="B455" t="str">
            <v xml:space="preserve">  代　価  計</v>
          </cell>
          <cell r="I455">
            <v>2450</v>
          </cell>
        </row>
        <row r="457">
          <cell r="B457" t="str">
            <v>採　用　金　額</v>
          </cell>
          <cell r="I457">
            <v>2450</v>
          </cell>
        </row>
        <row r="459">
          <cell r="B459" t="str">
            <v>d18001</v>
          </cell>
          <cell r="I459">
            <v>850</v>
          </cell>
        </row>
        <row r="460">
          <cell r="D460" t="str">
            <v>（SOP）</v>
          </cell>
        </row>
        <row r="461">
          <cell r="B461" t="str">
            <v>合成樹脂調合ペイント塗り</v>
          </cell>
          <cell r="D461" t="str">
            <v>木部</v>
          </cell>
        </row>
        <row r="462">
          <cell r="I462" t="str">
            <v xml:space="preserve"> </v>
          </cell>
        </row>
        <row r="463">
          <cell r="B463" t="str">
            <v>　</v>
          </cell>
          <cell r="D463" t="str">
            <v>　</v>
          </cell>
          <cell r="F463" t="str">
            <v>　</v>
          </cell>
          <cell r="G463" t="str">
            <v>　</v>
          </cell>
          <cell r="I463" t="str">
            <v>　</v>
          </cell>
        </row>
        <row r="464">
          <cell r="D464" t="str">
            <v>（SOP）</v>
          </cell>
          <cell r="I464" t="str">
            <v xml:space="preserve"> </v>
          </cell>
        </row>
        <row r="465">
          <cell r="B465" t="str">
            <v>合成樹脂調合ペイント塗り</v>
          </cell>
          <cell r="D465" t="str">
            <v>木部 〈表18.4.1〉</v>
          </cell>
          <cell r="F465">
            <v>1</v>
          </cell>
          <cell r="G465" t="str">
            <v>ｍ2</v>
          </cell>
          <cell r="H465">
            <v>610</v>
          </cell>
          <cell r="I465">
            <v>610</v>
          </cell>
        </row>
        <row r="466">
          <cell r="F466" t="str">
            <v>　</v>
          </cell>
        </row>
        <row r="467">
          <cell r="B467" t="str">
            <v>同上素地ごしらえ（Ａ種）</v>
          </cell>
          <cell r="D467" t="str">
            <v>木部 〈表18.2.1〉</v>
          </cell>
          <cell r="F467">
            <v>1</v>
          </cell>
          <cell r="G467" t="str">
            <v>ｍ2</v>
          </cell>
          <cell r="H467">
            <v>240</v>
          </cell>
          <cell r="I467">
            <v>240</v>
          </cell>
        </row>
        <row r="468">
          <cell r="F468" t="str">
            <v>　</v>
          </cell>
        </row>
        <row r="471">
          <cell r="B471" t="str">
            <v xml:space="preserve">  代　価  計</v>
          </cell>
          <cell r="I471">
            <v>850</v>
          </cell>
        </row>
        <row r="473">
          <cell r="B473" t="str">
            <v>採　用　単　価</v>
          </cell>
          <cell r="I473">
            <v>850</v>
          </cell>
        </row>
        <row r="475">
          <cell r="B475" t="str">
            <v>d18002</v>
          </cell>
          <cell r="I475">
            <v>1090</v>
          </cell>
        </row>
        <row r="476">
          <cell r="D476" t="str">
            <v>（SOP）Ｂ種屋外</v>
          </cell>
        </row>
        <row r="477">
          <cell r="B477" t="str">
            <v>合成樹脂調合ペイント塗り</v>
          </cell>
          <cell r="D477" t="str">
            <v>鉄鋼面</v>
          </cell>
        </row>
        <row r="478">
          <cell r="I478" t="str">
            <v xml:space="preserve"> </v>
          </cell>
        </row>
        <row r="479">
          <cell r="B479" t="str">
            <v>　</v>
          </cell>
          <cell r="D479" t="str">
            <v>　</v>
          </cell>
          <cell r="F479" t="str">
            <v>　</v>
          </cell>
          <cell r="G479" t="str">
            <v>　</v>
          </cell>
          <cell r="I479" t="str">
            <v>　</v>
          </cell>
        </row>
        <row r="480">
          <cell r="D480" t="str">
            <v>（SOP）Ｂ種屋外</v>
          </cell>
          <cell r="I480" t="str">
            <v xml:space="preserve"> </v>
          </cell>
        </row>
        <row r="481">
          <cell r="B481" t="str">
            <v>合成樹脂調合ペイント塗り</v>
          </cell>
          <cell r="D481" t="str">
            <v>鉄鋼面 〈表18.4.2〉</v>
          </cell>
          <cell r="F481">
            <v>1</v>
          </cell>
          <cell r="G481" t="str">
            <v>ｍ2</v>
          </cell>
          <cell r="H481">
            <v>580</v>
          </cell>
          <cell r="I481">
            <v>580</v>
          </cell>
        </row>
        <row r="482">
          <cell r="D482" t="str">
            <v>屋外現場１回塗り</v>
          </cell>
          <cell r="F482" t="str">
            <v>　</v>
          </cell>
        </row>
        <row r="483">
          <cell r="B483" t="str">
            <v>同上錆止め塗り（Ａ種）</v>
          </cell>
          <cell r="D483" t="str">
            <v>鉄鋼面 〈表18.3.1〉</v>
          </cell>
          <cell r="F483">
            <v>1</v>
          </cell>
          <cell r="G483" t="str">
            <v>ｍ2</v>
          </cell>
          <cell r="H483">
            <v>310</v>
          </cell>
          <cell r="I483">
            <v>310</v>
          </cell>
        </row>
        <row r="484">
          <cell r="F484" t="str">
            <v>　</v>
          </cell>
        </row>
        <row r="485">
          <cell r="B485" t="str">
            <v>同上素地ごしらえ（Ｃ種）</v>
          </cell>
          <cell r="D485" t="str">
            <v>鉄鋼面 〈表18.2.2〉</v>
          </cell>
          <cell r="F485">
            <v>1</v>
          </cell>
          <cell r="G485" t="str">
            <v>ｍ2</v>
          </cell>
          <cell r="H485">
            <v>200</v>
          </cell>
          <cell r="I485">
            <v>200</v>
          </cell>
        </row>
        <row r="486">
          <cell r="F486" t="str">
            <v>　</v>
          </cell>
        </row>
        <row r="489">
          <cell r="B489" t="str">
            <v xml:space="preserve">  代　価  計</v>
          </cell>
          <cell r="I489">
            <v>1090</v>
          </cell>
        </row>
        <row r="491">
          <cell r="B491" t="str">
            <v>採　用　単　価</v>
          </cell>
          <cell r="I491">
            <v>1090</v>
          </cell>
        </row>
        <row r="493">
          <cell r="B493" t="str">
            <v>d18003</v>
          </cell>
          <cell r="I493">
            <v>1030</v>
          </cell>
        </row>
        <row r="494">
          <cell r="D494" t="str">
            <v>（SOP）Ｂ種屋内</v>
          </cell>
        </row>
        <row r="495">
          <cell r="B495" t="str">
            <v>合成樹脂調合ペイント塗り</v>
          </cell>
          <cell r="D495" t="str">
            <v>鉄鋼面</v>
          </cell>
        </row>
        <row r="496">
          <cell r="I496" t="str">
            <v xml:space="preserve"> </v>
          </cell>
        </row>
        <row r="497">
          <cell r="B497" t="str">
            <v>　</v>
          </cell>
          <cell r="D497" t="str">
            <v>　</v>
          </cell>
          <cell r="F497" t="str">
            <v>　</v>
          </cell>
          <cell r="G497" t="str">
            <v>　</v>
          </cell>
          <cell r="I497" t="str">
            <v>　</v>
          </cell>
        </row>
        <row r="498">
          <cell r="D498" t="str">
            <v>（SOP）Ｂ種屋内</v>
          </cell>
          <cell r="I498" t="str">
            <v xml:space="preserve"> </v>
          </cell>
        </row>
        <row r="499">
          <cell r="B499" t="str">
            <v>合成樹脂調合ペイント塗り</v>
          </cell>
          <cell r="D499" t="str">
            <v>鉄鋼面 〈表18.4.2〉</v>
          </cell>
          <cell r="F499">
            <v>1</v>
          </cell>
          <cell r="G499" t="str">
            <v>ｍ2</v>
          </cell>
          <cell r="H499">
            <v>580</v>
          </cell>
          <cell r="I499">
            <v>580</v>
          </cell>
        </row>
        <row r="500">
          <cell r="D500" t="str">
            <v>屋内現場１回塗り</v>
          </cell>
          <cell r="F500" t="str">
            <v>　</v>
          </cell>
        </row>
        <row r="501">
          <cell r="B501" t="str">
            <v>同上錆止め塗り（Ｂ種）</v>
          </cell>
          <cell r="D501" t="str">
            <v>鉄鋼面 〈表18.3.1〉</v>
          </cell>
          <cell r="F501">
            <v>1</v>
          </cell>
          <cell r="G501" t="str">
            <v>ｍ2</v>
          </cell>
          <cell r="H501">
            <v>250</v>
          </cell>
          <cell r="I501">
            <v>250</v>
          </cell>
        </row>
        <row r="502">
          <cell r="F502" t="str">
            <v>　</v>
          </cell>
        </row>
        <row r="503">
          <cell r="B503" t="str">
            <v>同上素地ごしらえ（Ｃ種）</v>
          </cell>
          <cell r="D503" t="str">
            <v>鉄鋼面 〈表18.2.2〉</v>
          </cell>
          <cell r="F503">
            <v>1</v>
          </cell>
          <cell r="G503" t="str">
            <v>ｍ2</v>
          </cell>
          <cell r="H503">
            <v>200</v>
          </cell>
          <cell r="I503">
            <v>200</v>
          </cell>
        </row>
        <row r="504">
          <cell r="F504" t="str">
            <v>　</v>
          </cell>
        </row>
        <row r="507">
          <cell r="B507" t="str">
            <v xml:space="preserve">  代　価  計</v>
          </cell>
          <cell r="I507">
            <v>1030</v>
          </cell>
        </row>
        <row r="509">
          <cell r="B509" t="str">
            <v>採　用　単　価</v>
          </cell>
          <cell r="I509">
            <v>1030</v>
          </cell>
        </row>
        <row r="511">
          <cell r="B511" t="str">
            <v>d18004</v>
          </cell>
          <cell r="I511">
            <v>1030</v>
          </cell>
        </row>
        <row r="512">
          <cell r="D512" t="str">
            <v>（SOP）Ｂ種屋内外</v>
          </cell>
        </row>
        <row r="513">
          <cell r="B513" t="str">
            <v>合成樹脂調合ペイント塗り</v>
          </cell>
          <cell r="D513" t="str">
            <v>鋼製建具面（亜鉛めっき面）</v>
          </cell>
        </row>
        <row r="514">
          <cell r="I514" t="str">
            <v xml:space="preserve"> </v>
          </cell>
        </row>
        <row r="515">
          <cell r="B515" t="str">
            <v>　</v>
          </cell>
          <cell r="D515" t="str">
            <v>　</v>
          </cell>
          <cell r="F515" t="str">
            <v>　</v>
          </cell>
          <cell r="G515" t="str">
            <v>　</v>
          </cell>
          <cell r="I515" t="str">
            <v>　</v>
          </cell>
        </row>
        <row r="516">
          <cell r="D516" t="str">
            <v>（SOP）Ｂ種屋内外</v>
          </cell>
          <cell r="I516" t="str">
            <v xml:space="preserve"> </v>
          </cell>
        </row>
        <row r="517">
          <cell r="B517" t="str">
            <v>合成樹脂調合ペイント塗り</v>
          </cell>
          <cell r="D517" t="str">
            <v>鋼製建具面（亜鉛めっき面）</v>
          </cell>
          <cell r="F517">
            <v>1</v>
          </cell>
          <cell r="G517" t="str">
            <v>ｍ2</v>
          </cell>
          <cell r="H517">
            <v>580</v>
          </cell>
          <cell r="I517">
            <v>580</v>
          </cell>
        </row>
        <row r="518">
          <cell r="D518" t="str">
            <v>屋内外現場１回塗り</v>
          </cell>
          <cell r="F518" t="str">
            <v>　</v>
          </cell>
        </row>
        <row r="519">
          <cell r="B519" t="str">
            <v>同上錆止め塗り（Ａ種）</v>
          </cell>
          <cell r="D519" t="str">
            <v>鋼製建具面 〈表18.3.4〉</v>
          </cell>
          <cell r="F519">
            <v>1</v>
          </cell>
          <cell r="G519" t="str">
            <v>ｍ2</v>
          </cell>
          <cell r="H519">
            <v>350</v>
          </cell>
          <cell r="I519">
            <v>350</v>
          </cell>
        </row>
        <row r="520">
          <cell r="F520" t="str">
            <v>　</v>
          </cell>
        </row>
        <row r="521">
          <cell r="B521" t="str">
            <v>同上素地ごしらえ（Ｃ種）</v>
          </cell>
          <cell r="D521" t="str">
            <v>鋼製建具面 〈表18.2.2〉</v>
          </cell>
          <cell r="F521">
            <v>1</v>
          </cell>
          <cell r="G521" t="str">
            <v>ｍ2</v>
          </cell>
          <cell r="H521">
            <v>100</v>
          </cell>
          <cell r="I521">
            <v>100</v>
          </cell>
        </row>
        <row r="522">
          <cell r="F522" t="str">
            <v>　</v>
          </cell>
        </row>
        <row r="525">
          <cell r="B525" t="str">
            <v xml:space="preserve">  代　価  計</v>
          </cell>
          <cell r="I525">
            <v>1030</v>
          </cell>
        </row>
        <row r="527">
          <cell r="B527" t="str">
            <v>採　用　単　価</v>
          </cell>
          <cell r="I527">
            <v>1030</v>
          </cell>
        </row>
        <row r="529">
          <cell r="B529" t="str">
            <v>d18005</v>
          </cell>
          <cell r="I529">
            <v>1030</v>
          </cell>
        </row>
        <row r="530">
          <cell r="D530" t="str">
            <v>（SOP）Ｂ種屋内外</v>
          </cell>
        </row>
        <row r="531">
          <cell r="B531" t="str">
            <v>合成樹脂調合ペイント塗り</v>
          </cell>
          <cell r="D531" t="str">
            <v>亜鉛めっき鋼</v>
          </cell>
        </row>
        <row r="532">
          <cell r="I532" t="str">
            <v xml:space="preserve"> </v>
          </cell>
        </row>
        <row r="533">
          <cell r="B533" t="str">
            <v>　</v>
          </cell>
          <cell r="D533" t="str">
            <v>　</v>
          </cell>
          <cell r="F533" t="str">
            <v>　</v>
          </cell>
          <cell r="G533" t="str">
            <v>　</v>
          </cell>
          <cell r="I533" t="str">
            <v>　</v>
          </cell>
        </row>
        <row r="534">
          <cell r="D534" t="str">
            <v>（SOP）Ｂ種屋内外</v>
          </cell>
          <cell r="I534" t="str">
            <v xml:space="preserve"> </v>
          </cell>
        </row>
        <row r="535">
          <cell r="B535" t="str">
            <v>合成樹脂調合ペイント塗り</v>
          </cell>
          <cell r="D535" t="str">
            <v>亜鉛めっき鋼</v>
          </cell>
          <cell r="F535">
            <v>1</v>
          </cell>
          <cell r="G535" t="str">
            <v>ｍ2</v>
          </cell>
          <cell r="H535">
            <v>580</v>
          </cell>
          <cell r="I535">
            <v>580</v>
          </cell>
        </row>
        <row r="536">
          <cell r="D536" t="str">
            <v>屋内外現場１回塗り</v>
          </cell>
          <cell r="F536" t="str">
            <v>　</v>
          </cell>
        </row>
        <row r="537">
          <cell r="B537" t="str">
            <v>同上錆止め塗り（Ａ種）</v>
          </cell>
          <cell r="D537" t="str">
            <v>亜鉛めっき面 〈表18.3.4〉</v>
          </cell>
          <cell r="F537">
            <v>1</v>
          </cell>
          <cell r="G537" t="str">
            <v>ｍ2</v>
          </cell>
          <cell r="H537">
            <v>350</v>
          </cell>
          <cell r="I537">
            <v>350</v>
          </cell>
        </row>
        <row r="538">
          <cell r="F538" t="str">
            <v>　</v>
          </cell>
        </row>
        <row r="539">
          <cell r="B539" t="str">
            <v>同上素地ごしらえ（Ｃ種）</v>
          </cell>
          <cell r="D539" t="str">
            <v>亜鉛めっき面 〈表18.2.2〉</v>
          </cell>
          <cell r="F539">
            <v>1</v>
          </cell>
          <cell r="G539" t="str">
            <v>ｍ2</v>
          </cell>
          <cell r="H539">
            <v>100</v>
          </cell>
          <cell r="I539">
            <v>100</v>
          </cell>
        </row>
        <row r="540">
          <cell r="F540" t="str">
            <v>　</v>
          </cell>
        </row>
        <row r="543">
          <cell r="B543" t="str">
            <v xml:space="preserve">  代　価  計</v>
          </cell>
          <cell r="I543">
            <v>1030</v>
          </cell>
        </row>
        <row r="545">
          <cell r="B545" t="str">
            <v>採　用　単　価</v>
          </cell>
          <cell r="I545">
            <v>1030</v>
          </cell>
        </row>
        <row r="547">
          <cell r="B547" t="str">
            <v>d18011</v>
          </cell>
          <cell r="I547">
            <v>760</v>
          </cell>
        </row>
        <row r="548">
          <cell r="D548" t="str">
            <v>（EP）Ｂ種</v>
          </cell>
        </row>
        <row r="549">
          <cell r="B549" t="str">
            <v>合成樹脂ｴﾏﾙｼｮﾝﾍﾟｲﾝﾄ塗り</v>
          </cell>
          <cell r="D549" t="str">
            <v>ﾓﾙﾀﾙ・ﾌﾟﾗｽﾀｰ面</v>
          </cell>
        </row>
        <row r="550">
          <cell r="I550" t="str">
            <v xml:space="preserve"> </v>
          </cell>
        </row>
        <row r="551">
          <cell r="B551" t="str">
            <v>　</v>
          </cell>
          <cell r="D551" t="str">
            <v>　</v>
          </cell>
          <cell r="F551" t="str">
            <v>　</v>
          </cell>
          <cell r="G551" t="str">
            <v>　</v>
          </cell>
          <cell r="I551" t="str">
            <v>　</v>
          </cell>
        </row>
        <row r="552">
          <cell r="D552" t="str">
            <v>（EP）Ｂ種</v>
          </cell>
          <cell r="I552" t="str">
            <v xml:space="preserve"> </v>
          </cell>
        </row>
        <row r="553">
          <cell r="B553" t="str">
            <v>合成樹脂ｴﾏﾙｼｮﾝﾍﾟｲﾝﾄ塗り</v>
          </cell>
          <cell r="D553" t="str">
            <v>ﾓﾙﾀﾙ・ﾌﾟﾗｽﾀｰ面 〈表18.13.1〉</v>
          </cell>
          <cell r="F553">
            <v>1</v>
          </cell>
          <cell r="G553" t="str">
            <v>ｍ2</v>
          </cell>
          <cell r="H553">
            <v>470</v>
          </cell>
          <cell r="I553">
            <v>470</v>
          </cell>
        </row>
        <row r="554">
          <cell r="F554" t="str">
            <v>　</v>
          </cell>
        </row>
        <row r="555">
          <cell r="B555" t="str">
            <v>同上素地ごしらえ（Ｂ種）</v>
          </cell>
          <cell r="D555" t="str">
            <v>ﾓﾙﾀﾙ・ﾌﾟﾗｽﾀｰ面 〈表18.2.4〉</v>
          </cell>
          <cell r="F555">
            <v>1</v>
          </cell>
          <cell r="G555" t="str">
            <v>ｍ2</v>
          </cell>
          <cell r="H555">
            <v>290</v>
          </cell>
          <cell r="I555">
            <v>290</v>
          </cell>
        </row>
        <row r="556">
          <cell r="F556" t="str">
            <v>　</v>
          </cell>
        </row>
        <row r="559">
          <cell r="B559" t="str">
            <v xml:space="preserve">  代　価  計</v>
          </cell>
          <cell r="I559">
            <v>760</v>
          </cell>
        </row>
        <row r="561">
          <cell r="B561" t="str">
            <v>採　用　単　価</v>
          </cell>
          <cell r="I561">
            <v>760</v>
          </cell>
        </row>
        <row r="563">
          <cell r="B563" t="str">
            <v>d18012</v>
          </cell>
          <cell r="I563">
            <v>530</v>
          </cell>
        </row>
        <row r="564">
          <cell r="D564" t="str">
            <v>（EP）Ｂ種</v>
          </cell>
        </row>
        <row r="565">
          <cell r="B565" t="str">
            <v>合成樹脂ｴﾏﾙｼｮﾝﾍﾟｲﾝﾄ塗り</v>
          </cell>
          <cell r="D565" t="str">
            <v>ｺﾝｸﾘｰﾄ・ALCﾊﾟﾈﾙ面</v>
          </cell>
        </row>
        <row r="566">
          <cell r="I566" t="str">
            <v xml:space="preserve"> </v>
          </cell>
        </row>
        <row r="567">
          <cell r="B567" t="str">
            <v>　</v>
          </cell>
          <cell r="D567" t="str">
            <v>　</v>
          </cell>
          <cell r="F567" t="str">
            <v>　</v>
          </cell>
          <cell r="G567" t="str">
            <v>　</v>
          </cell>
          <cell r="I567" t="str">
            <v>　</v>
          </cell>
        </row>
        <row r="568">
          <cell r="D568" t="str">
            <v>（EP）Ｂ種</v>
          </cell>
          <cell r="I568" t="str">
            <v xml:space="preserve"> </v>
          </cell>
        </row>
        <row r="569">
          <cell r="B569" t="str">
            <v>合成樹脂ｴﾏﾙｼｮﾝﾍﾟｲﾝﾄ塗り</v>
          </cell>
          <cell r="D569" t="str">
            <v>ｺﾝｸﾘｰﾄ・ALCﾊﾟﾈﾙ面 〈表18.13.1〉</v>
          </cell>
          <cell r="F569">
            <v>1</v>
          </cell>
          <cell r="G569" t="str">
            <v>ｍ2</v>
          </cell>
          <cell r="H569">
            <v>470</v>
          </cell>
          <cell r="I569">
            <v>470</v>
          </cell>
        </row>
        <row r="570">
          <cell r="F570" t="str">
            <v>　</v>
          </cell>
        </row>
        <row r="571">
          <cell r="B571" t="str">
            <v>同上素地ごしらえ（Ｂ種）</v>
          </cell>
          <cell r="D571" t="str">
            <v>ｺﾝｸﾘｰﾄ・ALCﾊﾟﾈﾙ面 〈表18.2.5〉</v>
          </cell>
          <cell r="F571">
            <v>1</v>
          </cell>
          <cell r="G571" t="str">
            <v>ｍ2</v>
          </cell>
          <cell r="H571">
            <v>60</v>
          </cell>
          <cell r="I571">
            <v>60</v>
          </cell>
        </row>
        <row r="572">
          <cell r="F572" t="str">
            <v>　</v>
          </cell>
        </row>
        <row r="575">
          <cell r="B575" t="str">
            <v xml:space="preserve">  代　価  計</v>
          </cell>
          <cell r="I575">
            <v>530</v>
          </cell>
        </row>
        <row r="577">
          <cell r="B577" t="str">
            <v>採　用　単　価</v>
          </cell>
          <cell r="I577">
            <v>530</v>
          </cell>
        </row>
        <row r="579">
          <cell r="B579" t="str">
            <v>d18013</v>
          </cell>
          <cell r="I579">
            <v>710</v>
          </cell>
        </row>
        <row r="580">
          <cell r="D580" t="str">
            <v>（EP）Ｂ種</v>
          </cell>
        </row>
        <row r="581">
          <cell r="B581" t="str">
            <v>合成樹脂ｴﾏﾙｼｮﾝﾍﾟｲﾝﾄ塗り</v>
          </cell>
          <cell r="D581" t="str">
            <v>押出成形ｾﾒﾝﾄ板面</v>
          </cell>
        </row>
        <row r="582">
          <cell r="I582" t="str">
            <v xml:space="preserve"> </v>
          </cell>
        </row>
        <row r="583">
          <cell r="B583" t="str">
            <v>　</v>
          </cell>
          <cell r="D583" t="str">
            <v>　</v>
          </cell>
          <cell r="F583" t="str">
            <v>　</v>
          </cell>
          <cell r="G583" t="str">
            <v>　</v>
          </cell>
          <cell r="I583" t="str">
            <v>　</v>
          </cell>
        </row>
        <row r="584">
          <cell r="D584" t="str">
            <v>（EP）Ｂ種</v>
          </cell>
          <cell r="I584" t="str">
            <v xml:space="preserve"> </v>
          </cell>
        </row>
        <row r="585">
          <cell r="B585" t="str">
            <v>合成樹脂ｴﾏﾙｼｮﾝﾍﾟｲﾝﾄ塗り</v>
          </cell>
          <cell r="D585" t="str">
            <v>押出成形ｾﾒﾝﾄ板面 〈表18.13.1〉</v>
          </cell>
          <cell r="F585">
            <v>1</v>
          </cell>
          <cell r="G585" t="str">
            <v>ｍ2</v>
          </cell>
          <cell r="H585">
            <v>470</v>
          </cell>
          <cell r="I585">
            <v>470</v>
          </cell>
        </row>
        <row r="586">
          <cell r="F586" t="str">
            <v>　</v>
          </cell>
        </row>
        <row r="587">
          <cell r="B587" t="str">
            <v>同上素地ごしらえ（Ｂ種）</v>
          </cell>
          <cell r="D587" t="str">
            <v>押出成形ｾﾒﾝﾄ板面 〈表18.2.6〉</v>
          </cell>
          <cell r="F587">
            <v>1</v>
          </cell>
          <cell r="G587" t="str">
            <v>ｍ2</v>
          </cell>
          <cell r="H587">
            <v>240</v>
          </cell>
          <cell r="I587">
            <v>240</v>
          </cell>
        </row>
        <row r="588">
          <cell r="F588" t="str">
            <v>　</v>
          </cell>
        </row>
        <row r="591">
          <cell r="B591" t="str">
            <v xml:space="preserve">  代　価  計</v>
          </cell>
          <cell r="I591">
            <v>710</v>
          </cell>
        </row>
        <row r="593">
          <cell r="B593" t="str">
            <v>採　用　単　価</v>
          </cell>
          <cell r="I593">
            <v>710</v>
          </cell>
        </row>
        <row r="595">
          <cell r="B595" t="str">
            <v>d18014</v>
          </cell>
          <cell r="I595">
            <v>760</v>
          </cell>
        </row>
        <row r="596">
          <cell r="D596" t="str">
            <v>（EP）Ｂ種</v>
          </cell>
        </row>
        <row r="597">
          <cell r="B597" t="str">
            <v>合成樹脂ｴﾏﾙｼｮﾝﾍﾟｲﾝﾄ塗り</v>
          </cell>
          <cell r="D597" t="str">
            <v>ボード面</v>
          </cell>
        </row>
        <row r="598">
          <cell r="I598" t="str">
            <v xml:space="preserve"> </v>
          </cell>
        </row>
        <row r="599">
          <cell r="B599" t="str">
            <v>　</v>
          </cell>
          <cell r="D599" t="str">
            <v>　</v>
          </cell>
          <cell r="F599" t="str">
            <v>　</v>
          </cell>
          <cell r="G599" t="str">
            <v>　</v>
          </cell>
          <cell r="I599" t="str">
            <v>　</v>
          </cell>
        </row>
        <row r="600">
          <cell r="D600" t="str">
            <v>（EP）Ｂ種</v>
          </cell>
          <cell r="I600" t="str">
            <v xml:space="preserve"> </v>
          </cell>
        </row>
        <row r="601">
          <cell r="B601" t="str">
            <v>合成樹脂ｴﾏﾙｼｮﾝﾍﾟｲﾝﾄ塗り</v>
          </cell>
          <cell r="D601" t="str">
            <v>せっこうボード面 〈表18.13.1〉</v>
          </cell>
          <cell r="F601">
            <v>1</v>
          </cell>
          <cell r="G601" t="str">
            <v>ｍ2</v>
          </cell>
          <cell r="H601">
            <v>470</v>
          </cell>
          <cell r="I601">
            <v>470</v>
          </cell>
        </row>
        <row r="602">
          <cell r="F602" t="str">
            <v>　</v>
          </cell>
        </row>
        <row r="603">
          <cell r="B603" t="str">
            <v>同上素地ごしらえ（Ｂ種）</v>
          </cell>
          <cell r="D603" t="str">
            <v>せっこうボード面 〈表18.2.7〉</v>
          </cell>
          <cell r="F603">
            <v>1</v>
          </cell>
          <cell r="G603" t="str">
            <v>ｍ2</v>
          </cell>
          <cell r="H603">
            <v>290</v>
          </cell>
          <cell r="I603">
            <v>290</v>
          </cell>
        </row>
        <row r="604">
          <cell r="F604" t="str">
            <v>　</v>
          </cell>
        </row>
        <row r="607">
          <cell r="B607" t="str">
            <v xml:space="preserve">  代　価  計</v>
          </cell>
          <cell r="I607">
            <v>760</v>
          </cell>
        </row>
        <row r="609">
          <cell r="B609" t="str">
            <v>採　用　単　価</v>
          </cell>
          <cell r="I609">
            <v>760</v>
          </cell>
        </row>
        <row r="611">
          <cell r="B611" t="str">
            <v>d18015</v>
          </cell>
          <cell r="I611">
            <v>1090</v>
          </cell>
        </row>
        <row r="612">
          <cell r="D612" t="str">
            <v>（EP）Ｂ種</v>
          </cell>
        </row>
        <row r="613">
          <cell r="B613" t="str">
            <v>合成樹脂ｴﾏﾙｼｮﾝﾍﾟｲﾝﾄ塗り</v>
          </cell>
          <cell r="D613" t="str">
            <v>ボード面（継目処理工法）</v>
          </cell>
        </row>
        <row r="614">
          <cell r="I614" t="str">
            <v xml:space="preserve"> </v>
          </cell>
        </row>
        <row r="615">
          <cell r="B615" t="str">
            <v>　</v>
          </cell>
          <cell r="D615" t="str">
            <v>　</v>
          </cell>
          <cell r="F615" t="str">
            <v>　</v>
          </cell>
          <cell r="G615" t="str">
            <v>　</v>
          </cell>
          <cell r="I615" t="str">
            <v>　</v>
          </cell>
        </row>
        <row r="616">
          <cell r="D616" t="str">
            <v>（EP）Ｂ種</v>
          </cell>
          <cell r="I616" t="str">
            <v xml:space="preserve"> </v>
          </cell>
        </row>
        <row r="617">
          <cell r="B617" t="str">
            <v>合成樹脂ｴﾏﾙｼｮﾝﾍﾟｲﾝﾄ塗り</v>
          </cell>
          <cell r="D617" t="str">
            <v>せっこうボード面 〈表18.13.1〉</v>
          </cell>
          <cell r="F617">
            <v>1</v>
          </cell>
          <cell r="G617" t="str">
            <v>ｍ2</v>
          </cell>
          <cell r="H617">
            <v>470</v>
          </cell>
          <cell r="I617">
            <v>470</v>
          </cell>
        </row>
        <row r="618">
          <cell r="D618" t="str">
            <v>継目処理工法</v>
          </cell>
          <cell r="F618" t="str">
            <v>　</v>
          </cell>
        </row>
        <row r="619">
          <cell r="B619" t="str">
            <v>同上素地ごしらえ（Ａ種）</v>
          </cell>
          <cell r="D619" t="str">
            <v>せっこうボード面 〈表18.2.7〉</v>
          </cell>
          <cell r="F619">
            <v>1</v>
          </cell>
          <cell r="G619" t="str">
            <v>ｍ2</v>
          </cell>
          <cell r="H619">
            <v>620</v>
          </cell>
          <cell r="I619">
            <v>620</v>
          </cell>
        </row>
        <row r="620">
          <cell r="F620" t="str">
            <v>　</v>
          </cell>
        </row>
        <row r="623">
          <cell r="B623" t="str">
            <v xml:space="preserve">  代　価  計</v>
          </cell>
          <cell r="I623">
            <v>1090</v>
          </cell>
        </row>
        <row r="625">
          <cell r="B625" t="str">
            <v>採　用　単　価</v>
          </cell>
          <cell r="I625">
            <v>1090</v>
          </cell>
        </row>
        <row r="627">
          <cell r="B627" t="str">
            <v>d18016</v>
          </cell>
          <cell r="I627">
            <v>760</v>
          </cell>
        </row>
        <row r="628">
          <cell r="D628" t="str">
            <v>（EP）Ｂ種</v>
          </cell>
        </row>
        <row r="629">
          <cell r="B629" t="str">
            <v>合成樹脂ｴﾏﾙｼｮﾝﾍﾟｲﾝﾄ塗り</v>
          </cell>
          <cell r="D629" t="str">
            <v>けい酸ｶﾙｼｳﾑ板面</v>
          </cell>
        </row>
        <row r="630">
          <cell r="I630" t="str">
            <v xml:space="preserve"> </v>
          </cell>
        </row>
        <row r="631">
          <cell r="B631" t="str">
            <v>　</v>
          </cell>
          <cell r="D631" t="str">
            <v>　</v>
          </cell>
          <cell r="F631" t="str">
            <v>　</v>
          </cell>
          <cell r="G631" t="str">
            <v>　</v>
          </cell>
          <cell r="I631" t="str">
            <v>　</v>
          </cell>
        </row>
        <row r="632">
          <cell r="D632" t="str">
            <v>（EP）Ｂ種</v>
          </cell>
          <cell r="I632" t="str">
            <v xml:space="preserve"> </v>
          </cell>
        </row>
        <row r="633">
          <cell r="B633" t="str">
            <v>合成樹脂ｴﾏﾙｼｮﾝﾍﾟｲﾝﾄ塗り</v>
          </cell>
          <cell r="D633" t="str">
            <v>けい酸ｶﾙｼｳﾑ板面 〈表18.13.1〉</v>
          </cell>
          <cell r="F633">
            <v>1</v>
          </cell>
          <cell r="G633" t="str">
            <v>ｍ2</v>
          </cell>
          <cell r="H633">
            <v>470</v>
          </cell>
          <cell r="I633">
            <v>470</v>
          </cell>
        </row>
        <row r="634">
          <cell r="F634" t="str">
            <v>　</v>
          </cell>
        </row>
        <row r="635">
          <cell r="B635" t="str">
            <v>同上素地ごしらえ（Ｂ種）</v>
          </cell>
          <cell r="D635" t="str">
            <v>けい酸ｶﾙｼｳﾑ板面 〈表18.2.1〉</v>
          </cell>
          <cell r="F635">
            <v>1</v>
          </cell>
          <cell r="G635" t="str">
            <v>ｍ2</v>
          </cell>
          <cell r="H635">
            <v>290</v>
          </cell>
          <cell r="I635">
            <v>290</v>
          </cell>
        </row>
        <row r="636">
          <cell r="F636" t="str">
            <v>　</v>
          </cell>
        </row>
        <row r="639">
          <cell r="B639" t="str">
            <v xml:space="preserve">  代　価  計</v>
          </cell>
          <cell r="I639">
            <v>760</v>
          </cell>
        </row>
        <row r="641">
          <cell r="B641" t="str">
            <v>採　用　単　価</v>
          </cell>
          <cell r="I641">
            <v>760</v>
          </cell>
        </row>
        <row r="643">
          <cell r="B643" t="str">
            <v>d18021</v>
          </cell>
          <cell r="I643">
            <v>760</v>
          </cell>
        </row>
        <row r="644">
          <cell r="D644" t="str">
            <v>（EP）Ｂ種</v>
          </cell>
        </row>
        <row r="645">
          <cell r="B645" t="str">
            <v>天井合成樹脂ｴﾏﾙｼｮﾝﾍﾟｲﾝﾄ塗り</v>
          </cell>
          <cell r="D645" t="str">
            <v>ﾓﾙﾀﾙ・ﾌﾟﾗｽﾀｰ面</v>
          </cell>
        </row>
        <row r="646">
          <cell r="I646" t="str">
            <v xml:space="preserve"> </v>
          </cell>
        </row>
        <row r="647">
          <cell r="B647" t="str">
            <v>　</v>
          </cell>
          <cell r="D647" t="str">
            <v>　</v>
          </cell>
          <cell r="F647" t="str">
            <v>　</v>
          </cell>
          <cell r="G647" t="str">
            <v>　</v>
          </cell>
          <cell r="I647" t="str">
            <v>　</v>
          </cell>
        </row>
        <row r="648">
          <cell r="D648" t="str">
            <v>（EP）Ｂ種</v>
          </cell>
          <cell r="I648" t="str">
            <v xml:space="preserve"> </v>
          </cell>
        </row>
        <row r="649">
          <cell r="B649" t="str">
            <v>天井合成樹脂ｴﾏﾙｼｮﾝﾍﾟｲﾝﾄ塗り</v>
          </cell>
          <cell r="D649" t="str">
            <v>ﾓﾙﾀﾙ・ﾌﾟﾗｽﾀｰ面 〈表18.13.1〉</v>
          </cell>
          <cell r="F649">
            <v>1</v>
          </cell>
          <cell r="G649" t="str">
            <v>ｍ2</v>
          </cell>
          <cell r="H649">
            <v>470</v>
          </cell>
          <cell r="I649">
            <v>470</v>
          </cell>
        </row>
        <row r="650">
          <cell r="F650" t="str">
            <v>　</v>
          </cell>
        </row>
        <row r="651">
          <cell r="B651" t="str">
            <v>同上素地ごしらえ（Ｂ種）</v>
          </cell>
          <cell r="D651" t="str">
            <v>ﾓﾙﾀﾙ・ﾌﾟﾗｽﾀｰ面 〈表18.2.4〉</v>
          </cell>
          <cell r="F651">
            <v>1</v>
          </cell>
          <cell r="G651" t="str">
            <v>ｍ2</v>
          </cell>
          <cell r="H651">
            <v>290</v>
          </cell>
          <cell r="I651">
            <v>290</v>
          </cell>
        </row>
        <row r="652">
          <cell r="F652" t="str">
            <v>　</v>
          </cell>
        </row>
        <row r="655">
          <cell r="B655" t="str">
            <v xml:space="preserve">  代　価  計</v>
          </cell>
          <cell r="I655">
            <v>760</v>
          </cell>
        </row>
        <row r="657">
          <cell r="B657" t="str">
            <v>採　用　単　価</v>
          </cell>
          <cell r="I657">
            <v>760</v>
          </cell>
        </row>
        <row r="659">
          <cell r="B659" t="str">
            <v>d18022</v>
          </cell>
          <cell r="I659">
            <v>530</v>
          </cell>
        </row>
        <row r="660">
          <cell r="D660" t="str">
            <v>（EP）Ｂ種</v>
          </cell>
        </row>
        <row r="661">
          <cell r="B661" t="str">
            <v>天井合成樹脂ｴﾏﾙｼｮﾝﾍﾟｲﾝﾄ塗り</v>
          </cell>
          <cell r="D661" t="str">
            <v>ｺﾝｸﾘｰﾄ・ALCﾊﾟﾈﾙ面</v>
          </cell>
        </row>
        <row r="662">
          <cell r="I662" t="str">
            <v xml:space="preserve"> </v>
          </cell>
        </row>
        <row r="663">
          <cell r="B663" t="str">
            <v>　</v>
          </cell>
          <cell r="D663" t="str">
            <v>　</v>
          </cell>
          <cell r="F663" t="str">
            <v>　</v>
          </cell>
          <cell r="G663" t="str">
            <v>　</v>
          </cell>
          <cell r="I663" t="str">
            <v>　</v>
          </cell>
        </row>
        <row r="664">
          <cell r="D664" t="str">
            <v>（EP）Ｂ種</v>
          </cell>
          <cell r="I664" t="str">
            <v xml:space="preserve"> </v>
          </cell>
        </row>
        <row r="665">
          <cell r="B665" t="str">
            <v>天井合成樹脂ｴﾏﾙｼｮﾝﾍﾟｲﾝﾄ塗り</v>
          </cell>
          <cell r="D665" t="str">
            <v>ｺﾝｸﾘｰﾄ・ALCﾊﾟﾈﾙ面 〈表18.13.1〉</v>
          </cell>
          <cell r="F665">
            <v>1</v>
          </cell>
          <cell r="G665" t="str">
            <v>ｍ2</v>
          </cell>
          <cell r="H665">
            <v>470</v>
          </cell>
          <cell r="I665">
            <v>470</v>
          </cell>
        </row>
        <row r="666">
          <cell r="F666" t="str">
            <v>　</v>
          </cell>
        </row>
        <row r="667">
          <cell r="B667" t="str">
            <v>同上素地ごしらえ（Ｂ種）</v>
          </cell>
          <cell r="D667" t="str">
            <v>ｺﾝｸﾘｰﾄ・ALCﾊﾟﾈﾙ面 〈表18.2.5〉</v>
          </cell>
          <cell r="F667">
            <v>1</v>
          </cell>
          <cell r="G667" t="str">
            <v>ｍ2</v>
          </cell>
          <cell r="H667">
            <v>60</v>
          </cell>
          <cell r="I667">
            <v>60</v>
          </cell>
        </row>
        <row r="668">
          <cell r="F668" t="str">
            <v>　</v>
          </cell>
        </row>
        <row r="671">
          <cell r="B671" t="str">
            <v xml:space="preserve">  代　価  計</v>
          </cell>
          <cell r="I671">
            <v>530</v>
          </cell>
        </row>
        <row r="673">
          <cell r="B673" t="str">
            <v>採　用　単　価</v>
          </cell>
          <cell r="I673">
            <v>530</v>
          </cell>
        </row>
        <row r="675">
          <cell r="B675" t="str">
            <v>d18023</v>
          </cell>
          <cell r="I675">
            <v>760</v>
          </cell>
        </row>
        <row r="676">
          <cell r="D676" t="str">
            <v>（EP）Ｂ種</v>
          </cell>
        </row>
        <row r="677">
          <cell r="B677" t="str">
            <v>天井合成樹脂ｴﾏﾙｼｮﾝﾍﾟｲﾝﾄ塗り</v>
          </cell>
          <cell r="D677" t="str">
            <v>ボード面</v>
          </cell>
        </row>
        <row r="678">
          <cell r="I678" t="str">
            <v xml:space="preserve"> </v>
          </cell>
        </row>
        <row r="679">
          <cell r="B679" t="str">
            <v>　</v>
          </cell>
          <cell r="D679" t="str">
            <v>　</v>
          </cell>
          <cell r="F679" t="str">
            <v>　</v>
          </cell>
          <cell r="G679" t="str">
            <v>　</v>
          </cell>
          <cell r="I679" t="str">
            <v>　</v>
          </cell>
        </row>
        <row r="680">
          <cell r="D680" t="str">
            <v>（EP）Ｂ種</v>
          </cell>
          <cell r="I680" t="str">
            <v xml:space="preserve"> </v>
          </cell>
        </row>
        <row r="681">
          <cell r="B681" t="str">
            <v>天井合成樹脂ｴﾏﾙｼｮﾝﾍﾟｲﾝﾄ塗り</v>
          </cell>
          <cell r="D681" t="str">
            <v>せっこうボード面 〈表18.13.1〉</v>
          </cell>
          <cell r="F681">
            <v>1</v>
          </cell>
          <cell r="G681" t="str">
            <v>ｍ2</v>
          </cell>
          <cell r="H681">
            <v>470</v>
          </cell>
          <cell r="I681">
            <v>470</v>
          </cell>
        </row>
        <row r="682">
          <cell r="F682" t="str">
            <v>　</v>
          </cell>
        </row>
        <row r="683">
          <cell r="B683" t="str">
            <v>同上素地ごしらえ（Ｂ種）</v>
          </cell>
          <cell r="D683" t="str">
            <v>せっこうボード面 〈表18.2.7〉</v>
          </cell>
          <cell r="F683">
            <v>1</v>
          </cell>
          <cell r="G683" t="str">
            <v>ｍ2</v>
          </cell>
          <cell r="H683">
            <v>290</v>
          </cell>
          <cell r="I683">
            <v>290</v>
          </cell>
        </row>
        <row r="684">
          <cell r="F684" t="str">
            <v>　</v>
          </cell>
        </row>
        <row r="687">
          <cell r="B687" t="str">
            <v xml:space="preserve">  代　価  計</v>
          </cell>
          <cell r="I687">
            <v>760</v>
          </cell>
        </row>
        <row r="689">
          <cell r="B689" t="str">
            <v>採　用　単　価</v>
          </cell>
          <cell r="I689">
            <v>760</v>
          </cell>
        </row>
        <row r="691">
          <cell r="B691" t="str">
            <v>d18024</v>
          </cell>
          <cell r="I691">
            <v>1090</v>
          </cell>
        </row>
        <row r="692">
          <cell r="D692" t="str">
            <v>（EP）Ｂ種</v>
          </cell>
        </row>
        <row r="693">
          <cell r="B693" t="str">
            <v>天井合成樹脂ｴﾏﾙｼｮﾝﾍﾟｲﾝﾄ塗り</v>
          </cell>
          <cell r="D693" t="str">
            <v>ボード面（継目処理工法）</v>
          </cell>
        </row>
        <row r="694">
          <cell r="I694" t="str">
            <v xml:space="preserve"> </v>
          </cell>
        </row>
        <row r="695">
          <cell r="B695" t="str">
            <v>　</v>
          </cell>
          <cell r="D695" t="str">
            <v>　</v>
          </cell>
          <cell r="F695" t="str">
            <v>　</v>
          </cell>
          <cell r="G695" t="str">
            <v>　</v>
          </cell>
          <cell r="I695" t="str">
            <v>　</v>
          </cell>
        </row>
        <row r="696">
          <cell r="D696" t="str">
            <v>（EP）Ｂ種</v>
          </cell>
          <cell r="I696" t="str">
            <v xml:space="preserve"> </v>
          </cell>
        </row>
        <row r="697">
          <cell r="B697" t="str">
            <v>天井合成樹脂ｴﾏﾙｼｮﾝﾍﾟｲﾝﾄ塗り</v>
          </cell>
          <cell r="D697" t="str">
            <v>せっこうボード面 〈表18.13.1〉</v>
          </cell>
          <cell r="F697">
            <v>1</v>
          </cell>
          <cell r="G697" t="str">
            <v>ｍ2</v>
          </cell>
          <cell r="H697">
            <v>470</v>
          </cell>
          <cell r="I697">
            <v>470</v>
          </cell>
        </row>
        <row r="698">
          <cell r="D698" t="str">
            <v>継目処理工法</v>
          </cell>
          <cell r="F698" t="str">
            <v>　</v>
          </cell>
        </row>
        <row r="699">
          <cell r="B699" t="str">
            <v>同上素地ごしらえ（Ａ種）</v>
          </cell>
          <cell r="D699" t="str">
            <v>せっこうボード面 〈表18.2.7〉</v>
          </cell>
          <cell r="F699">
            <v>1</v>
          </cell>
          <cell r="G699" t="str">
            <v>ｍ2</v>
          </cell>
          <cell r="H699">
            <v>620</v>
          </cell>
          <cell r="I699">
            <v>620</v>
          </cell>
        </row>
        <row r="700">
          <cell r="F700" t="str">
            <v>　</v>
          </cell>
        </row>
        <row r="703">
          <cell r="B703" t="str">
            <v xml:space="preserve">  代　価  計</v>
          </cell>
          <cell r="I703">
            <v>1090</v>
          </cell>
        </row>
        <row r="705">
          <cell r="B705" t="str">
            <v>採　用　単　価</v>
          </cell>
          <cell r="I705">
            <v>1090</v>
          </cell>
        </row>
        <row r="707">
          <cell r="B707" t="str">
            <v>d18051</v>
          </cell>
          <cell r="I707">
            <v>2200</v>
          </cell>
        </row>
        <row r="708">
          <cell r="D708" t="str">
            <v>（CL）Ａ種</v>
          </cell>
        </row>
        <row r="709">
          <cell r="B709" t="str">
            <v>クリアラッカー塗り</v>
          </cell>
          <cell r="D709" t="str">
            <v>木部（不透明塗料塗り）</v>
          </cell>
        </row>
        <row r="710">
          <cell r="I710" t="str">
            <v xml:space="preserve"> </v>
          </cell>
        </row>
        <row r="711">
          <cell r="B711" t="str">
            <v>　</v>
          </cell>
          <cell r="D711" t="str">
            <v>　</v>
          </cell>
          <cell r="F711" t="str">
            <v>　</v>
          </cell>
          <cell r="G711" t="str">
            <v>　</v>
          </cell>
          <cell r="I711" t="str">
            <v>　</v>
          </cell>
        </row>
        <row r="712">
          <cell r="D712" t="str">
            <v>（CL）Ａ種</v>
          </cell>
          <cell r="I712" t="str">
            <v xml:space="preserve"> </v>
          </cell>
        </row>
        <row r="713">
          <cell r="B713" t="str">
            <v>クリアラッカー塗り</v>
          </cell>
          <cell r="D713" t="str">
            <v>木部 〈表18.5.1〉</v>
          </cell>
          <cell r="F713">
            <v>1</v>
          </cell>
          <cell r="G713" t="str">
            <v>ｍ2</v>
          </cell>
          <cell r="H713">
            <v>1960</v>
          </cell>
          <cell r="I713">
            <v>1960</v>
          </cell>
        </row>
        <row r="714">
          <cell r="F714" t="str">
            <v>　</v>
          </cell>
        </row>
        <row r="715">
          <cell r="B715" t="str">
            <v>同上素地ごしらえ（Ａ種）</v>
          </cell>
          <cell r="D715" t="str">
            <v>木部 〈表18.2.1〉</v>
          </cell>
          <cell r="F715">
            <v>1</v>
          </cell>
          <cell r="G715" t="str">
            <v>ｍ2</v>
          </cell>
          <cell r="H715">
            <v>240</v>
          </cell>
          <cell r="I715">
            <v>240</v>
          </cell>
        </row>
        <row r="716">
          <cell r="F716" t="str">
            <v>　</v>
          </cell>
        </row>
        <row r="719">
          <cell r="B719" t="str">
            <v xml:space="preserve">  代　価  計</v>
          </cell>
          <cell r="I719">
            <v>2200</v>
          </cell>
        </row>
        <row r="721">
          <cell r="B721" t="str">
            <v>採　用　単　価</v>
          </cell>
          <cell r="I721">
            <v>2200</v>
          </cell>
        </row>
        <row r="723">
          <cell r="B723" t="str">
            <v>d18052</v>
          </cell>
          <cell r="I723">
            <v>1010</v>
          </cell>
        </row>
        <row r="724">
          <cell r="D724" t="str">
            <v>（CL）Ｂ種</v>
          </cell>
        </row>
        <row r="725">
          <cell r="B725" t="str">
            <v>クリアラッカー塗り</v>
          </cell>
          <cell r="D725" t="str">
            <v>木部（透明塗料塗り）</v>
          </cell>
        </row>
        <row r="726">
          <cell r="I726" t="str">
            <v xml:space="preserve"> </v>
          </cell>
        </row>
        <row r="727">
          <cell r="B727" t="str">
            <v>　</v>
          </cell>
          <cell r="D727" t="str">
            <v>　</v>
          </cell>
          <cell r="F727" t="str">
            <v>　</v>
          </cell>
          <cell r="G727" t="str">
            <v>　</v>
          </cell>
          <cell r="I727" t="str">
            <v>　</v>
          </cell>
        </row>
        <row r="728">
          <cell r="D728" t="str">
            <v>（CL）Ｂ種</v>
          </cell>
          <cell r="I728" t="str">
            <v xml:space="preserve"> </v>
          </cell>
        </row>
        <row r="729">
          <cell r="B729" t="str">
            <v>クリアラッカー塗り</v>
          </cell>
          <cell r="D729" t="str">
            <v>木部 〈表18.5.1〉</v>
          </cell>
          <cell r="F729">
            <v>1</v>
          </cell>
          <cell r="G729" t="str">
            <v>ｍ2</v>
          </cell>
          <cell r="H729">
            <v>900</v>
          </cell>
          <cell r="I729">
            <v>900</v>
          </cell>
        </row>
        <row r="730">
          <cell r="F730" t="str">
            <v>　</v>
          </cell>
        </row>
        <row r="731">
          <cell r="B731" t="str">
            <v>同上素地ごしらえ（Ｂ種）</v>
          </cell>
          <cell r="D731" t="str">
            <v>木部 〈表18.2.1〉</v>
          </cell>
          <cell r="F731">
            <v>1</v>
          </cell>
          <cell r="G731" t="str">
            <v>ｍ2</v>
          </cell>
          <cell r="H731">
            <v>110</v>
          </cell>
          <cell r="I731">
            <v>110</v>
          </cell>
        </row>
        <row r="732">
          <cell r="F732" t="str">
            <v>　</v>
          </cell>
        </row>
        <row r="735">
          <cell r="B735" t="str">
            <v xml:space="preserve">  代　価  計</v>
          </cell>
          <cell r="I735">
            <v>1010</v>
          </cell>
        </row>
        <row r="737">
          <cell r="B737" t="str">
            <v>採　用　単　価</v>
          </cell>
          <cell r="I737">
            <v>1010</v>
          </cell>
        </row>
        <row r="739">
          <cell r="B739" t="str">
            <v>d18061</v>
          </cell>
          <cell r="I739">
            <v>1550</v>
          </cell>
        </row>
        <row r="740">
          <cell r="D740" t="str">
            <v>（FE）Ｂ種屋外</v>
          </cell>
        </row>
        <row r="741">
          <cell r="B741" t="str">
            <v>フタル酸樹脂エナメル塗り</v>
          </cell>
          <cell r="D741" t="str">
            <v>鉄鋼面</v>
          </cell>
        </row>
        <row r="742">
          <cell r="I742" t="str">
            <v xml:space="preserve"> </v>
          </cell>
        </row>
        <row r="743">
          <cell r="B743" t="str">
            <v>　</v>
          </cell>
          <cell r="D743" t="str">
            <v>　</v>
          </cell>
          <cell r="F743" t="str">
            <v>　</v>
          </cell>
          <cell r="G743" t="str">
            <v>　</v>
          </cell>
          <cell r="I743" t="str">
            <v>　</v>
          </cell>
        </row>
        <row r="744">
          <cell r="D744" t="str">
            <v>（FE）Ｂ種屋外</v>
          </cell>
          <cell r="I744" t="str">
            <v xml:space="preserve"> </v>
          </cell>
        </row>
        <row r="745">
          <cell r="B745" t="str">
            <v>フタル酸樹脂エナメル塗り</v>
          </cell>
          <cell r="D745" t="str">
            <v>鉄鋼面 〈表18.6.2〉</v>
          </cell>
          <cell r="F745">
            <v>1</v>
          </cell>
          <cell r="G745" t="str">
            <v>ｍ2</v>
          </cell>
          <cell r="H745">
            <v>1040</v>
          </cell>
          <cell r="I745">
            <v>1040</v>
          </cell>
        </row>
        <row r="746">
          <cell r="D746" t="str">
            <v>屋外現場１回塗り</v>
          </cell>
          <cell r="F746" t="str">
            <v>　</v>
          </cell>
        </row>
        <row r="747">
          <cell r="B747" t="str">
            <v>同上錆止め塗り（Ａ種）</v>
          </cell>
          <cell r="D747" t="str">
            <v>鉄鋼面 〈表18.2.2〉</v>
          </cell>
          <cell r="F747">
            <v>1</v>
          </cell>
          <cell r="G747" t="str">
            <v>ｍ2</v>
          </cell>
          <cell r="H747">
            <v>310</v>
          </cell>
          <cell r="I747">
            <v>310</v>
          </cell>
        </row>
        <row r="748">
          <cell r="F748" t="str">
            <v>　</v>
          </cell>
        </row>
        <row r="749">
          <cell r="B749" t="str">
            <v>同上素地ごしらえ（Ｃ種）</v>
          </cell>
          <cell r="D749" t="str">
            <v>鉄鋼面 〈表18.2.2〉</v>
          </cell>
          <cell r="F749">
            <v>1</v>
          </cell>
          <cell r="G749" t="str">
            <v>ｍ2</v>
          </cell>
          <cell r="H749">
            <v>200</v>
          </cell>
          <cell r="I749">
            <v>200</v>
          </cell>
        </row>
        <row r="750">
          <cell r="F750" t="str">
            <v>　</v>
          </cell>
        </row>
        <row r="753">
          <cell r="B753" t="str">
            <v xml:space="preserve">  代　価  計</v>
          </cell>
          <cell r="I753">
            <v>1550</v>
          </cell>
        </row>
        <row r="755">
          <cell r="B755" t="str">
            <v>採　用　単　価</v>
          </cell>
          <cell r="I755">
            <v>1550</v>
          </cell>
        </row>
        <row r="757">
          <cell r="B757" t="str">
            <v>d18062</v>
          </cell>
          <cell r="I757">
            <v>1520</v>
          </cell>
        </row>
        <row r="758">
          <cell r="D758" t="str">
            <v>（FE）Ｂ種屋内</v>
          </cell>
        </row>
        <row r="759">
          <cell r="B759" t="str">
            <v>フタル酸樹脂エナメル塗り</v>
          </cell>
          <cell r="D759" t="str">
            <v>鉄鋼面</v>
          </cell>
        </row>
        <row r="760">
          <cell r="I760" t="str">
            <v xml:space="preserve"> </v>
          </cell>
        </row>
        <row r="761">
          <cell r="B761" t="str">
            <v>　</v>
          </cell>
          <cell r="D761" t="str">
            <v>　</v>
          </cell>
          <cell r="F761" t="str">
            <v>　</v>
          </cell>
          <cell r="G761" t="str">
            <v>　</v>
          </cell>
          <cell r="I761" t="str">
            <v>　</v>
          </cell>
        </row>
        <row r="762">
          <cell r="D762" t="str">
            <v>（FE）Ｂ種屋内</v>
          </cell>
          <cell r="I762" t="str">
            <v xml:space="preserve"> </v>
          </cell>
        </row>
        <row r="763">
          <cell r="B763" t="str">
            <v>フタル酸樹脂エナメル塗り</v>
          </cell>
          <cell r="D763" t="str">
            <v>鉄鋼面 〈表18.6.2〉</v>
          </cell>
          <cell r="F763">
            <v>1</v>
          </cell>
          <cell r="G763" t="str">
            <v>ｍ2</v>
          </cell>
          <cell r="H763">
            <v>1040</v>
          </cell>
          <cell r="I763">
            <v>1040</v>
          </cell>
        </row>
        <row r="764">
          <cell r="D764" t="str">
            <v>屋内現場１回塗り</v>
          </cell>
          <cell r="F764" t="str">
            <v>　</v>
          </cell>
        </row>
        <row r="765">
          <cell r="B765" t="str">
            <v>同上錆止め塗り（Ａ種）</v>
          </cell>
          <cell r="D765" t="str">
            <v>鉄鋼面 〈表18.2.2〉</v>
          </cell>
          <cell r="F765">
            <v>1</v>
          </cell>
          <cell r="G765" t="str">
            <v>ｍ2</v>
          </cell>
          <cell r="H765">
            <v>280</v>
          </cell>
          <cell r="I765">
            <v>280</v>
          </cell>
        </row>
        <row r="766">
          <cell r="F766" t="str">
            <v>　</v>
          </cell>
        </row>
        <row r="767">
          <cell r="B767" t="str">
            <v>同上素地ごしらえ（Ｃ種）</v>
          </cell>
          <cell r="D767" t="str">
            <v>鉄鋼面 〈表18.2.2〉</v>
          </cell>
          <cell r="F767">
            <v>1</v>
          </cell>
          <cell r="G767" t="str">
            <v>ｍ2</v>
          </cell>
          <cell r="H767">
            <v>200</v>
          </cell>
          <cell r="I767">
            <v>200</v>
          </cell>
        </row>
        <row r="768">
          <cell r="F768" t="str">
            <v>　</v>
          </cell>
        </row>
        <row r="771">
          <cell r="B771" t="str">
            <v xml:space="preserve">  代　価  計</v>
          </cell>
          <cell r="I771">
            <v>1520</v>
          </cell>
        </row>
        <row r="773">
          <cell r="B773" t="str">
            <v>採　用　単　価</v>
          </cell>
          <cell r="I773">
            <v>1520</v>
          </cell>
        </row>
        <row r="775">
          <cell r="B775" t="str">
            <v>d18063</v>
          </cell>
          <cell r="I775">
            <v>1590</v>
          </cell>
        </row>
        <row r="776">
          <cell r="D776" t="str">
            <v>（FE）Ｂ種屋内外</v>
          </cell>
        </row>
        <row r="777">
          <cell r="B777" t="str">
            <v>フタル酸樹脂エナメル塗り</v>
          </cell>
          <cell r="D777" t="str">
            <v>鋼製建具面（亜鉛めっき面）</v>
          </cell>
        </row>
        <row r="778">
          <cell r="I778" t="str">
            <v xml:space="preserve"> </v>
          </cell>
        </row>
        <row r="779">
          <cell r="B779" t="str">
            <v>　</v>
          </cell>
          <cell r="D779" t="str">
            <v>　</v>
          </cell>
          <cell r="F779" t="str">
            <v>　</v>
          </cell>
          <cell r="G779" t="str">
            <v>　</v>
          </cell>
          <cell r="I779" t="str">
            <v>　</v>
          </cell>
        </row>
        <row r="780">
          <cell r="D780" t="str">
            <v>（FE）Ｂ種屋内外</v>
          </cell>
          <cell r="I780" t="str">
            <v xml:space="preserve"> </v>
          </cell>
        </row>
        <row r="781">
          <cell r="B781" t="str">
            <v>フタル酸樹脂エナメル塗り</v>
          </cell>
          <cell r="D781" t="str">
            <v>鋼製建具面（亜鉛めっき面）</v>
          </cell>
          <cell r="F781">
            <v>1</v>
          </cell>
          <cell r="G781" t="str">
            <v>ｍ2</v>
          </cell>
          <cell r="H781">
            <v>1040</v>
          </cell>
          <cell r="I781">
            <v>1040</v>
          </cell>
        </row>
        <row r="782">
          <cell r="D782" t="str">
            <v>屋内外現場１回塗り</v>
          </cell>
          <cell r="F782" t="str">
            <v>　</v>
          </cell>
        </row>
        <row r="783">
          <cell r="B783" t="str">
            <v>同上錆止め塗り（Ａ種）</v>
          </cell>
          <cell r="D783" t="str">
            <v>鋼製建具面 〈表18.3.4〉</v>
          </cell>
          <cell r="F783">
            <v>1</v>
          </cell>
          <cell r="G783" t="str">
            <v>ｍ2</v>
          </cell>
          <cell r="H783">
            <v>350</v>
          </cell>
          <cell r="I783">
            <v>350</v>
          </cell>
        </row>
        <row r="784">
          <cell r="F784" t="str">
            <v>　</v>
          </cell>
        </row>
        <row r="785">
          <cell r="B785" t="str">
            <v>同上素地ごしらえ（Ｃ種）</v>
          </cell>
          <cell r="D785" t="str">
            <v>鋼製建具面 〈表18.2.2〉</v>
          </cell>
          <cell r="F785">
            <v>1</v>
          </cell>
          <cell r="G785" t="str">
            <v>ｍ2</v>
          </cell>
          <cell r="H785">
            <v>200</v>
          </cell>
          <cell r="I785">
            <v>200</v>
          </cell>
        </row>
        <row r="786">
          <cell r="F786" t="str">
            <v>　</v>
          </cell>
        </row>
        <row r="789">
          <cell r="B789" t="str">
            <v xml:space="preserve">  代　価  計</v>
          </cell>
          <cell r="I789">
            <v>1590</v>
          </cell>
        </row>
        <row r="791">
          <cell r="B791" t="str">
            <v>採　用　単　価</v>
          </cell>
          <cell r="I791">
            <v>1590</v>
          </cell>
        </row>
        <row r="793">
          <cell r="B793" t="str">
            <v>d18064</v>
          </cell>
          <cell r="I793">
            <v>1490</v>
          </cell>
        </row>
        <row r="794">
          <cell r="D794" t="str">
            <v>（FE）Ｂ種屋内外</v>
          </cell>
        </row>
        <row r="795">
          <cell r="B795" t="str">
            <v>フタル酸樹脂エナメル塗り</v>
          </cell>
          <cell r="D795" t="str">
            <v>亜鉛めっき鋼</v>
          </cell>
        </row>
        <row r="796">
          <cell r="I796" t="str">
            <v xml:space="preserve"> </v>
          </cell>
        </row>
        <row r="797">
          <cell r="B797" t="str">
            <v>　</v>
          </cell>
          <cell r="D797" t="str">
            <v>　</v>
          </cell>
          <cell r="F797" t="str">
            <v>　</v>
          </cell>
          <cell r="G797" t="str">
            <v>　</v>
          </cell>
          <cell r="I797" t="str">
            <v>　</v>
          </cell>
        </row>
        <row r="798">
          <cell r="D798" t="str">
            <v>（FE）Ｂ種屋内外</v>
          </cell>
          <cell r="I798" t="str">
            <v xml:space="preserve"> </v>
          </cell>
        </row>
        <row r="799">
          <cell r="B799" t="str">
            <v>フタル酸樹脂エナメル塗り</v>
          </cell>
          <cell r="D799" t="str">
            <v>亜鉛めっき鋼</v>
          </cell>
          <cell r="F799">
            <v>1</v>
          </cell>
          <cell r="G799" t="str">
            <v>ｍ2</v>
          </cell>
          <cell r="H799">
            <v>1040</v>
          </cell>
          <cell r="I799">
            <v>1040</v>
          </cell>
        </row>
        <row r="800">
          <cell r="D800" t="str">
            <v>屋内外現場１回塗り</v>
          </cell>
          <cell r="F800" t="str">
            <v>　</v>
          </cell>
        </row>
        <row r="801">
          <cell r="B801" t="str">
            <v>同上錆止め塗り（Ａ種）</v>
          </cell>
          <cell r="D801" t="str">
            <v>亜鉛めっき面 〈表18.3.4〉</v>
          </cell>
          <cell r="F801">
            <v>1</v>
          </cell>
          <cell r="G801" t="str">
            <v>ｍ2</v>
          </cell>
          <cell r="H801">
            <v>350</v>
          </cell>
          <cell r="I801">
            <v>350</v>
          </cell>
        </row>
        <row r="802">
          <cell r="F802" t="str">
            <v>　</v>
          </cell>
        </row>
        <row r="803">
          <cell r="B803" t="str">
            <v>同上素地ごしらえ（Ｃ種）</v>
          </cell>
          <cell r="D803" t="str">
            <v>亜鉛めっき面 〈表18.2.2〉</v>
          </cell>
          <cell r="F803">
            <v>1</v>
          </cell>
          <cell r="G803" t="str">
            <v>ｍ2</v>
          </cell>
          <cell r="H803">
            <v>100</v>
          </cell>
          <cell r="I803">
            <v>100</v>
          </cell>
        </row>
        <row r="804">
          <cell r="F804" t="str">
            <v>　</v>
          </cell>
        </row>
        <row r="807">
          <cell r="B807" t="str">
            <v xml:space="preserve">  代　価  計</v>
          </cell>
          <cell r="I807">
            <v>1490</v>
          </cell>
        </row>
        <row r="809">
          <cell r="B809" t="str">
            <v>採　用　単　価</v>
          </cell>
          <cell r="I809">
            <v>1490</v>
          </cell>
        </row>
        <row r="811">
          <cell r="B811" t="str">
            <v>d18071</v>
          </cell>
          <cell r="I811">
            <v>1880</v>
          </cell>
        </row>
        <row r="812">
          <cell r="D812" t="str">
            <v>（2-FUE）</v>
          </cell>
        </row>
        <row r="813">
          <cell r="B813" t="str">
            <v>常温乾燥形ふっ素樹脂ｴﾅﾒﾙ塗り</v>
          </cell>
          <cell r="D813" t="str">
            <v>鉄鋼面</v>
          </cell>
        </row>
        <row r="814">
          <cell r="I814" t="str">
            <v xml:space="preserve"> </v>
          </cell>
        </row>
        <row r="815">
          <cell r="B815" t="str">
            <v>　</v>
          </cell>
          <cell r="D815" t="str">
            <v>　</v>
          </cell>
          <cell r="F815" t="str">
            <v>　</v>
          </cell>
          <cell r="G815" t="str">
            <v>　</v>
          </cell>
          <cell r="I815" t="str">
            <v>　</v>
          </cell>
        </row>
        <row r="816">
          <cell r="D816" t="str">
            <v>（2-FUE）</v>
          </cell>
          <cell r="I816" t="str">
            <v xml:space="preserve"> </v>
          </cell>
        </row>
        <row r="817">
          <cell r="B817" t="str">
            <v>常温乾燥形ふっ素樹脂ｴﾅﾒﾙ塗り</v>
          </cell>
          <cell r="D817" t="str">
            <v>鉄鋼面 〈表18.11.1〉</v>
          </cell>
          <cell r="F817">
            <v>1</v>
          </cell>
          <cell r="G817" t="str">
            <v>ｍ2</v>
          </cell>
          <cell r="H817">
            <v>1660</v>
          </cell>
          <cell r="I817">
            <v>1660</v>
          </cell>
        </row>
        <row r="818">
          <cell r="F818" t="str">
            <v>　</v>
          </cell>
        </row>
        <row r="819">
          <cell r="B819" t="str">
            <v>同上素地ごしらえ（Ｂ種）</v>
          </cell>
          <cell r="D819" t="str">
            <v>鉄鋼面 〈表18.2.2〉</v>
          </cell>
          <cell r="F819">
            <v>1</v>
          </cell>
          <cell r="G819" t="str">
            <v>ｍ2</v>
          </cell>
          <cell r="H819">
            <v>220</v>
          </cell>
          <cell r="I819">
            <v>220</v>
          </cell>
        </row>
        <row r="820">
          <cell r="F820" t="str">
            <v>　</v>
          </cell>
        </row>
        <row r="823">
          <cell r="B823" t="str">
            <v xml:space="preserve">  代　価  計</v>
          </cell>
          <cell r="I823">
            <v>1880</v>
          </cell>
        </row>
        <row r="825">
          <cell r="B825" t="str">
            <v>採　用　単　価</v>
          </cell>
          <cell r="I825">
            <v>1880</v>
          </cell>
        </row>
        <row r="827">
          <cell r="B827" t="str">
            <v>d18072</v>
          </cell>
          <cell r="I827">
            <v>2000</v>
          </cell>
        </row>
        <row r="828">
          <cell r="D828" t="str">
            <v>（2-FUE）</v>
          </cell>
        </row>
        <row r="829">
          <cell r="B829" t="str">
            <v>常温乾燥形ふっ素樹脂ｴﾅﾒﾙ塗り</v>
          </cell>
          <cell r="D829" t="str">
            <v>鋼製建具面（亜鉛めっき面）</v>
          </cell>
        </row>
        <row r="830">
          <cell r="I830" t="str">
            <v xml:space="preserve"> </v>
          </cell>
        </row>
        <row r="831">
          <cell r="B831" t="str">
            <v>　</v>
          </cell>
          <cell r="D831" t="str">
            <v>　</v>
          </cell>
          <cell r="F831" t="str">
            <v>　</v>
          </cell>
          <cell r="G831" t="str">
            <v>　</v>
          </cell>
          <cell r="I831" t="str">
            <v>　</v>
          </cell>
        </row>
        <row r="832">
          <cell r="D832" t="str">
            <v>（2-FUE）</v>
          </cell>
          <cell r="I832" t="str">
            <v xml:space="preserve"> </v>
          </cell>
        </row>
        <row r="833">
          <cell r="B833" t="str">
            <v>常温乾燥形ふっ素樹脂ｴﾅﾒﾙ塗り</v>
          </cell>
          <cell r="D833" t="str">
            <v>鋼製建具面 〈表18.11.1〉</v>
          </cell>
          <cell r="F833">
            <v>1</v>
          </cell>
          <cell r="G833" t="str">
            <v>ｍ2</v>
          </cell>
          <cell r="H833">
            <v>1800</v>
          </cell>
          <cell r="I833">
            <v>1800</v>
          </cell>
        </row>
        <row r="834">
          <cell r="F834" t="str">
            <v>　</v>
          </cell>
        </row>
        <row r="835">
          <cell r="B835" t="str">
            <v>同上素地ごしらえ（Ａ種）</v>
          </cell>
          <cell r="D835" t="str">
            <v>鋼製建具面 〈表18.2.3〉</v>
          </cell>
          <cell r="F835">
            <v>1</v>
          </cell>
          <cell r="G835" t="str">
            <v>ｍ2</v>
          </cell>
          <cell r="H835">
            <v>200</v>
          </cell>
          <cell r="I835">
            <v>200</v>
          </cell>
        </row>
        <row r="836">
          <cell r="F836" t="str">
            <v>　</v>
          </cell>
        </row>
        <row r="839">
          <cell r="B839" t="str">
            <v xml:space="preserve">  代　価  計</v>
          </cell>
          <cell r="I839">
            <v>2000</v>
          </cell>
        </row>
        <row r="841">
          <cell r="B841" t="str">
            <v>採　用　単　価</v>
          </cell>
          <cell r="I841">
            <v>2000</v>
          </cell>
        </row>
        <row r="843">
          <cell r="B843" t="str">
            <v>d18073</v>
          </cell>
          <cell r="I843">
            <v>2000</v>
          </cell>
        </row>
        <row r="844">
          <cell r="D844" t="str">
            <v>（2-FUE）</v>
          </cell>
        </row>
        <row r="845">
          <cell r="B845" t="str">
            <v>常温乾燥形ふっ素樹脂ｴﾅﾒﾙ塗り</v>
          </cell>
          <cell r="D845" t="str">
            <v>亜鉛めっき鋼</v>
          </cell>
        </row>
        <row r="846">
          <cell r="I846" t="str">
            <v xml:space="preserve"> </v>
          </cell>
        </row>
        <row r="847">
          <cell r="B847" t="str">
            <v>　</v>
          </cell>
          <cell r="D847" t="str">
            <v>　</v>
          </cell>
          <cell r="F847" t="str">
            <v>　</v>
          </cell>
          <cell r="G847" t="str">
            <v>　</v>
          </cell>
          <cell r="I847" t="str">
            <v>　</v>
          </cell>
        </row>
        <row r="848">
          <cell r="D848" t="str">
            <v>（2-FUE）</v>
          </cell>
          <cell r="I848" t="str">
            <v xml:space="preserve"> </v>
          </cell>
        </row>
        <row r="849">
          <cell r="B849" t="str">
            <v>常温乾燥形ふっ素樹脂ｴﾅﾒﾙ塗り</v>
          </cell>
          <cell r="D849" t="str">
            <v>亜鉛めっき面 〈表18.11.1〉</v>
          </cell>
          <cell r="F849">
            <v>1</v>
          </cell>
          <cell r="G849" t="str">
            <v>ｍ2</v>
          </cell>
          <cell r="H849">
            <v>1800</v>
          </cell>
          <cell r="I849">
            <v>1800</v>
          </cell>
        </row>
        <row r="850">
          <cell r="F850" t="str">
            <v>　</v>
          </cell>
        </row>
        <row r="851">
          <cell r="B851" t="str">
            <v>同上素地ごしらえ（Ａ種）</v>
          </cell>
          <cell r="D851" t="str">
            <v>鋼製建具面 〈表18.2.3〉</v>
          </cell>
          <cell r="F851">
            <v>1</v>
          </cell>
          <cell r="G851" t="str">
            <v>ｍ2</v>
          </cell>
          <cell r="H851">
            <v>200</v>
          </cell>
          <cell r="I851">
            <v>200</v>
          </cell>
        </row>
        <row r="852">
          <cell r="F852" t="str">
            <v>　</v>
          </cell>
        </row>
        <row r="853">
          <cell r="H853">
            <v>0</v>
          </cell>
          <cell r="I853">
            <v>0</v>
          </cell>
        </row>
        <row r="855">
          <cell r="B855" t="str">
            <v xml:space="preserve">  代　価  計</v>
          </cell>
          <cell r="I855">
            <v>2000</v>
          </cell>
        </row>
        <row r="857">
          <cell r="B857" t="str">
            <v>採　用　単　価</v>
          </cell>
          <cell r="I857">
            <v>2000</v>
          </cell>
        </row>
        <row r="859">
          <cell r="B859" t="str">
            <v>d18074</v>
          </cell>
          <cell r="I859">
            <v>2450</v>
          </cell>
        </row>
        <row r="860">
          <cell r="D860" t="str">
            <v>（2-FUE）</v>
          </cell>
        </row>
        <row r="861">
          <cell r="B861" t="str">
            <v>常温乾燥形ふっ素樹脂ｴﾅﾒﾙ塗り</v>
          </cell>
          <cell r="D861" t="str">
            <v>ｺﾝｸﾘｰﾄ・ALCﾊﾟﾈﾙ面</v>
          </cell>
        </row>
        <row r="862">
          <cell r="I862" t="str">
            <v xml:space="preserve"> </v>
          </cell>
        </row>
        <row r="863">
          <cell r="B863" t="str">
            <v>　</v>
          </cell>
          <cell r="D863" t="str">
            <v>　</v>
          </cell>
          <cell r="F863" t="str">
            <v>　</v>
          </cell>
          <cell r="G863" t="str">
            <v>　</v>
          </cell>
          <cell r="I863" t="str">
            <v>　</v>
          </cell>
        </row>
        <row r="864">
          <cell r="D864" t="str">
            <v>（2-FUE）</v>
          </cell>
          <cell r="I864" t="str">
            <v xml:space="preserve"> </v>
          </cell>
        </row>
        <row r="865">
          <cell r="B865" t="str">
            <v>常温乾燥形ふっ素樹脂ｴﾅﾒﾙ塗り</v>
          </cell>
          <cell r="D865" t="str">
            <v>ｺﾝｸﾘｰﾄ・ALCﾊﾟﾈﾙ面 〈表18.11.3〉</v>
          </cell>
          <cell r="F865">
            <v>1</v>
          </cell>
          <cell r="G865" t="str">
            <v>ｍ2</v>
          </cell>
          <cell r="H865">
            <v>2130</v>
          </cell>
          <cell r="I865">
            <v>2130</v>
          </cell>
        </row>
        <row r="866">
          <cell r="F866" t="str">
            <v>　</v>
          </cell>
        </row>
        <row r="867">
          <cell r="B867" t="str">
            <v>同上素地ごしらえ（Ａ種）</v>
          </cell>
          <cell r="D867" t="str">
            <v>ｺﾝｸﾘｰﾄ・ALCﾊﾟﾈﾙ面 〈表18.2.6〉</v>
          </cell>
          <cell r="F867">
            <v>1</v>
          </cell>
          <cell r="G867" t="str">
            <v>ｍ2</v>
          </cell>
          <cell r="H867">
            <v>320</v>
          </cell>
          <cell r="I867">
            <v>320</v>
          </cell>
        </row>
        <row r="868">
          <cell r="F868" t="str">
            <v>　</v>
          </cell>
        </row>
        <row r="871">
          <cell r="B871" t="str">
            <v xml:space="preserve">  代　価  計</v>
          </cell>
          <cell r="I871">
            <v>2450</v>
          </cell>
        </row>
        <row r="873">
          <cell r="B873" t="str">
            <v>採　用　単　価</v>
          </cell>
          <cell r="I873">
            <v>2450</v>
          </cell>
        </row>
        <row r="875">
          <cell r="B875" t="str">
            <v>d18075</v>
          </cell>
          <cell r="I875">
            <v>2850</v>
          </cell>
        </row>
        <row r="876">
          <cell r="D876" t="str">
            <v>（2-FUE）</v>
          </cell>
        </row>
        <row r="877">
          <cell r="B877" t="str">
            <v>常温乾燥形ふっ素樹脂ｴﾅﾒﾙ塗り</v>
          </cell>
          <cell r="D877" t="str">
            <v>押出成形ｾﾒﾝﾄ板面</v>
          </cell>
        </row>
        <row r="878">
          <cell r="I878" t="str">
            <v xml:space="preserve"> </v>
          </cell>
        </row>
        <row r="879">
          <cell r="B879" t="str">
            <v>　</v>
          </cell>
          <cell r="D879" t="str">
            <v>　</v>
          </cell>
          <cell r="F879" t="str">
            <v>　</v>
          </cell>
          <cell r="G879" t="str">
            <v>　</v>
          </cell>
          <cell r="I879" t="str">
            <v>　</v>
          </cell>
        </row>
        <row r="880">
          <cell r="D880" t="str">
            <v>（2-FUE）</v>
          </cell>
          <cell r="I880" t="str">
            <v xml:space="preserve"> </v>
          </cell>
        </row>
        <row r="881">
          <cell r="B881" t="str">
            <v>常温乾燥形ふっ素樹脂ｴﾅﾒﾙ塗り</v>
          </cell>
          <cell r="D881" t="str">
            <v>押出成形ｾﾒﾝﾄ板面 〈表18.11.3〉</v>
          </cell>
          <cell r="F881">
            <v>1</v>
          </cell>
          <cell r="G881" t="str">
            <v>ｍ2</v>
          </cell>
          <cell r="H881">
            <v>2130</v>
          </cell>
          <cell r="I881">
            <v>2130</v>
          </cell>
        </row>
        <row r="882">
          <cell r="F882" t="str">
            <v>　</v>
          </cell>
        </row>
        <row r="883">
          <cell r="B883" t="str">
            <v>同上素地ごしらえ（Ａ種）</v>
          </cell>
          <cell r="D883" t="str">
            <v>押出成形ｾﾒﾝﾄ板面 〈表18.2.6〉</v>
          </cell>
          <cell r="F883">
            <v>1</v>
          </cell>
          <cell r="G883" t="str">
            <v>ｍ2</v>
          </cell>
          <cell r="H883">
            <v>720</v>
          </cell>
          <cell r="I883">
            <v>720</v>
          </cell>
        </row>
        <row r="884">
          <cell r="F884" t="str">
            <v>　</v>
          </cell>
        </row>
        <row r="887">
          <cell r="B887" t="str">
            <v xml:space="preserve">  代　価  計</v>
          </cell>
          <cell r="I887">
            <v>2850</v>
          </cell>
        </row>
        <row r="889">
          <cell r="B889" t="str">
            <v>採　用　単　価</v>
          </cell>
          <cell r="I889">
            <v>2850</v>
          </cell>
        </row>
        <row r="891">
          <cell r="B891" t="str">
            <v>d18080</v>
          </cell>
          <cell r="I891">
            <v>740</v>
          </cell>
        </row>
        <row r="892">
          <cell r="D892" t="str">
            <v>（EP-G）Ｂ種</v>
          </cell>
        </row>
        <row r="893">
          <cell r="B893" t="str">
            <v>つや有合成樹脂ｴﾏﾙｼｮﾝﾍﾟｲﾝﾄ塗り</v>
          </cell>
          <cell r="D893" t="str">
            <v>木部</v>
          </cell>
        </row>
        <row r="894">
          <cell r="I894" t="str">
            <v xml:space="preserve"> </v>
          </cell>
        </row>
        <row r="895">
          <cell r="B895" t="str">
            <v>　</v>
          </cell>
          <cell r="D895" t="str">
            <v>　</v>
          </cell>
          <cell r="F895" t="str">
            <v>　</v>
          </cell>
          <cell r="G895" t="str">
            <v>　</v>
          </cell>
          <cell r="I895" t="str">
            <v>　</v>
          </cell>
        </row>
        <row r="896">
          <cell r="D896" t="str">
            <v>（EP-G）Ｂ種</v>
          </cell>
          <cell r="I896" t="str">
            <v xml:space="preserve"> </v>
          </cell>
        </row>
        <row r="897">
          <cell r="B897" t="str">
            <v>つや有合成樹脂ｴﾏﾙｼｮﾝﾍﾟｲﾝﾄ塗り</v>
          </cell>
          <cell r="D897" t="str">
            <v>木部 〈表18.12.2〉</v>
          </cell>
          <cell r="F897">
            <v>1</v>
          </cell>
          <cell r="G897" t="str">
            <v>ｍ2</v>
          </cell>
          <cell r="H897">
            <v>540</v>
          </cell>
          <cell r="I897">
            <v>540</v>
          </cell>
        </row>
        <row r="898">
          <cell r="F898" t="str">
            <v>　</v>
          </cell>
        </row>
        <row r="899">
          <cell r="B899" t="str">
            <v>同上素地ごしらえ（Ａ種）</v>
          </cell>
          <cell r="D899" t="str">
            <v>木部 〈表18.2.2〉</v>
          </cell>
          <cell r="F899">
            <v>1</v>
          </cell>
          <cell r="G899" t="str">
            <v>ｍ2</v>
          </cell>
          <cell r="H899">
            <v>200</v>
          </cell>
          <cell r="I899">
            <v>200</v>
          </cell>
        </row>
        <row r="900">
          <cell r="F900" t="str">
            <v>　</v>
          </cell>
        </row>
        <row r="903">
          <cell r="B903" t="str">
            <v xml:space="preserve">  代　価  計</v>
          </cell>
          <cell r="I903">
            <v>740</v>
          </cell>
        </row>
        <row r="905">
          <cell r="B905" t="str">
            <v>採　用　単　価</v>
          </cell>
          <cell r="I905">
            <v>740</v>
          </cell>
        </row>
        <row r="907">
          <cell r="B907" t="str">
            <v>d18081</v>
          </cell>
          <cell r="I907">
            <v>830</v>
          </cell>
        </row>
        <row r="908">
          <cell r="D908" t="str">
            <v>（EP-G）Ｂ種</v>
          </cell>
        </row>
        <row r="909">
          <cell r="B909" t="str">
            <v>つや有合成樹脂ｴﾏﾙｼｮﾝﾍﾟｲﾝﾄ塗り</v>
          </cell>
          <cell r="D909" t="str">
            <v>ﾓﾙﾀﾙ・ﾌﾟﾗｽﾀｰ面</v>
          </cell>
        </row>
        <row r="910">
          <cell r="I910" t="str">
            <v xml:space="preserve"> </v>
          </cell>
        </row>
        <row r="911">
          <cell r="B911" t="str">
            <v>　</v>
          </cell>
          <cell r="D911" t="str">
            <v>　</v>
          </cell>
          <cell r="F911" t="str">
            <v>　</v>
          </cell>
          <cell r="G911" t="str">
            <v>　</v>
          </cell>
          <cell r="I911" t="str">
            <v>　</v>
          </cell>
        </row>
        <row r="912">
          <cell r="D912" t="str">
            <v>（EP-G）Ｂ種</v>
          </cell>
          <cell r="I912" t="str">
            <v xml:space="preserve"> </v>
          </cell>
        </row>
        <row r="913">
          <cell r="B913" t="str">
            <v>つや有合成樹脂ｴﾏﾙｼｮﾝﾍﾟｲﾝﾄ塗り</v>
          </cell>
          <cell r="D913" t="str">
            <v>ﾓﾙﾀﾙ・ﾌﾟﾗｽﾀｰ面 〈表18.12.1〉</v>
          </cell>
          <cell r="F913">
            <v>1</v>
          </cell>
          <cell r="G913" t="str">
            <v>ｍ2</v>
          </cell>
          <cell r="H913">
            <v>540</v>
          </cell>
          <cell r="I913">
            <v>540</v>
          </cell>
        </row>
        <row r="914">
          <cell r="F914" t="str">
            <v>　</v>
          </cell>
        </row>
        <row r="915">
          <cell r="B915" t="str">
            <v>同上素地ごしらえ（Ｂ種）</v>
          </cell>
          <cell r="D915" t="str">
            <v>ﾓﾙﾀﾙ・ﾌﾟﾗｽﾀｰ面 〈表18.2.4〉</v>
          </cell>
          <cell r="F915">
            <v>1</v>
          </cell>
          <cell r="G915" t="str">
            <v>ｍ2</v>
          </cell>
          <cell r="H915">
            <v>290</v>
          </cell>
          <cell r="I915">
            <v>290</v>
          </cell>
        </row>
        <row r="916">
          <cell r="F916" t="str">
            <v>　</v>
          </cell>
        </row>
        <row r="919">
          <cell r="B919" t="str">
            <v xml:space="preserve">  代　価  計</v>
          </cell>
          <cell r="I919">
            <v>830</v>
          </cell>
        </row>
        <row r="921">
          <cell r="B921" t="str">
            <v>採　用　単　価</v>
          </cell>
          <cell r="I921">
            <v>830</v>
          </cell>
        </row>
        <row r="923">
          <cell r="B923" t="str">
            <v>d18082</v>
          </cell>
          <cell r="I923">
            <v>600</v>
          </cell>
        </row>
        <row r="924">
          <cell r="D924" t="str">
            <v>（EP-G）Ｂ種</v>
          </cell>
        </row>
        <row r="925">
          <cell r="B925" t="str">
            <v>つや有合成樹脂ｴﾏﾙｼｮﾝﾍﾟｲﾝﾄ塗り</v>
          </cell>
          <cell r="D925" t="str">
            <v>ｺﾝｸﾘｰﾄ・ALCﾊﾟﾈﾙ面</v>
          </cell>
        </row>
        <row r="926">
          <cell r="I926" t="str">
            <v xml:space="preserve"> </v>
          </cell>
        </row>
        <row r="927">
          <cell r="B927" t="str">
            <v>　</v>
          </cell>
          <cell r="D927" t="str">
            <v>　</v>
          </cell>
          <cell r="F927" t="str">
            <v>　</v>
          </cell>
          <cell r="G927" t="str">
            <v>　</v>
          </cell>
          <cell r="I927" t="str">
            <v>　</v>
          </cell>
        </row>
        <row r="928">
          <cell r="D928" t="str">
            <v>（EP-G）Ｂ種</v>
          </cell>
          <cell r="I928" t="str">
            <v xml:space="preserve"> </v>
          </cell>
        </row>
        <row r="929">
          <cell r="B929" t="str">
            <v>つや有合成樹脂ｴﾏﾙｼｮﾝﾍﾟｲﾝﾄ塗り</v>
          </cell>
          <cell r="D929" t="str">
            <v>ｺﾝｸﾘｰﾄ・ALCﾊﾟﾈﾙ面 〈表18.12.1〉</v>
          </cell>
          <cell r="F929">
            <v>1</v>
          </cell>
          <cell r="G929" t="str">
            <v>ｍ2</v>
          </cell>
          <cell r="H929">
            <v>540</v>
          </cell>
          <cell r="I929">
            <v>540</v>
          </cell>
        </row>
        <row r="930">
          <cell r="F930" t="str">
            <v>　</v>
          </cell>
        </row>
        <row r="931">
          <cell r="B931" t="str">
            <v>同上素地ごしらえ（Ｂ種）</v>
          </cell>
          <cell r="D931" t="str">
            <v>ｺﾝｸﾘｰﾄ・ALCﾊﾟﾈﾙ面 〈表18.2.5〉</v>
          </cell>
          <cell r="F931">
            <v>1</v>
          </cell>
          <cell r="G931" t="str">
            <v>ｍ2</v>
          </cell>
          <cell r="H931">
            <v>60</v>
          </cell>
          <cell r="I931">
            <v>60</v>
          </cell>
        </row>
        <row r="932">
          <cell r="F932" t="str">
            <v>　</v>
          </cell>
        </row>
        <row r="935">
          <cell r="B935" t="str">
            <v xml:space="preserve">  代　価  計</v>
          </cell>
          <cell r="I935">
            <v>600</v>
          </cell>
        </row>
        <row r="937">
          <cell r="B937" t="str">
            <v>採　用　単　価</v>
          </cell>
          <cell r="I937">
            <v>600</v>
          </cell>
        </row>
        <row r="939">
          <cell r="B939" t="str">
            <v>d18083</v>
          </cell>
          <cell r="I939">
            <v>830</v>
          </cell>
        </row>
        <row r="940">
          <cell r="D940" t="str">
            <v>（EP-G）Ｂ種</v>
          </cell>
        </row>
        <row r="941">
          <cell r="B941" t="str">
            <v>つや有合成樹脂ｴﾏﾙｼｮﾝﾍﾟｲﾝﾄ塗り</v>
          </cell>
          <cell r="D941" t="str">
            <v>けい酸ｶﾙｼｳﾑ板面</v>
          </cell>
        </row>
        <row r="942">
          <cell r="I942" t="str">
            <v xml:space="preserve"> </v>
          </cell>
        </row>
        <row r="943">
          <cell r="B943" t="str">
            <v>　</v>
          </cell>
          <cell r="D943" t="str">
            <v>　</v>
          </cell>
          <cell r="F943" t="str">
            <v>　</v>
          </cell>
          <cell r="G943" t="str">
            <v>　</v>
          </cell>
          <cell r="I943" t="str">
            <v>　</v>
          </cell>
        </row>
        <row r="944">
          <cell r="D944" t="str">
            <v>（EP-G）Ｂ種</v>
          </cell>
          <cell r="I944" t="str">
            <v xml:space="preserve"> </v>
          </cell>
        </row>
        <row r="945">
          <cell r="B945" t="str">
            <v>つや有合成樹脂ｴﾏﾙｼｮﾝﾍﾟｲﾝﾄ塗り</v>
          </cell>
          <cell r="D945" t="str">
            <v>けい酸ｶﾙｼｳﾑ板面 〈表18.12.1〉</v>
          </cell>
          <cell r="F945">
            <v>1</v>
          </cell>
          <cell r="G945" t="str">
            <v>ｍ2</v>
          </cell>
          <cell r="H945">
            <v>540</v>
          </cell>
          <cell r="I945">
            <v>540</v>
          </cell>
        </row>
        <row r="946">
          <cell r="F946" t="str">
            <v>　</v>
          </cell>
        </row>
        <row r="947">
          <cell r="B947" t="str">
            <v>同上素地ごしらえ（Ｂ種）</v>
          </cell>
          <cell r="D947" t="str">
            <v>けい酸ｶﾙｼｳﾑ板面 〈表18.2.1〉</v>
          </cell>
          <cell r="F947">
            <v>1</v>
          </cell>
          <cell r="G947" t="str">
            <v>ｍ2</v>
          </cell>
          <cell r="H947">
            <v>290</v>
          </cell>
          <cell r="I947">
            <v>290</v>
          </cell>
        </row>
        <row r="948">
          <cell r="F948" t="str">
            <v>　</v>
          </cell>
        </row>
        <row r="951">
          <cell r="B951" t="str">
            <v xml:space="preserve">  代　価  計</v>
          </cell>
          <cell r="I951">
            <v>830</v>
          </cell>
        </row>
        <row r="953">
          <cell r="B953" t="str">
            <v>採　用　単　価</v>
          </cell>
          <cell r="I953">
            <v>830</v>
          </cell>
        </row>
        <row r="955">
          <cell r="B955" t="str">
            <v>d18084</v>
          </cell>
          <cell r="I955">
            <v>780</v>
          </cell>
        </row>
        <row r="956">
          <cell r="D956" t="str">
            <v>（EP-G）Ｂ種</v>
          </cell>
        </row>
        <row r="957">
          <cell r="B957" t="str">
            <v>つや有合成樹脂ｴﾏﾙｼｮﾝﾍﾟｲﾝﾄ塗り</v>
          </cell>
          <cell r="D957" t="str">
            <v>押出成形ｾﾒﾝﾄ板面</v>
          </cell>
        </row>
        <row r="958">
          <cell r="I958" t="str">
            <v xml:space="preserve"> </v>
          </cell>
        </row>
        <row r="959">
          <cell r="B959" t="str">
            <v>　</v>
          </cell>
          <cell r="D959" t="str">
            <v>　</v>
          </cell>
          <cell r="F959" t="str">
            <v>　</v>
          </cell>
          <cell r="G959" t="str">
            <v>　</v>
          </cell>
          <cell r="I959" t="str">
            <v>　</v>
          </cell>
        </row>
        <row r="960">
          <cell r="D960" t="str">
            <v>（EP-G）Ｂ種</v>
          </cell>
          <cell r="I960" t="str">
            <v xml:space="preserve"> </v>
          </cell>
        </row>
        <row r="961">
          <cell r="B961" t="str">
            <v>つや有合成樹脂ｴﾏﾙｼｮﾝﾍﾟｲﾝﾄ塗り</v>
          </cell>
          <cell r="D961" t="str">
            <v>押出成形ｾﾒﾝﾄ板面 〈表18.12.1〉</v>
          </cell>
          <cell r="F961">
            <v>1</v>
          </cell>
          <cell r="G961" t="str">
            <v>ｍ2</v>
          </cell>
          <cell r="H961">
            <v>540</v>
          </cell>
          <cell r="I961">
            <v>540</v>
          </cell>
        </row>
        <row r="962">
          <cell r="F962" t="str">
            <v>　</v>
          </cell>
        </row>
        <row r="963">
          <cell r="B963" t="str">
            <v>同上素地ごしらえ（Ｂ種）</v>
          </cell>
          <cell r="D963" t="str">
            <v>押出成形ｾﾒﾝﾄ板面 〈表18.2.6〉</v>
          </cell>
          <cell r="F963">
            <v>1</v>
          </cell>
          <cell r="G963" t="str">
            <v>ｍ2</v>
          </cell>
          <cell r="H963">
            <v>240</v>
          </cell>
          <cell r="I963">
            <v>240</v>
          </cell>
        </row>
        <row r="964">
          <cell r="F964" t="str">
            <v>　</v>
          </cell>
        </row>
        <row r="967">
          <cell r="B967" t="str">
            <v xml:space="preserve">  代　価  計</v>
          </cell>
          <cell r="I967">
            <v>780</v>
          </cell>
        </row>
        <row r="969">
          <cell r="B969" t="str">
            <v>採　用　単　価</v>
          </cell>
          <cell r="I969">
            <v>780</v>
          </cell>
        </row>
        <row r="971">
          <cell r="B971" t="str">
            <v>d18085</v>
          </cell>
          <cell r="I971">
            <v>1160</v>
          </cell>
        </row>
        <row r="972">
          <cell r="D972" t="str">
            <v>（EP-G）Ｂ種</v>
          </cell>
        </row>
        <row r="973">
          <cell r="B973" t="str">
            <v>つや有合成樹脂ｴﾏﾙｼｮﾝﾍﾟｲﾝﾄ塗り</v>
          </cell>
          <cell r="D973" t="str">
            <v>せっこうボード面（継目処理工法）</v>
          </cell>
        </row>
        <row r="974">
          <cell r="I974" t="str">
            <v xml:space="preserve"> </v>
          </cell>
        </row>
        <row r="975">
          <cell r="B975" t="str">
            <v>　</v>
          </cell>
          <cell r="D975" t="str">
            <v>　</v>
          </cell>
          <cell r="F975" t="str">
            <v>　</v>
          </cell>
          <cell r="G975" t="str">
            <v>　</v>
          </cell>
          <cell r="I975" t="str">
            <v>　</v>
          </cell>
        </row>
        <row r="976">
          <cell r="D976" t="str">
            <v>（EP-G）Ｂ種</v>
          </cell>
          <cell r="I976" t="str">
            <v xml:space="preserve"> </v>
          </cell>
        </row>
        <row r="977">
          <cell r="B977" t="str">
            <v>つや有合成樹脂ｴﾏﾙｼｮﾝﾍﾟｲﾝﾄ塗り</v>
          </cell>
          <cell r="D977" t="str">
            <v>せっこうボード面 〈表18.12.1〉</v>
          </cell>
          <cell r="F977">
            <v>1</v>
          </cell>
          <cell r="G977" t="str">
            <v>ｍ2</v>
          </cell>
          <cell r="H977">
            <v>540</v>
          </cell>
          <cell r="I977">
            <v>540</v>
          </cell>
        </row>
        <row r="978">
          <cell r="D978" t="str">
            <v>継目処理工法</v>
          </cell>
          <cell r="F978" t="str">
            <v>　</v>
          </cell>
        </row>
        <row r="979">
          <cell r="B979" t="str">
            <v>同上素地ごしらえ（Ａ種）</v>
          </cell>
          <cell r="D979" t="str">
            <v>せっこうボード面 〈表18.2.7〉</v>
          </cell>
          <cell r="F979">
            <v>1</v>
          </cell>
          <cell r="G979" t="str">
            <v>ｍ2</v>
          </cell>
          <cell r="H979">
            <v>620</v>
          </cell>
          <cell r="I979">
            <v>620</v>
          </cell>
        </row>
        <row r="980">
          <cell r="F980" t="str">
            <v>　</v>
          </cell>
        </row>
        <row r="983">
          <cell r="B983" t="str">
            <v xml:space="preserve">  代　価  計</v>
          </cell>
          <cell r="I983">
            <v>1160</v>
          </cell>
        </row>
        <row r="985">
          <cell r="B985" t="str">
            <v>採　用　単　価</v>
          </cell>
          <cell r="I985">
            <v>1160</v>
          </cell>
        </row>
        <row r="987">
          <cell r="B987" t="str">
            <v>d18086</v>
          </cell>
          <cell r="I987">
            <v>830</v>
          </cell>
        </row>
        <row r="988">
          <cell r="D988" t="str">
            <v>（EP-G）Ｂ種</v>
          </cell>
        </row>
        <row r="989">
          <cell r="B989" t="str">
            <v>つや有合成樹脂ｴﾏﾙｼｮﾝﾍﾟｲﾝﾄ塗り</v>
          </cell>
          <cell r="D989" t="str">
            <v>せっこうボード面</v>
          </cell>
        </row>
        <row r="990">
          <cell r="I990" t="str">
            <v xml:space="preserve"> </v>
          </cell>
        </row>
        <row r="991">
          <cell r="B991" t="str">
            <v>　</v>
          </cell>
          <cell r="D991" t="str">
            <v>　</v>
          </cell>
          <cell r="F991" t="str">
            <v>　</v>
          </cell>
          <cell r="G991" t="str">
            <v>　</v>
          </cell>
          <cell r="I991" t="str">
            <v>　</v>
          </cell>
        </row>
        <row r="992">
          <cell r="D992" t="str">
            <v>（EP-G）Ｂ種</v>
          </cell>
          <cell r="I992" t="str">
            <v xml:space="preserve"> </v>
          </cell>
        </row>
        <row r="993">
          <cell r="B993" t="str">
            <v>つや有合成樹脂ｴﾏﾙｼｮﾝﾍﾟｲﾝﾄ塗り</v>
          </cell>
          <cell r="D993" t="str">
            <v>せっこうボード面 〈表18.12.1〉</v>
          </cell>
          <cell r="F993">
            <v>1</v>
          </cell>
          <cell r="G993" t="str">
            <v>ｍ2</v>
          </cell>
          <cell r="H993">
            <v>540</v>
          </cell>
          <cell r="I993">
            <v>540</v>
          </cell>
        </row>
        <row r="994">
          <cell r="F994" t="str">
            <v>　</v>
          </cell>
        </row>
        <row r="995">
          <cell r="B995" t="str">
            <v>同上素地ごしらえ（Ｂ種）</v>
          </cell>
          <cell r="D995" t="str">
            <v>せっこうボード面 〈表18.2.7〉</v>
          </cell>
          <cell r="F995">
            <v>1</v>
          </cell>
          <cell r="G995" t="str">
            <v>ｍ2</v>
          </cell>
          <cell r="H995">
            <v>290</v>
          </cell>
          <cell r="I995">
            <v>290</v>
          </cell>
        </row>
        <row r="996">
          <cell r="F996" t="str">
            <v>　</v>
          </cell>
        </row>
        <row r="999">
          <cell r="B999" t="str">
            <v xml:space="preserve">  代　価  計</v>
          </cell>
          <cell r="I999">
            <v>830</v>
          </cell>
        </row>
        <row r="1001">
          <cell r="B1001" t="str">
            <v>採　用　単　価</v>
          </cell>
          <cell r="I1001">
            <v>830</v>
          </cell>
        </row>
        <row r="1003">
          <cell r="B1003" t="str">
            <v>d18091</v>
          </cell>
          <cell r="I1003">
            <v>1240</v>
          </cell>
        </row>
        <row r="1004">
          <cell r="D1004" t="str">
            <v>（EP-T）Ｂ種</v>
          </cell>
        </row>
        <row r="1005">
          <cell r="B1005" t="str">
            <v>合成樹脂ｴﾏﾙｼｮﾝ模様塗料塗り</v>
          </cell>
          <cell r="D1005" t="str">
            <v>ﾓﾙﾀﾙ・ﾌﾟﾗｽﾀｰ面</v>
          </cell>
        </row>
        <row r="1006">
          <cell r="I1006" t="str">
            <v xml:space="preserve"> </v>
          </cell>
        </row>
        <row r="1007">
          <cell r="B1007" t="str">
            <v>　</v>
          </cell>
          <cell r="D1007" t="str">
            <v>　</v>
          </cell>
          <cell r="F1007" t="str">
            <v>　</v>
          </cell>
          <cell r="G1007" t="str">
            <v>　</v>
          </cell>
          <cell r="I1007" t="str">
            <v>　</v>
          </cell>
        </row>
        <row r="1008">
          <cell r="D1008" t="str">
            <v>（EP-T）Ｂ種</v>
          </cell>
          <cell r="I1008" t="str">
            <v xml:space="preserve"> </v>
          </cell>
        </row>
        <row r="1009">
          <cell r="B1009" t="str">
            <v>合成樹脂ｴﾏﾙｼｮﾝ模様塗料塗り</v>
          </cell>
          <cell r="D1009" t="str">
            <v>ﾓﾙﾀﾙ・ﾌﾟﾗｽﾀｰ面 〈表18.14.1〉</v>
          </cell>
          <cell r="F1009">
            <v>1</v>
          </cell>
          <cell r="G1009" t="str">
            <v>ｍ2</v>
          </cell>
          <cell r="H1009">
            <v>950</v>
          </cell>
          <cell r="I1009">
            <v>950</v>
          </cell>
        </row>
        <row r="1010">
          <cell r="F1010" t="str">
            <v>　</v>
          </cell>
        </row>
        <row r="1011">
          <cell r="B1011" t="str">
            <v>同上素地ごしらえ（Ｂ種）</v>
          </cell>
          <cell r="D1011" t="str">
            <v>ﾓﾙﾀﾙ・ﾌﾟﾗｽﾀｰ面 〈表18.2.4〉</v>
          </cell>
          <cell r="F1011">
            <v>1</v>
          </cell>
          <cell r="G1011" t="str">
            <v>ｍ2</v>
          </cell>
          <cell r="H1011">
            <v>290</v>
          </cell>
          <cell r="I1011">
            <v>290</v>
          </cell>
        </row>
        <row r="1012">
          <cell r="F1012" t="str">
            <v>　</v>
          </cell>
        </row>
        <row r="1015">
          <cell r="B1015" t="str">
            <v xml:space="preserve">  代　価  計</v>
          </cell>
          <cell r="I1015">
            <v>1240</v>
          </cell>
        </row>
        <row r="1017">
          <cell r="B1017" t="str">
            <v>採　用　単　価</v>
          </cell>
          <cell r="I1017">
            <v>1240</v>
          </cell>
        </row>
        <row r="1019">
          <cell r="B1019" t="str">
            <v>d18092</v>
          </cell>
          <cell r="I1019">
            <v>1010</v>
          </cell>
        </row>
        <row r="1020">
          <cell r="D1020" t="str">
            <v>（EP-T）Ｂ種</v>
          </cell>
        </row>
        <row r="1021">
          <cell r="B1021" t="str">
            <v>合成樹脂ｴﾏﾙｼｮﾝ模様塗料塗り</v>
          </cell>
          <cell r="D1021" t="str">
            <v>ｺﾝｸﾘｰﾄ・ALCﾊﾟﾈﾙ面</v>
          </cell>
        </row>
        <row r="1022">
          <cell r="I1022" t="str">
            <v xml:space="preserve"> </v>
          </cell>
        </row>
        <row r="1023">
          <cell r="B1023" t="str">
            <v>　</v>
          </cell>
          <cell r="D1023" t="str">
            <v>　</v>
          </cell>
          <cell r="F1023" t="str">
            <v>　</v>
          </cell>
          <cell r="G1023" t="str">
            <v>　</v>
          </cell>
          <cell r="I1023" t="str">
            <v>　</v>
          </cell>
        </row>
        <row r="1024">
          <cell r="D1024" t="str">
            <v>（EP-T）Ｂ種</v>
          </cell>
          <cell r="I1024" t="str">
            <v xml:space="preserve"> </v>
          </cell>
        </row>
        <row r="1025">
          <cell r="B1025" t="str">
            <v>合成樹脂ｴﾏﾙｼｮﾝ模様塗料塗り</v>
          </cell>
          <cell r="D1025" t="str">
            <v>ｺﾝｸﾘｰﾄ・ALCﾊﾟﾈﾙ面 〈表18.14.1〉</v>
          </cell>
          <cell r="F1025">
            <v>1</v>
          </cell>
          <cell r="G1025" t="str">
            <v>ｍ2</v>
          </cell>
          <cell r="H1025">
            <v>950</v>
          </cell>
          <cell r="I1025">
            <v>950</v>
          </cell>
        </row>
        <row r="1026">
          <cell r="F1026" t="str">
            <v>　</v>
          </cell>
        </row>
        <row r="1027">
          <cell r="B1027" t="str">
            <v>同上素地ごしらえ（Ｂ種）</v>
          </cell>
          <cell r="D1027" t="str">
            <v>ｺﾝｸﾘｰﾄ・ALCﾊﾟﾈﾙ面 〈表18.2.5〉</v>
          </cell>
          <cell r="F1027">
            <v>1</v>
          </cell>
          <cell r="G1027" t="str">
            <v>ｍ2</v>
          </cell>
          <cell r="H1027">
            <v>60</v>
          </cell>
          <cell r="I1027">
            <v>60</v>
          </cell>
        </row>
        <row r="1028">
          <cell r="F1028" t="str">
            <v>　</v>
          </cell>
        </row>
        <row r="1031">
          <cell r="B1031" t="str">
            <v xml:space="preserve">  代　価  計</v>
          </cell>
          <cell r="I1031">
            <v>1010</v>
          </cell>
        </row>
        <row r="1033">
          <cell r="B1033" t="str">
            <v>採　用　単　価</v>
          </cell>
          <cell r="I1033">
            <v>1010</v>
          </cell>
        </row>
        <row r="1035">
          <cell r="B1035" t="str">
            <v>d18093</v>
          </cell>
          <cell r="I1035">
            <v>1240</v>
          </cell>
        </row>
        <row r="1036">
          <cell r="D1036" t="str">
            <v>（EP-T）Ｂ種</v>
          </cell>
        </row>
        <row r="1037">
          <cell r="B1037" t="str">
            <v>合成樹脂ｴﾏﾙｼｮﾝ模様塗料塗り</v>
          </cell>
          <cell r="D1037" t="str">
            <v>けい酸ｶﾙｼｳﾑ板面</v>
          </cell>
        </row>
        <row r="1038">
          <cell r="I1038" t="str">
            <v xml:space="preserve"> </v>
          </cell>
        </row>
        <row r="1039">
          <cell r="B1039" t="str">
            <v>　</v>
          </cell>
          <cell r="D1039" t="str">
            <v>　</v>
          </cell>
          <cell r="F1039" t="str">
            <v>　</v>
          </cell>
          <cell r="G1039" t="str">
            <v>　</v>
          </cell>
          <cell r="I1039" t="str">
            <v>　</v>
          </cell>
        </row>
        <row r="1040">
          <cell r="D1040" t="str">
            <v>（EP-T）Ｂ種</v>
          </cell>
          <cell r="I1040" t="str">
            <v xml:space="preserve"> </v>
          </cell>
        </row>
        <row r="1041">
          <cell r="B1041" t="str">
            <v>合成樹脂ｴﾏﾙｼｮﾝ模様塗料塗り</v>
          </cell>
          <cell r="D1041" t="str">
            <v>けい酸ｶﾙｼｳﾑ板面 〈表18.14.1〉</v>
          </cell>
          <cell r="F1041">
            <v>1</v>
          </cell>
          <cell r="G1041" t="str">
            <v>ｍ2</v>
          </cell>
          <cell r="H1041">
            <v>950</v>
          </cell>
          <cell r="I1041">
            <v>950</v>
          </cell>
        </row>
        <row r="1042">
          <cell r="F1042" t="str">
            <v>　</v>
          </cell>
        </row>
        <row r="1043">
          <cell r="B1043" t="str">
            <v>同上素地ごしらえ（Ｂ種）</v>
          </cell>
          <cell r="D1043" t="str">
            <v>けい酸ｶﾙｼｳﾑ板面 〈表18.2.1〉</v>
          </cell>
          <cell r="F1043">
            <v>1</v>
          </cell>
          <cell r="G1043" t="str">
            <v>ｍ2</v>
          </cell>
          <cell r="H1043">
            <v>290</v>
          </cell>
          <cell r="I1043">
            <v>290</v>
          </cell>
        </row>
        <row r="1044">
          <cell r="F1044" t="str">
            <v>　</v>
          </cell>
        </row>
        <row r="1047">
          <cell r="B1047" t="str">
            <v xml:space="preserve">  代　価  計</v>
          </cell>
          <cell r="I1047">
            <v>1240</v>
          </cell>
        </row>
        <row r="1049">
          <cell r="B1049" t="str">
            <v>採　用　単　価</v>
          </cell>
          <cell r="I1049">
            <v>1240</v>
          </cell>
        </row>
        <row r="1051">
          <cell r="B1051" t="str">
            <v>d18094</v>
          </cell>
          <cell r="I1051">
            <v>1190</v>
          </cell>
        </row>
        <row r="1052">
          <cell r="D1052" t="str">
            <v>（EP-T）Ｂ種</v>
          </cell>
        </row>
        <row r="1053">
          <cell r="B1053" t="str">
            <v>合成樹脂ｴﾏﾙｼｮﾝ模様塗料塗り</v>
          </cell>
          <cell r="D1053" t="str">
            <v>押出成形ｾﾒﾝﾄ板面</v>
          </cell>
        </row>
        <row r="1054">
          <cell r="I1054" t="str">
            <v xml:space="preserve"> </v>
          </cell>
        </row>
        <row r="1055">
          <cell r="B1055" t="str">
            <v>　</v>
          </cell>
          <cell r="D1055" t="str">
            <v>　</v>
          </cell>
          <cell r="F1055" t="str">
            <v>　</v>
          </cell>
          <cell r="G1055" t="str">
            <v>　</v>
          </cell>
          <cell r="I1055" t="str">
            <v>　</v>
          </cell>
        </row>
        <row r="1056">
          <cell r="D1056" t="str">
            <v>（EP-T）Ｂ種</v>
          </cell>
          <cell r="I1056" t="str">
            <v xml:space="preserve"> </v>
          </cell>
        </row>
        <row r="1057">
          <cell r="B1057" t="str">
            <v>合成樹脂ｴﾏﾙｼｮﾝ模様塗料塗り</v>
          </cell>
          <cell r="D1057" t="str">
            <v>押出成形ｾﾒﾝﾄ板面 〈表18.14.1〉</v>
          </cell>
          <cell r="F1057">
            <v>1</v>
          </cell>
          <cell r="G1057" t="str">
            <v>ｍ2</v>
          </cell>
          <cell r="H1057">
            <v>950</v>
          </cell>
          <cell r="I1057">
            <v>950</v>
          </cell>
        </row>
        <row r="1058">
          <cell r="F1058" t="str">
            <v>　</v>
          </cell>
        </row>
        <row r="1059">
          <cell r="B1059" t="str">
            <v>同上素地ごしらえ（Ｂ種）</v>
          </cell>
          <cell r="D1059" t="str">
            <v>押出成形ｾﾒﾝﾄ板面 〈表18.2.6〉</v>
          </cell>
          <cell r="F1059">
            <v>1</v>
          </cell>
          <cell r="G1059" t="str">
            <v>ｍ2</v>
          </cell>
          <cell r="H1059">
            <v>240</v>
          </cell>
          <cell r="I1059">
            <v>240</v>
          </cell>
        </row>
        <row r="1060">
          <cell r="F1060" t="str">
            <v>　</v>
          </cell>
        </row>
        <row r="1063">
          <cell r="B1063" t="str">
            <v xml:space="preserve">  代　価  計</v>
          </cell>
          <cell r="I1063">
            <v>1190</v>
          </cell>
        </row>
        <row r="1065">
          <cell r="B1065" t="str">
            <v>採　用　単　価</v>
          </cell>
          <cell r="I1065">
            <v>1190</v>
          </cell>
        </row>
        <row r="1067">
          <cell r="B1067" t="str">
            <v>d18095</v>
          </cell>
          <cell r="I1067">
            <v>1570</v>
          </cell>
        </row>
        <row r="1068">
          <cell r="D1068" t="str">
            <v>（EP-T）Ｂ種</v>
          </cell>
        </row>
        <row r="1069">
          <cell r="B1069" t="str">
            <v>合成樹脂ｴﾏﾙｼｮﾝ模様塗料塗り</v>
          </cell>
          <cell r="D1069" t="str">
            <v>せっこうボード面（継目処理工法）</v>
          </cell>
        </row>
        <row r="1070">
          <cell r="I1070" t="str">
            <v xml:space="preserve"> </v>
          </cell>
        </row>
        <row r="1071">
          <cell r="B1071" t="str">
            <v>　</v>
          </cell>
          <cell r="D1071" t="str">
            <v>　</v>
          </cell>
          <cell r="F1071" t="str">
            <v>　</v>
          </cell>
          <cell r="G1071" t="str">
            <v>　</v>
          </cell>
          <cell r="I1071" t="str">
            <v>　</v>
          </cell>
        </row>
        <row r="1072">
          <cell r="D1072" t="str">
            <v>（EP-T）Ｂ種</v>
          </cell>
          <cell r="I1072" t="str">
            <v xml:space="preserve"> </v>
          </cell>
        </row>
        <row r="1073">
          <cell r="B1073" t="str">
            <v>合成樹脂ｴﾏﾙｼｮﾝ模様塗料塗り</v>
          </cell>
          <cell r="D1073" t="str">
            <v>せっこうボード面 〈表18.14.1〉</v>
          </cell>
          <cell r="F1073">
            <v>1</v>
          </cell>
          <cell r="G1073" t="str">
            <v>ｍ2</v>
          </cell>
          <cell r="H1073">
            <v>950</v>
          </cell>
          <cell r="I1073">
            <v>950</v>
          </cell>
        </row>
        <row r="1074">
          <cell r="D1074" t="str">
            <v>継目処理工法</v>
          </cell>
          <cell r="F1074" t="str">
            <v>　</v>
          </cell>
        </row>
        <row r="1075">
          <cell r="B1075" t="str">
            <v>同上素地ごしらえ（Ａ種）</v>
          </cell>
          <cell r="D1075" t="str">
            <v>せっこうボード面 〈表18.2.7〉</v>
          </cell>
          <cell r="F1075">
            <v>1</v>
          </cell>
          <cell r="G1075" t="str">
            <v>ｍ2</v>
          </cell>
          <cell r="H1075">
            <v>620</v>
          </cell>
          <cell r="I1075">
            <v>620</v>
          </cell>
        </row>
        <row r="1076">
          <cell r="F1076" t="str">
            <v>　</v>
          </cell>
        </row>
        <row r="1079">
          <cell r="B1079" t="str">
            <v xml:space="preserve">  代　価  計</v>
          </cell>
          <cell r="I1079">
            <v>1570</v>
          </cell>
        </row>
        <row r="1081">
          <cell r="B1081" t="str">
            <v>採　用　単　価</v>
          </cell>
          <cell r="I1081">
            <v>1570</v>
          </cell>
        </row>
        <row r="1083">
          <cell r="B1083" t="str">
            <v>d18096</v>
          </cell>
          <cell r="I1083">
            <v>1240</v>
          </cell>
        </row>
        <row r="1084">
          <cell r="D1084" t="str">
            <v>（EP-T）Ｂ種</v>
          </cell>
        </row>
        <row r="1085">
          <cell r="B1085" t="str">
            <v>合成樹脂ｴﾏﾙｼｮﾝ模様塗料塗り</v>
          </cell>
          <cell r="D1085" t="str">
            <v>せっこうボード面</v>
          </cell>
        </row>
        <row r="1086">
          <cell r="I1086" t="str">
            <v xml:space="preserve"> </v>
          </cell>
        </row>
        <row r="1087">
          <cell r="B1087" t="str">
            <v>　</v>
          </cell>
          <cell r="D1087" t="str">
            <v>　</v>
          </cell>
          <cell r="F1087" t="str">
            <v>　</v>
          </cell>
          <cell r="G1087" t="str">
            <v>　</v>
          </cell>
          <cell r="I1087" t="str">
            <v>　</v>
          </cell>
        </row>
        <row r="1088">
          <cell r="D1088" t="str">
            <v>（EP-T）Ｂ種</v>
          </cell>
          <cell r="I1088" t="str">
            <v xml:space="preserve"> </v>
          </cell>
        </row>
        <row r="1089">
          <cell r="B1089" t="str">
            <v>合成樹脂ｴﾏﾙｼｮﾝ模様塗料塗り</v>
          </cell>
          <cell r="D1089" t="str">
            <v>せっこうボード面 〈表18.14.1〉</v>
          </cell>
          <cell r="F1089">
            <v>1</v>
          </cell>
          <cell r="G1089" t="str">
            <v>ｍ2</v>
          </cell>
          <cell r="H1089">
            <v>950</v>
          </cell>
          <cell r="I1089">
            <v>950</v>
          </cell>
        </row>
        <row r="1090">
          <cell r="F1090" t="str">
            <v>　</v>
          </cell>
        </row>
        <row r="1091">
          <cell r="B1091" t="str">
            <v>同上素地ごしらえ（Ｂ種）</v>
          </cell>
          <cell r="D1091" t="str">
            <v>せっこうボード面 〈表18.2.7〉</v>
          </cell>
          <cell r="F1091">
            <v>1</v>
          </cell>
          <cell r="G1091" t="str">
            <v>ｍ2</v>
          </cell>
          <cell r="H1091">
            <v>290</v>
          </cell>
          <cell r="I1091">
            <v>290</v>
          </cell>
        </row>
        <row r="1092">
          <cell r="F1092" t="str">
            <v>　</v>
          </cell>
        </row>
        <row r="1095">
          <cell r="B1095" t="str">
            <v xml:space="preserve">  代　価  計</v>
          </cell>
          <cell r="I1095">
            <v>1240</v>
          </cell>
        </row>
        <row r="1097">
          <cell r="B1097" t="str">
            <v>採　用　単　価</v>
          </cell>
          <cell r="I1097">
            <v>1240</v>
          </cell>
        </row>
        <row r="1099">
          <cell r="B1099" t="str">
            <v>d18101</v>
          </cell>
          <cell r="I1099">
            <v>1330</v>
          </cell>
        </row>
        <row r="1100">
          <cell r="D1100" t="str">
            <v>（2-UE）</v>
          </cell>
        </row>
        <row r="1101">
          <cell r="B1101" t="str">
            <v>２液形ﾎﾟﾘｳﾚﾀﾝ樹脂ｴﾅﾒﾙ塗り</v>
          </cell>
          <cell r="D1101" t="str">
            <v>鋼製面</v>
          </cell>
        </row>
        <row r="1102">
          <cell r="I1102" t="str">
            <v xml:space="preserve"> </v>
          </cell>
        </row>
        <row r="1103">
          <cell r="B1103" t="str">
            <v>　</v>
          </cell>
          <cell r="D1103" t="str">
            <v>　</v>
          </cell>
          <cell r="F1103" t="str">
            <v>　</v>
          </cell>
          <cell r="G1103" t="str">
            <v>　</v>
          </cell>
          <cell r="I1103" t="str">
            <v>　</v>
          </cell>
        </row>
        <row r="1104">
          <cell r="D1104" t="str">
            <v>（2-UE）</v>
          </cell>
          <cell r="I1104" t="str">
            <v xml:space="preserve"> </v>
          </cell>
        </row>
        <row r="1105">
          <cell r="B1105" t="str">
            <v>２液形ﾎﾟﾘｳﾚﾀﾝ樹脂ｴﾅﾒﾙ塗り</v>
          </cell>
          <cell r="D1105" t="str">
            <v>鋼製面 〈表18.9.1〉</v>
          </cell>
          <cell r="F1105">
            <v>1</v>
          </cell>
          <cell r="G1105" t="str">
            <v>ｍ2</v>
          </cell>
          <cell r="H1105">
            <v>1110</v>
          </cell>
          <cell r="I1105">
            <v>1110</v>
          </cell>
        </row>
        <row r="1106">
          <cell r="F1106" t="str">
            <v>　</v>
          </cell>
        </row>
        <row r="1107">
          <cell r="B1107" t="str">
            <v>同上素地ごしらえ（Ｂ種）</v>
          </cell>
          <cell r="D1107" t="str">
            <v>鋼製面 〈表18.2.2〉</v>
          </cell>
          <cell r="F1107">
            <v>1</v>
          </cell>
          <cell r="G1107" t="str">
            <v>ｍ2</v>
          </cell>
          <cell r="H1107">
            <v>220</v>
          </cell>
          <cell r="I1107">
            <v>220</v>
          </cell>
        </row>
        <row r="1108">
          <cell r="F1108" t="str">
            <v>　</v>
          </cell>
        </row>
        <row r="1111">
          <cell r="B1111" t="str">
            <v xml:space="preserve">  代　価  計</v>
          </cell>
          <cell r="I1111">
            <v>1330</v>
          </cell>
        </row>
        <row r="1113">
          <cell r="B1113" t="str">
            <v>採　用　単　価</v>
          </cell>
          <cell r="I1113">
            <v>1330</v>
          </cell>
        </row>
        <row r="1115">
          <cell r="B1115" t="str">
            <v>d18102</v>
          </cell>
          <cell r="I1115">
            <v>1520</v>
          </cell>
        </row>
        <row r="1116">
          <cell r="D1116" t="str">
            <v>（2-UE）</v>
          </cell>
        </row>
        <row r="1117">
          <cell r="B1117" t="str">
            <v>２液形ﾎﾟﾘｳﾚﾀﾝ樹脂ｴﾅﾒﾙ塗り</v>
          </cell>
          <cell r="D1117" t="str">
            <v>亜鉛めっき面</v>
          </cell>
        </row>
        <row r="1118">
          <cell r="I1118" t="str">
            <v xml:space="preserve"> </v>
          </cell>
        </row>
        <row r="1119">
          <cell r="B1119" t="str">
            <v>　</v>
          </cell>
          <cell r="D1119" t="str">
            <v>　</v>
          </cell>
          <cell r="F1119" t="str">
            <v>　</v>
          </cell>
          <cell r="G1119" t="str">
            <v>　</v>
          </cell>
          <cell r="I1119" t="str">
            <v>　</v>
          </cell>
        </row>
        <row r="1120">
          <cell r="D1120" t="str">
            <v>（2-UE）</v>
          </cell>
          <cell r="I1120" t="str">
            <v xml:space="preserve"> </v>
          </cell>
        </row>
        <row r="1121">
          <cell r="B1121" t="str">
            <v>２液形ﾎﾟﾘｳﾚﾀﾝ樹脂ｴﾅﾒﾙ塗り</v>
          </cell>
          <cell r="D1121" t="str">
            <v>亜鉛めっき面 〈表18.9.2〉</v>
          </cell>
          <cell r="F1121">
            <v>1</v>
          </cell>
          <cell r="G1121" t="str">
            <v>ｍ2</v>
          </cell>
          <cell r="H1121">
            <v>1320</v>
          </cell>
          <cell r="I1121">
            <v>1320</v>
          </cell>
        </row>
        <row r="1122">
          <cell r="F1122" t="str">
            <v>　</v>
          </cell>
        </row>
        <row r="1123">
          <cell r="B1123" t="str">
            <v>同上素地ごしらえ（Ａ種）</v>
          </cell>
          <cell r="D1123" t="str">
            <v>亜鉛めっき面 〈表18.2.3〉</v>
          </cell>
          <cell r="F1123">
            <v>1</v>
          </cell>
          <cell r="G1123" t="str">
            <v>ｍ2</v>
          </cell>
          <cell r="H1123">
            <v>200</v>
          </cell>
          <cell r="I1123">
            <v>200</v>
          </cell>
        </row>
        <row r="1124">
          <cell r="F1124" t="str">
            <v>　</v>
          </cell>
        </row>
        <row r="1127">
          <cell r="B1127" t="str">
            <v xml:space="preserve">  代　価  計</v>
          </cell>
          <cell r="I1127">
            <v>1520</v>
          </cell>
        </row>
        <row r="1129">
          <cell r="B1129" t="str">
            <v>採　用　単　価</v>
          </cell>
          <cell r="I1129">
            <v>1520</v>
          </cell>
        </row>
        <row r="1131">
          <cell r="B1131" t="str">
            <v>d18103</v>
          </cell>
          <cell r="I1131">
            <v>2070</v>
          </cell>
        </row>
        <row r="1132">
          <cell r="D1132" t="str">
            <v>（2-UE）</v>
          </cell>
        </row>
        <row r="1133">
          <cell r="B1133" t="str">
            <v>２液形ﾎﾟﾘｳﾚﾀﾝ樹脂ｴﾅﾒﾙ塗り</v>
          </cell>
          <cell r="D1133" t="str">
            <v>ｺﾝｸﾘｰﾄ面</v>
          </cell>
        </row>
        <row r="1134">
          <cell r="I1134" t="str">
            <v xml:space="preserve"> </v>
          </cell>
        </row>
        <row r="1135">
          <cell r="B1135" t="str">
            <v>　</v>
          </cell>
          <cell r="D1135" t="str">
            <v>　</v>
          </cell>
          <cell r="F1135" t="str">
            <v>　</v>
          </cell>
          <cell r="G1135" t="str">
            <v>　</v>
          </cell>
          <cell r="I1135" t="str">
            <v>　</v>
          </cell>
        </row>
        <row r="1136">
          <cell r="D1136" t="str">
            <v>（2-UE）</v>
          </cell>
          <cell r="I1136" t="str">
            <v xml:space="preserve"> </v>
          </cell>
        </row>
        <row r="1137">
          <cell r="B1137" t="str">
            <v>２液形ﾎﾟﾘｳﾚﾀﾝ樹脂ｴﾅﾒﾙ塗り</v>
          </cell>
          <cell r="D1137" t="str">
            <v>ｺﾝｸﾘｰﾄ面 〈表18.9.2〉</v>
          </cell>
          <cell r="F1137">
            <v>1</v>
          </cell>
          <cell r="G1137" t="str">
            <v>ｍ2</v>
          </cell>
          <cell r="H1137">
            <v>1750</v>
          </cell>
          <cell r="I1137">
            <v>1750</v>
          </cell>
        </row>
        <row r="1138">
          <cell r="F1138" t="str">
            <v>　</v>
          </cell>
        </row>
        <row r="1139">
          <cell r="B1139" t="str">
            <v>同上素地ごしらえ（Ａ種）</v>
          </cell>
          <cell r="D1139" t="str">
            <v>ｺﾝｸﾘｰﾄ面 〈表18.2.6〉</v>
          </cell>
          <cell r="F1139">
            <v>1</v>
          </cell>
          <cell r="G1139" t="str">
            <v>ｍ2</v>
          </cell>
          <cell r="H1139">
            <v>320</v>
          </cell>
          <cell r="I1139">
            <v>320</v>
          </cell>
        </row>
        <row r="1140">
          <cell r="F1140" t="str">
            <v>　</v>
          </cell>
        </row>
        <row r="1143">
          <cell r="B1143" t="str">
            <v xml:space="preserve">  代　価  計</v>
          </cell>
          <cell r="I1143">
            <v>2070</v>
          </cell>
        </row>
        <row r="1145">
          <cell r="B1145" t="str">
            <v>採　用　単　価</v>
          </cell>
          <cell r="I1145">
            <v>2070</v>
          </cell>
        </row>
        <row r="1147">
          <cell r="B1147" t="str">
            <v>d18111</v>
          </cell>
          <cell r="I1147">
            <v>850</v>
          </cell>
        </row>
        <row r="1148">
          <cell r="D1148" t="str">
            <v>（1-UC）Ａ種</v>
          </cell>
        </row>
        <row r="1149">
          <cell r="B1149" t="str">
            <v>ウレタン樹脂ワニス塗り</v>
          </cell>
          <cell r="D1149" t="str">
            <v>木部</v>
          </cell>
        </row>
        <row r="1150">
          <cell r="I1150" t="str">
            <v xml:space="preserve"> </v>
          </cell>
        </row>
        <row r="1151">
          <cell r="B1151" t="str">
            <v>　</v>
          </cell>
          <cell r="D1151" t="str">
            <v>　</v>
          </cell>
          <cell r="F1151" t="str">
            <v>　</v>
          </cell>
          <cell r="G1151" t="str">
            <v>　</v>
          </cell>
          <cell r="I1151" t="str">
            <v>　</v>
          </cell>
        </row>
        <row r="1152">
          <cell r="D1152" t="str">
            <v>（1-UC）Ａ種</v>
          </cell>
          <cell r="I1152" t="str">
            <v xml:space="preserve"> </v>
          </cell>
        </row>
        <row r="1153">
          <cell r="B1153" t="str">
            <v>ウレタン樹脂ワニス塗り</v>
          </cell>
          <cell r="D1153" t="str">
            <v>木部 〈表18.15.1〉</v>
          </cell>
          <cell r="F1153">
            <v>1</v>
          </cell>
          <cell r="G1153" t="str">
            <v>ｍ2</v>
          </cell>
          <cell r="H1153">
            <v>740</v>
          </cell>
          <cell r="I1153">
            <v>740</v>
          </cell>
        </row>
        <row r="1154">
          <cell r="F1154" t="str">
            <v>　</v>
          </cell>
        </row>
        <row r="1155">
          <cell r="B1155" t="str">
            <v>同上素地ごしらえ（Ｂ種）</v>
          </cell>
          <cell r="D1155" t="str">
            <v>木部 〈表18.2.1〉</v>
          </cell>
          <cell r="F1155">
            <v>1</v>
          </cell>
          <cell r="G1155" t="str">
            <v>ｍ2</v>
          </cell>
          <cell r="H1155">
            <v>110</v>
          </cell>
          <cell r="I1155">
            <v>110</v>
          </cell>
        </row>
        <row r="1156">
          <cell r="F1156" t="str">
            <v>　</v>
          </cell>
        </row>
        <row r="1159">
          <cell r="B1159" t="str">
            <v xml:space="preserve">  代　価  計</v>
          </cell>
          <cell r="I1159">
            <v>850</v>
          </cell>
        </row>
        <row r="1161">
          <cell r="B1161" t="str">
            <v>採　用　単　価</v>
          </cell>
          <cell r="I1161">
            <v>850</v>
          </cell>
        </row>
        <row r="1163">
          <cell r="B1163" t="str">
            <v>d18201</v>
          </cell>
          <cell r="I1163">
            <v>490</v>
          </cell>
        </row>
        <row r="1164">
          <cell r="B1164" t="str">
            <v>【細幅物（糸尺100mm程度）】</v>
          </cell>
          <cell r="D1164" t="str">
            <v>（2-UE）</v>
          </cell>
        </row>
        <row r="1165">
          <cell r="B1165" t="str">
            <v>２液形ﾎﾟﾘｳﾚﾀﾝ樹脂ｴﾅﾒﾙ塗り</v>
          </cell>
          <cell r="D1165" t="str">
            <v>鋼製面</v>
          </cell>
        </row>
        <row r="1166">
          <cell r="I1166" t="str">
            <v xml:space="preserve"> </v>
          </cell>
        </row>
        <row r="1167">
          <cell r="B1167" t="str">
            <v>　</v>
          </cell>
          <cell r="D1167" t="str">
            <v>　</v>
          </cell>
          <cell r="F1167" t="str">
            <v>　</v>
          </cell>
          <cell r="G1167" t="str">
            <v>　</v>
          </cell>
          <cell r="I1167" t="str">
            <v>　</v>
          </cell>
        </row>
        <row r="1168">
          <cell r="D1168" t="str">
            <v>（2-UE）</v>
          </cell>
          <cell r="I1168" t="str">
            <v xml:space="preserve"> </v>
          </cell>
        </row>
        <row r="1169">
          <cell r="B1169" t="str">
            <v>２液形ﾎﾟﾘｳﾚﾀﾝ樹脂ｴﾅﾒﾙ塗り</v>
          </cell>
          <cell r="D1169" t="str">
            <v>鋼製面</v>
          </cell>
          <cell r="F1169">
            <v>1</v>
          </cell>
          <cell r="G1169" t="str">
            <v>ｍ</v>
          </cell>
          <cell r="H1169">
            <v>410</v>
          </cell>
          <cell r="I1169">
            <v>410</v>
          </cell>
        </row>
        <row r="1170">
          <cell r="F1170" t="str">
            <v>　</v>
          </cell>
        </row>
        <row r="1171">
          <cell r="B1171" t="str">
            <v>同上素地ごしらえ（Ｃ種）</v>
          </cell>
          <cell r="D1171" t="str">
            <v>鋼製面</v>
          </cell>
          <cell r="F1171">
            <v>1</v>
          </cell>
          <cell r="G1171" t="str">
            <v>ｍ</v>
          </cell>
          <cell r="H1171">
            <v>80</v>
          </cell>
          <cell r="I1171">
            <v>80</v>
          </cell>
        </row>
        <row r="1172">
          <cell r="F1172" t="str">
            <v>　</v>
          </cell>
        </row>
        <row r="1175">
          <cell r="B1175" t="str">
            <v xml:space="preserve">  代　価  計</v>
          </cell>
          <cell r="I1175">
            <v>490</v>
          </cell>
        </row>
        <row r="1177">
          <cell r="B1177" t="str">
            <v>採　用　単　価</v>
          </cell>
          <cell r="I1177">
            <v>490</v>
          </cell>
        </row>
        <row r="1179">
          <cell r="B1179" t="str">
            <v>d18202</v>
          </cell>
          <cell r="I1179">
            <v>600</v>
          </cell>
        </row>
        <row r="1180">
          <cell r="B1180" t="str">
            <v>【細幅物（糸尺100mm程度）】</v>
          </cell>
          <cell r="D1180" t="str">
            <v>（2-UE）</v>
          </cell>
        </row>
        <row r="1181">
          <cell r="B1181" t="str">
            <v>２液形ﾎﾟﾘｳﾚﾀﾝ樹脂ｴﾅﾒﾙ塗り</v>
          </cell>
          <cell r="D1181" t="str">
            <v>亜鉛めっき面</v>
          </cell>
        </row>
        <row r="1182">
          <cell r="I1182" t="str">
            <v xml:space="preserve"> </v>
          </cell>
        </row>
        <row r="1183">
          <cell r="B1183" t="str">
            <v>　</v>
          </cell>
          <cell r="D1183" t="str">
            <v>　</v>
          </cell>
          <cell r="F1183" t="str">
            <v>　</v>
          </cell>
          <cell r="G1183" t="str">
            <v>　</v>
          </cell>
          <cell r="I1183" t="str">
            <v>　</v>
          </cell>
        </row>
        <row r="1184">
          <cell r="D1184" t="str">
            <v>（2-UE）</v>
          </cell>
          <cell r="I1184" t="str">
            <v xml:space="preserve"> </v>
          </cell>
        </row>
        <row r="1185">
          <cell r="B1185" t="str">
            <v>２液形ﾎﾟﾘｳﾚﾀﾝ樹脂ｴﾅﾒﾙ塗り</v>
          </cell>
          <cell r="D1185" t="str">
            <v>亜鉛めっき面</v>
          </cell>
          <cell r="F1185">
            <v>1</v>
          </cell>
          <cell r="G1185" t="str">
            <v>ｍ</v>
          </cell>
          <cell r="H1185">
            <v>490</v>
          </cell>
          <cell r="I1185">
            <v>490</v>
          </cell>
        </row>
        <row r="1186">
          <cell r="F1186" t="str">
            <v>　</v>
          </cell>
        </row>
        <row r="1187">
          <cell r="B1187" t="str">
            <v>同上素地ごしらえ（Ｂ種）</v>
          </cell>
          <cell r="D1187" t="str">
            <v>亜鉛めっき面</v>
          </cell>
          <cell r="F1187">
            <v>1</v>
          </cell>
          <cell r="G1187" t="str">
            <v>ｍ</v>
          </cell>
          <cell r="H1187">
            <v>110</v>
          </cell>
          <cell r="I1187">
            <v>110</v>
          </cell>
        </row>
        <row r="1188">
          <cell r="F1188" t="str">
            <v>　</v>
          </cell>
        </row>
        <row r="1191">
          <cell r="B1191" t="str">
            <v xml:space="preserve">  代　価  計</v>
          </cell>
          <cell r="I1191">
            <v>600</v>
          </cell>
        </row>
        <row r="1193">
          <cell r="B1193" t="str">
            <v>採　用　単　価</v>
          </cell>
          <cell r="I1193">
            <v>600</v>
          </cell>
        </row>
        <row r="1195">
          <cell r="B1195" t="str">
            <v>d19001</v>
          </cell>
          <cell r="I1195">
            <v>1380</v>
          </cell>
        </row>
        <row r="1197">
          <cell r="B1197" t="str">
            <v>壁石こうボード二重張り</v>
          </cell>
          <cell r="D1197" t="str">
            <v>t=12.5＋9.5</v>
          </cell>
        </row>
        <row r="1198">
          <cell r="I1198" t="str">
            <v xml:space="preserve"> </v>
          </cell>
        </row>
        <row r="1199">
          <cell r="B1199" t="str">
            <v>　</v>
          </cell>
          <cell r="D1199" t="str">
            <v>　</v>
          </cell>
          <cell r="F1199" t="str">
            <v>　</v>
          </cell>
          <cell r="G1199" t="str">
            <v>　</v>
          </cell>
          <cell r="I1199" t="str">
            <v>　</v>
          </cell>
        </row>
        <row r="1200">
          <cell r="D1200" t="str">
            <v>仕上げ(GB-R)</v>
          </cell>
          <cell r="I1200" t="str">
            <v xml:space="preserve"> </v>
          </cell>
        </row>
        <row r="1201">
          <cell r="B1201" t="str">
            <v>壁石こうボード張り</v>
          </cell>
          <cell r="D1201" t="str">
            <v>準不燃9.5 突付け</v>
          </cell>
          <cell r="F1201">
            <v>1</v>
          </cell>
          <cell r="G1201" t="str">
            <v>ｍ2</v>
          </cell>
          <cell r="H1201">
            <v>660</v>
          </cell>
          <cell r="I1201">
            <v>660</v>
          </cell>
        </row>
        <row r="1202">
          <cell r="D1202" t="str">
            <v>下地(GB-R)</v>
          </cell>
          <cell r="I1202" t="str">
            <v xml:space="preserve"> </v>
          </cell>
        </row>
        <row r="1203">
          <cell r="B1203" t="str">
            <v>壁石こうボード張り</v>
          </cell>
          <cell r="D1203" t="str">
            <v>不燃12.5 突付け</v>
          </cell>
          <cell r="F1203">
            <v>1</v>
          </cell>
          <cell r="G1203" t="str">
            <v>ｍ2</v>
          </cell>
          <cell r="H1203">
            <v>720</v>
          </cell>
          <cell r="I1203">
            <v>720</v>
          </cell>
        </row>
        <row r="1204">
          <cell r="I1204" t="str">
            <v xml:space="preserve"> </v>
          </cell>
        </row>
        <row r="1205">
          <cell r="H1205">
            <v>0</v>
          </cell>
          <cell r="I1205">
            <v>0</v>
          </cell>
        </row>
        <row r="1207">
          <cell r="B1207" t="str">
            <v xml:space="preserve">  代　価  計</v>
          </cell>
          <cell r="I1207">
            <v>1380</v>
          </cell>
        </row>
        <row r="1209">
          <cell r="B1209" t="str">
            <v>採　用　単　価</v>
          </cell>
          <cell r="I1209">
            <v>1380</v>
          </cell>
        </row>
        <row r="1211">
          <cell r="B1211" t="str">
            <v>d19002</v>
          </cell>
          <cell r="I1211">
            <v>1320</v>
          </cell>
        </row>
        <row r="1213">
          <cell r="B1213" t="str">
            <v>壁石こうボード二重張り</v>
          </cell>
          <cell r="D1213" t="str">
            <v>t=9.5＋9.5</v>
          </cell>
        </row>
        <row r="1214">
          <cell r="I1214" t="str">
            <v xml:space="preserve"> </v>
          </cell>
        </row>
        <row r="1215">
          <cell r="B1215" t="str">
            <v>　</v>
          </cell>
          <cell r="D1215" t="str">
            <v>　</v>
          </cell>
          <cell r="F1215" t="str">
            <v>　</v>
          </cell>
          <cell r="G1215" t="str">
            <v>　</v>
          </cell>
          <cell r="I1215" t="str">
            <v>　</v>
          </cell>
        </row>
        <row r="1216">
          <cell r="D1216" t="str">
            <v>仕上げ(GB-R)</v>
          </cell>
          <cell r="I1216" t="str">
            <v xml:space="preserve"> </v>
          </cell>
        </row>
        <row r="1217">
          <cell r="B1217" t="str">
            <v>壁石こうボード張り</v>
          </cell>
          <cell r="D1217" t="str">
            <v>準不燃9.5 突付け</v>
          </cell>
          <cell r="F1217">
            <v>1</v>
          </cell>
          <cell r="G1217" t="str">
            <v>ｍ2</v>
          </cell>
          <cell r="H1217">
            <v>660</v>
          </cell>
          <cell r="I1217">
            <v>660</v>
          </cell>
        </row>
        <row r="1218">
          <cell r="D1218" t="str">
            <v>下地(GB-R)</v>
          </cell>
          <cell r="I1218" t="str">
            <v xml:space="preserve"> </v>
          </cell>
        </row>
        <row r="1219">
          <cell r="B1219" t="str">
            <v>壁石こうボード張り</v>
          </cell>
          <cell r="D1219" t="str">
            <v>準不燃9.5 突付け</v>
          </cell>
          <cell r="F1219">
            <v>1</v>
          </cell>
          <cell r="G1219" t="str">
            <v>ｍ2</v>
          </cell>
          <cell r="H1219">
            <v>660</v>
          </cell>
          <cell r="I1219">
            <v>660</v>
          </cell>
        </row>
        <row r="1220">
          <cell r="I1220" t="str">
            <v xml:space="preserve"> </v>
          </cell>
        </row>
        <row r="1221">
          <cell r="H1221">
            <v>0</v>
          </cell>
          <cell r="I1221">
            <v>0</v>
          </cell>
        </row>
        <row r="1223">
          <cell r="B1223" t="str">
            <v xml:space="preserve">  代　価  計</v>
          </cell>
          <cell r="I1223">
            <v>1320</v>
          </cell>
        </row>
        <row r="1225">
          <cell r="B1225" t="str">
            <v>採　用　単　価</v>
          </cell>
          <cell r="I1225">
            <v>1320</v>
          </cell>
        </row>
        <row r="1227">
          <cell r="B1227" t="str">
            <v>d19003</v>
          </cell>
          <cell r="I1227">
            <v>1440</v>
          </cell>
        </row>
        <row r="1229">
          <cell r="B1229" t="str">
            <v>壁石こうボード二重張り</v>
          </cell>
          <cell r="D1229" t="str">
            <v>t=12.5＋12.5</v>
          </cell>
        </row>
        <row r="1230">
          <cell r="I1230" t="str">
            <v xml:space="preserve"> </v>
          </cell>
        </row>
        <row r="1231">
          <cell r="B1231" t="str">
            <v>　</v>
          </cell>
          <cell r="D1231" t="str">
            <v>　</v>
          </cell>
          <cell r="F1231" t="str">
            <v>　</v>
          </cell>
          <cell r="G1231" t="str">
            <v>　</v>
          </cell>
          <cell r="I1231" t="str">
            <v>　</v>
          </cell>
        </row>
        <row r="1232">
          <cell r="D1232" t="str">
            <v>仕上げ(GB-R)</v>
          </cell>
          <cell r="I1232" t="str">
            <v xml:space="preserve"> </v>
          </cell>
        </row>
        <row r="1233">
          <cell r="B1233" t="str">
            <v>壁石こうボード張り</v>
          </cell>
          <cell r="D1233" t="str">
            <v>不燃12.5 突付け</v>
          </cell>
          <cell r="F1233">
            <v>1</v>
          </cell>
          <cell r="G1233" t="str">
            <v>ｍ2</v>
          </cell>
          <cell r="H1233">
            <v>720</v>
          </cell>
          <cell r="I1233">
            <v>720</v>
          </cell>
        </row>
        <row r="1234">
          <cell r="D1234" t="str">
            <v>下地(GB-R)</v>
          </cell>
          <cell r="I1234" t="str">
            <v xml:space="preserve"> </v>
          </cell>
        </row>
        <row r="1235">
          <cell r="B1235" t="str">
            <v>壁石こうボード張り</v>
          </cell>
          <cell r="D1235" t="str">
            <v>不燃12.5 突付け</v>
          </cell>
          <cell r="F1235">
            <v>1</v>
          </cell>
          <cell r="G1235" t="str">
            <v>ｍ2</v>
          </cell>
          <cell r="H1235">
            <v>720</v>
          </cell>
          <cell r="I1235">
            <v>720</v>
          </cell>
        </row>
        <row r="1236">
          <cell r="I1236" t="str">
            <v xml:space="preserve"> </v>
          </cell>
        </row>
        <row r="1237">
          <cell r="H1237">
            <v>0</v>
          </cell>
          <cell r="I1237">
            <v>0</v>
          </cell>
        </row>
        <row r="1239">
          <cell r="B1239" t="str">
            <v xml:space="preserve">  代　価  計</v>
          </cell>
          <cell r="I1239">
            <v>1440</v>
          </cell>
        </row>
        <row r="1241">
          <cell r="B1241" t="str">
            <v>採　用　単　価</v>
          </cell>
          <cell r="I1241">
            <v>1440</v>
          </cell>
        </row>
        <row r="1243">
          <cell r="B1243" t="str">
            <v>d19004</v>
          </cell>
          <cell r="I1243">
            <v>1810</v>
          </cell>
        </row>
        <row r="1244">
          <cell r="D1244" t="str">
            <v>ＧＬ工法</v>
          </cell>
        </row>
        <row r="1245">
          <cell r="B1245" t="str">
            <v>壁石こうボード二重張り</v>
          </cell>
          <cell r="D1245" t="str">
            <v>t=9.5＋9.5</v>
          </cell>
        </row>
        <row r="1246">
          <cell r="I1246" t="str">
            <v xml:space="preserve"> </v>
          </cell>
        </row>
        <row r="1247">
          <cell r="B1247" t="str">
            <v>　</v>
          </cell>
          <cell r="D1247" t="str">
            <v>　</v>
          </cell>
          <cell r="F1247" t="str">
            <v>　</v>
          </cell>
          <cell r="G1247" t="str">
            <v>　</v>
          </cell>
          <cell r="I1247" t="str">
            <v>　</v>
          </cell>
        </row>
        <row r="1248">
          <cell r="D1248" t="str">
            <v>仕上げ(GB-R)</v>
          </cell>
          <cell r="I1248" t="str">
            <v xml:space="preserve"> </v>
          </cell>
        </row>
        <row r="1249">
          <cell r="B1249" t="str">
            <v>壁石こうボード張り</v>
          </cell>
          <cell r="D1249" t="str">
            <v>準不燃9.5 突付け</v>
          </cell>
          <cell r="F1249">
            <v>1</v>
          </cell>
          <cell r="G1249" t="str">
            <v>ｍ2</v>
          </cell>
          <cell r="H1249">
            <v>660</v>
          </cell>
          <cell r="I1249">
            <v>660</v>
          </cell>
        </row>
        <row r="1250">
          <cell r="D1250" t="str">
            <v>下地(GB-R)　ＧＬ工法</v>
          </cell>
          <cell r="I1250" t="str">
            <v xml:space="preserve"> </v>
          </cell>
        </row>
        <row r="1251">
          <cell r="B1251" t="str">
            <v>壁石こうボード張り</v>
          </cell>
          <cell r="D1251" t="str">
            <v>準不燃9.5 突付け</v>
          </cell>
          <cell r="F1251">
            <v>1</v>
          </cell>
          <cell r="G1251" t="str">
            <v>ｍ2</v>
          </cell>
          <cell r="H1251">
            <v>1150</v>
          </cell>
          <cell r="I1251">
            <v>1150</v>
          </cell>
        </row>
        <row r="1252">
          <cell r="I1252" t="str">
            <v xml:space="preserve"> </v>
          </cell>
        </row>
        <row r="1253">
          <cell r="H1253">
            <v>0</v>
          </cell>
          <cell r="I1253">
            <v>0</v>
          </cell>
        </row>
        <row r="1255">
          <cell r="B1255" t="str">
            <v xml:space="preserve">  代　価  計</v>
          </cell>
          <cell r="I1255">
            <v>1810</v>
          </cell>
        </row>
        <row r="1257">
          <cell r="B1257" t="str">
            <v>採　用　単　価</v>
          </cell>
          <cell r="I1257">
            <v>1810</v>
          </cell>
        </row>
        <row r="1259">
          <cell r="B1259" t="str">
            <v>d19011</v>
          </cell>
          <cell r="I1259">
            <v>1500</v>
          </cell>
        </row>
        <row r="1261">
          <cell r="B1261" t="str">
            <v>壁シージング石こうボード二重張り</v>
          </cell>
          <cell r="D1261" t="str">
            <v>t=12.5(GB-R)＋9.5(GB-S)</v>
          </cell>
        </row>
        <row r="1262">
          <cell r="I1262" t="str">
            <v xml:space="preserve"> </v>
          </cell>
        </row>
        <row r="1263">
          <cell r="B1263" t="str">
            <v>　</v>
          </cell>
          <cell r="D1263" t="str">
            <v>　</v>
          </cell>
          <cell r="F1263" t="str">
            <v>　</v>
          </cell>
          <cell r="G1263" t="str">
            <v>　</v>
          </cell>
          <cell r="I1263" t="str">
            <v>　</v>
          </cell>
        </row>
        <row r="1264">
          <cell r="D1264" t="str">
            <v>仕上げ(GB-S)</v>
          </cell>
          <cell r="I1264" t="str">
            <v xml:space="preserve"> </v>
          </cell>
        </row>
        <row r="1265">
          <cell r="B1265" t="str">
            <v>壁シージング石こうボード張り</v>
          </cell>
          <cell r="D1265" t="str">
            <v>準不燃9.5 突付け</v>
          </cell>
          <cell r="F1265">
            <v>1</v>
          </cell>
          <cell r="G1265" t="str">
            <v>ｍ2</v>
          </cell>
          <cell r="H1265">
            <v>780</v>
          </cell>
          <cell r="I1265">
            <v>780</v>
          </cell>
        </row>
        <row r="1266">
          <cell r="D1266" t="str">
            <v>下地(GB-R)</v>
          </cell>
          <cell r="I1266" t="str">
            <v xml:space="preserve"> </v>
          </cell>
        </row>
        <row r="1267">
          <cell r="B1267" t="str">
            <v>壁石こうボード張り</v>
          </cell>
          <cell r="D1267" t="str">
            <v>不燃12.5 突付け</v>
          </cell>
          <cell r="F1267">
            <v>1</v>
          </cell>
          <cell r="G1267" t="str">
            <v>ｍ2</v>
          </cell>
          <cell r="H1267">
            <v>720</v>
          </cell>
          <cell r="I1267">
            <v>720</v>
          </cell>
        </row>
        <row r="1268">
          <cell r="I1268" t="str">
            <v xml:space="preserve"> </v>
          </cell>
        </row>
        <row r="1269">
          <cell r="H1269">
            <v>0</v>
          </cell>
          <cell r="I1269">
            <v>0</v>
          </cell>
        </row>
        <row r="1271">
          <cell r="B1271" t="str">
            <v xml:space="preserve">  代　価  計</v>
          </cell>
          <cell r="I1271">
            <v>1500</v>
          </cell>
        </row>
        <row r="1273">
          <cell r="B1273" t="str">
            <v>採　用　単　価</v>
          </cell>
          <cell r="I1273">
            <v>1500</v>
          </cell>
        </row>
        <row r="1275">
          <cell r="B1275" t="str">
            <v>d19021</v>
          </cell>
          <cell r="I1275">
            <v>7050</v>
          </cell>
        </row>
        <row r="1276">
          <cell r="D1276" t="str">
            <v>t=6.0</v>
          </cell>
        </row>
        <row r="1277">
          <cell r="B1277" t="str">
            <v>壁化粧けい酸カルシウム板張り</v>
          </cell>
          <cell r="D1277" t="str">
            <v>下地 t=12.5(GB-R)共</v>
          </cell>
        </row>
        <row r="1278">
          <cell r="I1278" t="str">
            <v xml:space="preserve"> </v>
          </cell>
        </row>
        <row r="1279">
          <cell r="B1279" t="str">
            <v>　</v>
          </cell>
          <cell r="D1279" t="str">
            <v>　</v>
          </cell>
          <cell r="F1279" t="str">
            <v>　</v>
          </cell>
          <cell r="G1279" t="str">
            <v>　</v>
          </cell>
          <cell r="I1279" t="str">
            <v>　</v>
          </cell>
        </row>
        <row r="1280">
          <cell r="D1280" t="str">
            <v>仕上げ</v>
          </cell>
          <cell r="I1280" t="str">
            <v xml:space="preserve"> </v>
          </cell>
        </row>
        <row r="1281">
          <cell r="B1281" t="str">
            <v>壁化粧けい酸カルシウム板張り</v>
          </cell>
          <cell r="D1281" t="str">
            <v>不燃6.0 突付け</v>
          </cell>
          <cell r="F1281">
            <v>1</v>
          </cell>
          <cell r="G1281" t="str">
            <v>ｍ2</v>
          </cell>
          <cell r="H1281">
            <v>6330</v>
          </cell>
          <cell r="I1281">
            <v>6330</v>
          </cell>
        </row>
        <row r="1282">
          <cell r="D1282" t="str">
            <v>下地(GB-R)</v>
          </cell>
          <cell r="I1282" t="str">
            <v xml:space="preserve"> </v>
          </cell>
        </row>
        <row r="1283">
          <cell r="B1283" t="str">
            <v>壁石こうボード張り</v>
          </cell>
          <cell r="D1283" t="str">
            <v>不燃12.5 突付け</v>
          </cell>
          <cell r="F1283">
            <v>1</v>
          </cell>
          <cell r="G1283" t="str">
            <v>ｍ2</v>
          </cell>
          <cell r="H1283">
            <v>720</v>
          </cell>
          <cell r="I1283">
            <v>720</v>
          </cell>
        </row>
        <row r="1284">
          <cell r="I1284" t="str">
            <v xml:space="preserve"> </v>
          </cell>
        </row>
        <row r="1285">
          <cell r="H1285">
            <v>0</v>
          </cell>
          <cell r="I1285">
            <v>0</v>
          </cell>
        </row>
        <row r="1287">
          <cell r="B1287" t="str">
            <v xml:space="preserve">  代　価  計</v>
          </cell>
          <cell r="I1287">
            <v>7050</v>
          </cell>
        </row>
        <row r="1289">
          <cell r="B1289" t="str">
            <v>採　用　単　価</v>
          </cell>
          <cell r="I1289">
            <v>7050</v>
          </cell>
        </row>
        <row r="1291">
          <cell r="B1291" t="str">
            <v>d19022</v>
          </cell>
          <cell r="I1291">
            <v>7160</v>
          </cell>
        </row>
        <row r="1293">
          <cell r="B1293" t="str">
            <v>壁化粧けい酸カルシウム板張り</v>
          </cell>
          <cell r="D1293" t="str">
            <v>t=12.5(GB-R)＋9.5(GB-S)</v>
          </cell>
        </row>
        <row r="1294">
          <cell r="I1294" t="str">
            <v xml:space="preserve"> </v>
          </cell>
        </row>
        <row r="1295">
          <cell r="B1295" t="str">
            <v>　</v>
          </cell>
          <cell r="D1295" t="str">
            <v>　</v>
          </cell>
          <cell r="F1295" t="str">
            <v>　</v>
          </cell>
          <cell r="G1295" t="str">
            <v>　</v>
          </cell>
          <cell r="I1295" t="str">
            <v>　</v>
          </cell>
        </row>
        <row r="1296">
          <cell r="D1296" t="str">
            <v>仕上げ</v>
          </cell>
          <cell r="I1296" t="str">
            <v xml:space="preserve"> </v>
          </cell>
        </row>
        <row r="1297">
          <cell r="B1297" t="str">
            <v>壁化粧けい酸カルシウム板張り</v>
          </cell>
          <cell r="D1297" t="str">
            <v>不燃6.0 突付け</v>
          </cell>
          <cell r="F1297">
            <v>1</v>
          </cell>
          <cell r="G1297" t="str">
            <v>ｍ2</v>
          </cell>
          <cell r="H1297">
            <v>6330</v>
          </cell>
          <cell r="I1297">
            <v>6330</v>
          </cell>
        </row>
        <row r="1298">
          <cell r="D1298" t="str">
            <v>下地(GB-S)</v>
          </cell>
          <cell r="I1298" t="str">
            <v xml:space="preserve"> </v>
          </cell>
        </row>
        <row r="1299">
          <cell r="B1299" t="str">
            <v>壁シージング石こうボード張り</v>
          </cell>
          <cell r="D1299" t="str">
            <v>不燃12.5 突付け</v>
          </cell>
          <cell r="F1299">
            <v>1</v>
          </cell>
          <cell r="G1299" t="str">
            <v>ｍ2</v>
          </cell>
          <cell r="H1299">
            <v>830</v>
          </cell>
          <cell r="I1299">
            <v>830</v>
          </cell>
        </row>
        <row r="1300">
          <cell r="I1300" t="str">
            <v xml:space="preserve"> </v>
          </cell>
        </row>
        <row r="1301">
          <cell r="H1301">
            <v>0</v>
          </cell>
          <cell r="I1301">
            <v>0</v>
          </cell>
        </row>
        <row r="1303">
          <cell r="B1303" t="str">
            <v xml:space="preserve">  代　価  計</v>
          </cell>
          <cell r="I1303">
            <v>7160</v>
          </cell>
        </row>
        <row r="1305">
          <cell r="B1305" t="str">
            <v>採　用　単　価</v>
          </cell>
          <cell r="I1305">
            <v>7160</v>
          </cell>
        </row>
        <row r="1307">
          <cell r="B1307" t="str">
            <v>d30001</v>
          </cell>
          <cell r="I1307">
            <v>640</v>
          </cell>
        </row>
        <row r="1308">
          <cell r="D1308" t="str">
            <v>（SOP）Ｂ種</v>
          </cell>
        </row>
        <row r="1309">
          <cell r="B1309" t="str">
            <v>合成樹脂調合ペイント塗替え</v>
          </cell>
          <cell r="D1309" t="str">
            <v>木部</v>
          </cell>
        </row>
        <row r="1310">
          <cell r="I1310" t="str">
            <v xml:space="preserve"> </v>
          </cell>
        </row>
        <row r="1311">
          <cell r="B1311" t="str">
            <v>　</v>
          </cell>
          <cell r="D1311" t="str">
            <v>　</v>
          </cell>
          <cell r="F1311" t="str">
            <v>　</v>
          </cell>
          <cell r="G1311" t="str">
            <v>　</v>
          </cell>
          <cell r="I1311" t="str">
            <v>　</v>
          </cell>
        </row>
        <row r="1312">
          <cell r="D1312" t="str">
            <v>（SOP）</v>
          </cell>
          <cell r="I1312" t="str">
            <v xml:space="preserve"> </v>
          </cell>
        </row>
        <row r="1313">
          <cell r="B1313" t="str">
            <v>合成樹脂調合ペイント塗り</v>
          </cell>
          <cell r="D1313" t="str">
            <v>木部（Ｂ種）〈改標7.4.3〉</v>
          </cell>
          <cell r="F1313">
            <v>1</v>
          </cell>
          <cell r="G1313" t="str">
            <v>ｍ2</v>
          </cell>
          <cell r="H1313">
            <v>400</v>
          </cell>
          <cell r="I1313">
            <v>400</v>
          </cell>
        </row>
        <row r="1314">
          <cell r="F1314" t="str">
            <v>　</v>
          </cell>
        </row>
        <row r="1315">
          <cell r="B1315" t="str">
            <v>下地調整（ＲＢ種）</v>
          </cell>
          <cell r="D1315" t="str">
            <v>木部（不透明塗料塗り）</v>
          </cell>
          <cell r="F1315">
            <v>1</v>
          </cell>
          <cell r="G1315" t="str">
            <v>ｍ2</v>
          </cell>
          <cell r="H1315">
            <v>240</v>
          </cell>
          <cell r="I1315">
            <v>240</v>
          </cell>
        </row>
        <row r="1316">
          <cell r="F1316" t="str">
            <v>　</v>
          </cell>
        </row>
        <row r="1319">
          <cell r="B1319" t="str">
            <v xml:space="preserve">  代　価  計</v>
          </cell>
          <cell r="I1319">
            <v>640</v>
          </cell>
        </row>
        <row r="1321">
          <cell r="B1321" t="str">
            <v>採　用　単　価</v>
          </cell>
          <cell r="I1321">
            <v>640</v>
          </cell>
        </row>
        <row r="1323">
          <cell r="B1323" t="str">
            <v>d30002</v>
          </cell>
          <cell r="I1323">
            <v>1600</v>
          </cell>
        </row>
        <row r="1324">
          <cell r="D1324" t="str">
            <v>（SOP）Ｂ種屋外</v>
          </cell>
        </row>
        <row r="1325">
          <cell r="B1325" t="str">
            <v>合成樹脂調合ペイント塗替え</v>
          </cell>
          <cell r="D1325" t="str">
            <v>鉄鋼面</v>
          </cell>
        </row>
        <row r="1326">
          <cell r="I1326" t="str">
            <v xml:space="preserve"> </v>
          </cell>
        </row>
        <row r="1327">
          <cell r="B1327" t="str">
            <v>　</v>
          </cell>
          <cell r="D1327" t="str">
            <v>　</v>
          </cell>
          <cell r="F1327" t="str">
            <v>　</v>
          </cell>
          <cell r="G1327" t="str">
            <v>　</v>
          </cell>
          <cell r="I1327" t="str">
            <v>　</v>
          </cell>
        </row>
        <row r="1328">
          <cell r="D1328" t="str">
            <v>（SOP）Ｂ種屋外</v>
          </cell>
          <cell r="I1328" t="str">
            <v xml:space="preserve"> </v>
          </cell>
        </row>
        <row r="1329">
          <cell r="B1329" t="str">
            <v>合成樹脂調合ペイント塗り</v>
          </cell>
          <cell r="D1329" t="str">
            <v>鉄鋼面〈改標7.4.4〉</v>
          </cell>
          <cell r="F1329">
            <v>1</v>
          </cell>
          <cell r="G1329" t="str">
            <v>ｍ2</v>
          </cell>
          <cell r="H1329">
            <v>580</v>
          </cell>
          <cell r="I1329">
            <v>580</v>
          </cell>
        </row>
        <row r="1330">
          <cell r="D1330" t="str">
            <v>屋外現場１回塗り</v>
          </cell>
          <cell r="F1330" t="str">
            <v>　</v>
          </cell>
        </row>
        <row r="1331">
          <cell r="B1331" t="str">
            <v>同上錆止め塗り（Ａ種）</v>
          </cell>
          <cell r="D1331" t="str">
            <v>鉄鋼面 〈改標7.3.3〉</v>
          </cell>
          <cell r="F1331">
            <v>1</v>
          </cell>
          <cell r="G1331" t="str">
            <v>ｍ2</v>
          </cell>
          <cell r="H1331">
            <v>600</v>
          </cell>
          <cell r="I1331">
            <v>600</v>
          </cell>
        </row>
        <row r="1332">
          <cell r="F1332" t="str">
            <v>　</v>
          </cell>
        </row>
        <row r="1333">
          <cell r="B1333" t="str">
            <v>下地調整（ＲＢ種）</v>
          </cell>
          <cell r="D1333" t="str">
            <v>鉄鋼面（既存塗膜はＳＯＰ塗りとする）</v>
          </cell>
          <cell r="F1333">
            <v>1</v>
          </cell>
          <cell r="G1333" t="str">
            <v>ｍ2</v>
          </cell>
          <cell r="H1333">
            <v>420</v>
          </cell>
          <cell r="I1333">
            <v>420</v>
          </cell>
        </row>
        <row r="1334">
          <cell r="F1334" t="str">
            <v>　</v>
          </cell>
        </row>
        <row r="1337">
          <cell r="B1337" t="str">
            <v xml:space="preserve">  代　価  計</v>
          </cell>
          <cell r="I1337">
            <v>1600</v>
          </cell>
        </row>
        <row r="1339">
          <cell r="B1339" t="str">
            <v>採　用　単　価</v>
          </cell>
          <cell r="I1339">
            <v>1600</v>
          </cell>
        </row>
        <row r="1341">
          <cell r="B1341" t="str">
            <v>d30003</v>
          </cell>
          <cell r="I1341">
            <v>1570</v>
          </cell>
        </row>
        <row r="1342">
          <cell r="D1342" t="str">
            <v>（SOP）Ｂ種屋内</v>
          </cell>
        </row>
        <row r="1343">
          <cell r="B1343" t="str">
            <v>合成樹脂調合ペイント塗替え</v>
          </cell>
          <cell r="D1343" t="str">
            <v>鉄鋼面</v>
          </cell>
        </row>
        <row r="1344">
          <cell r="I1344" t="str">
            <v xml:space="preserve"> </v>
          </cell>
        </row>
        <row r="1345">
          <cell r="B1345" t="str">
            <v>　</v>
          </cell>
          <cell r="D1345" t="str">
            <v>　</v>
          </cell>
          <cell r="F1345" t="str">
            <v>　</v>
          </cell>
          <cell r="G1345" t="str">
            <v>　</v>
          </cell>
          <cell r="I1345" t="str">
            <v>　</v>
          </cell>
        </row>
        <row r="1346">
          <cell r="D1346" t="str">
            <v>（SOP）Ｂ種</v>
          </cell>
          <cell r="I1346" t="str">
            <v xml:space="preserve"> </v>
          </cell>
        </row>
        <row r="1347">
          <cell r="B1347" t="str">
            <v>合成樹脂調合ペイント塗り</v>
          </cell>
          <cell r="D1347" t="str">
            <v>鉄鋼面〈改標7.4.4〉</v>
          </cell>
          <cell r="F1347">
            <v>1</v>
          </cell>
          <cell r="G1347" t="str">
            <v>ｍ2</v>
          </cell>
          <cell r="H1347">
            <v>580</v>
          </cell>
          <cell r="I1347">
            <v>580</v>
          </cell>
        </row>
        <row r="1348">
          <cell r="D1348" t="str">
            <v>屋内外現場１回塗り</v>
          </cell>
          <cell r="F1348" t="str">
            <v>　</v>
          </cell>
        </row>
        <row r="1349">
          <cell r="B1349" t="str">
            <v>同上錆止め塗り（Ｂ種）</v>
          </cell>
          <cell r="D1349" t="str">
            <v>鉄鋼面 〈改標7.3.3〉</v>
          </cell>
          <cell r="F1349">
            <v>1</v>
          </cell>
          <cell r="G1349" t="str">
            <v>ｍ2</v>
          </cell>
          <cell r="H1349">
            <v>570</v>
          </cell>
          <cell r="I1349">
            <v>570</v>
          </cell>
        </row>
        <row r="1350">
          <cell r="F1350" t="str">
            <v>　</v>
          </cell>
        </row>
        <row r="1351">
          <cell r="B1351" t="str">
            <v>下地調整（ＲＢ種）</v>
          </cell>
          <cell r="D1351" t="str">
            <v>鉄鋼面（既存塗膜はＳＯＰ塗りとする）</v>
          </cell>
          <cell r="F1351">
            <v>1</v>
          </cell>
          <cell r="G1351" t="str">
            <v>ｍ2</v>
          </cell>
          <cell r="H1351">
            <v>420</v>
          </cell>
          <cell r="I1351">
            <v>420</v>
          </cell>
        </row>
        <row r="1352">
          <cell r="F1352" t="str">
            <v>　</v>
          </cell>
        </row>
        <row r="1355">
          <cell r="B1355" t="str">
            <v xml:space="preserve">  代　価  計</v>
          </cell>
          <cell r="I1355">
            <v>1570</v>
          </cell>
        </row>
        <row r="1357">
          <cell r="B1357" t="str">
            <v>採　用　単　価</v>
          </cell>
          <cell r="I1357">
            <v>1570</v>
          </cell>
        </row>
        <row r="1359">
          <cell r="B1359" t="str">
            <v>d30004</v>
          </cell>
          <cell r="I1359">
            <v>1440</v>
          </cell>
        </row>
        <row r="1360">
          <cell r="D1360" t="str">
            <v>（SOP）Ａ種</v>
          </cell>
        </row>
        <row r="1361">
          <cell r="B1361" t="str">
            <v>合成樹脂調合ペイント塗替え</v>
          </cell>
          <cell r="D1361" t="str">
            <v>鋼製建具面（亜鉛めっき面）</v>
          </cell>
        </row>
        <row r="1362">
          <cell r="I1362" t="str">
            <v xml:space="preserve"> </v>
          </cell>
        </row>
        <row r="1363">
          <cell r="B1363" t="str">
            <v>　</v>
          </cell>
          <cell r="D1363" t="str">
            <v>　</v>
          </cell>
          <cell r="F1363" t="str">
            <v>　</v>
          </cell>
          <cell r="G1363" t="str">
            <v>　</v>
          </cell>
          <cell r="I1363" t="str">
            <v>　</v>
          </cell>
        </row>
        <row r="1364">
          <cell r="D1364" t="str">
            <v>（SOP）Ａ種</v>
          </cell>
          <cell r="I1364" t="str">
            <v xml:space="preserve"> </v>
          </cell>
        </row>
        <row r="1365">
          <cell r="B1365" t="str">
            <v>合成樹脂調合ペイント塗り</v>
          </cell>
          <cell r="D1365" t="str">
            <v>亜鉛めっき面〈改標7.4.5〉</v>
          </cell>
          <cell r="F1365">
            <v>1</v>
          </cell>
          <cell r="G1365" t="str">
            <v>ｍ2</v>
          </cell>
          <cell r="H1365">
            <v>580</v>
          </cell>
          <cell r="I1365">
            <v>580</v>
          </cell>
        </row>
        <row r="1366">
          <cell r="D1366" t="str">
            <v>屋内外現場１回塗り</v>
          </cell>
          <cell r="F1366" t="str">
            <v>　</v>
          </cell>
        </row>
        <row r="1367">
          <cell r="B1367" t="str">
            <v>同上錆止め塗り（Ｃ種）</v>
          </cell>
          <cell r="D1367" t="str">
            <v>亜鉛めっき鋼面 〈改標7.3.3〉</v>
          </cell>
          <cell r="F1367">
            <v>1</v>
          </cell>
          <cell r="G1367" t="str">
            <v>ｍ2</v>
          </cell>
          <cell r="H1367">
            <v>340</v>
          </cell>
          <cell r="I1367">
            <v>340</v>
          </cell>
        </row>
        <row r="1368">
          <cell r="F1368" t="str">
            <v>　</v>
          </cell>
        </row>
        <row r="1369">
          <cell r="B1369" t="str">
            <v>下地調整（ＲＢ種）</v>
          </cell>
          <cell r="D1369" t="str">
            <v>亜鉛めっき面（既存塗膜はＳＯＰ塗りとする）</v>
          </cell>
          <cell r="F1369">
            <v>1</v>
          </cell>
          <cell r="G1369" t="str">
            <v>ｍ2</v>
          </cell>
          <cell r="H1369">
            <v>520</v>
          </cell>
          <cell r="I1369">
            <v>520</v>
          </cell>
        </row>
        <row r="1370">
          <cell r="F1370" t="str">
            <v>　</v>
          </cell>
        </row>
        <row r="1373">
          <cell r="B1373" t="str">
            <v xml:space="preserve">  代　価  計</v>
          </cell>
          <cell r="I1373">
            <v>1440</v>
          </cell>
        </row>
        <row r="1375">
          <cell r="B1375" t="str">
            <v>採　用　単　価</v>
          </cell>
          <cell r="I1375">
            <v>1440</v>
          </cell>
        </row>
        <row r="1377">
          <cell r="B1377" t="str">
            <v>d30005</v>
          </cell>
          <cell r="I1377">
            <v>1440</v>
          </cell>
        </row>
        <row r="1378">
          <cell r="D1378" t="str">
            <v>（SOP）Ｂ種屋内外</v>
          </cell>
        </row>
        <row r="1379">
          <cell r="B1379" t="str">
            <v>合成樹脂調合ペイント塗替え</v>
          </cell>
          <cell r="D1379" t="str">
            <v>亜鉛めっき鋼面</v>
          </cell>
        </row>
        <row r="1380">
          <cell r="I1380" t="str">
            <v xml:space="preserve"> </v>
          </cell>
        </row>
        <row r="1381">
          <cell r="B1381" t="str">
            <v>　</v>
          </cell>
          <cell r="D1381" t="str">
            <v>　</v>
          </cell>
          <cell r="F1381" t="str">
            <v>　</v>
          </cell>
          <cell r="G1381" t="str">
            <v>　</v>
          </cell>
          <cell r="I1381" t="str">
            <v>　</v>
          </cell>
        </row>
        <row r="1382">
          <cell r="D1382" t="str">
            <v>（SOP）Ｂ種屋内外</v>
          </cell>
          <cell r="I1382" t="str">
            <v xml:space="preserve"> </v>
          </cell>
        </row>
        <row r="1383">
          <cell r="B1383" t="str">
            <v>合成樹脂調合ペイント塗り</v>
          </cell>
          <cell r="D1383" t="str">
            <v>亜鉛めっき鋼面〈改標7.4.5〉</v>
          </cell>
          <cell r="F1383">
            <v>1</v>
          </cell>
          <cell r="G1383" t="str">
            <v>ｍ2</v>
          </cell>
          <cell r="H1383">
            <v>580</v>
          </cell>
          <cell r="I1383">
            <v>580</v>
          </cell>
        </row>
        <row r="1384">
          <cell r="D1384" t="str">
            <v>屋内外現場１回塗り</v>
          </cell>
          <cell r="F1384" t="str">
            <v>　</v>
          </cell>
        </row>
        <row r="1385">
          <cell r="B1385" t="str">
            <v>同上錆止め塗り（Ｃ種）</v>
          </cell>
          <cell r="D1385" t="str">
            <v>亜鉛めっき鋼面 〈改標7.3.3〉</v>
          </cell>
          <cell r="F1385">
            <v>1</v>
          </cell>
          <cell r="G1385" t="str">
            <v>ｍ2</v>
          </cell>
          <cell r="H1385">
            <v>340</v>
          </cell>
          <cell r="I1385">
            <v>340</v>
          </cell>
        </row>
        <row r="1386">
          <cell r="F1386" t="str">
            <v>　</v>
          </cell>
        </row>
        <row r="1387">
          <cell r="B1387" t="str">
            <v>下地調整（ＲＢ種）</v>
          </cell>
          <cell r="D1387" t="str">
            <v>亜鉛めっき面（既存塗膜はＳＯＰ塗りとする）</v>
          </cell>
          <cell r="F1387">
            <v>1</v>
          </cell>
          <cell r="G1387" t="str">
            <v>ｍ2</v>
          </cell>
          <cell r="H1387">
            <v>520</v>
          </cell>
          <cell r="I1387">
            <v>520</v>
          </cell>
        </row>
        <row r="1388">
          <cell r="F1388" t="str">
            <v>　</v>
          </cell>
        </row>
        <row r="1391">
          <cell r="B1391" t="str">
            <v xml:space="preserve">  代　価  計</v>
          </cell>
          <cell r="I1391">
            <v>1440</v>
          </cell>
        </row>
        <row r="1393">
          <cell r="B1393" t="str">
            <v>採　用　単　価</v>
          </cell>
          <cell r="I1393">
            <v>1440</v>
          </cell>
        </row>
        <row r="1395">
          <cell r="B1395" t="str">
            <v>d30011</v>
          </cell>
          <cell r="I1395">
            <v>940</v>
          </cell>
        </row>
        <row r="1396">
          <cell r="D1396" t="str">
            <v>（EP-G）Ｂ種</v>
          </cell>
        </row>
        <row r="1397">
          <cell r="D1397" t="str">
            <v>ﾓﾙﾀﾙ・ﾌﾟﾗｽﾀｰ面</v>
          </cell>
        </row>
        <row r="1398">
          <cell r="I1398" t="str">
            <v xml:space="preserve"> </v>
          </cell>
        </row>
        <row r="1399">
          <cell r="B1399" t="str">
            <v>　</v>
          </cell>
          <cell r="D1399" t="str">
            <v>　</v>
          </cell>
          <cell r="F1399" t="str">
            <v>　</v>
          </cell>
          <cell r="G1399" t="str">
            <v>　</v>
          </cell>
          <cell r="I1399" t="str">
            <v>　</v>
          </cell>
        </row>
        <row r="1400">
          <cell r="D1400" t="str">
            <v>（EP-G）Ｂ種</v>
          </cell>
          <cell r="I1400" t="str">
            <v xml:space="preserve"> </v>
          </cell>
        </row>
        <row r="1401">
          <cell r="B1401" t="str">
            <v>合成樹脂ｴﾏﾙｼｮﾝﾍﾟｲﾝﾄ塗り</v>
          </cell>
          <cell r="D1401" t="str">
            <v>ｺﾝｸﾘｰﾄ・ﾓﾙﾀﾙ面〈改標7.13.2〉</v>
          </cell>
          <cell r="F1401">
            <v>1</v>
          </cell>
          <cell r="G1401" t="str">
            <v>ｍ2</v>
          </cell>
          <cell r="H1401">
            <v>560</v>
          </cell>
          <cell r="I1401">
            <v>560</v>
          </cell>
        </row>
        <row r="1402">
          <cell r="F1402" t="str">
            <v>　</v>
          </cell>
        </row>
        <row r="1403">
          <cell r="B1403" t="str">
            <v>下地調整（ＲＢ種）</v>
          </cell>
          <cell r="D1403" t="str">
            <v>ｺﾝｸﾘｰﾄ面（既存塗膜はＥＰとする）</v>
          </cell>
          <cell r="F1403">
            <v>1</v>
          </cell>
          <cell r="G1403" t="str">
            <v>ｍ2</v>
          </cell>
          <cell r="H1403">
            <v>380</v>
          </cell>
          <cell r="I1403">
            <v>380</v>
          </cell>
        </row>
        <row r="1404">
          <cell r="F1404" t="str">
            <v>　</v>
          </cell>
        </row>
        <row r="1407">
          <cell r="B1407" t="str">
            <v xml:space="preserve">  代　価  計</v>
          </cell>
          <cell r="I1407">
            <v>940</v>
          </cell>
        </row>
        <row r="1409">
          <cell r="B1409" t="str">
            <v>採　用　単　価</v>
          </cell>
          <cell r="I1409">
            <v>940</v>
          </cell>
        </row>
        <row r="1411">
          <cell r="B1411" t="str">
            <v>d30012</v>
          </cell>
          <cell r="I1411">
            <v>940</v>
          </cell>
        </row>
        <row r="1412">
          <cell r="D1412" t="str">
            <v>（EP-G）Ｂ種</v>
          </cell>
        </row>
        <row r="1413">
          <cell r="D1413" t="str">
            <v>ｺﾝｸﾘｰﾄ・ALCﾊﾟﾈﾙ面</v>
          </cell>
        </row>
        <row r="1414">
          <cell r="I1414" t="str">
            <v xml:space="preserve"> </v>
          </cell>
        </row>
        <row r="1415">
          <cell r="B1415" t="str">
            <v>　</v>
          </cell>
          <cell r="D1415" t="str">
            <v>　</v>
          </cell>
          <cell r="F1415" t="str">
            <v>　</v>
          </cell>
          <cell r="G1415" t="str">
            <v>　</v>
          </cell>
          <cell r="I1415" t="str">
            <v>　</v>
          </cell>
        </row>
        <row r="1416">
          <cell r="D1416" t="str">
            <v>（EP-G）Ｂ種</v>
          </cell>
          <cell r="I1416" t="str">
            <v xml:space="preserve"> </v>
          </cell>
        </row>
        <row r="1417">
          <cell r="B1417" t="str">
            <v>合成樹脂ｴﾏﾙｼｮﾝﾍﾟｲﾝﾄ塗り</v>
          </cell>
          <cell r="D1417" t="str">
            <v>ｺﾝｸﾘｰﾄ・ALCﾊﾟﾈﾙ面〈改標7.13.2〉</v>
          </cell>
          <cell r="F1417">
            <v>1</v>
          </cell>
          <cell r="G1417" t="str">
            <v>ｍ2</v>
          </cell>
          <cell r="H1417">
            <v>560</v>
          </cell>
          <cell r="I1417">
            <v>560</v>
          </cell>
        </row>
        <row r="1418">
          <cell r="F1418" t="str">
            <v>　</v>
          </cell>
        </row>
        <row r="1419">
          <cell r="B1419" t="str">
            <v>下地調整（ＲＢ種）</v>
          </cell>
          <cell r="D1419" t="str">
            <v>ｺﾝｸﾘｰﾄ面（既存塗膜はＥＰとする）</v>
          </cell>
          <cell r="F1419">
            <v>1</v>
          </cell>
          <cell r="G1419" t="str">
            <v>ｍ2</v>
          </cell>
          <cell r="H1419">
            <v>380</v>
          </cell>
          <cell r="I1419">
            <v>380</v>
          </cell>
        </row>
        <row r="1420">
          <cell r="F1420" t="str">
            <v>　</v>
          </cell>
        </row>
        <row r="1423">
          <cell r="B1423" t="str">
            <v xml:space="preserve">  代　価  計</v>
          </cell>
          <cell r="I1423">
            <v>940</v>
          </cell>
        </row>
        <row r="1425">
          <cell r="B1425" t="str">
            <v>採　用　単　価</v>
          </cell>
          <cell r="I1425">
            <v>940</v>
          </cell>
        </row>
        <row r="1427">
          <cell r="B1427" t="str">
            <v>d30013</v>
          </cell>
          <cell r="I1427">
            <v>940</v>
          </cell>
        </row>
        <row r="1428">
          <cell r="D1428" t="str">
            <v>（EP-G）Ｂ種</v>
          </cell>
        </row>
        <row r="1429">
          <cell r="D1429" t="str">
            <v>ｺﾝｸﾘｰﾄ・押出成形ｾﾒﾝﾄ板面</v>
          </cell>
        </row>
        <row r="1430">
          <cell r="I1430" t="str">
            <v xml:space="preserve"> </v>
          </cell>
        </row>
        <row r="1431">
          <cell r="B1431" t="str">
            <v>　</v>
          </cell>
          <cell r="D1431" t="str">
            <v>　</v>
          </cell>
          <cell r="F1431" t="str">
            <v>　</v>
          </cell>
          <cell r="G1431" t="str">
            <v>　</v>
          </cell>
          <cell r="I1431" t="str">
            <v>　</v>
          </cell>
        </row>
        <row r="1432">
          <cell r="D1432" t="str">
            <v>（EP-G）Ｂ種</v>
          </cell>
          <cell r="I1432" t="str">
            <v xml:space="preserve"> </v>
          </cell>
        </row>
        <row r="1433">
          <cell r="B1433" t="str">
            <v>合成樹脂ｴﾏﾙｼｮﾝﾍﾟｲﾝﾄ塗り</v>
          </cell>
          <cell r="D1433" t="str">
            <v>ｺﾝｸﾘｰﾄ・押出成形ｾﾒﾝﾄ板面〈改標7.13.2〉</v>
          </cell>
          <cell r="F1433">
            <v>1</v>
          </cell>
          <cell r="G1433" t="str">
            <v>ｍ2</v>
          </cell>
          <cell r="H1433">
            <v>560</v>
          </cell>
          <cell r="I1433">
            <v>560</v>
          </cell>
        </row>
        <row r="1434">
          <cell r="F1434" t="str">
            <v>　</v>
          </cell>
        </row>
        <row r="1435">
          <cell r="B1435" t="str">
            <v>下地調整（ＲＢ種）</v>
          </cell>
          <cell r="D1435" t="str">
            <v>ｺﾝｸﾘｰﾄ面（既存塗膜はＥＰとする）</v>
          </cell>
          <cell r="F1435">
            <v>1</v>
          </cell>
          <cell r="G1435" t="str">
            <v>ｍ2</v>
          </cell>
          <cell r="H1435">
            <v>380</v>
          </cell>
          <cell r="I1435">
            <v>380</v>
          </cell>
        </row>
        <row r="1436">
          <cell r="F1436" t="str">
            <v>　</v>
          </cell>
        </row>
        <row r="1439">
          <cell r="B1439" t="str">
            <v xml:space="preserve">  代　価  計</v>
          </cell>
          <cell r="I1439">
            <v>940</v>
          </cell>
        </row>
        <row r="1441">
          <cell r="B1441" t="str">
            <v>採　用　単　価</v>
          </cell>
          <cell r="I1441">
            <v>940</v>
          </cell>
        </row>
        <row r="1443">
          <cell r="B1443" t="str">
            <v>d30014</v>
          </cell>
          <cell r="I1443">
            <v>910</v>
          </cell>
        </row>
        <row r="1444">
          <cell r="D1444" t="str">
            <v>（EP-G）Ｂ種</v>
          </cell>
        </row>
        <row r="1445">
          <cell r="D1445" t="str">
            <v>ﾎﾞｰﾄﾞ面及びその他ﾎﾞｰﾄﾞ面</v>
          </cell>
        </row>
        <row r="1446">
          <cell r="I1446" t="str">
            <v xml:space="preserve"> </v>
          </cell>
        </row>
        <row r="1447">
          <cell r="B1447" t="str">
            <v>　</v>
          </cell>
          <cell r="D1447" t="str">
            <v>　</v>
          </cell>
          <cell r="F1447" t="str">
            <v>　</v>
          </cell>
          <cell r="G1447" t="str">
            <v>　</v>
          </cell>
          <cell r="I1447" t="str">
            <v>　</v>
          </cell>
        </row>
        <row r="1448">
          <cell r="D1448" t="str">
            <v>（EP-G）Ｂ種</v>
          </cell>
          <cell r="I1448" t="str">
            <v xml:space="preserve"> </v>
          </cell>
        </row>
        <row r="1449">
          <cell r="B1449" t="str">
            <v>合成樹脂ｴﾏﾙｼｮﾝﾍﾟｲﾝﾄ塗り</v>
          </cell>
          <cell r="D1449" t="str">
            <v>ﾎﾞｰﾄﾞ万及びその他ﾎﾞｰﾄﾞ面〈改標7.13.2〉</v>
          </cell>
          <cell r="F1449">
            <v>1</v>
          </cell>
          <cell r="G1449" t="str">
            <v>ｍ2</v>
          </cell>
          <cell r="H1449">
            <v>560</v>
          </cell>
          <cell r="I1449">
            <v>560</v>
          </cell>
        </row>
        <row r="1450">
          <cell r="F1450" t="str">
            <v>　</v>
          </cell>
        </row>
        <row r="1451">
          <cell r="B1451" t="str">
            <v>下地調整（ＲＢ種）</v>
          </cell>
          <cell r="D1451" t="str">
            <v>ｺﾝｸﾘｰﾄ面（既存塗膜はＥＰとする）</v>
          </cell>
          <cell r="F1451">
            <v>1</v>
          </cell>
          <cell r="G1451" t="str">
            <v>ｍ2</v>
          </cell>
          <cell r="H1451">
            <v>350</v>
          </cell>
          <cell r="I1451">
            <v>350</v>
          </cell>
        </row>
        <row r="1452">
          <cell r="F1452" t="str">
            <v>　</v>
          </cell>
        </row>
        <row r="1455">
          <cell r="B1455" t="str">
            <v xml:space="preserve">  代　価  計</v>
          </cell>
          <cell r="I1455">
            <v>910</v>
          </cell>
        </row>
        <row r="1457">
          <cell r="B1457" t="str">
            <v>採　用　単　価</v>
          </cell>
          <cell r="I1457">
            <v>910</v>
          </cell>
        </row>
        <row r="1459">
          <cell r="B1459" t="str">
            <v>d30051</v>
          </cell>
          <cell r="I1459">
            <v>2950</v>
          </cell>
        </row>
        <row r="1460">
          <cell r="D1460" t="str">
            <v>（CL）Ａ種</v>
          </cell>
        </row>
        <row r="1461">
          <cell r="B1461" t="str">
            <v>クリアラッカー塗替え</v>
          </cell>
          <cell r="D1461" t="str">
            <v>木部</v>
          </cell>
        </row>
        <row r="1462">
          <cell r="I1462" t="str">
            <v xml:space="preserve"> </v>
          </cell>
        </row>
        <row r="1463">
          <cell r="B1463" t="str">
            <v>　</v>
          </cell>
          <cell r="D1463" t="str">
            <v>　</v>
          </cell>
          <cell r="F1463" t="str">
            <v>　</v>
          </cell>
          <cell r="G1463" t="str">
            <v>　</v>
          </cell>
          <cell r="I1463" t="str">
            <v>　</v>
          </cell>
        </row>
        <row r="1464">
          <cell r="D1464" t="str">
            <v>（CL）Ａ種</v>
          </cell>
          <cell r="I1464" t="str">
            <v xml:space="preserve"> </v>
          </cell>
        </row>
        <row r="1465">
          <cell r="B1465" t="str">
            <v>クリアラッカー塗り</v>
          </cell>
          <cell r="D1465" t="str">
            <v>木部〈改標7.5.2〉</v>
          </cell>
          <cell r="F1465">
            <v>1</v>
          </cell>
          <cell r="G1465" t="str">
            <v>ｍ2</v>
          </cell>
          <cell r="H1465">
            <v>2240</v>
          </cell>
          <cell r="I1465">
            <v>2240</v>
          </cell>
        </row>
        <row r="1466">
          <cell r="F1466" t="str">
            <v>　</v>
          </cell>
        </row>
        <row r="1467">
          <cell r="B1467" t="str">
            <v>下地調整（ＲＡ種）</v>
          </cell>
          <cell r="D1467" t="str">
            <v>木部（不透明塗料塗り）</v>
          </cell>
          <cell r="F1467">
            <v>1</v>
          </cell>
          <cell r="G1467" t="str">
            <v>ｍ2</v>
          </cell>
          <cell r="H1467">
            <v>710</v>
          </cell>
          <cell r="I1467">
            <v>710</v>
          </cell>
        </row>
        <row r="1468">
          <cell r="F1468" t="str">
            <v>　</v>
          </cell>
        </row>
        <row r="1471">
          <cell r="B1471" t="str">
            <v xml:space="preserve">  代　価  計</v>
          </cell>
          <cell r="I1471">
            <v>2950</v>
          </cell>
        </row>
        <row r="1473">
          <cell r="B1473" t="str">
            <v>採　用　単　価</v>
          </cell>
          <cell r="I1473">
            <v>2950</v>
          </cell>
        </row>
        <row r="1475">
          <cell r="B1475" t="str">
            <v>d30052</v>
          </cell>
          <cell r="I1475">
            <v>1620</v>
          </cell>
        </row>
        <row r="1476">
          <cell r="D1476" t="str">
            <v>（CL）Ｂ種</v>
          </cell>
        </row>
        <row r="1477">
          <cell r="B1477" t="str">
            <v>クリアラッカー塗替え</v>
          </cell>
          <cell r="D1477" t="str">
            <v>木部</v>
          </cell>
        </row>
        <row r="1478">
          <cell r="I1478" t="str">
            <v xml:space="preserve"> </v>
          </cell>
        </row>
        <row r="1479">
          <cell r="B1479" t="str">
            <v>　</v>
          </cell>
          <cell r="D1479" t="str">
            <v>　</v>
          </cell>
          <cell r="F1479" t="str">
            <v>　</v>
          </cell>
          <cell r="G1479" t="str">
            <v>　</v>
          </cell>
          <cell r="I1479" t="str">
            <v>　</v>
          </cell>
        </row>
        <row r="1480">
          <cell r="D1480" t="str">
            <v>（CL）Ｂ種</v>
          </cell>
          <cell r="I1480" t="str">
            <v xml:space="preserve"> </v>
          </cell>
        </row>
        <row r="1481">
          <cell r="B1481" t="str">
            <v>クリアラッカー塗り</v>
          </cell>
          <cell r="D1481" t="str">
            <v>木部〈改標7.5.2〉</v>
          </cell>
          <cell r="F1481">
            <v>1</v>
          </cell>
          <cell r="G1481" t="str">
            <v>ｍ2</v>
          </cell>
          <cell r="H1481">
            <v>1350</v>
          </cell>
          <cell r="I1481">
            <v>1350</v>
          </cell>
        </row>
        <row r="1482">
          <cell r="F1482" t="str">
            <v>　</v>
          </cell>
        </row>
        <row r="1483">
          <cell r="B1483" t="str">
            <v>下地調整（ＲＢ種）</v>
          </cell>
          <cell r="D1483" t="str">
            <v>木部（透明塗料塗り）</v>
          </cell>
          <cell r="F1483">
            <v>1</v>
          </cell>
          <cell r="G1483" t="str">
            <v>ｍ2</v>
          </cell>
          <cell r="H1483">
            <v>270</v>
          </cell>
          <cell r="I1483">
            <v>270</v>
          </cell>
        </row>
        <row r="1484">
          <cell r="F1484" t="str">
            <v>　</v>
          </cell>
        </row>
        <row r="1487">
          <cell r="B1487" t="str">
            <v xml:space="preserve">  代　価  計</v>
          </cell>
          <cell r="I1487">
            <v>1620</v>
          </cell>
        </row>
        <row r="1489">
          <cell r="B1489" t="str">
            <v>採　用　単　価</v>
          </cell>
          <cell r="I1489">
            <v>1620</v>
          </cell>
        </row>
        <row r="1491">
          <cell r="B1491" t="str">
            <v>d30061</v>
          </cell>
          <cell r="I1491">
            <v>2600</v>
          </cell>
        </row>
        <row r="1492">
          <cell r="D1492" t="str">
            <v>（FE）Ｂ種屋外</v>
          </cell>
        </row>
        <row r="1493">
          <cell r="B1493" t="str">
            <v>フタル酸樹脂エナメル塗替え</v>
          </cell>
          <cell r="D1493" t="str">
            <v>鉄鋼面</v>
          </cell>
        </row>
        <row r="1494">
          <cell r="I1494" t="str">
            <v xml:space="preserve"> </v>
          </cell>
        </row>
        <row r="1495">
          <cell r="B1495" t="str">
            <v>　</v>
          </cell>
          <cell r="D1495" t="str">
            <v>　</v>
          </cell>
          <cell r="F1495" t="str">
            <v>　</v>
          </cell>
          <cell r="G1495" t="str">
            <v>　</v>
          </cell>
          <cell r="I1495" t="str">
            <v>　</v>
          </cell>
        </row>
        <row r="1496">
          <cell r="D1496" t="str">
            <v>（SOP）</v>
          </cell>
          <cell r="I1496" t="str">
            <v xml:space="preserve"> </v>
          </cell>
        </row>
        <row r="1497">
          <cell r="B1497" t="str">
            <v>フタル酸樹脂エナメル塗り</v>
          </cell>
          <cell r="D1497" t="str">
            <v>鉄鋼面（Ｂ種）〈改標7.6.3〉</v>
          </cell>
          <cell r="F1497">
            <v>1</v>
          </cell>
          <cell r="G1497" t="str">
            <v>ｍ2</v>
          </cell>
          <cell r="H1497">
            <v>1420</v>
          </cell>
          <cell r="I1497">
            <v>1420</v>
          </cell>
        </row>
        <row r="1498">
          <cell r="D1498" t="str">
            <v>屋外現場１回塗り</v>
          </cell>
          <cell r="F1498" t="str">
            <v>　</v>
          </cell>
        </row>
        <row r="1499">
          <cell r="B1499" t="str">
            <v>同上錆止め塗り（Ａ種）</v>
          </cell>
          <cell r="D1499" t="str">
            <v>鉄鋼面 〈改標7.3.2〉</v>
          </cell>
          <cell r="F1499">
            <v>1</v>
          </cell>
          <cell r="G1499" t="str">
            <v>ｍ2</v>
          </cell>
          <cell r="H1499">
            <v>760</v>
          </cell>
          <cell r="I1499">
            <v>760</v>
          </cell>
        </row>
        <row r="1500">
          <cell r="F1500" t="str">
            <v>　</v>
          </cell>
        </row>
        <row r="1501">
          <cell r="B1501" t="str">
            <v>下地調整（ＲＢ種）</v>
          </cell>
          <cell r="D1501" t="str">
            <v>鉄鋼面（既存塗膜はＳＯＰ塗りとする）</v>
          </cell>
          <cell r="F1501">
            <v>1</v>
          </cell>
          <cell r="G1501" t="str">
            <v>ｍ2</v>
          </cell>
          <cell r="H1501">
            <v>420</v>
          </cell>
          <cell r="I1501">
            <v>420</v>
          </cell>
        </row>
        <row r="1502">
          <cell r="F1502" t="str">
            <v>　</v>
          </cell>
        </row>
        <row r="1505">
          <cell r="B1505" t="str">
            <v xml:space="preserve">  代　価  計</v>
          </cell>
          <cell r="I1505">
            <v>2600</v>
          </cell>
        </row>
        <row r="1507">
          <cell r="B1507" t="str">
            <v>採　用　単　価</v>
          </cell>
          <cell r="I1507">
            <v>2600</v>
          </cell>
        </row>
        <row r="1509">
          <cell r="B1509" t="str">
            <v>d30062</v>
          </cell>
          <cell r="I1509">
            <v>2410</v>
          </cell>
        </row>
        <row r="1510">
          <cell r="D1510" t="str">
            <v>（FE）Ｂ種屋内</v>
          </cell>
        </row>
        <row r="1511">
          <cell r="B1511" t="str">
            <v>フタル酸樹脂エナメル塗替え</v>
          </cell>
          <cell r="D1511" t="str">
            <v>鉄鋼面</v>
          </cell>
        </row>
        <row r="1512">
          <cell r="I1512" t="str">
            <v xml:space="preserve"> </v>
          </cell>
        </row>
        <row r="1513">
          <cell r="B1513" t="str">
            <v>　</v>
          </cell>
          <cell r="D1513" t="str">
            <v>　</v>
          </cell>
          <cell r="F1513" t="str">
            <v>　</v>
          </cell>
          <cell r="G1513" t="str">
            <v>　</v>
          </cell>
          <cell r="I1513" t="str">
            <v>　</v>
          </cell>
        </row>
        <row r="1514">
          <cell r="D1514" t="str">
            <v>（SOP）</v>
          </cell>
          <cell r="I1514" t="str">
            <v xml:space="preserve"> </v>
          </cell>
        </row>
        <row r="1515">
          <cell r="B1515" t="str">
            <v>フタル酸樹脂エナメル塗り</v>
          </cell>
          <cell r="D1515" t="str">
            <v>鉄鋼面（Ｂ種）〈改標7.6.3〉</v>
          </cell>
          <cell r="F1515">
            <v>1</v>
          </cell>
          <cell r="G1515" t="str">
            <v>ｍ2</v>
          </cell>
          <cell r="H1515">
            <v>1420</v>
          </cell>
          <cell r="I1515">
            <v>1420</v>
          </cell>
        </row>
        <row r="1516">
          <cell r="D1516" t="str">
            <v>屋内現場１回塗り</v>
          </cell>
          <cell r="F1516" t="str">
            <v>　</v>
          </cell>
        </row>
        <row r="1517">
          <cell r="B1517" t="str">
            <v>同上錆止め塗り（Ｂ種）</v>
          </cell>
          <cell r="D1517" t="str">
            <v>鉄鋼面 〈改標7.3.2〉</v>
          </cell>
          <cell r="F1517">
            <v>1</v>
          </cell>
          <cell r="G1517" t="str">
            <v>ｍ2</v>
          </cell>
          <cell r="H1517">
            <v>570</v>
          </cell>
          <cell r="I1517">
            <v>570</v>
          </cell>
        </row>
        <row r="1518">
          <cell r="F1518" t="str">
            <v>　</v>
          </cell>
        </row>
        <row r="1519">
          <cell r="B1519" t="str">
            <v>下地調整（ＲＢ種）</v>
          </cell>
          <cell r="D1519" t="str">
            <v>鉄鋼面（既存塗膜はＳＯＰ塗りとする）</v>
          </cell>
          <cell r="F1519">
            <v>1</v>
          </cell>
          <cell r="G1519" t="str">
            <v>ｍ2</v>
          </cell>
          <cell r="H1519">
            <v>420</v>
          </cell>
          <cell r="I1519">
            <v>420</v>
          </cell>
        </row>
        <row r="1520">
          <cell r="F1520" t="str">
            <v>　</v>
          </cell>
        </row>
        <row r="1523">
          <cell r="B1523" t="str">
            <v xml:space="preserve">  代　価  計</v>
          </cell>
          <cell r="I1523">
            <v>2410</v>
          </cell>
        </row>
        <row r="1525">
          <cell r="B1525" t="str">
            <v>採　用　単　価</v>
          </cell>
          <cell r="I1525">
            <v>2410</v>
          </cell>
        </row>
        <row r="1527">
          <cell r="B1527" t="str">
            <v>d30064</v>
          </cell>
          <cell r="I1527">
            <v>2660</v>
          </cell>
        </row>
        <row r="1528">
          <cell r="D1528" t="str">
            <v>（FE）Ｂ種</v>
          </cell>
        </row>
        <row r="1529">
          <cell r="B1529" t="str">
            <v>フタル酸樹脂エナメル塗替え</v>
          </cell>
          <cell r="D1529" t="str">
            <v>亜鉛めっき鋼面</v>
          </cell>
        </row>
        <row r="1530">
          <cell r="I1530" t="str">
            <v xml:space="preserve"> </v>
          </cell>
        </row>
        <row r="1531">
          <cell r="B1531" t="str">
            <v>　</v>
          </cell>
          <cell r="D1531" t="str">
            <v>　</v>
          </cell>
          <cell r="F1531" t="str">
            <v>　</v>
          </cell>
          <cell r="G1531" t="str">
            <v>　</v>
          </cell>
          <cell r="I1531" t="str">
            <v>　</v>
          </cell>
        </row>
        <row r="1532">
          <cell r="D1532" t="str">
            <v>（SOP）</v>
          </cell>
          <cell r="I1532" t="str">
            <v xml:space="preserve"> </v>
          </cell>
        </row>
        <row r="1533">
          <cell r="B1533" t="str">
            <v>フタル酸樹脂エナメル塗り</v>
          </cell>
          <cell r="D1533" t="str">
            <v>亜鉛ﾒｯｷ鋼面（Ｂ種）〈改標7.6.3〉</v>
          </cell>
          <cell r="F1533">
            <v>1</v>
          </cell>
          <cell r="G1533" t="str">
            <v>ｍ2</v>
          </cell>
          <cell r="H1533">
            <v>1420</v>
          </cell>
          <cell r="I1533">
            <v>1420</v>
          </cell>
        </row>
        <row r="1534">
          <cell r="D1534" t="str">
            <v>屋内外現場１回塗り</v>
          </cell>
          <cell r="F1534" t="str">
            <v>　</v>
          </cell>
        </row>
        <row r="1535">
          <cell r="B1535" t="str">
            <v>同上錆止め塗り（Ａ種）</v>
          </cell>
          <cell r="D1535" t="str">
            <v>亜鉛めっき面 〈改標7.3.2〉</v>
          </cell>
          <cell r="F1535">
            <v>1</v>
          </cell>
          <cell r="G1535" t="str">
            <v>ｍ2</v>
          </cell>
          <cell r="H1535">
            <v>720</v>
          </cell>
          <cell r="I1535">
            <v>720</v>
          </cell>
        </row>
        <row r="1536">
          <cell r="F1536" t="str">
            <v>　</v>
          </cell>
        </row>
        <row r="1537">
          <cell r="B1537" t="str">
            <v>下地調整（ＲＢ種）</v>
          </cell>
          <cell r="D1537" t="str">
            <v>亜鉛めっき面（既存塗膜はＳＯＰ塗りとする）</v>
          </cell>
          <cell r="F1537">
            <v>1</v>
          </cell>
          <cell r="G1537" t="str">
            <v>ｍ2</v>
          </cell>
          <cell r="H1537">
            <v>520</v>
          </cell>
          <cell r="I1537">
            <v>520</v>
          </cell>
        </row>
        <row r="1538">
          <cell r="F1538" t="str">
            <v>　</v>
          </cell>
        </row>
        <row r="1541">
          <cell r="B1541" t="str">
            <v xml:space="preserve">  代　価  計</v>
          </cell>
          <cell r="I1541">
            <v>2660</v>
          </cell>
        </row>
        <row r="1543">
          <cell r="B1543" t="str">
            <v>採　用　単　価</v>
          </cell>
          <cell r="I1543">
            <v>2660</v>
          </cell>
        </row>
        <row r="1545">
          <cell r="B1545" t="str">
            <v>d30071</v>
          </cell>
          <cell r="I1545">
            <v>2290</v>
          </cell>
        </row>
        <row r="1546">
          <cell r="D1546" t="str">
            <v>（2-FUE）Ｂ種</v>
          </cell>
        </row>
        <row r="1547">
          <cell r="B1547" t="str">
            <v>常温乾燥形ふっ素樹脂ｴﾅﾒﾙ塗替え</v>
          </cell>
          <cell r="D1547" t="str">
            <v>鉄鋼面</v>
          </cell>
        </row>
        <row r="1548">
          <cell r="I1548" t="str">
            <v xml:space="preserve"> </v>
          </cell>
        </row>
        <row r="1549">
          <cell r="B1549" t="str">
            <v>　</v>
          </cell>
          <cell r="D1549" t="str">
            <v>　</v>
          </cell>
          <cell r="F1549" t="str">
            <v>　</v>
          </cell>
          <cell r="G1549" t="str">
            <v>　</v>
          </cell>
          <cell r="I1549" t="str">
            <v>　</v>
          </cell>
        </row>
        <row r="1550">
          <cell r="D1550" t="str">
            <v>（2-FUE）</v>
          </cell>
          <cell r="I1550" t="str">
            <v xml:space="preserve"> </v>
          </cell>
        </row>
        <row r="1551">
          <cell r="B1551" t="str">
            <v>常温乾燥形ふっ素樹脂ｴﾅﾒﾙ塗り</v>
          </cell>
          <cell r="D1551" t="str">
            <v>鉄鋼面 〈改標7.11.2〉</v>
          </cell>
          <cell r="F1551">
            <v>1</v>
          </cell>
          <cell r="G1551" t="str">
            <v>ｍ2</v>
          </cell>
          <cell r="H1551">
            <v>1870</v>
          </cell>
          <cell r="I1551">
            <v>1870</v>
          </cell>
        </row>
        <row r="1552">
          <cell r="F1552" t="str">
            <v>　</v>
          </cell>
        </row>
        <row r="1553">
          <cell r="B1553" t="str">
            <v>下地調整（ＲＢ種）</v>
          </cell>
          <cell r="D1553" t="str">
            <v>鉄鋼面（既存塗膜はSOＰとする）</v>
          </cell>
          <cell r="F1553">
            <v>1</v>
          </cell>
          <cell r="G1553" t="str">
            <v>ｍ2</v>
          </cell>
          <cell r="H1553">
            <v>420</v>
          </cell>
          <cell r="I1553">
            <v>420</v>
          </cell>
        </row>
        <row r="1554">
          <cell r="F1554" t="str">
            <v>　</v>
          </cell>
        </row>
        <row r="1555">
          <cell r="H1555">
            <v>0</v>
          </cell>
          <cell r="I1555">
            <v>0</v>
          </cell>
        </row>
        <row r="1557">
          <cell r="B1557" t="str">
            <v xml:space="preserve">  代　価  計</v>
          </cell>
          <cell r="I1557">
            <v>2290</v>
          </cell>
        </row>
        <row r="1559">
          <cell r="B1559" t="str">
            <v>採　用　単　価</v>
          </cell>
          <cell r="I1559">
            <v>2290</v>
          </cell>
        </row>
        <row r="1561">
          <cell r="B1561" t="str">
            <v>d30073</v>
          </cell>
          <cell r="I1561">
            <v>2550</v>
          </cell>
        </row>
        <row r="1562">
          <cell r="D1562" t="str">
            <v>（2-FUE）B種</v>
          </cell>
        </row>
        <row r="1563">
          <cell r="B1563" t="str">
            <v>常温乾燥形ふっ素樹脂ｴﾅﾒﾙ塗替え</v>
          </cell>
          <cell r="D1563" t="str">
            <v>亜鉛めっき鋼面</v>
          </cell>
        </row>
        <row r="1564">
          <cell r="I1564" t="str">
            <v xml:space="preserve"> </v>
          </cell>
        </row>
        <row r="1565">
          <cell r="B1565" t="str">
            <v>　</v>
          </cell>
          <cell r="D1565" t="str">
            <v>　</v>
          </cell>
          <cell r="F1565" t="str">
            <v>　</v>
          </cell>
          <cell r="G1565" t="str">
            <v>　</v>
          </cell>
          <cell r="I1565" t="str">
            <v>　</v>
          </cell>
        </row>
        <row r="1566">
          <cell r="D1566" t="str">
            <v>（2-FUE）</v>
          </cell>
          <cell r="I1566" t="str">
            <v xml:space="preserve"> </v>
          </cell>
        </row>
        <row r="1567">
          <cell r="B1567" t="str">
            <v>常温乾燥形ふっ素樹脂ｴﾅﾒﾙ塗り</v>
          </cell>
          <cell r="D1567" t="str">
            <v>亜鉛めっき面 〈改標7.11.3〉</v>
          </cell>
          <cell r="F1567">
            <v>1</v>
          </cell>
          <cell r="G1567" t="str">
            <v>ｍ2</v>
          </cell>
          <cell r="H1567">
            <v>2030</v>
          </cell>
          <cell r="I1567">
            <v>2030</v>
          </cell>
        </row>
        <row r="1568">
          <cell r="F1568" t="str">
            <v>　</v>
          </cell>
        </row>
        <row r="1569">
          <cell r="B1569" t="str">
            <v>下地調整（ＲＢ種）</v>
          </cell>
          <cell r="D1569" t="str">
            <v>亜鉛めっき面（既存塗膜はSOＰとする）</v>
          </cell>
          <cell r="F1569">
            <v>1</v>
          </cell>
          <cell r="G1569" t="str">
            <v>ｍ2</v>
          </cell>
          <cell r="H1569">
            <v>520</v>
          </cell>
          <cell r="I1569">
            <v>520</v>
          </cell>
        </row>
        <row r="1570">
          <cell r="F1570" t="str">
            <v>　</v>
          </cell>
        </row>
        <row r="1571">
          <cell r="H1571">
            <v>0</v>
          </cell>
          <cell r="I1571">
            <v>0</v>
          </cell>
        </row>
        <row r="1573">
          <cell r="B1573" t="str">
            <v xml:space="preserve">  代　価  計</v>
          </cell>
          <cell r="I1573">
            <v>2550</v>
          </cell>
        </row>
        <row r="1575">
          <cell r="B1575" t="str">
            <v>採　用　単　価</v>
          </cell>
          <cell r="I1575">
            <v>2550</v>
          </cell>
        </row>
        <row r="1577">
          <cell r="B1577" t="str">
            <v>d30074</v>
          </cell>
          <cell r="I1577">
            <v>2780</v>
          </cell>
        </row>
        <row r="1578">
          <cell r="D1578" t="str">
            <v>（2-FUE）Ａ種</v>
          </cell>
        </row>
        <row r="1579">
          <cell r="B1579" t="str">
            <v>常温乾燥形ふっ素樹脂ｴﾅﾒﾙ塗替え</v>
          </cell>
          <cell r="D1579" t="str">
            <v>ｺﾝｸﾘｰﾄ面及び押出成型ｾﾒﾝﾄ板面</v>
          </cell>
        </row>
        <row r="1580">
          <cell r="I1580" t="str">
            <v xml:space="preserve"> </v>
          </cell>
        </row>
        <row r="1581">
          <cell r="B1581" t="str">
            <v>　</v>
          </cell>
          <cell r="D1581" t="str">
            <v>　</v>
          </cell>
          <cell r="F1581" t="str">
            <v>　</v>
          </cell>
          <cell r="G1581" t="str">
            <v>　</v>
          </cell>
          <cell r="I1581" t="str">
            <v>　</v>
          </cell>
        </row>
        <row r="1582">
          <cell r="D1582" t="str">
            <v>（2-FUE）Ａ種</v>
          </cell>
          <cell r="I1582" t="str">
            <v xml:space="preserve"> </v>
          </cell>
        </row>
        <row r="1583">
          <cell r="B1583" t="str">
            <v>常温乾燥形ふっ素樹脂ｴﾅﾒﾙ塗り</v>
          </cell>
          <cell r="D1583" t="str">
            <v>ｺﾝｸﾘｰﾄ面・押出成形ｾﾒﾝﾄ板面〈改標7.11.4〉</v>
          </cell>
          <cell r="F1583">
            <v>1</v>
          </cell>
          <cell r="G1583" t="str">
            <v>ｍ2</v>
          </cell>
          <cell r="H1583">
            <v>2400</v>
          </cell>
          <cell r="I1583">
            <v>2400</v>
          </cell>
        </row>
        <row r="1584">
          <cell r="F1584" t="str">
            <v>　</v>
          </cell>
        </row>
        <row r="1585">
          <cell r="B1585" t="str">
            <v>下地調整（ＲＢ種）</v>
          </cell>
          <cell r="D1585" t="str">
            <v>ｺﾝｸﾘｰﾄ面（既存塗膜はＥＰとする）</v>
          </cell>
          <cell r="F1585">
            <v>1</v>
          </cell>
          <cell r="G1585" t="str">
            <v>ｍ2</v>
          </cell>
          <cell r="H1585">
            <v>380</v>
          </cell>
          <cell r="I1585">
            <v>380</v>
          </cell>
        </row>
        <row r="1586">
          <cell r="F1586" t="str">
            <v>　</v>
          </cell>
        </row>
        <row r="1589">
          <cell r="B1589" t="str">
            <v xml:space="preserve">  代　価  計</v>
          </cell>
          <cell r="I1589">
            <v>2780</v>
          </cell>
        </row>
        <row r="1591">
          <cell r="B1591" t="str">
            <v>採　用　単　価</v>
          </cell>
          <cell r="I1591">
            <v>2780</v>
          </cell>
        </row>
        <row r="1593">
          <cell r="B1593" t="str">
            <v>d30080</v>
          </cell>
          <cell r="I1593">
            <v>740</v>
          </cell>
        </row>
        <row r="1594">
          <cell r="D1594" t="str">
            <v>（EP-G）Ｂ種</v>
          </cell>
        </row>
        <row r="1595">
          <cell r="D1595" t="str">
            <v>木部</v>
          </cell>
        </row>
        <row r="1596">
          <cell r="I1596" t="str">
            <v xml:space="preserve"> </v>
          </cell>
        </row>
        <row r="1597">
          <cell r="B1597" t="str">
            <v>　</v>
          </cell>
          <cell r="D1597" t="str">
            <v>　</v>
          </cell>
          <cell r="F1597" t="str">
            <v>　</v>
          </cell>
          <cell r="G1597" t="str">
            <v>　</v>
          </cell>
          <cell r="I1597" t="str">
            <v>　</v>
          </cell>
        </row>
        <row r="1598">
          <cell r="D1598" t="str">
            <v>（EP-G）Ｂ種</v>
          </cell>
          <cell r="I1598" t="str">
            <v xml:space="preserve"> </v>
          </cell>
        </row>
        <row r="1599">
          <cell r="B1599" t="str">
            <v>つや有合成樹脂ｴﾏﾙｼｮﾝﾍﾟｲﾝﾄ塗り</v>
          </cell>
          <cell r="D1599" t="str">
            <v>木部〈改標7.12.3〉</v>
          </cell>
          <cell r="F1599">
            <v>1</v>
          </cell>
          <cell r="G1599" t="str">
            <v>ｍ2</v>
          </cell>
          <cell r="H1599">
            <v>500</v>
          </cell>
          <cell r="I1599">
            <v>500</v>
          </cell>
        </row>
        <row r="1600">
          <cell r="F1600" t="str">
            <v>　</v>
          </cell>
        </row>
        <row r="1601">
          <cell r="B1601" t="str">
            <v>下地調整（ＲＢ種）</v>
          </cell>
          <cell r="D1601" t="str">
            <v>木部（不透明塗料塗り）</v>
          </cell>
          <cell r="F1601">
            <v>1</v>
          </cell>
          <cell r="G1601" t="str">
            <v>ｍ2</v>
          </cell>
          <cell r="H1601">
            <v>240</v>
          </cell>
          <cell r="I1601">
            <v>240</v>
          </cell>
        </row>
        <row r="1602">
          <cell r="F1602" t="str">
            <v>　</v>
          </cell>
        </row>
        <row r="1605">
          <cell r="B1605" t="str">
            <v xml:space="preserve">  代　価  計</v>
          </cell>
          <cell r="I1605">
            <v>740</v>
          </cell>
        </row>
        <row r="1607">
          <cell r="B1607" t="str">
            <v>採　用　単　価</v>
          </cell>
          <cell r="I1607">
            <v>740</v>
          </cell>
        </row>
        <row r="1609">
          <cell r="B1609" t="str">
            <v>d30081</v>
          </cell>
          <cell r="I1609">
            <v>1220</v>
          </cell>
        </row>
        <row r="1610">
          <cell r="D1610" t="str">
            <v>（EP-G）Ｂ種</v>
          </cell>
        </row>
        <row r="1611">
          <cell r="D1611" t="str">
            <v>ﾓﾙﾀﾙ・ﾌﾟﾗｽﾀｰ面</v>
          </cell>
        </row>
        <row r="1612">
          <cell r="I1612" t="str">
            <v xml:space="preserve"> </v>
          </cell>
        </row>
        <row r="1613">
          <cell r="B1613" t="str">
            <v>　</v>
          </cell>
          <cell r="D1613" t="str">
            <v>　</v>
          </cell>
          <cell r="F1613" t="str">
            <v>　</v>
          </cell>
          <cell r="G1613" t="str">
            <v>　</v>
          </cell>
          <cell r="I1613" t="str">
            <v>　</v>
          </cell>
        </row>
        <row r="1614">
          <cell r="D1614" t="str">
            <v>（EP-G）Ｂ種</v>
          </cell>
          <cell r="I1614" t="str">
            <v xml:space="preserve"> </v>
          </cell>
        </row>
        <row r="1615">
          <cell r="B1615" t="str">
            <v>つや有合成樹脂ｴﾏﾙｼｮﾝﾍﾟｲﾝﾄ塗り</v>
          </cell>
          <cell r="D1615" t="str">
            <v>ｺﾝｸﾘｰﾄ・ﾓﾙﾀﾙ面〈改標7.12.2〉</v>
          </cell>
          <cell r="F1615">
            <v>1</v>
          </cell>
          <cell r="G1615" t="str">
            <v>ｍ2</v>
          </cell>
          <cell r="H1615">
            <v>840</v>
          </cell>
          <cell r="I1615">
            <v>840</v>
          </cell>
        </row>
        <row r="1616">
          <cell r="F1616" t="str">
            <v>　</v>
          </cell>
        </row>
        <row r="1617">
          <cell r="B1617" t="str">
            <v>下地調整（ＲＢ種）</v>
          </cell>
          <cell r="D1617" t="str">
            <v>ｺﾝｸﾘｰﾄ面（既存塗膜はＥＰとする）</v>
          </cell>
          <cell r="F1617">
            <v>1</v>
          </cell>
          <cell r="G1617" t="str">
            <v>ｍ2</v>
          </cell>
          <cell r="H1617">
            <v>380</v>
          </cell>
          <cell r="I1617">
            <v>380</v>
          </cell>
        </row>
        <row r="1618">
          <cell r="F1618" t="str">
            <v>　</v>
          </cell>
        </row>
        <row r="1621">
          <cell r="B1621" t="str">
            <v xml:space="preserve">  代　価  計</v>
          </cell>
          <cell r="I1621">
            <v>1220</v>
          </cell>
        </row>
        <row r="1623">
          <cell r="B1623" t="str">
            <v>採　用　単　価</v>
          </cell>
          <cell r="I1623">
            <v>1220</v>
          </cell>
        </row>
        <row r="1625">
          <cell r="B1625" t="str">
            <v>d30082</v>
          </cell>
          <cell r="I1625">
            <v>1220</v>
          </cell>
        </row>
        <row r="1626">
          <cell r="D1626" t="str">
            <v>（EP-G）Ｂ種</v>
          </cell>
        </row>
        <row r="1627">
          <cell r="D1627" t="str">
            <v>ｺﾝｸﾘｰﾄ・ALCﾊﾟﾈﾙ面</v>
          </cell>
        </row>
        <row r="1628">
          <cell r="I1628" t="str">
            <v xml:space="preserve"> </v>
          </cell>
        </row>
        <row r="1629">
          <cell r="B1629" t="str">
            <v>　</v>
          </cell>
          <cell r="D1629" t="str">
            <v>　</v>
          </cell>
          <cell r="F1629" t="str">
            <v>　</v>
          </cell>
          <cell r="G1629" t="str">
            <v>　</v>
          </cell>
          <cell r="I1629" t="str">
            <v>　</v>
          </cell>
        </row>
        <row r="1630">
          <cell r="D1630" t="str">
            <v>（EP-G）Ｂ種</v>
          </cell>
          <cell r="I1630" t="str">
            <v xml:space="preserve"> </v>
          </cell>
        </row>
        <row r="1631">
          <cell r="B1631" t="str">
            <v>つや有合成樹脂ｴﾏﾙｼｮﾝﾍﾟｲﾝﾄ塗り</v>
          </cell>
          <cell r="D1631" t="str">
            <v>ｺﾝｸﾘｰﾄ・ALCﾊﾟﾈﾙ面 〈改標7.12.2〉</v>
          </cell>
          <cell r="F1631">
            <v>1</v>
          </cell>
          <cell r="G1631" t="str">
            <v>ｍ2</v>
          </cell>
          <cell r="H1631">
            <v>840</v>
          </cell>
          <cell r="I1631">
            <v>840</v>
          </cell>
        </row>
        <row r="1632">
          <cell r="F1632" t="str">
            <v>　</v>
          </cell>
        </row>
        <row r="1633">
          <cell r="B1633" t="str">
            <v>下地調整（ＲＢ種）</v>
          </cell>
          <cell r="D1633" t="str">
            <v>ｺﾝｸﾘｰﾄ面（既存塗膜はＥＰとする）</v>
          </cell>
          <cell r="F1633">
            <v>1</v>
          </cell>
          <cell r="G1633" t="str">
            <v>ｍ2</v>
          </cell>
          <cell r="H1633">
            <v>380</v>
          </cell>
          <cell r="I1633">
            <v>380</v>
          </cell>
        </row>
        <row r="1634">
          <cell r="F1634" t="str">
            <v>　</v>
          </cell>
        </row>
        <row r="1637">
          <cell r="B1637" t="str">
            <v xml:space="preserve">  代　価  計</v>
          </cell>
          <cell r="I1637">
            <v>1220</v>
          </cell>
        </row>
        <row r="1639">
          <cell r="B1639" t="str">
            <v>採　用　単　価</v>
          </cell>
          <cell r="I1639">
            <v>1220</v>
          </cell>
        </row>
        <row r="1641">
          <cell r="B1641" t="str">
            <v>d30084</v>
          </cell>
          <cell r="I1641">
            <v>1220</v>
          </cell>
        </row>
        <row r="1642">
          <cell r="D1642" t="str">
            <v>（EP-G）Ｂ種</v>
          </cell>
        </row>
        <row r="1643">
          <cell r="D1643" t="str">
            <v>ｺﾝｸﾘｰﾄ・押出成形セメント板面</v>
          </cell>
        </row>
        <row r="1644">
          <cell r="I1644" t="str">
            <v xml:space="preserve"> </v>
          </cell>
        </row>
        <row r="1645">
          <cell r="B1645" t="str">
            <v>　</v>
          </cell>
          <cell r="D1645" t="str">
            <v>　</v>
          </cell>
          <cell r="F1645" t="str">
            <v>　</v>
          </cell>
          <cell r="G1645" t="str">
            <v>　</v>
          </cell>
          <cell r="I1645" t="str">
            <v>　</v>
          </cell>
        </row>
        <row r="1646">
          <cell r="D1646" t="str">
            <v>（EP-G）Ｂ種</v>
          </cell>
          <cell r="I1646" t="str">
            <v xml:space="preserve"> </v>
          </cell>
        </row>
        <row r="1647">
          <cell r="B1647" t="str">
            <v>つや有合成樹脂ｴﾏﾙｼｮﾝﾍﾟｲﾝﾄ塗り</v>
          </cell>
          <cell r="D1647" t="str">
            <v>ｺﾝｸﾘｰﾄ・押出成形セメント板面 〈改標7.12.2〉</v>
          </cell>
          <cell r="F1647">
            <v>1</v>
          </cell>
          <cell r="G1647" t="str">
            <v>ｍ2</v>
          </cell>
          <cell r="H1647">
            <v>840</v>
          </cell>
          <cell r="I1647">
            <v>840</v>
          </cell>
        </row>
        <row r="1648">
          <cell r="F1648" t="str">
            <v>　</v>
          </cell>
        </row>
        <row r="1649">
          <cell r="B1649" t="str">
            <v>下地調整（ＲＢ種）</v>
          </cell>
          <cell r="D1649" t="str">
            <v>ｺﾝｸﾘｰﾄ面（既存塗膜はＥＰとする）</v>
          </cell>
          <cell r="F1649">
            <v>1</v>
          </cell>
          <cell r="G1649" t="str">
            <v>ｍ2</v>
          </cell>
          <cell r="H1649">
            <v>380</v>
          </cell>
          <cell r="I1649">
            <v>380</v>
          </cell>
        </row>
        <row r="1650">
          <cell r="F1650" t="str">
            <v>　</v>
          </cell>
        </row>
        <row r="1653">
          <cell r="B1653" t="str">
            <v xml:space="preserve">  代　価  計</v>
          </cell>
          <cell r="I1653">
            <v>1220</v>
          </cell>
        </row>
        <row r="1655">
          <cell r="B1655" t="str">
            <v>採　用　単　価</v>
          </cell>
          <cell r="I1655">
            <v>1220</v>
          </cell>
        </row>
        <row r="1657">
          <cell r="B1657" t="str">
            <v>d30086</v>
          </cell>
          <cell r="I1657">
            <v>1190</v>
          </cell>
        </row>
        <row r="1658">
          <cell r="D1658" t="str">
            <v>（EP-G）Ｂ種</v>
          </cell>
        </row>
        <row r="1659">
          <cell r="D1659" t="str">
            <v>せっこうﾎﾞｰﾄﾞ・その他ﾎﾞｰﾄﾞ面</v>
          </cell>
        </row>
        <row r="1660">
          <cell r="I1660" t="str">
            <v xml:space="preserve"> </v>
          </cell>
        </row>
        <row r="1661">
          <cell r="B1661" t="str">
            <v>　</v>
          </cell>
          <cell r="D1661" t="str">
            <v>　</v>
          </cell>
          <cell r="F1661" t="str">
            <v>　</v>
          </cell>
          <cell r="G1661" t="str">
            <v>　</v>
          </cell>
          <cell r="I1661" t="str">
            <v>　</v>
          </cell>
        </row>
        <row r="1662">
          <cell r="D1662" t="str">
            <v>（EP-G）Ｂ種</v>
          </cell>
          <cell r="I1662" t="str">
            <v xml:space="preserve"> </v>
          </cell>
        </row>
        <row r="1663">
          <cell r="B1663" t="str">
            <v>つや有合成樹脂ｴﾏﾙｼｮﾝﾍﾟｲﾝﾄ塗り</v>
          </cell>
          <cell r="D1663" t="str">
            <v>その他ﾎﾞｰﾄﾞ面〈改標7.12.2〉</v>
          </cell>
          <cell r="F1663">
            <v>1</v>
          </cell>
          <cell r="G1663" t="str">
            <v>ｍ2</v>
          </cell>
          <cell r="H1663">
            <v>840</v>
          </cell>
          <cell r="I1663">
            <v>840</v>
          </cell>
        </row>
        <row r="1664">
          <cell r="F1664" t="str">
            <v>　</v>
          </cell>
        </row>
        <row r="1665">
          <cell r="B1665" t="str">
            <v>下地調整（ＲＢ種）</v>
          </cell>
          <cell r="D1665" t="str">
            <v>その他ﾎﾞｰﾄﾞ面</v>
          </cell>
          <cell r="F1665">
            <v>1</v>
          </cell>
          <cell r="G1665" t="str">
            <v>ｍ2</v>
          </cell>
          <cell r="H1665">
            <v>350</v>
          </cell>
          <cell r="I1665">
            <v>350</v>
          </cell>
        </row>
        <row r="1666">
          <cell r="F1666" t="str">
            <v>　</v>
          </cell>
        </row>
        <row r="1669">
          <cell r="B1669" t="str">
            <v xml:space="preserve">  代　価  計</v>
          </cell>
          <cell r="I1669">
            <v>1190</v>
          </cell>
        </row>
        <row r="1671">
          <cell r="B1671" t="str">
            <v>採　用　単　価</v>
          </cell>
          <cell r="I1671">
            <v>1190</v>
          </cell>
        </row>
        <row r="1673">
          <cell r="B1673" t="str">
            <v>d07001</v>
          </cell>
          <cell r="I1673">
            <v>-136200</v>
          </cell>
        </row>
        <row r="1677">
          <cell r="B1677" t="str">
            <v>鉄骨スクラップ控除</v>
          </cell>
        </row>
        <row r="1681">
          <cell r="B1681" t="str">
            <v>鉄屑</v>
          </cell>
          <cell r="D1681" t="str">
            <v>Ｈ２</v>
          </cell>
          <cell r="F1681">
            <v>10.48</v>
          </cell>
          <cell r="G1681" t="str">
            <v>ｔ</v>
          </cell>
          <cell r="H1681">
            <v>-13000</v>
          </cell>
          <cell r="I1681">
            <v>-136240</v>
          </cell>
        </row>
        <row r="1685">
          <cell r="B1685" t="str">
            <v xml:space="preserve">  代　価  計</v>
          </cell>
          <cell r="I1685">
            <v>-136240</v>
          </cell>
        </row>
        <row r="1687">
          <cell r="B1687" t="str">
            <v>採　用　単　価</v>
          </cell>
          <cell r="I1687">
            <v>-136200</v>
          </cell>
        </row>
        <row r="1689">
          <cell r="B1689" t="str">
            <v>d07002</v>
          </cell>
          <cell r="I1689">
            <v>-780</v>
          </cell>
        </row>
        <row r="1693">
          <cell r="B1693" t="str">
            <v>鉄筋スクラップ控除</v>
          </cell>
        </row>
        <row r="1697">
          <cell r="B1697" t="str">
            <v>鉄屑</v>
          </cell>
          <cell r="D1697" t="str">
            <v>Ｈ２</v>
          </cell>
          <cell r="F1697">
            <v>0.06</v>
          </cell>
          <cell r="G1697" t="str">
            <v>ｔ</v>
          </cell>
          <cell r="H1697">
            <v>-13000</v>
          </cell>
          <cell r="I1697">
            <v>-780</v>
          </cell>
        </row>
        <row r="1701">
          <cell r="B1701" t="str">
            <v xml:space="preserve">  代　価  計</v>
          </cell>
          <cell r="I1701">
            <v>-780</v>
          </cell>
        </row>
        <row r="1703">
          <cell r="B1703" t="str">
            <v>採　用　単　価</v>
          </cell>
          <cell r="I1703">
            <v>-780</v>
          </cell>
        </row>
        <row r="1705">
          <cell r="B1705" t="str">
            <v>d07003</v>
          </cell>
          <cell r="I1705">
            <v>-130</v>
          </cell>
        </row>
        <row r="1709">
          <cell r="B1709" t="str">
            <v>鉄筋スクラップ控除</v>
          </cell>
        </row>
        <row r="1713">
          <cell r="B1713" t="str">
            <v>鉄屑</v>
          </cell>
          <cell r="D1713" t="str">
            <v>Ｈ２</v>
          </cell>
          <cell r="F1713">
            <v>0.01</v>
          </cell>
          <cell r="G1713" t="str">
            <v>ｔ</v>
          </cell>
          <cell r="H1713">
            <v>-13000</v>
          </cell>
          <cell r="I1713">
            <v>-130</v>
          </cell>
        </row>
        <row r="1717">
          <cell r="B1717" t="str">
            <v xml:space="preserve">  代　価  計</v>
          </cell>
          <cell r="I1717">
            <v>-130</v>
          </cell>
        </row>
        <row r="1719">
          <cell r="B1719" t="str">
            <v>採　用　単　価</v>
          </cell>
          <cell r="I1719">
            <v>-130</v>
          </cell>
        </row>
        <row r="1721">
          <cell r="B1721" t="str">
            <v>d07004</v>
          </cell>
          <cell r="I1721">
            <v>-130</v>
          </cell>
        </row>
        <row r="1725">
          <cell r="B1725" t="str">
            <v>鉄筋スクラップ控除</v>
          </cell>
        </row>
        <row r="1729">
          <cell r="B1729" t="str">
            <v>鉄屑</v>
          </cell>
          <cell r="D1729" t="str">
            <v>Ｈ２</v>
          </cell>
          <cell r="F1729">
            <v>0.01</v>
          </cell>
          <cell r="G1729" t="str">
            <v>ｔ</v>
          </cell>
          <cell r="H1729">
            <v>-13000</v>
          </cell>
          <cell r="I1729">
            <v>-130</v>
          </cell>
        </row>
        <row r="1733">
          <cell r="B1733" t="str">
            <v xml:space="preserve">  代　価  計</v>
          </cell>
          <cell r="I1733">
            <v>-130</v>
          </cell>
        </row>
        <row r="1735">
          <cell r="B1735" t="str">
            <v>採　用　単　価</v>
          </cell>
          <cell r="I1735">
            <v>-130</v>
          </cell>
        </row>
        <row r="1737">
          <cell r="B1737" t="str">
            <v>d07005</v>
          </cell>
          <cell r="I1737">
            <v>-2860</v>
          </cell>
        </row>
        <row r="1741">
          <cell r="B1741" t="str">
            <v>鉄骨スクラップ控除</v>
          </cell>
        </row>
        <row r="1745">
          <cell r="B1745" t="str">
            <v>鉄屑</v>
          </cell>
          <cell r="D1745" t="str">
            <v>Ｈ２</v>
          </cell>
          <cell r="F1745">
            <v>0.22</v>
          </cell>
          <cell r="G1745" t="str">
            <v>ｔ</v>
          </cell>
          <cell r="H1745">
            <v>-13000</v>
          </cell>
          <cell r="I1745">
            <v>-2860</v>
          </cell>
        </row>
        <row r="1749">
          <cell r="B1749" t="str">
            <v xml:space="preserve">  代　価  計</v>
          </cell>
          <cell r="I1749">
            <v>-2860</v>
          </cell>
        </row>
        <row r="1751">
          <cell r="B1751" t="str">
            <v>採　用　単　価</v>
          </cell>
          <cell r="I1751">
            <v>-2860</v>
          </cell>
        </row>
        <row r="1753">
          <cell r="B1753" t="str">
            <v>d07006</v>
          </cell>
          <cell r="I1753">
            <v>-130</v>
          </cell>
        </row>
        <row r="1757">
          <cell r="B1757" t="str">
            <v>鉄筋スクラップ控除</v>
          </cell>
        </row>
        <row r="1761">
          <cell r="B1761" t="str">
            <v>鉄屑</v>
          </cell>
          <cell r="D1761" t="str">
            <v>Ｈ２</v>
          </cell>
          <cell r="F1761">
            <v>0.01</v>
          </cell>
          <cell r="G1761" t="str">
            <v>ｔ</v>
          </cell>
          <cell r="H1761">
            <v>-13000</v>
          </cell>
          <cell r="I1761">
            <v>-130</v>
          </cell>
        </row>
        <row r="1765">
          <cell r="B1765" t="str">
            <v xml:space="preserve">  代　価  計</v>
          </cell>
          <cell r="I1765">
            <v>-130</v>
          </cell>
        </row>
        <row r="1767">
          <cell r="B1767" t="str">
            <v>採　用　単　価</v>
          </cell>
          <cell r="I1767">
            <v>-130</v>
          </cell>
        </row>
        <row r="1769">
          <cell r="B1769" t="str">
            <v>d07007</v>
          </cell>
          <cell r="I1769">
            <v>-130</v>
          </cell>
        </row>
        <row r="1773">
          <cell r="B1773" t="str">
            <v>鉄筋スクラップ控除</v>
          </cell>
        </row>
        <row r="1777">
          <cell r="B1777" t="str">
            <v>鉄屑</v>
          </cell>
          <cell r="D1777" t="str">
            <v>Ｈ２</v>
          </cell>
          <cell r="F1777">
            <v>0.01</v>
          </cell>
          <cell r="G1777" t="str">
            <v>ｔ</v>
          </cell>
          <cell r="H1777">
            <v>-13000</v>
          </cell>
          <cell r="I1777">
            <v>-130</v>
          </cell>
        </row>
        <row r="1781">
          <cell r="B1781" t="str">
            <v xml:space="preserve">  代　価  計</v>
          </cell>
          <cell r="I1781">
            <v>-130</v>
          </cell>
        </row>
        <row r="1783">
          <cell r="B1783" t="str">
            <v>採　用　単　価</v>
          </cell>
          <cell r="I1783">
            <v>-130</v>
          </cell>
        </row>
        <row r="1785">
          <cell r="B1785" t="str">
            <v>d07008</v>
          </cell>
          <cell r="I1785">
            <v>-910</v>
          </cell>
        </row>
        <row r="1789">
          <cell r="B1789" t="str">
            <v>鉄筋スクラップ控除</v>
          </cell>
        </row>
        <row r="1793">
          <cell r="B1793" t="str">
            <v>鉄屑</v>
          </cell>
          <cell r="D1793" t="str">
            <v>Ｈ２</v>
          </cell>
          <cell r="F1793">
            <v>7.0000000000000007E-2</v>
          </cell>
          <cell r="G1793" t="str">
            <v>ｔ</v>
          </cell>
          <cell r="H1793">
            <v>-13000</v>
          </cell>
          <cell r="I1793">
            <v>-910</v>
          </cell>
        </row>
        <row r="1797">
          <cell r="B1797" t="str">
            <v xml:space="preserve">  代　価  計</v>
          </cell>
          <cell r="I1797">
            <v>-910</v>
          </cell>
        </row>
        <row r="1799">
          <cell r="B1799" t="str">
            <v>採　用　単　価</v>
          </cell>
          <cell r="I1799">
            <v>-910</v>
          </cell>
        </row>
        <row r="1801">
          <cell r="B1801" t="str">
            <v>d07009</v>
          </cell>
          <cell r="I1801">
            <v>-260</v>
          </cell>
        </row>
        <row r="1805">
          <cell r="B1805" t="str">
            <v>鉄筋スクラップ控除</v>
          </cell>
        </row>
        <row r="1809">
          <cell r="B1809" t="str">
            <v>鉄屑</v>
          </cell>
          <cell r="D1809" t="str">
            <v>Ｈ２</v>
          </cell>
          <cell r="F1809">
            <v>0.02</v>
          </cell>
          <cell r="G1809" t="str">
            <v>ｔ</v>
          </cell>
          <cell r="H1809">
            <v>-13000</v>
          </cell>
          <cell r="I1809">
            <v>-260</v>
          </cell>
        </row>
        <row r="1813">
          <cell r="B1813" t="str">
            <v xml:space="preserve">  代　価  計</v>
          </cell>
          <cell r="I1813">
            <v>-260</v>
          </cell>
        </row>
        <row r="1815">
          <cell r="B1815" t="str">
            <v>採　用　単　価</v>
          </cell>
          <cell r="I1815">
            <v>-260</v>
          </cell>
        </row>
        <row r="1817">
          <cell r="B1817" t="str">
            <v>d07010</v>
          </cell>
          <cell r="I1817">
            <v>-520</v>
          </cell>
        </row>
        <row r="1821">
          <cell r="B1821" t="str">
            <v>鉄筋スクラップ控除</v>
          </cell>
        </row>
        <row r="1825">
          <cell r="B1825" t="str">
            <v>鉄屑</v>
          </cell>
          <cell r="D1825" t="str">
            <v>Ｈ２</v>
          </cell>
          <cell r="F1825">
            <v>0.04</v>
          </cell>
          <cell r="G1825" t="str">
            <v>ｔ</v>
          </cell>
          <cell r="H1825">
            <v>-13000</v>
          </cell>
          <cell r="I1825">
            <v>-520</v>
          </cell>
        </row>
        <row r="1829">
          <cell r="B1829" t="str">
            <v xml:space="preserve">  代　価  計</v>
          </cell>
          <cell r="I1829">
            <v>-520</v>
          </cell>
        </row>
        <row r="1831">
          <cell r="B1831" t="str">
            <v>採　用　単　価</v>
          </cell>
          <cell r="I1831">
            <v>-520</v>
          </cell>
        </row>
        <row r="1833">
          <cell r="B1833" t="str">
            <v>d07021</v>
          </cell>
          <cell r="I1833">
            <v>-130</v>
          </cell>
        </row>
        <row r="1837">
          <cell r="B1837" t="str">
            <v>鉄筋スクラップ控除</v>
          </cell>
        </row>
        <row r="1841">
          <cell r="B1841" t="str">
            <v>鉄屑</v>
          </cell>
          <cell r="D1841" t="str">
            <v>Ｈ２</v>
          </cell>
          <cell r="F1841">
            <v>0.01</v>
          </cell>
          <cell r="G1841" t="str">
            <v>ｔ</v>
          </cell>
          <cell r="H1841">
            <v>-13000</v>
          </cell>
          <cell r="I1841">
            <v>-130</v>
          </cell>
        </row>
        <row r="1845">
          <cell r="B1845" t="str">
            <v xml:space="preserve">  代　価  計</v>
          </cell>
          <cell r="I1845">
            <v>-130</v>
          </cell>
        </row>
        <row r="1847">
          <cell r="B1847" t="str">
            <v>採　用　単　価</v>
          </cell>
          <cell r="I1847">
            <v>-130</v>
          </cell>
        </row>
        <row r="1849">
          <cell r="B1849" t="str">
            <v>d04101</v>
          </cell>
          <cell r="I1849">
            <v>4740</v>
          </cell>
        </row>
        <row r="1853">
          <cell r="B1853" t="str">
            <v>砕石地業</v>
          </cell>
          <cell r="D1853" t="str">
            <v>材工共</v>
          </cell>
        </row>
        <row r="1856">
          <cell r="D1856" t="str">
            <v>40～0</v>
          </cell>
        </row>
        <row r="1857">
          <cell r="B1857" t="str">
            <v>再生クラシャラン</v>
          </cell>
          <cell r="D1857" t="str">
            <v>&lt;砕石材料費×1.1を加算する&gt;</v>
          </cell>
          <cell r="F1857">
            <v>1.1000000000000001</v>
          </cell>
          <cell r="G1857" t="str">
            <v>ｍ3</v>
          </cell>
          <cell r="H1857">
            <v>1500</v>
          </cell>
          <cell r="I1857">
            <v>1650</v>
          </cell>
        </row>
        <row r="1859">
          <cell r="B1859" t="str">
            <v>砂利地業</v>
          </cell>
          <cell r="F1859">
            <v>1</v>
          </cell>
          <cell r="G1859" t="str">
            <v>ｍ3</v>
          </cell>
          <cell r="H1859">
            <v>3090</v>
          </cell>
          <cell r="I1859">
            <v>3090</v>
          </cell>
        </row>
        <row r="1863">
          <cell r="B1863" t="str">
            <v xml:space="preserve">  代　価  計</v>
          </cell>
          <cell r="I1863">
            <v>4740</v>
          </cell>
        </row>
        <row r="1865">
          <cell r="B1865" t="str">
            <v>採　用　単　価</v>
          </cell>
          <cell r="I1865">
            <v>4740</v>
          </cell>
        </row>
        <row r="1867">
          <cell r="B1867" t="str">
            <v>d21021</v>
          </cell>
          <cell r="I1867" t="e">
            <v>#NAME?</v>
          </cell>
        </row>
        <row r="1869">
          <cell r="B1869" t="str">
            <v>アスファルト舗装&lt;表層工&gt;</v>
          </cell>
          <cell r="D1869" t="str">
            <v>車道部　厚：５cm</v>
          </cell>
          <cell r="F1869">
            <v>1</v>
          </cell>
          <cell r="G1869" t="str">
            <v>ｍ2</v>
          </cell>
          <cell r="H1869" t="str">
            <v>当たり</v>
          </cell>
        </row>
        <row r="1873">
          <cell r="B1873" t="str">
            <v>加熱アスファルト混合物</v>
          </cell>
          <cell r="D1873" t="str">
            <v>密粒度13</v>
          </cell>
          <cell r="F1873">
            <v>12.07</v>
          </cell>
          <cell r="G1873" t="str">
            <v>ｔ</v>
          </cell>
          <cell r="H1873">
            <v>10800</v>
          </cell>
          <cell r="I1873">
            <v>130356</v>
          </cell>
        </row>
        <row r="1875">
          <cell r="B1875" t="str">
            <v>アスファルト乳剤</v>
          </cell>
          <cell r="D1875" t="str">
            <v>PK3</v>
          </cell>
          <cell r="F1875">
            <v>153</v>
          </cell>
          <cell r="G1875" t="str">
            <v>㍑</v>
          </cell>
          <cell r="H1875">
            <v>73</v>
          </cell>
          <cell r="I1875">
            <v>11169</v>
          </cell>
        </row>
        <row r="1877">
          <cell r="B1877" t="str">
            <v>プライムコート散布</v>
          </cell>
          <cell r="F1877">
            <v>100</v>
          </cell>
          <cell r="G1877" t="str">
            <v>ｍ2</v>
          </cell>
          <cell r="H1877" t="e">
            <v>#NAME?</v>
          </cell>
          <cell r="I1877" t="e">
            <v>#NAME?</v>
          </cell>
        </row>
        <row r="1879">
          <cell r="B1879" t="str">
            <v>敷均工</v>
          </cell>
          <cell r="D1879" t="str">
            <v>人力</v>
          </cell>
          <cell r="F1879">
            <v>100</v>
          </cell>
          <cell r="G1879" t="str">
            <v>ｍ2</v>
          </cell>
          <cell r="H1879" t="e">
            <v>#NAME?</v>
          </cell>
          <cell r="I1879" t="e">
            <v>#NAME?</v>
          </cell>
        </row>
        <row r="1881">
          <cell r="B1881" t="str">
            <v>締固工</v>
          </cell>
          <cell r="F1881">
            <v>100</v>
          </cell>
          <cell r="G1881" t="str">
            <v>ｍ2</v>
          </cell>
          <cell r="H1881" t="e">
            <v>#NAME?</v>
          </cell>
          <cell r="I1881" t="e">
            <v>#NAME?</v>
          </cell>
        </row>
        <row r="1887">
          <cell r="B1887" t="str">
            <v xml:space="preserve">  代　価  計</v>
          </cell>
          <cell r="I1887" t="e">
            <v>#NAME?</v>
          </cell>
        </row>
        <row r="1889">
          <cell r="B1889" t="str">
            <v>採　用　金　額</v>
          </cell>
          <cell r="I1889" t="e">
            <v>#NAME?</v>
          </cell>
        </row>
        <row r="1891">
          <cell r="B1891" t="str">
            <v>d21021-1</v>
          </cell>
          <cell r="I1891" t="e">
            <v>#NAME?</v>
          </cell>
        </row>
        <row r="1893">
          <cell r="B1893" t="str">
            <v>プライムコート散布</v>
          </cell>
          <cell r="F1893">
            <v>1</v>
          </cell>
          <cell r="G1893" t="str">
            <v>ｍ2</v>
          </cell>
          <cell r="H1893" t="str">
            <v>当たり</v>
          </cell>
        </row>
        <row r="1896">
          <cell r="D1896" t="str">
            <v>手押し式</v>
          </cell>
        </row>
        <row r="1897">
          <cell r="B1897" t="str">
            <v>エンジンスプレーヤ運転</v>
          </cell>
          <cell r="D1897" t="str">
            <v>25L/min</v>
          </cell>
          <cell r="F1897">
            <v>0.04</v>
          </cell>
          <cell r="G1897" t="str">
            <v>日</v>
          </cell>
          <cell r="H1897" t="e">
            <v>#NAME?</v>
          </cell>
          <cell r="I1897" t="e">
            <v>#NAME?</v>
          </cell>
        </row>
        <row r="1899">
          <cell r="B1899" t="str">
            <v>特殊作業員</v>
          </cell>
          <cell r="F1899">
            <v>7.0000000000000007E-2</v>
          </cell>
          <cell r="G1899" t="str">
            <v>人</v>
          </cell>
          <cell r="H1899">
            <v>17100</v>
          </cell>
          <cell r="I1899">
            <v>1197</v>
          </cell>
        </row>
        <row r="1901">
          <cell r="B1901" t="str">
            <v>普通作業員</v>
          </cell>
          <cell r="F1901">
            <v>0.04</v>
          </cell>
          <cell r="G1901" t="str">
            <v>人</v>
          </cell>
          <cell r="H1901">
            <v>14000</v>
          </cell>
          <cell r="I1901">
            <v>560</v>
          </cell>
        </row>
        <row r="1903">
          <cell r="B1903" t="str">
            <v>その他</v>
          </cell>
          <cell r="D1903" t="str">
            <v>（材＋労＋雑）×10％</v>
          </cell>
          <cell r="F1903">
            <v>1</v>
          </cell>
          <cell r="G1903" t="str">
            <v>式</v>
          </cell>
          <cell r="I1903" t="e">
            <v>#NAME?</v>
          </cell>
        </row>
        <row r="1909">
          <cell r="B1909" t="str">
            <v xml:space="preserve">  代　価  計</v>
          </cell>
          <cell r="I1909" t="e">
            <v>#NAME?</v>
          </cell>
        </row>
        <row r="1911">
          <cell r="B1911" t="str">
            <v>採　用　金　額</v>
          </cell>
          <cell r="I1911" t="e">
            <v>#NAME?</v>
          </cell>
        </row>
        <row r="1913">
          <cell r="B1913" t="str">
            <v>d21021-2</v>
          </cell>
          <cell r="I1913">
            <v>894</v>
          </cell>
        </row>
        <row r="1915">
          <cell r="B1915" t="str">
            <v>エンジンスプレーヤ運転</v>
          </cell>
          <cell r="F1915">
            <v>1</v>
          </cell>
          <cell r="G1915" t="str">
            <v>日</v>
          </cell>
          <cell r="H1915" t="str">
            <v>当たり</v>
          </cell>
        </row>
        <row r="1918">
          <cell r="D1918" t="str">
            <v>手押し式</v>
          </cell>
          <cell r="G1918" t="str">
            <v>共用</v>
          </cell>
        </row>
        <row r="1919">
          <cell r="B1919" t="str">
            <v>エンジンスプレーヤ機械損料</v>
          </cell>
          <cell r="D1919" t="str">
            <v>25L/min</v>
          </cell>
          <cell r="F1919">
            <v>1.86</v>
          </cell>
          <cell r="G1919" t="str">
            <v>日</v>
          </cell>
          <cell r="H1919">
            <v>208</v>
          </cell>
          <cell r="I1919">
            <v>387</v>
          </cell>
        </row>
        <row r="1921">
          <cell r="B1921" t="str">
            <v>燃料（ガソリン）</v>
          </cell>
          <cell r="F1921">
            <v>3.4</v>
          </cell>
          <cell r="G1921" t="str">
            <v>㍑</v>
          </cell>
          <cell r="H1921">
            <v>149</v>
          </cell>
          <cell r="I1921">
            <v>507</v>
          </cell>
        </row>
        <row r="1927">
          <cell r="B1927" t="str">
            <v xml:space="preserve">  代　価  計</v>
          </cell>
          <cell r="I1927">
            <v>894</v>
          </cell>
        </row>
        <row r="1929">
          <cell r="B1929" t="str">
            <v>採　用　金　額</v>
          </cell>
          <cell r="I1929">
            <v>894</v>
          </cell>
        </row>
        <row r="1931">
          <cell r="B1931" t="str">
            <v>d21021-3</v>
          </cell>
          <cell r="I1931">
            <v>589.82000000000005</v>
          </cell>
        </row>
        <row r="1935">
          <cell r="B1935" t="str">
            <v>アスファルト混合物敷きならし</v>
          </cell>
          <cell r="D1935" t="str">
            <v>厚：５cm</v>
          </cell>
          <cell r="F1935">
            <v>1</v>
          </cell>
          <cell r="G1935" t="str">
            <v>ｍ2</v>
          </cell>
          <cell r="H1935" t="str">
            <v>当たり</v>
          </cell>
        </row>
        <row r="1939">
          <cell r="B1939" t="str">
            <v>世話役</v>
          </cell>
          <cell r="F1939">
            <v>0.3</v>
          </cell>
          <cell r="G1939" t="str">
            <v>人</v>
          </cell>
          <cell r="H1939">
            <v>20100</v>
          </cell>
          <cell r="I1939">
            <v>6030</v>
          </cell>
        </row>
        <row r="1941">
          <cell r="B1941" t="str">
            <v>特殊作業員</v>
          </cell>
          <cell r="F1941">
            <v>0.9</v>
          </cell>
          <cell r="G1941" t="str">
            <v>人</v>
          </cell>
          <cell r="H1941">
            <v>17100</v>
          </cell>
          <cell r="I1941">
            <v>15390</v>
          </cell>
        </row>
        <row r="1943">
          <cell r="B1943" t="str">
            <v>普通作業員</v>
          </cell>
          <cell r="F1943">
            <v>2.2999999999999998</v>
          </cell>
          <cell r="G1943" t="str">
            <v>人</v>
          </cell>
          <cell r="H1943">
            <v>14000</v>
          </cell>
          <cell r="I1943">
            <v>32200</v>
          </cell>
        </row>
        <row r="1945">
          <cell r="B1945" t="str">
            <v>その他</v>
          </cell>
          <cell r="D1945" t="str">
            <v>（材＋労＋雑）×10％</v>
          </cell>
          <cell r="F1945">
            <v>1</v>
          </cell>
          <cell r="G1945" t="str">
            <v>式</v>
          </cell>
          <cell r="I1945">
            <v>5362</v>
          </cell>
        </row>
        <row r="1951">
          <cell r="B1951" t="str">
            <v xml:space="preserve">  代　価  計</v>
          </cell>
          <cell r="I1951">
            <v>58982</v>
          </cell>
        </row>
        <row r="1953">
          <cell r="B1953" t="str">
            <v>採　用　金　額</v>
          </cell>
          <cell r="I1953">
            <v>589.82000000000005</v>
          </cell>
        </row>
        <row r="1955">
          <cell r="B1955" t="str">
            <v>d21021-4</v>
          </cell>
          <cell r="I1955" t="e">
            <v>#NAME?</v>
          </cell>
        </row>
        <row r="1959">
          <cell r="B1959" t="str">
            <v>アスファルト混合物締固め</v>
          </cell>
          <cell r="F1959">
            <v>1</v>
          </cell>
          <cell r="G1959" t="str">
            <v>ｍ2</v>
          </cell>
          <cell r="H1959" t="str">
            <v>当たり</v>
          </cell>
        </row>
        <row r="1963">
          <cell r="B1963" t="str">
            <v>タンパ運転</v>
          </cell>
          <cell r="F1963">
            <v>0.63</v>
          </cell>
          <cell r="G1963" t="str">
            <v>日</v>
          </cell>
          <cell r="H1963" t="e">
            <v>#NAME?</v>
          </cell>
          <cell r="I1963" t="e">
            <v>#NAME?</v>
          </cell>
        </row>
        <row r="1965">
          <cell r="B1965" t="str">
            <v>振動ローラ運転</v>
          </cell>
          <cell r="F1965">
            <v>0.23</v>
          </cell>
          <cell r="G1965" t="str">
            <v>日</v>
          </cell>
          <cell r="H1965" t="e">
            <v>#NAME?</v>
          </cell>
          <cell r="I1965" t="e">
            <v>#NAME?</v>
          </cell>
        </row>
        <row r="1967">
          <cell r="B1967" t="str">
            <v>その他</v>
          </cell>
          <cell r="D1967" t="str">
            <v>（材＋労＋雑）×10％</v>
          </cell>
          <cell r="F1967">
            <v>1</v>
          </cell>
          <cell r="G1967" t="str">
            <v>式</v>
          </cell>
          <cell r="I1967" t="e">
            <v>#NAME?</v>
          </cell>
        </row>
        <row r="1973">
          <cell r="B1973" t="str">
            <v xml:space="preserve">  代　価  計</v>
          </cell>
          <cell r="I1973" t="e">
            <v>#NAME?</v>
          </cell>
        </row>
        <row r="1975">
          <cell r="B1975" t="str">
            <v>採　用　金　額</v>
          </cell>
          <cell r="I1975" t="e">
            <v>#NAME?</v>
          </cell>
        </row>
        <row r="1977">
          <cell r="B1977" t="str">
            <v>d21021-5</v>
          </cell>
          <cell r="I1977">
            <v>18194</v>
          </cell>
        </row>
        <row r="1979">
          <cell r="B1979" t="str">
            <v>タンパ運転</v>
          </cell>
          <cell r="F1979">
            <v>1</v>
          </cell>
          <cell r="G1979" t="str">
            <v>日</v>
          </cell>
          <cell r="H1979" t="str">
            <v>当たり</v>
          </cell>
        </row>
        <row r="1982">
          <cell r="G1982" t="str">
            <v>共用</v>
          </cell>
        </row>
        <row r="1983">
          <cell r="B1983" t="str">
            <v>タンパ機械損料</v>
          </cell>
          <cell r="D1983" t="str">
            <v>60～100kg</v>
          </cell>
          <cell r="F1983">
            <v>1.38</v>
          </cell>
          <cell r="G1983" t="str">
            <v>日</v>
          </cell>
          <cell r="H1983">
            <v>253</v>
          </cell>
          <cell r="I1983">
            <v>349</v>
          </cell>
        </row>
        <row r="1985">
          <cell r="B1985" t="str">
            <v>燃料（ガソリン）</v>
          </cell>
          <cell r="F1985">
            <v>5</v>
          </cell>
          <cell r="G1985" t="str">
            <v>㍑</v>
          </cell>
          <cell r="H1985">
            <v>149</v>
          </cell>
          <cell r="I1985">
            <v>745</v>
          </cell>
        </row>
        <row r="1987">
          <cell r="B1987" t="str">
            <v>特殊作業員</v>
          </cell>
          <cell r="F1987">
            <v>1</v>
          </cell>
          <cell r="G1987" t="str">
            <v>人</v>
          </cell>
          <cell r="H1987">
            <v>17100</v>
          </cell>
          <cell r="I1987">
            <v>17100</v>
          </cell>
        </row>
        <row r="1993">
          <cell r="B1993" t="str">
            <v xml:space="preserve">  代　価  計</v>
          </cell>
          <cell r="I1993">
            <v>18194</v>
          </cell>
        </row>
        <row r="1995">
          <cell r="B1995" t="str">
            <v>採　用　金　額</v>
          </cell>
          <cell r="I1995">
            <v>18194</v>
          </cell>
        </row>
        <row r="1997">
          <cell r="B1997" t="str">
            <v>d21021-6</v>
          </cell>
          <cell r="I1997">
            <v>25166</v>
          </cell>
        </row>
        <row r="1999">
          <cell r="B1999" t="str">
            <v>振動ローラ運転</v>
          </cell>
          <cell r="F1999">
            <v>1</v>
          </cell>
          <cell r="G1999" t="str">
            <v>日</v>
          </cell>
          <cell r="H1999" t="str">
            <v>当たり</v>
          </cell>
        </row>
        <row r="2002">
          <cell r="G2002" t="str">
            <v>共用</v>
          </cell>
        </row>
        <row r="2003">
          <cell r="B2003" t="str">
            <v>振動ローラ機械損料</v>
          </cell>
          <cell r="D2003" t="str">
            <v>2.4～2.8ｔ</v>
          </cell>
          <cell r="F2003">
            <v>1.38</v>
          </cell>
          <cell r="G2003" t="str">
            <v>日</v>
          </cell>
          <cell r="H2003">
            <v>4720</v>
          </cell>
          <cell r="I2003">
            <v>6514</v>
          </cell>
        </row>
        <row r="2005">
          <cell r="B2005" t="str">
            <v>燃料（軽油）</v>
          </cell>
          <cell r="F2005">
            <v>13.1</v>
          </cell>
          <cell r="G2005" t="str">
            <v>㍑</v>
          </cell>
          <cell r="H2005">
            <v>118.5</v>
          </cell>
          <cell r="I2005">
            <v>1552</v>
          </cell>
        </row>
        <row r="2007">
          <cell r="B2007" t="str">
            <v>特殊作業員</v>
          </cell>
          <cell r="F2007">
            <v>1</v>
          </cell>
          <cell r="G2007" t="str">
            <v>人</v>
          </cell>
          <cell r="H2007">
            <v>17100</v>
          </cell>
          <cell r="I2007">
            <v>17100</v>
          </cell>
        </row>
        <row r="2013">
          <cell r="B2013" t="str">
            <v xml:space="preserve">  代　価  計</v>
          </cell>
          <cell r="I2013">
            <v>25166</v>
          </cell>
        </row>
        <row r="2015">
          <cell r="B2015" t="str">
            <v>採　用　金　額</v>
          </cell>
          <cell r="I2015">
            <v>25166</v>
          </cell>
        </row>
        <row r="2017">
          <cell r="B2017" t="str">
            <v>d21031</v>
          </cell>
          <cell r="I2017" t="e">
            <v>#NAME?</v>
          </cell>
        </row>
        <row r="2019">
          <cell r="B2019" t="str">
            <v>路盤工</v>
          </cell>
          <cell r="D2019" t="str">
            <v>車道部　厚：１０cm</v>
          </cell>
          <cell r="F2019">
            <v>1</v>
          </cell>
          <cell r="G2019" t="str">
            <v>ｍ2</v>
          </cell>
          <cell r="H2019" t="str">
            <v>当たり</v>
          </cell>
        </row>
        <row r="2023">
          <cell r="B2023" t="str">
            <v>路盤材</v>
          </cell>
          <cell r="D2023" t="str">
            <v>再生ｸﾗｯｼｬﾗﾝ　RC-40</v>
          </cell>
          <cell r="F2023">
            <v>12.9</v>
          </cell>
          <cell r="G2023" t="str">
            <v>ｍ3</v>
          </cell>
          <cell r="H2023">
            <v>1500</v>
          </cell>
          <cell r="I2023">
            <v>19350</v>
          </cell>
        </row>
        <row r="2025">
          <cell r="B2025" t="str">
            <v>敷均工</v>
          </cell>
          <cell r="D2025" t="str">
            <v>人力</v>
          </cell>
          <cell r="F2025">
            <v>100</v>
          </cell>
          <cell r="G2025" t="str">
            <v>ｍ2</v>
          </cell>
          <cell r="H2025" t="e">
            <v>#NAME?</v>
          </cell>
          <cell r="I2025" t="e">
            <v>#NAME?</v>
          </cell>
        </row>
        <row r="2027">
          <cell r="B2027" t="str">
            <v>締固工</v>
          </cell>
          <cell r="F2027">
            <v>100</v>
          </cell>
          <cell r="G2027" t="str">
            <v>ｍ2</v>
          </cell>
          <cell r="H2027" t="e">
            <v>#NAME?</v>
          </cell>
          <cell r="I2027" t="e">
            <v>#NAME?</v>
          </cell>
        </row>
        <row r="2033">
          <cell r="B2033" t="str">
            <v xml:space="preserve">  代　価  計</v>
          </cell>
          <cell r="I2033" t="e">
            <v>#NAME?</v>
          </cell>
        </row>
        <row r="2035">
          <cell r="B2035" t="str">
            <v>採　用　金　額</v>
          </cell>
          <cell r="I2035" t="e">
            <v>#NAME?</v>
          </cell>
        </row>
        <row r="2037">
          <cell r="B2037" t="str">
            <v>d21031-1</v>
          </cell>
          <cell r="I2037">
            <v>646.79999999999995</v>
          </cell>
        </row>
        <row r="2041">
          <cell r="B2041" t="str">
            <v>路盤材敷きならし</v>
          </cell>
          <cell r="D2041" t="str">
            <v>厚：１０cm</v>
          </cell>
          <cell r="F2041">
            <v>1</v>
          </cell>
          <cell r="G2041" t="str">
            <v>ｍ2</v>
          </cell>
          <cell r="H2041" t="str">
            <v>当たり</v>
          </cell>
        </row>
        <row r="2045">
          <cell r="B2045" t="str">
            <v>普通作業員</v>
          </cell>
          <cell r="F2045">
            <v>4.2</v>
          </cell>
          <cell r="G2045" t="str">
            <v>人</v>
          </cell>
          <cell r="H2045">
            <v>14000</v>
          </cell>
          <cell r="I2045">
            <v>58800</v>
          </cell>
        </row>
        <row r="2047">
          <cell r="B2047" t="str">
            <v>その他</v>
          </cell>
          <cell r="D2047" t="str">
            <v>（材＋労＋雑）×10％</v>
          </cell>
          <cell r="F2047">
            <v>1</v>
          </cell>
          <cell r="G2047" t="str">
            <v>式</v>
          </cell>
          <cell r="I2047">
            <v>5880</v>
          </cell>
        </row>
        <row r="2053">
          <cell r="B2053" t="str">
            <v xml:space="preserve">  代　価  計</v>
          </cell>
          <cell r="I2053">
            <v>64680</v>
          </cell>
        </row>
        <row r="2055">
          <cell r="B2055" t="str">
            <v>採　用　金　額</v>
          </cell>
          <cell r="I2055">
            <v>646.79999999999995</v>
          </cell>
        </row>
        <row r="2057">
          <cell r="B2057" t="str">
            <v>d21031-2</v>
          </cell>
          <cell r="I2057" t="e">
            <v>#NAME?</v>
          </cell>
        </row>
        <row r="2061">
          <cell r="B2061" t="str">
            <v>路盤材締固め</v>
          </cell>
          <cell r="F2061">
            <v>1</v>
          </cell>
          <cell r="G2061" t="str">
            <v>ｍ2</v>
          </cell>
          <cell r="H2061" t="str">
            <v>当たり</v>
          </cell>
        </row>
        <row r="2065">
          <cell r="B2065" t="str">
            <v>タンパ運転</v>
          </cell>
          <cell r="F2065">
            <v>0.63</v>
          </cell>
          <cell r="G2065" t="str">
            <v>日</v>
          </cell>
          <cell r="H2065" t="e">
            <v>#NAME?</v>
          </cell>
          <cell r="I2065" t="e">
            <v>#NAME?</v>
          </cell>
        </row>
        <row r="2067">
          <cell r="B2067" t="str">
            <v>振動ローラ運転</v>
          </cell>
          <cell r="F2067">
            <v>0.28999999999999998</v>
          </cell>
          <cell r="G2067" t="str">
            <v>日</v>
          </cell>
          <cell r="H2067" t="e">
            <v>#NAME?</v>
          </cell>
          <cell r="I2067" t="e">
            <v>#NAME?</v>
          </cell>
        </row>
        <row r="2069">
          <cell r="B2069" t="str">
            <v>その他</v>
          </cell>
          <cell r="D2069" t="str">
            <v>（材＋労＋雑）×10％</v>
          </cell>
          <cell r="F2069">
            <v>1</v>
          </cell>
          <cell r="G2069" t="str">
            <v>式</v>
          </cell>
          <cell r="I2069" t="e">
            <v>#NAME?</v>
          </cell>
        </row>
        <row r="2075">
          <cell r="B2075" t="str">
            <v xml:space="preserve">  代　価  計</v>
          </cell>
          <cell r="I2075" t="e">
            <v>#NAME?</v>
          </cell>
        </row>
        <row r="2077">
          <cell r="B2077" t="str">
            <v>採　用　金　額</v>
          </cell>
          <cell r="I2077" t="e">
            <v>#NAME?</v>
          </cell>
        </row>
        <row r="2079">
          <cell r="B2079" t="str">
            <v>d21041</v>
          </cell>
          <cell r="I2079" t="e">
            <v>#NAME?</v>
          </cell>
        </row>
        <row r="2081">
          <cell r="B2081" t="str">
            <v>舗装機械運搬</v>
          </cell>
          <cell r="F2081">
            <v>1</v>
          </cell>
          <cell r="G2081" t="str">
            <v>日</v>
          </cell>
          <cell r="H2081" t="str">
            <v>当たり往復</v>
          </cell>
        </row>
        <row r="2084">
          <cell r="D2084" t="str">
            <v>振動ローラ</v>
          </cell>
        </row>
        <row r="2085">
          <cell r="B2085" t="str">
            <v>トラック運転</v>
          </cell>
          <cell r="C2085" t="str">
            <v>11ｔ車</v>
          </cell>
          <cell r="D2085" t="str">
            <v>2.4～2.8ｔ</v>
          </cell>
          <cell r="F2085">
            <v>0.8</v>
          </cell>
          <cell r="G2085" t="str">
            <v>日</v>
          </cell>
          <cell r="H2085" t="e">
            <v>#NAME?</v>
          </cell>
          <cell r="I2085" t="e">
            <v>#NAME?</v>
          </cell>
        </row>
        <row r="2091">
          <cell r="B2091" t="str">
            <v xml:space="preserve">  代　価  計</v>
          </cell>
          <cell r="I2091" t="e">
            <v>#NAME?</v>
          </cell>
        </row>
        <row r="2093">
          <cell r="B2093" t="str">
            <v>採　用　金　額</v>
          </cell>
          <cell r="I2093" t="e">
            <v>#NAME?</v>
          </cell>
        </row>
        <row r="2095">
          <cell r="B2095" t="str">
            <v>d21041-1</v>
          </cell>
          <cell r="I2095">
            <v>36600</v>
          </cell>
        </row>
        <row r="2097">
          <cell r="B2097" t="str">
            <v>トラック運転（11ｔ積）</v>
          </cell>
          <cell r="F2097">
            <v>1</v>
          </cell>
          <cell r="G2097" t="str">
            <v>日</v>
          </cell>
          <cell r="H2097" t="str">
            <v>当たり</v>
          </cell>
        </row>
        <row r="2101">
          <cell r="B2101" t="str">
            <v>一般運転手</v>
          </cell>
          <cell r="F2101">
            <v>1</v>
          </cell>
          <cell r="G2101" t="str">
            <v>人</v>
          </cell>
          <cell r="H2101">
            <v>15000</v>
          </cell>
          <cell r="I2101">
            <v>15000</v>
          </cell>
        </row>
        <row r="2103">
          <cell r="B2103" t="str">
            <v>燃料（軽油）</v>
          </cell>
          <cell r="F2103">
            <v>58.1</v>
          </cell>
          <cell r="G2103" t="str">
            <v>㍑</v>
          </cell>
          <cell r="H2103">
            <v>118.5</v>
          </cell>
          <cell r="I2103">
            <v>6885</v>
          </cell>
        </row>
        <row r="2104">
          <cell r="G2104" t="str">
            <v>共用</v>
          </cell>
        </row>
        <row r="2105">
          <cell r="B2105" t="str">
            <v>トラック械損料</v>
          </cell>
          <cell r="D2105" t="str">
            <v>11ｔ車</v>
          </cell>
          <cell r="F2105">
            <v>1.1299999999999999</v>
          </cell>
          <cell r="G2105" t="str">
            <v>日</v>
          </cell>
          <cell r="H2105">
            <v>10100</v>
          </cell>
          <cell r="I2105">
            <v>11413</v>
          </cell>
        </row>
        <row r="2107">
          <cell r="B2107" t="str">
            <v>その他</v>
          </cell>
          <cell r="D2107" t="str">
            <v>（材＋労＋雑）×10％</v>
          </cell>
          <cell r="F2107">
            <v>1</v>
          </cell>
          <cell r="G2107" t="str">
            <v>式</v>
          </cell>
          <cell r="I2107">
            <v>3329</v>
          </cell>
        </row>
        <row r="2113">
          <cell r="B2113" t="str">
            <v xml:space="preserve">  代　価  計</v>
          </cell>
          <cell r="I2113">
            <v>36627</v>
          </cell>
        </row>
        <row r="2115">
          <cell r="B2115" t="str">
            <v>採　用　金　額</v>
          </cell>
          <cell r="I2115">
            <v>36600</v>
          </cell>
        </row>
        <row r="2117">
          <cell r="B2117" t="str">
            <v>d21051</v>
          </cell>
          <cell r="I2117" t="e">
            <v>#NAME?</v>
          </cell>
        </row>
        <row r="2119">
          <cell r="B2119" t="str">
            <v>現場打ちＵ形側溝工</v>
          </cell>
          <cell r="D2119" t="str">
            <v>歩道用鋼製グレーチング</v>
          </cell>
          <cell r="F2119">
            <v>1</v>
          </cell>
          <cell r="G2119" t="str">
            <v>ｍ</v>
          </cell>
          <cell r="H2119" t="str">
            <v>当たり</v>
          </cell>
        </row>
        <row r="2123">
          <cell r="B2123" t="str">
            <v>基礎材料</v>
          </cell>
          <cell r="D2123" t="str">
            <v>RC-40</v>
          </cell>
          <cell r="F2123">
            <v>0.6</v>
          </cell>
          <cell r="G2123" t="str">
            <v>ｍ3</v>
          </cell>
          <cell r="H2123">
            <v>1500</v>
          </cell>
          <cell r="I2123">
            <v>900</v>
          </cell>
        </row>
        <row r="2125">
          <cell r="B2125" t="str">
            <v>基礎工</v>
          </cell>
          <cell r="F2125">
            <v>5</v>
          </cell>
          <cell r="G2125" t="str">
            <v>ｍ2</v>
          </cell>
          <cell r="H2125" t="e">
            <v>#NAME?</v>
          </cell>
          <cell r="I2125" t="e">
            <v>#NAME?</v>
          </cell>
        </row>
        <row r="2127">
          <cell r="B2127" t="str">
            <v>型枠工</v>
          </cell>
          <cell r="D2127" t="str">
            <v>小型構造物</v>
          </cell>
          <cell r="F2127">
            <v>16</v>
          </cell>
          <cell r="G2127" t="str">
            <v>ｍ2</v>
          </cell>
          <cell r="H2127" t="e">
            <v>#NAME?</v>
          </cell>
          <cell r="I2127" t="e">
            <v>#NAME?</v>
          </cell>
        </row>
        <row r="2129">
          <cell r="B2129" t="str">
            <v>鉄筋</v>
          </cell>
          <cell r="D2129" t="str">
            <v>SD29A  D10</v>
          </cell>
          <cell r="F2129">
            <v>57.51</v>
          </cell>
          <cell r="G2129" t="str">
            <v>kg</v>
          </cell>
          <cell r="H2129">
            <v>76</v>
          </cell>
          <cell r="I2129">
            <v>4371</v>
          </cell>
        </row>
        <row r="2131">
          <cell r="B2131" t="str">
            <v>鉄筋工</v>
          </cell>
          <cell r="F2131">
            <v>55.83</v>
          </cell>
          <cell r="G2131" t="str">
            <v>kg</v>
          </cell>
          <cell r="H2131">
            <v>50.6</v>
          </cell>
          <cell r="I2131">
            <v>2825</v>
          </cell>
        </row>
        <row r="2132">
          <cell r="D2132" t="str">
            <v>Ｕ形用</v>
          </cell>
        </row>
        <row r="2133">
          <cell r="B2133" t="str">
            <v>レディミックスコンクリート</v>
          </cell>
          <cell r="D2133" t="str">
            <v>18N-8</v>
          </cell>
          <cell r="F2133">
            <v>1.06</v>
          </cell>
          <cell r="G2133" t="str">
            <v>ｍ3</v>
          </cell>
          <cell r="H2133">
            <v>10900</v>
          </cell>
          <cell r="I2133">
            <v>11554</v>
          </cell>
        </row>
        <row r="2135">
          <cell r="B2135" t="str">
            <v>コンクリート工</v>
          </cell>
          <cell r="D2135" t="str">
            <v>小型構造物</v>
          </cell>
          <cell r="F2135">
            <v>1</v>
          </cell>
          <cell r="G2135" t="str">
            <v>ｍ3</v>
          </cell>
          <cell r="H2135" t="e">
            <v>#NAME?</v>
          </cell>
          <cell r="I2135" t="e">
            <v>#NAME?</v>
          </cell>
        </row>
        <row r="2136">
          <cell r="D2136" t="str">
            <v>Ｕ字側溝用・すべり止め型</v>
          </cell>
        </row>
        <row r="2137">
          <cell r="B2137" t="str">
            <v>鋼製グレーチング</v>
          </cell>
          <cell r="D2137" t="str">
            <v>5.0kN/m2　歩道用細目３００用</v>
          </cell>
          <cell r="F2137">
            <v>10</v>
          </cell>
          <cell r="G2137" t="str">
            <v>枚</v>
          </cell>
          <cell r="H2137">
            <v>8920</v>
          </cell>
          <cell r="I2137">
            <v>89200</v>
          </cell>
        </row>
        <row r="2139">
          <cell r="B2139" t="str">
            <v>側溝蓋据付工</v>
          </cell>
          <cell r="D2139" t="str">
            <v>40kg/枚以下</v>
          </cell>
          <cell r="F2139">
            <v>10</v>
          </cell>
          <cell r="G2139" t="str">
            <v>枚</v>
          </cell>
          <cell r="H2139">
            <v>230</v>
          </cell>
          <cell r="I2139">
            <v>2300</v>
          </cell>
        </row>
        <row r="2141">
          <cell r="B2141" t="str">
            <v>諸雑費</v>
          </cell>
          <cell r="F2141">
            <v>1</v>
          </cell>
          <cell r="G2141" t="str">
            <v>式</v>
          </cell>
          <cell r="H2141">
            <v>0</v>
          </cell>
          <cell r="I2141">
            <v>602</v>
          </cell>
        </row>
        <row r="2143">
          <cell r="B2143" t="str">
            <v>その他</v>
          </cell>
          <cell r="D2143" t="str">
            <v>（材＋労＋雑）×10％</v>
          </cell>
          <cell r="F2143">
            <v>1</v>
          </cell>
          <cell r="G2143" t="str">
            <v>式</v>
          </cell>
          <cell r="I2143" t="e">
            <v>#NAME?</v>
          </cell>
        </row>
        <row r="2149">
          <cell r="B2149" t="str">
            <v xml:space="preserve">  代　価  計</v>
          </cell>
          <cell r="I2149" t="e">
            <v>#NAME?</v>
          </cell>
        </row>
        <row r="2151">
          <cell r="B2151" t="str">
            <v>採　用　金　額</v>
          </cell>
          <cell r="I2151" t="e">
            <v>#NAME?</v>
          </cell>
        </row>
        <row r="2153">
          <cell r="B2153" t="str">
            <v>d21052</v>
          </cell>
          <cell r="I2153" t="e">
            <v>#NAME?</v>
          </cell>
        </row>
        <row r="2155">
          <cell r="B2155" t="str">
            <v>現場打ちＵ形側溝工</v>
          </cell>
          <cell r="D2155" t="str">
            <v>車道用鋼製グレーチング</v>
          </cell>
          <cell r="F2155">
            <v>1</v>
          </cell>
          <cell r="G2155" t="str">
            <v>ｍ</v>
          </cell>
          <cell r="H2155" t="str">
            <v>当たり</v>
          </cell>
        </row>
        <row r="2159">
          <cell r="B2159" t="str">
            <v>基礎材料</v>
          </cell>
          <cell r="D2159" t="str">
            <v>RC-40</v>
          </cell>
          <cell r="F2159">
            <v>0.6</v>
          </cell>
          <cell r="G2159" t="str">
            <v>ｍ3</v>
          </cell>
          <cell r="H2159">
            <v>1500</v>
          </cell>
          <cell r="I2159">
            <v>900</v>
          </cell>
        </row>
        <row r="2161">
          <cell r="B2161" t="str">
            <v>基礎工</v>
          </cell>
          <cell r="F2161">
            <v>5</v>
          </cell>
          <cell r="G2161" t="str">
            <v>ｍ2</v>
          </cell>
          <cell r="H2161" t="e">
            <v>#NAME?</v>
          </cell>
          <cell r="I2161" t="e">
            <v>#NAME?</v>
          </cell>
        </row>
        <row r="2163">
          <cell r="B2163" t="str">
            <v>型枠工</v>
          </cell>
          <cell r="D2163" t="str">
            <v>小型構造物</v>
          </cell>
          <cell r="F2163">
            <v>16</v>
          </cell>
          <cell r="G2163" t="str">
            <v>ｍ2</v>
          </cell>
          <cell r="H2163" t="e">
            <v>#NAME?</v>
          </cell>
          <cell r="I2163" t="e">
            <v>#NAME?</v>
          </cell>
        </row>
        <row r="2165">
          <cell r="B2165" t="str">
            <v>鉄筋</v>
          </cell>
          <cell r="D2165" t="str">
            <v>SD29A  D10</v>
          </cell>
          <cell r="F2165">
            <v>57.51</v>
          </cell>
          <cell r="G2165" t="str">
            <v>kg</v>
          </cell>
          <cell r="H2165">
            <v>76</v>
          </cell>
          <cell r="I2165">
            <v>4371</v>
          </cell>
        </row>
        <row r="2167">
          <cell r="B2167" t="str">
            <v>鉄筋工</v>
          </cell>
          <cell r="F2167">
            <v>55.83</v>
          </cell>
          <cell r="G2167" t="str">
            <v>kg</v>
          </cell>
          <cell r="H2167">
            <v>50.6</v>
          </cell>
          <cell r="I2167">
            <v>2825</v>
          </cell>
        </row>
        <row r="2168">
          <cell r="D2168" t="str">
            <v>Ｕ形用</v>
          </cell>
        </row>
        <row r="2169">
          <cell r="B2169" t="str">
            <v>レディミックスコンクリート</v>
          </cell>
          <cell r="D2169" t="str">
            <v>18N-8</v>
          </cell>
          <cell r="F2169">
            <v>1.06</v>
          </cell>
          <cell r="G2169" t="str">
            <v>ｍ3</v>
          </cell>
          <cell r="H2169">
            <v>10900</v>
          </cell>
          <cell r="I2169">
            <v>11554</v>
          </cell>
        </row>
        <row r="2171">
          <cell r="B2171" t="str">
            <v>コンクリート工</v>
          </cell>
          <cell r="D2171" t="str">
            <v>小型構造物</v>
          </cell>
          <cell r="F2171">
            <v>1</v>
          </cell>
          <cell r="G2171" t="str">
            <v>ｍ3</v>
          </cell>
          <cell r="H2171" t="e">
            <v>#NAME?</v>
          </cell>
          <cell r="I2171" t="e">
            <v>#NAME?</v>
          </cell>
        </row>
        <row r="2172">
          <cell r="D2172" t="str">
            <v>Ｕ字側溝用・すべり止め型</v>
          </cell>
        </row>
        <row r="2173">
          <cell r="B2173" t="str">
            <v>鋼製グレーチング</v>
          </cell>
          <cell r="D2173" t="str">
            <v>T-6　車道用細目３００用</v>
          </cell>
          <cell r="F2173">
            <v>10</v>
          </cell>
          <cell r="G2173" t="str">
            <v>枚</v>
          </cell>
          <cell r="H2173">
            <v>6860</v>
          </cell>
          <cell r="I2173">
            <v>68600</v>
          </cell>
        </row>
        <row r="2175">
          <cell r="B2175" t="str">
            <v>側溝蓋据付工</v>
          </cell>
          <cell r="D2175" t="str">
            <v>40kg/枚以下</v>
          </cell>
          <cell r="F2175">
            <v>10</v>
          </cell>
          <cell r="G2175" t="str">
            <v>枚</v>
          </cell>
          <cell r="H2175">
            <v>230</v>
          </cell>
          <cell r="I2175">
            <v>2300</v>
          </cell>
        </row>
        <row r="2177">
          <cell r="B2177" t="str">
            <v>諸雑費</v>
          </cell>
          <cell r="F2177">
            <v>1</v>
          </cell>
          <cell r="G2177" t="str">
            <v>式</v>
          </cell>
          <cell r="H2177">
            <v>0</v>
          </cell>
          <cell r="I2177">
            <v>402</v>
          </cell>
        </row>
        <row r="2179">
          <cell r="B2179" t="str">
            <v>その他</v>
          </cell>
          <cell r="D2179" t="str">
            <v>（材＋労＋雑）×10％</v>
          </cell>
          <cell r="F2179">
            <v>1</v>
          </cell>
          <cell r="G2179" t="str">
            <v>式</v>
          </cell>
          <cell r="I2179" t="e">
            <v>#NAME?</v>
          </cell>
        </row>
        <row r="2185">
          <cell r="B2185" t="str">
            <v xml:space="preserve">  代　価  計</v>
          </cell>
          <cell r="I2185" t="e">
            <v>#NAME?</v>
          </cell>
        </row>
        <row r="2187">
          <cell r="B2187" t="str">
            <v>採　用　金　額</v>
          </cell>
          <cell r="I2187" t="e">
            <v>#NAME?</v>
          </cell>
        </row>
      </sheetData>
      <sheetData sheetId="3" refreshError="1"/>
      <sheetData sheetId="4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仮設代価"/>
      <sheetName val="代価１"/>
      <sheetName val="代価２"/>
      <sheetName val="代価３"/>
    </sheetNames>
    <sheetDataSet>
      <sheetData sheetId="0" refreshError="1"/>
      <sheetData sheetId="1" refreshError="1"/>
      <sheetData sheetId="2" refreshError="1"/>
      <sheetData sheetId="3" refreshError="1">
        <row r="6">
          <cell r="I6">
            <v>0</v>
          </cell>
        </row>
        <row r="7">
          <cell r="B7" t="str">
            <v>db220871</v>
          </cell>
        </row>
        <row r="9">
          <cell r="B9" t="str">
            <v>基礎材料</v>
          </cell>
          <cell r="D9" t="str">
            <v>t100</v>
          </cell>
          <cell r="F9">
            <v>0.1</v>
          </cell>
          <cell r="G9" t="str">
            <v>㎥</v>
          </cell>
          <cell r="H9" t="e">
            <v>#N/A</v>
          </cell>
          <cell r="I9" t="e">
            <v>#N/A</v>
          </cell>
        </row>
        <row r="11">
          <cell r="B11" t="str">
            <v>設置日数</v>
          </cell>
          <cell r="D11" t="str">
            <v>20*1.2=</v>
          </cell>
          <cell r="E11">
            <v>24</v>
          </cell>
        </row>
        <row r="13">
          <cell r="B13" t="str">
            <v>現場存置日数</v>
          </cell>
          <cell r="D13" t="str">
            <v>(28.9+28+28+26)*1.2=</v>
          </cell>
          <cell r="E13">
            <v>133.08000000000001</v>
          </cell>
        </row>
        <row r="15">
          <cell r="B15" t="str">
            <v>撤去日数</v>
          </cell>
          <cell r="D15" t="str">
            <v>1.3*1.2=</v>
          </cell>
          <cell r="E15">
            <v>1.56</v>
          </cell>
        </row>
        <row r="17">
          <cell r="D17" t="str">
            <v>　∴(24*0.5)+133.08+(1.56*0.5)+(5+4)=  154.86  →　155日</v>
          </cell>
        </row>
        <row r="19">
          <cell r="F19" t="str">
            <v>　　(154.86/30=  5.162  →　　5ヶ月）</v>
          </cell>
        </row>
        <row r="27">
          <cell r="B27" t="str">
            <v>山留</v>
          </cell>
          <cell r="D27" t="str">
            <v>H鋼杭単価　減額補正検討</v>
          </cell>
        </row>
        <row r="28">
          <cell r="E28" t="str">
            <v>日</v>
          </cell>
        </row>
        <row r="29">
          <cell r="B29" t="str">
            <v>供用日数155日</v>
          </cell>
          <cell r="E29">
            <v>155</v>
          </cell>
          <cell r="F29">
            <v>1</v>
          </cell>
          <cell r="G29" t="str">
            <v>t日</v>
          </cell>
          <cell r="H29" t="e">
            <v>#N/A</v>
          </cell>
          <cell r="I29" t="e">
            <v>#N/A</v>
          </cell>
        </row>
        <row r="31">
          <cell r="B31" t="str">
            <v>供用日数180日</v>
          </cell>
          <cell r="E31">
            <v>180</v>
          </cell>
          <cell r="F31">
            <v>1</v>
          </cell>
          <cell r="H31" t="e">
            <v>#N/A</v>
          </cell>
          <cell r="I31" t="e">
            <v>#N/A</v>
          </cell>
        </row>
        <row r="33">
          <cell r="B33" t="str">
            <v>供用日数181日</v>
          </cell>
          <cell r="E33">
            <v>181</v>
          </cell>
          <cell r="F33">
            <v>1</v>
          </cell>
          <cell r="H33" t="e">
            <v>#N/A</v>
          </cell>
          <cell r="I33" t="e">
            <v>#N/A</v>
          </cell>
        </row>
        <row r="35">
          <cell r="F35" t="str">
            <v>　　13175＜13575　よって減額補正は行わない</v>
          </cell>
        </row>
        <row r="39">
          <cell r="B39" t="str">
            <v>db03000</v>
          </cell>
          <cell r="I39" t="e">
            <v>#N/A</v>
          </cell>
        </row>
        <row r="41">
          <cell r="B41" t="str">
            <v>山留</v>
          </cell>
          <cell r="D41" t="str">
            <v>Ｈ鋼杭　t当り単価</v>
          </cell>
        </row>
        <row r="42">
          <cell r="E42" t="str">
            <v>日</v>
          </cell>
        </row>
        <row r="43">
          <cell r="B43" t="str">
            <v>Ｈ鋼杭　H200~350</v>
          </cell>
          <cell r="E43">
            <v>155</v>
          </cell>
          <cell r="F43">
            <v>1</v>
          </cell>
          <cell r="G43" t="str">
            <v>ｔ</v>
          </cell>
          <cell r="H43" t="e">
            <v>#N/A</v>
          </cell>
          <cell r="I43" t="e">
            <v>#N/A</v>
          </cell>
        </row>
        <row r="44">
          <cell r="D44" t="str">
            <v>低振動工法</v>
          </cell>
        </row>
        <row r="45">
          <cell r="B45" t="str">
            <v>修理費および損耗費</v>
          </cell>
          <cell r="D45" t="str">
            <v>Ｎ値39未満</v>
          </cell>
          <cell r="F45">
            <v>1</v>
          </cell>
          <cell r="G45" t="str">
            <v>t</v>
          </cell>
          <cell r="H45">
            <v>4000</v>
          </cell>
          <cell r="I45">
            <v>4000</v>
          </cell>
        </row>
        <row r="47">
          <cell r="B47" t="str">
            <v>　計</v>
          </cell>
          <cell r="I47" t="e">
            <v>#N/A</v>
          </cell>
        </row>
        <row r="51">
          <cell r="D51" t="str">
            <v>　＊計上上限額</v>
          </cell>
        </row>
        <row r="52">
          <cell r="D52" t="str">
            <v>　　　</v>
          </cell>
        </row>
        <row r="53">
          <cell r="D53" t="str">
            <v>　　H200^300</v>
          </cell>
          <cell r="F53">
            <v>0.8</v>
          </cell>
          <cell r="H53" t="e">
            <v>#N/A</v>
          </cell>
          <cell r="I53" t="e">
            <v>#N/A</v>
          </cell>
        </row>
        <row r="55">
          <cell r="D55" t="str">
            <v>　　H350</v>
          </cell>
          <cell r="F55">
            <v>0.8</v>
          </cell>
          <cell r="H55" t="e">
            <v>#N/A</v>
          </cell>
          <cell r="I55" t="e">
            <v>#N/A</v>
          </cell>
        </row>
        <row r="59">
          <cell r="B59" t="str">
            <v>db03001</v>
          </cell>
          <cell r="I59" t="e">
            <v>#N/A</v>
          </cell>
        </row>
        <row r="61">
          <cell r="B61" t="str">
            <v>山留</v>
          </cell>
          <cell r="D61" t="str">
            <v>Ｈ鋼杭　本当り単価</v>
          </cell>
        </row>
        <row r="62">
          <cell r="E62" t="str">
            <v>ｔ</v>
          </cell>
        </row>
        <row r="63">
          <cell r="B63" t="str">
            <v>Ｈ鋼杭　</v>
          </cell>
          <cell r="D63" t="str">
            <v>H350 　L11m</v>
          </cell>
          <cell r="E63">
            <v>0.13500000000000001</v>
          </cell>
          <cell r="F63">
            <v>11</v>
          </cell>
          <cell r="G63" t="str">
            <v>ｍ</v>
          </cell>
          <cell r="H63" t="e">
            <v>#N/A</v>
          </cell>
          <cell r="I63" t="e">
            <v>#N/A</v>
          </cell>
        </row>
        <row r="67">
          <cell r="B67" t="str">
            <v>db03002</v>
          </cell>
          <cell r="I67" t="e">
            <v>#N/A</v>
          </cell>
        </row>
        <row r="69">
          <cell r="B69" t="str">
            <v>山留</v>
          </cell>
          <cell r="D69" t="str">
            <v>Ｈ鋼杭　本当り単価</v>
          </cell>
        </row>
        <row r="70">
          <cell r="E70" t="str">
            <v>ｔ</v>
          </cell>
        </row>
        <row r="71">
          <cell r="B71" t="str">
            <v>Ｈ鋼杭　</v>
          </cell>
          <cell r="D71" t="str">
            <v>H300 　L8.7m</v>
          </cell>
          <cell r="E71">
            <v>9.2999999999999999E-2</v>
          </cell>
          <cell r="F71">
            <v>8.6999999999999993</v>
          </cell>
          <cell r="G71" t="str">
            <v>ｍ</v>
          </cell>
          <cell r="H71" t="e">
            <v>#N/A</v>
          </cell>
          <cell r="I71" t="e">
            <v>#N/A</v>
          </cell>
        </row>
        <row r="75">
          <cell r="B75" t="str">
            <v>db03003</v>
          </cell>
          <cell r="I75" t="e">
            <v>#N/A</v>
          </cell>
        </row>
        <row r="77">
          <cell r="B77" t="str">
            <v>山留</v>
          </cell>
          <cell r="D77" t="str">
            <v>Ｈ鋼杭　本当り単価</v>
          </cell>
        </row>
        <row r="78">
          <cell r="E78" t="str">
            <v>ｔ</v>
          </cell>
        </row>
        <row r="79">
          <cell r="B79" t="str">
            <v>Ｈ鋼杭　</v>
          </cell>
          <cell r="D79" t="str">
            <v>H200 　L8.7m</v>
          </cell>
          <cell r="E79">
            <v>4.99E-2</v>
          </cell>
          <cell r="F79">
            <v>8.6999999999999993</v>
          </cell>
          <cell r="G79" t="str">
            <v>ｍ</v>
          </cell>
          <cell r="H79" t="e">
            <v>#N/A</v>
          </cell>
          <cell r="I79" t="e">
            <v>#N/A</v>
          </cell>
        </row>
        <row r="83">
          <cell r="B83" t="str">
            <v>db03004</v>
          </cell>
          <cell r="I83" t="e">
            <v>#N/A</v>
          </cell>
        </row>
        <row r="85">
          <cell r="B85" t="str">
            <v>山留</v>
          </cell>
          <cell r="D85" t="str">
            <v>Ｈ鋼杭　本当り単価</v>
          </cell>
        </row>
        <row r="86">
          <cell r="E86" t="str">
            <v>ｔ</v>
          </cell>
        </row>
        <row r="87">
          <cell r="B87" t="str">
            <v>Ｈ鋼杭　</v>
          </cell>
          <cell r="D87" t="str">
            <v>棚杭H300 　L9.0m</v>
          </cell>
          <cell r="E87">
            <v>9.2999999999999999E-2</v>
          </cell>
          <cell r="F87">
            <v>9</v>
          </cell>
          <cell r="G87" t="str">
            <v>ｍ</v>
          </cell>
          <cell r="H87" t="e">
            <v>#N/A</v>
          </cell>
          <cell r="I87" t="e">
            <v>#N/A</v>
          </cell>
        </row>
        <row r="91">
          <cell r="I91" t="e">
            <v>#N/A</v>
          </cell>
        </row>
        <row r="93">
          <cell r="B93" t="str">
            <v>山留</v>
          </cell>
          <cell r="D93" t="str">
            <v>Ｈ鋼杭打込工(低振動工法)</v>
          </cell>
        </row>
        <row r="94">
          <cell r="D94" t="str">
            <v>低振動工法</v>
          </cell>
        </row>
        <row r="95">
          <cell r="B95" t="str">
            <v>Ｈ鋼杭打込工　</v>
          </cell>
          <cell r="D95" t="str">
            <v>H350</v>
          </cell>
          <cell r="F95">
            <v>847</v>
          </cell>
          <cell r="G95" t="str">
            <v>ｍ</v>
          </cell>
          <cell r="H95" t="e">
            <v>#N/A</v>
          </cell>
          <cell r="I95" t="e">
            <v>#N/A</v>
          </cell>
        </row>
        <row r="97">
          <cell r="B97" t="str">
            <v>(コスト)</v>
          </cell>
        </row>
        <row r="101">
          <cell r="B101" t="str">
            <v>db03010</v>
          </cell>
          <cell r="I101" t="e">
            <v>#N/A</v>
          </cell>
        </row>
        <row r="103">
          <cell r="B103" t="str">
            <v>山留</v>
          </cell>
          <cell r="D103" t="str">
            <v>Ｈ鋼杭打込工(低振動工法)</v>
          </cell>
        </row>
        <row r="104">
          <cell r="D104" t="str">
            <v>低振動工法</v>
          </cell>
        </row>
        <row r="105">
          <cell r="B105" t="str">
            <v>Ｈ鋼杭打込工　</v>
          </cell>
          <cell r="D105" t="str">
            <v>H350</v>
          </cell>
          <cell r="F105">
            <v>855</v>
          </cell>
          <cell r="G105" t="str">
            <v>㎡</v>
          </cell>
          <cell r="H105" t="e">
            <v>#N/A</v>
          </cell>
          <cell r="I105" t="e">
            <v>#N/A</v>
          </cell>
        </row>
        <row r="107">
          <cell r="B107" t="str">
            <v>(施単)</v>
          </cell>
        </row>
        <row r="111">
          <cell r="B111" t="str">
            <v>db03011</v>
          </cell>
          <cell r="I111" t="e">
            <v>#N/A</v>
          </cell>
        </row>
        <row r="113">
          <cell r="B113" t="str">
            <v>山留</v>
          </cell>
          <cell r="D113" t="str">
            <v>Ｈ鋼杭打込工(低振動工法)</v>
          </cell>
        </row>
        <row r="114">
          <cell r="D114" t="str">
            <v>低振動工法</v>
          </cell>
        </row>
        <row r="115">
          <cell r="B115" t="str">
            <v>Ｈ鋼杭打込工　</v>
          </cell>
          <cell r="D115" t="str">
            <v>H300</v>
          </cell>
          <cell r="F115">
            <v>313</v>
          </cell>
          <cell r="G115" t="str">
            <v>ｍ</v>
          </cell>
          <cell r="H115" t="e">
            <v>#N/A</v>
          </cell>
          <cell r="I115" t="e">
            <v>#N/A</v>
          </cell>
        </row>
        <row r="117">
          <cell r="B117" t="str">
            <v>(コスト)</v>
          </cell>
        </row>
        <row r="121">
          <cell r="I121" t="e">
            <v>#N/A</v>
          </cell>
        </row>
        <row r="123">
          <cell r="B123" t="str">
            <v>山留</v>
          </cell>
          <cell r="D123" t="str">
            <v>Ｈ鋼杭打込工(低振動工法)</v>
          </cell>
        </row>
        <row r="124">
          <cell r="D124" t="str">
            <v>低振動工法</v>
          </cell>
        </row>
        <row r="125">
          <cell r="B125" t="str">
            <v>Ｈ鋼杭打込工　</v>
          </cell>
          <cell r="D125" t="str">
            <v>H300</v>
          </cell>
          <cell r="F125">
            <v>461</v>
          </cell>
          <cell r="G125" t="str">
            <v>㎡</v>
          </cell>
          <cell r="H125" t="e">
            <v>#N/A</v>
          </cell>
          <cell r="I125" t="e">
            <v>#N/A</v>
          </cell>
        </row>
        <row r="127">
          <cell r="B127" t="str">
            <v>(施単)</v>
          </cell>
        </row>
        <row r="131">
          <cell r="B131" t="str">
            <v>db03012</v>
          </cell>
          <cell r="I131" t="e">
            <v>#N/A</v>
          </cell>
        </row>
        <row r="133">
          <cell r="B133" t="str">
            <v>山留</v>
          </cell>
          <cell r="D133" t="str">
            <v>Ｈ鋼杭打込工(低振動工法)</v>
          </cell>
        </row>
        <row r="134">
          <cell r="D134" t="str">
            <v>低振動工法</v>
          </cell>
        </row>
        <row r="135">
          <cell r="B135" t="str">
            <v>Ｈ鋼杭打込工　</v>
          </cell>
          <cell r="D135" t="str">
            <v>H200</v>
          </cell>
          <cell r="F135">
            <v>331</v>
          </cell>
          <cell r="G135" t="str">
            <v>ｍ</v>
          </cell>
          <cell r="H135" t="e">
            <v>#N/A</v>
          </cell>
          <cell r="I135" t="e">
            <v>#N/A</v>
          </cell>
        </row>
        <row r="137">
          <cell r="B137" t="str">
            <v>(コスト)</v>
          </cell>
        </row>
        <row r="141">
          <cell r="I141" t="e">
            <v>#N/A</v>
          </cell>
        </row>
        <row r="143">
          <cell r="B143" t="str">
            <v>山留</v>
          </cell>
          <cell r="D143" t="str">
            <v>Ｈ鋼杭打込工(低振動工法)</v>
          </cell>
        </row>
        <row r="144">
          <cell r="D144" t="str">
            <v>低振動工法</v>
          </cell>
        </row>
        <row r="145">
          <cell r="B145" t="str">
            <v>Ｈ鋼杭打込工　</v>
          </cell>
          <cell r="D145" t="str">
            <v>H200</v>
          </cell>
          <cell r="F145">
            <v>481</v>
          </cell>
          <cell r="G145" t="str">
            <v>㎡</v>
          </cell>
          <cell r="H145" t="e">
            <v>#N/A</v>
          </cell>
          <cell r="I145" t="e">
            <v>#N/A</v>
          </cell>
        </row>
        <row r="147">
          <cell r="B147" t="str">
            <v>(施単)</v>
          </cell>
        </row>
        <row r="151">
          <cell r="B151" t="str">
            <v>db03013</v>
          </cell>
          <cell r="I151" t="e">
            <v>#N/A</v>
          </cell>
        </row>
        <row r="153">
          <cell r="B153" t="str">
            <v>山留</v>
          </cell>
          <cell r="D153" t="str">
            <v>Ｈ鋼杭打込工(低振動工法)</v>
          </cell>
        </row>
        <row r="154">
          <cell r="D154" t="str">
            <v>低振動工法</v>
          </cell>
        </row>
        <row r="155">
          <cell r="B155" t="str">
            <v>Ｈ鋼杭打込工　</v>
          </cell>
          <cell r="D155" t="str">
            <v>H300　棚杭</v>
          </cell>
          <cell r="F155">
            <v>360</v>
          </cell>
          <cell r="G155" t="str">
            <v>ｍ</v>
          </cell>
          <cell r="H155" t="e">
            <v>#N/A</v>
          </cell>
          <cell r="I155" t="e">
            <v>#N/A</v>
          </cell>
        </row>
        <row r="157">
          <cell r="B157" t="str">
            <v>(コスト)</v>
          </cell>
        </row>
        <row r="161">
          <cell r="I161" t="e">
            <v>#N/A</v>
          </cell>
        </row>
        <row r="163">
          <cell r="B163" t="str">
            <v>山留</v>
          </cell>
          <cell r="D163" t="str">
            <v>Ｈ鋼杭引抜工(低振動工法)</v>
          </cell>
        </row>
        <row r="164">
          <cell r="D164" t="str">
            <v>低振動工法</v>
          </cell>
        </row>
        <row r="165">
          <cell r="B165" t="str">
            <v>Ｈ鋼杭引抜工　</v>
          </cell>
          <cell r="D165" t="str">
            <v>H350</v>
          </cell>
          <cell r="F165">
            <v>847</v>
          </cell>
          <cell r="G165" t="str">
            <v>ｍ</v>
          </cell>
          <cell r="H165" t="e">
            <v>#N/A</v>
          </cell>
          <cell r="I165" t="e">
            <v>#N/A</v>
          </cell>
        </row>
        <row r="167">
          <cell r="B167" t="str">
            <v>(コスト)</v>
          </cell>
        </row>
        <row r="171">
          <cell r="B171" t="str">
            <v>db03014</v>
          </cell>
          <cell r="I171" t="e">
            <v>#N/A</v>
          </cell>
        </row>
        <row r="173">
          <cell r="B173" t="str">
            <v>山留</v>
          </cell>
          <cell r="D173" t="str">
            <v>Ｈ鋼杭引抜工(低振動工法)</v>
          </cell>
        </row>
        <row r="174">
          <cell r="D174" t="str">
            <v>低振動工法</v>
          </cell>
        </row>
        <row r="175">
          <cell r="B175" t="str">
            <v>Ｈ鋼杭引抜工　</v>
          </cell>
          <cell r="D175" t="str">
            <v>H350</v>
          </cell>
          <cell r="F175">
            <v>855</v>
          </cell>
          <cell r="G175" t="str">
            <v>ｍ</v>
          </cell>
          <cell r="H175" t="e">
            <v>#N/A</v>
          </cell>
          <cell r="I175" t="e">
            <v>#N/A</v>
          </cell>
        </row>
        <row r="177">
          <cell r="B177" t="str">
            <v>(施単)</v>
          </cell>
        </row>
        <row r="181">
          <cell r="B181" t="str">
            <v>db03015</v>
          </cell>
          <cell r="I181" t="e">
            <v>#N/A</v>
          </cell>
        </row>
        <row r="183">
          <cell r="B183" t="str">
            <v>山留</v>
          </cell>
          <cell r="D183" t="str">
            <v>Ｈ鋼杭引抜工(低振動工法)</v>
          </cell>
        </row>
        <row r="184">
          <cell r="D184" t="str">
            <v>低振動工法</v>
          </cell>
        </row>
        <row r="185">
          <cell r="B185" t="str">
            <v>Ｈ鋼杭引抜工　</v>
          </cell>
          <cell r="D185" t="str">
            <v>H300</v>
          </cell>
          <cell r="F185">
            <v>313</v>
          </cell>
          <cell r="G185" t="str">
            <v>ｍ</v>
          </cell>
          <cell r="H185" t="e">
            <v>#N/A</v>
          </cell>
          <cell r="I185" t="e">
            <v>#N/A</v>
          </cell>
        </row>
        <row r="187">
          <cell r="B187" t="str">
            <v>(コスト)</v>
          </cell>
        </row>
        <row r="191">
          <cell r="I191" t="e">
            <v>#N/A</v>
          </cell>
        </row>
        <row r="193">
          <cell r="B193" t="str">
            <v>山留</v>
          </cell>
          <cell r="D193" t="str">
            <v>Ｈ鋼杭引抜工(低振動工法)</v>
          </cell>
        </row>
        <row r="194">
          <cell r="D194" t="str">
            <v>低振動工法</v>
          </cell>
        </row>
        <row r="195">
          <cell r="B195" t="str">
            <v>Ｈ鋼杭引抜工　</v>
          </cell>
          <cell r="D195" t="str">
            <v>H300</v>
          </cell>
          <cell r="F195">
            <v>461</v>
          </cell>
          <cell r="G195" t="str">
            <v>ｍ</v>
          </cell>
          <cell r="H195" t="e">
            <v>#N/A</v>
          </cell>
          <cell r="I195" t="e">
            <v>#N/A</v>
          </cell>
        </row>
        <row r="197">
          <cell r="B197" t="str">
            <v>(施単)</v>
          </cell>
        </row>
        <row r="201">
          <cell r="B201" t="str">
            <v>db03016</v>
          </cell>
          <cell r="I201" t="e">
            <v>#N/A</v>
          </cell>
        </row>
        <row r="203">
          <cell r="B203" t="str">
            <v>山留</v>
          </cell>
          <cell r="D203" t="str">
            <v>Ｈ鋼杭引抜工(低振動工法)</v>
          </cell>
        </row>
        <row r="204">
          <cell r="D204" t="str">
            <v>低振動工法</v>
          </cell>
        </row>
        <row r="205">
          <cell r="B205" t="str">
            <v>Ｈ鋼杭引抜工　</v>
          </cell>
          <cell r="D205" t="str">
            <v>H200</v>
          </cell>
          <cell r="F205">
            <v>331</v>
          </cell>
          <cell r="G205" t="str">
            <v>ｍ</v>
          </cell>
          <cell r="H205" t="e">
            <v>#N/A</v>
          </cell>
          <cell r="I205" t="e">
            <v>#N/A</v>
          </cell>
        </row>
        <row r="207">
          <cell r="B207" t="str">
            <v>(コスト)</v>
          </cell>
        </row>
        <row r="211">
          <cell r="I211" t="e">
            <v>#N/A</v>
          </cell>
        </row>
        <row r="213">
          <cell r="B213" t="str">
            <v>山留</v>
          </cell>
          <cell r="D213" t="str">
            <v>Ｈ鋼杭引抜工(低振動工法)</v>
          </cell>
        </row>
        <row r="214">
          <cell r="D214" t="str">
            <v>低振動工法</v>
          </cell>
        </row>
        <row r="215">
          <cell r="B215" t="str">
            <v>Ｈ鋼杭引抜工　</v>
          </cell>
          <cell r="D215" t="str">
            <v>H200</v>
          </cell>
          <cell r="F215">
            <v>481</v>
          </cell>
          <cell r="G215" t="str">
            <v>ｍ</v>
          </cell>
          <cell r="H215" t="e">
            <v>#N/A</v>
          </cell>
          <cell r="I215" t="e">
            <v>#N/A</v>
          </cell>
        </row>
        <row r="217">
          <cell r="B217" t="str">
            <v>(施単)</v>
          </cell>
        </row>
        <row r="223">
          <cell r="B223" t="str">
            <v>山留</v>
          </cell>
          <cell r="D223" t="str">
            <v>切梁･腹起材（主部材）単価　減額補正検討</v>
          </cell>
        </row>
        <row r="224">
          <cell r="E224" t="str">
            <v>日</v>
          </cell>
        </row>
        <row r="225">
          <cell r="B225" t="str">
            <v>供用日数155日</v>
          </cell>
          <cell r="E225">
            <v>155</v>
          </cell>
          <cell r="F225">
            <v>1</v>
          </cell>
          <cell r="G225" t="str">
            <v>t日</v>
          </cell>
          <cell r="H225" t="e">
            <v>#N/A</v>
          </cell>
          <cell r="I225" t="e">
            <v>#N/A</v>
          </cell>
        </row>
        <row r="227">
          <cell r="B227" t="str">
            <v>供用日数180日</v>
          </cell>
          <cell r="E227">
            <v>180</v>
          </cell>
          <cell r="F227">
            <v>1</v>
          </cell>
          <cell r="H227" t="e">
            <v>#N/A</v>
          </cell>
          <cell r="I227" t="e">
            <v>#N/A</v>
          </cell>
        </row>
        <row r="229">
          <cell r="B229" t="str">
            <v>供用日数181日</v>
          </cell>
          <cell r="E229">
            <v>181</v>
          </cell>
          <cell r="F229">
            <v>1</v>
          </cell>
          <cell r="H229" t="e">
            <v>#N/A</v>
          </cell>
          <cell r="I229" t="e">
            <v>#N/A</v>
          </cell>
        </row>
        <row r="231">
          <cell r="F231" t="str">
            <v>　　18600＜19910　よって減額補正は行わない</v>
          </cell>
        </row>
        <row r="235">
          <cell r="B235" t="str">
            <v>db03020</v>
          </cell>
          <cell r="I235" t="e">
            <v>#N/A</v>
          </cell>
        </row>
        <row r="237">
          <cell r="B237" t="str">
            <v>山留</v>
          </cell>
          <cell r="D237" t="str">
            <v>切梁･腹起材　t当り単価</v>
          </cell>
        </row>
        <row r="238">
          <cell r="E238" t="str">
            <v>日</v>
          </cell>
        </row>
        <row r="239">
          <cell r="B239" t="str">
            <v>鋼製山留材　H300</v>
          </cell>
          <cell r="E239">
            <v>155</v>
          </cell>
          <cell r="F239">
            <v>1</v>
          </cell>
          <cell r="G239" t="str">
            <v>ｔ</v>
          </cell>
          <cell r="H239" t="e">
            <v>#N/A</v>
          </cell>
          <cell r="I239" t="e">
            <v>#N/A</v>
          </cell>
        </row>
        <row r="240">
          <cell r="D240" t="str">
            <v>低振動工法</v>
          </cell>
        </row>
        <row r="241">
          <cell r="B241" t="str">
            <v>修理費および損耗費</v>
          </cell>
          <cell r="D241" t="str">
            <v>Ｎ値39未満</v>
          </cell>
          <cell r="F241">
            <v>1</v>
          </cell>
          <cell r="G241" t="str">
            <v>t</v>
          </cell>
          <cell r="H241">
            <v>7600</v>
          </cell>
          <cell r="I241">
            <v>7600</v>
          </cell>
        </row>
        <row r="243">
          <cell r="B243" t="str">
            <v>　計</v>
          </cell>
          <cell r="I243" t="e">
            <v>#N/A</v>
          </cell>
        </row>
        <row r="247">
          <cell r="D247" t="str">
            <v>　＊計上上限額</v>
          </cell>
        </row>
        <row r="248">
          <cell r="D248" t="str">
            <v>　　　</v>
          </cell>
        </row>
        <row r="249">
          <cell r="D249" t="str">
            <v>　　H300</v>
          </cell>
          <cell r="F249">
            <v>0.8</v>
          </cell>
          <cell r="H249" t="e">
            <v>#N/A</v>
          </cell>
          <cell r="I249" t="e">
            <v>#N/A</v>
          </cell>
        </row>
        <row r="251">
          <cell r="I251">
            <v>0</v>
          </cell>
        </row>
        <row r="257">
          <cell r="B257" t="str">
            <v>山留</v>
          </cell>
          <cell r="D257" t="str">
            <v>切梁･腹起材（副資材A）単価　減額補正検討</v>
          </cell>
        </row>
        <row r="258">
          <cell r="E258" t="str">
            <v>日</v>
          </cell>
        </row>
        <row r="259">
          <cell r="B259" t="str">
            <v>供用日数155日</v>
          </cell>
          <cell r="E259">
            <v>155</v>
          </cell>
          <cell r="F259">
            <v>1</v>
          </cell>
          <cell r="G259" t="str">
            <v>t日</v>
          </cell>
          <cell r="H259">
            <v>329</v>
          </cell>
          <cell r="I259">
            <v>50995</v>
          </cell>
        </row>
        <row r="261">
          <cell r="B261" t="str">
            <v>供用日数180日</v>
          </cell>
          <cell r="E261">
            <v>180</v>
          </cell>
          <cell r="F261">
            <v>1</v>
          </cell>
          <cell r="H261">
            <v>329</v>
          </cell>
          <cell r="I261">
            <v>59220</v>
          </cell>
        </row>
        <row r="263">
          <cell r="B263" t="str">
            <v>供用日数181日</v>
          </cell>
          <cell r="E263">
            <v>181</v>
          </cell>
          <cell r="F263">
            <v>1</v>
          </cell>
          <cell r="H263">
            <v>287</v>
          </cell>
          <cell r="I263">
            <v>51947</v>
          </cell>
        </row>
        <row r="265">
          <cell r="F265" t="str">
            <v>　　50995＜51947　よって減額補正は行わない</v>
          </cell>
        </row>
        <row r="269">
          <cell r="B269" t="str">
            <v>db03021</v>
          </cell>
          <cell r="I269">
            <v>58590</v>
          </cell>
        </row>
        <row r="271">
          <cell r="B271" t="str">
            <v>山留</v>
          </cell>
          <cell r="D271" t="str">
            <v>切梁･腹起材　t当り単価</v>
          </cell>
        </row>
        <row r="272">
          <cell r="E272" t="str">
            <v>日</v>
          </cell>
        </row>
        <row r="273">
          <cell r="B273" t="str">
            <v>副資材Ａ</v>
          </cell>
          <cell r="E273">
            <v>155</v>
          </cell>
          <cell r="F273">
            <v>1</v>
          </cell>
          <cell r="G273" t="str">
            <v>ｔ</v>
          </cell>
          <cell r="H273">
            <v>329</v>
          </cell>
          <cell r="I273">
            <v>50995</v>
          </cell>
        </row>
        <row r="274">
          <cell r="D274" t="str">
            <v>低振動工法</v>
          </cell>
        </row>
        <row r="275">
          <cell r="B275" t="str">
            <v>修理費および損耗費</v>
          </cell>
          <cell r="D275" t="str">
            <v>Ｎ値39未満</v>
          </cell>
          <cell r="F275">
            <v>1</v>
          </cell>
          <cell r="G275" t="str">
            <v>t</v>
          </cell>
          <cell r="H275">
            <v>7600</v>
          </cell>
          <cell r="I275">
            <v>7600</v>
          </cell>
        </row>
        <row r="277">
          <cell r="B277" t="str">
            <v>　計</v>
          </cell>
          <cell r="I277">
            <v>58595</v>
          </cell>
        </row>
        <row r="281">
          <cell r="D281" t="str">
            <v>　＊計上上限額</v>
          </cell>
        </row>
        <row r="282">
          <cell r="D282" t="str">
            <v>　　　</v>
          </cell>
        </row>
        <row r="283">
          <cell r="F283">
            <v>0.8</v>
          </cell>
          <cell r="H283">
            <v>269000</v>
          </cell>
          <cell r="I283">
            <v>215200</v>
          </cell>
        </row>
        <row r="285">
          <cell r="I285">
            <v>0</v>
          </cell>
        </row>
        <row r="289">
          <cell r="B289" t="str">
            <v>db03101</v>
          </cell>
          <cell r="I289" t="e">
            <v>#N/A</v>
          </cell>
        </row>
        <row r="291">
          <cell r="B291" t="str">
            <v>構台</v>
          </cell>
          <cell r="D291" t="str">
            <v>Ｈ鋼杭　本当り単価</v>
          </cell>
        </row>
        <row r="292">
          <cell r="E292" t="str">
            <v>ｔ</v>
          </cell>
        </row>
        <row r="293">
          <cell r="B293" t="str">
            <v>Ｈ鋼杭　</v>
          </cell>
          <cell r="D293" t="str">
            <v>H300 　L21m</v>
          </cell>
          <cell r="E293">
            <v>9.2999999999999999E-2</v>
          </cell>
          <cell r="F293">
            <v>21</v>
          </cell>
          <cell r="G293" t="str">
            <v>ｍ</v>
          </cell>
          <cell r="H293" t="e">
            <v>#N/A</v>
          </cell>
          <cell r="I293" t="e">
            <v>#N/A</v>
          </cell>
        </row>
        <row r="299">
          <cell r="B299" t="str">
            <v>構台</v>
          </cell>
          <cell r="D299" t="str">
            <v>覆工板単価　減額補正検討</v>
          </cell>
        </row>
        <row r="300">
          <cell r="E300" t="str">
            <v>月</v>
          </cell>
        </row>
        <row r="301">
          <cell r="B301" t="str">
            <v>供用日数155日</v>
          </cell>
          <cell r="E301">
            <v>5</v>
          </cell>
          <cell r="F301">
            <v>1</v>
          </cell>
          <cell r="G301" t="str">
            <v>㎡月</v>
          </cell>
          <cell r="H301" t="e">
            <v>#N/A</v>
          </cell>
          <cell r="I301" t="e">
            <v>#N/A</v>
          </cell>
        </row>
        <row r="303">
          <cell r="B303" t="str">
            <v>供用日数180日</v>
          </cell>
          <cell r="E303">
            <v>6</v>
          </cell>
          <cell r="F303">
            <v>1</v>
          </cell>
          <cell r="H303" t="e">
            <v>#N/A</v>
          </cell>
          <cell r="I303" t="e">
            <v>#N/A</v>
          </cell>
        </row>
        <row r="305">
          <cell r="B305" t="str">
            <v>供用日数181日</v>
          </cell>
          <cell r="E305">
            <v>7</v>
          </cell>
          <cell r="F305">
            <v>1</v>
          </cell>
          <cell r="H305" t="e">
            <v>#N/A</v>
          </cell>
          <cell r="I305" t="e">
            <v>#N/A</v>
          </cell>
        </row>
        <row r="307">
          <cell r="F307" t="str">
            <v>　　4150＜4900　よって減額補正は行わない</v>
          </cell>
        </row>
        <row r="311">
          <cell r="B311" t="str">
            <v>db03110</v>
          </cell>
          <cell r="I311" t="e">
            <v>#N/A</v>
          </cell>
        </row>
        <row r="313">
          <cell r="B313" t="str">
            <v>構台</v>
          </cell>
          <cell r="D313" t="str">
            <v>覆工板　㎡当り単価</v>
          </cell>
        </row>
        <row r="314">
          <cell r="E314" t="str">
            <v>月</v>
          </cell>
        </row>
        <row r="315">
          <cell r="B315" t="str">
            <v>覆工板</v>
          </cell>
          <cell r="E315">
            <v>5</v>
          </cell>
          <cell r="F315">
            <v>1</v>
          </cell>
          <cell r="G315" t="str">
            <v>㎡</v>
          </cell>
          <cell r="H315" t="e">
            <v>#N/A</v>
          </cell>
          <cell r="I315" t="e">
            <v>#N/A</v>
          </cell>
        </row>
        <row r="317">
          <cell r="B317" t="str">
            <v>修理費および損耗費</v>
          </cell>
          <cell r="F317">
            <v>1</v>
          </cell>
          <cell r="G317" t="str">
            <v>㎡</v>
          </cell>
          <cell r="H317">
            <v>1350</v>
          </cell>
          <cell r="I317">
            <v>1350</v>
          </cell>
        </row>
        <row r="319">
          <cell r="B319" t="str">
            <v>　計</v>
          </cell>
          <cell r="I319" t="e">
            <v>#N/A</v>
          </cell>
        </row>
        <row r="323">
          <cell r="D323" t="str">
            <v>　＊計上上限額</v>
          </cell>
        </row>
        <row r="324">
          <cell r="D324" t="str">
            <v>　　　</v>
          </cell>
        </row>
        <row r="325">
          <cell r="D325" t="str">
            <v>　　覆工板</v>
          </cell>
          <cell r="F325">
            <v>0.8</v>
          </cell>
          <cell r="H325" t="e">
            <v>#N/A</v>
          </cell>
          <cell r="I325" t="e">
            <v>#N/A</v>
          </cell>
        </row>
        <row r="331">
          <cell r="B331" t="str">
            <v>db05003</v>
          </cell>
          <cell r="I331" t="e">
            <v>#N/A</v>
          </cell>
        </row>
        <row r="332">
          <cell r="D332" t="str">
            <v>2,500×2,000 t150</v>
          </cell>
        </row>
        <row r="333">
          <cell r="B333" t="str">
            <v>サイトＰＣ床版</v>
          </cell>
          <cell r="D333" t="str">
            <v>D10 @200 ﾀﾞﾌﾞﾙ</v>
          </cell>
        </row>
        <row r="335">
          <cell r="B335" t="str">
            <v>1枚当り単価</v>
          </cell>
        </row>
        <row r="337">
          <cell r="B337" t="str">
            <v>普通コンクリート</v>
          </cell>
          <cell r="D337" t="str">
            <v>21-15</v>
          </cell>
          <cell r="F337">
            <v>0.75</v>
          </cell>
          <cell r="G337" t="str">
            <v>㎥</v>
          </cell>
          <cell r="H337">
            <v>67000</v>
          </cell>
          <cell r="I337">
            <v>50250</v>
          </cell>
        </row>
        <row r="339">
          <cell r="B339" t="str">
            <v>　　　〃　　　 打手間　　</v>
          </cell>
          <cell r="F339">
            <v>0.75</v>
          </cell>
          <cell r="G339" t="str">
            <v>㎥</v>
          </cell>
          <cell r="H339" t="e">
            <v>#N/A</v>
          </cell>
          <cell r="I339" t="e">
            <v>#N/A</v>
          </cell>
        </row>
        <row r="341">
          <cell r="B341" t="str">
            <v>普通型枠</v>
          </cell>
          <cell r="F341">
            <v>6.35</v>
          </cell>
          <cell r="G341" t="str">
            <v>㎡</v>
          </cell>
          <cell r="H341">
            <v>40000</v>
          </cell>
          <cell r="I341">
            <v>254000</v>
          </cell>
        </row>
        <row r="343">
          <cell r="B343" t="str">
            <v>型枠運搬</v>
          </cell>
          <cell r="F343">
            <v>6.35</v>
          </cell>
          <cell r="G343" t="str">
            <v>㎡</v>
          </cell>
          <cell r="H343">
            <v>28000</v>
          </cell>
          <cell r="I343">
            <v>177800</v>
          </cell>
        </row>
        <row r="345">
          <cell r="B345" t="str">
            <v>異形鉄筋</v>
          </cell>
          <cell r="D345" t="str">
            <v>SD295A D10</v>
          </cell>
          <cell r="F345">
            <v>0.06</v>
          </cell>
          <cell r="G345" t="str">
            <v>ｔ</v>
          </cell>
          <cell r="H345">
            <v>10700</v>
          </cell>
          <cell r="I345">
            <v>642</v>
          </cell>
        </row>
        <row r="347">
          <cell r="B347" t="str">
            <v>鉄筋加工組立</v>
          </cell>
          <cell r="F347">
            <v>0.06</v>
          </cell>
          <cell r="G347" t="str">
            <v>ｔ</v>
          </cell>
          <cell r="H347">
            <v>0</v>
          </cell>
          <cell r="I347">
            <v>0</v>
          </cell>
        </row>
        <row r="349">
          <cell r="B349" t="str">
            <v>鉄筋運搬</v>
          </cell>
          <cell r="F349">
            <v>0.06</v>
          </cell>
          <cell r="G349" t="str">
            <v>ｔ</v>
          </cell>
          <cell r="H349">
            <v>790</v>
          </cell>
          <cell r="I349">
            <v>47</v>
          </cell>
        </row>
        <row r="351">
          <cell r="B351" t="str">
            <v>コンクリートこて仕上げ</v>
          </cell>
          <cell r="D351" t="str">
            <v>厚物仕上げ</v>
          </cell>
          <cell r="F351">
            <v>5</v>
          </cell>
          <cell r="G351" t="str">
            <v>㎡</v>
          </cell>
          <cell r="H351" t="e">
            <v>#N/A</v>
          </cell>
          <cell r="I351" t="e">
            <v>#N/A</v>
          </cell>
        </row>
        <row r="361">
          <cell r="B361" t="str">
            <v xml:space="preserve">  代　価  計</v>
          </cell>
          <cell r="I361" t="e">
            <v>#N/A</v>
          </cell>
        </row>
        <row r="363">
          <cell r="B363" t="str">
            <v>採　用　金　額</v>
          </cell>
          <cell r="I363" t="e">
            <v>#N/A</v>
          </cell>
        </row>
      </sheetData>
      <sheetData sheetId="4" refreshError="1">
        <row r="5">
          <cell r="I5">
            <v>684300</v>
          </cell>
        </row>
        <row r="7">
          <cell r="B7" t="str">
            <v>各種料金</v>
          </cell>
        </row>
        <row r="9">
          <cell r="B9" t="str">
            <v>発生材処分</v>
          </cell>
        </row>
        <row r="13">
          <cell r="B13" t="str">
            <v>投棄料</v>
          </cell>
          <cell r="D13" t="str">
            <v>中間処理場</v>
          </cell>
          <cell r="F13" t="str">
            <v>一式</v>
          </cell>
          <cell r="I13">
            <v>684300</v>
          </cell>
        </row>
        <row r="23">
          <cell r="B23" t="str">
            <v xml:space="preserve">  代　価  計</v>
          </cell>
          <cell r="I23">
            <v>684300</v>
          </cell>
        </row>
        <row r="25">
          <cell r="B25" t="str">
            <v>採　用　金　額</v>
          </cell>
          <cell r="I25">
            <v>684300</v>
          </cell>
        </row>
        <row r="27">
          <cell r="I27">
            <v>163200</v>
          </cell>
        </row>
        <row r="29">
          <cell r="B29" t="str">
            <v>付加工事施設費</v>
          </cell>
        </row>
        <row r="31">
          <cell r="B31" t="str">
            <v>鉄骨工事試験</v>
          </cell>
        </row>
        <row r="35">
          <cell r="B35" t="str">
            <v>超音波探傷試験</v>
          </cell>
          <cell r="D35" t="str">
            <v>工場内試験</v>
          </cell>
          <cell r="F35">
            <v>120</v>
          </cell>
          <cell r="G35" t="str">
            <v>箇所</v>
          </cell>
          <cell r="H35">
            <v>1360</v>
          </cell>
          <cell r="I35">
            <v>163200</v>
          </cell>
        </row>
        <row r="45">
          <cell r="B45" t="str">
            <v xml:space="preserve">  代　価  計</v>
          </cell>
          <cell r="I45">
            <v>163200</v>
          </cell>
        </row>
        <row r="47">
          <cell r="B47" t="str">
            <v>採　用　金　額</v>
          </cell>
          <cell r="I47">
            <v>163200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仮設代価"/>
      <sheetName val="代価１"/>
      <sheetName val="代価２"/>
      <sheetName val="代価３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I5">
            <v>684300</v>
          </cell>
        </row>
        <row r="7">
          <cell r="B7" t="str">
            <v>各種料金</v>
          </cell>
        </row>
        <row r="9">
          <cell r="B9" t="str">
            <v>発生材処分</v>
          </cell>
        </row>
        <row r="13">
          <cell r="B13" t="str">
            <v>投棄料</v>
          </cell>
          <cell r="D13" t="str">
            <v>中間処理場</v>
          </cell>
          <cell r="F13" t="str">
            <v>一式</v>
          </cell>
          <cell r="I13">
            <v>684300</v>
          </cell>
        </row>
        <row r="23">
          <cell r="B23" t="str">
            <v xml:space="preserve">  代　価  計</v>
          </cell>
          <cell r="I23">
            <v>684300</v>
          </cell>
        </row>
        <row r="25">
          <cell r="B25" t="str">
            <v>採　用　金　額</v>
          </cell>
          <cell r="I25">
            <v>684300</v>
          </cell>
        </row>
        <row r="27">
          <cell r="I27">
            <v>163200</v>
          </cell>
        </row>
        <row r="29">
          <cell r="B29" t="str">
            <v>付加工事施設費</v>
          </cell>
        </row>
        <row r="31">
          <cell r="B31" t="str">
            <v>鉄骨工事試験</v>
          </cell>
        </row>
        <row r="35">
          <cell r="B35" t="str">
            <v>超音波探傷試験</v>
          </cell>
          <cell r="D35" t="str">
            <v>工場内試験</v>
          </cell>
          <cell r="F35">
            <v>120</v>
          </cell>
          <cell r="G35" t="str">
            <v>箇所</v>
          </cell>
          <cell r="H35">
            <v>1360</v>
          </cell>
          <cell r="I35">
            <v>163200</v>
          </cell>
        </row>
        <row r="45">
          <cell r="B45" t="str">
            <v xml:space="preserve">  代　価  計</v>
          </cell>
          <cell r="I45">
            <v>163200</v>
          </cell>
        </row>
        <row r="47">
          <cell r="B47" t="str">
            <v>採　用　金　額</v>
          </cell>
          <cell r="I47">
            <v>163200</v>
          </cell>
        </row>
      </sheetData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空調機見積 (中)-1"/>
      <sheetName val="空調機見積 (中)-2"/>
      <sheetName val="空調機見積 (中)-3"/>
      <sheetName val="空調機見積 (中)-4"/>
      <sheetName val="空調機見積 (中)-5"/>
      <sheetName val="空調機見積 (中)-6"/>
      <sheetName val="空調機見積 (中)-7"/>
      <sheetName val="空調機見積 (中)-8"/>
      <sheetName val="空調機見積 (中)-9"/>
      <sheetName val="空調機見積 (特)-1"/>
      <sheetName val="空調機見積 (特)-2"/>
      <sheetName val="空調機見積 (MRI)"/>
      <sheetName val="空調機見積 (病)"/>
      <sheetName val="共通　直工分"/>
      <sheetName val="共通費"/>
      <sheetName val="共通費２"/>
      <sheetName val="エアハン見積"/>
      <sheetName val="SUSタンク見積 "/>
      <sheetName val="動力制御盤見積"/>
      <sheetName val="自動制御機器見積"/>
      <sheetName val="放射線ﾓﾆﾀｰ設備見積"/>
      <sheetName val="SUSポンプ見積"/>
      <sheetName val="浄化槽見積"/>
      <sheetName val="送・排風機・排煙機見積"/>
      <sheetName val="換気扇類見積"/>
      <sheetName val="空調換気扇見積"/>
      <sheetName val="ｽﾌﾟﾘﾝｸﾗｰ消火設備見積"/>
      <sheetName val="医療ガス設備工事見積"/>
      <sheetName val="吹出口・吸込口・排煙口・ダンパー類見積"/>
      <sheetName val="電気温水器見積"/>
      <sheetName val="架台・ヘッダー見積"/>
      <sheetName val="消音器見積"/>
      <sheetName val="保温"/>
      <sheetName val="塗装"/>
      <sheetName val="据付・搬入"/>
      <sheetName val="撤去"/>
      <sheetName val="単価算出（衛生）"/>
      <sheetName val="単価算出(VP)"/>
      <sheetName val="単価算出(SUS一般)ﾊｳｼﾞﾝｸﾞ"/>
      <sheetName val="単価算出(SUS蒸気還管)溶接"/>
      <sheetName val="単価算出(冷媒管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空調機見積 (中)-1"/>
      <sheetName val="空調機見積 (中)-2"/>
      <sheetName val="空調機見積 (中)-3"/>
      <sheetName val="空調機見積 (中)-4"/>
      <sheetName val="空調機見積 (中)-5"/>
      <sheetName val="空調機見積 (中)-6"/>
      <sheetName val="空調機見積 (中)-7"/>
      <sheetName val="空調機見積 (中)-8"/>
      <sheetName val="空調機見積 (中)-9"/>
      <sheetName val="空調機見積 (特)-1"/>
      <sheetName val="空調機見積 (特)-2"/>
      <sheetName val="空調機見積 (MRI)"/>
      <sheetName val="空調機見積 (病)"/>
      <sheetName val="共通　直工分"/>
      <sheetName val="共通費"/>
      <sheetName val="共通費２"/>
      <sheetName val="エアハン見積"/>
      <sheetName val="SUSタンク見積 "/>
      <sheetName val="動力制御盤見積"/>
      <sheetName val="自動制御機器見積"/>
      <sheetName val="放射線ﾓﾆﾀｰ設備見積"/>
      <sheetName val="SUSポンプ見積"/>
      <sheetName val="浄化槽見積"/>
      <sheetName val="送・排風機・排煙機見積"/>
      <sheetName val="換気扇類見積"/>
      <sheetName val="空調換気扇見積"/>
      <sheetName val="ｽﾌﾟﾘﾝｸﾗｰ消火設備見積"/>
      <sheetName val="医療ガス設備工事見積"/>
      <sheetName val="吹出口・吸込口・排煙口・ダンパー類見積"/>
      <sheetName val="電気温水器見積"/>
      <sheetName val="架台・ヘッダー見積"/>
      <sheetName val="消音器見積"/>
      <sheetName val="保温"/>
      <sheetName val="塗装"/>
      <sheetName val="据付・搬入"/>
      <sheetName val="撤去"/>
      <sheetName val="単価算出（衛生）"/>
      <sheetName val="単価算出(VP)"/>
      <sheetName val="単価算出(SUS一般)ﾊｳｼﾞﾝｸﾞ"/>
      <sheetName val="単価算出(SUS蒸気還管)溶接"/>
      <sheetName val="単価算出(冷媒管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38"/>
    </sheetNames>
    <sheetDataSet>
      <sheetData sheetId="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要領"/>
      <sheetName val="表紙"/>
      <sheetName val="労務資材単価表"/>
      <sheetName val="複合単価表"/>
      <sheetName val="複合単価算出表"/>
    </sheetNames>
    <sheetDataSet>
      <sheetData sheetId="0" refreshError="1"/>
      <sheetData sheetId="1" refreshError="1"/>
      <sheetData sheetId="2" refreshError="1"/>
      <sheetData sheetId="3" refreshError="1">
        <row r="3">
          <cell r="A3" t="str">
            <v>500010</v>
          </cell>
          <cell r="B3" t="str">
            <v>電動式ﾊﾞｲﾌﾞﾛﾊﾝﾏ杭打機運転費</v>
          </cell>
          <cell r="F3" t="str">
            <v>ﾊﾞｲﾌﾞﾛﾊﾝﾏ（単体）電動式・普通型60kw＋ｸﾛｰﾗｸﾚｰﾝ（油圧駆動式ｳｲﾝﾁ・ﾗﾁｽｼﾞﾌ型）50～55t吊(矢板・Ｈ形鋼用)</v>
          </cell>
          <cell r="G3" t="str">
            <v>日</v>
          </cell>
          <cell r="H3">
            <v>107810</v>
          </cell>
        </row>
        <row r="4">
          <cell r="A4" t="str">
            <v>500020</v>
          </cell>
          <cell r="B4" t="str">
            <v>電動式ﾊﾞｲﾌﾞﾛﾊﾝﾏ杭打機運転費</v>
          </cell>
          <cell r="F4" t="str">
            <v>ﾊﾞｲﾌﾞﾛﾊﾝﾏ（単体）電動式・普通型90kw＋ｸﾛｰﾗｸﾚｰﾝ（油圧駆動式ｳｲﾝﾁ・ﾗﾁｽｼﾞﾌ型）50～55t吊(矢板・Ｈ形鋼用)</v>
          </cell>
          <cell r="G4" t="str">
            <v>日</v>
          </cell>
          <cell r="H4">
            <v>109370</v>
          </cell>
        </row>
        <row r="5">
          <cell r="A5" t="str">
            <v>501110</v>
          </cell>
          <cell r="B5" t="str">
            <v>ブルドーザ運転費</v>
          </cell>
          <cell r="F5" t="str">
            <v>排出ガス対策型　普通3t級(土砂・砕石敷均)(狭隘な箇所)</v>
          </cell>
          <cell r="G5" t="str">
            <v>日</v>
          </cell>
          <cell r="H5">
            <v>27870</v>
          </cell>
        </row>
        <row r="6">
          <cell r="A6" t="str">
            <v>501210</v>
          </cell>
          <cell r="B6" t="str">
            <v>ブルドーザ運転費</v>
          </cell>
          <cell r="F6" t="str">
            <v>排出ガス対策型　普通6t級(運動施設の舗装)</v>
          </cell>
          <cell r="G6" t="str">
            <v>ｈ</v>
          </cell>
          <cell r="H6">
            <v>7260</v>
          </cell>
        </row>
        <row r="7">
          <cell r="A7" t="str">
            <v>501310</v>
          </cell>
          <cell r="B7" t="str">
            <v>ブルドーザ運転費</v>
          </cell>
          <cell r="F7" t="str">
            <v>排出ガス対策型　普通15t級(埋戻・法面整形)</v>
          </cell>
          <cell r="G7" t="str">
            <v>ｈ</v>
          </cell>
          <cell r="H7">
            <v>11350</v>
          </cell>
        </row>
        <row r="8">
          <cell r="A8" t="str">
            <v>501320</v>
          </cell>
          <cell r="B8" t="str">
            <v>ブルドーザ運転費</v>
          </cell>
          <cell r="F8" t="str">
            <v>排出ガス対策型　普通15t級(土砂敷均)</v>
          </cell>
          <cell r="G8" t="str">
            <v>日</v>
          </cell>
          <cell r="H8">
            <v>55090</v>
          </cell>
        </row>
        <row r="9">
          <cell r="A9" t="str">
            <v>501340</v>
          </cell>
          <cell r="B9" t="str">
            <v>ブルドーザ運転費</v>
          </cell>
          <cell r="F9" t="str">
            <v>排出ガス対策型　普通15t級(土砂敷均締固)</v>
          </cell>
          <cell r="G9" t="str">
            <v>日</v>
          </cell>
          <cell r="H9">
            <v>55000</v>
          </cell>
        </row>
        <row r="10">
          <cell r="A10" t="str">
            <v>501410</v>
          </cell>
          <cell r="B10" t="str">
            <v>ブルドーザ運転費</v>
          </cell>
          <cell r="F10" t="str">
            <v>排出ガス対策型　湿地20t級(土砂掘削・軟岩破砕片押土)</v>
          </cell>
          <cell r="G10" t="str">
            <v>日</v>
          </cell>
          <cell r="H10">
            <v>77570</v>
          </cell>
        </row>
        <row r="11">
          <cell r="A11" t="str">
            <v>501430</v>
          </cell>
          <cell r="B11" t="str">
            <v>ブルドーザ運転費</v>
          </cell>
          <cell r="F11" t="str">
            <v>排出ガス対策型　普通21t級(土砂敷均)</v>
          </cell>
          <cell r="G11" t="str">
            <v>日</v>
          </cell>
          <cell r="H11">
            <v>85170</v>
          </cell>
        </row>
        <row r="12">
          <cell r="A12" t="str">
            <v>501450</v>
          </cell>
          <cell r="B12" t="str">
            <v>ブルドーザ運転費</v>
          </cell>
          <cell r="F12" t="str">
            <v>排出ガス対策型　普通21t級(土砂敷均締固)</v>
          </cell>
          <cell r="G12" t="str">
            <v>日</v>
          </cell>
          <cell r="H12">
            <v>86650</v>
          </cell>
        </row>
        <row r="13">
          <cell r="A13" t="str">
            <v>501510</v>
          </cell>
          <cell r="B13" t="str">
            <v>ブルドーザ運転費</v>
          </cell>
          <cell r="F13" t="str">
            <v>排出ガス対策型　普通32t級(土砂掘削押土)</v>
          </cell>
          <cell r="G13" t="str">
            <v>日</v>
          </cell>
          <cell r="H13">
            <v>113150</v>
          </cell>
        </row>
        <row r="14">
          <cell r="A14" t="str">
            <v>501620</v>
          </cell>
          <cell r="B14" t="str">
            <v>ブルドーザ運転費</v>
          </cell>
          <cell r="F14" t="str">
            <v>排出ガス対策型　湿地16t級(土砂敷均)</v>
          </cell>
          <cell r="G14" t="str">
            <v>日</v>
          </cell>
          <cell r="H14">
            <v>62930</v>
          </cell>
        </row>
        <row r="15">
          <cell r="A15" t="str">
            <v>501630</v>
          </cell>
          <cell r="B15" t="str">
            <v>ブルドーザ運転費</v>
          </cell>
          <cell r="F15" t="str">
            <v>排出ガス対策型　湿地16t級(土砂敷均締固)</v>
          </cell>
          <cell r="G15" t="str">
            <v>日</v>
          </cell>
          <cell r="H15">
            <v>60800</v>
          </cell>
        </row>
        <row r="16">
          <cell r="A16" t="str">
            <v>501640</v>
          </cell>
          <cell r="B16" t="str">
            <v>ブルドーザ運転費</v>
          </cell>
          <cell r="F16" t="str">
            <v>排出ガス対策型　湿地16t級(土砂敷均締固)</v>
          </cell>
          <cell r="G16" t="str">
            <v>日</v>
          </cell>
          <cell r="H16">
            <v>63580</v>
          </cell>
        </row>
        <row r="17">
          <cell r="A17" t="str">
            <v>501710</v>
          </cell>
          <cell r="B17" t="str">
            <v>リッパ装置付ブルドーザ運転費</v>
          </cell>
          <cell r="F17" t="str">
            <v>排出ガス対策型　32t級(リッパ掘削・軟岩)</v>
          </cell>
          <cell r="G17" t="str">
            <v>日</v>
          </cell>
          <cell r="H17">
            <v>95740</v>
          </cell>
        </row>
        <row r="18">
          <cell r="A18" t="str">
            <v>501720</v>
          </cell>
          <cell r="B18" t="str">
            <v>リッパ装置付ブルドーザ運転費</v>
          </cell>
          <cell r="F18" t="str">
            <v>排出ガス対策型　32t級(火薬併用リッパ掘削・硬岩)</v>
          </cell>
          <cell r="G18" t="str">
            <v>日</v>
          </cell>
          <cell r="H18">
            <v>89920</v>
          </cell>
        </row>
        <row r="19">
          <cell r="A19" t="str">
            <v>502110</v>
          </cell>
          <cell r="B19" t="str">
            <v>小型バックホウ運転費</v>
          </cell>
          <cell r="F19" t="str">
            <v>排出ガス対策型　油圧式・クローラ型　0.13m3(掘取)</v>
          </cell>
          <cell r="G19" t="str">
            <v>日</v>
          </cell>
          <cell r="H19">
            <v>29620</v>
          </cell>
        </row>
        <row r="20">
          <cell r="A20" t="str">
            <v>502130</v>
          </cell>
          <cell r="B20" t="str">
            <v>小型バックホウ運転費</v>
          </cell>
          <cell r="F20" t="str">
            <v>排出ガス対策型　油圧式・クローラ型　0.13m3(小規模土工)</v>
          </cell>
          <cell r="G20" t="str">
            <v>日</v>
          </cell>
          <cell r="H20">
            <v>27370</v>
          </cell>
        </row>
        <row r="21">
          <cell r="A21" t="str">
            <v>502210</v>
          </cell>
          <cell r="B21" t="str">
            <v>バックホウ運転費</v>
          </cell>
          <cell r="F21" t="str">
            <v>排出ガス対策型　油圧式・クローラ型　0.28m3(簡易土留)</v>
          </cell>
          <cell r="G21" t="str">
            <v>ｈ</v>
          </cell>
          <cell r="H21">
            <v>5180</v>
          </cell>
        </row>
        <row r="22">
          <cell r="A22" t="str">
            <v>502220</v>
          </cell>
          <cell r="B22" t="str">
            <v>バックホウ運転費</v>
          </cell>
          <cell r="F22" t="str">
            <v>排出ガス対策型　油圧式・クローラ型　0.28m3(小規模土工)</v>
          </cell>
          <cell r="G22" t="str">
            <v>日</v>
          </cell>
          <cell r="H22">
            <v>31510</v>
          </cell>
        </row>
        <row r="23">
          <cell r="A23" t="str">
            <v>502230</v>
          </cell>
          <cell r="B23" t="str">
            <v>バックホウ運転費</v>
          </cell>
          <cell r="F23" t="str">
            <v>排出ガス対策型　油圧式・クローラ型　0.28m3後方超小回転型含む(小規模土工)</v>
          </cell>
          <cell r="G23" t="str">
            <v>日</v>
          </cell>
          <cell r="H23">
            <v>31510</v>
          </cell>
        </row>
        <row r="24">
          <cell r="A24" t="str">
            <v>502310</v>
          </cell>
          <cell r="B24" t="str">
            <v>バックホウ運転費</v>
          </cell>
          <cell r="F24" t="str">
            <v>排出ガス対策型　油圧式・クローラ型　0.45m3(埋戻・矢板設置・簡易土留)(ﾌｨﾙﾀｰ材敷設)</v>
          </cell>
          <cell r="G24" t="str">
            <v>ｈ</v>
          </cell>
          <cell r="H24">
            <v>6280</v>
          </cell>
        </row>
        <row r="25">
          <cell r="A25" t="str">
            <v>502320</v>
          </cell>
          <cell r="B25" t="str">
            <v>バックホウ運転費</v>
          </cell>
          <cell r="F25" t="str">
            <v>排出ガス対策型　油圧式・クローラ型　0.45m3(舗装版直接掘削積込)</v>
          </cell>
          <cell r="G25" t="str">
            <v>日</v>
          </cell>
          <cell r="H25">
            <v>40230</v>
          </cell>
        </row>
        <row r="26">
          <cell r="A26" t="str">
            <v>502340</v>
          </cell>
          <cell r="B26" t="str">
            <v>バックホウ運転費</v>
          </cell>
          <cell r="F26" t="str">
            <v>排出ガス対策型　油圧式・クローラ型　0.45m3(掘削積込・積込)</v>
          </cell>
          <cell r="G26" t="str">
            <v>日</v>
          </cell>
          <cell r="H26">
            <v>36510</v>
          </cell>
        </row>
        <row r="27">
          <cell r="A27" t="str">
            <v>502350</v>
          </cell>
          <cell r="B27" t="str">
            <v>バックホウ運転費</v>
          </cell>
          <cell r="F27" t="str">
            <v>排出ガス対策型　油圧式・クローラ型　0.45m3ｸﾚｰﾝ機能（2.9ｔ）付（Ｌ形側溝，管（函）渠側溝，ヒューム管，集水桝）</v>
          </cell>
          <cell r="G27" t="str">
            <v>ｈ</v>
          </cell>
          <cell r="H27">
            <v>14770</v>
          </cell>
        </row>
        <row r="28">
          <cell r="A28" t="str">
            <v>502360</v>
          </cell>
          <cell r="B28" t="str">
            <v>バックホウ運転費</v>
          </cell>
          <cell r="F28" t="str">
            <v>排出ガス対策型　油圧式・クローラ型　0.45m3(床掘)</v>
          </cell>
          <cell r="G28" t="str">
            <v>日</v>
          </cell>
          <cell r="H28">
            <v>36420</v>
          </cell>
        </row>
        <row r="29">
          <cell r="A29" t="str">
            <v>502370</v>
          </cell>
          <cell r="B29" t="str">
            <v>バックホウ運転費</v>
          </cell>
          <cell r="F29" t="str">
            <v>排出ガス対策型　油圧式・クローラ型　0.45m3ｸﾚｰﾝ機能(2.9t)付(安定処理工)</v>
          </cell>
          <cell r="G29" t="str">
            <v>日</v>
          </cell>
          <cell r="H29">
            <v>38800</v>
          </cell>
        </row>
        <row r="30">
          <cell r="A30" t="str">
            <v>502380</v>
          </cell>
          <cell r="B30" t="str">
            <v>バックホウ運転費</v>
          </cell>
          <cell r="F30" t="str">
            <v>排出ガス対策型　油圧式・クローラ型　0.45m3ｸﾚｰﾝ機能(2.9t)付(境界ブロック据付工)</v>
          </cell>
          <cell r="G30" t="str">
            <v>日</v>
          </cell>
          <cell r="H30">
            <v>39240</v>
          </cell>
        </row>
        <row r="31">
          <cell r="A31" t="str">
            <v>502410</v>
          </cell>
          <cell r="B31" t="str">
            <v>バックホウ運転費</v>
          </cell>
          <cell r="F31" t="str">
            <v>排出ガス対策型　油圧式・クローラ型　0.8m3(簡易土留・埋戻・法面整形)（中詰）</v>
          </cell>
          <cell r="G31" t="str">
            <v>ｈ</v>
          </cell>
          <cell r="H31">
            <v>8770</v>
          </cell>
        </row>
        <row r="32">
          <cell r="A32" t="str">
            <v>502420</v>
          </cell>
          <cell r="B32" t="str">
            <v>バックホウ運転費</v>
          </cell>
          <cell r="F32" t="str">
            <v>排出ガス対策型　油圧式・クローラ型　0.8m3(法面整形)</v>
          </cell>
          <cell r="G32" t="str">
            <v>ｈ</v>
          </cell>
          <cell r="H32">
            <v>8770</v>
          </cell>
        </row>
        <row r="33">
          <cell r="A33" t="str">
            <v>502440</v>
          </cell>
          <cell r="B33" t="str">
            <v>バックホウ運転費</v>
          </cell>
          <cell r="F33" t="str">
            <v>排出ガス対策型　油圧式・クローラ型　0.8m3(掘削積込・積込)</v>
          </cell>
          <cell r="G33" t="str">
            <v>日</v>
          </cell>
          <cell r="H33">
            <v>29760</v>
          </cell>
        </row>
        <row r="34">
          <cell r="A34" t="str">
            <v>502470</v>
          </cell>
          <cell r="B34" t="str">
            <v>バックホウ運転費</v>
          </cell>
          <cell r="F34" t="str">
            <v>排出ガス対策型　油圧式・クローラ型　0.8m3(床掘)</v>
          </cell>
          <cell r="G34" t="str">
            <v>日</v>
          </cell>
          <cell r="H34">
            <v>29980</v>
          </cell>
        </row>
        <row r="35">
          <cell r="A35" t="str">
            <v>502480</v>
          </cell>
          <cell r="B35" t="str">
            <v>バックホウ運転費</v>
          </cell>
          <cell r="F35" t="str">
            <v>排出ガス対策型　油圧式・クローラ型　0.8m3(片切掘削)</v>
          </cell>
          <cell r="G35" t="str">
            <v>日</v>
          </cell>
          <cell r="H35">
            <v>28890</v>
          </cell>
        </row>
        <row r="36">
          <cell r="A36" t="str">
            <v>502500</v>
          </cell>
          <cell r="B36" t="str">
            <v>バックホウ運転費</v>
          </cell>
          <cell r="F36" t="str">
            <v>排出ガス対策型　油圧式・クローラ型　0.8m3(基礎砕石)</v>
          </cell>
          <cell r="G36" t="str">
            <v>日</v>
          </cell>
          <cell r="H36">
            <v>15160</v>
          </cell>
        </row>
        <row r="37">
          <cell r="A37" t="str">
            <v>502510</v>
          </cell>
          <cell r="B37" t="str">
            <v>バックホウ運転費</v>
          </cell>
          <cell r="F37" t="str">
            <v>排出ガス対策型　油圧式・クローラ型　0.8m3(胴込・裏込・客土材投入)</v>
          </cell>
          <cell r="G37" t="str">
            <v>ｈ</v>
          </cell>
          <cell r="H37">
            <v>10320</v>
          </cell>
        </row>
        <row r="38">
          <cell r="A38" t="str">
            <v>502520</v>
          </cell>
          <cell r="B38" t="str">
            <v>バックホウ運転費</v>
          </cell>
          <cell r="F38" t="str">
            <v>排出ガス対策型　油圧式・クローラ型　0.8m3ｸﾚｰﾝ機能（2.9ｔ）付（ﾌﾟﾚキャスト擁壁据付工）</v>
          </cell>
          <cell r="G38" t="str">
            <v>日</v>
          </cell>
          <cell r="H38">
            <v>30540</v>
          </cell>
        </row>
        <row r="39">
          <cell r="A39" t="str">
            <v>502610</v>
          </cell>
          <cell r="B39" t="str">
            <v>バックホウ運転費</v>
          </cell>
          <cell r="F39" t="str">
            <v>排出ガス対策型　油圧式・クローラ型　1.4m3(掘削積込・積込)</v>
          </cell>
          <cell r="G39" t="str">
            <v>日</v>
          </cell>
          <cell r="H39">
            <v>68650</v>
          </cell>
        </row>
        <row r="40">
          <cell r="A40" t="str">
            <v>503040</v>
          </cell>
          <cell r="B40" t="str">
            <v>タンパ及びランマ運転費</v>
          </cell>
          <cell r="F40" t="str">
            <v>60～100kg(小規模土工)</v>
          </cell>
          <cell r="G40" t="str">
            <v>日</v>
          </cell>
          <cell r="H40">
            <v>18360</v>
          </cell>
        </row>
        <row r="41">
          <cell r="A41" t="str">
            <v>503050</v>
          </cell>
          <cell r="B41" t="str">
            <v>タンパ及びランマ運転費</v>
          </cell>
          <cell r="F41" t="str">
            <v>60～100kg(埋戻)(法面整形)</v>
          </cell>
          <cell r="G41" t="str">
            <v>日(5h)</v>
          </cell>
          <cell r="H41">
            <v>18470</v>
          </cell>
        </row>
        <row r="42">
          <cell r="A42" t="str">
            <v>503110</v>
          </cell>
          <cell r="B42" t="str">
            <v>モータグレーダ運転費</v>
          </cell>
          <cell r="F42" t="str">
            <v>排出ガス対策型　3.1m(路盤工・不陸整正)</v>
          </cell>
          <cell r="G42" t="str">
            <v>日</v>
          </cell>
          <cell r="H42">
            <v>45400</v>
          </cell>
        </row>
        <row r="43">
          <cell r="A43" t="str">
            <v>503130</v>
          </cell>
          <cell r="B43" t="str">
            <v>モータグレーダ運転費</v>
          </cell>
          <cell r="F43" t="str">
            <v>排出ガス対策型　3.1m(安定処理工)</v>
          </cell>
          <cell r="G43" t="str">
            <v>日</v>
          </cell>
          <cell r="H43">
            <v>50410</v>
          </cell>
        </row>
        <row r="44">
          <cell r="A44" t="str">
            <v>503210</v>
          </cell>
          <cell r="B44" t="str">
            <v>トラクタ運転費</v>
          </cell>
          <cell r="F44" t="str">
            <v>1.0t級(運動施設の舗装)</v>
          </cell>
          <cell r="G44" t="str">
            <v>ｈ</v>
          </cell>
          <cell r="H44" t="e">
            <v>#VALUE!</v>
          </cell>
        </row>
        <row r="45">
          <cell r="A45" t="str">
            <v>503410</v>
          </cell>
          <cell r="B45" t="str">
            <v>ロードローラ運転費</v>
          </cell>
          <cell r="F45" t="str">
            <v>排出ガス対策型　マカダム10～12t(運動施設の舗装)(排水性アスファルト舗装)</v>
          </cell>
          <cell r="G45" t="str">
            <v>日</v>
          </cell>
          <cell r="H45">
            <v>39380</v>
          </cell>
        </row>
        <row r="46">
          <cell r="A46" t="str">
            <v>503420</v>
          </cell>
          <cell r="B46" t="str">
            <v>ロードローラ運転費</v>
          </cell>
          <cell r="F46" t="str">
            <v>排出ガス対策型　マカダム10～12t(路盤工・不陸整正)</v>
          </cell>
          <cell r="G46" t="str">
            <v>日</v>
          </cell>
          <cell r="H46">
            <v>37470</v>
          </cell>
        </row>
        <row r="47">
          <cell r="A47" t="str">
            <v>503460</v>
          </cell>
          <cell r="B47" t="str">
            <v>ロードローラ運転費</v>
          </cell>
          <cell r="F47" t="str">
            <v>排出ガス対策型　マカダム10～12t(アスファルト舗装)</v>
          </cell>
          <cell r="G47" t="str">
            <v>日</v>
          </cell>
          <cell r="H47">
            <v>39840</v>
          </cell>
        </row>
        <row r="48">
          <cell r="A48" t="str">
            <v>503510</v>
          </cell>
          <cell r="B48" t="str">
            <v>タイヤローラ運転費</v>
          </cell>
          <cell r="F48" t="str">
            <v>排出ガス対策型　8～20t(運動施設の舗装)(排水性アスファルト舗装)</v>
          </cell>
          <cell r="G48" t="str">
            <v>日</v>
          </cell>
          <cell r="H48">
            <v>38780</v>
          </cell>
        </row>
        <row r="49">
          <cell r="A49" t="str">
            <v>503520</v>
          </cell>
          <cell r="B49" t="str">
            <v>タイヤローラ運転費</v>
          </cell>
          <cell r="F49" t="str">
            <v>排出ガス対策型　8～20t(路盤工・不陸整正)</v>
          </cell>
          <cell r="G49" t="str">
            <v>日</v>
          </cell>
          <cell r="H49">
            <v>35730</v>
          </cell>
        </row>
        <row r="50">
          <cell r="A50" t="str">
            <v>503560</v>
          </cell>
          <cell r="B50" t="str">
            <v>タイヤローラ運転費</v>
          </cell>
          <cell r="F50" t="str">
            <v>排出ガス対策型　8～20t(アスファルト舗装)</v>
          </cell>
          <cell r="G50" t="str">
            <v>日</v>
          </cell>
          <cell r="H50">
            <v>39150</v>
          </cell>
        </row>
        <row r="51">
          <cell r="A51" t="str">
            <v>503570</v>
          </cell>
          <cell r="B51" t="str">
            <v>タイヤローラ運転費</v>
          </cell>
          <cell r="F51" t="str">
            <v>排出ガス対策型　8～20t(土工締固)</v>
          </cell>
          <cell r="G51" t="str">
            <v>日</v>
          </cell>
          <cell r="H51">
            <v>34590</v>
          </cell>
        </row>
        <row r="52">
          <cell r="A52" t="str">
            <v>503580</v>
          </cell>
          <cell r="B52" t="str">
            <v>タイヤローラ運転費</v>
          </cell>
          <cell r="F52" t="str">
            <v>排出ガス対策型　8～20t(安定処理工)</v>
          </cell>
          <cell r="G52" t="str">
            <v>日</v>
          </cell>
          <cell r="H52">
            <v>36250</v>
          </cell>
        </row>
        <row r="53">
          <cell r="A53" t="str">
            <v>503610</v>
          </cell>
          <cell r="B53" t="str">
            <v>振動ローラ運転費</v>
          </cell>
          <cell r="F53" t="str">
            <v>振動ローラ運転費ハンドガイド式　0.5～0.6ｔ（アスファルト舗装）（排水性アスファルト）</v>
          </cell>
          <cell r="G53" t="str">
            <v>日</v>
          </cell>
          <cell r="H53">
            <v>19010</v>
          </cell>
        </row>
        <row r="54">
          <cell r="A54" t="str">
            <v>503611</v>
          </cell>
          <cell r="B54" t="str">
            <v>振動ローラ運転費</v>
          </cell>
          <cell r="F54" t="str">
            <v>ハンドガイド式　0.5～0.6ｔ（透水性アスファルト）</v>
          </cell>
          <cell r="G54" t="str">
            <v>日</v>
          </cell>
          <cell r="H54">
            <v>19380</v>
          </cell>
        </row>
        <row r="55">
          <cell r="A55" t="str">
            <v>503620</v>
          </cell>
          <cell r="B55" t="str">
            <v>振動ローラ運転費</v>
          </cell>
          <cell r="F55" t="str">
            <v>ハンドガイド式　0.8～1.1t(埋戻)</v>
          </cell>
          <cell r="G55" t="str">
            <v>日</v>
          </cell>
          <cell r="H55">
            <v>17990</v>
          </cell>
        </row>
        <row r="56">
          <cell r="A56" t="str">
            <v>503630</v>
          </cell>
          <cell r="B56" t="str">
            <v>振動ローラ運転費</v>
          </cell>
          <cell r="F56" t="str">
            <v>排出ガス対策型　搭乗式コンバインド型　3～4t(路盤工)(運動施設の舗装)</v>
          </cell>
          <cell r="G56" t="str">
            <v>日</v>
          </cell>
          <cell r="H56">
            <v>27740</v>
          </cell>
        </row>
        <row r="57">
          <cell r="A57" t="str">
            <v>503640</v>
          </cell>
          <cell r="B57" t="str">
            <v>振動ローラ運転費</v>
          </cell>
          <cell r="F57" t="str">
            <v>排出ガス対策型　搭乗式コンバインド型　3～4t(アスファルト舗装)（透水性アスファルト舗装）</v>
          </cell>
          <cell r="G57" t="str">
            <v>日</v>
          </cell>
          <cell r="H57">
            <v>27980</v>
          </cell>
        </row>
        <row r="58">
          <cell r="A58" t="str">
            <v>503660</v>
          </cell>
          <cell r="B58" t="str">
            <v>振動ローラ運転費</v>
          </cell>
          <cell r="F58" t="str">
            <v>排出ガス対策型　搭乗式コンバインド型　3～4t(土工締固)</v>
          </cell>
          <cell r="G58" t="str">
            <v>日</v>
          </cell>
          <cell r="H58">
            <v>26680</v>
          </cell>
        </row>
        <row r="59">
          <cell r="A59" t="str">
            <v>503670</v>
          </cell>
          <cell r="B59" t="str">
            <v>振動ローラ運転費</v>
          </cell>
          <cell r="F59" t="str">
            <v>ハンドガイド式　0.8～1.1t(土工締固)</v>
          </cell>
          <cell r="G59" t="str">
            <v>日</v>
          </cell>
          <cell r="H59">
            <v>24940</v>
          </cell>
        </row>
        <row r="60">
          <cell r="A60" t="str">
            <v>503680</v>
          </cell>
          <cell r="B60" t="str">
            <v>振動コンパクタ運転費</v>
          </cell>
          <cell r="F60" t="str">
            <v>50～60kg(アスファルト舗装)</v>
          </cell>
          <cell r="G60" t="str">
            <v>日</v>
          </cell>
          <cell r="H60">
            <v>17820</v>
          </cell>
        </row>
        <row r="61">
          <cell r="A61" t="str">
            <v>503690</v>
          </cell>
          <cell r="B61" t="str">
            <v>振動コンパクタ運転費</v>
          </cell>
          <cell r="F61" t="str">
            <v>50～60kg(排水性アスファルト)（透水性アスファルト）</v>
          </cell>
          <cell r="G61" t="str">
            <v>日</v>
          </cell>
          <cell r="H61">
            <v>17910</v>
          </cell>
        </row>
        <row r="62">
          <cell r="A62" t="str">
            <v>503710</v>
          </cell>
          <cell r="B62" t="str">
            <v>アスファルトフィニッシャ運転費</v>
          </cell>
          <cell r="F62" t="str">
            <v>クローラ型　1.4～3.0m</v>
          </cell>
          <cell r="G62" t="str">
            <v>日</v>
          </cell>
          <cell r="H62">
            <v>46800</v>
          </cell>
        </row>
        <row r="63">
          <cell r="A63" t="str">
            <v>503720</v>
          </cell>
          <cell r="B63" t="str">
            <v>アスファルトフィニッシャ運転費</v>
          </cell>
          <cell r="F63" t="str">
            <v>クローラ型　2.4～4.5m</v>
          </cell>
          <cell r="G63" t="str">
            <v>日</v>
          </cell>
          <cell r="H63">
            <v>69270</v>
          </cell>
        </row>
        <row r="64">
          <cell r="A64" t="str">
            <v>503750</v>
          </cell>
          <cell r="B64" t="str">
            <v>アスファルトフィニッシャ運転費</v>
          </cell>
          <cell r="F64" t="str">
            <v>ホイール型　2.4～6.0m（アスファルト舗装）</v>
          </cell>
          <cell r="G64" t="str">
            <v>日</v>
          </cell>
          <cell r="H64">
            <v>90590</v>
          </cell>
        </row>
        <row r="65">
          <cell r="A65" t="str">
            <v>503760</v>
          </cell>
          <cell r="B65" t="str">
            <v>アスファルトフィニッシャ運転費</v>
          </cell>
          <cell r="F65" t="str">
            <v>ホイール型　2.4～6.0m（排水性アスファルト舗装）</v>
          </cell>
          <cell r="G65" t="str">
            <v>日</v>
          </cell>
          <cell r="H65">
            <v>90220</v>
          </cell>
        </row>
        <row r="66">
          <cell r="A66" t="str">
            <v>503770</v>
          </cell>
          <cell r="B66" t="str">
            <v>アスファルトフィニッシャ運転費</v>
          </cell>
          <cell r="F66" t="str">
            <v>ホイール型　1.4～3.0m</v>
          </cell>
          <cell r="G66" t="str">
            <v>日</v>
          </cell>
          <cell r="H66">
            <v>86710</v>
          </cell>
        </row>
        <row r="67">
          <cell r="A67" t="str">
            <v>503810</v>
          </cell>
          <cell r="B67" t="str">
            <v>アスファルトカーバ運転費</v>
          </cell>
          <cell r="F67" t="str">
            <v>4～4.5m3/h</v>
          </cell>
          <cell r="G67" t="str">
            <v>日</v>
          </cell>
          <cell r="H67">
            <v>21580</v>
          </cell>
        </row>
        <row r="68">
          <cell r="A68" t="str">
            <v>504010</v>
          </cell>
          <cell r="B68" t="str">
            <v>コンクリートスプレッダ運転費</v>
          </cell>
          <cell r="F68" t="str">
            <v>ブレード式　3～7.5m</v>
          </cell>
          <cell r="G68" t="str">
            <v>ｈ</v>
          </cell>
          <cell r="H68">
            <v>11190</v>
          </cell>
        </row>
        <row r="69">
          <cell r="A69" t="str">
            <v>504110</v>
          </cell>
          <cell r="B69" t="str">
            <v>コンクリートフィニッシャ運転費</v>
          </cell>
          <cell r="F69" t="str">
            <v>3～7.5m</v>
          </cell>
          <cell r="G69" t="str">
            <v>ｈ</v>
          </cell>
          <cell r="H69">
            <v>18800</v>
          </cell>
        </row>
        <row r="70">
          <cell r="A70" t="str">
            <v>504210</v>
          </cell>
          <cell r="B70" t="str">
            <v>コンクリートレベラー運転費</v>
          </cell>
          <cell r="F70" t="str">
            <v>3～7.5m</v>
          </cell>
          <cell r="G70" t="str">
            <v>ｈ</v>
          </cell>
          <cell r="H70">
            <v>14730</v>
          </cell>
        </row>
        <row r="71">
          <cell r="A71" t="str">
            <v>504310</v>
          </cell>
          <cell r="B71" t="str">
            <v>コンクリートポンプ車運転費</v>
          </cell>
          <cell r="F71" t="str">
            <v>ブーム式　90～110m3/h</v>
          </cell>
          <cell r="G71" t="str">
            <v>ｈ</v>
          </cell>
          <cell r="H71">
            <v>11830</v>
          </cell>
        </row>
        <row r="72">
          <cell r="A72" t="str">
            <v>504320</v>
          </cell>
          <cell r="B72" t="str">
            <v>コンクリートポンプ車運転費</v>
          </cell>
          <cell r="F72" t="str">
            <v>ブーム式　65～85m3/h</v>
          </cell>
          <cell r="G72" t="str">
            <v>ｈ</v>
          </cell>
          <cell r="H72">
            <v>10310</v>
          </cell>
        </row>
        <row r="73">
          <cell r="A73" t="str">
            <v>504520</v>
          </cell>
          <cell r="B73" t="str">
            <v>スタビライザ運転費</v>
          </cell>
          <cell r="F73" t="str">
            <v>混合幅2m自走式　混合深1.2m</v>
          </cell>
          <cell r="G73" t="str">
            <v>日</v>
          </cell>
          <cell r="H73">
            <v>417930</v>
          </cell>
        </row>
        <row r="74">
          <cell r="A74" t="str">
            <v>505010</v>
          </cell>
          <cell r="B74" t="str">
            <v>ダンプトラック運転費</v>
          </cell>
          <cell r="F74" t="str">
            <v>2t積(土砂・軟岩)</v>
          </cell>
          <cell r="G74" t="str">
            <v>日</v>
          </cell>
          <cell r="H74">
            <v>22300</v>
          </cell>
        </row>
        <row r="75">
          <cell r="A75" t="str">
            <v>505020</v>
          </cell>
          <cell r="B75" t="str">
            <v>ダンプトラック運転費</v>
          </cell>
          <cell r="F75" t="str">
            <v>2t積(舗装工)</v>
          </cell>
          <cell r="G75" t="str">
            <v>日</v>
          </cell>
          <cell r="H75">
            <v>22940</v>
          </cell>
        </row>
        <row r="76">
          <cell r="A76" t="str">
            <v>505030</v>
          </cell>
          <cell r="B76" t="str">
            <v>ダンプトラック運転費</v>
          </cell>
          <cell r="F76" t="str">
            <v>2t積(硬岩塊)</v>
          </cell>
          <cell r="G76" t="str">
            <v>日</v>
          </cell>
          <cell r="H76">
            <v>22740</v>
          </cell>
        </row>
        <row r="77">
          <cell r="A77" t="str">
            <v>505110</v>
          </cell>
          <cell r="B77" t="str">
            <v>ダンプトラック運転費</v>
          </cell>
          <cell r="F77" t="str">
            <v>4t積(土砂・軟岩)</v>
          </cell>
          <cell r="G77" t="str">
            <v>日</v>
          </cell>
          <cell r="H77">
            <v>26110</v>
          </cell>
        </row>
        <row r="78">
          <cell r="A78" t="str">
            <v>505130</v>
          </cell>
          <cell r="B78" t="str">
            <v>ダンプトラック運転費</v>
          </cell>
          <cell r="F78" t="str">
            <v>4t積(硬岩塊)</v>
          </cell>
          <cell r="G78" t="str">
            <v>日</v>
          </cell>
          <cell r="H78">
            <v>26750</v>
          </cell>
        </row>
        <row r="79">
          <cell r="A79" t="str">
            <v>505210</v>
          </cell>
          <cell r="B79" t="str">
            <v>ダンプトラック運転費</v>
          </cell>
          <cell r="F79" t="str">
            <v>10t積(土砂・軟岩)(舗装版打換え)</v>
          </cell>
          <cell r="G79" t="str">
            <v>日</v>
          </cell>
          <cell r="H79">
            <v>42830</v>
          </cell>
        </row>
        <row r="80">
          <cell r="A80" t="str">
            <v>505230</v>
          </cell>
          <cell r="B80" t="str">
            <v>ダンプトラック運転費</v>
          </cell>
          <cell r="F80" t="str">
            <v>10t積(硬岩塊)</v>
          </cell>
          <cell r="G80" t="str">
            <v>日</v>
          </cell>
          <cell r="H80">
            <v>44810</v>
          </cell>
        </row>
        <row r="81">
          <cell r="A81" t="str">
            <v>505320</v>
          </cell>
          <cell r="B81" t="str">
            <v>トラック運転費</v>
          </cell>
          <cell r="F81" t="str">
            <v>4～4.5t積</v>
          </cell>
          <cell r="G81" t="str">
            <v>ｈ</v>
          </cell>
          <cell r="H81">
            <v>5540</v>
          </cell>
        </row>
        <row r="82">
          <cell r="A82" t="str">
            <v>505330</v>
          </cell>
          <cell r="B82" t="str">
            <v>クレーン付トラック運転費</v>
          </cell>
          <cell r="F82" t="str">
            <v>4t積2.9t吊</v>
          </cell>
          <cell r="G82" t="str">
            <v>ｈ</v>
          </cell>
          <cell r="H82">
            <v>5630</v>
          </cell>
        </row>
        <row r="83">
          <cell r="A83" t="str">
            <v>506010</v>
          </cell>
          <cell r="B83" t="str">
            <v>空気圧縮機運転費</v>
          </cell>
          <cell r="F83" t="str">
            <v>排出ガス対策型　可搬式ｽｸﾘｭ　2.5m3/min(はつり工)</v>
          </cell>
          <cell r="G83" t="str">
            <v>日</v>
          </cell>
          <cell r="H83">
            <v>4500</v>
          </cell>
        </row>
        <row r="84">
          <cell r="A84" t="str">
            <v>506020</v>
          </cell>
          <cell r="B84" t="str">
            <v>空気圧縮機運転費</v>
          </cell>
          <cell r="F84" t="str">
            <v>排出ガス対策型　可搬式ｽｸﾘｭ　3.5～3.7m3/min(舗装版取りこわし)</v>
          </cell>
          <cell r="G84" t="str">
            <v>日</v>
          </cell>
          <cell r="H84">
            <v>5580</v>
          </cell>
        </row>
        <row r="85">
          <cell r="A85" t="str">
            <v>506030</v>
          </cell>
          <cell r="B85" t="str">
            <v>空気圧縮機運転費</v>
          </cell>
          <cell r="F85" t="str">
            <v>排出ガス対策型　可搬式ｽｸﾘｭ　5m3/min(岩掘削・火薬転石破砕)</v>
          </cell>
          <cell r="G85" t="str">
            <v>日(4.5h)</v>
          </cell>
          <cell r="H85">
            <v>7880</v>
          </cell>
        </row>
        <row r="86">
          <cell r="A86" t="str">
            <v>506110</v>
          </cell>
          <cell r="B86" t="str">
            <v>大型ブレーカ(ﾊﾞｯｸﾎｳ装着)運転費</v>
          </cell>
          <cell r="F86" t="str">
            <v>排出ガス対策型　バックホウ油圧式0.8m3＋大型ﾌﾞﾚｰｶ油圧式1,300kg級(火薬併用リッパ掘削)(硬岩)</v>
          </cell>
          <cell r="G86" t="str">
            <v>日</v>
          </cell>
          <cell r="H86">
            <v>63310</v>
          </cell>
        </row>
        <row r="87">
          <cell r="A87" t="str">
            <v>506130</v>
          </cell>
          <cell r="B87" t="str">
            <v>大型ブレーカ(ﾊﾞｯｸﾎｳ装着)運転費</v>
          </cell>
          <cell r="F87" t="str">
            <v>排出ガス対策型　バックホウ油圧式0.8m3＋大型ﾌﾞﾚｰｶ油圧式1,300kg級(大型ブレーカ掘削)(軟岩)</v>
          </cell>
          <cell r="G87" t="str">
            <v>日</v>
          </cell>
          <cell r="H87">
            <v>65510</v>
          </cell>
        </row>
        <row r="88">
          <cell r="A88" t="str">
            <v>506140</v>
          </cell>
          <cell r="B88" t="str">
            <v>大型ブレーカ(ﾊﾞｯｸﾎｳ装着)運転費</v>
          </cell>
          <cell r="F88" t="str">
            <v>排出ガス対策型　バックホウ油圧式0.8m3＋大型ﾌﾞﾚｰｶ油圧式1,300kg級(大型ブレーカ掘削)(硬岩)</v>
          </cell>
          <cell r="G88" t="str">
            <v>日</v>
          </cell>
          <cell r="H88">
            <v>67110</v>
          </cell>
        </row>
        <row r="89">
          <cell r="A89" t="str">
            <v>506150</v>
          </cell>
          <cell r="B89" t="str">
            <v>大型ブレーカ(ﾊﾞｯｸﾎｳ装着)運転費</v>
          </cell>
          <cell r="F89" t="str">
            <v>排出ガス対策型　バックホウ油圧式0.8m3＋大型ﾌﾞﾚｰｶ油圧式1,300kg級(片切掘削(人力併用))(軟岩)</v>
          </cell>
          <cell r="G89" t="str">
            <v>日</v>
          </cell>
          <cell r="H89">
            <v>61530</v>
          </cell>
        </row>
        <row r="90">
          <cell r="A90" t="str">
            <v>506160</v>
          </cell>
          <cell r="B90" t="str">
            <v>大型ブレーカ(ﾊﾞｯｸﾎｳ装着)運転費</v>
          </cell>
          <cell r="F90" t="str">
            <v>排出ガス対策型　バックホウ油圧式0.8m3＋大型ﾌﾞﾚｰｶ油圧式1,300kg級(片切掘削(人力併用))(硬岩)</v>
          </cell>
          <cell r="G90" t="str">
            <v>日</v>
          </cell>
          <cell r="H90">
            <v>63130</v>
          </cell>
        </row>
        <row r="91">
          <cell r="A91" t="str">
            <v>506170</v>
          </cell>
          <cell r="B91" t="str">
            <v>大型ブレーカ(ﾊﾞｯｸﾎｳ装着)運転費</v>
          </cell>
          <cell r="F91" t="str">
            <v>排出ガス対策型　バックホウ油圧式0.8m3＋大型ﾌﾞﾚｰｶ油圧式1,300kg級(片切掘削(火薬併用))(硬岩)</v>
          </cell>
          <cell r="G91" t="str">
            <v>日</v>
          </cell>
          <cell r="H91">
            <v>64150</v>
          </cell>
        </row>
        <row r="92">
          <cell r="A92" t="str">
            <v>506180</v>
          </cell>
          <cell r="B92" t="str">
            <v>大型ブレーカ(ﾊﾞｯｸﾎｳ装着)運転費</v>
          </cell>
          <cell r="F92" t="str">
            <v>排出ガス対策型　バックホウ油圧式0.8m3＋大型ﾌﾞﾚｰｶ油圧式1,300kg級(転石破砕)</v>
          </cell>
          <cell r="G92" t="str">
            <v>ｈ</v>
          </cell>
          <cell r="H92">
            <v>11780</v>
          </cell>
        </row>
        <row r="93">
          <cell r="A93" t="str">
            <v>506310</v>
          </cell>
          <cell r="B93" t="str">
            <v>クローラドリル運転費</v>
          </cell>
          <cell r="F93" t="str">
            <v>油圧式搭乗式　150kg級(火薬併用リッパ掘削)</v>
          </cell>
          <cell r="G93" t="str">
            <v>日</v>
          </cell>
          <cell r="H93">
            <v>59510</v>
          </cell>
        </row>
        <row r="94">
          <cell r="A94" t="str">
            <v>506320</v>
          </cell>
          <cell r="B94" t="str">
            <v>クローラドリル運転費</v>
          </cell>
          <cell r="F94" t="str">
            <v>油圧式搭乗式　150kg級(片切掘削(火薬併用))</v>
          </cell>
          <cell r="G94" t="str">
            <v>日</v>
          </cell>
          <cell r="H94">
            <v>61180</v>
          </cell>
        </row>
        <row r="95">
          <cell r="A95" t="str">
            <v>506430</v>
          </cell>
          <cell r="B95" t="str">
            <v>コンクリートカッタ運転費</v>
          </cell>
          <cell r="F95" t="str">
            <v>油圧式・走行式　ブレード径45～56cm</v>
          </cell>
          <cell r="G95" t="str">
            <v>日</v>
          </cell>
          <cell r="H95">
            <v>21240</v>
          </cell>
        </row>
        <row r="96">
          <cell r="A96" t="str">
            <v>507410</v>
          </cell>
          <cell r="B96" t="str">
            <v>潜水ポンプ運転費</v>
          </cell>
          <cell r="F96" t="str">
            <v>作業時排水　口径150㎜ 7.5kw</v>
          </cell>
          <cell r="G96" t="str">
            <v>日</v>
          </cell>
          <cell r="H96">
            <v>540</v>
          </cell>
        </row>
        <row r="97">
          <cell r="A97" t="str">
            <v>507420</v>
          </cell>
          <cell r="B97" t="str">
            <v>潜水ポンプ運転費</v>
          </cell>
          <cell r="F97" t="str">
            <v>作業時排水　口径200㎜ 11.0kw</v>
          </cell>
          <cell r="G97" t="str">
            <v>日</v>
          </cell>
          <cell r="H97">
            <v>830</v>
          </cell>
        </row>
        <row r="98">
          <cell r="A98" t="str">
            <v>507510</v>
          </cell>
          <cell r="B98" t="str">
            <v>潜水ポンプ運転費</v>
          </cell>
          <cell r="F98" t="str">
            <v>常時排水　口径150㎜ 7.5kw</v>
          </cell>
          <cell r="G98" t="str">
            <v>日</v>
          </cell>
          <cell r="H98">
            <v>500</v>
          </cell>
        </row>
        <row r="99">
          <cell r="A99" t="str">
            <v>507520</v>
          </cell>
          <cell r="B99" t="str">
            <v>潜水ポンプ運転費</v>
          </cell>
          <cell r="F99" t="str">
            <v>常時排水　口径200㎜ 11.0kw</v>
          </cell>
          <cell r="G99" t="str">
            <v>日</v>
          </cell>
          <cell r="H99">
            <v>760</v>
          </cell>
        </row>
        <row r="100">
          <cell r="A100" t="str">
            <v>508020</v>
          </cell>
          <cell r="B100" t="str">
            <v>発動発電機運転費</v>
          </cell>
          <cell r="F100" t="str">
            <v>排出ガス対策型　20kVA(ﾃﾞｨｰｾﾞﾙｴﾝｼﾞﾝ駆動)(潜水ﾎﾟﾝﾌﾟ用・作業時排水)</v>
          </cell>
          <cell r="G100" t="str">
            <v>日</v>
          </cell>
          <cell r="H100">
            <v>5050</v>
          </cell>
        </row>
        <row r="101">
          <cell r="A101" t="str">
            <v>508030</v>
          </cell>
          <cell r="B101" t="str">
            <v>発動発電機運転費</v>
          </cell>
          <cell r="F101" t="str">
            <v>排出ガス対策型　25kVA(ﾃﾞｨｰｾﾞﾙｴﾝｼﾞﾝ駆動)(潜水ﾎﾟﾝﾌﾟ用・作業時排水)</v>
          </cell>
          <cell r="G101" t="str">
            <v>日</v>
          </cell>
          <cell r="H101">
            <v>5630</v>
          </cell>
        </row>
        <row r="102">
          <cell r="A102" t="str">
            <v>508050</v>
          </cell>
          <cell r="B102" t="str">
            <v>発動発電機運転費</v>
          </cell>
          <cell r="F102" t="str">
            <v>排出ガス対策型　60kVA(ﾃﾞｨｰｾﾞﾙｴﾝｼﾞﾝ駆動)(潜水ﾎﾟﾝﾌﾟ用・作業時排水)</v>
          </cell>
          <cell r="G102" t="str">
            <v>日</v>
          </cell>
          <cell r="H102">
            <v>11540</v>
          </cell>
        </row>
        <row r="103">
          <cell r="A103" t="str">
            <v>508060</v>
          </cell>
          <cell r="B103" t="str">
            <v>発動発電機運転費</v>
          </cell>
          <cell r="F103" t="str">
            <v>排出ガス対策型　100kVA(ﾃﾞｨｰｾﾞﾙｴﾝｼﾞﾝ駆動)(潜水ﾎﾟﾝﾌﾟ用・作業時排水)</v>
          </cell>
          <cell r="G103" t="str">
            <v>日</v>
          </cell>
          <cell r="H103">
            <v>17240</v>
          </cell>
        </row>
        <row r="104">
          <cell r="A104" t="str">
            <v>508120</v>
          </cell>
          <cell r="B104" t="str">
            <v>発動発電機運転費</v>
          </cell>
          <cell r="F104" t="str">
            <v>排出ガス対策型　20kVA(ﾃﾞｨｰｾﾞﾙｴﾝｼﾞﾝ駆動)(潜水ﾎﾟﾝﾌﾟ用・常時排水)</v>
          </cell>
          <cell r="G104" t="str">
            <v>日</v>
          </cell>
          <cell r="H104">
            <v>9550</v>
          </cell>
        </row>
        <row r="105">
          <cell r="A105" t="str">
            <v>508130</v>
          </cell>
          <cell r="B105" t="str">
            <v>発動発電機運転費</v>
          </cell>
          <cell r="F105" t="str">
            <v>排出ガス対策型　25kVA(ﾃﾞｨｰｾﾞﾙｴﾝｼﾞﾝ駆動)(潜水ﾎﾟﾝﾌﾟ用・常時排水)</v>
          </cell>
          <cell r="G105" t="str">
            <v>日</v>
          </cell>
          <cell r="H105">
            <v>11230</v>
          </cell>
        </row>
        <row r="106">
          <cell r="A106" t="str">
            <v>508150</v>
          </cell>
          <cell r="B106" t="str">
            <v>発動発電機運転費</v>
          </cell>
          <cell r="F106" t="str">
            <v>排出ガス対策型　60kVA(ﾃﾞｨｰｾﾞﾙｴﾝｼﾞﾝ駆動)(潜水ﾎﾟﾝﾌﾟ用・常時排水)</v>
          </cell>
          <cell r="G106" t="str">
            <v>日</v>
          </cell>
          <cell r="H106">
            <v>25520</v>
          </cell>
        </row>
        <row r="107">
          <cell r="A107" t="str">
            <v>508160</v>
          </cell>
          <cell r="B107" t="str">
            <v>発動発電機運転費</v>
          </cell>
          <cell r="F107" t="str">
            <v>排出ガス対策型　100kVA(ﾃﾞｨｰｾﾞﾙｴﾝｼﾞﾝ駆動)(潜水ﾎﾟﾝﾌﾟ用・常時排水)</v>
          </cell>
          <cell r="G107" t="str">
            <v>日</v>
          </cell>
          <cell r="H107">
            <v>40470</v>
          </cell>
        </row>
        <row r="108">
          <cell r="A108" t="str">
            <v>510510</v>
          </cell>
          <cell r="B108" t="str">
            <v>軽量鋼矢板設置工</v>
          </cell>
          <cell r="F108" t="str">
            <v>矢板長さ　1.5m</v>
          </cell>
          <cell r="G108" t="str">
            <v>ｍ</v>
          </cell>
          <cell r="H108">
            <v>3260</v>
          </cell>
        </row>
        <row r="109">
          <cell r="A109" t="str">
            <v>510520</v>
          </cell>
          <cell r="B109" t="str">
            <v>軽量鋼矢板設置工</v>
          </cell>
          <cell r="F109" t="str">
            <v>矢板長さ　2.0m</v>
          </cell>
          <cell r="G109" t="str">
            <v>ｍ</v>
          </cell>
          <cell r="H109">
            <v>3650</v>
          </cell>
        </row>
        <row r="110">
          <cell r="A110" t="str">
            <v>510530</v>
          </cell>
          <cell r="B110" t="str">
            <v>軽量鋼矢板設置工</v>
          </cell>
          <cell r="F110" t="str">
            <v>矢板長さ　2.5m</v>
          </cell>
          <cell r="G110" t="str">
            <v>ｍ</v>
          </cell>
          <cell r="H110">
            <v>4030</v>
          </cell>
        </row>
        <row r="111">
          <cell r="A111" t="str">
            <v>510540</v>
          </cell>
          <cell r="B111" t="str">
            <v>軽量鋼矢板設置工</v>
          </cell>
          <cell r="F111" t="str">
            <v>矢板長さ　3.0m</v>
          </cell>
          <cell r="G111" t="str">
            <v>ｍ</v>
          </cell>
          <cell r="H111">
            <v>4430</v>
          </cell>
        </row>
        <row r="112">
          <cell r="A112" t="str">
            <v>510550</v>
          </cell>
          <cell r="B112" t="str">
            <v>軽量鋼矢板設置工</v>
          </cell>
          <cell r="F112" t="str">
            <v>矢板長さ　3.5m</v>
          </cell>
          <cell r="G112" t="str">
            <v>ｍ</v>
          </cell>
          <cell r="H112">
            <v>4810</v>
          </cell>
        </row>
        <row r="113">
          <cell r="A113" t="str">
            <v>510560</v>
          </cell>
          <cell r="B113" t="str">
            <v>軽量鋼矢板設置工</v>
          </cell>
          <cell r="F113" t="str">
            <v>矢板長さ　4.0m</v>
          </cell>
          <cell r="G113" t="str">
            <v>ｍ</v>
          </cell>
          <cell r="H113">
            <v>5190</v>
          </cell>
        </row>
        <row r="114">
          <cell r="A114" t="str">
            <v>510710</v>
          </cell>
          <cell r="B114" t="str">
            <v>軽量鋼矢板撤去工</v>
          </cell>
          <cell r="F114" t="str">
            <v>矢板長さ　1.5m</v>
          </cell>
          <cell r="G114" t="str">
            <v>ｍ</v>
          </cell>
          <cell r="H114">
            <v>1960</v>
          </cell>
        </row>
        <row r="115">
          <cell r="A115" t="str">
            <v>510720</v>
          </cell>
          <cell r="B115" t="str">
            <v>軽量鋼矢板撤去工</v>
          </cell>
          <cell r="F115" t="str">
            <v>矢板長さ　2.0m</v>
          </cell>
          <cell r="G115" t="str">
            <v>ｍ</v>
          </cell>
          <cell r="H115">
            <v>2150</v>
          </cell>
        </row>
        <row r="116">
          <cell r="A116" t="str">
            <v>510730</v>
          </cell>
          <cell r="B116" t="str">
            <v>軽量鋼矢板撤去工</v>
          </cell>
          <cell r="F116" t="str">
            <v>矢板長さ　2.5m</v>
          </cell>
          <cell r="G116" t="str">
            <v>ｍ</v>
          </cell>
          <cell r="H116">
            <v>2340</v>
          </cell>
        </row>
        <row r="117">
          <cell r="A117" t="str">
            <v>510740</v>
          </cell>
          <cell r="B117" t="str">
            <v>軽量鋼矢板撤去工</v>
          </cell>
          <cell r="F117" t="str">
            <v>矢板長さ　3.0m</v>
          </cell>
          <cell r="G117" t="str">
            <v>ｍ</v>
          </cell>
          <cell r="H117">
            <v>2520</v>
          </cell>
        </row>
        <row r="118">
          <cell r="A118" t="str">
            <v>510750</v>
          </cell>
          <cell r="B118" t="str">
            <v>軽量鋼矢板撤去工</v>
          </cell>
          <cell r="F118" t="str">
            <v>矢板長さ　3.5m</v>
          </cell>
          <cell r="G118" t="str">
            <v>ｍ</v>
          </cell>
          <cell r="H118">
            <v>2710</v>
          </cell>
        </row>
        <row r="119">
          <cell r="A119" t="str">
            <v>510760</v>
          </cell>
          <cell r="B119" t="str">
            <v>軽量鋼矢板撤去工</v>
          </cell>
          <cell r="F119" t="str">
            <v>矢板長さ　4.0m</v>
          </cell>
          <cell r="G119" t="str">
            <v>ｍ</v>
          </cell>
          <cell r="H119">
            <v>2900</v>
          </cell>
        </row>
        <row r="120">
          <cell r="A120" t="str">
            <v>511010</v>
          </cell>
          <cell r="B120" t="str">
            <v>簡易土留材設置工</v>
          </cell>
          <cell r="F120" t="str">
            <v>掘削深さ　1.5m以下</v>
          </cell>
          <cell r="G120" t="str">
            <v>ｍ</v>
          </cell>
          <cell r="H120">
            <v>1950</v>
          </cell>
        </row>
        <row r="121">
          <cell r="A121" t="str">
            <v>511020</v>
          </cell>
          <cell r="B121" t="str">
            <v>簡易土留材設置工</v>
          </cell>
          <cell r="F121" t="str">
            <v>掘削深さ　2.0m以下</v>
          </cell>
          <cell r="G121" t="str">
            <v>ｍ</v>
          </cell>
          <cell r="H121">
            <v>2710</v>
          </cell>
        </row>
        <row r="122">
          <cell r="A122" t="str">
            <v>511030</v>
          </cell>
          <cell r="B122" t="str">
            <v>簡易土留材設置工</v>
          </cell>
          <cell r="F122" t="str">
            <v>掘削深さ　2.5m以下</v>
          </cell>
          <cell r="G122" t="str">
            <v>ｍ</v>
          </cell>
          <cell r="H122">
            <v>3560</v>
          </cell>
        </row>
        <row r="123">
          <cell r="A123" t="str">
            <v>511040</v>
          </cell>
          <cell r="B123" t="str">
            <v>簡易土留材設置工</v>
          </cell>
          <cell r="F123" t="str">
            <v>掘削深さ　3.0m以下</v>
          </cell>
          <cell r="G123" t="str">
            <v>ｍ</v>
          </cell>
          <cell r="H123">
            <v>4320</v>
          </cell>
        </row>
        <row r="124">
          <cell r="A124" t="str">
            <v>511050</v>
          </cell>
          <cell r="B124" t="str">
            <v>簡易土留材設置工</v>
          </cell>
          <cell r="F124" t="str">
            <v>掘削深さ　3.5m以下</v>
          </cell>
          <cell r="G124" t="str">
            <v>ｍ</v>
          </cell>
          <cell r="H124">
            <v>5360</v>
          </cell>
        </row>
        <row r="125">
          <cell r="A125" t="str">
            <v>511060</v>
          </cell>
          <cell r="B125" t="str">
            <v>簡易土留材設置工</v>
          </cell>
          <cell r="F125" t="str">
            <v>掘削深さ　4.0m以下</v>
          </cell>
          <cell r="G125" t="str">
            <v>ｍ</v>
          </cell>
          <cell r="H125">
            <v>6330</v>
          </cell>
        </row>
        <row r="126">
          <cell r="A126" t="str">
            <v>511070</v>
          </cell>
          <cell r="B126" t="str">
            <v>簡易土留材設置工</v>
          </cell>
          <cell r="F126" t="str">
            <v>掘削深さ　4.5m以下</v>
          </cell>
          <cell r="G126" t="str">
            <v>ｍ</v>
          </cell>
          <cell r="H126">
            <v>7970</v>
          </cell>
        </row>
        <row r="127">
          <cell r="A127" t="str">
            <v>511080</v>
          </cell>
          <cell r="B127" t="str">
            <v>簡易土留材設置工</v>
          </cell>
          <cell r="F127" t="str">
            <v>掘削深さ　5.0m以下</v>
          </cell>
          <cell r="G127" t="str">
            <v>ｍ</v>
          </cell>
          <cell r="H127">
            <v>8870</v>
          </cell>
        </row>
        <row r="128">
          <cell r="A128" t="str">
            <v>511090</v>
          </cell>
          <cell r="B128" t="str">
            <v>簡易土留材設置工</v>
          </cell>
          <cell r="F128" t="str">
            <v>掘削深さ　5.5m以下</v>
          </cell>
          <cell r="G128" t="str">
            <v>ｍ</v>
          </cell>
          <cell r="H128">
            <v>9760</v>
          </cell>
        </row>
        <row r="129">
          <cell r="A129" t="str">
            <v>511100</v>
          </cell>
          <cell r="B129" t="str">
            <v>簡易土留材設置工</v>
          </cell>
          <cell r="F129" t="str">
            <v>掘削深さ　6.0m以下</v>
          </cell>
          <cell r="G129" t="str">
            <v>ｍ</v>
          </cell>
          <cell r="H129">
            <v>10690</v>
          </cell>
        </row>
        <row r="130">
          <cell r="A130" t="str">
            <v>511210</v>
          </cell>
          <cell r="B130" t="str">
            <v>簡易土留材撤去工</v>
          </cell>
          <cell r="F130" t="str">
            <v>掘削深さ　1.5m以下</v>
          </cell>
          <cell r="G130" t="str">
            <v>ｍ</v>
          </cell>
          <cell r="H130">
            <v>970</v>
          </cell>
        </row>
        <row r="131">
          <cell r="A131" t="str">
            <v>511220</v>
          </cell>
          <cell r="B131" t="str">
            <v>簡易土留材撤去工</v>
          </cell>
          <cell r="F131" t="str">
            <v>掘削深さ　2.0m以下</v>
          </cell>
          <cell r="G131" t="str">
            <v>ｍ</v>
          </cell>
          <cell r="H131">
            <v>1410</v>
          </cell>
        </row>
        <row r="132">
          <cell r="A132" t="str">
            <v>511230</v>
          </cell>
          <cell r="B132" t="str">
            <v>簡易土留材撤去工</v>
          </cell>
          <cell r="F132" t="str">
            <v>掘削深さ　2.5m以下</v>
          </cell>
          <cell r="G132" t="str">
            <v>ｍ</v>
          </cell>
          <cell r="H132">
            <v>1730</v>
          </cell>
        </row>
        <row r="133">
          <cell r="A133" t="str">
            <v>511240</v>
          </cell>
          <cell r="B133" t="str">
            <v>簡易土留材撤去工</v>
          </cell>
          <cell r="F133" t="str">
            <v>掘削深さ　3.0m以下</v>
          </cell>
          <cell r="G133" t="str">
            <v>ｍ</v>
          </cell>
          <cell r="H133">
            <v>2170</v>
          </cell>
        </row>
        <row r="134">
          <cell r="A134" t="str">
            <v>511250</v>
          </cell>
          <cell r="B134" t="str">
            <v>簡易土留材撤去工</v>
          </cell>
          <cell r="F134" t="str">
            <v>掘削深さ　3.5m以下</v>
          </cell>
          <cell r="G134" t="str">
            <v>ｍ</v>
          </cell>
          <cell r="H134">
            <v>2700</v>
          </cell>
        </row>
        <row r="135">
          <cell r="A135" t="str">
            <v>511260</v>
          </cell>
          <cell r="B135" t="str">
            <v>簡易土留材撤去工</v>
          </cell>
          <cell r="F135" t="str">
            <v>掘削深さ　4.0m以下</v>
          </cell>
          <cell r="G135" t="str">
            <v>ｍ</v>
          </cell>
          <cell r="H135">
            <v>3170</v>
          </cell>
        </row>
        <row r="136">
          <cell r="A136" t="str">
            <v>511270</v>
          </cell>
          <cell r="B136" t="str">
            <v>簡易土留材撤去工</v>
          </cell>
          <cell r="F136" t="str">
            <v>掘削深さ　4.5m以下</v>
          </cell>
          <cell r="G136" t="str">
            <v>ｍ</v>
          </cell>
          <cell r="H136">
            <v>3520</v>
          </cell>
        </row>
        <row r="137">
          <cell r="A137" t="str">
            <v>511280</v>
          </cell>
          <cell r="B137" t="str">
            <v>簡易土留材撤去工</v>
          </cell>
          <cell r="F137" t="str">
            <v>掘削深さ　5.0m以下</v>
          </cell>
          <cell r="G137" t="str">
            <v>ｍ</v>
          </cell>
          <cell r="H137">
            <v>3970</v>
          </cell>
        </row>
        <row r="138">
          <cell r="A138" t="str">
            <v>511290</v>
          </cell>
          <cell r="B138" t="str">
            <v>簡易土留材撤去工</v>
          </cell>
          <cell r="F138" t="str">
            <v>掘削深さ　5.5m以下</v>
          </cell>
          <cell r="G138" t="str">
            <v>ｍ</v>
          </cell>
          <cell r="H138">
            <v>4410</v>
          </cell>
        </row>
        <row r="139">
          <cell r="A139" t="str">
            <v>511300</v>
          </cell>
          <cell r="B139" t="str">
            <v>簡易土留材撤去工</v>
          </cell>
          <cell r="F139" t="str">
            <v>掘削深さ　6.0m以下</v>
          </cell>
          <cell r="G139" t="str">
            <v>ｍ</v>
          </cell>
          <cell r="H139">
            <v>4780</v>
          </cell>
        </row>
        <row r="140">
          <cell r="A140" t="str">
            <v>511610</v>
          </cell>
          <cell r="B140" t="str">
            <v>支保工設置・撤去工</v>
          </cell>
          <cell r="F140" t="str">
            <v>掘削深さ　2.0m以下　軽量鋼矢板(幅250mm)用</v>
          </cell>
          <cell r="G140" t="str">
            <v>ｍ</v>
          </cell>
          <cell r="H140">
            <v>1250</v>
          </cell>
        </row>
        <row r="141">
          <cell r="A141" t="str">
            <v>511620</v>
          </cell>
          <cell r="B141" t="str">
            <v>支保工設置・撤去工</v>
          </cell>
          <cell r="F141" t="str">
            <v>掘削深さ　3.5m以下　軽量鋼矢板(幅250mm)用</v>
          </cell>
          <cell r="G141" t="str">
            <v>ｍ</v>
          </cell>
          <cell r="H141">
            <v>2520</v>
          </cell>
        </row>
        <row r="142">
          <cell r="A142" t="str">
            <v>511710</v>
          </cell>
          <cell r="B142" t="str">
            <v>支保工設置・撤去工</v>
          </cell>
          <cell r="F142" t="str">
            <v>掘削深さ　4.0m未満　軽量鋼矢板(幅250mm)用</v>
          </cell>
          <cell r="G142" t="str">
            <v>ｍ</v>
          </cell>
          <cell r="H142">
            <v>3900</v>
          </cell>
        </row>
        <row r="143">
          <cell r="A143" t="str">
            <v>512010</v>
          </cell>
          <cell r="B143" t="str">
            <v>切梁・腹起設置工</v>
          </cell>
          <cell r="F143" t="str">
            <v>火打ブロック有　発動発電機使用</v>
          </cell>
          <cell r="G143" t="str">
            <v>ｔ</v>
          </cell>
          <cell r="H143">
            <v>13490</v>
          </cell>
        </row>
        <row r="144">
          <cell r="A144" t="str">
            <v>512020</v>
          </cell>
          <cell r="B144" t="str">
            <v>切梁・腹起設置工</v>
          </cell>
          <cell r="F144" t="str">
            <v>火打ブロック無　発動発電機使用</v>
          </cell>
          <cell r="G144" t="str">
            <v>ｔ</v>
          </cell>
          <cell r="H144">
            <v>22880</v>
          </cell>
        </row>
        <row r="145">
          <cell r="A145" t="str">
            <v>512210</v>
          </cell>
          <cell r="B145" t="str">
            <v>タイロッド・腹起設置工</v>
          </cell>
          <cell r="F145" t="str">
            <v>発動発電機使用</v>
          </cell>
          <cell r="G145" t="str">
            <v>ｔ</v>
          </cell>
          <cell r="H145">
            <v>68910</v>
          </cell>
        </row>
        <row r="146">
          <cell r="A146" t="str">
            <v>512310</v>
          </cell>
          <cell r="B146" t="str">
            <v>切梁・腹起撤去工</v>
          </cell>
          <cell r="F146" t="str">
            <v>火打ブロック有　発動発電機使用</v>
          </cell>
          <cell r="G146" t="str">
            <v>ｔ</v>
          </cell>
          <cell r="H146">
            <v>7290</v>
          </cell>
        </row>
        <row r="147">
          <cell r="A147" t="str">
            <v>512320</v>
          </cell>
          <cell r="B147" t="str">
            <v>切梁・腹起撤去工</v>
          </cell>
          <cell r="F147" t="str">
            <v>火打ブロック無　発動発電機使用</v>
          </cell>
          <cell r="G147" t="str">
            <v>ｔ</v>
          </cell>
          <cell r="H147">
            <v>13660</v>
          </cell>
        </row>
        <row r="148">
          <cell r="A148" t="str">
            <v>512510</v>
          </cell>
          <cell r="B148" t="str">
            <v>タイロッド・腹起撤去工</v>
          </cell>
          <cell r="F148" t="str">
            <v>発動発電機使用</v>
          </cell>
          <cell r="G148" t="str">
            <v>ｔ</v>
          </cell>
          <cell r="H148">
            <v>31050</v>
          </cell>
        </row>
        <row r="149">
          <cell r="A149" t="str">
            <v>512610</v>
          </cell>
          <cell r="B149" t="str">
            <v>覆工板・覆工板受桁設置工</v>
          </cell>
          <cell r="F149" t="str">
            <v>設置面積700㎡以下　発動発電機使用</v>
          </cell>
          <cell r="G149" t="str">
            <v>m2</v>
          </cell>
          <cell r="H149">
            <v>3870</v>
          </cell>
        </row>
        <row r="150">
          <cell r="A150" t="str">
            <v>512620</v>
          </cell>
          <cell r="B150" t="str">
            <v>覆工板・覆工板受桁撤去工</v>
          </cell>
          <cell r="F150" t="str">
            <v>設置面積700㎡以下　発動発電機使用</v>
          </cell>
          <cell r="G150" t="str">
            <v>m2</v>
          </cell>
          <cell r="H150">
            <v>2390</v>
          </cell>
        </row>
        <row r="151">
          <cell r="A151" t="str">
            <v>512710</v>
          </cell>
          <cell r="B151" t="str">
            <v>覆工板設置工</v>
          </cell>
          <cell r="F151" t="str">
            <v>設置面積700㎡超える</v>
          </cell>
          <cell r="G151" t="str">
            <v>m2</v>
          </cell>
          <cell r="H151">
            <v>1070</v>
          </cell>
        </row>
        <row r="152">
          <cell r="A152" t="str">
            <v>512720</v>
          </cell>
          <cell r="B152" t="str">
            <v>覆工板撤去工</v>
          </cell>
          <cell r="F152" t="str">
            <v>設置面積700㎡超える</v>
          </cell>
          <cell r="G152" t="str">
            <v>m2</v>
          </cell>
          <cell r="H152">
            <v>640</v>
          </cell>
        </row>
        <row r="153">
          <cell r="A153" t="str">
            <v>512810</v>
          </cell>
          <cell r="B153" t="str">
            <v>覆工板受桁設置工</v>
          </cell>
          <cell r="F153" t="str">
            <v>発動発電機使用</v>
          </cell>
          <cell r="G153" t="str">
            <v>ｔ</v>
          </cell>
          <cell r="H153">
            <v>21410</v>
          </cell>
        </row>
        <row r="154">
          <cell r="A154" t="str">
            <v>512910</v>
          </cell>
          <cell r="B154" t="str">
            <v>覆工板受桁撤去工</v>
          </cell>
          <cell r="F154" t="str">
            <v>発動発電機使用</v>
          </cell>
          <cell r="G154" t="str">
            <v>ｔ</v>
          </cell>
          <cell r="H154">
            <v>13460</v>
          </cell>
        </row>
        <row r="155">
          <cell r="A155" t="str">
            <v>513010</v>
          </cell>
          <cell r="B155" t="str">
            <v>横矢板設置工</v>
          </cell>
          <cell r="G155" t="str">
            <v>m2</v>
          </cell>
          <cell r="H155">
            <v>2450</v>
          </cell>
        </row>
        <row r="156">
          <cell r="A156" t="str">
            <v>513020</v>
          </cell>
          <cell r="B156" t="str">
            <v>横矢板撤去工</v>
          </cell>
          <cell r="G156" t="str">
            <v>m2</v>
          </cell>
          <cell r="H156">
            <v>1230</v>
          </cell>
        </row>
        <row r="157">
          <cell r="A157" t="str">
            <v>513110</v>
          </cell>
          <cell r="B157" t="str">
            <v>枠組足場工</v>
          </cell>
          <cell r="F157" t="str">
            <v>最大高30m以下　安全ネット無</v>
          </cell>
          <cell r="G157" t="str">
            <v>掛m2</v>
          </cell>
          <cell r="H157">
            <v>2080</v>
          </cell>
        </row>
        <row r="158">
          <cell r="A158" t="str">
            <v>513120</v>
          </cell>
          <cell r="B158" t="str">
            <v>枠組足場工</v>
          </cell>
          <cell r="F158" t="str">
            <v>最大高30m以下　安全ネット有</v>
          </cell>
          <cell r="G158" t="str">
            <v>掛m2</v>
          </cell>
          <cell r="H158">
            <v>2400</v>
          </cell>
        </row>
        <row r="159">
          <cell r="A159" t="str">
            <v>513210</v>
          </cell>
          <cell r="B159" t="str">
            <v>枠組足場工（手すり先行型）</v>
          </cell>
          <cell r="F159" t="str">
            <v>最大高30m以下　安全ネット無</v>
          </cell>
          <cell r="G159" t="str">
            <v>掛m2</v>
          </cell>
          <cell r="H159">
            <v>2750</v>
          </cell>
        </row>
        <row r="160">
          <cell r="A160" t="str">
            <v>513220</v>
          </cell>
          <cell r="B160" t="str">
            <v>枠組足場工（手すり先行型）</v>
          </cell>
          <cell r="F160" t="str">
            <v>最大高30m以下　安全ネット有</v>
          </cell>
          <cell r="G160" t="str">
            <v>掛m2</v>
          </cell>
          <cell r="H160">
            <v>3040</v>
          </cell>
        </row>
        <row r="161">
          <cell r="A161" t="str">
            <v>513510</v>
          </cell>
          <cell r="B161" t="str">
            <v>単管足場工</v>
          </cell>
          <cell r="F161" t="str">
            <v>最大高30m以下　安全ネット無</v>
          </cell>
          <cell r="G161" t="str">
            <v>掛m2</v>
          </cell>
          <cell r="H161">
            <v>2490</v>
          </cell>
        </row>
        <row r="162">
          <cell r="A162" t="str">
            <v>513520</v>
          </cell>
          <cell r="B162" t="str">
            <v>単管足場工</v>
          </cell>
          <cell r="F162" t="str">
            <v>最大高30m以下　安全ネット有</v>
          </cell>
          <cell r="G162" t="str">
            <v>掛m2</v>
          </cell>
          <cell r="H162">
            <v>2770</v>
          </cell>
        </row>
        <row r="163">
          <cell r="A163" t="str">
            <v>514910</v>
          </cell>
          <cell r="B163" t="str">
            <v>単管傾斜足場工</v>
          </cell>
          <cell r="F163" t="str">
            <v>最大高30m以下　安全ネット無</v>
          </cell>
          <cell r="G163" t="str">
            <v>掛m2</v>
          </cell>
          <cell r="H163">
            <v>1670</v>
          </cell>
        </row>
        <row r="164">
          <cell r="A164" t="str">
            <v>514920</v>
          </cell>
          <cell r="B164" t="str">
            <v>単管傾斜足場工</v>
          </cell>
          <cell r="F164" t="str">
            <v>最大高30m以下　安全ネット有</v>
          </cell>
          <cell r="G164" t="str">
            <v>掛m2</v>
          </cell>
          <cell r="H164">
            <v>1950</v>
          </cell>
        </row>
        <row r="165">
          <cell r="A165" t="str">
            <v>515010</v>
          </cell>
          <cell r="B165" t="str">
            <v>パイプサポート支保工</v>
          </cell>
          <cell r="F165" t="str">
            <v>支保耐力40kN/m2以下　平均設置高30m以下　ｺﾝｸﾘｰﾄ厚120cm以下</v>
          </cell>
          <cell r="G165" t="str">
            <v>空m3</v>
          </cell>
          <cell r="H165">
            <v>2790</v>
          </cell>
        </row>
        <row r="166">
          <cell r="A166" t="str">
            <v>515020</v>
          </cell>
          <cell r="B166" t="str">
            <v>パイプサポート支保工</v>
          </cell>
          <cell r="F166" t="str">
            <v>支保耐力40kN/m2を超え60kN/m2以下　平均設置高30m以下　ｺﾝｸﾘｰﾄ厚120cmを超え190cm以下</v>
          </cell>
          <cell r="G166" t="str">
            <v>空m3</v>
          </cell>
          <cell r="H166">
            <v>4970</v>
          </cell>
        </row>
        <row r="167">
          <cell r="A167" t="str">
            <v>515210</v>
          </cell>
          <cell r="B167" t="str">
            <v>くさび結合支保工</v>
          </cell>
          <cell r="F167" t="str">
            <v>支保耐力40kN/m2以下　平均設置高30m以下　ｺﾝｸﾘｰﾄ厚120cm以下</v>
          </cell>
          <cell r="G167" t="str">
            <v>空m3</v>
          </cell>
          <cell r="H167">
            <v>2310</v>
          </cell>
        </row>
        <row r="168">
          <cell r="A168" t="str">
            <v>515220</v>
          </cell>
          <cell r="B168" t="str">
            <v>くさび結合支保工</v>
          </cell>
          <cell r="F168" t="str">
            <v>支保耐力40kN/m2を超え80kN/m2以下　平均設置高30m以下　ｺﾝｸﾘｰﾄ厚120cmを超え250cm以下</v>
          </cell>
          <cell r="G168" t="str">
            <v>空m3</v>
          </cell>
          <cell r="H168">
            <v>3910</v>
          </cell>
        </row>
        <row r="169">
          <cell r="A169" t="str">
            <v>516010</v>
          </cell>
          <cell r="B169" t="str">
            <v>ウェルポイント設置工</v>
          </cell>
          <cell r="F169" t="str">
            <v>ヘッダーライン設置を含む(サンドフィルター不使用)</v>
          </cell>
          <cell r="G169" t="str">
            <v>本</v>
          </cell>
          <cell r="H169">
            <v>3610</v>
          </cell>
        </row>
        <row r="170">
          <cell r="A170" t="str">
            <v>516020</v>
          </cell>
          <cell r="B170" t="str">
            <v>ウェルポイント設置工</v>
          </cell>
          <cell r="F170" t="str">
            <v>ヘッダーライン撤去を含む(サンドフィルター使用)</v>
          </cell>
          <cell r="G170" t="str">
            <v>本</v>
          </cell>
          <cell r="H170">
            <v>4360</v>
          </cell>
        </row>
        <row r="171">
          <cell r="A171" t="str">
            <v>516110</v>
          </cell>
          <cell r="B171" t="str">
            <v>ウェルポイント撤去工</v>
          </cell>
          <cell r="G171" t="str">
            <v>本</v>
          </cell>
          <cell r="H171">
            <v>2470</v>
          </cell>
        </row>
        <row r="172">
          <cell r="A172" t="str">
            <v>516320</v>
          </cell>
          <cell r="B172" t="str">
            <v>ウェルポイントポンプ設置工</v>
          </cell>
          <cell r="G172" t="str">
            <v>組</v>
          </cell>
          <cell r="H172">
            <v>51280</v>
          </cell>
        </row>
        <row r="173">
          <cell r="A173" t="str">
            <v>516330</v>
          </cell>
          <cell r="B173" t="str">
            <v>ウェルポイントポンプ撤去工</v>
          </cell>
          <cell r="G173" t="str">
            <v>組</v>
          </cell>
          <cell r="H173">
            <v>29870</v>
          </cell>
        </row>
        <row r="174">
          <cell r="A174" t="str">
            <v>516410</v>
          </cell>
          <cell r="B174" t="str">
            <v>ウェルポイントポンプ運転管理</v>
          </cell>
          <cell r="G174" t="str">
            <v>日</v>
          </cell>
          <cell r="H174">
            <v>20840</v>
          </cell>
        </row>
        <row r="175">
          <cell r="A175" t="str">
            <v>518500</v>
          </cell>
          <cell r="B175" t="str">
            <v>ポンプ運転費</v>
          </cell>
          <cell r="F175" t="str">
            <v>作業時排水　排水量：0以上40m3/h未満</v>
          </cell>
          <cell r="G175" t="str">
            <v>日</v>
          </cell>
          <cell r="H175">
            <v>8110</v>
          </cell>
        </row>
        <row r="176">
          <cell r="A176" t="str">
            <v>518550</v>
          </cell>
          <cell r="B176" t="str">
            <v>ポンプ運転費</v>
          </cell>
          <cell r="F176" t="str">
            <v>作業時排水　排水量：40以上120m3/h未満</v>
          </cell>
          <cell r="G176" t="str">
            <v>日</v>
          </cell>
          <cell r="H176">
            <v>9000</v>
          </cell>
        </row>
        <row r="177">
          <cell r="A177" t="str">
            <v>518600</v>
          </cell>
          <cell r="B177" t="str">
            <v>ポンプ運転費</v>
          </cell>
          <cell r="F177" t="str">
            <v>作業時排水　排水量：120以上450m3/h未満</v>
          </cell>
          <cell r="G177" t="str">
            <v>日</v>
          </cell>
          <cell r="H177">
            <v>16420</v>
          </cell>
        </row>
        <row r="178">
          <cell r="A178" t="str">
            <v>518650</v>
          </cell>
          <cell r="B178" t="str">
            <v>ポンプ運転費</v>
          </cell>
          <cell r="F178" t="str">
            <v>作業時排水　排水量：450以上1,300m3/h未満</v>
          </cell>
          <cell r="G178" t="str">
            <v>日</v>
          </cell>
          <cell r="H178">
            <v>24230</v>
          </cell>
        </row>
        <row r="179">
          <cell r="A179" t="str">
            <v>518700</v>
          </cell>
          <cell r="B179" t="str">
            <v>ポンプ運転費</v>
          </cell>
          <cell r="F179" t="str">
            <v>常時排水　排水量：0以上40m3/h未満</v>
          </cell>
          <cell r="G179" t="str">
            <v>日</v>
          </cell>
          <cell r="H179">
            <v>13050</v>
          </cell>
        </row>
        <row r="180">
          <cell r="A180" t="str">
            <v>518750</v>
          </cell>
          <cell r="B180" t="str">
            <v>ポンプ運転費</v>
          </cell>
          <cell r="F180" t="str">
            <v>常時排水　排水量：40以上120m3/h未満</v>
          </cell>
          <cell r="G180" t="str">
            <v>日</v>
          </cell>
          <cell r="H180">
            <v>15010</v>
          </cell>
        </row>
        <row r="181">
          <cell r="A181" t="str">
            <v>518800</v>
          </cell>
          <cell r="B181" t="str">
            <v>ポンプ運転費</v>
          </cell>
          <cell r="F181" t="str">
            <v>常時排水　排水量：120以上450m3/h未満</v>
          </cell>
          <cell r="G181" t="str">
            <v>日</v>
          </cell>
          <cell r="H181">
            <v>30710</v>
          </cell>
        </row>
        <row r="182">
          <cell r="A182" t="str">
            <v>518850</v>
          </cell>
          <cell r="B182" t="str">
            <v>ポンプ運転費</v>
          </cell>
          <cell r="F182" t="str">
            <v>常時排水　排水量：450以上1,300m3/h未満</v>
          </cell>
          <cell r="G182" t="str">
            <v>日</v>
          </cell>
          <cell r="H182">
            <v>47610</v>
          </cell>
        </row>
        <row r="183">
          <cell r="A183" t="str">
            <v>519310</v>
          </cell>
          <cell r="B183" t="str">
            <v>ポンプ据付撤去</v>
          </cell>
          <cell r="F183" t="str">
            <v>１締切当り5台まで</v>
          </cell>
          <cell r="G183" t="str">
            <v>か所</v>
          </cell>
          <cell r="H183">
            <v>57660</v>
          </cell>
        </row>
        <row r="184">
          <cell r="A184" t="str">
            <v>519410</v>
          </cell>
          <cell r="B184" t="str">
            <v>土のう積立・撤去工</v>
          </cell>
          <cell r="F184" t="str">
            <v>小口並べ</v>
          </cell>
          <cell r="G184" t="str">
            <v>m2</v>
          </cell>
          <cell r="H184">
            <v>9860</v>
          </cell>
        </row>
        <row r="185">
          <cell r="A185" t="str">
            <v>519420</v>
          </cell>
          <cell r="B185" t="str">
            <v>土のう積立・撤去工</v>
          </cell>
          <cell r="F185" t="str">
            <v>側面並べ</v>
          </cell>
          <cell r="G185" t="str">
            <v>m2</v>
          </cell>
          <cell r="H185">
            <v>8120</v>
          </cell>
        </row>
        <row r="186">
          <cell r="A186" t="str">
            <v>519610</v>
          </cell>
          <cell r="B186" t="str">
            <v>仮囲い柵設置・撤去工</v>
          </cell>
          <cell r="F186" t="str">
            <v>囲い高さ：3m程度</v>
          </cell>
          <cell r="G186" t="str">
            <v>ｍ</v>
          </cell>
          <cell r="H186">
            <v>4780</v>
          </cell>
        </row>
        <row r="187">
          <cell r="A187" t="str">
            <v>520010</v>
          </cell>
          <cell r="B187" t="str">
            <v>掘削押土</v>
          </cell>
          <cell r="F187" t="str">
            <v>土質：砂・砂質土･レキ質土･粘性土　土量：3万m3未満　平均掘削押土距離60m</v>
          </cell>
          <cell r="G187" t="str">
            <v>地山m3</v>
          </cell>
          <cell r="H187">
            <v>240</v>
          </cell>
        </row>
        <row r="188">
          <cell r="A188" t="str">
            <v>520030</v>
          </cell>
          <cell r="B188" t="str">
            <v>掘削押土</v>
          </cell>
          <cell r="F188" t="str">
            <v>土質：岩塊・玉石　土量：3万m3未満　平均掘削押土距離60m</v>
          </cell>
          <cell r="G188" t="str">
            <v>地山m3</v>
          </cell>
          <cell r="H188">
            <v>390</v>
          </cell>
        </row>
        <row r="189">
          <cell r="A189" t="str">
            <v>520110</v>
          </cell>
          <cell r="B189" t="str">
            <v>掘削押土(ルーズな土)</v>
          </cell>
          <cell r="F189" t="str">
            <v>土質：砂・砂質土･レキ質土･粘性土　平均掘削押土距離60m</v>
          </cell>
          <cell r="G189" t="str">
            <v>地山m3</v>
          </cell>
          <cell r="H189">
            <v>150</v>
          </cell>
        </row>
        <row r="190">
          <cell r="A190" t="str">
            <v>520130</v>
          </cell>
          <cell r="B190" t="str">
            <v>掘削押土(ルーズな土)</v>
          </cell>
          <cell r="F190" t="str">
            <v>土質：岩塊・玉石　平均掘削押土距離60m</v>
          </cell>
          <cell r="G190" t="str">
            <v>地山m3</v>
          </cell>
          <cell r="H190">
            <v>230</v>
          </cell>
        </row>
        <row r="191">
          <cell r="A191" t="str">
            <v>520210</v>
          </cell>
          <cell r="B191" t="str">
            <v>掘削押土</v>
          </cell>
          <cell r="F191" t="str">
            <v>土質：砂・砂質土･レキ質土･粘性土　土量：3万m3以上　平均掘削押土距離60m</v>
          </cell>
          <cell r="G191" t="str">
            <v>地山m3</v>
          </cell>
          <cell r="H191">
            <v>160</v>
          </cell>
        </row>
        <row r="192">
          <cell r="A192" t="str">
            <v>520230</v>
          </cell>
          <cell r="B192" t="str">
            <v>掘削押土</v>
          </cell>
          <cell r="F192" t="str">
            <v>土質：岩塊・玉石　土量：3万m3以上　平均掘削押土距離60m</v>
          </cell>
          <cell r="G192" t="str">
            <v>地山m3</v>
          </cell>
          <cell r="H192">
            <v>260</v>
          </cell>
        </row>
        <row r="193">
          <cell r="A193" t="str">
            <v>520810</v>
          </cell>
          <cell r="B193" t="str">
            <v>掘削積込</v>
          </cell>
          <cell r="F193" t="str">
            <v>土質：砂・砂質土･レキ質土･粘性土　土量：5万m3未満　障害無</v>
          </cell>
          <cell r="G193" t="str">
            <v>地山m3</v>
          </cell>
          <cell r="H193">
            <v>100</v>
          </cell>
        </row>
        <row r="194">
          <cell r="A194" t="str">
            <v>520820</v>
          </cell>
          <cell r="B194" t="str">
            <v>掘削積込</v>
          </cell>
          <cell r="F194" t="str">
            <v>土質：砂・砂質土･レキ質土･粘性土　土量：5万m3未満　障害有</v>
          </cell>
          <cell r="G194" t="str">
            <v>地山m3</v>
          </cell>
          <cell r="H194">
            <v>160</v>
          </cell>
        </row>
        <row r="195">
          <cell r="A195" t="str">
            <v>520830</v>
          </cell>
          <cell r="B195" t="str">
            <v>掘削積込</v>
          </cell>
          <cell r="F195" t="str">
            <v>土質：岩塊・玉石　土量：5万m3未満　障害無</v>
          </cell>
          <cell r="G195" t="str">
            <v>地山m3</v>
          </cell>
          <cell r="H195">
            <v>130</v>
          </cell>
        </row>
        <row r="196">
          <cell r="A196" t="str">
            <v>520840</v>
          </cell>
          <cell r="B196" t="str">
            <v>掘削積込</v>
          </cell>
          <cell r="F196" t="str">
            <v>土質：岩塊・玉石　土量：5万m3未満　障害有</v>
          </cell>
          <cell r="G196" t="str">
            <v>地山m3</v>
          </cell>
          <cell r="H196">
            <v>220</v>
          </cell>
        </row>
        <row r="197">
          <cell r="A197" t="str">
            <v>520910</v>
          </cell>
          <cell r="B197" t="str">
            <v>掘削積込</v>
          </cell>
          <cell r="F197" t="str">
            <v>土質：砂・砂質土･レキ質土･粘性土　土量：5万m3以上　障害無</v>
          </cell>
          <cell r="G197" t="str">
            <v>地山m3</v>
          </cell>
          <cell r="H197">
            <v>140</v>
          </cell>
        </row>
        <row r="198">
          <cell r="A198" t="str">
            <v>520920</v>
          </cell>
          <cell r="B198" t="str">
            <v>掘削積込</v>
          </cell>
          <cell r="F198" t="str">
            <v>土質：砂・砂質土･レキ質土･粘性土　土量：5万m3以上　障害有</v>
          </cell>
          <cell r="G198" t="str">
            <v>地山m3</v>
          </cell>
          <cell r="H198">
            <v>220</v>
          </cell>
        </row>
        <row r="199">
          <cell r="A199" t="str">
            <v>520930</v>
          </cell>
          <cell r="B199" t="str">
            <v>掘削積込</v>
          </cell>
          <cell r="F199" t="str">
            <v>土質：岩塊・玉石　土量：5万m3以上　障害無</v>
          </cell>
          <cell r="G199" t="str">
            <v>地山m3</v>
          </cell>
          <cell r="H199">
            <v>170</v>
          </cell>
        </row>
        <row r="200">
          <cell r="A200" t="str">
            <v>520940</v>
          </cell>
          <cell r="B200" t="str">
            <v>掘削積込</v>
          </cell>
          <cell r="F200" t="str">
            <v>土質：岩塊・玉石　土量：5万m3以上　障害有</v>
          </cell>
          <cell r="G200" t="str">
            <v>地山m3</v>
          </cell>
          <cell r="H200">
            <v>270</v>
          </cell>
        </row>
        <row r="201">
          <cell r="A201" t="str">
            <v>521010</v>
          </cell>
          <cell r="B201" t="str">
            <v>掘削積込(人力併用片切機械掘削)</v>
          </cell>
          <cell r="F201" t="str">
            <v>土質：砂・砂質土･レキ質土･粘性土</v>
          </cell>
          <cell r="G201" t="str">
            <v>地山m3</v>
          </cell>
          <cell r="H201">
            <v>670</v>
          </cell>
        </row>
        <row r="202">
          <cell r="A202" t="str">
            <v>521110</v>
          </cell>
          <cell r="B202" t="str">
            <v>掘削積込(ルーズな土)</v>
          </cell>
          <cell r="F202" t="str">
            <v>土質：砂・砂質土･レキ質土･粘性土　土量：5万m3未満</v>
          </cell>
          <cell r="G202" t="str">
            <v>地山m3</v>
          </cell>
          <cell r="H202">
            <v>100</v>
          </cell>
        </row>
        <row r="203">
          <cell r="A203" t="str">
            <v>521120</v>
          </cell>
          <cell r="B203" t="str">
            <v>掘削積込(ルーズな土)</v>
          </cell>
          <cell r="F203" t="str">
            <v>土質：岩塊・玉石　土量：5万m3未満</v>
          </cell>
          <cell r="G203" t="str">
            <v>地山m3</v>
          </cell>
          <cell r="H203">
            <v>120</v>
          </cell>
        </row>
        <row r="204">
          <cell r="A204" t="str">
            <v>521210</v>
          </cell>
          <cell r="B204" t="str">
            <v>掘削積込(ルーズな土)</v>
          </cell>
          <cell r="F204" t="str">
            <v>土質：砂・砂質土･レキ質土･粘性土　土量：5万m3以上</v>
          </cell>
          <cell r="G204" t="str">
            <v>地山m3</v>
          </cell>
          <cell r="H204">
            <v>130</v>
          </cell>
        </row>
        <row r="205">
          <cell r="A205" t="str">
            <v>521220</v>
          </cell>
          <cell r="B205" t="str">
            <v>掘削積込(ルーズな土)</v>
          </cell>
          <cell r="F205" t="str">
            <v>土質：岩塊・玉石　土量：5万m3以上</v>
          </cell>
          <cell r="G205" t="str">
            <v>地山m3</v>
          </cell>
          <cell r="H205">
            <v>160</v>
          </cell>
        </row>
        <row r="206">
          <cell r="A206" t="str">
            <v>521310</v>
          </cell>
          <cell r="B206" t="str">
            <v>掘削積込(ルーズな土)</v>
          </cell>
          <cell r="F206" t="str">
            <v>土質：砂・砂質土･レキ質土･粘性土　平均掘削幅2m未満</v>
          </cell>
          <cell r="G206" t="str">
            <v>地山m3</v>
          </cell>
          <cell r="H206">
            <v>230</v>
          </cell>
        </row>
        <row r="207">
          <cell r="A207" t="str">
            <v>521320</v>
          </cell>
          <cell r="B207" t="str">
            <v>掘削積込(ルーズな土)</v>
          </cell>
          <cell r="F207" t="str">
            <v>土質：岩塊・玉石　平均掘削幅2m未満</v>
          </cell>
          <cell r="G207" t="str">
            <v>地山m3</v>
          </cell>
          <cell r="H207">
            <v>290</v>
          </cell>
        </row>
        <row r="208">
          <cell r="A208" t="str">
            <v>521410</v>
          </cell>
          <cell r="B208" t="str">
            <v>根切り(床掘)</v>
          </cell>
          <cell r="F208" t="str">
            <v>土質：砂・砂質土･レキ質土･粘性土　標準　障害無</v>
          </cell>
          <cell r="G208" t="str">
            <v>地山m3</v>
          </cell>
          <cell r="H208">
            <v>140</v>
          </cell>
        </row>
        <row r="209">
          <cell r="A209" t="str">
            <v>521420</v>
          </cell>
          <cell r="B209" t="str">
            <v>根切り(床掘)</v>
          </cell>
          <cell r="F209" t="str">
            <v>土質：砂・砂質土･レキ質土･粘性土　標準　障害有</v>
          </cell>
          <cell r="G209" t="str">
            <v>地山m3</v>
          </cell>
          <cell r="H209">
            <v>170</v>
          </cell>
        </row>
        <row r="210">
          <cell r="A210" t="str">
            <v>521430</v>
          </cell>
          <cell r="B210" t="str">
            <v>根切り(床掘)</v>
          </cell>
          <cell r="F210" t="str">
            <v>土質：岩塊・玉石　標準　障害無</v>
          </cell>
          <cell r="G210" t="str">
            <v>地山m3</v>
          </cell>
          <cell r="H210">
            <v>190</v>
          </cell>
        </row>
        <row r="211">
          <cell r="A211" t="str">
            <v>521440</v>
          </cell>
          <cell r="B211" t="str">
            <v>根切り(床掘)</v>
          </cell>
          <cell r="F211" t="str">
            <v>土質：岩塊・玉石　標準　障害有</v>
          </cell>
          <cell r="G211" t="str">
            <v>地山m3</v>
          </cell>
          <cell r="H211">
            <v>240</v>
          </cell>
        </row>
        <row r="212">
          <cell r="A212" t="str">
            <v>521510</v>
          </cell>
          <cell r="B212" t="str">
            <v>根切り(床掘)</v>
          </cell>
          <cell r="F212" t="str">
            <v>土質：砂・砂質土･レキ質土･粘性土　平均掘削幅2m未満　障害無</v>
          </cell>
          <cell r="G212" t="str">
            <v>地山m3</v>
          </cell>
          <cell r="H212">
            <v>250</v>
          </cell>
        </row>
        <row r="213">
          <cell r="A213" t="str">
            <v>521520</v>
          </cell>
          <cell r="B213" t="str">
            <v>根切り(床掘)</v>
          </cell>
          <cell r="F213" t="str">
            <v>土質：砂・砂質土･レキ質土･粘性土　平均掘削幅2m未満　障害有</v>
          </cell>
          <cell r="G213" t="str">
            <v>地山m3</v>
          </cell>
          <cell r="H213">
            <v>370</v>
          </cell>
        </row>
        <row r="214">
          <cell r="A214" t="str">
            <v>521530</v>
          </cell>
          <cell r="B214" t="str">
            <v>根切り(床掘)</v>
          </cell>
          <cell r="F214" t="str">
            <v>土質：岩塊・玉石　平均掘削幅2m未満　障害無</v>
          </cell>
          <cell r="G214" t="str">
            <v>地山m3</v>
          </cell>
          <cell r="H214">
            <v>340</v>
          </cell>
        </row>
        <row r="215">
          <cell r="A215" t="str">
            <v>521540</v>
          </cell>
          <cell r="B215" t="str">
            <v>根切り(床掘)</v>
          </cell>
          <cell r="F215" t="str">
            <v>土質：岩塊・玉石　平均掘削幅2m未満　障害有</v>
          </cell>
          <cell r="G215" t="str">
            <v>地山m3</v>
          </cell>
          <cell r="H215">
            <v>530</v>
          </cell>
        </row>
        <row r="216">
          <cell r="A216" t="str">
            <v>521610</v>
          </cell>
          <cell r="B216" t="str">
            <v>掘削積込</v>
          </cell>
          <cell r="F216" t="str">
            <v>小規模(ﾊﾞｯｸﾎｳ0.28m3)　土質：砂・砂質土･レキ質土･粘性土</v>
          </cell>
          <cell r="G216" t="str">
            <v>地山m3</v>
          </cell>
          <cell r="H216">
            <v>830</v>
          </cell>
        </row>
        <row r="217">
          <cell r="A217" t="str">
            <v>521620</v>
          </cell>
          <cell r="B217" t="str">
            <v>掘削積込</v>
          </cell>
          <cell r="F217" t="str">
            <v>小規模(ﾊﾞｯｸﾎｳ0.13m3)　土質：砂・砂質土･レキ質土･粘性土</v>
          </cell>
          <cell r="G217" t="str">
            <v>地山m3</v>
          </cell>
          <cell r="H217">
            <v>1720</v>
          </cell>
        </row>
        <row r="218">
          <cell r="A218" t="str">
            <v>521710</v>
          </cell>
          <cell r="B218" t="str">
            <v>掘削積込(ルーズな土)</v>
          </cell>
          <cell r="F218" t="str">
            <v>小規模(ﾊﾞｯｸﾎｳ0.28m3)　土質：砂・砂質土･レキ質土･粘性土</v>
          </cell>
          <cell r="G218" t="str">
            <v>地山m3</v>
          </cell>
          <cell r="H218">
            <v>720</v>
          </cell>
        </row>
        <row r="219">
          <cell r="A219" t="str">
            <v>521720</v>
          </cell>
          <cell r="B219" t="str">
            <v>掘削積込(ルーズな土)</v>
          </cell>
          <cell r="F219" t="str">
            <v>小規模(ﾊﾞｯｸﾎｳ0.13m3)　土質：砂・砂質土･レキ質土･粘性土</v>
          </cell>
          <cell r="G219" t="str">
            <v>地山m3</v>
          </cell>
          <cell r="H219">
            <v>1200</v>
          </cell>
        </row>
        <row r="220">
          <cell r="A220" t="str">
            <v>521810</v>
          </cell>
          <cell r="B220" t="str">
            <v>根切り(床掘)</v>
          </cell>
          <cell r="F220" t="str">
            <v>小規模(ﾊﾞｯｸﾎｳ0.28m3)　土質：砂・砂質土･レキ質土･粘性土　床付面整正を含む</v>
          </cell>
          <cell r="G220" t="str">
            <v>地山m3</v>
          </cell>
          <cell r="H220">
            <v>1320</v>
          </cell>
        </row>
        <row r="221">
          <cell r="A221" t="str">
            <v>522610</v>
          </cell>
          <cell r="B221" t="str">
            <v>床付面整正工</v>
          </cell>
          <cell r="G221" t="str">
            <v>m2</v>
          </cell>
          <cell r="H221">
            <v>280</v>
          </cell>
        </row>
        <row r="222">
          <cell r="A222" t="str">
            <v>522710</v>
          </cell>
          <cell r="B222" t="str">
            <v>敷均し</v>
          </cell>
          <cell r="F222" t="str">
            <v>敷地造成・道路(路体)・運動場　土量：1万m3未満</v>
          </cell>
          <cell r="G222" t="str">
            <v>地山m3</v>
          </cell>
          <cell r="H222">
            <v>110</v>
          </cell>
        </row>
        <row r="223">
          <cell r="A223" t="str">
            <v>522720</v>
          </cell>
          <cell r="B223" t="str">
            <v>敷均し</v>
          </cell>
          <cell r="F223" t="str">
            <v>道路(路床)土量：1万m3未満</v>
          </cell>
          <cell r="G223" t="str">
            <v>地山m3</v>
          </cell>
          <cell r="H223">
            <v>150</v>
          </cell>
        </row>
        <row r="224">
          <cell r="A224" t="str">
            <v>522810</v>
          </cell>
          <cell r="B224" t="str">
            <v>敷均し</v>
          </cell>
          <cell r="F224" t="str">
            <v>敷地造成・道路(路体)・運動場　土量：1万m3以上</v>
          </cell>
          <cell r="G224" t="str">
            <v>地山m3</v>
          </cell>
          <cell r="H224">
            <v>120</v>
          </cell>
        </row>
        <row r="225">
          <cell r="A225" t="str">
            <v>522820</v>
          </cell>
          <cell r="B225" t="str">
            <v>敷均し</v>
          </cell>
          <cell r="F225" t="str">
            <v>道路(路床)　土量：1万m3以上</v>
          </cell>
          <cell r="G225" t="str">
            <v>地山m3</v>
          </cell>
          <cell r="H225">
            <v>160</v>
          </cell>
        </row>
        <row r="226">
          <cell r="A226" t="str">
            <v>522910</v>
          </cell>
          <cell r="B226" t="str">
            <v>敷均し</v>
          </cell>
          <cell r="F226" t="str">
            <v>普通ブルドーザが使用できない場合</v>
          </cell>
          <cell r="G226" t="str">
            <v>地山m3</v>
          </cell>
          <cell r="H226">
            <v>150</v>
          </cell>
        </row>
        <row r="227">
          <cell r="A227" t="str">
            <v>523010</v>
          </cell>
          <cell r="B227" t="str">
            <v>締固め</v>
          </cell>
          <cell r="F227" t="str">
            <v>敷地造成・道路(路体)・運動場</v>
          </cell>
          <cell r="G227" t="str">
            <v>地山m3</v>
          </cell>
          <cell r="H227">
            <v>28</v>
          </cell>
        </row>
        <row r="228">
          <cell r="A228" t="str">
            <v>523020</v>
          </cell>
          <cell r="B228" t="str">
            <v>締固め</v>
          </cell>
          <cell r="F228" t="str">
            <v>道路(路床)</v>
          </cell>
          <cell r="G228" t="str">
            <v>地山m3</v>
          </cell>
          <cell r="H228">
            <v>59</v>
          </cell>
        </row>
        <row r="229">
          <cell r="A229" t="str">
            <v>523110</v>
          </cell>
          <cell r="B229" t="str">
            <v>敷均し締固め</v>
          </cell>
          <cell r="F229" t="str">
            <v>敷地造成・道路(路体)・運動場　土量：1万m3未満</v>
          </cell>
          <cell r="G229" t="str">
            <v>地山m3</v>
          </cell>
          <cell r="H229">
            <v>160</v>
          </cell>
        </row>
        <row r="230">
          <cell r="A230" t="str">
            <v>523120</v>
          </cell>
          <cell r="B230" t="str">
            <v>敷均し締固め</v>
          </cell>
          <cell r="F230" t="str">
            <v>道路(路床)・しゃ断層　土量：1万m3未満</v>
          </cell>
          <cell r="G230" t="str">
            <v>地山m3</v>
          </cell>
          <cell r="H230">
            <v>280</v>
          </cell>
        </row>
        <row r="231">
          <cell r="A231" t="str">
            <v>523210</v>
          </cell>
          <cell r="B231" t="str">
            <v>敷均し締固め</v>
          </cell>
          <cell r="F231" t="str">
            <v>敷地造成・道路(路体)・運動場　土量：1万m3以上</v>
          </cell>
          <cell r="G231" t="str">
            <v>地山m3</v>
          </cell>
          <cell r="H231">
            <v>180</v>
          </cell>
        </row>
        <row r="232">
          <cell r="A232" t="str">
            <v>523220</v>
          </cell>
          <cell r="B232" t="str">
            <v>敷均し締固め</v>
          </cell>
          <cell r="F232" t="str">
            <v>道路(路床)・しゃ断層　土量：1万m3以上</v>
          </cell>
          <cell r="G232" t="str">
            <v>地山m3</v>
          </cell>
          <cell r="H232">
            <v>290</v>
          </cell>
        </row>
        <row r="233">
          <cell r="A233" t="str">
            <v>523310</v>
          </cell>
          <cell r="B233" t="str">
            <v>敷均し締固め</v>
          </cell>
          <cell r="F233" t="str">
            <v>普通ブルドーザが使用できない場合</v>
          </cell>
          <cell r="G233" t="str">
            <v>地山m3</v>
          </cell>
          <cell r="H233">
            <v>210</v>
          </cell>
        </row>
        <row r="234">
          <cell r="A234" t="str">
            <v>523410</v>
          </cell>
          <cell r="B234" t="str">
            <v>敷均し</v>
          </cell>
          <cell r="F234" t="str">
            <v>標準機種が使用困難な場合　施工幅員2.5m以上4m未満</v>
          </cell>
          <cell r="G234" t="str">
            <v>地山m3</v>
          </cell>
          <cell r="H234">
            <v>260</v>
          </cell>
        </row>
        <row r="235">
          <cell r="A235" t="str">
            <v>523420</v>
          </cell>
          <cell r="B235" t="str">
            <v>敷均し</v>
          </cell>
          <cell r="F235" t="str">
            <v>人力　土質：砂・砂質土･レキ質土･粘性土　施工幅員2.5m未満</v>
          </cell>
          <cell r="G235" t="str">
            <v>地山m3</v>
          </cell>
          <cell r="H235">
            <v>3180</v>
          </cell>
        </row>
        <row r="236">
          <cell r="A236" t="str">
            <v>523430</v>
          </cell>
          <cell r="B236" t="str">
            <v>敷均し</v>
          </cell>
          <cell r="F236" t="str">
            <v>人力　土質：岩塊・玉石混り土　施工幅員2.5m未満</v>
          </cell>
          <cell r="G236" t="str">
            <v>地山m3</v>
          </cell>
          <cell r="H236">
            <v>3590</v>
          </cell>
        </row>
        <row r="237">
          <cell r="A237" t="str">
            <v>523530</v>
          </cell>
          <cell r="B237" t="str">
            <v>締固め</v>
          </cell>
          <cell r="F237" t="str">
            <v>路床並　施工幅員：1.0m以上4.0m未満</v>
          </cell>
          <cell r="G237" t="str">
            <v>地山m3</v>
          </cell>
          <cell r="H237">
            <v>180</v>
          </cell>
        </row>
        <row r="238">
          <cell r="A238" t="str">
            <v>523540</v>
          </cell>
          <cell r="B238" t="str">
            <v>締固め</v>
          </cell>
          <cell r="F238" t="str">
            <v>路体・路肩・歩道等　施工幅員：1.0m以上4.0m未満</v>
          </cell>
          <cell r="G238" t="str">
            <v>地山m3</v>
          </cell>
          <cell r="H238">
            <v>150</v>
          </cell>
        </row>
        <row r="239">
          <cell r="A239" t="str">
            <v>523550</v>
          </cell>
          <cell r="B239" t="str">
            <v>締固め</v>
          </cell>
          <cell r="F239" t="str">
            <v>路床並　施工幅員：1.0m未満</v>
          </cell>
          <cell r="G239" t="str">
            <v>地山m3</v>
          </cell>
          <cell r="H239">
            <v>330</v>
          </cell>
        </row>
        <row r="240">
          <cell r="A240" t="str">
            <v>523560</v>
          </cell>
          <cell r="B240" t="str">
            <v>締固め</v>
          </cell>
          <cell r="F240" t="str">
            <v>路体・路肩・歩道等　施工幅員：1.0m未満</v>
          </cell>
          <cell r="G240" t="str">
            <v>地山m3</v>
          </cell>
          <cell r="H240">
            <v>260</v>
          </cell>
        </row>
        <row r="241">
          <cell r="A241" t="str">
            <v>523610</v>
          </cell>
          <cell r="B241" t="str">
            <v>人力締固め</v>
          </cell>
          <cell r="F241" t="str">
            <v>施工幅員：1.0m未満</v>
          </cell>
          <cell r="G241" t="str">
            <v>地山m3</v>
          </cell>
          <cell r="H241">
            <v>970</v>
          </cell>
        </row>
        <row r="242">
          <cell r="A242" t="str">
            <v>523810</v>
          </cell>
          <cell r="B242" t="str">
            <v>埋戻し締固め</v>
          </cell>
          <cell r="F242" t="str">
            <v>埋戻し種別Ａ　W2≧4m</v>
          </cell>
          <cell r="G242" t="str">
            <v>地山m3</v>
          </cell>
          <cell r="H242">
            <v>410</v>
          </cell>
        </row>
        <row r="243">
          <cell r="A243" t="str">
            <v>523910</v>
          </cell>
          <cell r="B243" t="str">
            <v>埋戻し締固め</v>
          </cell>
          <cell r="F243" t="str">
            <v>埋戻し種別Ｂ　W1≧4m，W2＜1m</v>
          </cell>
          <cell r="G243" t="str">
            <v>地山m3</v>
          </cell>
          <cell r="H243">
            <v>680</v>
          </cell>
        </row>
        <row r="244">
          <cell r="A244" t="str">
            <v>524010</v>
          </cell>
          <cell r="B244" t="str">
            <v>埋戻し締固め</v>
          </cell>
          <cell r="F244" t="str">
            <v>埋戻し種別Ｃ　1m≦W1＜4m，W2＜1m</v>
          </cell>
          <cell r="G244" t="str">
            <v>地山m3</v>
          </cell>
          <cell r="H244">
            <v>1250</v>
          </cell>
        </row>
        <row r="245">
          <cell r="A245" t="str">
            <v>524110</v>
          </cell>
          <cell r="B245" t="str">
            <v>埋戻し締固め</v>
          </cell>
          <cell r="F245" t="str">
            <v>埋戻し種別Ｄ　W1＜1m，W2＜1m</v>
          </cell>
          <cell r="G245" t="str">
            <v>地山m3</v>
          </cell>
          <cell r="H245">
            <v>1900</v>
          </cell>
        </row>
        <row r="246">
          <cell r="A246" t="str">
            <v>524210</v>
          </cell>
          <cell r="B246" t="str">
            <v>埋戻し締固め</v>
          </cell>
          <cell r="F246" t="str">
            <v>土量：100m3以下</v>
          </cell>
          <cell r="G246" t="str">
            <v>地山m3</v>
          </cell>
          <cell r="H246">
            <v>2240</v>
          </cell>
        </row>
        <row r="247">
          <cell r="A247" t="str">
            <v>524410</v>
          </cell>
          <cell r="B247" t="str">
            <v>人力根切り(床掘)</v>
          </cell>
          <cell r="F247" t="str">
            <v>土質：砂・砂質土･レキ質土･粘性土</v>
          </cell>
          <cell r="G247" t="str">
            <v>地山m3</v>
          </cell>
          <cell r="H247">
            <v>5390</v>
          </cell>
        </row>
        <row r="248">
          <cell r="A248" t="str">
            <v>524420</v>
          </cell>
          <cell r="B248" t="str">
            <v>人力根切り(床掘)</v>
          </cell>
          <cell r="F248" t="str">
            <v>土質：岩塊・玉石　</v>
          </cell>
          <cell r="G248" t="str">
            <v>地山m3</v>
          </cell>
          <cell r="H248">
            <v>8280</v>
          </cell>
        </row>
        <row r="249">
          <cell r="A249" t="str">
            <v>524510</v>
          </cell>
          <cell r="B249" t="str">
            <v>人力埋戻し(盛土)</v>
          </cell>
          <cell r="F249" t="str">
            <v>土質：砂・砂質土･レキ質土･粘性土</v>
          </cell>
          <cell r="G249" t="str">
            <v>地山m3</v>
          </cell>
          <cell r="H249">
            <v>3180</v>
          </cell>
        </row>
        <row r="250">
          <cell r="A250" t="str">
            <v>524520</v>
          </cell>
          <cell r="B250" t="str">
            <v>人力埋戻し(盛土)</v>
          </cell>
          <cell r="F250" t="str">
            <v>土質：岩塊・玉石　</v>
          </cell>
          <cell r="G250" t="str">
            <v>地山m3</v>
          </cell>
          <cell r="H250">
            <v>3590</v>
          </cell>
        </row>
        <row r="251">
          <cell r="A251" t="str">
            <v>524610</v>
          </cell>
          <cell r="B251" t="str">
            <v>人力積込</v>
          </cell>
          <cell r="F251" t="str">
            <v>土質：砂・砂質土･レキ質土･粘性土</v>
          </cell>
          <cell r="G251" t="str">
            <v>地山m3</v>
          </cell>
          <cell r="H251">
            <v>1800</v>
          </cell>
        </row>
        <row r="252">
          <cell r="A252" t="str">
            <v>524620</v>
          </cell>
          <cell r="B252" t="str">
            <v>人力積込</v>
          </cell>
          <cell r="F252" t="str">
            <v>土質：岩塊・玉石　</v>
          </cell>
          <cell r="G252" t="str">
            <v>地山m3</v>
          </cell>
          <cell r="H252">
            <v>2630</v>
          </cell>
        </row>
        <row r="253">
          <cell r="A253" t="str">
            <v>525010</v>
          </cell>
          <cell r="B253" t="str">
            <v>ダンプトラック運搬費</v>
          </cell>
          <cell r="F253" t="str">
            <v>10tﾀﾞﾝﾌﾟ運搬(ﾊﾞｯｸﾎｳ0.8m3)ＤＩＤ区間無　0.3km以下　ＤＩＤ区間有　0.3km以下</v>
          </cell>
          <cell r="G253" t="str">
            <v>地山m3</v>
          </cell>
          <cell r="H253">
            <v>260</v>
          </cell>
        </row>
        <row r="254">
          <cell r="A254" t="str">
            <v>525020</v>
          </cell>
          <cell r="B254" t="str">
            <v>ダンプトラック運搬費</v>
          </cell>
          <cell r="F254" t="str">
            <v>10tﾀﾞﾝﾌﾟ運搬(ﾊﾞｯｸﾎｳ0.8m3)ＤＩＤ区間無　0.5km以下　ＤＩＤ区間有　0.5km以下</v>
          </cell>
          <cell r="G254" t="str">
            <v>地山m3</v>
          </cell>
          <cell r="H254">
            <v>300</v>
          </cell>
        </row>
        <row r="255">
          <cell r="A255" t="str">
            <v>525030</v>
          </cell>
          <cell r="B255" t="str">
            <v>ダンプトラック運搬費</v>
          </cell>
          <cell r="F255" t="str">
            <v>10tﾀﾞﾝﾌﾟ運搬(ﾊﾞｯｸﾎｳ0.8m3)ＤＩＤ区間無　1.0km以下　ＤＩＤ区間有　1.0km以下</v>
          </cell>
          <cell r="G255" t="str">
            <v>地山m3</v>
          </cell>
          <cell r="H255">
            <v>350</v>
          </cell>
        </row>
        <row r="256">
          <cell r="A256" t="str">
            <v>525040</v>
          </cell>
          <cell r="B256" t="str">
            <v>ダンプトラック運搬費</v>
          </cell>
          <cell r="F256" t="str">
            <v>10tﾀﾞﾝﾌﾟ運搬(ﾊﾞｯｸﾎｳ0.8m3)ＤＩＤ区間無　1.5km以下　ＤＩＤ区間有　1.5km以下</v>
          </cell>
          <cell r="G256" t="str">
            <v>地山m3</v>
          </cell>
          <cell r="H256">
            <v>390</v>
          </cell>
        </row>
        <row r="257">
          <cell r="A257" t="str">
            <v>525050</v>
          </cell>
          <cell r="B257" t="str">
            <v>ダンプトラック運搬費</v>
          </cell>
          <cell r="F257" t="str">
            <v>10tﾀﾞﾝﾌﾟ運搬(ﾊﾞｯｸﾎｳ0.8m3)ＤＩＤ区間無　2.0km以下　ＤＩＤ区間有　2.0km以下</v>
          </cell>
          <cell r="G257" t="str">
            <v>地山m3</v>
          </cell>
          <cell r="H257">
            <v>430</v>
          </cell>
        </row>
        <row r="258">
          <cell r="A258" t="str">
            <v>525060</v>
          </cell>
          <cell r="B258" t="str">
            <v>ダンプトラック運搬費</v>
          </cell>
          <cell r="F258" t="str">
            <v>10tﾀﾞﾝﾌﾟ運搬(ﾊﾞｯｸﾎｳ0.8m3)ＤＩＤ区間無　3.0km以下　ＤＩＤ区間有　3.0km以下</v>
          </cell>
          <cell r="G258" t="str">
            <v>地山m3</v>
          </cell>
          <cell r="H258">
            <v>520</v>
          </cell>
        </row>
        <row r="259">
          <cell r="A259" t="str">
            <v>525070</v>
          </cell>
          <cell r="B259" t="str">
            <v>ダンプトラック運搬費</v>
          </cell>
          <cell r="F259" t="str">
            <v>10tﾀﾞﾝﾌﾟ運搬(ﾊﾞｯｸﾎｳ0.8m3)ＤＩＤ区間無　4.0km以下　ＤＩＤ区間有　3.5km以下</v>
          </cell>
          <cell r="G259" t="str">
            <v>地山m3</v>
          </cell>
          <cell r="H259">
            <v>600</v>
          </cell>
        </row>
        <row r="260">
          <cell r="A260" t="str">
            <v>525080</v>
          </cell>
          <cell r="B260" t="str">
            <v>ダンプトラック運搬費</v>
          </cell>
          <cell r="F260" t="str">
            <v>10tﾀﾞﾝﾌﾟ運搬(ﾊﾞｯｸﾎｳ0.8m3)ＤＩＤ区間無　5.5km以下　ＤＩＤ区間有　5.0km以下</v>
          </cell>
          <cell r="G260" t="str">
            <v>地山m3</v>
          </cell>
          <cell r="H260">
            <v>730</v>
          </cell>
        </row>
        <row r="261">
          <cell r="A261" t="str">
            <v>525090</v>
          </cell>
          <cell r="B261" t="str">
            <v>ダンプトラック運搬費</v>
          </cell>
          <cell r="F261" t="str">
            <v>10tﾀﾞﾝﾌﾟ運搬(ﾊﾞｯｸﾎｳ0.8m3)ＤＩＤ区間無　6.5km以下　ＤＩＤ区間有　6.0km以下</v>
          </cell>
          <cell r="G261" t="str">
            <v>地山m3</v>
          </cell>
          <cell r="H261">
            <v>860</v>
          </cell>
        </row>
        <row r="262">
          <cell r="A262" t="str">
            <v>525100</v>
          </cell>
          <cell r="B262" t="str">
            <v>ダンプトラック運搬費</v>
          </cell>
          <cell r="F262" t="str">
            <v>10tﾀﾞﾝﾌﾟ運搬(ﾊﾞｯｸﾎｳ0.8m3)ＤＩＤ区間無　7.5km以下　ＤＩＤ区間有　7.0km以下</v>
          </cell>
          <cell r="G262" t="str">
            <v>地山m3</v>
          </cell>
          <cell r="H262">
            <v>990</v>
          </cell>
        </row>
        <row r="263">
          <cell r="A263" t="str">
            <v>525110</v>
          </cell>
          <cell r="B263" t="str">
            <v>ダンプトラック運搬費</v>
          </cell>
          <cell r="F263" t="str">
            <v>10tﾀﾞﾝﾌﾟ運搬(ﾊﾞｯｸﾎｳ0.8m3)ＤＩＤ区間無　9.5km以下　ＤＩＤ区間有　8.5km以下</v>
          </cell>
          <cell r="G263" t="str">
            <v>地山m3</v>
          </cell>
          <cell r="H263">
            <v>1120</v>
          </cell>
        </row>
        <row r="264">
          <cell r="A264" t="str">
            <v>525120</v>
          </cell>
          <cell r="B264" t="str">
            <v>ダンプトラック運搬費</v>
          </cell>
          <cell r="F264" t="str">
            <v>10tﾀﾞﾝﾌﾟ運搬(ﾊﾞｯｸﾎｳ0.8m3)ＤＩＤ区間無　11.5km以下　ＤＩＤ区間有　11.0km以下</v>
          </cell>
          <cell r="G264" t="str">
            <v>地山m3</v>
          </cell>
          <cell r="H264">
            <v>1290</v>
          </cell>
        </row>
        <row r="265">
          <cell r="A265" t="str">
            <v>525130</v>
          </cell>
          <cell r="B265" t="str">
            <v>ダンプトラック運搬費</v>
          </cell>
          <cell r="F265" t="str">
            <v>10tﾀﾞﾝﾌﾟ運搬(ﾊﾞｯｸﾎｳ0.8m3)ＤＩＤ区間無　15.5km以下　ＤＩＤ区間有　14.0km以下</v>
          </cell>
          <cell r="G265" t="str">
            <v>地山m3</v>
          </cell>
          <cell r="H265">
            <v>1550</v>
          </cell>
        </row>
        <row r="266">
          <cell r="A266" t="str">
            <v>525140</v>
          </cell>
          <cell r="B266" t="str">
            <v>ダンプトラック運搬費</v>
          </cell>
          <cell r="F266" t="str">
            <v>10tﾀﾞﾝﾌﾟ運搬(ﾊﾞｯｸﾎｳ0.8m3)ＤＩＤ区間無　22.5km以下　ＤＩＤ区間有　19.5km以下</v>
          </cell>
          <cell r="G266" t="str">
            <v>地山m3</v>
          </cell>
          <cell r="H266">
            <v>1930</v>
          </cell>
        </row>
        <row r="267">
          <cell r="A267" t="str">
            <v>525150</v>
          </cell>
          <cell r="B267" t="str">
            <v>ダンプトラック運搬費</v>
          </cell>
          <cell r="F267" t="str">
            <v>10tﾀﾞﾝﾌﾟ運搬(ﾊﾞｯｸﾎｳ0.8m3)ＤＩＤ区間無　49.5km以下　ＤＩＤ区間有　31.5km以下</v>
          </cell>
          <cell r="G267" t="str">
            <v>地山m3</v>
          </cell>
          <cell r="H267">
            <v>2620</v>
          </cell>
        </row>
        <row r="268">
          <cell r="A268" t="str">
            <v>525160</v>
          </cell>
          <cell r="B268" t="str">
            <v>ダンプトラック運搬費</v>
          </cell>
          <cell r="F268" t="str">
            <v>10tﾀﾞﾝﾌﾟ運搬(ﾊﾞｯｸﾎｳ0.8m3)ＤＩＤ区間無　60.0km以下　ＤＩＤ区間有　60.0km以下</v>
          </cell>
          <cell r="G268" t="str">
            <v>地山m3</v>
          </cell>
          <cell r="H268">
            <v>3900</v>
          </cell>
        </row>
        <row r="269">
          <cell r="A269" t="str">
            <v>525410</v>
          </cell>
          <cell r="B269" t="str">
            <v>ダンプトラック運搬費</v>
          </cell>
          <cell r="F269" t="str">
            <v>10tﾀﾞﾝﾌﾟ運搬(ﾊﾞｯｸﾎｳ1.4m3)ＤＩＤ区間無　0.3km以下　ＤＩＤ区間有　0.3km以下</v>
          </cell>
          <cell r="G269" t="str">
            <v>地山m3</v>
          </cell>
          <cell r="H269">
            <v>220</v>
          </cell>
        </row>
        <row r="270">
          <cell r="A270" t="str">
            <v>525420</v>
          </cell>
          <cell r="B270" t="str">
            <v>ダンプトラック運搬費</v>
          </cell>
          <cell r="F270" t="str">
            <v>10tﾀﾞﾝﾌﾟ運搬(ﾊﾞｯｸﾎｳ1.4m3)ＤＩＤ区間無　0.5km以下　ＤＩＤ区間有　0.5km以下</v>
          </cell>
          <cell r="G270" t="str">
            <v>地山m3</v>
          </cell>
          <cell r="H270">
            <v>260</v>
          </cell>
        </row>
        <row r="271">
          <cell r="A271" t="str">
            <v>525430</v>
          </cell>
          <cell r="B271" t="str">
            <v>ダンプトラック運搬費</v>
          </cell>
          <cell r="F271" t="str">
            <v>10tﾀﾞﾝﾌﾟ運搬(ﾊﾞｯｸﾎｳ1.4m3)ＤＩＤ区間無　1.0km以下　ＤＩＤ区間有　1.0km以下</v>
          </cell>
          <cell r="G271" t="str">
            <v>地山m3</v>
          </cell>
          <cell r="H271">
            <v>300</v>
          </cell>
        </row>
        <row r="272">
          <cell r="A272" t="str">
            <v>525440</v>
          </cell>
          <cell r="B272" t="str">
            <v>ダンプトラック運搬費</v>
          </cell>
          <cell r="F272" t="str">
            <v>10tﾀﾞﾝﾌﾟ運搬(ﾊﾞｯｸﾎｳ1.4m3)ＤＩＤ区間無　1.5km以下　ＤＩＤ区間有　1.5km以下</v>
          </cell>
          <cell r="G272" t="str">
            <v>地山m3</v>
          </cell>
          <cell r="H272">
            <v>350</v>
          </cell>
        </row>
        <row r="273">
          <cell r="A273" t="str">
            <v>525450</v>
          </cell>
          <cell r="B273" t="str">
            <v>ダンプトラック運搬費</v>
          </cell>
          <cell r="F273" t="str">
            <v>10tﾀﾞﾝﾌﾟ運搬(ﾊﾞｯｸﾎｳ1.4m3)ＤＩＤ区間無　2.0km以下　ＤＩＤ区間有　2.0km以下</v>
          </cell>
          <cell r="G273" t="str">
            <v>地山m3</v>
          </cell>
          <cell r="H273">
            <v>390</v>
          </cell>
        </row>
        <row r="274">
          <cell r="A274" t="str">
            <v>525460</v>
          </cell>
          <cell r="B274" t="str">
            <v>ダンプトラック運搬費</v>
          </cell>
          <cell r="F274" t="str">
            <v>10tﾀﾞﾝﾌﾟ運搬(ﾊﾞｯｸﾎｳ1.4m3)ＤＩＤ区間無　2.5km以下　ＤＩＤ区間有　2.5km以下</v>
          </cell>
          <cell r="G274" t="str">
            <v>地山m3</v>
          </cell>
          <cell r="H274">
            <v>430</v>
          </cell>
        </row>
        <row r="275">
          <cell r="A275" t="str">
            <v>525470</v>
          </cell>
          <cell r="B275" t="str">
            <v>ダンプトラック運搬費</v>
          </cell>
          <cell r="F275" t="str">
            <v>10tﾀﾞﾝﾌﾟ運搬(ﾊﾞｯｸﾎｳ1.4m3)ＤＩＤ区間無　3.0km以下　ＤＩＤ区間有　3.0km以下</v>
          </cell>
          <cell r="G275" t="str">
            <v>地山m3</v>
          </cell>
          <cell r="H275">
            <v>480</v>
          </cell>
        </row>
        <row r="276">
          <cell r="A276" t="str">
            <v>525480</v>
          </cell>
          <cell r="B276" t="str">
            <v>ダンプトラック運搬費</v>
          </cell>
          <cell r="F276" t="str">
            <v>10tﾀﾞﾝﾌﾟ運搬(ﾊﾞｯｸﾎｳ1.4m3)ＤＩＤ区間無　3.5km以下　ＤＩＤ区間有　3.5km以下</v>
          </cell>
          <cell r="G276" t="str">
            <v>地山m3</v>
          </cell>
          <cell r="H276">
            <v>520</v>
          </cell>
        </row>
        <row r="277">
          <cell r="A277" t="str">
            <v>525490</v>
          </cell>
          <cell r="B277" t="str">
            <v>ダンプトラック運搬費</v>
          </cell>
          <cell r="F277" t="str">
            <v>10tﾀﾞﾝﾌﾟ運搬(ﾊﾞｯｸﾎｳ1.4m3)ＤＩＤ区間無　4.5km以下　ＤＩＤ区間有　4.5km以下</v>
          </cell>
          <cell r="G277" t="str">
            <v>地山m3</v>
          </cell>
          <cell r="H277">
            <v>600</v>
          </cell>
        </row>
        <row r="278">
          <cell r="A278" t="str">
            <v>525500</v>
          </cell>
          <cell r="B278" t="str">
            <v>ダンプトラック運搬費</v>
          </cell>
          <cell r="F278" t="str">
            <v>10tﾀﾞﾝﾌﾟ運搬(ﾊﾞｯｸﾎｳ1.4m3)ＤＩＤ区間無　6.0km以下　ＤＩＤ区間有　5.5km以下</v>
          </cell>
          <cell r="G278" t="str">
            <v>地山m3</v>
          </cell>
          <cell r="H278">
            <v>730</v>
          </cell>
        </row>
        <row r="279">
          <cell r="A279" t="str">
            <v>525510</v>
          </cell>
          <cell r="B279" t="str">
            <v>ダンプトラック運搬費</v>
          </cell>
          <cell r="F279" t="str">
            <v>10tﾀﾞﾝﾌﾟ運搬(ﾊﾞｯｸﾎｳ1.4m3)ＤＩＤ区間無　7.0km以下　ＤＩＤ区間有　6.5km以下</v>
          </cell>
          <cell r="G279" t="str">
            <v>地山m3</v>
          </cell>
          <cell r="H279">
            <v>860</v>
          </cell>
        </row>
        <row r="280">
          <cell r="A280" t="str">
            <v>525520</v>
          </cell>
          <cell r="B280" t="str">
            <v>ダンプトラック運搬費</v>
          </cell>
          <cell r="F280" t="str">
            <v>10tﾀﾞﾝﾌﾟ運搬(ﾊﾞｯｸﾎｳ1.4m3)ＤＩＤ区間無　8.5km以下ＤＩＤ区間有　8.0km以下</v>
          </cell>
          <cell r="G280" t="str">
            <v>地山m3</v>
          </cell>
          <cell r="H280">
            <v>990</v>
          </cell>
        </row>
        <row r="281">
          <cell r="A281" t="str">
            <v>525530</v>
          </cell>
          <cell r="B281" t="str">
            <v>ダンプトラック運搬費</v>
          </cell>
          <cell r="F281" t="str">
            <v>10tﾀﾞﾝﾌﾟ運搬(ﾊﾞｯｸﾎｳ1.4m3)ＤＩＤ区間無　10.0km以下　ＤＩＤ区間有　9.5km以下</v>
          </cell>
          <cell r="G281" t="str">
            <v>地山m3</v>
          </cell>
          <cell r="H281">
            <v>1120</v>
          </cell>
        </row>
        <row r="282">
          <cell r="A282" t="str">
            <v>525540</v>
          </cell>
          <cell r="B282" t="str">
            <v>ダンプトラック運搬費</v>
          </cell>
          <cell r="F282" t="str">
            <v>10tﾀﾞﾝﾌﾟ運搬(ﾊﾞｯｸﾎｳ1.4m3)ＤＩＤ区間無　12.5km以下　ＤＩＤ区間有　11.5km以下</v>
          </cell>
          <cell r="G282" t="str">
            <v>地山m3</v>
          </cell>
          <cell r="H282">
            <v>1290</v>
          </cell>
        </row>
        <row r="283">
          <cell r="A283" t="str">
            <v>525550</v>
          </cell>
          <cell r="B283" t="str">
            <v>ダンプトラック運搬費</v>
          </cell>
          <cell r="F283" t="str">
            <v>10tﾀﾞﾝﾌﾟ運搬(ﾊﾞｯｸﾎｳ1.4m3)ＤＩＤ区間無　16.5km以下　ＤＩＤ区間有　15.0km以下</v>
          </cell>
          <cell r="G283" t="str">
            <v>地山m3</v>
          </cell>
          <cell r="H283">
            <v>1550</v>
          </cell>
        </row>
        <row r="284">
          <cell r="A284" t="str">
            <v>525560</v>
          </cell>
          <cell r="B284" t="str">
            <v>ダンプトラック運搬費</v>
          </cell>
          <cell r="F284" t="str">
            <v>10tﾀﾞﾝﾌﾟ運搬(ﾊﾞｯｸﾎｳ1.4m3)ＤＩＤ区間無　23.5km以下　ＤＩＤ区間有　20.5km以下</v>
          </cell>
          <cell r="G284" t="str">
            <v>地山m3</v>
          </cell>
          <cell r="H284">
            <v>1930</v>
          </cell>
        </row>
        <row r="285">
          <cell r="A285" t="str">
            <v>525570</v>
          </cell>
          <cell r="B285" t="str">
            <v>ダンプトラック運搬費</v>
          </cell>
          <cell r="F285" t="str">
            <v>10tﾀﾞﾝﾌﾟ運搬(ﾊﾞｯｸﾎｳ1.4m3)ＤＩＤ区間無　51.5km以下　ＤＩＤ区間有　33.0km以下</v>
          </cell>
          <cell r="G285" t="str">
            <v>地山m3</v>
          </cell>
          <cell r="H285">
            <v>2620</v>
          </cell>
        </row>
        <row r="286">
          <cell r="A286" t="str">
            <v>525580</v>
          </cell>
          <cell r="B286" t="str">
            <v>ダンプトラック運搬費</v>
          </cell>
          <cell r="F286" t="str">
            <v>10tﾀﾞﾝﾌﾟ運搬(ﾊﾞｯｸﾎｳ1.4m3)ＤＩＤ区間無　60.0km以下　ＤＩＤ区間有　60.0km以下</v>
          </cell>
          <cell r="G286" t="str">
            <v>地山m3</v>
          </cell>
          <cell r="H286">
            <v>3900</v>
          </cell>
        </row>
        <row r="287">
          <cell r="A287" t="str">
            <v>525810</v>
          </cell>
          <cell r="B287" t="str">
            <v>ダンプトラック運搬費</v>
          </cell>
          <cell r="F287" t="str">
            <v>10tﾀﾞﾝﾌﾟ運搬(ﾊﾞｯｸﾎｳ0.45m3)ＤＩＤ区間無　0.5km以下　ＤＩＤ区間有　0.5km以下</v>
          </cell>
          <cell r="G287" t="str">
            <v>地山m3</v>
          </cell>
          <cell r="H287">
            <v>430</v>
          </cell>
        </row>
        <row r="288">
          <cell r="A288" t="str">
            <v>525820</v>
          </cell>
          <cell r="B288" t="str">
            <v>ダンプトラック運搬費</v>
          </cell>
          <cell r="F288" t="str">
            <v>10tﾀﾞﾝﾌﾟ運搬(ﾊﾞｯｸﾎｳ0.45m3)ＤＩＤ区間無　1.0km以下　ＤＩＤ区間有　1.0km以下</v>
          </cell>
          <cell r="G288" t="str">
            <v>地山m3</v>
          </cell>
          <cell r="H288">
            <v>480</v>
          </cell>
        </row>
        <row r="289">
          <cell r="A289" t="str">
            <v>525830</v>
          </cell>
          <cell r="B289" t="str">
            <v>ダンプトラック運搬費</v>
          </cell>
          <cell r="F289" t="str">
            <v>10tﾀﾞﾝﾌﾟ運搬(ﾊﾞｯｸﾎｳ0.45m3)ＤＩＤ区間無　2.0km以下　ＤＩＤ区間有　1.5km以下</v>
          </cell>
          <cell r="G289" t="str">
            <v>地山m3</v>
          </cell>
          <cell r="H289">
            <v>560</v>
          </cell>
        </row>
        <row r="290">
          <cell r="A290" t="str">
            <v>525840</v>
          </cell>
          <cell r="B290" t="str">
            <v>ダンプトラック運搬費</v>
          </cell>
          <cell r="F290" t="str">
            <v>10tﾀﾞﾝﾌﾟ運搬(ﾊﾞｯｸﾎｳ0.45m3)ＤＩＤ区間無　2.5km以下　ＤＩＤ区間有　2.0km以下</v>
          </cell>
          <cell r="G290" t="str">
            <v>地山m3</v>
          </cell>
          <cell r="H290">
            <v>650</v>
          </cell>
        </row>
        <row r="291">
          <cell r="A291" t="str">
            <v>525850</v>
          </cell>
          <cell r="B291" t="str">
            <v>ダンプトラック運搬費</v>
          </cell>
          <cell r="F291" t="str">
            <v>10tﾀﾞﾝﾌﾟ運搬(ﾊﾞｯｸﾎｳ0.45m3)ＤＩＤ区間無　3.5km以下　ＤＩＤ区間有　3.0km以下</v>
          </cell>
          <cell r="G291" t="str">
            <v>地山m3</v>
          </cell>
          <cell r="H291">
            <v>730</v>
          </cell>
        </row>
        <row r="292">
          <cell r="A292" t="str">
            <v>525860</v>
          </cell>
          <cell r="B292" t="str">
            <v>ダンプトラック運搬費</v>
          </cell>
          <cell r="F292" t="str">
            <v>10tﾀﾞﾝﾌﾟ運搬(ﾊﾞｯｸﾎｳ0.45m3)ＤＩＤ区間無　4.5km以下　ＤＩＤ区間有　4.0km以下</v>
          </cell>
          <cell r="G292" t="str">
            <v>地山m3</v>
          </cell>
          <cell r="H292">
            <v>860</v>
          </cell>
        </row>
        <row r="293">
          <cell r="A293" t="str">
            <v>525870</v>
          </cell>
          <cell r="B293" t="str">
            <v>ダンプトラック運搬費</v>
          </cell>
          <cell r="F293" t="str">
            <v>10tﾀﾞﾝﾌﾟ運搬(ﾊﾞｯｸﾎｳ0.45m3)ＤＩＤ区間無　6.0km以下　ＤＩＤ区間有　5.5km以下</v>
          </cell>
          <cell r="G293" t="str">
            <v>地山m3</v>
          </cell>
          <cell r="H293">
            <v>990</v>
          </cell>
        </row>
        <row r="294">
          <cell r="A294" t="str">
            <v>525880</v>
          </cell>
          <cell r="B294" t="str">
            <v>ダンプトラック運搬費</v>
          </cell>
          <cell r="F294" t="str">
            <v>10tﾀﾞﾝﾌﾟ運搬(ﾊﾞｯｸﾎｳ0.45m3)ＤＩＤ区間無　7.5km以下　ＤＩＤ区間有　7.0km以下</v>
          </cell>
          <cell r="G294" t="str">
            <v>地山m3</v>
          </cell>
          <cell r="H294">
            <v>1120</v>
          </cell>
        </row>
        <row r="295">
          <cell r="A295" t="str">
            <v>525890</v>
          </cell>
          <cell r="B295" t="str">
            <v>ダンプトラック運搬費</v>
          </cell>
          <cell r="F295" t="str">
            <v>10tﾀﾞﾝﾌﾟ運搬(ﾊﾞｯｸﾎｳ0.45m3)ＤＩＤ区間無　10.0km以下　ＤＩＤ区間有　9.0km以下</v>
          </cell>
          <cell r="G295" t="str">
            <v>地山m3</v>
          </cell>
          <cell r="H295">
            <v>1290</v>
          </cell>
        </row>
        <row r="296">
          <cell r="A296" t="str">
            <v>525900</v>
          </cell>
          <cell r="B296" t="str">
            <v>ダンプトラック運搬費</v>
          </cell>
          <cell r="F296" t="str">
            <v>10tﾀﾞﾝﾌﾟ運搬(ﾊﾞｯｸﾎｳ0.45m3)ＤＩＤ区間無　13.5km以下　ＤＩＤ区間有　12.0km以下</v>
          </cell>
          <cell r="G296" t="str">
            <v>地山m3</v>
          </cell>
          <cell r="H296">
            <v>1550</v>
          </cell>
        </row>
        <row r="297">
          <cell r="A297" t="str">
            <v>525910</v>
          </cell>
          <cell r="B297" t="str">
            <v>ダンプトラック運搬費</v>
          </cell>
          <cell r="F297" t="str">
            <v>10tﾀﾞﾝﾌﾟ運搬(ﾊﾞｯｸﾎｳ0.45m3)ＤＩＤ区間無　19.5km以下　ＤＩＤ区間有　17.5km以下</v>
          </cell>
          <cell r="G297" t="str">
            <v>地山m3</v>
          </cell>
          <cell r="H297">
            <v>1930</v>
          </cell>
        </row>
        <row r="298">
          <cell r="A298" t="str">
            <v>525920</v>
          </cell>
          <cell r="B298" t="str">
            <v>ダンプトラック運搬費</v>
          </cell>
          <cell r="F298" t="str">
            <v>10tﾀﾞﾝﾌﾟ運搬(ﾊﾞｯｸﾎｳ0.45m3)ＤＩＤ区間無　39.0km以下　ＤＩＤ区間有　28.5km以下</v>
          </cell>
          <cell r="G298" t="str">
            <v>地山m3</v>
          </cell>
          <cell r="H298">
            <v>2620</v>
          </cell>
        </row>
        <row r="299">
          <cell r="A299" t="str">
            <v>525930</v>
          </cell>
          <cell r="B299" t="str">
            <v>ダンプトラック運搬費</v>
          </cell>
          <cell r="F299" t="str">
            <v>10tﾀﾞﾝﾌﾟ運搬(ﾊﾞｯｸﾎｳ0.45m3)ＤＩＤ区間無　60.0km以下　ＤＩＤ区間有　60.0km以下</v>
          </cell>
          <cell r="G299" t="str">
            <v>地山m3</v>
          </cell>
          <cell r="H299">
            <v>3900</v>
          </cell>
        </row>
        <row r="300">
          <cell r="A300" t="str">
            <v>526210</v>
          </cell>
          <cell r="B300" t="str">
            <v>ダンプトラック運搬費</v>
          </cell>
          <cell r="F300" t="str">
            <v>4tﾀﾞﾝﾌﾟ運搬(ﾊﾞｯｸﾎｳ0.28m3)ＤＩＤ区間無　0.2km以下　ＤＩＤ区間有　0.2km以下</v>
          </cell>
          <cell r="G300" t="str">
            <v>地山m3</v>
          </cell>
          <cell r="H300">
            <v>530</v>
          </cell>
        </row>
        <row r="301">
          <cell r="A301" t="str">
            <v>526220</v>
          </cell>
          <cell r="B301" t="str">
            <v>ダンプトラック運搬費</v>
          </cell>
          <cell r="F301" t="str">
            <v>4tﾀﾞﾝﾌﾟ運搬(ﾊﾞｯｸﾎｳ0.28m3)ＤＩＤ区間無　1.0km以下　ＤＩＤ区間有　1.0km以下</v>
          </cell>
          <cell r="G301" t="str">
            <v>地山m3</v>
          </cell>
          <cell r="H301">
            <v>660</v>
          </cell>
        </row>
        <row r="302">
          <cell r="A302" t="str">
            <v>526230</v>
          </cell>
          <cell r="B302" t="str">
            <v>ダンプトラック運搬費</v>
          </cell>
          <cell r="F302" t="str">
            <v>4tﾀﾞﾝﾌﾟ運搬(ﾊﾞｯｸﾎｳ0.28m3)ＤＩＤ区間無　1.5km以下　ＤＩＤ区間有　1.5km以下</v>
          </cell>
          <cell r="G302" t="str">
            <v>地山m3</v>
          </cell>
          <cell r="H302">
            <v>790</v>
          </cell>
        </row>
        <row r="303">
          <cell r="A303" t="str">
            <v>526240</v>
          </cell>
          <cell r="B303" t="str">
            <v>ダンプトラック運搬費</v>
          </cell>
          <cell r="F303" t="str">
            <v>4tﾀﾞﾝﾌﾟ運搬(ﾊﾞｯｸﾎｳ0.28m3)ＤＩＤ区間無　2.5km以下　ＤＩＤ区間有　2.0km以下</v>
          </cell>
          <cell r="G303" t="str">
            <v>地山m3</v>
          </cell>
          <cell r="H303">
            <v>920</v>
          </cell>
        </row>
        <row r="304">
          <cell r="A304" t="str">
            <v>526250</v>
          </cell>
          <cell r="B304" t="str">
            <v>ダンプトラック運搬費</v>
          </cell>
          <cell r="F304" t="str">
            <v>4tﾀﾞﾝﾌﾟ運搬(ﾊﾞｯｸﾎｳ0.28m3)ＤＩＤ区間無　3.5km以下　ＤＩＤ区間有　3.0km以下</v>
          </cell>
          <cell r="G304" t="str">
            <v>地山m3</v>
          </cell>
          <cell r="H304">
            <v>1050</v>
          </cell>
        </row>
        <row r="305">
          <cell r="A305" t="str">
            <v>526260</v>
          </cell>
          <cell r="B305" t="str">
            <v>ダンプトラック運搬費</v>
          </cell>
          <cell r="F305" t="str">
            <v>4tﾀﾞﾝﾌﾟ運搬(ﾊﾞｯｸﾎｳ0.28m3)ＤＩＤ区間無　4.0km以下　ＤＩＤ区間有　3.5km以下</v>
          </cell>
          <cell r="G305" t="str">
            <v>地山m3</v>
          </cell>
          <cell r="H305">
            <v>1180</v>
          </cell>
        </row>
        <row r="306">
          <cell r="A306" t="str">
            <v>526270</v>
          </cell>
          <cell r="B306" t="str">
            <v>ダンプトラック運搬費</v>
          </cell>
          <cell r="F306" t="str">
            <v>4tﾀﾞﾝﾌﾟ運搬(ﾊﾞｯｸﾎｳ0.28m3)ＤＩＤ区間無　5.0km以下　ＤＩＤ区間有　4.5km以下</v>
          </cell>
          <cell r="G306" t="str">
            <v>地山m3</v>
          </cell>
          <cell r="H306">
            <v>1310</v>
          </cell>
        </row>
        <row r="307">
          <cell r="A307" t="str">
            <v>526280</v>
          </cell>
          <cell r="B307" t="str">
            <v>ダンプトラック運搬費</v>
          </cell>
          <cell r="F307" t="str">
            <v>4tﾀﾞﾝﾌﾟ運搬(ﾊﾞｯｸﾎｳ0.28m3)ＤＩＤ区間無　6.0km以下　ＤＩＤ区間有　5.5km以下</v>
          </cell>
          <cell r="G307" t="str">
            <v>地山m3</v>
          </cell>
          <cell r="H307">
            <v>1440</v>
          </cell>
        </row>
        <row r="308">
          <cell r="A308" t="str">
            <v>526290</v>
          </cell>
          <cell r="B308" t="str">
            <v>ダンプトラック運搬費</v>
          </cell>
          <cell r="F308" t="str">
            <v>4tﾀﾞﾝﾌﾟ運搬(ﾊﾞｯｸﾎｳ0.28m3)ＤＩＤ区間無　7.5km以下　ＤＩＤ区間有　7.0km以下</v>
          </cell>
          <cell r="G308" t="str">
            <v>地山m3</v>
          </cell>
          <cell r="H308">
            <v>1570</v>
          </cell>
        </row>
        <row r="309">
          <cell r="A309" t="str">
            <v>526300</v>
          </cell>
          <cell r="B309" t="str">
            <v>ダンプトラック運搬費</v>
          </cell>
          <cell r="F309" t="str">
            <v>4tﾀﾞﾝﾌﾟ運搬(ﾊﾞｯｸﾎｳ0.28m3)ＤＩＤ区間無　10.0km以下　ＤＩＤ区間有　9.0km以下</v>
          </cell>
          <cell r="G309" t="str">
            <v>地山m3</v>
          </cell>
          <cell r="H309">
            <v>2090</v>
          </cell>
        </row>
        <row r="310">
          <cell r="A310" t="str">
            <v>526310</v>
          </cell>
          <cell r="B310" t="str">
            <v>ダンプトラック運搬費</v>
          </cell>
          <cell r="F310" t="str">
            <v>4tﾀﾞﾝﾌﾟ運搬(ﾊﾞｯｸﾎｳ0.28m3)ＤＩＤ区間無　13.0km以下　ＤＩＤ区間有　12.0km以下</v>
          </cell>
          <cell r="G310" t="str">
            <v>地山m3</v>
          </cell>
          <cell r="H310">
            <v>2350</v>
          </cell>
        </row>
        <row r="311">
          <cell r="A311" t="str">
            <v>526320</v>
          </cell>
          <cell r="B311" t="str">
            <v>ダンプトラック運搬費</v>
          </cell>
          <cell r="F311" t="str">
            <v>4tﾀﾞﾝﾌﾟ運搬(ﾊﾞｯｸﾎｳ0.28m3)ＤＩＤ区間無　19.0km以下　ＤＩＤ区間有　17.0km以下</v>
          </cell>
          <cell r="G311" t="str">
            <v>地山m3</v>
          </cell>
          <cell r="H311">
            <v>2880</v>
          </cell>
        </row>
        <row r="312">
          <cell r="A312" t="str">
            <v>526330</v>
          </cell>
          <cell r="B312" t="str">
            <v>ダンプトラック運搬費</v>
          </cell>
          <cell r="F312" t="str">
            <v>4tﾀﾞﾝﾌﾟ運搬(ﾊﾞｯｸﾎｳ0.28m3)ＤＩＤ区間無　35.0km以下　ＤＩＤ区間有　27.0km以下</v>
          </cell>
          <cell r="G312" t="str">
            <v>地山m3</v>
          </cell>
          <cell r="H312">
            <v>3920</v>
          </cell>
        </row>
        <row r="313">
          <cell r="A313" t="str">
            <v>526340</v>
          </cell>
          <cell r="B313" t="str">
            <v>ダンプトラック運搬費</v>
          </cell>
          <cell r="F313" t="str">
            <v>4tﾀﾞﾝﾌﾟ運搬(ﾊﾞｯｸﾎｳ0.28m3)ＤＩＤ区間無　60.0km以下　ＤＩＤ区間有　60.0km以下</v>
          </cell>
          <cell r="G313" t="str">
            <v>地山m3</v>
          </cell>
          <cell r="H313">
            <v>6010</v>
          </cell>
        </row>
        <row r="314">
          <cell r="A314" t="str">
            <v>526610</v>
          </cell>
          <cell r="B314" t="str">
            <v>ダンプトラック運搬費</v>
          </cell>
          <cell r="F314" t="str">
            <v>2tﾀﾞﾝﾌﾟ運搬(小型ﾊﾞｯｸﾎｳ0.13m3)ＤＩＤ区間無　0.3km以下　ＤＩＤ区間有　0.3km以下</v>
          </cell>
          <cell r="G314" t="str">
            <v>地山m3</v>
          </cell>
          <cell r="H314">
            <v>1010</v>
          </cell>
        </row>
        <row r="315">
          <cell r="A315" t="str">
            <v>526620</v>
          </cell>
          <cell r="B315" t="str">
            <v>ダンプトラック運搬費</v>
          </cell>
          <cell r="F315" t="str">
            <v>2tﾀﾞﾝﾌﾟ運搬(小型ﾊﾞｯｸﾎｳ0.13m3)ＤＩＤ区間無　1.0km以下　ＤＩＤ区間有　1.0km以下</v>
          </cell>
          <cell r="G315" t="str">
            <v>地山m3</v>
          </cell>
          <cell r="H315">
            <v>1120</v>
          </cell>
        </row>
        <row r="316">
          <cell r="A316" t="str">
            <v>526630</v>
          </cell>
          <cell r="B316" t="str">
            <v>ダンプトラック運搬費</v>
          </cell>
          <cell r="F316" t="str">
            <v>2tﾀﾞﾝﾌﾟ運搬(小型ﾊﾞｯｸﾎｳ0.13m3)ＤＩＤ区間無　1.5km以下　ＤＩＤ区間有　1.5km以下</v>
          </cell>
          <cell r="G316" t="str">
            <v>地山m3</v>
          </cell>
          <cell r="H316">
            <v>1340</v>
          </cell>
        </row>
        <row r="317">
          <cell r="A317" t="str">
            <v>526640</v>
          </cell>
          <cell r="B317" t="str">
            <v>ダンプトラック運搬費</v>
          </cell>
          <cell r="F317" t="str">
            <v>2tﾀﾞﾝﾌﾟ運搬(小型ﾊﾞｯｸﾎｳ0.13m3)ＤＩＤ区間無　2.5km以下　ＤＩＤ区間有　2.5km以下</v>
          </cell>
          <cell r="G317" t="str">
            <v>地山m3</v>
          </cell>
          <cell r="H317">
            <v>1570</v>
          </cell>
        </row>
        <row r="318">
          <cell r="A318" t="str">
            <v>526650</v>
          </cell>
          <cell r="B318" t="str">
            <v>ダンプトラック運搬費</v>
          </cell>
          <cell r="F318" t="str">
            <v>2tﾀﾞﾝﾌﾟ運搬(小型ﾊﾞｯｸﾎｳ0.13m3)ＤＩＤ区間無　3.0km以下　ＤＩＤ区間有　3.0km以下</v>
          </cell>
          <cell r="G318" t="str">
            <v>地山m3</v>
          </cell>
          <cell r="H318">
            <v>1790</v>
          </cell>
        </row>
        <row r="319">
          <cell r="A319" t="str">
            <v>526660</v>
          </cell>
          <cell r="B319" t="str">
            <v>ダンプトラック運搬費</v>
          </cell>
          <cell r="F319" t="str">
            <v>2tﾀﾞﾝﾌﾟ運搬(小型ﾊﾞｯｸﾎｳ0.13m3)ＤＩＤ区間無　3.5km以下　ＤＩＤ区間有　3.5km以下</v>
          </cell>
          <cell r="G319" t="str">
            <v>地山m3</v>
          </cell>
          <cell r="H319">
            <v>2010</v>
          </cell>
        </row>
        <row r="320">
          <cell r="A320" t="str">
            <v>526670</v>
          </cell>
          <cell r="B320" t="str">
            <v>ダンプトラック運搬費</v>
          </cell>
          <cell r="F320" t="str">
            <v>2tﾀﾞﾝﾌﾟ運搬(小型ﾊﾞｯｸﾎｳ0.13m3)ＤＩＤ区間無　4.5km以下　ＤＩＤ区間有　4.5km以下</v>
          </cell>
          <cell r="G320" t="str">
            <v>地山m3</v>
          </cell>
          <cell r="H320">
            <v>2230</v>
          </cell>
        </row>
        <row r="321">
          <cell r="A321" t="str">
            <v>526680</v>
          </cell>
          <cell r="B321" t="str">
            <v>ダンプトラック運搬費</v>
          </cell>
          <cell r="F321" t="str">
            <v>2tﾀﾞﾝﾌﾟ運搬(小型ﾊﾞｯｸﾎｳ0.13m3)ＤＩＤ区間無　5.5km以下　ＤＩＤ区間有　5.0km以下</v>
          </cell>
          <cell r="G321" t="str">
            <v>地山m3</v>
          </cell>
          <cell r="H321">
            <v>2460</v>
          </cell>
        </row>
        <row r="322">
          <cell r="A322" t="str">
            <v>526690</v>
          </cell>
          <cell r="B322" t="str">
            <v>ダンプトラック運搬費</v>
          </cell>
          <cell r="F322" t="str">
            <v>2tﾀﾞﾝﾌﾟ運搬(小型ﾊﾞｯｸﾎｳ0.13m3)ＤＩＤ区間無　7.0km以下　ＤＩＤ区間有　6.5km以下</v>
          </cell>
          <cell r="G322" t="str">
            <v>地山m3</v>
          </cell>
          <cell r="H322">
            <v>2900</v>
          </cell>
        </row>
        <row r="323">
          <cell r="A323" t="str">
            <v>526700</v>
          </cell>
          <cell r="B323" t="str">
            <v>ダンプトラック運搬費</v>
          </cell>
          <cell r="F323" t="str">
            <v>2tﾀﾞﾝﾌﾟ運搬(小型ﾊﾞｯｸﾎｳ0.13m3)ＤＩＤ区間無　9.0km以下　ＤＩＤ区間有　8.0km以下</v>
          </cell>
          <cell r="G323" t="str">
            <v>地山m3</v>
          </cell>
          <cell r="H323">
            <v>3350</v>
          </cell>
        </row>
        <row r="324">
          <cell r="A324" t="str">
            <v>526710</v>
          </cell>
          <cell r="B324" t="str">
            <v>ダンプトラック運搬費</v>
          </cell>
          <cell r="F324" t="str">
            <v>2tﾀﾞﾝﾌﾟ運搬(小型ﾊﾞｯｸﾎｳ0.13m3)ＤＩＤ区間無　12.0km以下　ＤＩＤ区間有　11.0km以下</v>
          </cell>
          <cell r="G324" t="str">
            <v>地山m3</v>
          </cell>
          <cell r="H324">
            <v>4020</v>
          </cell>
        </row>
        <row r="325">
          <cell r="A325" t="str">
            <v>526720</v>
          </cell>
          <cell r="B325" t="str">
            <v>ダンプトラック運搬費</v>
          </cell>
          <cell r="F325" t="str">
            <v>2tﾀﾞﾝﾌﾟ運搬(小型ﾊﾞｯｸﾎｳ0.13m3)ＤＩＤ区間無　17.0km以下　ＤＩＤ区間有　15.0km以下</v>
          </cell>
          <cell r="G325" t="str">
            <v>地山m3</v>
          </cell>
          <cell r="H325">
            <v>5130</v>
          </cell>
        </row>
        <row r="326">
          <cell r="A326" t="str">
            <v>526730</v>
          </cell>
          <cell r="B326" t="str">
            <v>ダンプトラック運搬費</v>
          </cell>
          <cell r="F326" t="str">
            <v>2tﾀﾞﾝﾌﾟ運搬(小型ﾊﾞｯｸﾎｳ0.13m3)ＤＩＤ区間無　28.5km以下　ＤＩＤ区間有　24.0km以下</v>
          </cell>
          <cell r="G326" t="str">
            <v>地山m3</v>
          </cell>
          <cell r="H326">
            <v>6690</v>
          </cell>
        </row>
        <row r="327">
          <cell r="A327" t="str">
            <v>526740</v>
          </cell>
          <cell r="B327" t="str">
            <v>ダンプトラック運搬費</v>
          </cell>
          <cell r="F327" t="str">
            <v>2tﾀﾞﾝﾌﾟ運搬(小型ﾊﾞｯｸﾎｳ0.13m3)ＤＩＤ区間無　60.0km以下　ＤＩＤ区間有　60.0km以下</v>
          </cell>
          <cell r="G327" t="str">
            <v>地山m3</v>
          </cell>
          <cell r="H327">
            <v>10040</v>
          </cell>
        </row>
        <row r="328">
          <cell r="A328" t="str">
            <v>527410</v>
          </cell>
          <cell r="B328" t="str">
            <v>ダンプトラック運搬費</v>
          </cell>
          <cell r="F328" t="str">
            <v>2tﾀﾞﾝﾌﾟ運搬(人力積込み)ＤＩＤ区間無　0.3km以下　ＤＩＤ区間有　0.3km以下</v>
          </cell>
          <cell r="G328" t="str">
            <v>地山m3</v>
          </cell>
          <cell r="H328">
            <v>1120</v>
          </cell>
        </row>
        <row r="329">
          <cell r="A329" t="str">
            <v>527420</v>
          </cell>
          <cell r="B329" t="str">
            <v>ダンプトラック運搬費</v>
          </cell>
          <cell r="F329" t="str">
            <v>2tﾀﾞﾝﾌﾟ運搬(人力積込み)ＤＩＤ区間無　0.5km以下　ＤＩＤ区間有　0.5km以下</v>
          </cell>
          <cell r="G329" t="str">
            <v>地山m3</v>
          </cell>
          <cell r="H329">
            <v>1230</v>
          </cell>
        </row>
        <row r="330">
          <cell r="A330" t="str">
            <v>527430</v>
          </cell>
          <cell r="B330" t="str">
            <v>ダンプトラック運搬費</v>
          </cell>
          <cell r="F330" t="str">
            <v>2tﾀﾞﾝﾌﾟ運搬(人力積込み)ＤＩＤ区間無　1.5km以下　ＤＩＤ区間有　1.0km以下</v>
          </cell>
          <cell r="G330" t="str">
            <v>地山m3</v>
          </cell>
          <cell r="H330">
            <v>1340</v>
          </cell>
        </row>
        <row r="331">
          <cell r="A331" t="str">
            <v>527440</v>
          </cell>
          <cell r="B331" t="str">
            <v>ダンプトラック運搬費</v>
          </cell>
          <cell r="F331" t="str">
            <v>2tﾀﾞﾝﾌﾟ運搬(人力積込み)ＤＩＤ区間無　2.0km以下　ＤＩＤ区間有　1.5km以下</v>
          </cell>
          <cell r="G331" t="str">
            <v>地山m3</v>
          </cell>
          <cell r="H331">
            <v>1570</v>
          </cell>
        </row>
        <row r="332">
          <cell r="A332" t="str">
            <v>527450</v>
          </cell>
          <cell r="B332" t="str">
            <v>ダンプトラック運搬費</v>
          </cell>
          <cell r="F332" t="str">
            <v>2tﾀﾞﾝﾌﾟ運搬(人力積込み)ＤＩＤ区間無　2.5km以下　ＤＩＤ区間有　2.0km以下</v>
          </cell>
          <cell r="G332" t="str">
            <v>地山m3</v>
          </cell>
          <cell r="H332">
            <v>1790</v>
          </cell>
        </row>
        <row r="333">
          <cell r="A333" t="str">
            <v>527460</v>
          </cell>
          <cell r="B333" t="str">
            <v>ダンプトラック運搬費</v>
          </cell>
          <cell r="F333" t="str">
            <v>2tﾀﾞﾝﾌﾟ運搬(人力積込み)ＤＩＤ区間無　3.0km以下　ＤＩＤ区間有　2.5km以下</v>
          </cell>
          <cell r="G333" t="str">
            <v>地山m3</v>
          </cell>
          <cell r="H333">
            <v>2010</v>
          </cell>
        </row>
        <row r="334">
          <cell r="A334" t="str">
            <v>527470</v>
          </cell>
          <cell r="B334" t="str">
            <v>ダンプトラック運搬費</v>
          </cell>
          <cell r="F334" t="str">
            <v>2tﾀﾞﾝﾌﾟ運搬(人力積込み)ＤＩＤ区間無　4.0km以下　ＤＩＤ区間有　3.5km以下</v>
          </cell>
          <cell r="G334" t="str">
            <v>地山m3</v>
          </cell>
          <cell r="H334">
            <v>2230</v>
          </cell>
        </row>
        <row r="335">
          <cell r="A335" t="str">
            <v>527480</v>
          </cell>
          <cell r="B335" t="str">
            <v>ダンプトラック運搬費</v>
          </cell>
          <cell r="F335" t="str">
            <v>2tﾀﾞﾝﾌﾟ運搬(人力積込み)ＤＩＤ区間無　5.0km以下　ＤＩＤ区間有　4.5km以下</v>
          </cell>
          <cell r="G335" t="str">
            <v>地山m3</v>
          </cell>
          <cell r="H335">
            <v>2460</v>
          </cell>
        </row>
        <row r="336">
          <cell r="A336" t="str">
            <v>527490</v>
          </cell>
          <cell r="B336" t="str">
            <v>ダンプトラック運搬費</v>
          </cell>
          <cell r="F336" t="str">
            <v>2tﾀﾞﾝﾌﾟ運搬(人力積込み)ＤＩＤ区間無　6.5km以下　ＤＩＤ区間有　6.0km以下</v>
          </cell>
          <cell r="G336" t="str">
            <v>地山m3</v>
          </cell>
          <cell r="H336">
            <v>2900</v>
          </cell>
        </row>
        <row r="337">
          <cell r="A337" t="str">
            <v>527500</v>
          </cell>
          <cell r="B337" t="str">
            <v>ダンプトラック運搬費</v>
          </cell>
          <cell r="F337" t="str">
            <v>2tﾀﾞﾝﾌﾟ運搬(人力積込み)ＤＩＤ区間無　8.5km以下　ＤＩＤ区間有　8.0km以下</v>
          </cell>
          <cell r="G337" t="str">
            <v>地山m3</v>
          </cell>
          <cell r="H337">
            <v>3350</v>
          </cell>
        </row>
        <row r="338">
          <cell r="A338" t="str">
            <v>527510</v>
          </cell>
          <cell r="B338" t="str">
            <v>ダンプトラック運搬費</v>
          </cell>
          <cell r="F338" t="str">
            <v>2tﾀﾞﾝﾌﾟ運搬(人力積込み)ＤＩＤ区間無　11.0km以下　ＤＩＤ区間有　10.5km以下</v>
          </cell>
          <cell r="G338" t="str">
            <v>地山m3</v>
          </cell>
          <cell r="H338">
            <v>4020</v>
          </cell>
        </row>
        <row r="339">
          <cell r="A339" t="str">
            <v>527520</v>
          </cell>
          <cell r="B339" t="str">
            <v>ダンプトラック運搬費</v>
          </cell>
          <cell r="F339" t="str">
            <v>2tﾀﾞﾝﾌﾟ運搬(人力積込み)ＤＩＤ区間無　16.0km以下　ＤＩＤ区間有　14.5km以下</v>
          </cell>
          <cell r="G339" t="str">
            <v>地山m3</v>
          </cell>
          <cell r="H339">
            <v>5130</v>
          </cell>
        </row>
        <row r="340">
          <cell r="A340" t="str">
            <v>527530</v>
          </cell>
          <cell r="B340" t="str">
            <v>ダンプトラック運搬費</v>
          </cell>
          <cell r="F340" t="str">
            <v>2tﾀﾞﾝﾌﾟ運搬(人力積込み)ＤＩＤ区間無　27.5km以下　ＤＩＤ区間有　23.0km以下</v>
          </cell>
          <cell r="G340" t="str">
            <v>地山m3</v>
          </cell>
          <cell r="H340">
            <v>6690</v>
          </cell>
        </row>
        <row r="341">
          <cell r="A341" t="str">
            <v>527540</v>
          </cell>
          <cell r="B341" t="str">
            <v>ダンプトラック運搬費</v>
          </cell>
          <cell r="F341" t="str">
            <v>2tﾀﾞﾝﾌﾟ運搬(人力積込み)ＤＩＤ区間無　60.0km以下　ＤＩＤ区間有　60.0km以下</v>
          </cell>
          <cell r="G341" t="str">
            <v>地山m3</v>
          </cell>
          <cell r="H341">
            <v>10040</v>
          </cell>
        </row>
        <row r="342">
          <cell r="A342" t="str">
            <v>530010</v>
          </cell>
          <cell r="B342" t="str">
            <v>岩掘削(リッパ掘削)</v>
          </cell>
          <cell r="F342" t="str">
            <v>オープンカット</v>
          </cell>
          <cell r="G342" t="str">
            <v>地山m3</v>
          </cell>
          <cell r="H342">
            <v>260</v>
          </cell>
        </row>
        <row r="343">
          <cell r="A343" t="str">
            <v>530110</v>
          </cell>
          <cell r="B343" t="str">
            <v>岩掘削(火薬併用リッパ掘削)</v>
          </cell>
          <cell r="F343" t="str">
            <v>オープンカット</v>
          </cell>
          <cell r="G343" t="str">
            <v>地山m3</v>
          </cell>
          <cell r="H343">
            <v>1230</v>
          </cell>
        </row>
        <row r="344">
          <cell r="A344" t="str">
            <v>530210</v>
          </cell>
          <cell r="B344" t="str">
            <v>岩掘削(大型ブレーカ掘削)</v>
          </cell>
          <cell r="F344" t="str">
            <v>オープンカット　掘削(Ⅰ)　軟岩</v>
          </cell>
          <cell r="G344" t="str">
            <v>地山m3</v>
          </cell>
          <cell r="H344">
            <v>1120</v>
          </cell>
        </row>
        <row r="345">
          <cell r="A345" t="str">
            <v>530220</v>
          </cell>
          <cell r="B345" t="str">
            <v>岩掘削(大型ブレーカ掘削)</v>
          </cell>
          <cell r="F345" t="str">
            <v>オープンカット　掘削(Ⅱ)　軟岩</v>
          </cell>
          <cell r="G345" t="str">
            <v>地山m3</v>
          </cell>
          <cell r="H345">
            <v>2130</v>
          </cell>
        </row>
        <row r="346">
          <cell r="A346" t="str">
            <v>530230</v>
          </cell>
          <cell r="B346" t="str">
            <v>岩掘削(大型ブレーカ掘削)</v>
          </cell>
          <cell r="F346" t="str">
            <v>オープンカット　掘削(Ⅰ)　硬岩</v>
          </cell>
          <cell r="G346" t="str">
            <v>地山m3</v>
          </cell>
          <cell r="H346">
            <v>2090</v>
          </cell>
        </row>
        <row r="347">
          <cell r="A347" t="str">
            <v>530240</v>
          </cell>
          <cell r="B347" t="str">
            <v>岩掘削(大型ブレーカ掘削)</v>
          </cell>
          <cell r="F347" t="str">
            <v>オープンカット　掘削(Ⅱ)　硬岩</v>
          </cell>
          <cell r="G347" t="str">
            <v>地山m3</v>
          </cell>
          <cell r="H347">
            <v>3640</v>
          </cell>
        </row>
        <row r="348">
          <cell r="A348" t="str">
            <v>530310</v>
          </cell>
          <cell r="B348" t="str">
            <v>岩掘削(人力併用機械掘削)</v>
          </cell>
          <cell r="F348" t="str">
            <v>片切掘削　軟岩</v>
          </cell>
          <cell r="G348" t="str">
            <v>地山m3</v>
          </cell>
          <cell r="H348">
            <v>2290</v>
          </cell>
        </row>
        <row r="349">
          <cell r="A349" t="str">
            <v>530320</v>
          </cell>
          <cell r="B349" t="str">
            <v>岩掘削(人力併用機械掘削)</v>
          </cell>
          <cell r="F349" t="str">
            <v>片切掘削　硬岩</v>
          </cell>
          <cell r="G349" t="str">
            <v>地山m3</v>
          </cell>
          <cell r="H349">
            <v>4430</v>
          </cell>
        </row>
        <row r="350">
          <cell r="A350" t="str">
            <v>530410</v>
          </cell>
          <cell r="B350" t="str">
            <v>岩掘削(火薬併用機械掘削)</v>
          </cell>
          <cell r="F350" t="str">
            <v>片切掘削　硬岩</v>
          </cell>
          <cell r="G350" t="str">
            <v>地山m3</v>
          </cell>
          <cell r="H350">
            <v>3560</v>
          </cell>
        </row>
        <row r="351">
          <cell r="A351" t="str">
            <v>530510</v>
          </cell>
          <cell r="B351" t="str">
            <v>転石破砕</v>
          </cell>
          <cell r="F351" t="str">
            <v>大型ブレーカ破砕</v>
          </cell>
          <cell r="G351" t="str">
            <v>m3</v>
          </cell>
          <cell r="H351" t="e">
            <v>#VALUE!</v>
          </cell>
        </row>
        <row r="352">
          <cell r="A352" t="str">
            <v>530610</v>
          </cell>
          <cell r="B352" t="str">
            <v>転石破砕</v>
          </cell>
          <cell r="F352" t="str">
            <v>火薬破砕</v>
          </cell>
          <cell r="G352" t="str">
            <v>m3</v>
          </cell>
          <cell r="H352">
            <v>6930</v>
          </cell>
        </row>
        <row r="353">
          <cell r="A353" t="str">
            <v>530710</v>
          </cell>
          <cell r="B353" t="str">
            <v>人力岩掘削</v>
          </cell>
          <cell r="F353" t="str">
            <v>軟岩(Ⅰ)</v>
          </cell>
          <cell r="G353" t="str">
            <v>地山m3</v>
          </cell>
          <cell r="H353">
            <v>6600</v>
          </cell>
        </row>
        <row r="354">
          <cell r="A354" t="str">
            <v>530720</v>
          </cell>
          <cell r="B354" t="str">
            <v>人力岩掘削</v>
          </cell>
          <cell r="F354" t="str">
            <v>軟岩(Ⅱ)</v>
          </cell>
          <cell r="G354" t="str">
            <v>地山m3</v>
          </cell>
          <cell r="H354">
            <v>8520</v>
          </cell>
        </row>
        <row r="355">
          <cell r="A355" t="str">
            <v>530730</v>
          </cell>
          <cell r="B355" t="str">
            <v>人力岩掘削</v>
          </cell>
          <cell r="F355" t="str">
            <v>中硬岩</v>
          </cell>
          <cell r="G355" t="str">
            <v>地山m3</v>
          </cell>
          <cell r="H355">
            <v>11760</v>
          </cell>
        </row>
        <row r="356">
          <cell r="A356" t="str">
            <v>530740</v>
          </cell>
          <cell r="B356" t="str">
            <v>人力岩掘削</v>
          </cell>
          <cell r="F356" t="str">
            <v>硬岩(Ⅰ)</v>
          </cell>
          <cell r="G356" t="str">
            <v>地山m3</v>
          </cell>
          <cell r="H356">
            <v>19240</v>
          </cell>
        </row>
        <row r="357">
          <cell r="A357" t="str">
            <v>540010</v>
          </cell>
          <cell r="B357" t="str">
            <v>安定処理工</v>
          </cell>
          <cell r="F357" t="str">
            <v>混合回数：1回　混合深さ：60cm以下　飛散防止対策：無</v>
          </cell>
          <cell r="G357" t="str">
            <v>m2</v>
          </cell>
          <cell r="H357">
            <v>250</v>
          </cell>
        </row>
        <row r="358">
          <cell r="A358" t="str">
            <v>540020</v>
          </cell>
          <cell r="B358" t="str">
            <v>安定処理工</v>
          </cell>
          <cell r="F358" t="str">
            <v>混合回数：2回　混合深さ：60cm以下　飛散防止対策：無</v>
          </cell>
          <cell r="G358" t="str">
            <v>m2</v>
          </cell>
          <cell r="H358">
            <v>270</v>
          </cell>
        </row>
        <row r="359">
          <cell r="A359" t="str">
            <v>540030</v>
          </cell>
          <cell r="B359" t="str">
            <v>安定処理工</v>
          </cell>
          <cell r="F359" t="str">
            <v>混合回数：1回　混合深さ：60cm以下　飛散防止対策：有</v>
          </cell>
          <cell r="G359" t="str">
            <v>m2</v>
          </cell>
          <cell r="H359">
            <v>240</v>
          </cell>
        </row>
        <row r="360">
          <cell r="A360" t="str">
            <v>540040</v>
          </cell>
          <cell r="B360" t="str">
            <v>安定処理工</v>
          </cell>
          <cell r="F360" t="str">
            <v>混合回数：2回　混合深さ：60cm以下　飛散防止対策：有</v>
          </cell>
          <cell r="G360" t="str">
            <v>m2</v>
          </cell>
          <cell r="H360">
            <v>270</v>
          </cell>
        </row>
        <row r="361">
          <cell r="A361" t="str">
            <v>540050</v>
          </cell>
          <cell r="B361" t="str">
            <v>安定処理工</v>
          </cell>
          <cell r="F361" t="str">
            <v>混合回数：1回　混合深さ：60cmを超え100cm以下　飛散防止対策：無</v>
          </cell>
          <cell r="G361" t="str">
            <v>m2</v>
          </cell>
          <cell r="H361">
            <v>790</v>
          </cell>
        </row>
        <row r="362">
          <cell r="A362" t="str">
            <v>540060</v>
          </cell>
          <cell r="B362" t="str">
            <v>安定処理工</v>
          </cell>
          <cell r="F362" t="str">
            <v>混合回数：2回　混合深さ：60cmを超え100cm以下　飛散防止対策：無</v>
          </cell>
          <cell r="G362" t="str">
            <v>m2</v>
          </cell>
          <cell r="H362">
            <v>850</v>
          </cell>
        </row>
        <row r="363">
          <cell r="A363" t="str">
            <v>540070</v>
          </cell>
          <cell r="B363" t="str">
            <v>安定処理工</v>
          </cell>
          <cell r="F363" t="str">
            <v>混合回数：1回　混合深さ：60cmを超え100cm以下　飛散防止対策：有</v>
          </cell>
          <cell r="G363" t="str">
            <v>m2</v>
          </cell>
          <cell r="H363">
            <v>800</v>
          </cell>
        </row>
        <row r="364">
          <cell r="A364" t="str">
            <v>540080</v>
          </cell>
          <cell r="B364" t="str">
            <v>安定処理工</v>
          </cell>
          <cell r="F364" t="str">
            <v>混合回数：2回　混合深さ：60cmを超え100cm以下　飛散防止対策：有</v>
          </cell>
          <cell r="G364" t="str">
            <v>m2</v>
          </cell>
          <cell r="H364">
            <v>870</v>
          </cell>
        </row>
        <row r="365">
          <cell r="A365" t="str">
            <v>540210</v>
          </cell>
          <cell r="B365" t="str">
            <v>敷均し(サンドマット用)</v>
          </cell>
          <cell r="F365" t="str">
            <v>砂</v>
          </cell>
          <cell r="G365" t="str">
            <v>m3</v>
          </cell>
          <cell r="H365">
            <v>150</v>
          </cell>
        </row>
        <row r="366">
          <cell r="A366" t="str">
            <v>550010</v>
          </cell>
          <cell r="B366" t="str">
            <v>不陸整正材料敷均し締固め</v>
          </cell>
          <cell r="F366" t="str">
            <v>車道</v>
          </cell>
          <cell r="G366" t="str">
            <v>m2</v>
          </cell>
          <cell r="H366">
            <v>89</v>
          </cell>
        </row>
        <row r="367">
          <cell r="A367" t="str">
            <v>550110</v>
          </cell>
          <cell r="B367" t="str">
            <v>路盤材料敷均し締固め</v>
          </cell>
          <cell r="F367" t="str">
            <v>一層仕上り厚15cm以下　車道(上層路盤)</v>
          </cell>
          <cell r="G367" t="str">
            <v>m2</v>
          </cell>
          <cell r="H367">
            <v>150</v>
          </cell>
        </row>
        <row r="368">
          <cell r="A368" t="str">
            <v>550120</v>
          </cell>
          <cell r="B368" t="str">
            <v>路盤材料敷均し締固め</v>
          </cell>
          <cell r="F368" t="str">
            <v>一層仕上り厚15cm以下　歩道(上層路盤)</v>
          </cell>
          <cell r="G368" t="str">
            <v>m2</v>
          </cell>
          <cell r="H368">
            <v>340</v>
          </cell>
        </row>
        <row r="369">
          <cell r="A369" t="str">
            <v>550210</v>
          </cell>
          <cell r="B369" t="str">
            <v>路盤材料敷均し締固め</v>
          </cell>
          <cell r="F369" t="str">
            <v>一層仕上り厚20cm以下　車道(下層路盤)(凍上抑制層)</v>
          </cell>
          <cell r="G369" t="str">
            <v>m2</v>
          </cell>
          <cell r="H369">
            <v>150</v>
          </cell>
        </row>
        <row r="370">
          <cell r="A370" t="str">
            <v>550220</v>
          </cell>
          <cell r="B370" t="str">
            <v>路盤材料敷均し締固め</v>
          </cell>
          <cell r="F370" t="str">
            <v>一層仕上り厚20cm以下　歩道(下層路盤)(凍上抑制層)</v>
          </cell>
          <cell r="G370" t="str">
            <v>m2</v>
          </cell>
          <cell r="H370">
            <v>500</v>
          </cell>
        </row>
        <row r="371">
          <cell r="A371" t="str">
            <v>551010</v>
          </cell>
          <cell r="B371" t="str">
            <v>ｱｽﾌｧﾙﾄ混合物敷均し締固め</v>
          </cell>
          <cell r="F371" t="str">
            <v>車道1.4m≦B≦3.0m　瀝青材料の散布有</v>
          </cell>
          <cell r="G371" t="str">
            <v>m2</v>
          </cell>
          <cell r="H371">
            <v>230</v>
          </cell>
        </row>
        <row r="372">
          <cell r="A372" t="str">
            <v>551110</v>
          </cell>
          <cell r="B372" t="str">
            <v>ｱｽﾌｧﾙﾄ混合物敷均し締固め</v>
          </cell>
          <cell r="F372" t="str">
            <v>車道3.0m＜B　瀝青材料の散布有</v>
          </cell>
          <cell r="G372" t="str">
            <v>m2</v>
          </cell>
          <cell r="H372">
            <v>150</v>
          </cell>
        </row>
        <row r="373">
          <cell r="A373" t="str">
            <v>551210</v>
          </cell>
          <cell r="B373" t="str">
            <v>ｱｽﾌｧﾙﾄ混合物敷均し締固め</v>
          </cell>
          <cell r="F373" t="str">
            <v>歩道1.4m≦B≦3.0m　瀝青材料の散布有</v>
          </cell>
          <cell r="G373" t="str">
            <v>m2</v>
          </cell>
          <cell r="H373">
            <v>250</v>
          </cell>
        </row>
        <row r="374">
          <cell r="A374" t="str">
            <v>551310</v>
          </cell>
          <cell r="B374" t="str">
            <v>ｱｽﾌｧﾙﾄ混合物敷均し締固め</v>
          </cell>
          <cell r="F374" t="str">
            <v>歩道3.0m＜B　瀝青材料の散布有</v>
          </cell>
          <cell r="G374" t="str">
            <v>m2</v>
          </cell>
          <cell r="H374">
            <v>260</v>
          </cell>
        </row>
        <row r="375">
          <cell r="A375" t="str">
            <v>551610</v>
          </cell>
          <cell r="B375" t="str">
            <v>ｱｽﾌｧﾙﾄ混合物敷均し締固め</v>
          </cell>
          <cell r="F375" t="str">
            <v>人力　車道　瀝青材料の散布有</v>
          </cell>
          <cell r="G375" t="str">
            <v>m2</v>
          </cell>
          <cell r="H375">
            <v>760</v>
          </cell>
        </row>
        <row r="376">
          <cell r="A376" t="str">
            <v>551620</v>
          </cell>
          <cell r="B376" t="str">
            <v>ｱｽﾌｧﾙﾄ混合物敷均し締固め</v>
          </cell>
          <cell r="F376" t="str">
            <v>人力　歩道　瀝青材料の散布有</v>
          </cell>
          <cell r="G376" t="str">
            <v>m2</v>
          </cell>
          <cell r="H376">
            <v>690</v>
          </cell>
        </row>
        <row r="377">
          <cell r="A377" t="str">
            <v>551630</v>
          </cell>
          <cell r="B377" t="str">
            <v>ｱｽﾌｧﾙﾄ混合物敷均し締固め</v>
          </cell>
          <cell r="F377" t="str">
            <v>人力　車道　瀝青材料の散布有</v>
          </cell>
          <cell r="G377" t="str">
            <v>m2</v>
          </cell>
          <cell r="H377">
            <v>890</v>
          </cell>
        </row>
        <row r="378">
          <cell r="A378" t="str">
            <v>551640</v>
          </cell>
          <cell r="B378" t="str">
            <v>ｱｽﾌｧﾙﾄ混合物敷均し締固め</v>
          </cell>
          <cell r="F378" t="str">
            <v>人力　歩道　　瀝青材料の散布有</v>
          </cell>
          <cell r="G378" t="str">
            <v>m2</v>
          </cell>
          <cell r="H378">
            <v>810</v>
          </cell>
        </row>
        <row r="379">
          <cell r="A379" t="str">
            <v>551810</v>
          </cell>
          <cell r="B379" t="str">
            <v>排水性ｱｽﾌｧﾙﾄ混合物敷均し締固め</v>
          </cell>
          <cell r="F379" t="str">
            <v>機械　車道2.4m≦B≦6.0m　導水パイプあり</v>
          </cell>
          <cell r="G379" t="str">
            <v>m2</v>
          </cell>
          <cell r="H379">
            <v>250</v>
          </cell>
        </row>
        <row r="380">
          <cell r="A380" t="str">
            <v>551820</v>
          </cell>
          <cell r="B380" t="str">
            <v>排水性ｱｽﾌｧﾙﾄ混合物敷均し締固め</v>
          </cell>
          <cell r="F380" t="str">
            <v>機械　車道2.4m≦B≦6.0m　導水パイプなし</v>
          </cell>
          <cell r="G380" t="str">
            <v>m2</v>
          </cell>
          <cell r="H380">
            <v>210</v>
          </cell>
        </row>
        <row r="381">
          <cell r="A381" t="str">
            <v>551830</v>
          </cell>
          <cell r="B381" t="str">
            <v>排水性ｱｽﾌｧﾙﾄ混合物敷均し締固め</v>
          </cell>
          <cell r="F381" t="str">
            <v>人力　歩道2.4m＜B　導水パイプあり</v>
          </cell>
          <cell r="G381" t="str">
            <v>m2</v>
          </cell>
          <cell r="H381">
            <v>900</v>
          </cell>
        </row>
        <row r="382">
          <cell r="A382" t="str">
            <v>551840</v>
          </cell>
          <cell r="B382" t="str">
            <v>排水性ｱｽﾌｧﾙﾄ混合物敷均し締固め</v>
          </cell>
          <cell r="F382" t="str">
            <v>人力　歩道2.4m＜B　導水パイプなし</v>
          </cell>
          <cell r="G382" t="str">
            <v>m2</v>
          </cell>
          <cell r="H382">
            <v>810</v>
          </cell>
        </row>
        <row r="383">
          <cell r="A383" t="str">
            <v>552010</v>
          </cell>
          <cell r="B383" t="str">
            <v>コンクリート舗設</v>
          </cell>
          <cell r="F383" t="str">
            <v>１車線施工　(機械)</v>
          </cell>
          <cell r="G383" t="str">
            <v>m2</v>
          </cell>
          <cell r="H383">
            <v>2420</v>
          </cell>
        </row>
        <row r="384">
          <cell r="A384" t="str">
            <v>552020</v>
          </cell>
          <cell r="B384" t="str">
            <v>コンクリート舗設</v>
          </cell>
          <cell r="F384" t="str">
            <v>２車線同時施工　(機械)</v>
          </cell>
          <cell r="G384" t="str">
            <v>m2</v>
          </cell>
          <cell r="H384">
            <v>2120</v>
          </cell>
        </row>
        <row r="385">
          <cell r="A385" t="str">
            <v>552110</v>
          </cell>
          <cell r="B385" t="str">
            <v>コンクリート舗設</v>
          </cell>
          <cell r="F385" t="str">
            <v>舗装厚20cm以上　(人力)</v>
          </cell>
          <cell r="G385" t="str">
            <v>m2</v>
          </cell>
          <cell r="H385">
            <v>2830</v>
          </cell>
        </row>
        <row r="386">
          <cell r="A386" t="str">
            <v>552120</v>
          </cell>
          <cell r="B386" t="str">
            <v>コンクリート舗設</v>
          </cell>
          <cell r="F386" t="str">
            <v>舗装厚20cm未満　(人力)</v>
          </cell>
          <cell r="G386" t="str">
            <v>m2</v>
          </cell>
          <cell r="H386">
            <v>2100</v>
          </cell>
        </row>
        <row r="387">
          <cell r="A387" t="str">
            <v>552610</v>
          </cell>
          <cell r="B387" t="str">
            <v>境界ﾌﾞﾛｯｸ据付工</v>
          </cell>
          <cell r="F387" t="str">
            <v>長さ：L=600mm/個以下　質量：50kg/個未満(地先・歩車道・並木桝等)</v>
          </cell>
          <cell r="G387" t="str">
            <v>ｍ</v>
          </cell>
          <cell r="H387">
            <v>1400</v>
          </cell>
        </row>
        <row r="388">
          <cell r="A388" t="str">
            <v>552620</v>
          </cell>
          <cell r="B388" t="str">
            <v>境界ﾌﾞﾛｯｸ据付工</v>
          </cell>
          <cell r="F388" t="str">
            <v>長さ：L=600mm/個以下　質量：50kg以上100kg/個未満(地先・歩車道・並木桝等)</v>
          </cell>
          <cell r="G388" t="str">
            <v>ｍ</v>
          </cell>
          <cell r="H388">
            <v>1630</v>
          </cell>
        </row>
        <row r="389">
          <cell r="A389" t="str">
            <v>552630</v>
          </cell>
          <cell r="B389" t="str">
            <v>境界ﾌﾞﾛｯｸ据付工</v>
          </cell>
          <cell r="F389" t="str">
            <v>長さ：L=600mmを超え1,000mm/個以下　質量：50kg以上105kg/個未満(地先・歩車道・並木桝等)</v>
          </cell>
          <cell r="G389" t="str">
            <v>ｍ</v>
          </cell>
          <cell r="H389">
            <v>1560</v>
          </cell>
        </row>
        <row r="390">
          <cell r="A390" t="str">
            <v>552640</v>
          </cell>
          <cell r="B390" t="str">
            <v>境界ﾌﾞﾛｯｸ据付工</v>
          </cell>
          <cell r="F390" t="str">
            <v>長さ：L=1,000mmを超え2,000mm/個以下　質量：150kg以上550kg/個未満(地先・歩車道・並木桝等)</v>
          </cell>
          <cell r="G390" t="str">
            <v>ｍ</v>
          </cell>
          <cell r="H390">
            <v>1240</v>
          </cell>
        </row>
        <row r="391">
          <cell r="A391" t="str">
            <v>553810</v>
          </cell>
          <cell r="B391" t="str">
            <v>アスカーブ設置工</v>
          </cell>
          <cell r="G391" t="str">
            <v>ｍ</v>
          </cell>
          <cell r="H391">
            <v>420</v>
          </cell>
        </row>
        <row r="392">
          <cell r="A392" t="str">
            <v>560010</v>
          </cell>
          <cell r="B392" t="str">
            <v>平石設置工</v>
          </cell>
          <cell r="F392" t="str">
            <v>壁・乱形石</v>
          </cell>
          <cell r="G392" t="str">
            <v>m2</v>
          </cell>
          <cell r="H392">
            <v>9370</v>
          </cell>
        </row>
        <row r="393">
          <cell r="A393" t="str">
            <v>560020</v>
          </cell>
          <cell r="B393" t="str">
            <v>平石設置工</v>
          </cell>
          <cell r="F393" t="str">
            <v>壁・方形石</v>
          </cell>
          <cell r="G393" t="str">
            <v>m2</v>
          </cell>
          <cell r="H393">
            <v>9860</v>
          </cell>
        </row>
        <row r="394">
          <cell r="A394" t="str">
            <v>560040</v>
          </cell>
          <cell r="B394" t="str">
            <v>平石設置工</v>
          </cell>
          <cell r="F394" t="str">
            <v>一般部(床)・乱形石</v>
          </cell>
          <cell r="G394" t="str">
            <v>m2</v>
          </cell>
          <cell r="H394">
            <v>7340</v>
          </cell>
        </row>
        <row r="395">
          <cell r="A395" t="str">
            <v>560050</v>
          </cell>
          <cell r="B395" t="str">
            <v>平石設置工</v>
          </cell>
          <cell r="F395" t="str">
            <v>一般部(床)・方形石</v>
          </cell>
          <cell r="G395" t="str">
            <v>m2</v>
          </cell>
          <cell r="H395">
            <v>4780</v>
          </cell>
        </row>
        <row r="396">
          <cell r="A396" t="str">
            <v>560060</v>
          </cell>
          <cell r="B396" t="str">
            <v>平石設置工</v>
          </cell>
          <cell r="F396" t="str">
            <v>階段部・乱形石</v>
          </cell>
          <cell r="G396" t="str">
            <v>m2</v>
          </cell>
          <cell r="H396">
            <v>10380</v>
          </cell>
        </row>
        <row r="397">
          <cell r="A397" t="str">
            <v>560070</v>
          </cell>
          <cell r="B397" t="str">
            <v>平石設置工</v>
          </cell>
          <cell r="F397" t="str">
            <v>階段部・方形石</v>
          </cell>
          <cell r="G397" t="str">
            <v>m2</v>
          </cell>
          <cell r="H397">
            <v>9190</v>
          </cell>
        </row>
        <row r="398">
          <cell r="A398" t="str">
            <v>560080</v>
          </cell>
          <cell r="B398" t="str">
            <v>小舗石設置工</v>
          </cell>
          <cell r="G398" t="str">
            <v>m2</v>
          </cell>
          <cell r="H398">
            <v>7720</v>
          </cell>
        </row>
        <row r="399">
          <cell r="A399" t="str">
            <v>560100</v>
          </cell>
          <cell r="B399" t="str">
            <v>透水性ｱｽﾌｧﾙﾄ舗装ﾌｲﾙﾀｰ層敷設</v>
          </cell>
          <cell r="F399" t="str">
            <v>歩道</v>
          </cell>
          <cell r="G399" t="str">
            <v>m2</v>
          </cell>
          <cell r="H399">
            <v>510</v>
          </cell>
        </row>
        <row r="400">
          <cell r="A400" t="str">
            <v>560110</v>
          </cell>
          <cell r="B400" t="str">
            <v>透水性ｱｽﾌｧﾙﾄ混合物敷均し締固め</v>
          </cell>
          <cell r="F400" t="str">
            <v>機械　歩道1.4m≦B</v>
          </cell>
          <cell r="G400" t="str">
            <v>m2</v>
          </cell>
          <cell r="H400">
            <v>380</v>
          </cell>
        </row>
        <row r="401">
          <cell r="A401" t="str">
            <v>560120</v>
          </cell>
          <cell r="B401" t="str">
            <v>透水性ｱｽﾌｧﾙﾄ混合物敷均し締固め</v>
          </cell>
          <cell r="F401" t="str">
            <v>人力　歩道1.4m＜B　一層仕上り厚　t≦50</v>
          </cell>
          <cell r="G401" t="str">
            <v>m2</v>
          </cell>
          <cell r="H401">
            <v>790</v>
          </cell>
        </row>
        <row r="402">
          <cell r="A402" t="str">
            <v>560200</v>
          </cell>
          <cell r="B402" t="str">
            <v>平板設置工</v>
          </cell>
          <cell r="F402" t="str">
            <v>コンクリート平板(30cm×30cm，40cm×40cm)　視覚障害者誘導用ブロック等</v>
          </cell>
          <cell r="G402" t="str">
            <v>m2</v>
          </cell>
          <cell r="H402">
            <v>1630</v>
          </cell>
        </row>
        <row r="403">
          <cell r="A403" t="str">
            <v>560210</v>
          </cell>
          <cell r="B403" t="str">
            <v>平板設置工（透水ｼｰﾄ敷設含む）</v>
          </cell>
          <cell r="F403" t="str">
            <v>コンクリート平板(30cm×30cm，40cm×40cm)　視覚障害者誘導用ブロック等</v>
          </cell>
          <cell r="G403" t="str">
            <v>m2</v>
          </cell>
          <cell r="H403">
            <v>1840</v>
          </cell>
        </row>
        <row r="404">
          <cell r="A404" t="str">
            <v>560300</v>
          </cell>
          <cell r="B404" t="str">
            <v>れんが設置工</v>
          </cell>
          <cell r="F404" t="str">
            <v>平使い</v>
          </cell>
          <cell r="G404" t="str">
            <v>m2</v>
          </cell>
          <cell r="H404">
            <v>3030</v>
          </cell>
        </row>
        <row r="405">
          <cell r="A405" t="str">
            <v>560310</v>
          </cell>
          <cell r="B405" t="str">
            <v>れんが設置工</v>
          </cell>
          <cell r="F405" t="str">
            <v>縦使い</v>
          </cell>
          <cell r="G405" t="str">
            <v>m2</v>
          </cell>
          <cell r="H405">
            <v>5310</v>
          </cell>
        </row>
        <row r="406">
          <cell r="A406" t="str">
            <v>570010</v>
          </cell>
          <cell r="B406" t="str">
            <v>ヒューム管据付工</v>
          </cell>
          <cell r="F406" t="str">
            <v>φ150</v>
          </cell>
          <cell r="G406" t="str">
            <v>ｍ</v>
          </cell>
          <cell r="H406">
            <v>2740</v>
          </cell>
        </row>
        <row r="407">
          <cell r="A407" t="str">
            <v>570020</v>
          </cell>
          <cell r="B407" t="str">
            <v>ヒューム管据付工</v>
          </cell>
          <cell r="F407" t="str">
            <v>φ200～φ350</v>
          </cell>
          <cell r="G407" t="str">
            <v>ｍ</v>
          </cell>
          <cell r="H407">
            <v>1830</v>
          </cell>
        </row>
        <row r="408">
          <cell r="A408" t="str">
            <v>570030</v>
          </cell>
          <cell r="B408" t="str">
            <v>ヒューム管据付工</v>
          </cell>
          <cell r="F408" t="str">
            <v>φ400～φ600</v>
          </cell>
          <cell r="G408" t="str">
            <v>ｍ</v>
          </cell>
          <cell r="H408">
            <v>7320</v>
          </cell>
        </row>
        <row r="409">
          <cell r="A409" t="str">
            <v>570040</v>
          </cell>
          <cell r="B409" t="str">
            <v>ヒューム管据付工</v>
          </cell>
          <cell r="F409" t="str">
            <v>φ700～φ1000</v>
          </cell>
          <cell r="G409" t="str">
            <v>ｍ</v>
          </cell>
          <cell r="H409">
            <v>4420</v>
          </cell>
        </row>
        <row r="410">
          <cell r="A410" t="str">
            <v>570050</v>
          </cell>
          <cell r="B410" t="str">
            <v>ヒューム管据付工</v>
          </cell>
          <cell r="F410" t="str">
            <v>φ1100～φ1350</v>
          </cell>
          <cell r="G410" t="str">
            <v>ｍ</v>
          </cell>
          <cell r="H410">
            <v>8070</v>
          </cell>
        </row>
        <row r="411">
          <cell r="A411" t="str">
            <v>570100</v>
          </cell>
          <cell r="B411" t="str">
            <v>ヒューム管用巻きコンクリート工</v>
          </cell>
          <cell r="F411" t="str">
            <v>φ150  90°巻き</v>
          </cell>
          <cell r="G411" t="str">
            <v>ｍ</v>
          </cell>
          <cell r="H411">
            <v>54790</v>
          </cell>
        </row>
        <row r="412">
          <cell r="A412" t="str">
            <v>570110</v>
          </cell>
          <cell r="B412" t="str">
            <v>ヒューム管用巻きコンクリート工</v>
          </cell>
          <cell r="F412" t="str">
            <v>φ200～φ350　90°巻き</v>
          </cell>
          <cell r="G412" t="str">
            <v>ｍ</v>
          </cell>
          <cell r="H412">
            <v>46630</v>
          </cell>
        </row>
        <row r="413">
          <cell r="A413" t="str">
            <v>570120</v>
          </cell>
          <cell r="B413" t="str">
            <v>ヒューム管用巻きコンクリート工</v>
          </cell>
          <cell r="F413" t="str">
            <v>φ400～φ600　90°巻き</v>
          </cell>
          <cell r="G413" t="str">
            <v>ｍ</v>
          </cell>
          <cell r="H413">
            <v>34450</v>
          </cell>
        </row>
        <row r="414">
          <cell r="A414" t="str">
            <v>570130</v>
          </cell>
          <cell r="B414" t="str">
            <v>ヒューム管用巻きコンクリート工</v>
          </cell>
          <cell r="F414" t="str">
            <v>φ700～φ1000　90°巻き</v>
          </cell>
          <cell r="G414" t="str">
            <v>ｍ</v>
          </cell>
          <cell r="H414">
            <v>26710</v>
          </cell>
        </row>
        <row r="415">
          <cell r="A415" t="str">
            <v>570140</v>
          </cell>
          <cell r="B415" t="str">
            <v>ヒューム管用巻きコンクリート工</v>
          </cell>
          <cell r="F415" t="str">
            <v>φ1100～φ1350　90°巻き</v>
          </cell>
          <cell r="G415" t="str">
            <v>ｍ</v>
          </cell>
          <cell r="H415">
            <v>23770</v>
          </cell>
        </row>
        <row r="416">
          <cell r="A416" t="str">
            <v>570200</v>
          </cell>
          <cell r="B416" t="str">
            <v>ヒューム管用巻きコンクリート工</v>
          </cell>
          <cell r="F416" t="str">
            <v>φ150　180°巻き</v>
          </cell>
          <cell r="G416" t="str">
            <v>ｍ</v>
          </cell>
          <cell r="H416">
            <v>50030</v>
          </cell>
        </row>
        <row r="417">
          <cell r="A417" t="str">
            <v>570210</v>
          </cell>
          <cell r="B417" t="str">
            <v>ヒューム管用巻きコンクリート工</v>
          </cell>
          <cell r="F417" t="str">
            <v>φ200～φ350　180°巻き</v>
          </cell>
          <cell r="G417" t="str">
            <v>ｍ</v>
          </cell>
          <cell r="H417">
            <v>42480</v>
          </cell>
        </row>
        <row r="418">
          <cell r="A418" t="str">
            <v>570220</v>
          </cell>
          <cell r="B418" t="str">
            <v>ヒューム管用巻きコンクリート工</v>
          </cell>
          <cell r="F418" t="str">
            <v>φ400～φ600　180°巻き</v>
          </cell>
          <cell r="G418" t="str">
            <v>ｍ</v>
          </cell>
          <cell r="H418">
            <v>32270</v>
          </cell>
        </row>
        <row r="419">
          <cell r="A419" t="str">
            <v>570230</v>
          </cell>
          <cell r="B419" t="str">
            <v>ヒューム管用巻きコンクリート工</v>
          </cell>
          <cell r="F419" t="str">
            <v>φ700～φ1000　180°巻き</v>
          </cell>
          <cell r="G419" t="str">
            <v>ｍ</v>
          </cell>
          <cell r="H419">
            <v>25190</v>
          </cell>
        </row>
        <row r="420">
          <cell r="A420" t="str">
            <v>570240</v>
          </cell>
          <cell r="B420" t="str">
            <v>ヒューム管用巻きコンクリート工</v>
          </cell>
          <cell r="F420" t="str">
            <v>φ1100～φ1350　180°巻き</v>
          </cell>
          <cell r="G420" t="str">
            <v>ｍ</v>
          </cell>
          <cell r="H420">
            <v>22590</v>
          </cell>
        </row>
        <row r="421">
          <cell r="A421" t="str">
            <v>570300</v>
          </cell>
          <cell r="B421" t="str">
            <v>ヒューム管用巻きコンクリート工</v>
          </cell>
          <cell r="F421" t="str">
            <v>φ150　360°巻き</v>
          </cell>
          <cell r="G421" t="str">
            <v>ｍ</v>
          </cell>
          <cell r="H421">
            <v>44860</v>
          </cell>
        </row>
        <row r="422">
          <cell r="A422" t="str">
            <v>570310</v>
          </cell>
          <cell r="B422" t="str">
            <v>ヒューム管用巻きコンクリート工</v>
          </cell>
          <cell r="F422" t="str">
            <v>φ200～φ350　360°巻き</v>
          </cell>
          <cell r="G422" t="str">
            <v>ｍ</v>
          </cell>
          <cell r="H422">
            <v>38680</v>
          </cell>
        </row>
        <row r="423">
          <cell r="A423" t="str">
            <v>570320</v>
          </cell>
          <cell r="B423" t="str">
            <v>ヒューム管用巻きコンクリート工</v>
          </cell>
          <cell r="F423" t="str">
            <v>φ400～φ600　360°巻き</v>
          </cell>
          <cell r="G423" t="str">
            <v>ｍ</v>
          </cell>
          <cell r="H423">
            <v>29800</v>
          </cell>
        </row>
        <row r="424">
          <cell r="A424" t="str">
            <v>570330</v>
          </cell>
          <cell r="B424" t="str">
            <v>ヒューム管用巻きコンクリート工</v>
          </cell>
          <cell r="F424" t="str">
            <v>φ700～φ1000　360°巻き</v>
          </cell>
          <cell r="G424" t="str">
            <v>ｍ</v>
          </cell>
          <cell r="H424">
            <v>23670</v>
          </cell>
        </row>
        <row r="425">
          <cell r="A425" t="str">
            <v>570340</v>
          </cell>
          <cell r="B425" t="str">
            <v>ヒューム管用巻きコンクリート工</v>
          </cell>
          <cell r="F425" t="str">
            <v>φ1100～φ1350　360°巻き</v>
          </cell>
          <cell r="G425" t="str">
            <v>ｍ</v>
          </cell>
          <cell r="H425">
            <v>19640</v>
          </cell>
        </row>
        <row r="426">
          <cell r="A426" t="str">
            <v>571010</v>
          </cell>
          <cell r="B426" t="str">
            <v>塩ビ管据付工</v>
          </cell>
          <cell r="F426" t="str">
            <v>ゴム輪受口・片受け直管　φ150(人力)</v>
          </cell>
          <cell r="G426" t="str">
            <v>ｍ</v>
          </cell>
          <cell r="H426">
            <v>1720</v>
          </cell>
        </row>
        <row r="427">
          <cell r="A427" t="str">
            <v>571020</v>
          </cell>
          <cell r="B427" t="str">
            <v>塩ビ管据付工</v>
          </cell>
          <cell r="F427" t="str">
            <v>ゴム輪受口・片受け直管　φ200(人力)</v>
          </cell>
          <cell r="G427" t="str">
            <v>ｍ</v>
          </cell>
          <cell r="H427">
            <v>1800</v>
          </cell>
        </row>
        <row r="428">
          <cell r="A428" t="str">
            <v>571030</v>
          </cell>
          <cell r="B428" t="str">
            <v>塩ビ管据付工</v>
          </cell>
          <cell r="F428" t="str">
            <v>ゴム輪受口・片受け直管　φ250(人力)</v>
          </cell>
          <cell r="G428" t="str">
            <v>ｍ</v>
          </cell>
          <cell r="H428">
            <v>1880</v>
          </cell>
        </row>
        <row r="429">
          <cell r="A429" t="str">
            <v>571040</v>
          </cell>
          <cell r="B429" t="str">
            <v>塩ビ管据付工</v>
          </cell>
          <cell r="F429" t="str">
            <v>ゴム輪受口・片受け直管　φ300</v>
          </cell>
          <cell r="G429" t="str">
            <v>ｍ</v>
          </cell>
          <cell r="H429">
            <v>2300</v>
          </cell>
        </row>
        <row r="430">
          <cell r="A430" t="str">
            <v>571050</v>
          </cell>
          <cell r="B430" t="str">
            <v>塩ビ管据付工</v>
          </cell>
          <cell r="F430" t="str">
            <v>ゴム輪受口・片受け直管　φ350</v>
          </cell>
          <cell r="G430" t="str">
            <v>ｍ</v>
          </cell>
          <cell r="H430">
            <v>2400</v>
          </cell>
        </row>
        <row r="431">
          <cell r="A431" t="str">
            <v>571060</v>
          </cell>
          <cell r="B431" t="str">
            <v>塩ビ管据付工</v>
          </cell>
          <cell r="F431" t="str">
            <v>ゴム輪受口・片受け直管　φ400</v>
          </cell>
          <cell r="G431" t="str">
            <v>ｍ</v>
          </cell>
          <cell r="H431">
            <v>2400</v>
          </cell>
        </row>
        <row r="432">
          <cell r="A432" t="str">
            <v>571070</v>
          </cell>
          <cell r="B432" t="str">
            <v>塩ビ管据付工</v>
          </cell>
          <cell r="F432" t="str">
            <v>ゴム輪受口・片受け直管　φ450</v>
          </cell>
          <cell r="G432" t="str">
            <v>ｍ</v>
          </cell>
          <cell r="H432">
            <v>2490</v>
          </cell>
        </row>
        <row r="433">
          <cell r="A433" t="str">
            <v>571080</v>
          </cell>
          <cell r="B433" t="str">
            <v>塩ビ管据付工</v>
          </cell>
          <cell r="F433" t="str">
            <v>ゴム輪受口・片受け直管　φ500</v>
          </cell>
          <cell r="G433" t="str">
            <v>ｍ</v>
          </cell>
          <cell r="H433">
            <v>3060</v>
          </cell>
        </row>
        <row r="434">
          <cell r="A434" t="str">
            <v>571090</v>
          </cell>
          <cell r="B434" t="str">
            <v>塩ビ管据付工</v>
          </cell>
          <cell r="F434" t="str">
            <v>ゴム輪受口・片受け直管　φ600</v>
          </cell>
          <cell r="G434" t="str">
            <v>ｍ</v>
          </cell>
          <cell r="H434">
            <v>3170</v>
          </cell>
        </row>
        <row r="435">
          <cell r="A435" t="str">
            <v>571100</v>
          </cell>
          <cell r="B435" t="str">
            <v>塩ビ管据付工</v>
          </cell>
          <cell r="F435" t="str">
            <v>ゴム輪受口・片受け直管　φ700</v>
          </cell>
          <cell r="G435" t="str">
            <v>ｍ</v>
          </cell>
          <cell r="H435">
            <v>3290</v>
          </cell>
        </row>
        <row r="436">
          <cell r="A436" t="str">
            <v>571110</v>
          </cell>
          <cell r="B436" t="str">
            <v>塩ビ管据付工</v>
          </cell>
          <cell r="F436" t="str">
            <v>ゴム輪受口・片受け直管　φ800</v>
          </cell>
          <cell r="G436" t="str">
            <v>ｍ</v>
          </cell>
          <cell r="H436">
            <v>3510</v>
          </cell>
        </row>
        <row r="437">
          <cell r="A437" t="str">
            <v>571120</v>
          </cell>
          <cell r="B437" t="str">
            <v>塩ビ管据付工</v>
          </cell>
          <cell r="F437" t="str">
            <v>ゴム輪受口・片受け直管　φ900</v>
          </cell>
          <cell r="G437" t="str">
            <v>ｍ</v>
          </cell>
          <cell r="H437">
            <v>3630</v>
          </cell>
        </row>
        <row r="438">
          <cell r="A438" t="str">
            <v>571130</v>
          </cell>
          <cell r="B438" t="str">
            <v>塩ビ管据付工</v>
          </cell>
          <cell r="F438" t="str">
            <v>ゴム輪受口・片受け直管　φ1,000</v>
          </cell>
          <cell r="G438" t="str">
            <v>ｍ</v>
          </cell>
          <cell r="H438">
            <v>4340</v>
          </cell>
        </row>
        <row r="439">
          <cell r="A439" t="str">
            <v>571210</v>
          </cell>
          <cell r="B439" t="str">
            <v>桝接続工</v>
          </cell>
          <cell r="G439" t="str">
            <v>か所</v>
          </cell>
          <cell r="H439">
            <v>2000</v>
          </cell>
        </row>
        <row r="440">
          <cell r="A440" t="str">
            <v>572010</v>
          </cell>
          <cell r="B440" t="str">
            <v>０号組立式ﾏﾝﾎｰﾙﾌﾞﾛｯｸ据付工</v>
          </cell>
          <cell r="F440" t="str">
            <v>標準ﾏﾝﾎｰﾙ深：2.0m以下(楕円組立式も同様)</v>
          </cell>
          <cell r="G440" t="str">
            <v>か所</v>
          </cell>
          <cell r="H440">
            <v>19430</v>
          </cell>
        </row>
        <row r="441">
          <cell r="A441" t="str">
            <v>572020</v>
          </cell>
          <cell r="B441" t="str">
            <v>１号組立式ﾏﾝﾎｰﾙﾌﾞﾛｯｸ据付工</v>
          </cell>
          <cell r="F441" t="str">
            <v>標準ﾏﾝﾎｰﾙ深：3.0m以下</v>
          </cell>
          <cell r="G441" t="str">
            <v>か所</v>
          </cell>
          <cell r="H441">
            <v>24280</v>
          </cell>
        </row>
        <row r="442">
          <cell r="A442" t="str">
            <v>572030</v>
          </cell>
          <cell r="B442" t="str">
            <v>２号組立式ﾏﾝﾎｰﾙﾌﾞﾛｯｸ据付工</v>
          </cell>
          <cell r="F442" t="str">
            <v>標準ﾏﾝﾎｰﾙ深：4.0m以下</v>
          </cell>
          <cell r="G442" t="str">
            <v>か所</v>
          </cell>
          <cell r="H442">
            <v>31090</v>
          </cell>
        </row>
        <row r="443">
          <cell r="A443" t="str">
            <v>572040</v>
          </cell>
          <cell r="B443" t="str">
            <v>３号組立式ﾏﾝﾎｰﾙﾌﾞﾛｯｸ据付工</v>
          </cell>
          <cell r="F443" t="str">
            <v>標準ﾏﾝﾎｰﾙ深：4.0m以下</v>
          </cell>
          <cell r="G443" t="str">
            <v>か所</v>
          </cell>
          <cell r="H443">
            <v>43720</v>
          </cell>
        </row>
        <row r="444">
          <cell r="A444" t="str">
            <v>572050</v>
          </cell>
          <cell r="B444" t="str">
            <v>３号組立式ﾏﾝﾎｰﾙﾌﾞﾛｯｸ据付工</v>
          </cell>
          <cell r="F444" t="str">
            <v>標準ﾏﾝﾎｰﾙ深：4.0mを超え5.0m以下</v>
          </cell>
          <cell r="G444" t="str">
            <v>か所</v>
          </cell>
          <cell r="H444">
            <v>47600</v>
          </cell>
        </row>
        <row r="445">
          <cell r="A445" t="str">
            <v>572110</v>
          </cell>
          <cell r="B445" t="str">
            <v>現場打用ﾏﾝﾎｰﾙﾌﾞﾛｯｸ据付工</v>
          </cell>
          <cell r="F445" t="str">
            <v>斜壁・直壁・スラブ</v>
          </cell>
          <cell r="G445" t="str">
            <v>個</v>
          </cell>
          <cell r="H445">
            <v>9520</v>
          </cell>
        </row>
        <row r="446">
          <cell r="A446" t="str">
            <v>572120</v>
          </cell>
          <cell r="B446" t="str">
            <v>現場打用ﾏﾝﾎｰﾙﾌﾞﾛｯｸ据付工</v>
          </cell>
          <cell r="F446" t="str">
            <v>蓋・受枠共(調整ブロック使用)</v>
          </cell>
          <cell r="G446" t="str">
            <v>か所</v>
          </cell>
          <cell r="H446">
            <v>12630</v>
          </cell>
        </row>
        <row r="447">
          <cell r="A447" t="str">
            <v>572130</v>
          </cell>
          <cell r="B447" t="str">
            <v>現場打用ﾏﾝﾎｰﾙﾌﾞﾛｯｸ据付工</v>
          </cell>
          <cell r="F447" t="str">
            <v>蓋・受枠共(調整ブロック未使用)</v>
          </cell>
          <cell r="G447" t="str">
            <v>か所</v>
          </cell>
          <cell r="H447">
            <v>7720</v>
          </cell>
        </row>
        <row r="448">
          <cell r="A448" t="str">
            <v>572210</v>
          </cell>
          <cell r="B448" t="str">
            <v>インバートモルタル上塗工</v>
          </cell>
          <cell r="F448" t="str">
            <v>０号マンホール用</v>
          </cell>
          <cell r="G448" t="str">
            <v>m2</v>
          </cell>
          <cell r="H448">
            <v>12380</v>
          </cell>
        </row>
        <row r="449">
          <cell r="A449" t="str">
            <v>572220</v>
          </cell>
          <cell r="B449" t="str">
            <v>インバートモルタル上塗工</v>
          </cell>
          <cell r="F449" t="str">
            <v>１号マンホール用</v>
          </cell>
          <cell r="G449" t="str">
            <v>m2</v>
          </cell>
          <cell r="H449">
            <v>12580</v>
          </cell>
        </row>
        <row r="450">
          <cell r="A450" t="str">
            <v>572230</v>
          </cell>
          <cell r="B450" t="str">
            <v>インバートモルタル上塗工</v>
          </cell>
          <cell r="F450" t="str">
            <v>２号マンホール用</v>
          </cell>
          <cell r="G450" t="str">
            <v>m2</v>
          </cell>
          <cell r="H450">
            <v>13090</v>
          </cell>
        </row>
        <row r="451">
          <cell r="A451" t="str">
            <v>572240</v>
          </cell>
          <cell r="B451" t="str">
            <v>インバートモルタル上塗工</v>
          </cell>
          <cell r="F451" t="str">
            <v>３号マンホール用</v>
          </cell>
          <cell r="G451" t="str">
            <v>m2</v>
          </cell>
          <cell r="H451">
            <v>13830</v>
          </cell>
        </row>
        <row r="452">
          <cell r="A452" t="str">
            <v>572310</v>
          </cell>
          <cell r="B452" t="str">
            <v>インバート工</v>
          </cell>
          <cell r="F452" t="str">
            <v>０号マンホール用</v>
          </cell>
          <cell r="G452" t="str">
            <v>か所</v>
          </cell>
          <cell r="H452">
            <v>7840</v>
          </cell>
        </row>
        <row r="453">
          <cell r="A453" t="str">
            <v>572320</v>
          </cell>
          <cell r="B453" t="str">
            <v>インバート工</v>
          </cell>
          <cell r="F453" t="str">
            <v>１号マンホール用</v>
          </cell>
          <cell r="G453" t="str">
            <v>か所</v>
          </cell>
          <cell r="H453">
            <v>12110</v>
          </cell>
        </row>
        <row r="454">
          <cell r="A454" t="str">
            <v>572330</v>
          </cell>
          <cell r="B454" t="str">
            <v>インバート工</v>
          </cell>
          <cell r="F454" t="str">
            <v>２号マンホール用</v>
          </cell>
          <cell r="G454" t="str">
            <v>か所</v>
          </cell>
          <cell r="H454">
            <v>24670</v>
          </cell>
        </row>
        <row r="455">
          <cell r="A455" t="str">
            <v>572340</v>
          </cell>
          <cell r="B455" t="str">
            <v>インバート工</v>
          </cell>
          <cell r="F455" t="str">
            <v>３号マンホール用</v>
          </cell>
          <cell r="G455" t="str">
            <v>か所</v>
          </cell>
          <cell r="H455">
            <v>43050</v>
          </cell>
        </row>
        <row r="456">
          <cell r="A456" t="str">
            <v>572410</v>
          </cell>
          <cell r="B456" t="str">
            <v>マンホール副管取付工</v>
          </cell>
          <cell r="F456" t="str">
            <v>段差1.0m未満　塩ビ管φ150～300</v>
          </cell>
          <cell r="G456" t="str">
            <v>か所</v>
          </cell>
          <cell r="H456">
            <v>8150</v>
          </cell>
        </row>
        <row r="457">
          <cell r="A457" t="str">
            <v>572420</v>
          </cell>
          <cell r="B457" t="str">
            <v>マンホール副管取付工</v>
          </cell>
          <cell r="F457" t="str">
            <v>段差1.5m未満　塩ビ管φ150～300</v>
          </cell>
          <cell r="G457" t="str">
            <v>か所</v>
          </cell>
          <cell r="H457">
            <v>8840</v>
          </cell>
        </row>
        <row r="458">
          <cell r="A458" t="str">
            <v>572430</v>
          </cell>
          <cell r="B458" t="str">
            <v>マンホール副管取付工</v>
          </cell>
          <cell r="F458" t="str">
            <v>段差2.0m未満　塩ビ管φ150～300</v>
          </cell>
          <cell r="G458" t="str">
            <v>か所</v>
          </cell>
          <cell r="H458">
            <v>9390</v>
          </cell>
        </row>
        <row r="459">
          <cell r="A459" t="str">
            <v>572440</v>
          </cell>
          <cell r="B459" t="str">
            <v>マンホール副管取付工</v>
          </cell>
          <cell r="F459" t="str">
            <v>段差2.5m未満　塩ビ管φ150～300</v>
          </cell>
          <cell r="G459" t="str">
            <v>か所</v>
          </cell>
          <cell r="H459">
            <v>9940</v>
          </cell>
        </row>
        <row r="460">
          <cell r="A460" t="str">
            <v>573010</v>
          </cell>
          <cell r="B460" t="str">
            <v>透水管布設工</v>
          </cell>
          <cell r="F460" t="str">
            <v>有孔・無孔直管　塩ビ管等φ50～150</v>
          </cell>
          <cell r="G460" t="str">
            <v>ｍ</v>
          </cell>
          <cell r="H460">
            <v>190</v>
          </cell>
        </row>
        <row r="461">
          <cell r="A461" t="str">
            <v>573020</v>
          </cell>
          <cell r="B461" t="str">
            <v>透水管布設工</v>
          </cell>
          <cell r="F461" t="str">
            <v>有孔・無孔直管　塩ビ管等φ200～400</v>
          </cell>
          <cell r="G461" t="str">
            <v>ｍ</v>
          </cell>
          <cell r="H461">
            <v>370</v>
          </cell>
        </row>
        <row r="462">
          <cell r="A462" t="str">
            <v>573110</v>
          </cell>
          <cell r="B462" t="str">
            <v>透水管布設工</v>
          </cell>
          <cell r="F462" t="str">
            <v>波状管及び網状管　塩ビ管等φ50～150</v>
          </cell>
          <cell r="G462" t="str">
            <v>ｍ</v>
          </cell>
          <cell r="H462">
            <v>110</v>
          </cell>
        </row>
        <row r="463">
          <cell r="A463" t="str">
            <v>573120</v>
          </cell>
          <cell r="B463" t="str">
            <v>透水管布設工</v>
          </cell>
          <cell r="F463" t="str">
            <v>波状管及び網状管　塩ビ管等φ200～400</v>
          </cell>
          <cell r="G463" t="str">
            <v>ｍ</v>
          </cell>
          <cell r="H463">
            <v>170</v>
          </cell>
        </row>
        <row r="464">
          <cell r="A464" t="str">
            <v>573130</v>
          </cell>
          <cell r="B464" t="str">
            <v>透水管布設工</v>
          </cell>
          <cell r="F464" t="str">
            <v>波状管及び網状管　塩ビ管等φ450～600</v>
          </cell>
          <cell r="G464" t="str">
            <v>ｍ</v>
          </cell>
          <cell r="H464">
            <v>310</v>
          </cell>
        </row>
        <row r="465">
          <cell r="A465" t="str">
            <v>573210</v>
          </cell>
          <cell r="B465" t="str">
            <v>フィルター材敷設</v>
          </cell>
          <cell r="G465" t="str">
            <v>m3</v>
          </cell>
          <cell r="H465">
            <v>2780</v>
          </cell>
        </row>
        <row r="466">
          <cell r="A466" t="str">
            <v>574810</v>
          </cell>
          <cell r="B466" t="str">
            <v>Ｌ形・皿形・Ｖ形側溝等据付工</v>
          </cell>
          <cell r="F466" t="str">
            <v>L=600</v>
          </cell>
          <cell r="G466" t="str">
            <v>ｍ</v>
          </cell>
          <cell r="H466">
            <v>4500</v>
          </cell>
        </row>
        <row r="467">
          <cell r="A467" t="str">
            <v>575010</v>
          </cell>
          <cell r="B467" t="str">
            <v>管（函）渠型側溝据付工</v>
          </cell>
          <cell r="F467" t="str">
            <v>内径または内空幅（200mm以上400mm以下）</v>
          </cell>
          <cell r="G467" t="str">
            <v>ｍ</v>
          </cell>
          <cell r="H467">
            <v>4920</v>
          </cell>
        </row>
        <row r="468">
          <cell r="A468" t="str">
            <v>575020</v>
          </cell>
          <cell r="B468" t="str">
            <v>管（函）渠型側溝据付工</v>
          </cell>
          <cell r="F468" t="str">
            <v>内径または内空幅（400mmを超え600mm以下）</v>
          </cell>
          <cell r="G468" t="str">
            <v>ｍ</v>
          </cell>
          <cell r="H468">
            <v>7170</v>
          </cell>
        </row>
        <row r="469">
          <cell r="A469" t="str">
            <v>575310</v>
          </cell>
          <cell r="B469" t="str">
            <v>ﾌﾟﾚｷｬｽﾄ集水桝据付工</v>
          </cell>
          <cell r="F469" t="str">
            <v>ｺﾝｸﾘｰﾄ製・鋼製蓋(受枠共)の質量含む(50以上80kg以下/基)　</v>
          </cell>
          <cell r="G469" t="str">
            <v>か所</v>
          </cell>
          <cell r="H469">
            <v>1090</v>
          </cell>
        </row>
        <row r="470">
          <cell r="A470" t="str">
            <v>575410</v>
          </cell>
          <cell r="B470" t="str">
            <v>ﾌﾟﾚｷｬｽﾄ集水桝据付工</v>
          </cell>
          <cell r="F470" t="str">
            <v>ｺﾝｸﾘｰﾄ製・鋼製蓋(受枠共)の質量含む(80kgを超え400kg以下/基)　</v>
          </cell>
          <cell r="G470" t="str">
            <v>か所</v>
          </cell>
          <cell r="H470">
            <v>4210</v>
          </cell>
        </row>
        <row r="471">
          <cell r="A471" t="str">
            <v>575420</v>
          </cell>
          <cell r="B471" t="str">
            <v>ﾌﾟﾚｷｬｽﾄ集水桝据付工</v>
          </cell>
          <cell r="F471" t="str">
            <v>ｺﾝｸﾘｰﾄ製・鋼製蓋(受枠共)の質量含む(400kgを超え800kg以下/基)　</v>
          </cell>
          <cell r="G471" t="str">
            <v>か所</v>
          </cell>
          <cell r="H471">
            <v>6790</v>
          </cell>
        </row>
        <row r="472">
          <cell r="A472" t="str">
            <v>575430</v>
          </cell>
          <cell r="B472" t="str">
            <v>ﾌﾟﾚｷｬｽﾄ集水桝据付工</v>
          </cell>
          <cell r="F472" t="str">
            <v>ｺﾝｸﾘｰﾄ製・鋼製蓋(受枠共)の質量含む(800kgを超え1200kg以下/基)　</v>
          </cell>
          <cell r="G472" t="str">
            <v>か所</v>
          </cell>
          <cell r="H472">
            <v>8980</v>
          </cell>
        </row>
        <row r="473">
          <cell r="A473" t="str">
            <v>575440</v>
          </cell>
          <cell r="B473" t="str">
            <v>ﾌﾟﾚｷｬｽﾄ集水桝据付工</v>
          </cell>
          <cell r="F473" t="str">
            <v>ｺﾝｸﾘｰﾄ製・鋼製蓋(受枠共)の質量含む(1200kgを超え1600kg以下/基)　</v>
          </cell>
          <cell r="G473" t="str">
            <v>か所</v>
          </cell>
          <cell r="H473">
            <v>12450</v>
          </cell>
        </row>
        <row r="474">
          <cell r="A474" t="str">
            <v>575450</v>
          </cell>
          <cell r="B474" t="str">
            <v>ﾌﾟﾚｷｬｽﾄ集水桝据付工</v>
          </cell>
          <cell r="F474" t="str">
            <v>ｺﾝｸﾘｰﾄ製・鋼製蓋(受枠共)の質量含む(1600kgを超え2200kg以下/基)　</v>
          </cell>
          <cell r="G474" t="str">
            <v>か所</v>
          </cell>
          <cell r="H474">
            <v>15300</v>
          </cell>
        </row>
        <row r="475">
          <cell r="A475" t="str">
            <v>580010</v>
          </cell>
          <cell r="B475" t="str">
            <v>ブルドーザー運転費</v>
          </cell>
          <cell r="F475" t="str">
            <v>排出ガス対策型　普通3t級</v>
          </cell>
          <cell r="G475" t="str">
            <v>ｈ</v>
          </cell>
          <cell r="H475">
            <v>5590</v>
          </cell>
        </row>
        <row r="476">
          <cell r="A476" t="str">
            <v>580100</v>
          </cell>
          <cell r="B476" t="str">
            <v>小型バックホウ運転費</v>
          </cell>
          <cell r="F476" t="str">
            <v>排出ガス対策型油圧式・クローラ型　0.08m3（掘削工）</v>
          </cell>
          <cell r="G476" t="str">
            <v>日</v>
          </cell>
          <cell r="H476">
            <v>25770</v>
          </cell>
        </row>
        <row r="477">
          <cell r="A477" t="str">
            <v>580110</v>
          </cell>
          <cell r="B477" t="str">
            <v>小型バックホウ運転費</v>
          </cell>
          <cell r="F477" t="str">
            <v>排出ガス対策型油圧式・クローラ型　0.08m3（基礎砕石工）</v>
          </cell>
          <cell r="G477" t="str">
            <v>日</v>
          </cell>
          <cell r="H477">
            <v>25620</v>
          </cell>
        </row>
        <row r="478">
          <cell r="A478" t="str">
            <v>580200</v>
          </cell>
          <cell r="B478" t="str">
            <v>バックホウ運転費</v>
          </cell>
          <cell r="F478" t="str">
            <v>排出ガス対策型油圧式・クローラ型　0.8m3（掘削工）</v>
          </cell>
          <cell r="G478" t="str">
            <v>日</v>
          </cell>
          <cell r="H478">
            <v>30190</v>
          </cell>
        </row>
        <row r="479">
          <cell r="A479" t="str">
            <v>580300</v>
          </cell>
          <cell r="B479" t="str">
            <v>タンパ及びランマ運転費</v>
          </cell>
          <cell r="F479" t="str">
            <v>60～100kg</v>
          </cell>
          <cell r="G479" t="str">
            <v>日</v>
          </cell>
          <cell r="H479">
            <v>18070</v>
          </cell>
        </row>
        <row r="480">
          <cell r="A480" t="str">
            <v>580400</v>
          </cell>
          <cell r="B480" t="str">
            <v>タイヤローラ運転費</v>
          </cell>
          <cell r="F480" t="str">
            <v>排出ガス対策型　8～20t</v>
          </cell>
          <cell r="G480" t="str">
            <v>ｈ</v>
          </cell>
          <cell r="H480">
            <v>7580</v>
          </cell>
        </row>
        <row r="481">
          <cell r="A481" t="str">
            <v>580500</v>
          </cell>
          <cell r="B481" t="str">
            <v>振動ローラ運転費</v>
          </cell>
          <cell r="F481" t="str">
            <v>ハンドガイド式　0.8～1.1t</v>
          </cell>
          <cell r="G481" t="str">
            <v>ｈ</v>
          </cell>
          <cell r="H481">
            <v>3900</v>
          </cell>
        </row>
        <row r="482">
          <cell r="A482" t="str">
            <v>580600</v>
          </cell>
          <cell r="B482" t="str">
            <v>コンクリートポンプ車運転費</v>
          </cell>
          <cell r="F482" t="str">
            <v>ブーム式　90～110m3/h</v>
          </cell>
          <cell r="G482" t="str">
            <v>ｈ</v>
          </cell>
          <cell r="H482">
            <v>11830</v>
          </cell>
        </row>
        <row r="483">
          <cell r="A483" t="str">
            <v>580610</v>
          </cell>
          <cell r="B483" t="str">
            <v>コンクリートポンプ車運転費</v>
          </cell>
          <cell r="F483" t="str">
            <v>ブーム式　65～85m3/h</v>
          </cell>
          <cell r="G483" t="str">
            <v>ｈ</v>
          </cell>
          <cell r="H483">
            <v>10310</v>
          </cell>
        </row>
        <row r="484">
          <cell r="A484" t="str">
            <v>580700</v>
          </cell>
          <cell r="B484" t="str">
            <v>ダンプトラック運転費</v>
          </cell>
          <cell r="F484" t="str">
            <v>10t積</v>
          </cell>
          <cell r="G484" t="str">
            <v>日</v>
          </cell>
          <cell r="H484">
            <v>42830</v>
          </cell>
        </row>
        <row r="485">
          <cell r="A485" t="str">
            <v>580800</v>
          </cell>
          <cell r="B485" t="str">
            <v>クラムシェル運転費</v>
          </cell>
          <cell r="F485" t="str">
            <v>テレスコピック式クローラ型　平積　0.4m3</v>
          </cell>
          <cell r="G485" t="str">
            <v>日</v>
          </cell>
          <cell r="H485">
            <v>74430</v>
          </cell>
        </row>
        <row r="486">
          <cell r="A486" t="str">
            <v>580810</v>
          </cell>
          <cell r="B486" t="str">
            <v>クラムシェル運転費</v>
          </cell>
          <cell r="F486" t="str">
            <v>テレスコピック式クローラ型　平積　0.4m3</v>
          </cell>
          <cell r="G486" t="str">
            <v>ｈ</v>
          </cell>
          <cell r="H486">
            <v>12340</v>
          </cell>
        </row>
        <row r="487">
          <cell r="A487" t="str">
            <v>590110</v>
          </cell>
          <cell r="B487" t="str">
            <v>法面整形工</v>
          </cell>
          <cell r="F487" t="str">
            <v>機械施工　盛土部　法面削取り　土質：砂質土・粘性土・ﾚｷ質土</v>
          </cell>
          <cell r="G487" t="str">
            <v>m2</v>
          </cell>
          <cell r="H487">
            <v>360</v>
          </cell>
        </row>
        <row r="488">
          <cell r="A488" t="str">
            <v>590130</v>
          </cell>
          <cell r="B488" t="str">
            <v>法面整形工</v>
          </cell>
          <cell r="F488" t="str">
            <v>機械施工　盛土部　土質：砂質土・粘性土・ﾚｷ質土(土羽厚30cm程度)</v>
          </cell>
          <cell r="G488" t="str">
            <v>m2</v>
          </cell>
          <cell r="H488">
            <v>560</v>
          </cell>
        </row>
        <row r="489">
          <cell r="A489" t="str">
            <v>590210</v>
          </cell>
          <cell r="B489" t="str">
            <v>法面整形工</v>
          </cell>
          <cell r="F489" t="str">
            <v>機械施工　切土部　土質：砂質土・粘性土・ﾚｷ質土</v>
          </cell>
          <cell r="G489" t="str">
            <v>m2</v>
          </cell>
          <cell r="H489">
            <v>670</v>
          </cell>
        </row>
        <row r="490">
          <cell r="A490" t="str">
            <v>590230</v>
          </cell>
          <cell r="B490" t="str">
            <v>法面整形工</v>
          </cell>
          <cell r="F490" t="str">
            <v>機械施工　切土部　土質：軟岩(Ⅰ)</v>
          </cell>
          <cell r="G490" t="str">
            <v>m2</v>
          </cell>
          <cell r="H490">
            <v>880</v>
          </cell>
        </row>
        <row r="491">
          <cell r="A491" t="str">
            <v>590310</v>
          </cell>
          <cell r="B491" t="str">
            <v>法面整形工</v>
          </cell>
          <cell r="F491" t="str">
            <v>人力施工　盛土部　土質：粘性土・砂質土(土羽厚30cm程度)</v>
          </cell>
          <cell r="G491" t="str">
            <v>m2</v>
          </cell>
          <cell r="H491">
            <v>900</v>
          </cell>
        </row>
        <row r="492">
          <cell r="A492" t="str">
            <v>590330</v>
          </cell>
          <cell r="B492" t="str">
            <v>法面整形工</v>
          </cell>
          <cell r="F492" t="str">
            <v>人力施工　切土部　土質：砂質土・粘性土・ﾚｷ質土</v>
          </cell>
          <cell r="G492" t="str">
            <v>m2</v>
          </cell>
          <cell r="H492">
            <v>960</v>
          </cell>
        </row>
        <row r="493">
          <cell r="A493" t="str">
            <v>590350</v>
          </cell>
          <cell r="B493" t="str">
            <v>法面整形工</v>
          </cell>
          <cell r="F493" t="str">
            <v>人力施工　切土部　土質：軟岩・中硬岩・硬岩</v>
          </cell>
          <cell r="G493" t="str">
            <v>m2</v>
          </cell>
          <cell r="H493">
            <v>2320</v>
          </cell>
        </row>
        <row r="494">
          <cell r="A494" t="str">
            <v>591010</v>
          </cell>
          <cell r="B494" t="str">
            <v>プレキャスト法枠設置工</v>
          </cell>
          <cell r="F494" t="str">
            <v>ブロック質量　1,400kg/個未満</v>
          </cell>
          <cell r="G494" t="str">
            <v>m2</v>
          </cell>
          <cell r="H494">
            <v>3660</v>
          </cell>
        </row>
        <row r="495">
          <cell r="A495" t="str">
            <v>591810</v>
          </cell>
          <cell r="B495" t="str">
            <v>中詰工</v>
          </cell>
          <cell r="F495" t="str">
            <v>中詰ブロック(１～２段)</v>
          </cell>
          <cell r="G495" t="str">
            <v>m2</v>
          </cell>
          <cell r="H495">
            <v>2510</v>
          </cell>
        </row>
        <row r="496">
          <cell r="A496" t="str">
            <v>591820</v>
          </cell>
          <cell r="B496" t="str">
            <v>中詰工</v>
          </cell>
          <cell r="F496" t="str">
            <v>中詰ブロック(１～２段以外)</v>
          </cell>
          <cell r="G496" t="str">
            <v>m2</v>
          </cell>
          <cell r="H496">
            <v>2820</v>
          </cell>
        </row>
        <row r="497">
          <cell r="A497" t="str">
            <v>591910</v>
          </cell>
          <cell r="B497" t="str">
            <v>中詰工</v>
          </cell>
          <cell r="F497" t="str">
            <v>客土</v>
          </cell>
          <cell r="G497" t="str">
            <v>m3</v>
          </cell>
          <cell r="H497">
            <v>9980</v>
          </cell>
        </row>
        <row r="498">
          <cell r="A498" t="str">
            <v>592010</v>
          </cell>
          <cell r="B498" t="str">
            <v>中詰工</v>
          </cell>
          <cell r="F498" t="str">
            <v>植生土のう</v>
          </cell>
          <cell r="G498" t="str">
            <v>袋</v>
          </cell>
          <cell r="H498">
            <v>290</v>
          </cell>
        </row>
        <row r="499">
          <cell r="A499" t="str">
            <v>592110</v>
          </cell>
          <cell r="B499" t="str">
            <v>中詰工</v>
          </cell>
          <cell r="F499" t="str">
            <v>栗石・割石</v>
          </cell>
          <cell r="G499" t="str">
            <v>m3</v>
          </cell>
          <cell r="H499">
            <v>13340</v>
          </cell>
        </row>
        <row r="500">
          <cell r="A500" t="str">
            <v>592210</v>
          </cell>
          <cell r="B500" t="str">
            <v>中詰工</v>
          </cell>
          <cell r="F500" t="str">
            <v>砕石</v>
          </cell>
          <cell r="G500" t="str">
            <v>m3</v>
          </cell>
          <cell r="H500">
            <v>10010</v>
          </cell>
        </row>
        <row r="501">
          <cell r="A501" t="str">
            <v>593010</v>
          </cell>
          <cell r="B501" t="str">
            <v>プレキャスト擁壁据付工</v>
          </cell>
          <cell r="F501" t="str">
            <v>ブロック高さ：0.5m以上1.0m以下　ブロック長さ：2m/個</v>
          </cell>
          <cell r="G501" t="str">
            <v>ｍ</v>
          </cell>
          <cell r="H501">
            <v>2580</v>
          </cell>
        </row>
        <row r="502">
          <cell r="A502" t="str">
            <v>593020</v>
          </cell>
          <cell r="B502" t="str">
            <v>プレキャスト擁壁据付工</v>
          </cell>
          <cell r="F502" t="str">
            <v>ブロック高さ：1.0mを超え2.0m以下　ブロック長さ：2m/個</v>
          </cell>
          <cell r="G502" t="str">
            <v>ｍ</v>
          </cell>
          <cell r="H502">
            <v>3920</v>
          </cell>
        </row>
        <row r="503">
          <cell r="A503" t="str">
            <v>593030</v>
          </cell>
          <cell r="B503" t="str">
            <v>プレキャスト擁壁据付工</v>
          </cell>
          <cell r="F503" t="str">
            <v>ブロック高さ：2.0mを超え3.5m以下　ブロック長さ：2m/個</v>
          </cell>
          <cell r="G503" t="str">
            <v>ｍ</v>
          </cell>
          <cell r="H503">
            <v>5010</v>
          </cell>
        </row>
        <row r="504">
          <cell r="A504" t="e">
            <v>#REF!</v>
          </cell>
          <cell r="B504" t="e">
            <v>#REF!</v>
          </cell>
          <cell r="F504" t="e">
            <v>#REF!</v>
          </cell>
          <cell r="G504" t="e">
            <v>#REF!</v>
          </cell>
          <cell r="H504" t="e">
            <v>#REF!</v>
          </cell>
        </row>
        <row r="505">
          <cell r="A505" t="str">
            <v>594020</v>
          </cell>
          <cell r="B505" t="str">
            <v>現場打ち擁壁工</v>
          </cell>
          <cell r="F505" t="str">
            <v>重力式擁壁　平均高さ：1.0mを超え2.0m未満</v>
          </cell>
          <cell r="G505" t="str">
            <v>m3</v>
          </cell>
          <cell r="H505">
            <v>22350</v>
          </cell>
        </row>
        <row r="506">
          <cell r="A506" t="str">
            <v>594030</v>
          </cell>
          <cell r="B506" t="str">
            <v>現場打ち擁壁工</v>
          </cell>
          <cell r="F506" t="str">
            <v>重力式擁壁　平均高さ：2.0m以上5.0m以下</v>
          </cell>
          <cell r="G506" t="str">
            <v>m3</v>
          </cell>
          <cell r="H506">
            <v>17070</v>
          </cell>
        </row>
        <row r="507">
          <cell r="A507" t="str">
            <v>594040</v>
          </cell>
          <cell r="B507" t="str">
            <v>現場打ち擁壁工</v>
          </cell>
          <cell r="F507" t="str">
            <v>もたれ式擁壁　平均高さ：3.0m以上8.0m以下</v>
          </cell>
          <cell r="G507" t="str">
            <v>m3</v>
          </cell>
          <cell r="H507">
            <v>13430</v>
          </cell>
        </row>
        <row r="508">
          <cell r="A508" t="str">
            <v>594050</v>
          </cell>
          <cell r="B508" t="str">
            <v>現場打ち擁壁工</v>
          </cell>
          <cell r="F508" t="str">
            <v>逆Ｔ形擁壁(平均高さ：3.0m以上10.0m以下)　Ｌ形擁壁(平均高さ：3.0m以上7.0m以下)</v>
          </cell>
          <cell r="G508" t="str">
            <v>m3</v>
          </cell>
          <cell r="H508">
            <v>17860</v>
          </cell>
        </row>
        <row r="509">
          <cell r="A509" t="str">
            <v>600010</v>
          </cell>
          <cell r="B509" t="str">
            <v>基礎工</v>
          </cell>
          <cell r="F509" t="str">
            <v>機械施工　砕石基礎(厚20cm以下)締固含む</v>
          </cell>
          <cell r="G509" t="str">
            <v>m2</v>
          </cell>
          <cell r="H509">
            <v>560</v>
          </cell>
        </row>
        <row r="510">
          <cell r="A510" t="str">
            <v>600020</v>
          </cell>
          <cell r="B510" t="str">
            <v>基礎工</v>
          </cell>
          <cell r="F510" t="str">
            <v>機械施工　砕石基礎(厚30cm以下)締固含む</v>
          </cell>
          <cell r="G510" t="str">
            <v>m2</v>
          </cell>
          <cell r="H510">
            <v>790</v>
          </cell>
        </row>
        <row r="511">
          <cell r="A511" t="str">
            <v>600110</v>
          </cell>
          <cell r="B511" t="str">
            <v>基礎工</v>
          </cell>
          <cell r="F511" t="str">
            <v>人力施工　砕石基礎締固含む</v>
          </cell>
          <cell r="G511" t="str">
            <v>m2</v>
          </cell>
          <cell r="H511">
            <v>1240</v>
          </cell>
        </row>
        <row r="512">
          <cell r="A512" t="str">
            <v>600210</v>
          </cell>
          <cell r="B512" t="str">
            <v>基礎工</v>
          </cell>
          <cell r="F512" t="str">
            <v>人力施工　砂基礎締固含む</v>
          </cell>
          <cell r="G512" t="str">
            <v>m3</v>
          </cell>
          <cell r="H512">
            <v>4150</v>
          </cell>
        </row>
        <row r="513">
          <cell r="A513" t="str">
            <v>601010</v>
          </cell>
          <cell r="B513" t="str">
            <v>モルタル工</v>
          </cell>
          <cell r="F513" t="str">
            <v>配合比(1:3)　材工共</v>
          </cell>
          <cell r="G513" t="str">
            <v>m3</v>
          </cell>
          <cell r="H513">
            <v>28600</v>
          </cell>
        </row>
        <row r="514">
          <cell r="A514" t="str">
            <v>601020</v>
          </cell>
          <cell r="B514" t="str">
            <v>モルタル工</v>
          </cell>
          <cell r="F514" t="str">
            <v>配合比(1:2)　材工共</v>
          </cell>
          <cell r="G514" t="str">
            <v>m3</v>
          </cell>
          <cell r="H514">
            <v>33930</v>
          </cell>
        </row>
        <row r="515">
          <cell r="A515" t="str">
            <v>601110</v>
          </cell>
          <cell r="B515" t="str">
            <v>モルタル工</v>
          </cell>
          <cell r="F515" t="str">
            <v>配合比(1:3)　材料のみ</v>
          </cell>
          <cell r="G515" t="str">
            <v>m3</v>
          </cell>
          <cell r="H515">
            <v>13420</v>
          </cell>
        </row>
        <row r="516">
          <cell r="A516" t="str">
            <v>601120</v>
          </cell>
          <cell r="B516" t="str">
            <v>モルタル工</v>
          </cell>
          <cell r="F516" t="str">
            <v>配合比(1:2)　材料のみ</v>
          </cell>
          <cell r="G516" t="str">
            <v>m3</v>
          </cell>
          <cell r="H516">
            <v>15990</v>
          </cell>
        </row>
        <row r="517">
          <cell r="A517" t="str">
            <v>602010</v>
          </cell>
          <cell r="B517" t="str">
            <v>コンクリート工</v>
          </cell>
          <cell r="F517" t="str">
            <v>無筋構造物　コンクリートポンプ車打設　設計日打設量：300m3以上600m3未満　養生工含む</v>
          </cell>
          <cell r="G517" t="str">
            <v>m3</v>
          </cell>
          <cell r="H517">
            <v>3420</v>
          </cell>
        </row>
        <row r="518">
          <cell r="A518" t="str">
            <v>602020</v>
          </cell>
          <cell r="B518" t="str">
            <v>コンクリート工</v>
          </cell>
          <cell r="F518" t="str">
            <v>無筋構造物　コンクリートポンプ車打設　設計日打設量：300m3以上600m3未満　養生工含む</v>
          </cell>
          <cell r="G518" t="str">
            <v>m3</v>
          </cell>
          <cell r="H518">
            <v>1530</v>
          </cell>
        </row>
        <row r="519">
          <cell r="A519" t="str">
            <v>602110</v>
          </cell>
          <cell r="B519" t="str">
            <v>コンクリート工</v>
          </cell>
          <cell r="F519" t="str">
            <v>鉄筋構造物　コンクリートポンプ車打設　設計日打設量：10m3以上300m3未満　養生工含む</v>
          </cell>
          <cell r="G519" t="str">
            <v>m3</v>
          </cell>
          <cell r="H519">
            <v>3230</v>
          </cell>
        </row>
        <row r="520">
          <cell r="A520" t="str">
            <v>602120</v>
          </cell>
          <cell r="B520" t="str">
            <v>コンクリート工</v>
          </cell>
          <cell r="F520" t="str">
            <v>鉄筋構造物　コンクリートポンプ車打設　設計日打設量：300m3以上600m3未満　養生工含む</v>
          </cell>
          <cell r="G520" t="str">
            <v>m3</v>
          </cell>
          <cell r="H520">
            <v>1340</v>
          </cell>
        </row>
        <row r="521">
          <cell r="A521" t="str">
            <v>602410</v>
          </cell>
          <cell r="B521" t="str">
            <v>コンクリート工</v>
          </cell>
          <cell r="F521" t="str">
            <v>現場打法枠　養生工含む</v>
          </cell>
          <cell r="G521" t="str">
            <v>m3</v>
          </cell>
          <cell r="H521">
            <v>6920</v>
          </cell>
        </row>
        <row r="522">
          <cell r="A522" t="str">
            <v>602510</v>
          </cell>
          <cell r="B522" t="str">
            <v>コンクリート工</v>
          </cell>
          <cell r="F522" t="str">
            <v>無筋構造物　人力打設　養生工含む</v>
          </cell>
          <cell r="G522" t="str">
            <v>m3</v>
          </cell>
          <cell r="H522">
            <v>4960</v>
          </cell>
        </row>
        <row r="523">
          <cell r="A523" t="str">
            <v>602520</v>
          </cell>
          <cell r="B523" t="str">
            <v>コンクリート工</v>
          </cell>
          <cell r="F523" t="str">
            <v>鉄筋構造物　人力打設　養生工含む</v>
          </cell>
          <cell r="G523" t="str">
            <v>m3</v>
          </cell>
          <cell r="H523">
            <v>4770</v>
          </cell>
        </row>
        <row r="524">
          <cell r="A524" t="str">
            <v>602530</v>
          </cell>
          <cell r="B524" t="str">
            <v>コンクリート工</v>
          </cell>
          <cell r="F524" t="str">
            <v>小型構造物　人力打設　養生工含む</v>
          </cell>
          <cell r="G524" t="str">
            <v>m3</v>
          </cell>
          <cell r="H524">
            <v>8560</v>
          </cell>
        </row>
        <row r="525">
          <cell r="A525" t="str">
            <v>602610</v>
          </cell>
          <cell r="B525" t="str">
            <v>コンクリート工</v>
          </cell>
          <cell r="F525" t="str">
            <v>基礎コンクリート　人力打設　養生工含む</v>
          </cell>
          <cell r="G525" t="str">
            <v>m3</v>
          </cell>
          <cell r="H525">
            <v>29020</v>
          </cell>
        </row>
        <row r="526">
          <cell r="A526" t="str">
            <v>602620</v>
          </cell>
          <cell r="B526" t="str">
            <v>コンクリート工</v>
          </cell>
          <cell r="F526" t="str">
            <v>基礎コンクリート　クレーン車打設　養生工含む</v>
          </cell>
          <cell r="G526" t="str">
            <v>m3</v>
          </cell>
          <cell r="H526">
            <v>30950</v>
          </cell>
        </row>
        <row r="527">
          <cell r="A527" t="str">
            <v>602630</v>
          </cell>
          <cell r="B527" t="str">
            <v>コンクリート工</v>
          </cell>
          <cell r="F527" t="str">
            <v>天端コンクリート　人力打設　養生工含む</v>
          </cell>
          <cell r="G527" t="str">
            <v>m3</v>
          </cell>
          <cell r="H527">
            <v>20030</v>
          </cell>
        </row>
        <row r="528">
          <cell r="A528" t="str">
            <v>602640</v>
          </cell>
          <cell r="B528" t="str">
            <v>コンクリート工</v>
          </cell>
          <cell r="F528" t="str">
            <v>天端コンクリート　クレーン車打設　養生工含む</v>
          </cell>
          <cell r="G528" t="str">
            <v>m3</v>
          </cell>
          <cell r="H528">
            <v>21650</v>
          </cell>
        </row>
        <row r="529">
          <cell r="A529" t="str">
            <v>602650</v>
          </cell>
          <cell r="B529" t="str">
            <v>コンクリート工</v>
          </cell>
          <cell r="F529" t="str">
            <v>胴込・裏込　養生工含む</v>
          </cell>
          <cell r="G529" t="str">
            <v>m3</v>
          </cell>
          <cell r="H529">
            <v>6200</v>
          </cell>
        </row>
        <row r="530">
          <cell r="A530" t="str">
            <v>603010</v>
          </cell>
          <cell r="B530" t="str">
            <v>型枠工</v>
          </cell>
          <cell r="F530" t="str">
            <v>均しコンクリート</v>
          </cell>
          <cell r="G530" t="str">
            <v>m2</v>
          </cell>
          <cell r="H530">
            <v>2970</v>
          </cell>
        </row>
        <row r="531">
          <cell r="A531" t="str">
            <v>603020</v>
          </cell>
          <cell r="B531" t="str">
            <v>型枠工</v>
          </cell>
          <cell r="F531" t="str">
            <v>鉄筋・無筋構造物　平均設置高　30m以下</v>
          </cell>
          <cell r="G531" t="str">
            <v>m2</v>
          </cell>
          <cell r="H531">
            <v>5870</v>
          </cell>
        </row>
        <row r="532">
          <cell r="A532" t="str">
            <v>603210</v>
          </cell>
          <cell r="B532" t="str">
            <v>型枠工</v>
          </cell>
          <cell r="F532" t="str">
            <v>小型構造物　平均設置高　30m以下</v>
          </cell>
          <cell r="G532" t="str">
            <v>m2</v>
          </cell>
          <cell r="H532">
            <v>5300</v>
          </cell>
        </row>
        <row r="533">
          <cell r="A533" t="str">
            <v>603310</v>
          </cell>
          <cell r="B533" t="str">
            <v>型枠工</v>
          </cell>
          <cell r="F533" t="str">
            <v>歩床コンクリート(共同溝)</v>
          </cell>
          <cell r="G533" t="str">
            <v>ｍ</v>
          </cell>
          <cell r="H533">
            <v>1400</v>
          </cell>
        </row>
        <row r="534">
          <cell r="A534" t="str">
            <v>603420</v>
          </cell>
          <cell r="B534" t="str">
            <v>型枠工</v>
          </cell>
          <cell r="F534" t="str">
            <v>現場打法枠　最大法直高4m以上</v>
          </cell>
          <cell r="G534" t="str">
            <v>m2</v>
          </cell>
          <cell r="H534">
            <v>5660</v>
          </cell>
        </row>
        <row r="535">
          <cell r="A535" t="str">
            <v>610010</v>
          </cell>
          <cell r="B535" t="str">
            <v>敷均し工</v>
          </cell>
          <cell r="F535" t="str">
            <v>運動施設の舗装　中層・下層　一層仕上厚10cm</v>
          </cell>
          <cell r="G535" t="str">
            <v>m2</v>
          </cell>
          <cell r="H535">
            <v>52</v>
          </cell>
        </row>
        <row r="536">
          <cell r="A536" t="str">
            <v>610020</v>
          </cell>
          <cell r="B536" t="str">
            <v>敷均し工</v>
          </cell>
          <cell r="F536" t="str">
            <v>運動施設の舗装　中層・下層　一層仕上厚15cm</v>
          </cell>
          <cell r="G536" t="str">
            <v>m2</v>
          </cell>
          <cell r="H536">
            <v>60</v>
          </cell>
        </row>
        <row r="537">
          <cell r="A537" t="str">
            <v>610030</v>
          </cell>
          <cell r="B537" t="str">
            <v>敷均し工</v>
          </cell>
          <cell r="F537" t="str">
            <v>運動施設の舗装　中層・下層　一層仕上厚20cm</v>
          </cell>
          <cell r="G537" t="str">
            <v>m2</v>
          </cell>
          <cell r="H537">
            <v>68</v>
          </cell>
        </row>
        <row r="538">
          <cell r="A538" t="str">
            <v>610110</v>
          </cell>
          <cell r="B538" t="str">
            <v>敷均し工</v>
          </cell>
          <cell r="F538" t="str">
            <v>運動施設の舗装　表層　一層仕上厚3cm</v>
          </cell>
          <cell r="G538" t="str">
            <v>m2</v>
          </cell>
          <cell r="H538">
            <v>39</v>
          </cell>
        </row>
        <row r="539">
          <cell r="A539" t="str">
            <v>610120</v>
          </cell>
          <cell r="B539" t="str">
            <v>敷均し工</v>
          </cell>
          <cell r="F539" t="str">
            <v>運動施設の舗装　表層　一層仕上厚4cm</v>
          </cell>
          <cell r="G539" t="str">
            <v>m2</v>
          </cell>
          <cell r="H539">
            <v>41</v>
          </cell>
        </row>
        <row r="540">
          <cell r="A540" t="str">
            <v>610130</v>
          </cell>
          <cell r="B540" t="str">
            <v>敷均し工</v>
          </cell>
          <cell r="F540" t="str">
            <v>運動施設の舗装　表層　一層仕上厚5cm</v>
          </cell>
          <cell r="G540" t="str">
            <v>m2</v>
          </cell>
          <cell r="H540">
            <v>43</v>
          </cell>
        </row>
        <row r="541">
          <cell r="A541" t="str">
            <v>610140</v>
          </cell>
          <cell r="B541" t="str">
            <v>敷均し工</v>
          </cell>
          <cell r="F541" t="str">
            <v>運動施設の舗装　表層　一層仕上厚7cm</v>
          </cell>
          <cell r="G541" t="str">
            <v>m2</v>
          </cell>
          <cell r="H541">
            <v>47</v>
          </cell>
        </row>
        <row r="542">
          <cell r="A542" t="str">
            <v>610150</v>
          </cell>
          <cell r="B542" t="str">
            <v>敷均し工</v>
          </cell>
          <cell r="F542" t="str">
            <v>運動施設の舗装　表層　一層仕上厚10cm</v>
          </cell>
          <cell r="G542" t="str">
            <v>m2</v>
          </cell>
          <cell r="H542">
            <v>52</v>
          </cell>
        </row>
        <row r="543">
          <cell r="A543" t="str">
            <v>610160</v>
          </cell>
          <cell r="B543" t="str">
            <v>敷均し工</v>
          </cell>
          <cell r="F543" t="str">
            <v>運動施設の舗装　表層　一層仕上厚15cm</v>
          </cell>
          <cell r="G543" t="str">
            <v>m2</v>
          </cell>
          <cell r="H543">
            <v>60</v>
          </cell>
        </row>
        <row r="544">
          <cell r="A544" t="str">
            <v>611010</v>
          </cell>
          <cell r="B544" t="str">
            <v>締固め工</v>
          </cell>
          <cell r="F544" t="str">
            <v>運動施設の舗装　表層・中層・下層　(3,000m2未満)</v>
          </cell>
          <cell r="G544" t="str">
            <v>m2</v>
          </cell>
          <cell r="H544">
            <v>160</v>
          </cell>
        </row>
        <row r="545">
          <cell r="A545" t="str">
            <v>611110</v>
          </cell>
          <cell r="B545" t="str">
            <v>締固め工</v>
          </cell>
          <cell r="F545" t="str">
            <v>運動施設の舗装　表層・中層・下層　(3,000m2以上)</v>
          </cell>
          <cell r="G545" t="str">
            <v>m2</v>
          </cell>
          <cell r="H545">
            <v>70</v>
          </cell>
        </row>
        <row r="546">
          <cell r="A546" t="str">
            <v>612010</v>
          </cell>
          <cell r="B546" t="str">
            <v>混合土切込工</v>
          </cell>
          <cell r="F546" t="str">
            <v>運動施設の舗装(砂・砂質土)　平均混合深さ20cm</v>
          </cell>
          <cell r="G546" t="str">
            <v>m2</v>
          </cell>
          <cell r="H546" t="e">
            <v>#VALUE!</v>
          </cell>
        </row>
        <row r="547">
          <cell r="A547" t="str">
            <v>613010</v>
          </cell>
          <cell r="B547" t="str">
            <v>仕上工</v>
          </cell>
          <cell r="F547" t="str">
            <v>運動施設の舗装(ダスト・砂舗装等)</v>
          </cell>
          <cell r="G547" t="str">
            <v>m2</v>
          </cell>
          <cell r="H547">
            <v>27</v>
          </cell>
        </row>
        <row r="548">
          <cell r="A548" t="str">
            <v>613020</v>
          </cell>
          <cell r="B548" t="str">
            <v>仕上工</v>
          </cell>
          <cell r="F548" t="str">
            <v>運動施設の舗装(クレイ舗装等)</v>
          </cell>
          <cell r="G548" t="str">
            <v>m2</v>
          </cell>
          <cell r="H548">
            <v>43</v>
          </cell>
        </row>
        <row r="549">
          <cell r="A549" t="str">
            <v>613110</v>
          </cell>
          <cell r="B549" t="str">
            <v>表面処理工</v>
          </cell>
          <cell r="F549" t="str">
            <v>運動施設の舗装(ダスト舗装等)</v>
          </cell>
          <cell r="G549" t="str">
            <v>m2</v>
          </cell>
          <cell r="H549">
            <v>1</v>
          </cell>
        </row>
        <row r="550">
          <cell r="A550" t="str">
            <v>613120</v>
          </cell>
          <cell r="B550" t="str">
            <v>表面処理工</v>
          </cell>
          <cell r="F550" t="str">
            <v>運動施設の舗装(砂・クレイ舗装等)</v>
          </cell>
          <cell r="G550" t="str">
            <v>m2</v>
          </cell>
          <cell r="H550">
            <v>8</v>
          </cell>
        </row>
        <row r="551">
          <cell r="A551" t="str">
            <v>620010</v>
          </cell>
          <cell r="B551" t="str">
            <v>芝張付工</v>
          </cell>
          <cell r="F551" t="str">
            <v>平面</v>
          </cell>
          <cell r="G551" t="str">
            <v>m2</v>
          </cell>
          <cell r="H551">
            <v>540</v>
          </cell>
        </row>
        <row r="552">
          <cell r="A552" t="str">
            <v>621010</v>
          </cell>
          <cell r="B552" t="str">
            <v>植栽工</v>
          </cell>
          <cell r="F552" t="str">
            <v>樹高：50cm以下(緑化ブロック積に伴う樹木)</v>
          </cell>
          <cell r="G552" t="str">
            <v>本</v>
          </cell>
          <cell r="H552">
            <v>290</v>
          </cell>
        </row>
        <row r="553">
          <cell r="A553" t="str">
            <v>621110</v>
          </cell>
          <cell r="B553" t="str">
            <v>植栽工</v>
          </cell>
          <cell r="F553" t="str">
            <v>高木　幹周：15cm未満</v>
          </cell>
          <cell r="G553" t="str">
            <v>本</v>
          </cell>
          <cell r="H553">
            <v>4520</v>
          </cell>
        </row>
        <row r="554">
          <cell r="A554" t="str">
            <v>621120</v>
          </cell>
          <cell r="B554" t="str">
            <v>植栽工</v>
          </cell>
          <cell r="F554" t="str">
            <v>高木　幹周：15cm以上25cm未満</v>
          </cell>
          <cell r="G554" t="str">
            <v>本</v>
          </cell>
          <cell r="H554">
            <v>7680</v>
          </cell>
        </row>
        <row r="555">
          <cell r="A555" t="str">
            <v>621210</v>
          </cell>
          <cell r="B555" t="str">
            <v>植栽工</v>
          </cell>
          <cell r="F555" t="str">
            <v>高木　幹周：25cm以上40cm未満</v>
          </cell>
          <cell r="G555" t="str">
            <v>本</v>
          </cell>
          <cell r="H555">
            <v>9850</v>
          </cell>
        </row>
        <row r="556">
          <cell r="A556" t="str">
            <v>621220</v>
          </cell>
          <cell r="B556" t="str">
            <v>植栽工</v>
          </cell>
          <cell r="F556" t="str">
            <v>高木　幹周：40cm以上60cm未満</v>
          </cell>
          <cell r="G556" t="str">
            <v>本</v>
          </cell>
          <cell r="H556">
            <v>17200</v>
          </cell>
        </row>
        <row r="557">
          <cell r="A557" t="str">
            <v>621310</v>
          </cell>
          <cell r="B557" t="str">
            <v>植栽工</v>
          </cell>
          <cell r="F557" t="str">
            <v>高木　幹周：60cm以上90cm未満</v>
          </cell>
          <cell r="G557" t="str">
            <v>本</v>
          </cell>
          <cell r="H557">
            <v>26870</v>
          </cell>
        </row>
        <row r="558">
          <cell r="A558" t="str">
            <v>621410</v>
          </cell>
          <cell r="B558" t="str">
            <v>植栽工</v>
          </cell>
          <cell r="F558" t="str">
            <v>高木　幹周：25cm以上40cm未満(バックホウが使用できない場合)</v>
          </cell>
          <cell r="G558" t="str">
            <v>本</v>
          </cell>
          <cell r="H558">
            <v>14890</v>
          </cell>
        </row>
        <row r="559">
          <cell r="A559" t="str">
            <v>621420</v>
          </cell>
          <cell r="B559" t="str">
            <v>植栽工</v>
          </cell>
          <cell r="F559" t="str">
            <v>高木　幹周：40cm以上60cm未満(バックホウが使用できない場合)</v>
          </cell>
          <cell r="G559" t="str">
            <v>本</v>
          </cell>
          <cell r="H559">
            <v>24200</v>
          </cell>
        </row>
        <row r="560">
          <cell r="A560" t="str">
            <v>621510</v>
          </cell>
          <cell r="B560" t="str">
            <v>植栽工</v>
          </cell>
          <cell r="F560" t="str">
            <v>高木　幹周：60cm以上90cm未満(バックホウが使用できない場合)</v>
          </cell>
          <cell r="G560" t="str">
            <v>本</v>
          </cell>
          <cell r="H560">
            <v>43770</v>
          </cell>
        </row>
        <row r="561">
          <cell r="A561" t="str">
            <v>622010</v>
          </cell>
          <cell r="B561" t="str">
            <v>支柱設置工</v>
          </cell>
          <cell r="F561" t="str">
            <v>二脚鳥居支柱(添木付)　高木　幹周：30cm未満</v>
          </cell>
          <cell r="G561" t="str">
            <v>本</v>
          </cell>
          <cell r="H561">
            <v>2870</v>
          </cell>
        </row>
        <row r="562">
          <cell r="A562" t="str">
            <v>622020</v>
          </cell>
          <cell r="B562" t="str">
            <v>支柱設置工</v>
          </cell>
          <cell r="F562" t="str">
            <v>二脚鳥居支柱(添木無)　高木　幹周：20cm以上30cm未満</v>
          </cell>
          <cell r="G562" t="str">
            <v>本</v>
          </cell>
          <cell r="H562">
            <v>2150</v>
          </cell>
        </row>
        <row r="563">
          <cell r="A563" t="str">
            <v>622110</v>
          </cell>
          <cell r="B563" t="str">
            <v>支柱設置工</v>
          </cell>
          <cell r="F563" t="str">
            <v>三脚鳥居支柱　高木　幹周：30cm以上60cm未満</v>
          </cell>
          <cell r="G563" t="str">
            <v>本</v>
          </cell>
          <cell r="H563">
            <v>2870</v>
          </cell>
        </row>
        <row r="564">
          <cell r="A564" t="str">
            <v>622210</v>
          </cell>
          <cell r="B564" t="str">
            <v>支柱設置工</v>
          </cell>
          <cell r="F564" t="str">
            <v>十字鳥居支柱　高木　幹周：30cm以上60cm未満</v>
          </cell>
          <cell r="G564" t="str">
            <v>本</v>
          </cell>
          <cell r="H564">
            <v>4320</v>
          </cell>
        </row>
        <row r="565">
          <cell r="A565" t="str">
            <v>622310</v>
          </cell>
          <cell r="B565" t="str">
            <v>支柱設置工</v>
          </cell>
          <cell r="F565" t="str">
            <v>二脚鳥居組合せ　高木　幹周：40cm以上75cm未満</v>
          </cell>
          <cell r="G565" t="str">
            <v>本</v>
          </cell>
          <cell r="H565">
            <v>5690</v>
          </cell>
        </row>
        <row r="566">
          <cell r="A566" t="str">
            <v>622410</v>
          </cell>
          <cell r="B566" t="str">
            <v>支柱設置工</v>
          </cell>
          <cell r="F566" t="str">
            <v>八ツ掛(竹・三脚)高木　幹周：20cm未満</v>
          </cell>
          <cell r="G566" t="str">
            <v>本</v>
          </cell>
          <cell r="H566">
            <v>2080</v>
          </cell>
        </row>
        <row r="567">
          <cell r="A567" t="str">
            <v>622510</v>
          </cell>
          <cell r="B567" t="str">
            <v>支柱設置工</v>
          </cell>
          <cell r="F567" t="str">
            <v>八ツ掛(丸太・三脚)　L=4m　高木　幹周：20cm以上35cm未満</v>
          </cell>
          <cell r="G567" t="str">
            <v>本</v>
          </cell>
          <cell r="H567">
            <v>3130</v>
          </cell>
        </row>
        <row r="568">
          <cell r="A568" t="str">
            <v>622520</v>
          </cell>
          <cell r="B568" t="str">
            <v>支柱設置工</v>
          </cell>
          <cell r="F568" t="str">
            <v>八ツ掛(丸太・三脚)　L=6～7m　高木　幹周：30cm以上75cm未満</v>
          </cell>
          <cell r="G568" t="str">
            <v>本</v>
          </cell>
          <cell r="H568">
            <v>4960</v>
          </cell>
        </row>
        <row r="569">
          <cell r="A569" t="str">
            <v>623010</v>
          </cell>
          <cell r="B569" t="str">
            <v>掘取工</v>
          </cell>
          <cell r="F569" t="str">
            <v>中低木　幹高：50cm未満　根巻含む</v>
          </cell>
          <cell r="G569" t="str">
            <v>本</v>
          </cell>
          <cell r="H569">
            <v>600</v>
          </cell>
        </row>
        <row r="570">
          <cell r="A570" t="str">
            <v>623020</v>
          </cell>
          <cell r="B570" t="str">
            <v>掘取工</v>
          </cell>
          <cell r="F570" t="str">
            <v>中低木　幹高：50cm以上100cm未満　根巻含む</v>
          </cell>
          <cell r="G570" t="str">
            <v>本</v>
          </cell>
          <cell r="H570">
            <v>860</v>
          </cell>
        </row>
        <row r="571">
          <cell r="A571" t="str">
            <v>623030</v>
          </cell>
          <cell r="B571" t="str">
            <v>掘取工</v>
          </cell>
          <cell r="F571" t="str">
            <v>中低木　幹高：100cm以上200cm未満　根巻含む</v>
          </cell>
          <cell r="G571" t="str">
            <v>本</v>
          </cell>
          <cell r="H571">
            <v>1620</v>
          </cell>
        </row>
        <row r="572">
          <cell r="A572" t="str">
            <v>623040</v>
          </cell>
          <cell r="B572" t="str">
            <v>掘取工</v>
          </cell>
          <cell r="F572" t="str">
            <v>中低木　幹高：200cm以上300cm未満　根巻含む</v>
          </cell>
          <cell r="G572" t="str">
            <v>本</v>
          </cell>
          <cell r="H572">
            <v>3980</v>
          </cell>
        </row>
        <row r="573">
          <cell r="A573" t="str">
            <v>623120</v>
          </cell>
          <cell r="B573" t="str">
            <v>掘取工</v>
          </cell>
          <cell r="F573" t="str">
            <v>高木　幹周：15cm以上25cm未満　根巻含む</v>
          </cell>
          <cell r="G573" t="str">
            <v>本</v>
          </cell>
          <cell r="H573">
            <v>6510</v>
          </cell>
        </row>
        <row r="574">
          <cell r="A574" t="str">
            <v>623210</v>
          </cell>
          <cell r="B574" t="str">
            <v>掘取工</v>
          </cell>
          <cell r="F574" t="str">
            <v>高木　幹周：25cm以上40cm未満　根巻含む</v>
          </cell>
          <cell r="G574" t="str">
            <v>本</v>
          </cell>
          <cell r="H574">
            <v>11840</v>
          </cell>
        </row>
        <row r="575">
          <cell r="A575" t="str">
            <v>623220</v>
          </cell>
          <cell r="B575" t="str">
            <v>掘取工</v>
          </cell>
          <cell r="F575" t="str">
            <v>高木　幹周：40cm以上60cm未満　根巻含む</v>
          </cell>
          <cell r="G575" t="str">
            <v>本</v>
          </cell>
          <cell r="H575">
            <v>17730</v>
          </cell>
        </row>
        <row r="576">
          <cell r="A576" t="str">
            <v>623310</v>
          </cell>
          <cell r="B576" t="str">
            <v>掘取工</v>
          </cell>
          <cell r="F576" t="str">
            <v>高木　幹周：60cm以上90cm未満　根巻含む</v>
          </cell>
          <cell r="G576" t="str">
            <v>本</v>
          </cell>
          <cell r="H576">
            <v>28400</v>
          </cell>
        </row>
        <row r="577">
          <cell r="A577" t="str">
            <v>623410</v>
          </cell>
          <cell r="B577" t="str">
            <v>掘取工</v>
          </cell>
          <cell r="F577" t="str">
            <v>中低木　幹高：50cm未満　根巻含まず</v>
          </cell>
          <cell r="G577" t="str">
            <v>本</v>
          </cell>
          <cell r="H577">
            <v>520</v>
          </cell>
        </row>
        <row r="578">
          <cell r="A578" t="str">
            <v>623420</v>
          </cell>
          <cell r="B578" t="str">
            <v>掘取工</v>
          </cell>
          <cell r="F578" t="str">
            <v>中低木　幹高：50cm以上100cm未満　根巻含まず</v>
          </cell>
          <cell r="G578" t="str">
            <v>本</v>
          </cell>
          <cell r="H578">
            <v>760</v>
          </cell>
        </row>
        <row r="579">
          <cell r="A579" t="str">
            <v>623430</v>
          </cell>
          <cell r="B579" t="str">
            <v>掘取工</v>
          </cell>
          <cell r="F579" t="str">
            <v>中低木　幹高：100cm以上200cm未満　根巻含まず</v>
          </cell>
          <cell r="G579" t="str">
            <v>本</v>
          </cell>
          <cell r="H579">
            <v>1460</v>
          </cell>
        </row>
        <row r="580">
          <cell r="A580" t="str">
            <v>623440</v>
          </cell>
          <cell r="B580" t="str">
            <v>掘取工</v>
          </cell>
          <cell r="F580" t="str">
            <v>中低木　幹高：200cm以上300cm未満　根巻含まず</v>
          </cell>
          <cell r="G580" t="str">
            <v>本</v>
          </cell>
          <cell r="H580">
            <v>3440</v>
          </cell>
        </row>
        <row r="581">
          <cell r="A581" t="str">
            <v>623510</v>
          </cell>
          <cell r="B581" t="str">
            <v>掘取工</v>
          </cell>
          <cell r="F581" t="str">
            <v>高木　幹周：15cm未満　根巻含まず</v>
          </cell>
          <cell r="G581" t="str">
            <v>本</v>
          </cell>
          <cell r="H581">
            <v>2540</v>
          </cell>
        </row>
        <row r="582">
          <cell r="A582" t="str">
            <v>623520</v>
          </cell>
          <cell r="B582" t="str">
            <v>掘取工</v>
          </cell>
          <cell r="F582" t="str">
            <v>高木　幹周：15cm以上25cm未満　根巻含まず</v>
          </cell>
          <cell r="G582" t="str">
            <v>本</v>
          </cell>
          <cell r="H582">
            <v>5450</v>
          </cell>
        </row>
        <row r="583">
          <cell r="A583" t="str">
            <v>623610</v>
          </cell>
          <cell r="B583" t="str">
            <v>掘取工</v>
          </cell>
          <cell r="F583" t="str">
            <v>高木　幹周：25cm以上40cm未満　根巻含まず</v>
          </cell>
          <cell r="G583" t="str">
            <v>本</v>
          </cell>
          <cell r="H583">
            <v>10320</v>
          </cell>
        </row>
        <row r="584">
          <cell r="A584" t="str">
            <v>623620</v>
          </cell>
          <cell r="B584" t="str">
            <v>掘取工</v>
          </cell>
          <cell r="F584" t="str">
            <v>高木　幹周：40cm以上60cm未満　根巻含まず</v>
          </cell>
          <cell r="G584" t="str">
            <v>本</v>
          </cell>
          <cell r="H584">
            <v>15900</v>
          </cell>
        </row>
        <row r="585">
          <cell r="A585" t="str">
            <v>623710</v>
          </cell>
          <cell r="B585" t="str">
            <v>掘取工</v>
          </cell>
          <cell r="F585" t="str">
            <v>高木　幹周：60cm以上90cm未満　根巻含まず</v>
          </cell>
          <cell r="G585" t="str">
            <v>本</v>
          </cell>
          <cell r="H585">
            <v>25120</v>
          </cell>
        </row>
        <row r="586">
          <cell r="A586" t="str">
            <v>624010</v>
          </cell>
          <cell r="B586" t="str">
            <v>幹巻工</v>
          </cell>
          <cell r="F586" t="str">
            <v>幹周：25cm以上40cm未満</v>
          </cell>
          <cell r="G586" t="str">
            <v>本</v>
          </cell>
          <cell r="H586">
            <v>1440</v>
          </cell>
        </row>
        <row r="587">
          <cell r="A587" t="str">
            <v>624020</v>
          </cell>
          <cell r="B587" t="str">
            <v>幹巻工</v>
          </cell>
          <cell r="F587" t="str">
            <v>幹周：40cm以上60cm未満</v>
          </cell>
          <cell r="G587" t="str">
            <v>本</v>
          </cell>
          <cell r="H587">
            <v>2630</v>
          </cell>
        </row>
        <row r="588">
          <cell r="A588" t="str">
            <v>624030</v>
          </cell>
          <cell r="B588" t="str">
            <v>幹巻工</v>
          </cell>
          <cell r="F588" t="str">
            <v>幹周：60cm以上90cm未満</v>
          </cell>
          <cell r="G588" t="str">
            <v>本</v>
          </cell>
          <cell r="H588">
            <v>4380</v>
          </cell>
        </row>
        <row r="589">
          <cell r="A589" t="str">
            <v>625010</v>
          </cell>
          <cell r="B589" t="str">
            <v>運搬工</v>
          </cell>
          <cell r="F589" t="str">
            <v>中低木　樹高：50cm未満　運搬距離5kmまで</v>
          </cell>
          <cell r="G589" t="str">
            <v>本</v>
          </cell>
          <cell r="H589">
            <v>370</v>
          </cell>
        </row>
        <row r="590">
          <cell r="A590" t="str">
            <v>625020</v>
          </cell>
          <cell r="B590" t="str">
            <v>運搬工</v>
          </cell>
          <cell r="F590" t="str">
            <v>中低木　樹高：50cm以上100cm未満　運搬距離5kmまで</v>
          </cell>
          <cell r="G590" t="str">
            <v>本</v>
          </cell>
          <cell r="H590">
            <v>530</v>
          </cell>
        </row>
        <row r="591">
          <cell r="A591" t="str">
            <v>625030</v>
          </cell>
          <cell r="B591" t="str">
            <v>運搬工</v>
          </cell>
          <cell r="F591" t="str">
            <v>中低木　樹高：100cm以上200cm未満　運搬距離5kmまで</v>
          </cell>
          <cell r="G591" t="str">
            <v>本</v>
          </cell>
          <cell r="H591">
            <v>650</v>
          </cell>
        </row>
        <row r="592">
          <cell r="A592" t="str">
            <v>625040</v>
          </cell>
          <cell r="B592" t="str">
            <v>運搬工</v>
          </cell>
          <cell r="F592" t="str">
            <v>中低木　樹高：200cm以上300cm未満　運搬距離5kmまで</v>
          </cell>
          <cell r="G592" t="str">
            <v>本</v>
          </cell>
          <cell r="H592">
            <v>840</v>
          </cell>
        </row>
        <row r="593">
          <cell r="A593" t="str">
            <v>625110</v>
          </cell>
          <cell r="B593" t="str">
            <v>運搬工</v>
          </cell>
          <cell r="F593" t="str">
            <v>高木　幹周：15cm未満　運搬距離5kmまで</v>
          </cell>
          <cell r="G593" t="str">
            <v>本</v>
          </cell>
          <cell r="H593">
            <v>1180</v>
          </cell>
        </row>
        <row r="594">
          <cell r="A594" t="str">
            <v>625120</v>
          </cell>
          <cell r="B594" t="str">
            <v>運搬工</v>
          </cell>
          <cell r="F594" t="str">
            <v>高木　幹周：15cm以上25cm未満　運搬距離5kmまで</v>
          </cell>
          <cell r="G594" t="str">
            <v>本</v>
          </cell>
          <cell r="H594">
            <v>1630</v>
          </cell>
        </row>
        <row r="595">
          <cell r="A595" t="str">
            <v>625210</v>
          </cell>
          <cell r="B595" t="str">
            <v>運搬工</v>
          </cell>
          <cell r="F595" t="str">
            <v>高木　幹周：25cm以上40cm未満　運搬距離5kmまで</v>
          </cell>
          <cell r="G595" t="str">
            <v>本</v>
          </cell>
          <cell r="H595">
            <v>490</v>
          </cell>
        </row>
        <row r="596">
          <cell r="A596" t="str">
            <v>625220</v>
          </cell>
          <cell r="B596" t="str">
            <v>運搬工</v>
          </cell>
          <cell r="F596" t="str">
            <v>高木　幹周：40cm以上60cm未満　運搬距離5kmまで</v>
          </cell>
          <cell r="G596" t="str">
            <v>本</v>
          </cell>
          <cell r="H596">
            <v>1160</v>
          </cell>
        </row>
        <row r="597">
          <cell r="A597" t="str">
            <v>625310</v>
          </cell>
          <cell r="B597" t="str">
            <v>運搬工</v>
          </cell>
          <cell r="F597" t="str">
            <v>高木　幹周：60cm以上90cm未満　運搬距離5kmまで</v>
          </cell>
          <cell r="G597" t="str">
            <v>本</v>
          </cell>
          <cell r="H597">
            <v>2720</v>
          </cell>
        </row>
        <row r="598">
          <cell r="A598" t="str">
            <v>626010</v>
          </cell>
          <cell r="B598" t="str">
            <v>緑化ブロック積工</v>
          </cell>
          <cell r="F598" t="str">
            <v>ブロック質量：150㎏/個未満</v>
          </cell>
          <cell r="G598" t="str">
            <v>m2</v>
          </cell>
          <cell r="H598">
            <v>7360</v>
          </cell>
        </row>
        <row r="599">
          <cell r="A599" t="str">
            <v>626020</v>
          </cell>
          <cell r="B599" t="str">
            <v>緑化ブロック積工</v>
          </cell>
          <cell r="F599" t="str">
            <v>ブロック質量：150㎏/個以上</v>
          </cell>
          <cell r="G599" t="str">
            <v>m2</v>
          </cell>
          <cell r="H599">
            <v>5120</v>
          </cell>
        </row>
        <row r="600">
          <cell r="A600" t="str">
            <v>630030</v>
          </cell>
          <cell r="B600" t="str">
            <v>舗装版切断工</v>
          </cell>
          <cell r="F600" t="str">
            <v>コンクリート版　舗装厚　20cm以下</v>
          </cell>
          <cell r="G600" t="str">
            <v>ｍ</v>
          </cell>
          <cell r="H600">
            <v>870</v>
          </cell>
        </row>
        <row r="601">
          <cell r="A601" t="str">
            <v>630130</v>
          </cell>
          <cell r="B601" t="str">
            <v>舗装版切断工</v>
          </cell>
          <cell r="F601" t="str">
            <v>アスファルト版　舗装厚　20cm以下</v>
          </cell>
          <cell r="G601" t="str">
            <v>ｍ</v>
          </cell>
          <cell r="H601">
            <v>430</v>
          </cell>
        </row>
        <row r="602">
          <cell r="A602" t="str">
            <v>630340</v>
          </cell>
          <cell r="B602" t="str">
            <v>舗装版破砕工</v>
          </cell>
          <cell r="F602" t="str">
            <v>舗装厚　10cm以下</v>
          </cell>
          <cell r="G602" t="str">
            <v>m2</v>
          </cell>
          <cell r="H602">
            <v>110</v>
          </cell>
        </row>
        <row r="603">
          <cell r="A603" t="str">
            <v>630350</v>
          </cell>
          <cell r="B603" t="str">
            <v>舗装版破砕工</v>
          </cell>
          <cell r="F603" t="str">
            <v>舗装厚　10cmを超え15cm以下</v>
          </cell>
          <cell r="G603" t="str">
            <v>m2</v>
          </cell>
          <cell r="H603">
            <v>160</v>
          </cell>
        </row>
        <row r="604">
          <cell r="A604" t="str">
            <v>630610</v>
          </cell>
          <cell r="B604" t="str">
            <v>舗装版取りこわし工</v>
          </cell>
          <cell r="F604" t="str">
            <v>人力施工　アスファルト版　舗装厚　4cm以下</v>
          </cell>
          <cell r="G604" t="str">
            <v>m2</v>
          </cell>
          <cell r="H604">
            <v>1820</v>
          </cell>
        </row>
        <row r="605">
          <cell r="A605" t="str">
            <v>630620</v>
          </cell>
          <cell r="B605" t="str">
            <v>舗装版取りこわし工</v>
          </cell>
          <cell r="F605" t="str">
            <v>人力施工　アスファルト版　舗装厚　4cmを超え10cm以下</v>
          </cell>
          <cell r="G605" t="str">
            <v>m2</v>
          </cell>
          <cell r="H605">
            <v>3120</v>
          </cell>
        </row>
        <row r="606">
          <cell r="A606" t="str">
            <v>630630</v>
          </cell>
          <cell r="B606" t="str">
            <v>舗装版取りこわし工</v>
          </cell>
          <cell r="F606" t="str">
            <v>人力施工　アスファルト版　舗装厚　10cmを超え15cm以下</v>
          </cell>
          <cell r="G606" t="str">
            <v>m2</v>
          </cell>
          <cell r="H606">
            <v>4200</v>
          </cell>
        </row>
        <row r="607">
          <cell r="A607" t="str">
            <v>630640</v>
          </cell>
          <cell r="B607" t="str">
            <v>舗装版取りこわし工</v>
          </cell>
          <cell r="F607" t="str">
            <v>人力施工　アスファルト版　舗装厚　15cmを超え30cm以下</v>
          </cell>
          <cell r="G607" t="str">
            <v>m2</v>
          </cell>
          <cell r="H607">
            <v>7440</v>
          </cell>
        </row>
        <row r="608">
          <cell r="A608" t="str">
            <v>630710</v>
          </cell>
          <cell r="B608" t="str">
            <v>クラック補修工</v>
          </cell>
          <cell r="F608" t="str">
            <v>人力施工</v>
          </cell>
          <cell r="G608" t="str">
            <v>ｍ</v>
          </cell>
          <cell r="H608">
            <v>170</v>
          </cell>
        </row>
        <row r="609">
          <cell r="A609" t="str">
            <v>630910</v>
          </cell>
          <cell r="B609" t="str">
            <v>はつり工</v>
          </cell>
          <cell r="F609" t="str">
            <v>人力施工　はつり厚　3cm以下</v>
          </cell>
          <cell r="G609" t="str">
            <v>m2</v>
          </cell>
          <cell r="H609">
            <v>3130</v>
          </cell>
        </row>
        <row r="610">
          <cell r="A610" t="str">
            <v>630920</v>
          </cell>
          <cell r="B610" t="str">
            <v>はつり工</v>
          </cell>
          <cell r="F610" t="str">
            <v>人力施工　はつり厚　3cmを超え6cm以下</v>
          </cell>
          <cell r="G610" t="str">
            <v>m2</v>
          </cell>
          <cell r="H610">
            <v>5220</v>
          </cell>
        </row>
        <row r="611">
          <cell r="A611" t="str">
            <v>631010</v>
          </cell>
          <cell r="B611" t="str">
            <v>ダンプトラック運搬費</v>
          </cell>
          <cell r="F611" t="str">
            <v>10tﾀﾞﾝﾌﾟ運搬(ﾊﾞｯｸﾎｳ0.45m3)ＤＩＤ区間無　0.3km以下　ＤＩＤ区間有　0.3km以下</v>
          </cell>
          <cell r="G611" t="str">
            <v>地山m3</v>
          </cell>
          <cell r="H611">
            <v>990</v>
          </cell>
        </row>
        <row r="612">
          <cell r="A612" t="str">
            <v>631020</v>
          </cell>
          <cell r="B612" t="str">
            <v>ダンプトラック運搬費</v>
          </cell>
          <cell r="F612" t="str">
            <v>10tﾀﾞﾝﾌﾟ運搬(ﾊﾞｯｸﾎｳ0.45m3)ＤＩＤ区間無　1.5km以下　ＤＩＤ区間有　1.5km以下</v>
          </cell>
          <cell r="G612" t="str">
            <v>地山m3</v>
          </cell>
          <cell r="H612">
            <v>1120</v>
          </cell>
        </row>
        <row r="613">
          <cell r="A613" t="str">
            <v>631030</v>
          </cell>
          <cell r="B613" t="str">
            <v>ダンプトラック運搬費</v>
          </cell>
          <cell r="F613" t="str">
            <v>10tﾀﾞﾝﾌﾟ運搬(ﾊﾞｯｸﾎｳ0.45m3)ＤＩＤ区間無　3.5km以下　ＤＩＤ区間有　3.5km以下</v>
          </cell>
          <cell r="G613" t="str">
            <v>地山m3</v>
          </cell>
          <cell r="H613">
            <v>1290</v>
          </cell>
        </row>
        <row r="614">
          <cell r="A614" t="str">
            <v>631040</v>
          </cell>
          <cell r="B614" t="str">
            <v>ダンプトラック運搬費</v>
          </cell>
          <cell r="F614" t="str">
            <v>10tﾀﾞﾝﾌﾟ運搬(ﾊﾞｯｸﾎｳ0.45m3)ＤＩＤ区間無　6.5km以下　ＤＩＤ区間有　6.0km以下</v>
          </cell>
          <cell r="G614" t="str">
            <v>地山m3</v>
          </cell>
          <cell r="H614">
            <v>1550</v>
          </cell>
        </row>
        <row r="615">
          <cell r="A615" t="str">
            <v>631050</v>
          </cell>
          <cell r="B615" t="str">
            <v>ダンプトラック運搬費</v>
          </cell>
          <cell r="F615" t="str">
            <v>10tﾀﾞﾝﾌﾟ運搬(ﾊﾞｯｸﾎｳ0.45m3)ＤＩＤ区間無　11.5km以下　ＤＩＤ区間有　10.5km以下</v>
          </cell>
          <cell r="G615" t="str">
            <v>地山m3</v>
          </cell>
          <cell r="H615">
            <v>1930</v>
          </cell>
        </row>
        <row r="616">
          <cell r="A616" t="str">
            <v>631060</v>
          </cell>
          <cell r="B616" t="str">
            <v>ダンプトラック運搬費</v>
          </cell>
          <cell r="F616" t="str">
            <v>10tﾀﾞﾝﾌﾟ運搬(ﾊﾞｯｸﾎｳ0.45m3)ＤＩＤ区間無　22.0km以下　ＤＩＤ区間有　19.5km以下</v>
          </cell>
          <cell r="G616" t="str">
            <v>地山m3</v>
          </cell>
          <cell r="H616">
            <v>2620</v>
          </cell>
        </row>
        <row r="617">
          <cell r="A617" t="str">
            <v>631070</v>
          </cell>
          <cell r="B617" t="str">
            <v>ダンプトラック運搬費</v>
          </cell>
          <cell r="F617" t="str">
            <v>10tﾀﾞﾝﾌﾟ運搬(ﾊﾞｯｸﾎｳ0.45m3)ＤＩＤ区間無　60.0km以下　ＤＩＤ区間有　60.0km以下</v>
          </cell>
          <cell r="G617" t="str">
            <v>地山m3</v>
          </cell>
          <cell r="H617">
            <v>3900</v>
          </cell>
        </row>
        <row r="618">
          <cell r="A618" t="str">
            <v>6F0010</v>
          </cell>
          <cell r="B618" t="str">
            <v>分解組立費(運搬費含む)</v>
          </cell>
          <cell r="F618" t="str">
            <v>ブルドーザ　21t級以下　</v>
          </cell>
          <cell r="G618" t="str">
            <v>回</v>
          </cell>
          <cell r="H618">
            <v>302740</v>
          </cell>
        </row>
        <row r="619">
          <cell r="A619" t="str">
            <v>6F0020</v>
          </cell>
          <cell r="B619" t="str">
            <v>分解組立費(運搬費含む)</v>
          </cell>
          <cell r="F619" t="str">
            <v>ブルドーザ　普通　44t級以下　</v>
          </cell>
          <cell r="G619" t="str">
            <v>回</v>
          </cell>
          <cell r="H619">
            <v>485850</v>
          </cell>
        </row>
        <row r="620">
          <cell r="A620" t="str">
            <v>6F1010</v>
          </cell>
          <cell r="B620" t="str">
            <v>分解組立費(運搬費含む)</v>
          </cell>
          <cell r="F620" t="str">
            <v>バックホウ　クローラ型　山積1.0m3以下油圧クラムシェル・テレスコピック0.4m3以上0.6m3以下</v>
          </cell>
          <cell r="G620" t="str">
            <v>回</v>
          </cell>
          <cell r="H620">
            <v>376520</v>
          </cell>
        </row>
        <row r="621">
          <cell r="A621" t="str">
            <v>6F1020</v>
          </cell>
          <cell r="B621" t="str">
            <v>分解組立費(運搬費含む)</v>
          </cell>
          <cell r="F621" t="str">
            <v>バックホウ　クローラ型　山積2.1m3以下</v>
          </cell>
          <cell r="G621" t="str">
            <v>回</v>
          </cell>
          <cell r="H621">
            <v>659450</v>
          </cell>
        </row>
        <row r="622">
          <cell r="A622" t="str">
            <v>6F2010</v>
          </cell>
          <cell r="B622" t="str">
            <v>分解組立費(運搬費含む)</v>
          </cell>
          <cell r="F622" t="str">
            <v>クローラクレーン　35t吊以下クラムシェル　平積0.6m3</v>
          </cell>
          <cell r="G622" t="str">
            <v>回</v>
          </cell>
          <cell r="H622">
            <v>559940</v>
          </cell>
        </row>
        <row r="623">
          <cell r="A623" t="str">
            <v>6F2020</v>
          </cell>
          <cell r="B623" t="str">
            <v>分解組立費(運搬費含む)</v>
          </cell>
          <cell r="F623" t="str">
            <v>クローラクレーン　80t吊以下クラムシェル　平積2.0m3</v>
          </cell>
          <cell r="G623" t="str">
            <v>回</v>
          </cell>
          <cell r="H623">
            <v>876960</v>
          </cell>
        </row>
      </sheetData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200000"/>
      <sheetName val="300000"/>
      <sheetName val="400000"/>
      <sheetName val="500000"/>
      <sheetName val="600000"/>
      <sheetName val="700000"/>
      <sheetName val="800000"/>
      <sheetName val="900000"/>
      <sheetName val="a00000"/>
      <sheetName val="仕訳（県）"/>
      <sheetName val="仕訳（解体）"/>
      <sheetName val="内訳"/>
      <sheetName val="代価"/>
      <sheetName val="仮設"/>
      <sheetName val="躯体"/>
      <sheetName val="統計値(RC.CB)"/>
      <sheetName val="統計表(RC.CB)"/>
      <sheetName val="外部床"/>
      <sheetName val="外部壁 "/>
      <sheetName val="集計"/>
      <sheetName val="外部開口"/>
      <sheetName val="外部天井 "/>
      <sheetName val="内部床"/>
      <sheetName val="内部壁"/>
      <sheetName val="内部開口 "/>
      <sheetName val="内部天井"/>
      <sheetName val="比較表"/>
      <sheetName val="単価"/>
      <sheetName val="Sheet6"/>
      <sheetName val="立木調査"/>
      <sheetName val="複合単価表"/>
      <sheetName val="仕訳書"/>
      <sheetName val="別表"/>
      <sheetName val="#REF"/>
      <sheetName val="建物単価"/>
      <sheetName val="86動産"/>
      <sheetName val="補償総括"/>
      <sheetName val="基礎data"/>
      <sheetName val="H12単価"/>
      <sheetName val="照屋繁（RC,CB）25"/>
      <sheetName val="床仕上計算"/>
      <sheetName val="集計表"/>
      <sheetName val="入力シート"/>
      <sheetName val="中科目内訳書 "/>
      <sheetName val="工事集計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基本ﾃﾞｰﾀ"/>
      <sheetName val="撤去配線表受変電"/>
      <sheetName val="既設機器一覧元"/>
      <sheetName val="材料一覧"/>
      <sheetName val="600V配線施工後投入ｼｰﾄ"/>
      <sheetName val="制御配線施工後投入ｼｰﾄ"/>
      <sheetName val="600V配線撤去投入ｼｰﾄ"/>
      <sheetName val="再布設配線投入ｼｰﾄ"/>
      <sheetName val="制御配線撤去投入ｼｰﾄ "/>
      <sheetName val="数量表紙"/>
      <sheetName val="機器数量表"/>
      <sheetName val="機器労務人工算出表"/>
      <sheetName val="労務集計表"/>
      <sheetName val="電線(EM-CE)集計表"/>
      <sheetName val="電線(EM-CEE等)集計表"/>
      <sheetName val="電線(EM-IE)集計表"/>
      <sheetName val="電線管類集計表"/>
      <sheetName val="600V配線数量集計表（施工後）"/>
      <sheetName val="600V配線数量表(1)施工後"/>
      <sheetName val="600V配線数量表(2)施工後"/>
      <sheetName val="600V配線数量表(3)施工後"/>
      <sheetName val="制御配線数量集計表（施工後）"/>
      <sheetName val="制御配線数量表(1)施工後"/>
      <sheetName val="制御配線数量表(2)施工後 "/>
      <sheetName val="制御配線数量表(3)施工後"/>
      <sheetName val="再布設配線数量集計表 "/>
      <sheetName val="再布設配線数量表(1) "/>
      <sheetName val="600V配線数量集計表（撤去）"/>
      <sheetName val="600V配線数量表(1)撤去"/>
      <sheetName val="600V配線数量表(2)撤去"/>
      <sheetName val="600V配線数量表(3)撤去"/>
      <sheetName val="制御配線数量集計表（撤去）"/>
      <sheetName val="制御配線数量表(1)撤去"/>
      <sheetName val="制御配線数量表(2)撤去 "/>
      <sheetName val="制御配線数量表(3)撤去"/>
      <sheetName val="その他数量表"/>
      <sheetName val="屋外配線数量集計表"/>
      <sheetName val="屋外配線数量表(1)"/>
      <sheetName val="工事設計書"/>
      <sheetName val="集計（CC）"/>
      <sheetName val="1機器内訳(CC)"/>
      <sheetName val="2直接工事（CC）"/>
      <sheetName val="3共通仮設費（CC）"/>
      <sheetName val="21電線類（CC）"/>
      <sheetName val="22電線管類（CC）"/>
      <sheetName val="23その他材料（CC）"/>
      <sheetName val="24一般労務費(CC)"/>
      <sheetName val="25技術労務費(CC)"/>
    </sheetNames>
    <sheetDataSet>
      <sheetData sheetId="0"/>
      <sheetData sheetId="1"/>
      <sheetData sheetId="2"/>
      <sheetData sheetId="3">
        <row r="1">
          <cell r="AB1" t="str">
            <v xml:space="preserve">EM-EEF </v>
          </cell>
          <cell r="AF1" t="str">
            <v>EM-CET</v>
          </cell>
          <cell r="AZ1" t="str">
            <v>EM-HP</v>
          </cell>
        </row>
        <row r="3">
          <cell r="AB3" t="str">
            <v>EM-EEF 1.6-2C</v>
          </cell>
          <cell r="AF3" t="str">
            <v>EM-CET  14゜</v>
          </cell>
          <cell r="AZ3" t="str">
            <v>EM-HP 0.9-2C</v>
          </cell>
        </row>
        <row r="4">
          <cell r="AB4" t="str">
            <v>EM-EEF 2.0-2C</v>
          </cell>
          <cell r="AF4" t="str">
            <v>EM-CET  22゜</v>
          </cell>
          <cell r="AZ4" t="str">
            <v>EM-HP 0.9-3C</v>
          </cell>
        </row>
        <row r="5">
          <cell r="AB5" t="str">
            <v>EM-EEF 2.6-2C</v>
          </cell>
          <cell r="AF5" t="str">
            <v>EM-CET  38゜</v>
          </cell>
          <cell r="AZ5" t="str">
            <v>EM-HP 0.9-4C</v>
          </cell>
        </row>
        <row r="6">
          <cell r="AF6" t="str">
            <v>EM-CET  60゜</v>
          </cell>
          <cell r="AZ6" t="str">
            <v>EM-HP 0.9-5C</v>
          </cell>
        </row>
        <row r="7">
          <cell r="AB7" t="str">
            <v>EM-EEF 1.6-3C</v>
          </cell>
          <cell r="AF7" t="str">
            <v>EM-CET  100゜</v>
          </cell>
          <cell r="AZ7" t="str">
            <v>EM-HP 0.9-6C</v>
          </cell>
        </row>
        <row r="8">
          <cell r="AB8" t="str">
            <v>EM-EEF 2.0-3C</v>
          </cell>
          <cell r="AF8" t="str">
            <v>EM-CET  150゜</v>
          </cell>
          <cell r="AZ8" t="str">
            <v>EM-HP 0.9-3Ｐ</v>
          </cell>
        </row>
        <row r="9">
          <cell r="AB9" t="str">
            <v>EM-EEF 2.6-3C</v>
          </cell>
          <cell r="AF9" t="str">
            <v>EM-CET  200゜</v>
          </cell>
          <cell r="AZ9" t="str">
            <v>EM-HP 0.9-5Ｐ</v>
          </cell>
        </row>
        <row r="10">
          <cell r="AF10" t="str">
            <v>EM-CET  250゜</v>
          </cell>
          <cell r="AZ10" t="str">
            <v>EM-HP 0.9-7Ｐ</v>
          </cell>
        </row>
        <row r="11">
          <cell r="AB11" t="str">
            <v>EM-EEF 1.6-4C</v>
          </cell>
          <cell r="AF11" t="str">
            <v>EM-CET  325゜</v>
          </cell>
          <cell r="AZ11" t="str">
            <v>EM-HP 0.9-10Ｐ</v>
          </cell>
        </row>
        <row r="12">
          <cell r="AB12" t="str">
            <v>EM-EEF 2.0-4C</v>
          </cell>
          <cell r="AZ12" t="str">
            <v>EM-HP 0.9-15Ｐ</v>
          </cell>
        </row>
        <row r="13">
          <cell r="AB13" t="str">
            <v>EM-EEF 2.6-4C</v>
          </cell>
          <cell r="AF13" t="str">
            <v>EM-CED 14゜</v>
          </cell>
          <cell r="AZ13" t="str">
            <v>EM-HP 0.9-20Ｐ</v>
          </cell>
        </row>
        <row r="14">
          <cell r="AF14" t="str">
            <v>EM-CED 22゜</v>
          </cell>
          <cell r="AZ14" t="str">
            <v>EM-HP 0.9-30Ｐ</v>
          </cell>
        </row>
        <row r="15">
          <cell r="AB15" t="str">
            <v>EM-EEF 1.6-2C×2</v>
          </cell>
          <cell r="AF15" t="str">
            <v>EM-CED 38゜</v>
          </cell>
          <cell r="AZ15" t="str">
            <v>EM-HP 0.9-50Ｐ</v>
          </cell>
        </row>
        <row r="16">
          <cell r="AB16" t="str">
            <v>EM-EEF 1.6-2C+3C</v>
          </cell>
          <cell r="AF16" t="str">
            <v>EM-CED 60゜</v>
          </cell>
          <cell r="AZ16" t="str">
            <v>EM-HP 0.9-60Ｐ</v>
          </cell>
        </row>
        <row r="17">
          <cell r="AB17" t="str">
            <v>EM-EEF 1.6-3C×2</v>
          </cell>
          <cell r="AF17" t="str">
            <v>EM-CED 100゜</v>
          </cell>
          <cell r="AZ17" t="str">
            <v>EM-HP 0.9-80Ｐ</v>
          </cell>
        </row>
        <row r="18">
          <cell r="AB18" t="str">
            <v>EM-EEF 1.6-2C×2+3C</v>
          </cell>
          <cell r="AF18" t="str">
            <v>EM-CED 150゜</v>
          </cell>
          <cell r="AZ18" t="str">
            <v>EM-HP 0.9-100Ｐ</v>
          </cell>
        </row>
        <row r="19">
          <cell r="AB19" t="str">
            <v>EM-EEF 1.6-3C×2+2C</v>
          </cell>
          <cell r="AF19" t="str">
            <v>EM-CED 200゜</v>
          </cell>
          <cell r="AZ19" t="str">
            <v>EM-HP 1.2-2C</v>
          </cell>
        </row>
        <row r="20">
          <cell r="AB20" t="str">
            <v>EM-EEF 1.6-3C×3</v>
          </cell>
          <cell r="AF20" t="str">
            <v>EM-CED 250゜</v>
          </cell>
          <cell r="AZ20" t="str">
            <v>EM-HP 1.2-3C</v>
          </cell>
        </row>
        <row r="21">
          <cell r="AF21" t="str">
            <v>EM-CED 325゜</v>
          </cell>
          <cell r="AZ21" t="str">
            <v>EM-HP 1.2-4C</v>
          </cell>
        </row>
        <row r="22">
          <cell r="AZ22" t="str">
            <v>EM-HP 1.2-5C</v>
          </cell>
        </row>
        <row r="23">
          <cell r="AF23" t="str">
            <v>EM-CEQ 14゜</v>
          </cell>
          <cell r="AZ23" t="str">
            <v>EM-HP 1.2-6C</v>
          </cell>
        </row>
        <row r="24">
          <cell r="AF24" t="str">
            <v>EM-CEQ 22゜</v>
          </cell>
          <cell r="AZ24" t="str">
            <v>EM-HP 1.2-3P</v>
          </cell>
        </row>
        <row r="25">
          <cell r="AF25" t="str">
            <v>EM-CEQ 38゜</v>
          </cell>
          <cell r="AZ25" t="str">
            <v>EM-HP 1.2-5Ｐ</v>
          </cell>
        </row>
        <row r="26">
          <cell r="AF26" t="str">
            <v>EM-CEQ 60゜</v>
          </cell>
          <cell r="AZ26" t="str">
            <v>EM-HP 1.2-7Ｐ</v>
          </cell>
        </row>
        <row r="27">
          <cell r="AF27" t="str">
            <v>EM-CEQ 100゜</v>
          </cell>
          <cell r="AZ27" t="str">
            <v>EM-HP 1.2-10Ｐ</v>
          </cell>
        </row>
        <row r="28">
          <cell r="AF28" t="str">
            <v>EM-CEQ 150゜</v>
          </cell>
          <cell r="AZ28" t="str">
            <v>EM-HP 1.2-15Ｐ</v>
          </cell>
        </row>
        <row r="29">
          <cell r="AF29" t="str">
            <v>EM-CEQ 200゜</v>
          </cell>
          <cell r="AZ29" t="str">
            <v>EM-HP 1.2-20Ｐ</v>
          </cell>
        </row>
        <row r="30">
          <cell r="AF30" t="str">
            <v>EM-CEQ 250゜</v>
          </cell>
          <cell r="AZ30" t="str">
            <v>EM-HP 1.2-30Ｐ</v>
          </cell>
        </row>
        <row r="31">
          <cell r="AF31" t="str">
            <v>EM-CEQ 325゜</v>
          </cell>
          <cell r="AZ31" t="str">
            <v>EM-HP 1.2-50Ｐ</v>
          </cell>
        </row>
        <row r="32">
          <cell r="AZ32" t="str">
            <v>EM-HP 1.2-60Ｐ</v>
          </cell>
        </row>
        <row r="33">
          <cell r="AZ33" t="str">
            <v>EM-HP 1.2-80Ｐ</v>
          </cell>
        </row>
        <row r="34">
          <cell r="AZ34" t="str">
            <v>EM-HP 1.2-100Ｐ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標準工期"/>
      <sheetName val="最低価格"/>
      <sheetName val="表紙"/>
      <sheetName val="種目"/>
      <sheetName val="科目"/>
      <sheetName val="細目"/>
      <sheetName val="土木"/>
      <sheetName val="内装"/>
      <sheetName val="ｶﾞﾗｽ"/>
      <sheetName val="金属"/>
      <sheetName val="屋根"/>
      <sheetName val="木"/>
      <sheetName val="ﾀｲﾙ"/>
      <sheetName val="石"/>
      <sheetName val="防水"/>
      <sheetName val="ＲＣ"/>
      <sheetName val="土地業"/>
      <sheetName val="仮設"/>
      <sheetName val="塗装改修"/>
      <sheetName val="雑"/>
      <sheetName val="吹付"/>
      <sheetName val="特定工事"/>
      <sheetName val="総合仮設"/>
      <sheetName val="諸経費"/>
      <sheetName val="経費率"/>
      <sheetName val="資材単価"/>
      <sheetName val="改修仮設"/>
      <sheetName val="足場単価"/>
      <sheetName val="配管単価"/>
      <sheetName val="型枠"/>
      <sheetName val="積算資料"/>
      <sheetName val="廃材処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共通　直工分"/>
      <sheetName val="共通費"/>
      <sheetName val="共通費２"/>
      <sheetName val="保温塗装"/>
      <sheetName val="単価"/>
      <sheetName val="据付・搬入"/>
      <sheetName val="撤去"/>
      <sheetName val="撤去 (2)"/>
      <sheetName val="単価算出(VP)"/>
      <sheetName val="単価算出(SUS一般)ﾊｳｼﾞﾝｸﾞ"/>
      <sheetName val="単価算出(冷媒管)"/>
      <sheetName val="空調機見積"/>
      <sheetName val="ポンプ見積"/>
      <sheetName val="屋外消火栓見積"/>
      <sheetName val="エアコン見積"/>
      <sheetName val="遠方操作盤・制御盤改造見積"/>
      <sheetName val="自動制御見積"/>
      <sheetName val="×単価算出（衛生）"/>
      <sheetName val="×据付・搬入(保留)"/>
      <sheetName val="×保温単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共通　直工分"/>
      <sheetName val="共通費"/>
      <sheetName val="共通費２"/>
      <sheetName val="保温塗装"/>
      <sheetName val="単価"/>
      <sheetName val="据付・搬入"/>
      <sheetName val="撤去"/>
      <sheetName val="撤去 (2)"/>
      <sheetName val="単価算出(VP)"/>
      <sheetName val="単価算出(SUS一般)ﾊｳｼﾞﾝｸﾞ"/>
      <sheetName val="単価算出(冷媒管)"/>
      <sheetName val="空調機見積"/>
      <sheetName val="ポンプ見積"/>
      <sheetName val="屋外消火栓見積"/>
      <sheetName val="エアコン見積"/>
      <sheetName val="遠方操作盤・制御盤改造見積"/>
      <sheetName val="自動制御見積"/>
      <sheetName val="×単価算出（衛生）"/>
      <sheetName val="×据付・搬入(保留)"/>
      <sheetName val="×保温単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空調機見積 (中)-1"/>
      <sheetName val="空調機見積 (中)-2"/>
      <sheetName val="空調機見積 (中)-3"/>
      <sheetName val="空調機見積 (中)-4"/>
      <sheetName val="空調機見積 (中)-5"/>
      <sheetName val="空調機見積 (中)-6"/>
      <sheetName val="空調機見積 (中)-7"/>
      <sheetName val="空調機見積 (中)-8"/>
      <sheetName val="空調機見積 (中)-9"/>
      <sheetName val="空調機見積 (特)-1"/>
      <sheetName val="空調機見積 (特)-2"/>
      <sheetName val="空調機見積 (MRI)"/>
      <sheetName val="空調機見積 (病)"/>
      <sheetName val="共通　直工分"/>
      <sheetName val="共通費"/>
      <sheetName val="共通費２"/>
      <sheetName val="エアハン見積"/>
      <sheetName val="SUSタンク見積 "/>
      <sheetName val="動力制御盤見積"/>
      <sheetName val="自動制御機器見積"/>
      <sheetName val="放射線ﾓﾆﾀｰ設備見積"/>
      <sheetName val="SUSポンプ見積"/>
      <sheetName val="浄化槽見積"/>
      <sheetName val="送・排風機・排煙機見積"/>
      <sheetName val="換気扇類見積"/>
      <sheetName val="空調換気扇見積"/>
      <sheetName val="ｽﾌﾟﾘﾝｸﾗｰ消火設備見積"/>
      <sheetName val="医療ガス設備工事見積"/>
      <sheetName val="吹出口・吸込口・排煙口・ダンパー類見積"/>
      <sheetName val="電気温水器見積"/>
      <sheetName val="架台・ヘッダー見積"/>
      <sheetName val="消音器見積"/>
      <sheetName val="保温"/>
      <sheetName val="塗装"/>
      <sheetName val="据付・搬入"/>
      <sheetName val="撤去"/>
      <sheetName val="単価算出（衛生）"/>
      <sheetName val="単価算出(VP)"/>
      <sheetName val="単価算出(SUS一般)ﾊｳｼﾞﾝｸﾞ"/>
      <sheetName val="単価算出(SUS蒸気還管)溶接"/>
      <sheetName val="単価算出(冷媒管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ダクト拾･集計"/>
    </sheetNames>
    <sheetDataSet>
      <sheetData sheetId="0">
        <row r="3">
          <cell r="AA3" t="str">
            <v>φ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"/>
    </sheetNames>
    <sheetDataSet>
      <sheetData sheetId="0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"/>
    </sheetNames>
    <sheetDataSet>
      <sheetData sheetId="0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"/>
      <sheetName val="細目"/>
      <sheetName val="公表種目別内訳"/>
      <sheetName val="公表科目別内訳"/>
      <sheetName val="最低基準価格提出用"/>
      <sheetName val="経費（電気）Ａ－１"/>
      <sheetName val="経費（電気）Ａ－２"/>
      <sheetName val="経費（電気）Ａ－３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"/>
      <sheetName val="細目"/>
      <sheetName val="公表種目別内訳"/>
      <sheetName val="公表科目別内訳"/>
      <sheetName val="最低基準価格提出用"/>
      <sheetName val="経費（電気）Ａ－１"/>
      <sheetName val="経費（電気）Ａ－２"/>
      <sheetName val="経費（電気）Ａ－３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発電機仕様"/>
      <sheetName val="指示計器"/>
      <sheetName val="地下燃料タンク"/>
      <sheetName val="換気量の計算"/>
      <sheetName val="エンジン室温風機"/>
      <sheetName val="バッテリー室温風機"/>
      <sheetName val="直流電源盤"/>
      <sheetName val="動力MCCB、幹線電流"/>
      <sheetName val="高圧配線"/>
      <sheetName val="低圧配線"/>
      <sheetName val="A種接地線"/>
      <sheetName val="C,D種接地線"/>
      <sheetName val="配管、ダクト選定"/>
      <sheetName val="ラック幅 "/>
      <sheetName val="資料ケーブル詳細 "/>
      <sheetName val="バスダクト電圧降下計算式"/>
      <sheetName val="資料配管詳細"/>
      <sheetName val="資料圧力扇"/>
      <sheetName val="所内変圧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拾い書Ａ"/>
      <sheetName val="建具"/>
      <sheetName val="躯体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拾い書Ａ"/>
      <sheetName val="建具"/>
      <sheetName val="躯体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要領"/>
      <sheetName val="表紙"/>
      <sheetName val="労務資材単価表"/>
      <sheetName val="労務資材単価根拠"/>
      <sheetName val="複合単価表"/>
      <sheetName val="複合単価算出表"/>
    </sheetNames>
    <sheetDataSet>
      <sheetData sheetId="0"/>
      <sheetData sheetId="1"/>
      <sheetData sheetId="2"/>
      <sheetData sheetId="3"/>
      <sheetData sheetId="4" refreshError="1">
        <row r="4">
          <cell r="A4" t="str">
            <v>021001</v>
          </cell>
          <cell r="B4" t="str">
            <v>仮囲い（仮囲鉄板　Ｈ＝２．０ｍ）</v>
          </cell>
          <cell r="F4" t="str">
            <v>６０日</v>
          </cell>
          <cell r="G4" t="str">
            <v>ｍ</v>
          </cell>
          <cell r="H4">
            <v>3940</v>
          </cell>
        </row>
        <row r="5">
          <cell r="A5" t="str">
            <v>021002</v>
          </cell>
          <cell r="B5" t="str">
            <v>仮囲い（仮囲鉄板　Ｈ＝２．０ｍ）</v>
          </cell>
          <cell r="F5" t="str">
            <v>７５日</v>
          </cell>
          <cell r="G5" t="str">
            <v>ｍ</v>
          </cell>
          <cell r="H5">
            <v>4060</v>
          </cell>
        </row>
        <row r="6">
          <cell r="A6" t="str">
            <v>021003</v>
          </cell>
          <cell r="B6" t="str">
            <v>仮囲い（仮囲鉄板　Ｈ＝２．０ｍ）</v>
          </cell>
          <cell r="F6" t="str">
            <v>９０日</v>
          </cell>
          <cell r="G6" t="str">
            <v>ｍ</v>
          </cell>
          <cell r="H6">
            <v>4170</v>
          </cell>
        </row>
        <row r="7">
          <cell r="A7" t="str">
            <v>021004</v>
          </cell>
          <cell r="B7" t="str">
            <v>仮囲い（仮囲鉄板　Ｈ＝２．０ｍ）</v>
          </cell>
          <cell r="F7" t="str">
            <v>１０５日</v>
          </cell>
          <cell r="G7" t="str">
            <v>ｍ</v>
          </cell>
          <cell r="H7">
            <v>4290</v>
          </cell>
        </row>
        <row r="8">
          <cell r="A8" t="str">
            <v>021005</v>
          </cell>
          <cell r="B8" t="str">
            <v>仮囲い（仮囲鉄板　Ｈ＝２．０ｍ）</v>
          </cell>
          <cell r="F8" t="str">
            <v>１２０日</v>
          </cell>
          <cell r="G8" t="str">
            <v>ｍ</v>
          </cell>
          <cell r="H8">
            <v>4410</v>
          </cell>
        </row>
        <row r="9">
          <cell r="A9" t="str">
            <v>021006</v>
          </cell>
          <cell r="B9" t="str">
            <v>仮囲い（仮囲鉄板　Ｈ＝２．０ｍ）</v>
          </cell>
          <cell r="F9" t="str">
            <v>１３５日</v>
          </cell>
          <cell r="G9" t="str">
            <v>ｍ</v>
          </cell>
          <cell r="H9">
            <v>4520</v>
          </cell>
        </row>
        <row r="10">
          <cell r="A10" t="str">
            <v>021007</v>
          </cell>
          <cell r="B10" t="str">
            <v>仮囲い（仮囲鉄板　Ｈ＝２．０ｍ）</v>
          </cell>
          <cell r="F10" t="str">
            <v>１５０日</v>
          </cell>
          <cell r="G10" t="str">
            <v>ｍ</v>
          </cell>
          <cell r="H10">
            <v>4640</v>
          </cell>
        </row>
        <row r="11">
          <cell r="A11" t="str">
            <v>021008</v>
          </cell>
          <cell r="B11" t="str">
            <v>仮囲い（仮囲鉄板　Ｈ＝２．０ｍ）</v>
          </cell>
          <cell r="F11" t="str">
            <v>１６５日</v>
          </cell>
          <cell r="G11" t="str">
            <v>ｍ</v>
          </cell>
          <cell r="H11">
            <v>4760</v>
          </cell>
        </row>
        <row r="12">
          <cell r="A12" t="str">
            <v>021009</v>
          </cell>
          <cell r="B12" t="str">
            <v>仮囲い（仮囲鉄板　Ｈ＝２．０ｍ）</v>
          </cell>
          <cell r="F12" t="str">
            <v>１８０日</v>
          </cell>
          <cell r="G12" t="str">
            <v>ｍ</v>
          </cell>
          <cell r="H12">
            <v>4870</v>
          </cell>
        </row>
        <row r="13">
          <cell r="A13" t="str">
            <v>021010</v>
          </cell>
          <cell r="B13" t="str">
            <v>仮囲い（仮囲鉄板　Ｈ＝２．０ｍ）</v>
          </cell>
          <cell r="F13" t="str">
            <v>１９５日</v>
          </cell>
          <cell r="G13" t="str">
            <v>ｍ</v>
          </cell>
          <cell r="H13">
            <v>4990</v>
          </cell>
        </row>
        <row r="14">
          <cell r="A14" t="str">
            <v>021011</v>
          </cell>
          <cell r="B14" t="str">
            <v>仮囲い（仮囲鉄板　Ｈ＝２．０ｍ）</v>
          </cell>
          <cell r="F14" t="str">
            <v>２１０日</v>
          </cell>
          <cell r="G14" t="str">
            <v>ｍ</v>
          </cell>
          <cell r="H14">
            <v>5110</v>
          </cell>
        </row>
        <row r="15">
          <cell r="A15" t="str">
            <v>021012</v>
          </cell>
          <cell r="B15" t="str">
            <v>仮囲い（仮囲鉄板　Ｈ＝２．０ｍ）</v>
          </cell>
          <cell r="F15" t="str">
            <v>２２５日</v>
          </cell>
          <cell r="G15" t="str">
            <v>ｍ</v>
          </cell>
          <cell r="H15">
            <v>5220</v>
          </cell>
        </row>
        <row r="16">
          <cell r="A16" t="str">
            <v>021013</v>
          </cell>
          <cell r="B16" t="str">
            <v>仮囲い（仮囲鉄板　Ｈ＝２．０ｍ）</v>
          </cell>
          <cell r="F16" t="str">
            <v>２４０日</v>
          </cell>
          <cell r="G16" t="str">
            <v>ｍ</v>
          </cell>
          <cell r="H16">
            <v>5340</v>
          </cell>
        </row>
        <row r="17">
          <cell r="A17" t="str">
            <v>021014</v>
          </cell>
          <cell r="B17" t="str">
            <v>仮囲い（仮囲鉄板　Ｈ＝２．０ｍ）</v>
          </cell>
          <cell r="F17" t="str">
            <v>２５５日</v>
          </cell>
          <cell r="G17" t="str">
            <v>ｍ</v>
          </cell>
          <cell r="H17">
            <v>5460</v>
          </cell>
        </row>
        <row r="18">
          <cell r="A18" t="str">
            <v>021015</v>
          </cell>
          <cell r="B18" t="str">
            <v>仮囲い（仮囲鉄板　Ｈ＝２．０ｍ）</v>
          </cell>
          <cell r="F18" t="str">
            <v>２７０日</v>
          </cell>
          <cell r="G18" t="str">
            <v>ｍ</v>
          </cell>
          <cell r="H18">
            <v>5570</v>
          </cell>
        </row>
        <row r="19">
          <cell r="A19" t="str">
            <v>021016</v>
          </cell>
          <cell r="B19" t="str">
            <v>仮囲い（仮囲鉄板　Ｈ＝２．０ｍ）</v>
          </cell>
          <cell r="F19" t="str">
            <v>２８５日</v>
          </cell>
          <cell r="G19" t="str">
            <v>ｍ</v>
          </cell>
          <cell r="H19">
            <v>5690</v>
          </cell>
        </row>
        <row r="20">
          <cell r="A20" t="str">
            <v>021017</v>
          </cell>
          <cell r="B20" t="str">
            <v>仮囲い（仮囲鉄板　Ｈ＝２．０ｍ）</v>
          </cell>
          <cell r="F20" t="str">
            <v>３００日</v>
          </cell>
          <cell r="G20" t="str">
            <v>ｍ</v>
          </cell>
          <cell r="H20">
            <v>5810</v>
          </cell>
        </row>
        <row r="21">
          <cell r="A21" t="str">
            <v>021018</v>
          </cell>
          <cell r="B21" t="str">
            <v>仮囲い（仮囲鉄板　Ｈ＝２．０ｍ）</v>
          </cell>
          <cell r="F21" t="str">
            <v>３１５日</v>
          </cell>
          <cell r="G21" t="str">
            <v>ｍ</v>
          </cell>
          <cell r="H21">
            <v>5920</v>
          </cell>
        </row>
        <row r="22">
          <cell r="A22" t="str">
            <v>021019</v>
          </cell>
          <cell r="B22" t="str">
            <v>仮囲い（仮囲鉄板　Ｈ＝２．０ｍ）</v>
          </cell>
          <cell r="F22" t="str">
            <v>３３０日</v>
          </cell>
          <cell r="G22" t="str">
            <v>ｍ</v>
          </cell>
          <cell r="H22">
            <v>6040</v>
          </cell>
        </row>
        <row r="23">
          <cell r="A23" t="str">
            <v>021020</v>
          </cell>
          <cell r="B23" t="str">
            <v>仮囲い（仮囲鉄板　Ｈ＝２．０ｍ）</v>
          </cell>
          <cell r="F23" t="str">
            <v>３４５日</v>
          </cell>
          <cell r="G23" t="str">
            <v>ｍ</v>
          </cell>
          <cell r="H23">
            <v>6160</v>
          </cell>
        </row>
        <row r="24">
          <cell r="A24" t="str">
            <v>021021</v>
          </cell>
          <cell r="B24" t="str">
            <v>仮囲い（仮囲鉄板　Ｈ＝２．０ｍ）</v>
          </cell>
          <cell r="F24" t="str">
            <v>３６０日</v>
          </cell>
          <cell r="G24" t="str">
            <v>ｍ</v>
          </cell>
          <cell r="H24">
            <v>6280</v>
          </cell>
        </row>
        <row r="25">
          <cell r="A25" t="str">
            <v>021101</v>
          </cell>
          <cell r="B25" t="str">
            <v>仮囲い（仮囲鉄板　Ｈ＝３．０ｍ）</v>
          </cell>
          <cell r="F25" t="str">
            <v>６０日</v>
          </cell>
          <cell r="G25" t="str">
            <v>ｍ</v>
          </cell>
          <cell r="H25">
            <v>4840</v>
          </cell>
        </row>
        <row r="26">
          <cell r="A26" t="str">
            <v>021102</v>
          </cell>
          <cell r="B26" t="str">
            <v>仮囲い（仮囲鉄板　Ｈ＝３．０ｍ）</v>
          </cell>
          <cell r="F26" t="str">
            <v>７５日</v>
          </cell>
          <cell r="G26" t="str">
            <v>ｍ</v>
          </cell>
          <cell r="H26">
            <v>4960</v>
          </cell>
        </row>
        <row r="27">
          <cell r="A27" t="str">
            <v>021103</v>
          </cell>
          <cell r="B27" t="str">
            <v>仮囲い（仮囲鉄板　Ｈ＝３．０ｍ）</v>
          </cell>
          <cell r="F27" t="str">
            <v>９０日</v>
          </cell>
          <cell r="G27" t="str">
            <v>ｍ</v>
          </cell>
          <cell r="H27">
            <v>5080</v>
          </cell>
        </row>
        <row r="28">
          <cell r="A28" t="str">
            <v>021104</v>
          </cell>
          <cell r="B28" t="str">
            <v>仮囲い（仮囲鉄板　Ｈ＝３．０ｍ）</v>
          </cell>
          <cell r="F28" t="str">
            <v>１０５日</v>
          </cell>
          <cell r="G28" t="str">
            <v>ｍ</v>
          </cell>
          <cell r="H28">
            <v>5190</v>
          </cell>
        </row>
        <row r="29">
          <cell r="A29" t="str">
            <v>021105</v>
          </cell>
          <cell r="B29" t="str">
            <v>仮囲い（仮囲鉄板　Ｈ＝３．０ｍ）</v>
          </cell>
          <cell r="F29" t="str">
            <v>１２０日</v>
          </cell>
          <cell r="G29" t="str">
            <v>ｍ</v>
          </cell>
          <cell r="H29">
            <v>5310</v>
          </cell>
        </row>
        <row r="30">
          <cell r="A30" t="str">
            <v>021106</v>
          </cell>
          <cell r="B30" t="str">
            <v>仮囲い（仮囲鉄板　Ｈ＝３．０ｍ）</v>
          </cell>
          <cell r="F30" t="str">
            <v>１３５日</v>
          </cell>
          <cell r="G30" t="str">
            <v>ｍ</v>
          </cell>
          <cell r="H30">
            <v>5430</v>
          </cell>
        </row>
        <row r="31">
          <cell r="A31" t="str">
            <v>021107</v>
          </cell>
          <cell r="B31" t="str">
            <v>仮囲い（仮囲鉄板　Ｈ＝３．０ｍ）</v>
          </cell>
          <cell r="F31" t="str">
            <v>１５０日</v>
          </cell>
          <cell r="G31" t="str">
            <v>ｍ</v>
          </cell>
          <cell r="H31">
            <v>5550</v>
          </cell>
        </row>
        <row r="32">
          <cell r="A32" t="str">
            <v>021108</v>
          </cell>
          <cell r="B32" t="str">
            <v>仮囲い（仮囲鉄板　Ｈ＝３．０ｍ）</v>
          </cell>
          <cell r="F32" t="str">
            <v>１６５日</v>
          </cell>
          <cell r="G32" t="str">
            <v>ｍ</v>
          </cell>
          <cell r="H32">
            <v>5660</v>
          </cell>
        </row>
        <row r="33">
          <cell r="A33" t="str">
            <v>021109</v>
          </cell>
          <cell r="B33" t="str">
            <v>仮囲い（仮囲鉄板　Ｈ＝３．０ｍ）</v>
          </cell>
          <cell r="F33" t="str">
            <v>１８０日</v>
          </cell>
          <cell r="G33" t="str">
            <v>ｍ</v>
          </cell>
          <cell r="H33">
            <v>5780</v>
          </cell>
        </row>
        <row r="34">
          <cell r="A34" t="str">
            <v>021110</v>
          </cell>
          <cell r="B34" t="str">
            <v>仮囲い（仮囲鉄板　Ｈ＝３．０ｍ）</v>
          </cell>
          <cell r="F34" t="str">
            <v>１９５日</v>
          </cell>
          <cell r="G34" t="str">
            <v>ｍ</v>
          </cell>
          <cell r="H34">
            <v>5900</v>
          </cell>
        </row>
        <row r="35">
          <cell r="A35" t="str">
            <v>021111</v>
          </cell>
          <cell r="B35" t="str">
            <v>仮囲い（仮囲鉄板　Ｈ＝３．０ｍ）</v>
          </cell>
          <cell r="F35" t="str">
            <v>２１０日</v>
          </cell>
          <cell r="G35" t="str">
            <v>ｍ</v>
          </cell>
          <cell r="H35">
            <v>6020</v>
          </cell>
        </row>
        <row r="36">
          <cell r="A36" t="str">
            <v>021112</v>
          </cell>
          <cell r="B36" t="str">
            <v>仮囲い（仮囲鉄板　Ｈ＝３．０ｍ）</v>
          </cell>
          <cell r="F36" t="str">
            <v>２２５日</v>
          </cell>
          <cell r="G36" t="str">
            <v>ｍ</v>
          </cell>
          <cell r="H36">
            <v>6130</v>
          </cell>
        </row>
        <row r="37">
          <cell r="A37" t="str">
            <v>021113</v>
          </cell>
          <cell r="B37" t="str">
            <v>仮囲い（仮囲鉄板　Ｈ＝３．０ｍ）</v>
          </cell>
          <cell r="F37" t="str">
            <v>２４０日</v>
          </cell>
          <cell r="G37" t="str">
            <v>ｍ</v>
          </cell>
          <cell r="H37">
            <v>6250</v>
          </cell>
        </row>
        <row r="38">
          <cell r="A38" t="str">
            <v>021114</v>
          </cell>
          <cell r="B38" t="str">
            <v>仮囲い（仮囲鉄板　Ｈ＝３．０ｍ）</v>
          </cell>
          <cell r="F38" t="str">
            <v>２５５日</v>
          </cell>
          <cell r="G38" t="str">
            <v>ｍ</v>
          </cell>
          <cell r="H38">
            <v>6370</v>
          </cell>
        </row>
        <row r="39">
          <cell r="A39" t="str">
            <v>021115</v>
          </cell>
          <cell r="B39" t="str">
            <v>仮囲い（仮囲鉄板　Ｈ＝３．０ｍ）</v>
          </cell>
          <cell r="F39" t="str">
            <v>２７０日</v>
          </cell>
          <cell r="G39" t="str">
            <v>ｍ</v>
          </cell>
          <cell r="H39">
            <v>6490</v>
          </cell>
        </row>
        <row r="40">
          <cell r="A40" t="str">
            <v>021116</v>
          </cell>
          <cell r="B40" t="str">
            <v>仮囲い（仮囲鉄板　Ｈ＝３．０ｍ）</v>
          </cell>
          <cell r="F40" t="str">
            <v>２８５日</v>
          </cell>
          <cell r="G40" t="str">
            <v>ｍ</v>
          </cell>
          <cell r="H40">
            <v>6600</v>
          </cell>
        </row>
        <row r="41">
          <cell r="A41" t="str">
            <v>021117</v>
          </cell>
          <cell r="B41" t="str">
            <v>仮囲い（仮囲鉄板　Ｈ＝３．０ｍ）</v>
          </cell>
          <cell r="F41" t="str">
            <v>３００日</v>
          </cell>
          <cell r="G41" t="str">
            <v>ｍ</v>
          </cell>
          <cell r="H41">
            <v>6720</v>
          </cell>
        </row>
        <row r="42">
          <cell r="A42" t="str">
            <v>021118</v>
          </cell>
          <cell r="B42" t="str">
            <v>仮囲い（仮囲鉄板　Ｈ＝３．０ｍ）</v>
          </cell>
          <cell r="F42" t="str">
            <v>３１５日</v>
          </cell>
          <cell r="G42" t="str">
            <v>ｍ</v>
          </cell>
          <cell r="H42">
            <v>6840</v>
          </cell>
        </row>
        <row r="43">
          <cell r="A43" t="str">
            <v>021119</v>
          </cell>
          <cell r="B43" t="str">
            <v>仮囲い（仮囲鉄板　Ｈ＝３．０ｍ）</v>
          </cell>
          <cell r="F43" t="str">
            <v>３３０日</v>
          </cell>
          <cell r="G43" t="str">
            <v>ｍ</v>
          </cell>
          <cell r="H43">
            <v>6960</v>
          </cell>
        </row>
        <row r="44">
          <cell r="A44" t="str">
            <v>021120</v>
          </cell>
          <cell r="B44" t="str">
            <v>仮囲い（仮囲鉄板　Ｈ＝３．０ｍ）</v>
          </cell>
          <cell r="F44" t="str">
            <v>３４５日</v>
          </cell>
          <cell r="G44" t="str">
            <v>ｍ</v>
          </cell>
          <cell r="H44">
            <v>7070</v>
          </cell>
        </row>
        <row r="45">
          <cell r="A45" t="str">
            <v>021121</v>
          </cell>
          <cell r="B45" t="str">
            <v>仮囲い（仮囲鉄板　Ｈ＝３．０ｍ）</v>
          </cell>
          <cell r="F45" t="str">
            <v>３６０日</v>
          </cell>
          <cell r="G45" t="str">
            <v>ｍ</v>
          </cell>
          <cell r="H45">
            <v>7190</v>
          </cell>
        </row>
        <row r="46">
          <cell r="A46" t="str">
            <v>021203</v>
          </cell>
          <cell r="B46" t="str">
            <v>仮設鉄板敷き</v>
          </cell>
          <cell r="F46" t="str">
            <v>３ヶ月以下</v>
          </cell>
          <cell r="G46" t="str">
            <v>m2</v>
          </cell>
          <cell r="H46">
            <v>2200</v>
          </cell>
        </row>
        <row r="47">
          <cell r="A47" t="str">
            <v>021206</v>
          </cell>
          <cell r="B47" t="str">
            <v>仮設鉄板敷き</v>
          </cell>
          <cell r="F47" t="str">
            <v>６ヶ月以下</v>
          </cell>
          <cell r="G47" t="str">
            <v>m2</v>
          </cell>
          <cell r="H47">
            <v>2690</v>
          </cell>
        </row>
        <row r="48">
          <cell r="A48" t="str">
            <v>021212</v>
          </cell>
          <cell r="B48" t="str">
            <v>仮設鉄板敷き</v>
          </cell>
          <cell r="F48" t="str">
            <v>１２ヶ月以下</v>
          </cell>
          <cell r="G48" t="str">
            <v>m2</v>
          </cell>
          <cell r="H48">
            <v>3620</v>
          </cell>
        </row>
        <row r="49">
          <cell r="A49" t="str">
            <v>021224</v>
          </cell>
          <cell r="B49" t="str">
            <v>仮設鉄板敷き</v>
          </cell>
          <cell r="F49" t="str">
            <v>２４ヶ月以下</v>
          </cell>
          <cell r="G49" t="str">
            <v>m2</v>
          </cell>
          <cell r="H49">
            <v>5440</v>
          </cell>
        </row>
        <row r="50">
          <cell r="A50" t="str">
            <v>021504</v>
          </cell>
          <cell r="B50" t="str">
            <v>トラッククレーン運転</v>
          </cell>
          <cell r="F50" t="str">
            <v>油圧式　４．９ｔ吊</v>
          </cell>
          <cell r="G50" t="str">
            <v>ｈ</v>
          </cell>
          <cell r="H50">
            <v>4380</v>
          </cell>
        </row>
        <row r="51">
          <cell r="A51" t="str">
            <v>021510</v>
          </cell>
          <cell r="B51" t="str">
            <v>トラッククレーン運転</v>
          </cell>
          <cell r="F51" t="str">
            <v>油圧式　１０～１１ｔ吊　</v>
          </cell>
          <cell r="G51" t="str">
            <v>ｈ</v>
          </cell>
          <cell r="H51">
            <v>4750</v>
          </cell>
        </row>
        <row r="52">
          <cell r="A52" t="str">
            <v>021515</v>
          </cell>
          <cell r="B52" t="str">
            <v>トラッククレーン運転</v>
          </cell>
          <cell r="F52" t="str">
            <v>油圧式　１６ｔ吊</v>
          </cell>
          <cell r="G52" t="str">
            <v>ｈ</v>
          </cell>
          <cell r="H52">
            <v>5000</v>
          </cell>
        </row>
        <row r="53">
          <cell r="A53" t="str">
            <v>021520</v>
          </cell>
          <cell r="B53" t="str">
            <v>トラッククレーン運転</v>
          </cell>
          <cell r="F53" t="str">
            <v>油圧式　２０ｔ吊</v>
          </cell>
          <cell r="G53" t="str">
            <v>ｈ</v>
          </cell>
          <cell r="H53">
            <v>5130</v>
          </cell>
        </row>
        <row r="54">
          <cell r="A54" t="str">
            <v>021525</v>
          </cell>
          <cell r="B54" t="str">
            <v>トラッククレーン運転</v>
          </cell>
          <cell r="F54" t="str">
            <v>油圧式　２５ｔ吊</v>
          </cell>
          <cell r="G54" t="str">
            <v>ｈ</v>
          </cell>
          <cell r="H54">
            <v>5630</v>
          </cell>
        </row>
        <row r="55">
          <cell r="A55" t="str">
            <v>021600</v>
          </cell>
          <cell r="B55" t="str">
            <v>仮囲い運搬</v>
          </cell>
          <cell r="F55" t="str">
            <v>Ｈ＝２ｍ　４ｔ車　往復</v>
          </cell>
          <cell r="G55" t="str">
            <v>100ｍ</v>
          </cell>
          <cell r="H55">
            <v>40830</v>
          </cell>
        </row>
        <row r="56">
          <cell r="A56" t="str">
            <v>021610</v>
          </cell>
          <cell r="B56" t="str">
            <v>仮囲い運搬</v>
          </cell>
          <cell r="F56" t="str">
            <v>Ｈ＝３ｍ　４ｔ車　往復</v>
          </cell>
          <cell r="G56" t="str">
            <v>100ｍ</v>
          </cell>
          <cell r="H56">
            <v>61240</v>
          </cell>
        </row>
        <row r="57">
          <cell r="A57" t="str">
            <v>021620</v>
          </cell>
          <cell r="B57" t="str">
            <v>仮設敷鉄板運搬</v>
          </cell>
          <cell r="F57" t="str">
            <v>１１ｔ車　往復</v>
          </cell>
          <cell r="G57" t="str">
            <v>m2</v>
          </cell>
          <cell r="H57">
            <v>4770</v>
          </cell>
        </row>
        <row r="58">
          <cell r="A58" t="str">
            <v>021700</v>
          </cell>
          <cell r="B58" t="str">
            <v>トラッククレーン（油圧伸縮ｼﾞﾌﾞ型）分解・組立費</v>
          </cell>
          <cell r="G58" t="str">
            <v>回</v>
          </cell>
          <cell r="H58">
            <v>113000</v>
          </cell>
        </row>
        <row r="59">
          <cell r="A59" t="str">
            <v>021800</v>
          </cell>
          <cell r="B59" t="str">
            <v>トラッククレーン（油圧伸縮ｼﾞﾌﾞ型）分解部品運搬</v>
          </cell>
          <cell r="F59" t="str">
            <v>８０ｔ吊</v>
          </cell>
          <cell r="G59" t="str">
            <v>往復</v>
          </cell>
          <cell r="H59">
            <v>142990</v>
          </cell>
        </row>
        <row r="60">
          <cell r="A60" t="str">
            <v>021810</v>
          </cell>
          <cell r="B60" t="str">
            <v>トラッククレーン（油圧伸縮ｼﾞﾌﾞ型）分解部品運搬</v>
          </cell>
          <cell r="F60" t="str">
            <v>１００ｔ吊</v>
          </cell>
          <cell r="G60" t="str">
            <v>往復</v>
          </cell>
          <cell r="H60">
            <v>160320</v>
          </cell>
        </row>
        <row r="61">
          <cell r="A61" t="str">
            <v>021820</v>
          </cell>
          <cell r="B61" t="str">
            <v>トラッククレーン（油圧伸縮ｼﾞﾌﾞ型）分解部品運搬</v>
          </cell>
          <cell r="F61" t="str">
            <v>１２０ｔ吊</v>
          </cell>
          <cell r="G61" t="str">
            <v>往復</v>
          </cell>
          <cell r="H61">
            <v>177650</v>
          </cell>
        </row>
        <row r="62">
          <cell r="A62" t="str">
            <v>021830</v>
          </cell>
          <cell r="B62" t="str">
            <v>トラッククレーン（油圧伸縮ｼﾞﾌﾞ型）分解部品運搬</v>
          </cell>
          <cell r="F62" t="str">
            <v>１６０ｔ吊</v>
          </cell>
          <cell r="G62" t="str">
            <v>往復</v>
          </cell>
          <cell r="H62">
            <v>251310</v>
          </cell>
        </row>
        <row r="63">
          <cell r="A63" t="str">
            <v>021840</v>
          </cell>
          <cell r="B63" t="str">
            <v>トラッククレーン（油圧伸縮ｼﾞﾌﾞ型）分解部品運搬</v>
          </cell>
          <cell r="F63" t="str">
            <v>２００ｔ吊</v>
          </cell>
          <cell r="G63" t="str">
            <v>往復</v>
          </cell>
          <cell r="H63">
            <v>550290</v>
          </cell>
        </row>
        <row r="64">
          <cell r="A64" t="str">
            <v>020000</v>
          </cell>
          <cell r="B64" t="str">
            <v>遣方（平遣方）</v>
          </cell>
          <cell r="G64" t="str">
            <v>か所</v>
          </cell>
          <cell r="H64">
            <v>3890</v>
          </cell>
        </row>
        <row r="65">
          <cell r="A65" t="str">
            <v>020010</v>
          </cell>
          <cell r="B65" t="str">
            <v>遣方（隅遣方）</v>
          </cell>
          <cell r="G65" t="str">
            <v>か所</v>
          </cell>
          <cell r="H65">
            <v>5940</v>
          </cell>
        </row>
        <row r="66">
          <cell r="A66" t="str">
            <v>020020</v>
          </cell>
          <cell r="B66" t="str">
            <v>遣方（一般）</v>
          </cell>
          <cell r="G66" t="str">
            <v>建m2</v>
          </cell>
          <cell r="H66">
            <v>290</v>
          </cell>
        </row>
        <row r="67">
          <cell r="A67" t="str">
            <v>020030</v>
          </cell>
          <cell r="B67" t="str">
            <v>遣方（小規模・複雑）</v>
          </cell>
          <cell r="G67" t="str">
            <v>建m2</v>
          </cell>
          <cell r="H67">
            <v>390</v>
          </cell>
        </row>
        <row r="68">
          <cell r="A68" t="str">
            <v>020100</v>
          </cell>
          <cell r="B68" t="str">
            <v>墨出し（一般）</v>
          </cell>
          <cell r="G68" t="str">
            <v>延m2</v>
          </cell>
          <cell r="H68">
            <v>540</v>
          </cell>
        </row>
        <row r="69">
          <cell r="A69" t="str">
            <v>020110</v>
          </cell>
          <cell r="B69" t="str">
            <v>墨出し（小規模・複雑）</v>
          </cell>
          <cell r="G69" t="str">
            <v>延m2</v>
          </cell>
          <cell r="H69">
            <v>650</v>
          </cell>
        </row>
        <row r="70">
          <cell r="A70" t="str">
            <v>020200</v>
          </cell>
          <cell r="B70" t="str">
            <v>養生（一般）</v>
          </cell>
          <cell r="G70" t="str">
            <v>延m2</v>
          </cell>
          <cell r="H70">
            <v>280</v>
          </cell>
        </row>
        <row r="71">
          <cell r="A71" t="str">
            <v>020210</v>
          </cell>
          <cell r="B71" t="str">
            <v>養生（小規模・複雑）</v>
          </cell>
          <cell r="G71" t="str">
            <v>延m2</v>
          </cell>
          <cell r="H71">
            <v>350</v>
          </cell>
        </row>
        <row r="72">
          <cell r="A72" t="str">
            <v>020220</v>
          </cell>
          <cell r="B72" t="str">
            <v>整理清掃後片付け（一般）</v>
          </cell>
          <cell r="G72" t="str">
            <v>延m2</v>
          </cell>
          <cell r="H72">
            <v>1080</v>
          </cell>
        </row>
        <row r="73">
          <cell r="A73" t="str">
            <v>020230</v>
          </cell>
          <cell r="B73" t="str">
            <v>整理清掃後片付け（小規模・複雑）</v>
          </cell>
          <cell r="G73" t="str">
            <v>延m2</v>
          </cell>
          <cell r="H73">
            <v>1320</v>
          </cell>
        </row>
        <row r="74">
          <cell r="A74" t="str">
            <v>022201-1</v>
          </cell>
          <cell r="B74" t="str">
            <v>外部枠組本足場　１２ｍ未満　１２００枠</v>
          </cell>
          <cell r="F74" t="str">
            <v>Ｈ＜１２ｍ　平屋　６２日</v>
          </cell>
          <cell r="G74" t="str">
            <v>掛m2</v>
          </cell>
          <cell r="H74">
            <v>1610</v>
          </cell>
        </row>
        <row r="75">
          <cell r="A75" t="str">
            <v>022202-1</v>
          </cell>
          <cell r="B75" t="str">
            <v>外部枠組本足場　１２ｍ未満　１２００枠</v>
          </cell>
          <cell r="F75" t="str">
            <v>Ｈ＜１２ｍ　２階　８４日</v>
          </cell>
          <cell r="G75" t="str">
            <v>掛m2</v>
          </cell>
          <cell r="H75">
            <v>1790</v>
          </cell>
        </row>
        <row r="76">
          <cell r="A76" t="str">
            <v>022203-1</v>
          </cell>
          <cell r="B76" t="str">
            <v>外部枠組本足場　１２ｍ未満　１２００枠</v>
          </cell>
          <cell r="F76" t="str">
            <v>Ｈ＜１２ｍ　３階　１０６日</v>
          </cell>
          <cell r="G76" t="str">
            <v>掛m2</v>
          </cell>
          <cell r="H76">
            <v>1960</v>
          </cell>
        </row>
        <row r="77">
          <cell r="A77" t="str">
            <v>022303-1</v>
          </cell>
          <cell r="B77" t="str">
            <v>外部枠組本足場　２２ｍ未満　１２００枠</v>
          </cell>
          <cell r="F77" t="str">
            <v>Ｈ＜２２ｍ　３階　１０６日</v>
          </cell>
          <cell r="G77" t="str">
            <v>掛m2</v>
          </cell>
          <cell r="H77">
            <v>2070</v>
          </cell>
        </row>
        <row r="78">
          <cell r="A78" t="str">
            <v>022304-1</v>
          </cell>
          <cell r="B78" t="str">
            <v>外部枠組本足場　２２ｍ未満　１２００枠</v>
          </cell>
          <cell r="F78" t="str">
            <v>Ｈ＜２２ｍ　４階　１２８日</v>
          </cell>
          <cell r="G78" t="str">
            <v>掛m2</v>
          </cell>
          <cell r="H78">
            <v>2250</v>
          </cell>
        </row>
        <row r="79">
          <cell r="A79" t="str">
            <v>022305-1</v>
          </cell>
          <cell r="B79" t="str">
            <v>外部枠組本足場　２２ｍ未満　１２００枠</v>
          </cell>
          <cell r="F79" t="str">
            <v>Ｈ＜２２ｍ　５階　１５０日</v>
          </cell>
          <cell r="G79" t="str">
            <v>掛m2</v>
          </cell>
          <cell r="H79">
            <v>2410</v>
          </cell>
        </row>
        <row r="80">
          <cell r="A80" t="str">
            <v>022306-1</v>
          </cell>
          <cell r="B80" t="str">
            <v>外部枠組本足場　２２ｍ未満　１２００枠</v>
          </cell>
          <cell r="F80" t="str">
            <v>Ｈ＜２２ｍ　６階　１７２日</v>
          </cell>
          <cell r="G80" t="str">
            <v>掛m2</v>
          </cell>
          <cell r="H80">
            <v>2580</v>
          </cell>
        </row>
        <row r="81">
          <cell r="A81" t="str">
            <v>022405-1</v>
          </cell>
          <cell r="B81" t="str">
            <v>外部枠組本足場　２２ｍ以上　１２００枠</v>
          </cell>
          <cell r="F81" t="str">
            <v>２２ｍ≦Ｈ　５階　１５０日</v>
          </cell>
          <cell r="G81" t="str">
            <v>掛m2</v>
          </cell>
          <cell r="H81">
            <v>2520</v>
          </cell>
        </row>
        <row r="82">
          <cell r="A82" t="str">
            <v>022406-1</v>
          </cell>
          <cell r="B82" t="str">
            <v>外部枠組本足場　２２ｍ以上　１２００枠</v>
          </cell>
          <cell r="F82" t="str">
            <v>２２ｍ≦Ｈ　６階　１７２日</v>
          </cell>
          <cell r="G82" t="str">
            <v>掛m2</v>
          </cell>
          <cell r="H82">
            <v>2680</v>
          </cell>
        </row>
        <row r="83">
          <cell r="A83" t="str">
            <v>022407-1</v>
          </cell>
          <cell r="B83" t="str">
            <v>外部枠組本足場　２２ｍ以上　１２００枠</v>
          </cell>
          <cell r="F83" t="str">
            <v>２２ｍ≦Ｈ　７階　１９４日</v>
          </cell>
          <cell r="G83" t="str">
            <v>掛m2</v>
          </cell>
          <cell r="H83">
            <v>2850</v>
          </cell>
        </row>
        <row r="84">
          <cell r="A84" t="str">
            <v>022408-1</v>
          </cell>
          <cell r="B84" t="str">
            <v>外部枠組本足場　２２ｍ以上　１２００枠</v>
          </cell>
          <cell r="F84" t="str">
            <v>２２ｍ≦Ｈ　８階　２１６日</v>
          </cell>
          <cell r="G84" t="str">
            <v>掛m2</v>
          </cell>
          <cell r="H84">
            <v>3020</v>
          </cell>
        </row>
        <row r="85">
          <cell r="A85" t="str">
            <v>022409-1</v>
          </cell>
          <cell r="B85" t="str">
            <v>外部枠組本足場　２２ｍ以上　１２００枠</v>
          </cell>
          <cell r="F85" t="str">
            <v>２２ｍ≦Ｈ　９階　２３８日</v>
          </cell>
          <cell r="G85" t="str">
            <v>掛m2</v>
          </cell>
          <cell r="H85">
            <v>3190</v>
          </cell>
        </row>
        <row r="86">
          <cell r="A86" t="str">
            <v>022410-1</v>
          </cell>
          <cell r="B86" t="str">
            <v>外部枠組本足場　２２ｍ以上　１２００枠</v>
          </cell>
          <cell r="F86" t="str">
            <v>２２ｍ≦Ｈ　１０階　２６０日</v>
          </cell>
          <cell r="G86" t="str">
            <v>掛m2</v>
          </cell>
          <cell r="H86">
            <v>3350</v>
          </cell>
        </row>
        <row r="87">
          <cell r="A87" t="str">
            <v>022201</v>
          </cell>
          <cell r="B87" t="str">
            <v>外部枠組本足場　１２ｍ未満　９００枠</v>
          </cell>
          <cell r="F87" t="str">
            <v>Ｈ＜１２ｍ　平屋　６２日</v>
          </cell>
          <cell r="G87" t="str">
            <v>掛m2</v>
          </cell>
          <cell r="H87">
            <v>1490</v>
          </cell>
        </row>
        <row r="88">
          <cell r="A88" t="str">
            <v>022202</v>
          </cell>
          <cell r="B88" t="str">
            <v>外部枠組本足場　１２ｍ未満　９００枠</v>
          </cell>
          <cell r="F88" t="str">
            <v>Ｈ＜１２ｍ　２階　８４日</v>
          </cell>
          <cell r="G88" t="str">
            <v>掛m2</v>
          </cell>
          <cell r="H88">
            <v>1660</v>
          </cell>
        </row>
        <row r="89">
          <cell r="A89" t="str">
            <v>022203</v>
          </cell>
          <cell r="B89" t="str">
            <v>外部枠組本足場　１２ｍ未満　９００枠</v>
          </cell>
          <cell r="F89" t="str">
            <v>Ｈ＜１２ｍ　３階　１０６日</v>
          </cell>
          <cell r="G89" t="str">
            <v>掛m2</v>
          </cell>
          <cell r="H89">
            <v>1830</v>
          </cell>
        </row>
        <row r="90">
          <cell r="A90" t="str">
            <v>022303</v>
          </cell>
          <cell r="B90" t="str">
            <v>外部枠組本足場　２２ｍ未満　９００枠</v>
          </cell>
          <cell r="F90" t="str">
            <v>Ｈ＜２２ｍ　３階　１０６日</v>
          </cell>
          <cell r="G90" t="str">
            <v>掛m2</v>
          </cell>
          <cell r="H90">
            <v>1900</v>
          </cell>
        </row>
        <row r="91">
          <cell r="A91" t="str">
            <v>022304</v>
          </cell>
          <cell r="B91" t="str">
            <v>外部枠組本足場　２２ｍ未満　９００枠</v>
          </cell>
          <cell r="F91" t="str">
            <v>Ｈ＜２２ｍ　４階　１２８日</v>
          </cell>
          <cell r="G91" t="str">
            <v>掛m2</v>
          </cell>
          <cell r="H91">
            <v>2070</v>
          </cell>
        </row>
        <row r="92">
          <cell r="A92" t="str">
            <v>022305</v>
          </cell>
          <cell r="B92" t="str">
            <v>外部枠組本足場　２２ｍ未満　９００枠</v>
          </cell>
          <cell r="F92" t="str">
            <v>Ｈ＜２２ｍ　５階　１５０日</v>
          </cell>
          <cell r="G92" t="str">
            <v>掛m2</v>
          </cell>
          <cell r="H92">
            <v>2230</v>
          </cell>
        </row>
        <row r="93">
          <cell r="A93" t="str">
            <v>022306</v>
          </cell>
          <cell r="B93" t="str">
            <v>外部枠組本足場　２２ｍ未満　９００枠</v>
          </cell>
          <cell r="F93" t="str">
            <v>Ｈ＜２２ｍ　６階　１７２日</v>
          </cell>
          <cell r="G93" t="str">
            <v>掛m2</v>
          </cell>
          <cell r="H93">
            <v>2400</v>
          </cell>
        </row>
        <row r="94">
          <cell r="A94" t="str">
            <v>022405</v>
          </cell>
          <cell r="B94" t="str">
            <v>外部枠組本足場　２２ｍ以上　９００枠</v>
          </cell>
          <cell r="F94" t="str">
            <v>２２ｍ≦Ｈ　５階　１５０日</v>
          </cell>
          <cell r="G94" t="str">
            <v>掛m2</v>
          </cell>
          <cell r="H94">
            <v>2320</v>
          </cell>
        </row>
        <row r="95">
          <cell r="A95" t="str">
            <v>022406</v>
          </cell>
          <cell r="B95" t="str">
            <v>外部枠組本足場　２２ｍ以上　９００枠</v>
          </cell>
          <cell r="F95" t="str">
            <v>２２ｍ≦Ｈ　６階　１７２日</v>
          </cell>
          <cell r="G95" t="str">
            <v>掛m2</v>
          </cell>
          <cell r="H95">
            <v>2480</v>
          </cell>
        </row>
        <row r="96">
          <cell r="A96" t="str">
            <v>022407</v>
          </cell>
          <cell r="B96" t="str">
            <v>外部枠組本足場　２２ｍ以上　９００枠</v>
          </cell>
          <cell r="F96" t="str">
            <v>２２ｍ≦Ｈ　７階　１９４日</v>
          </cell>
          <cell r="G96" t="str">
            <v>掛m2</v>
          </cell>
          <cell r="H96">
            <v>2650</v>
          </cell>
        </row>
        <row r="97">
          <cell r="A97" t="str">
            <v>022408</v>
          </cell>
          <cell r="B97" t="str">
            <v>外部枠組本足場　２２ｍ以上　９００枠</v>
          </cell>
          <cell r="F97" t="str">
            <v>２２ｍ≦Ｈ　８階　２１６日</v>
          </cell>
          <cell r="G97" t="str">
            <v>掛m2</v>
          </cell>
          <cell r="H97">
            <v>2810</v>
          </cell>
        </row>
        <row r="98">
          <cell r="A98" t="str">
            <v>022409</v>
          </cell>
          <cell r="B98" t="str">
            <v>外部枠組本足場　２２ｍ以上　９００枠</v>
          </cell>
          <cell r="F98" t="str">
            <v>２２ｍ≦Ｈ　９階　２３８日</v>
          </cell>
          <cell r="G98" t="str">
            <v>掛m2</v>
          </cell>
          <cell r="H98">
            <v>2970</v>
          </cell>
        </row>
        <row r="99">
          <cell r="A99" t="str">
            <v>022410</v>
          </cell>
          <cell r="B99" t="str">
            <v>外部枠組本足場　２２ｍ以上　９００枠</v>
          </cell>
          <cell r="F99" t="str">
            <v>２２ｍ≦Ｈ　１０階　２６０日</v>
          </cell>
          <cell r="G99" t="str">
            <v>掛m2</v>
          </cell>
          <cell r="H99">
            <v>3130</v>
          </cell>
        </row>
        <row r="100">
          <cell r="A100" t="str">
            <v>022201-3</v>
          </cell>
          <cell r="B100" t="str">
            <v>外部枠組本足場　１２ｍ未満　６００枠</v>
          </cell>
          <cell r="F100" t="str">
            <v>Ｈ＜１２ｍ　平屋　６２日</v>
          </cell>
          <cell r="G100" t="str">
            <v>掛m2</v>
          </cell>
          <cell r="H100">
            <v>1370</v>
          </cell>
        </row>
        <row r="101">
          <cell r="A101" t="str">
            <v>022202-3</v>
          </cell>
          <cell r="B101" t="str">
            <v>外部枠組本足場　１２ｍ未満　６００枠</v>
          </cell>
          <cell r="F101" t="str">
            <v>Ｈ＜１２ｍ　２階　８４日</v>
          </cell>
          <cell r="G101" t="str">
            <v>掛m2</v>
          </cell>
          <cell r="H101">
            <v>1510</v>
          </cell>
        </row>
        <row r="102">
          <cell r="A102" t="str">
            <v>022203-3</v>
          </cell>
          <cell r="B102" t="str">
            <v>外部枠組本足場　１２ｍ未満　６００枠</v>
          </cell>
          <cell r="F102" t="str">
            <v>Ｈ＜１２ｍ　３階　１０６日</v>
          </cell>
          <cell r="G102" t="str">
            <v>掛m2</v>
          </cell>
          <cell r="H102">
            <v>1660</v>
          </cell>
        </row>
        <row r="103">
          <cell r="A103" t="str">
            <v>022201-4</v>
          </cell>
          <cell r="B103" t="str">
            <v>外部単管本足場　１０ｍ未満</v>
          </cell>
          <cell r="F103" t="str">
            <v>Ｈ＜１０ｍ　平屋　６２日</v>
          </cell>
          <cell r="G103" t="str">
            <v>掛m2</v>
          </cell>
          <cell r="H103">
            <v>1490</v>
          </cell>
        </row>
        <row r="104">
          <cell r="A104" t="str">
            <v>022202-4</v>
          </cell>
          <cell r="B104" t="str">
            <v>外部単管本足場　１０ｍ未満</v>
          </cell>
          <cell r="F104" t="str">
            <v>Ｈ＜１０ｍ　２階　８４日</v>
          </cell>
          <cell r="G104" t="str">
            <v>掛m2</v>
          </cell>
          <cell r="H104">
            <v>1570</v>
          </cell>
        </row>
        <row r="105">
          <cell r="A105" t="str">
            <v>022203-4</v>
          </cell>
          <cell r="B105" t="str">
            <v>外部単管本足場　１０ｍ未満</v>
          </cell>
          <cell r="F105" t="str">
            <v>Ｈ＜１０ｍ　３階　１０６日</v>
          </cell>
          <cell r="G105" t="str">
            <v>掛m2</v>
          </cell>
          <cell r="H105">
            <v>1640</v>
          </cell>
        </row>
        <row r="106">
          <cell r="A106" t="str">
            <v>022303-4</v>
          </cell>
          <cell r="B106" t="str">
            <v>外部単管本足場　２０ｍ未満</v>
          </cell>
          <cell r="F106" t="str">
            <v>Ｈ＜２０ｍ　３階　１０６日</v>
          </cell>
          <cell r="G106" t="str">
            <v>掛m2</v>
          </cell>
          <cell r="H106">
            <v>1820</v>
          </cell>
        </row>
        <row r="107">
          <cell r="A107" t="str">
            <v>022304-4</v>
          </cell>
          <cell r="B107" t="str">
            <v>外部単管本足場　２０ｍ未満</v>
          </cell>
          <cell r="F107" t="str">
            <v>Ｈ＜２０ｍ　４階　１２８日</v>
          </cell>
          <cell r="G107" t="str">
            <v>掛m2</v>
          </cell>
          <cell r="H107">
            <v>1890</v>
          </cell>
        </row>
        <row r="108">
          <cell r="A108" t="str">
            <v>022305-4</v>
          </cell>
          <cell r="B108" t="str">
            <v>外部単管本足場　２０ｍ未満</v>
          </cell>
          <cell r="F108" t="str">
            <v>Ｈ＜２０ｍ　５階　１５０日</v>
          </cell>
          <cell r="G108" t="str">
            <v>掛m2</v>
          </cell>
          <cell r="H108">
            <v>1960</v>
          </cell>
        </row>
        <row r="109">
          <cell r="A109" t="str">
            <v>022306-4</v>
          </cell>
          <cell r="B109" t="str">
            <v>外部単管本足場　２０ｍ未満</v>
          </cell>
          <cell r="F109" t="str">
            <v>Ｈ＜２０ｍ　６階　１７２日</v>
          </cell>
          <cell r="G109" t="str">
            <v>掛m2</v>
          </cell>
          <cell r="H109">
            <v>2030</v>
          </cell>
        </row>
        <row r="110">
          <cell r="A110" t="str">
            <v>022405-4</v>
          </cell>
          <cell r="B110" t="str">
            <v>外部単管本足場　２０ｍ以上</v>
          </cell>
          <cell r="F110" t="str">
            <v>２０ｍ≦Ｈ　５階　１５０日</v>
          </cell>
          <cell r="G110" t="str">
            <v>掛m2</v>
          </cell>
          <cell r="H110">
            <v>2140</v>
          </cell>
        </row>
        <row r="111">
          <cell r="A111" t="str">
            <v>022406-4</v>
          </cell>
          <cell r="B111" t="str">
            <v>外部単管本足場　２０ｍ以上</v>
          </cell>
          <cell r="F111" t="str">
            <v>２０ｍ≦Ｈ　６階　１７２日</v>
          </cell>
          <cell r="G111" t="str">
            <v>掛m2</v>
          </cell>
          <cell r="H111">
            <v>2210</v>
          </cell>
        </row>
        <row r="112">
          <cell r="A112" t="str">
            <v>022201-5</v>
          </cell>
          <cell r="B112" t="str">
            <v>外部単管一本足場　１０ｍ未満</v>
          </cell>
          <cell r="F112" t="str">
            <v>Ｈ＜１０ｍ　平屋　６２日</v>
          </cell>
          <cell r="G112" t="str">
            <v>掛m2</v>
          </cell>
          <cell r="H112">
            <v>840</v>
          </cell>
        </row>
        <row r="113">
          <cell r="A113" t="str">
            <v>022202-5</v>
          </cell>
          <cell r="B113" t="str">
            <v>外部単管一本足場　１０ｍ未満</v>
          </cell>
          <cell r="F113" t="str">
            <v>Ｈ＜１０ｍ　２階　８４日</v>
          </cell>
          <cell r="G113" t="str">
            <v>掛m2</v>
          </cell>
          <cell r="H113">
            <v>860</v>
          </cell>
        </row>
        <row r="114">
          <cell r="A114" t="str">
            <v>022203-5</v>
          </cell>
          <cell r="B114" t="str">
            <v>外部単管一本足場　１０ｍ未満</v>
          </cell>
          <cell r="F114" t="str">
            <v>Ｈ＜１０ｍ　３階　１０６日</v>
          </cell>
          <cell r="G114" t="str">
            <v>掛m2</v>
          </cell>
          <cell r="H114">
            <v>880</v>
          </cell>
        </row>
        <row r="115">
          <cell r="A115" t="str">
            <v>022201-6</v>
          </cell>
          <cell r="B115" t="str">
            <v>外部単管抱足場　１０ｍ未満</v>
          </cell>
          <cell r="F115" t="str">
            <v>Ｈ＜１０ｍ　平屋　６２日</v>
          </cell>
          <cell r="G115" t="str">
            <v>掛m2</v>
          </cell>
          <cell r="H115">
            <v>1090</v>
          </cell>
        </row>
        <row r="116">
          <cell r="A116" t="str">
            <v>022202-6</v>
          </cell>
          <cell r="B116" t="str">
            <v>外部単管抱足場　１０ｍ未満</v>
          </cell>
          <cell r="F116" t="str">
            <v>Ｈ＜１０ｍ　２階　８４日</v>
          </cell>
          <cell r="G116" t="str">
            <v>掛m2</v>
          </cell>
          <cell r="H116">
            <v>1110</v>
          </cell>
        </row>
        <row r="117">
          <cell r="A117" t="str">
            <v>022203-6</v>
          </cell>
          <cell r="B117" t="str">
            <v>外部単管抱足場　１０ｍ未満</v>
          </cell>
          <cell r="F117" t="str">
            <v>Ｈ＜１０ｍ　３階　１０６日</v>
          </cell>
          <cell r="G117" t="str">
            <v>掛m2</v>
          </cell>
          <cell r="H117">
            <v>1130</v>
          </cell>
        </row>
        <row r="118">
          <cell r="A118" t="str">
            <v>023501</v>
          </cell>
          <cell r="B118" t="str">
            <v>安全手すり</v>
          </cell>
          <cell r="F118" t="str">
            <v>枠組足場用　平屋　６２日</v>
          </cell>
          <cell r="G118" t="str">
            <v>掛ｍ</v>
          </cell>
          <cell r="H118">
            <v>590</v>
          </cell>
        </row>
        <row r="119">
          <cell r="A119" t="str">
            <v>023502</v>
          </cell>
          <cell r="B119" t="str">
            <v>安全手すり</v>
          </cell>
          <cell r="F119" t="str">
            <v>枠組足場用　２階　８４日</v>
          </cell>
          <cell r="G119" t="str">
            <v>掛ｍ</v>
          </cell>
          <cell r="H119">
            <v>680</v>
          </cell>
        </row>
        <row r="120">
          <cell r="A120" t="str">
            <v>023503</v>
          </cell>
          <cell r="B120" t="str">
            <v>安全手すり</v>
          </cell>
          <cell r="F120" t="str">
            <v>枠組足場用　３階　１０６日</v>
          </cell>
          <cell r="G120" t="str">
            <v>掛ｍ</v>
          </cell>
          <cell r="H120">
            <v>770</v>
          </cell>
        </row>
        <row r="121">
          <cell r="A121" t="str">
            <v>023504</v>
          </cell>
          <cell r="B121" t="str">
            <v>安全手すり</v>
          </cell>
          <cell r="F121" t="str">
            <v>枠組足場用　４階　１２８日</v>
          </cell>
          <cell r="G121" t="str">
            <v>掛ｍ</v>
          </cell>
          <cell r="H121">
            <v>870</v>
          </cell>
        </row>
        <row r="122">
          <cell r="A122" t="str">
            <v>023505</v>
          </cell>
          <cell r="B122" t="str">
            <v>安全手すり</v>
          </cell>
          <cell r="F122" t="str">
            <v>枠組足場用　５階　１５０日</v>
          </cell>
          <cell r="G122" t="str">
            <v>掛ｍ</v>
          </cell>
          <cell r="H122">
            <v>960</v>
          </cell>
        </row>
        <row r="123">
          <cell r="A123" t="str">
            <v>023506</v>
          </cell>
          <cell r="B123" t="str">
            <v>安全手すり</v>
          </cell>
          <cell r="F123" t="str">
            <v>枠組足場用　６階　１７２日</v>
          </cell>
          <cell r="G123" t="str">
            <v>掛ｍ</v>
          </cell>
          <cell r="H123">
            <v>1050</v>
          </cell>
        </row>
        <row r="124">
          <cell r="A124" t="str">
            <v>023507</v>
          </cell>
          <cell r="B124" t="str">
            <v>安全手すり</v>
          </cell>
          <cell r="F124" t="str">
            <v>枠組足場用　７階　１９４日</v>
          </cell>
          <cell r="G124" t="str">
            <v>掛ｍ</v>
          </cell>
          <cell r="H124">
            <v>1140</v>
          </cell>
        </row>
        <row r="125">
          <cell r="A125" t="str">
            <v>023508</v>
          </cell>
          <cell r="B125" t="str">
            <v>安全手すり</v>
          </cell>
          <cell r="F125" t="str">
            <v>枠組足場用　８階　２１６日</v>
          </cell>
          <cell r="G125" t="str">
            <v>掛ｍ</v>
          </cell>
          <cell r="H125">
            <v>1240</v>
          </cell>
        </row>
        <row r="126">
          <cell r="A126" t="str">
            <v>023509</v>
          </cell>
          <cell r="B126" t="str">
            <v>安全手すり</v>
          </cell>
          <cell r="F126" t="str">
            <v>枠組足場用　９階　２３８日</v>
          </cell>
          <cell r="G126" t="str">
            <v>掛ｍ</v>
          </cell>
          <cell r="H126">
            <v>1330</v>
          </cell>
        </row>
        <row r="127">
          <cell r="A127" t="str">
            <v>023510</v>
          </cell>
          <cell r="B127" t="str">
            <v>安全手すり</v>
          </cell>
          <cell r="F127" t="str">
            <v>枠組足場用　１０階　２６０日</v>
          </cell>
          <cell r="G127" t="str">
            <v>掛ｍ</v>
          </cell>
          <cell r="H127">
            <v>1420</v>
          </cell>
        </row>
        <row r="128">
          <cell r="A128" t="str">
            <v>023601</v>
          </cell>
          <cell r="B128" t="str">
            <v>安全手すり</v>
          </cell>
          <cell r="F128" t="str">
            <v>単管足場用　平屋　６２日</v>
          </cell>
          <cell r="G128" t="str">
            <v>掛ｍ</v>
          </cell>
          <cell r="H128">
            <v>860</v>
          </cell>
        </row>
        <row r="129">
          <cell r="A129" t="str">
            <v>023602</v>
          </cell>
          <cell r="B129" t="str">
            <v>安全手すり</v>
          </cell>
          <cell r="F129" t="str">
            <v>単管足場用　２階　８４日</v>
          </cell>
          <cell r="G129" t="str">
            <v>掛ｍ</v>
          </cell>
          <cell r="H129">
            <v>900</v>
          </cell>
        </row>
        <row r="130">
          <cell r="A130" t="str">
            <v>023603</v>
          </cell>
          <cell r="B130" t="str">
            <v>安全手すり</v>
          </cell>
          <cell r="F130" t="str">
            <v>単管足場用　３階　１０６日</v>
          </cell>
          <cell r="G130" t="str">
            <v>掛ｍ</v>
          </cell>
          <cell r="H130">
            <v>940</v>
          </cell>
        </row>
        <row r="131">
          <cell r="A131" t="str">
            <v>023604</v>
          </cell>
          <cell r="B131" t="str">
            <v>安全手すり</v>
          </cell>
          <cell r="F131" t="str">
            <v>単管足場用　４階　１２８日</v>
          </cell>
          <cell r="G131" t="str">
            <v>掛ｍ</v>
          </cell>
          <cell r="H131">
            <v>980</v>
          </cell>
        </row>
        <row r="132">
          <cell r="A132" t="str">
            <v>023605</v>
          </cell>
          <cell r="B132" t="str">
            <v>安全手すり</v>
          </cell>
          <cell r="F132" t="str">
            <v>単管足場用　５階　１５０日</v>
          </cell>
          <cell r="G132" t="str">
            <v>掛ｍ</v>
          </cell>
          <cell r="H132">
            <v>1020</v>
          </cell>
        </row>
        <row r="133">
          <cell r="A133" t="str">
            <v>023606</v>
          </cell>
          <cell r="B133" t="str">
            <v>安全手すり</v>
          </cell>
          <cell r="F133" t="str">
            <v>単管足場用　６階　１７２日</v>
          </cell>
          <cell r="G133" t="str">
            <v>掛ｍ</v>
          </cell>
          <cell r="H133">
            <v>1060</v>
          </cell>
        </row>
        <row r="134">
          <cell r="A134" t="str">
            <v>023607</v>
          </cell>
          <cell r="B134" t="str">
            <v>安全手すり</v>
          </cell>
          <cell r="F134" t="str">
            <v>単管足場用　７階　１９４日</v>
          </cell>
          <cell r="G134" t="str">
            <v>掛ｍ</v>
          </cell>
          <cell r="H134">
            <v>1100</v>
          </cell>
        </row>
        <row r="135">
          <cell r="A135" t="str">
            <v>023608</v>
          </cell>
          <cell r="B135" t="str">
            <v>安全手すり</v>
          </cell>
          <cell r="F135" t="str">
            <v>単管足場用　８階　２１６日</v>
          </cell>
          <cell r="G135" t="str">
            <v>掛ｍ</v>
          </cell>
          <cell r="H135">
            <v>1140</v>
          </cell>
        </row>
        <row r="136">
          <cell r="A136" t="str">
            <v>023609</v>
          </cell>
          <cell r="B136" t="str">
            <v>安全手すり</v>
          </cell>
          <cell r="F136" t="str">
            <v>単管足場用　９階　２３８日</v>
          </cell>
          <cell r="G136" t="str">
            <v>掛ｍ</v>
          </cell>
          <cell r="H136">
            <v>1180</v>
          </cell>
        </row>
        <row r="137">
          <cell r="A137" t="str">
            <v>023610</v>
          </cell>
          <cell r="B137" t="str">
            <v>安全手すり</v>
          </cell>
          <cell r="F137" t="str">
            <v>単管足場用　１０階　２６０日</v>
          </cell>
          <cell r="G137" t="str">
            <v>掛ｍ</v>
          </cell>
          <cell r="H137">
            <v>1220</v>
          </cell>
        </row>
        <row r="138">
          <cell r="A138" t="str">
            <v>023701</v>
          </cell>
          <cell r="B138" t="str">
            <v>登り桟橋（単管組桟橋）</v>
          </cell>
          <cell r="F138" t="str">
            <v>　６２日</v>
          </cell>
          <cell r="G138" t="str">
            <v>掛ｍ</v>
          </cell>
          <cell r="H138">
            <v>3660</v>
          </cell>
        </row>
        <row r="139">
          <cell r="A139" t="str">
            <v>023702</v>
          </cell>
          <cell r="B139" t="str">
            <v>登り桟橋（単管組桟橋）</v>
          </cell>
          <cell r="F139" t="str">
            <v>　８４日</v>
          </cell>
          <cell r="G139" t="str">
            <v>掛ｍ</v>
          </cell>
          <cell r="H139">
            <v>3910</v>
          </cell>
        </row>
        <row r="140">
          <cell r="A140" t="str">
            <v>023703</v>
          </cell>
          <cell r="B140" t="str">
            <v>登り桟橋（単管組桟橋）</v>
          </cell>
          <cell r="F140" t="str">
            <v>１０６日</v>
          </cell>
          <cell r="G140" t="str">
            <v>掛ｍ</v>
          </cell>
          <cell r="H140">
            <v>4160</v>
          </cell>
        </row>
        <row r="141">
          <cell r="A141" t="str">
            <v>023704</v>
          </cell>
          <cell r="B141" t="str">
            <v>登り桟橋（単管組桟橋）</v>
          </cell>
          <cell r="F141" t="str">
            <v>１２８日</v>
          </cell>
          <cell r="G141" t="str">
            <v>掛ｍ</v>
          </cell>
          <cell r="H141">
            <v>4410</v>
          </cell>
        </row>
        <row r="142">
          <cell r="A142" t="str">
            <v>023705</v>
          </cell>
          <cell r="B142" t="str">
            <v>登り桟橋（単管組桟橋）</v>
          </cell>
          <cell r="F142" t="str">
            <v>１５０日</v>
          </cell>
          <cell r="G142" t="str">
            <v>掛ｍ</v>
          </cell>
          <cell r="H142">
            <v>4660</v>
          </cell>
        </row>
        <row r="143">
          <cell r="A143" t="str">
            <v>023706</v>
          </cell>
          <cell r="B143" t="str">
            <v>登り桟橋（単管組桟橋）</v>
          </cell>
          <cell r="F143" t="str">
            <v>１７２日</v>
          </cell>
          <cell r="G143" t="str">
            <v>掛ｍ</v>
          </cell>
          <cell r="H143">
            <v>4910</v>
          </cell>
        </row>
        <row r="144">
          <cell r="A144" t="str">
            <v>023707</v>
          </cell>
          <cell r="B144" t="str">
            <v>登り桟橋（単管組桟橋）</v>
          </cell>
          <cell r="F144" t="str">
            <v>１９４日</v>
          </cell>
          <cell r="G144" t="str">
            <v>掛ｍ</v>
          </cell>
          <cell r="H144">
            <v>5160</v>
          </cell>
        </row>
        <row r="145">
          <cell r="A145" t="str">
            <v>023708</v>
          </cell>
          <cell r="B145" t="str">
            <v>登り桟橋（単管組桟橋）</v>
          </cell>
          <cell r="F145" t="str">
            <v>２１６日</v>
          </cell>
          <cell r="G145" t="str">
            <v>掛ｍ</v>
          </cell>
          <cell r="H145">
            <v>5410</v>
          </cell>
        </row>
        <row r="146">
          <cell r="A146" t="str">
            <v>023709</v>
          </cell>
          <cell r="B146" t="str">
            <v>登り桟橋（単管組桟橋）</v>
          </cell>
          <cell r="F146" t="str">
            <v>２３８日</v>
          </cell>
          <cell r="G146" t="str">
            <v>掛ｍ</v>
          </cell>
          <cell r="H146">
            <v>5660</v>
          </cell>
        </row>
        <row r="147">
          <cell r="A147" t="str">
            <v>023710</v>
          </cell>
          <cell r="B147" t="str">
            <v>登り桟橋（単管組桟橋）</v>
          </cell>
          <cell r="F147" t="str">
            <v>２６０日</v>
          </cell>
          <cell r="G147" t="str">
            <v>掛ｍ</v>
          </cell>
          <cell r="H147">
            <v>5910</v>
          </cell>
        </row>
        <row r="148">
          <cell r="A148" t="str">
            <v>024001</v>
          </cell>
          <cell r="B148" t="str">
            <v>内部仕上足場</v>
          </cell>
          <cell r="F148" t="str">
            <v>３０日　脚立足場　階高４．０ｍ以下　平屋</v>
          </cell>
          <cell r="G148" t="str">
            <v>m2</v>
          </cell>
          <cell r="H148">
            <v>440</v>
          </cell>
        </row>
        <row r="149">
          <cell r="A149" t="str">
            <v>024002</v>
          </cell>
          <cell r="B149" t="str">
            <v>内部仕上足場（転用階数１）</v>
          </cell>
          <cell r="F149" t="str">
            <v>２０日　脚立足場　階高４．０ｍ以下</v>
          </cell>
          <cell r="G149" t="str">
            <v>m2</v>
          </cell>
          <cell r="H149">
            <v>420</v>
          </cell>
        </row>
        <row r="150">
          <cell r="A150" t="str">
            <v>024003</v>
          </cell>
          <cell r="B150" t="str">
            <v>内部仕上足場（転用階数２）</v>
          </cell>
          <cell r="F150" t="str">
            <v>２０日　脚立足場　階高４．０ｍ以下</v>
          </cell>
          <cell r="G150" t="str">
            <v>m2</v>
          </cell>
          <cell r="H150">
            <v>400</v>
          </cell>
        </row>
        <row r="151">
          <cell r="A151" t="str">
            <v>024004</v>
          </cell>
          <cell r="B151" t="str">
            <v>内部仕上足場（転用階数３）</v>
          </cell>
          <cell r="F151" t="str">
            <v>２０日　脚立足場　階高４．０ｍ以下</v>
          </cell>
          <cell r="G151" t="str">
            <v>m2</v>
          </cell>
          <cell r="H151">
            <v>400</v>
          </cell>
        </row>
        <row r="152">
          <cell r="A152" t="str">
            <v>024005</v>
          </cell>
          <cell r="B152" t="str">
            <v>内部仕上足場（転用階数４）</v>
          </cell>
          <cell r="F152" t="str">
            <v>２０日　脚立足場　階高４．０ｍ以下</v>
          </cell>
          <cell r="G152" t="str">
            <v>m2</v>
          </cell>
          <cell r="H152">
            <v>390</v>
          </cell>
        </row>
        <row r="153">
          <cell r="A153" t="str">
            <v>024006</v>
          </cell>
          <cell r="B153" t="str">
            <v>内部仕上足場（転用階数５）</v>
          </cell>
          <cell r="F153" t="str">
            <v>２０日　脚立足場　階高４．０ｍ以下</v>
          </cell>
          <cell r="G153" t="str">
            <v>m2</v>
          </cell>
          <cell r="H153">
            <v>390</v>
          </cell>
        </row>
        <row r="154">
          <cell r="A154" t="str">
            <v>024007</v>
          </cell>
          <cell r="B154" t="str">
            <v>内部仕上足場（転用階数６）</v>
          </cell>
          <cell r="F154" t="str">
            <v>２０日　脚立足場　階高４．０ｍ以下</v>
          </cell>
          <cell r="G154" t="str">
            <v>m2</v>
          </cell>
          <cell r="H154">
            <v>380</v>
          </cell>
        </row>
        <row r="155">
          <cell r="A155" t="str">
            <v>024008</v>
          </cell>
          <cell r="B155" t="str">
            <v>内部仕上足場（転用階数７）</v>
          </cell>
          <cell r="F155" t="str">
            <v>２０日　脚立足場　階高４．０ｍ以下</v>
          </cell>
          <cell r="G155" t="str">
            <v>m2</v>
          </cell>
          <cell r="H155">
            <v>380</v>
          </cell>
        </row>
        <row r="156">
          <cell r="A156" t="str">
            <v>024009</v>
          </cell>
          <cell r="B156" t="str">
            <v>内部仕上足場（転用階数８）</v>
          </cell>
          <cell r="F156" t="str">
            <v>２０日　脚立足場　階高４．０ｍ以下</v>
          </cell>
          <cell r="G156" t="str">
            <v>m2</v>
          </cell>
          <cell r="H156">
            <v>380</v>
          </cell>
        </row>
        <row r="157">
          <cell r="A157" t="str">
            <v>024010</v>
          </cell>
          <cell r="B157" t="str">
            <v>内部仕上足場（転用階数９）</v>
          </cell>
          <cell r="F157" t="str">
            <v>２０日　脚立足場　階高４．０ｍ以下</v>
          </cell>
          <cell r="G157" t="str">
            <v>m2</v>
          </cell>
          <cell r="H157">
            <v>380</v>
          </cell>
        </row>
        <row r="158">
          <cell r="A158" t="str">
            <v>024011</v>
          </cell>
          <cell r="B158" t="str">
            <v>内部仕上足場（転用階数１０）</v>
          </cell>
          <cell r="F158" t="str">
            <v>２０日　脚立足場　階高４．０ｍ以下</v>
          </cell>
          <cell r="G158" t="str">
            <v>m2</v>
          </cell>
          <cell r="H158">
            <v>380</v>
          </cell>
        </row>
        <row r="159">
          <cell r="A159" t="str">
            <v>024011</v>
          </cell>
          <cell r="B159" t="str">
            <v>内部仕上足場（転用階数１０）</v>
          </cell>
          <cell r="F159" t="str">
            <v>２０日　脚立足場　階高４．０ｍ以下</v>
          </cell>
          <cell r="G159" t="str">
            <v>m2</v>
          </cell>
          <cell r="H159">
            <v>380</v>
          </cell>
        </row>
        <row r="160">
          <cell r="A160" t="str">
            <v>024040</v>
          </cell>
          <cell r="B160" t="str">
            <v>内部仕上足場</v>
          </cell>
          <cell r="F160" t="str">
            <v>３０日　枠組棚足場　階高４．０ｍ超５．０ｍ未満　平屋</v>
          </cell>
          <cell r="G160" t="str">
            <v>m2</v>
          </cell>
          <cell r="H160">
            <v>2710</v>
          </cell>
        </row>
        <row r="161">
          <cell r="A161" t="str">
            <v>024041</v>
          </cell>
          <cell r="B161" t="str">
            <v>内部仕上足場（転用階数１）</v>
          </cell>
          <cell r="F161" t="str">
            <v>２５日　枠組棚足場　階高４．０ｍ超５．０ｍ未満</v>
          </cell>
          <cell r="G161" t="str">
            <v>m2</v>
          </cell>
          <cell r="H161">
            <v>2640</v>
          </cell>
        </row>
        <row r="162">
          <cell r="A162" t="str">
            <v>024042</v>
          </cell>
          <cell r="B162" t="str">
            <v>内部仕上足場（転用階数２）</v>
          </cell>
          <cell r="F162" t="str">
            <v>２５日　枠組棚足場　階高４．０ｍ超５．０ｍ未満</v>
          </cell>
          <cell r="G162" t="str">
            <v>m2</v>
          </cell>
          <cell r="H162">
            <v>2550</v>
          </cell>
        </row>
        <row r="163">
          <cell r="A163" t="str">
            <v>024043</v>
          </cell>
          <cell r="B163" t="str">
            <v>内部仕上足場（転用階数３）</v>
          </cell>
          <cell r="F163" t="str">
            <v>２５日　枠組棚足場　階高４．０ｍ超５．０ｍ未満</v>
          </cell>
          <cell r="G163" t="str">
            <v>m2</v>
          </cell>
          <cell r="H163">
            <v>2470</v>
          </cell>
        </row>
        <row r="164">
          <cell r="A164" t="str">
            <v>024044</v>
          </cell>
          <cell r="B164" t="str">
            <v>内部仕上足場（転用階数４）</v>
          </cell>
          <cell r="F164" t="str">
            <v>２５日　枠組棚足場　階高４．０ｍ超５．０ｍ未満</v>
          </cell>
          <cell r="G164" t="str">
            <v>m2</v>
          </cell>
          <cell r="H164">
            <v>2400</v>
          </cell>
        </row>
        <row r="165">
          <cell r="A165" t="str">
            <v>024045</v>
          </cell>
          <cell r="B165" t="str">
            <v>内部仕上足場（転用階数５）</v>
          </cell>
          <cell r="F165" t="str">
            <v>２５日　枠組棚足場　階高４．０ｍ超５．０ｍ未満</v>
          </cell>
          <cell r="G165" t="str">
            <v>m2</v>
          </cell>
          <cell r="H165">
            <v>2350</v>
          </cell>
        </row>
        <row r="166">
          <cell r="A166" t="str">
            <v>024046</v>
          </cell>
          <cell r="B166" t="str">
            <v>内部仕上足場（転用階数６）</v>
          </cell>
          <cell r="F166" t="str">
            <v>２５日　枠組棚足場　階高４．０ｍ超５．０ｍ未満</v>
          </cell>
          <cell r="G166" t="str">
            <v>m2</v>
          </cell>
          <cell r="H166">
            <v>2320</v>
          </cell>
        </row>
        <row r="167">
          <cell r="A167" t="str">
            <v>024050</v>
          </cell>
          <cell r="B167" t="str">
            <v>内部仕上足場（転用階数１）</v>
          </cell>
          <cell r="F167" t="str">
            <v>２５日　枠組棚足場　階高５．０ｍ以上５．７ｍ未満</v>
          </cell>
          <cell r="G167" t="str">
            <v>m2</v>
          </cell>
          <cell r="H167">
            <v>2640</v>
          </cell>
        </row>
        <row r="168">
          <cell r="A168" t="str">
            <v>024057</v>
          </cell>
          <cell r="B168" t="str">
            <v>内部仕上足場（転用階数１）</v>
          </cell>
          <cell r="F168" t="str">
            <v>２５日　枠組棚足場　階高５．７ｍ以上７．４ｍ未満</v>
          </cell>
          <cell r="G168" t="str">
            <v>m2</v>
          </cell>
          <cell r="H168">
            <v>3080</v>
          </cell>
        </row>
        <row r="169">
          <cell r="A169" t="str">
            <v>024074</v>
          </cell>
          <cell r="B169" t="str">
            <v>内部仕上足場（転用階数１）</v>
          </cell>
          <cell r="F169" t="str">
            <v>２６日　枠組棚足場　階高７．４ｍ以上９．１ｍ未満</v>
          </cell>
          <cell r="G169" t="str">
            <v>m2</v>
          </cell>
          <cell r="H169">
            <v>3900</v>
          </cell>
        </row>
        <row r="170">
          <cell r="A170" t="str">
            <v>024091</v>
          </cell>
          <cell r="B170" t="str">
            <v>内部仕上足場（転用階数１）</v>
          </cell>
          <cell r="F170" t="str">
            <v>２６日　枠組棚足場　階高９．１ｍ以上１０．８ｍ未満</v>
          </cell>
          <cell r="G170" t="str">
            <v>m2</v>
          </cell>
          <cell r="H170">
            <v>4530</v>
          </cell>
        </row>
        <row r="171">
          <cell r="A171" t="str">
            <v>024103</v>
          </cell>
          <cell r="B171" t="str">
            <v>内部仕上足場（転用階数１）</v>
          </cell>
          <cell r="F171" t="str">
            <v>２７日　枠組棚足場　階高１０．８ｍ以上１２．５ｍ未満</v>
          </cell>
          <cell r="G171" t="str">
            <v>m2</v>
          </cell>
          <cell r="H171">
            <v>4980</v>
          </cell>
        </row>
        <row r="172">
          <cell r="A172" t="str">
            <v>024140</v>
          </cell>
          <cell r="B172" t="str">
            <v>内部仕上足場（簡易型移動式足場）</v>
          </cell>
          <cell r="F172" t="str">
            <v>３０日　枠組棚足場　階高４．０ｍ超５．０ｍ未満　平屋</v>
          </cell>
          <cell r="G172" t="str">
            <v>m2</v>
          </cell>
          <cell r="H172">
            <v>3110</v>
          </cell>
        </row>
        <row r="173">
          <cell r="A173" t="str">
            <v>024141</v>
          </cell>
          <cell r="B173" t="str">
            <v>内部仕上足場（簡易型移動式足場　転用階数１）</v>
          </cell>
          <cell r="F173" t="str">
            <v>２５日　枠組棚足場　階高４．０ｍ超５．０ｍ未満</v>
          </cell>
          <cell r="G173" t="str">
            <v>m2</v>
          </cell>
          <cell r="H173">
            <v>3090</v>
          </cell>
        </row>
        <row r="174">
          <cell r="A174" t="str">
            <v>024150</v>
          </cell>
          <cell r="B174" t="str">
            <v>内部仕上足場（簡易型移動式足場　転用階数１）</v>
          </cell>
          <cell r="F174" t="str">
            <v>２５日　枠組棚足場　階高５．０ｍ以上５．７ｍ未満</v>
          </cell>
          <cell r="G174" t="str">
            <v>m2</v>
          </cell>
          <cell r="H174">
            <v>3630</v>
          </cell>
        </row>
        <row r="175">
          <cell r="A175" t="str">
            <v>024157</v>
          </cell>
          <cell r="B175" t="str">
            <v>内部仕上足場（簡易型移動式足場　転用階数１）</v>
          </cell>
          <cell r="F175" t="str">
            <v>２５日　枠組棚足場　階高５．７ｍ以上７．４ｍ未満</v>
          </cell>
          <cell r="G175" t="str">
            <v>m2</v>
          </cell>
          <cell r="H175">
            <v>4260</v>
          </cell>
        </row>
        <row r="176">
          <cell r="A176" t="str">
            <v>024174</v>
          </cell>
          <cell r="B176" t="str">
            <v>内部仕上足場（簡易型移動式足場　転用階数１）</v>
          </cell>
          <cell r="F176" t="str">
            <v>２５日　枠組棚足場　階高７．４ｍ以上９．１ｍ未満</v>
          </cell>
          <cell r="G176" t="str">
            <v>m2</v>
          </cell>
          <cell r="H176">
            <v>5430</v>
          </cell>
        </row>
        <row r="177">
          <cell r="A177" t="str">
            <v>024200</v>
          </cell>
          <cell r="B177" t="str">
            <v>内部仕上足場</v>
          </cell>
          <cell r="F177" t="str">
            <v>３０日　階段足場　平屋</v>
          </cell>
          <cell r="G177" t="str">
            <v>m2</v>
          </cell>
          <cell r="H177">
            <v>1630</v>
          </cell>
        </row>
        <row r="178">
          <cell r="A178" t="str">
            <v>024201</v>
          </cell>
          <cell r="B178" t="str">
            <v>内部仕上足場（転用階数１）</v>
          </cell>
          <cell r="F178" t="str">
            <v>２０日　階段足場</v>
          </cell>
          <cell r="G178" t="str">
            <v>m2</v>
          </cell>
          <cell r="H178">
            <v>1560</v>
          </cell>
        </row>
        <row r="179">
          <cell r="A179" t="str">
            <v>024202</v>
          </cell>
          <cell r="B179" t="str">
            <v>内部仕上足場（転用階数２）</v>
          </cell>
          <cell r="F179" t="str">
            <v>２０日　階段足場</v>
          </cell>
          <cell r="G179" t="str">
            <v>m2</v>
          </cell>
          <cell r="H179">
            <v>1530</v>
          </cell>
        </row>
        <row r="180">
          <cell r="A180" t="str">
            <v>024203</v>
          </cell>
          <cell r="B180" t="str">
            <v>内部仕上足場（転用階数３）</v>
          </cell>
          <cell r="F180" t="str">
            <v>２０日　階段足場</v>
          </cell>
          <cell r="G180" t="str">
            <v>m2</v>
          </cell>
          <cell r="H180">
            <v>1510</v>
          </cell>
        </row>
        <row r="181">
          <cell r="A181" t="str">
            <v>024204</v>
          </cell>
          <cell r="B181" t="str">
            <v>内部仕上足場（転用階数４）</v>
          </cell>
          <cell r="F181" t="str">
            <v>２０日　階段足場</v>
          </cell>
          <cell r="G181" t="str">
            <v>m2</v>
          </cell>
          <cell r="H181">
            <v>1490</v>
          </cell>
        </row>
        <row r="182">
          <cell r="A182" t="str">
            <v>024205</v>
          </cell>
          <cell r="B182" t="str">
            <v>内部仕上足場（転用階数５）</v>
          </cell>
          <cell r="F182" t="str">
            <v>２０日　階段足場</v>
          </cell>
          <cell r="G182" t="str">
            <v>m2</v>
          </cell>
          <cell r="H182">
            <v>1470</v>
          </cell>
        </row>
        <row r="183">
          <cell r="A183" t="str">
            <v>024210</v>
          </cell>
          <cell r="B183" t="str">
            <v>内部仕上足場</v>
          </cell>
          <cell r="F183" t="str">
            <v>３０日　シャフト内足場　平屋</v>
          </cell>
          <cell r="G183" t="str">
            <v>m2</v>
          </cell>
          <cell r="H183">
            <v>3100</v>
          </cell>
        </row>
        <row r="184">
          <cell r="A184" t="str">
            <v>024211</v>
          </cell>
          <cell r="B184" t="str">
            <v>内部仕上足場（転用階数１）</v>
          </cell>
          <cell r="F184" t="str">
            <v>３０日　シャフト内足場</v>
          </cell>
          <cell r="G184" t="str">
            <v>m2</v>
          </cell>
          <cell r="H184">
            <v>3100</v>
          </cell>
        </row>
        <row r="185">
          <cell r="A185" t="str">
            <v>024212</v>
          </cell>
          <cell r="B185" t="str">
            <v>内部仕上足場（転用階数２）</v>
          </cell>
          <cell r="F185" t="str">
            <v>３０日　シャフト内足場</v>
          </cell>
          <cell r="G185" t="str">
            <v>m2</v>
          </cell>
          <cell r="H185">
            <v>3050</v>
          </cell>
        </row>
        <row r="186">
          <cell r="A186" t="str">
            <v>024213</v>
          </cell>
          <cell r="B186" t="str">
            <v>内部仕上足場（転用階数３）</v>
          </cell>
          <cell r="F186" t="str">
            <v>３０日　シャフト内足場</v>
          </cell>
          <cell r="G186" t="str">
            <v>m2</v>
          </cell>
          <cell r="H186">
            <v>3010</v>
          </cell>
        </row>
        <row r="187">
          <cell r="A187" t="str">
            <v>024214</v>
          </cell>
          <cell r="B187" t="str">
            <v>内部仕上足場（転用階数４）</v>
          </cell>
          <cell r="F187" t="str">
            <v>３０日　シャフト内足場</v>
          </cell>
          <cell r="G187" t="str">
            <v>m2</v>
          </cell>
          <cell r="H187">
            <v>2980</v>
          </cell>
        </row>
        <row r="188">
          <cell r="A188" t="str">
            <v>024215</v>
          </cell>
          <cell r="B188" t="str">
            <v>内部仕上足場（転用階数５）</v>
          </cell>
          <cell r="F188" t="str">
            <v>３０日　シャフト内足場</v>
          </cell>
          <cell r="G188" t="str">
            <v>m2</v>
          </cell>
          <cell r="H188">
            <v>2960</v>
          </cell>
        </row>
        <row r="189">
          <cell r="A189" t="str">
            <v>025000</v>
          </cell>
          <cell r="B189" t="str">
            <v>地足場</v>
          </cell>
          <cell r="F189" t="str">
            <v>３０日</v>
          </cell>
          <cell r="G189" t="str">
            <v>建m2</v>
          </cell>
          <cell r="H189">
            <v>930</v>
          </cell>
        </row>
        <row r="190">
          <cell r="A190" t="str">
            <v>025038</v>
          </cell>
          <cell r="B190" t="str">
            <v>内部躯体足場（鉄筋・型枠足場）</v>
          </cell>
          <cell r="F190" t="str">
            <v>３０日　鋼製脚立足場　階高４．０ｍ以下　平屋</v>
          </cell>
          <cell r="G190" t="str">
            <v>m2</v>
          </cell>
          <cell r="H190">
            <v>200</v>
          </cell>
        </row>
        <row r="191">
          <cell r="A191" t="str">
            <v>025039</v>
          </cell>
          <cell r="B191" t="str">
            <v>内部躯体足場（鉄筋・型枠足場）</v>
          </cell>
          <cell r="F191" t="str">
            <v>２０日　鋼製脚立足場　階高４．０ｍ以下</v>
          </cell>
          <cell r="G191" t="str">
            <v>m2</v>
          </cell>
          <cell r="H191">
            <v>180</v>
          </cell>
        </row>
        <row r="192">
          <cell r="A192" t="str">
            <v>025040</v>
          </cell>
          <cell r="B192" t="str">
            <v>内部躯体足場（鉄筋・型枠足場）</v>
          </cell>
          <cell r="F192" t="str">
            <v>３０日　枠組棚足場　階高４．０ｍ超５．０ｍ未満　平屋</v>
          </cell>
          <cell r="G192" t="str">
            <v>m2</v>
          </cell>
          <cell r="H192">
            <v>1490</v>
          </cell>
        </row>
        <row r="193">
          <cell r="A193" t="str">
            <v>025041</v>
          </cell>
          <cell r="B193" t="str">
            <v>内部躯体足場（鉄筋・型枠足場　転用階数１）</v>
          </cell>
          <cell r="F193" t="str">
            <v>２０日　枠組棚足場　階高４．０ｍ超５．０ｍ未満</v>
          </cell>
          <cell r="G193" t="str">
            <v>m2</v>
          </cell>
          <cell r="H193">
            <v>1420</v>
          </cell>
        </row>
        <row r="194">
          <cell r="A194" t="str">
            <v>025042</v>
          </cell>
          <cell r="B194" t="str">
            <v>内部躯体足場（鉄筋・型枠足場　転用階数２）</v>
          </cell>
          <cell r="F194" t="str">
            <v>２０日　枠組棚足場　階高４．０ｍ超５．０ｍ未満</v>
          </cell>
          <cell r="G194" t="str">
            <v>m2</v>
          </cell>
          <cell r="H194">
            <v>1360</v>
          </cell>
        </row>
        <row r="195">
          <cell r="A195" t="str">
            <v>025043</v>
          </cell>
          <cell r="B195" t="str">
            <v>内部躯体足場（鉄筋・型枠足場　転用階数３）</v>
          </cell>
          <cell r="F195" t="str">
            <v>２０日　枠組棚足場　階高４．０ｍ超５．０ｍ未満</v>
          </cell>
          <cell r="G195" t="str">
            <v>m2</v>
          </cell>
          <cell r="H195">
            <v>1320</v>
          </cell>
        </row>
        <row r="196">
          <cell r="A196" t="str">
            <v>025044</v>
          </cell>
          <cell r="B196" t="str">
            <v>内部躯体足場（鉄筋・型枠足場　転用階数４）</v>
          </cell>
          <cell r="F196" t="str">
            <v>２０日　枠組棚足場　階高４．０ｍ超５．０ｍ未満</v>
          </cell>
          <cell r="G196" t="str">
            <v>m2</v>
          </cell>
          <cell r="H196">
            <v>1290</v>
          </cell>
        </row>
        <row r="197">
          <cell r="A197" t="str">
            <v>025045</v>
          </cell>
          <cell r="B197" t="str">
            <v>内部躯体足場（鉄筋・型枠足場　転用階数５）</v>
          </cell>
          <cell r="F197" t="str">
            <v>２０日　枠組棚足場　階高４．０ｍ超５．０ｍ未満</v>
          </cell>
          <cell r="G197" t="str">
            <v>m2</v>
          </cell>
          <cell r="H197">
            <v>1260</v>
          </cell>
        </row>
        <row r="198">
          <cell r="A198" t="str">
            <v>025046</v>
          </cell>
          <cell r="B198" t="str">
            <v>内部躯体足場（鉄筋・型枠足場　転用階数６）</v>
          </cell>
          <cell r="F198" t="str">
            <v>２０日　枠組棚足場　階高４．０ｍ超５．０ｍ未満</v>
          </cell>
          <cell r="G198" t="str">
            <v>m2</v>
          </cell>
          <cell r="H198">
            <v>1240</v>
          </cell>
        </row>
        <row r="199">
          <cell r="A199" t="str">
            <v>025050</v>
          </cell>
          <cell r="B199" t="str">
            <v>内部躯体足場（躯体支保工　転用階数１）</v>
          </cell>
          <cell r="F199" t="str">
            <v>３８日　枠組棚足場　階高５．０ｍ以上５．７ｍ未満</v>
          </cell>
          <cell r="G199" t="str">
            <v>m2</v>
          </cell>
          <cell r="H199">
            <v>3260</v>
          </cell>
        </row>
        <row r="200">
          <cell r="A200" t="str">
            <v>025057</v>
          </cell>
          <cell r="B200" t="str">
            <v>内部躯体足場（躯体支保工　転用階数１）</v>
          </cell>
          <cell r="F200" t="str">
            <v>４３日　枠組棚足場　階高５．７ｍ以上７．４ｍ未満</v>
          </cell>
          <cell r="G200" t="str">
            <v>m2</v>
          </cell>
          <cell r="H200">
            <v>4310</v>
          </cell>
        </row>
        <row r="201">
          <cell r="A201" t="str">
            <v>025074</v>
          </cell>
          <cell r="B201" t="str">
            <v>内部躯体足場（躯体支保工　転用階数１）</v>
          </cell>
          <cell r="F201" t="str">
            <v>４３日　枠組棚足場　階高７．４ｍ以上９．１ｍ未満</v>
          </cell>
          <cell r="G201" t="str">
            <v>m2</v>
          </cell>
          <cell r="H201">
            <v>5280</v>
          </cell>
        </row>
        <row r="202">
          <cell r="A202" t="str">
            <v>025091</v>
          </cell>
          <cell r="B202" t="str">
            <v>内部躯体足場（躯体支保工　転用階数１）</v>
          </cell>
          <cell r="F202" t="str">
            <v>４７日　枠組棚足場　階高９．１ｍ以上１０．８ｍ未満</v>
          </cell>
          <cell r="G202" t="str">
            <v>m2</v>
          </cell>
          <cell r="H202">
            <v>7180</v>
          </cell>
        </row>
        <row r="203">
          <cell r="A203" t="str">
            <v>025103</v>
          </cell>
          <cell r="B203" t="str">
            <v>内部躯体足場（躯体支保工　転用階数１）</v>
          </cell>
          <cell r="F203" t="str">
            <v>４７日　枠組棚足場　階高１０．８ｍ以上１２．５ｍ未満</v>
          </cell>
          <cell r="G203" t="str">
            <v>m2</v>
          </cell>
          <cell r="H203">
            <v>8170</v>
          </cell>
        </row>
        <row r="204">
          <cell r="A204" t="str">
            <v>025111</v>
          </cell>
          <cell r="B204" t="str">
            <v>災害防止（金網類）</v>
          </cell>
          <cell r="F204" t="str">
            <v>金網張り</v>
          </cell>
          <cell r="G204" t="str">
            <v>掛m2</v>
          </cell>
          <cell r="H204">
            <v>450</v>
          </cell>
        </row>
        <row r="205">
          <cell r="A205" t="str">
            <v>025121</v>
          </cell>
          <cell r="B205" t="str">
            <v>災害防止（金網類）</v>
          </cell>
          <cell r="F205" t="str">
            <v>金網張り（水平張り）</v>
          </cell>
          <cell r="G205" t="str">
            <v>掛m2</v>
          </cell>
          <cell r="H205">
            <v>580</v>
          </cell>
        </row>
        <row r="206">
          <cell r="A206" t="str">
            <v>025131</v>
          </cell>
          <cell r="B206" t="str">
            <v>災害防止（金網類）</v>
          </cell>
          <cell r="F206" t="str">
            <v>金網式養生枠　６２日</v>
          </cell>
          <cell r="G206" t="str">
            <v>掛m2</v>
          </cell>
          <cell r="H206">
            <v>400</v>
          </cell>
        </row>
        <row r="207">
          <cell r="A207" t="str">
            <v>025132</v>
          </cell>
          <cell r="B207" t="str">
            <v>災害防止（金網類）</v>
          </cell>
          <cell r="F207" t="str">
            <v>金網式養生枠　８４日</v>
          </cell>
          <cell r="G207" t="str">
            <v>掛m2</v>
          </cell>
          <cell r="H207">
            <v>440</v>
          </cell>
        </row>
        <row r="208">
          <cell r="A208" t="str">
            <v>025133</v>
          </cell>
          <cell r="B208" t="str">
            <v>災害防止（金網類）</v>
          </cell>
          <cell r="F208" t="str">
            <v>金網式養生枠　１０６日</v>
          </cell>
          <cell r="G208" t="str">
            <v>掛m2</v>
          </cell>
          <cell r="H208">
            <v>470</v>
          </cell>
        </row>
        <row r="209">
          <cell r="A209" t="str">
            <v>025134</v>
          </cell>
          <cell r="B209" t="str">
            <v>災害防止（金網類）</v>
          </cell>
          <cell r="F209" t="str">
            <v>金網式養生枠　１２８日</v>
          </cell>
          <cell r="G209" t="str">
            <v>掛m2</v>
          </cell>
          <cell r="H209">
            <v>510</v>
          </cell>
        </row>
        <row r="210">
          <cell r="A210" t="str">
            <v>025135</v>
          </cell>
          <cell r="B210" t="str">
            <v>災害防止（金網類）</v>
          </cell>
          <cell r="F210" t="str">
            <v>金網式養生枠　１５０日</v>
          </cell>
          <cell r="G210" t="str">
            <v>掛m2</v>
          </cell>
          <cell r="H210">
            <v>550</v>
          </cell>
        </row>
        <row r="211">
          <cell r="A211" t="str">
            <v>025136</v>
          </cell>
          <cell r="B211" t="str">
            <v>災害防止（金網類）</v>
          </cell>
          <cell r="F211" t="str">
            <v>金網式養生枠　１７２日</v>
          </cell>
          <cell r="G211" t="str">
            <v>掛m2</v>
          </cell>
          <cell r="H211">
            <v>580</v>
          </cell>
        </row>
        <row r="212">
          <cell r="A212" t="str">
            <v>025137</v>
          </cell>
          <cell r="B212" t="str">
            <v>災害防止（金網類）</v>
          </cell>
          <cell r="F212" t="str">
            <v>金網式養生枠　１９４日</v>
          </cell>
          <cell r="G212" t="str">
            <v>掛m2</v>
          </cell>
          <cell r="H212">
            <v>620</v>
          </cell>
        </row>
        <row r="213">
          <cell r="A213" t="str">
            <v>025138</v>
          </cell>
          <cell r="B213" t="str">
            <v>災害防止（金網類）</v>
          </cell>
          <cell r="F213" t="str">
            <v>金網式養生枠　２１６日</v>
          </cell>
          <cell r="G213" t="str">
            <v>掛m2</v>
          </cell>
          <cell r="H213">
            <v>660</v>
          </cell>
        </row>
        <row r="214">
          <cell r="A214" t="str">
            <v>025139</v>
          </cell>
          <cell r="B214" t="str">
            <v>災害防止（金網類）</v>
          </cell>
          <cell r="F214" t="str">
            <v>金網式養生枠　２３８日</v>
          </cell>
          <cell r="G214" t="str">
            <v>掛m2</v>
          </cell>
          <cell r="H214">
            <v>700</v>
          </cell>
        </row>
        <row r="215">
          <cell r="A215" t="str">
            <v>025140</v>
          </cell>
          <cell r="B215" t="str">
            <v>災害防止（金網類）</v>
          </cell>
          <cell r="F215" t="str">
            <v>金網式養生枠　２６０日</v>
          </cell>
          <cell r="G215" t="str">
            <v>掛m2</v>
          </cell>
          <cell r="H215">
            <v>730</v>
          </cell>
        </row>
        <row r="216">
          <cell r="A216" t="str">
            <v>025201</v>
          </cell>
          <cell r="B216" t="str">
            <v>災害防止用養生シート</v>
          </cell>
          <cell r="F216" t="str">
            <v>平屋　６２日</v>
          </cell>
          <cell r="G216" t="str">
            <v>掛m2</v>
          </cell>
          <cell r="H216">
            <v>540</v>
          </cell>
        </row>
        <row r="217">
          <cell r="A217" t="str">
            <v>025202</v>
          </cell>
          <cell r="B217" t="str">
            <v>災害防止用養生シート</v>
          </cell>
          <cell r="F217" t="str">
            <v>２階　８４日</v>
          </cell>
          <cell r="G217" t="str">
            <v>掛m2</v>
          </cell>
          <cell r="H217">
            <v>560</v>
          </cell>
        </row>
        <row r="218">
          <cell r="A218" t="str">
            <v>025203</v>
          </cell>
          <cell r="B218" t="str">
            <v>災害防止用養生シート</v>
          </cell>
          <cell r="F218" t="str">
            <v>３階　１０６日</v>
          </cell>
          <cell r="G218" t="str">
            <v>掛m2</v>
          </cell>
          <cell r="H218">
            <v>580</v>
          </cell>
        </row>
        <row r="219">
          <cell r="A219" t="str">
            <v>025204</v>
          </cell>
          <cell r="B219" t="str">
            <v>災害防止用養生シート</v>
          </cell>
          <cell r="F219" t="str">
            <v>４階　１２８日</v>
          </cell>
          <cell r="G219" t="str">
            <v>掛m2</v>
          </cell>
          <cell r="H219">
            <v>610</v>
          </cell>
        </row>
        <row r="220">
          <cell r="A220" t="str">
            <v>025205</v>
          </cell>
          <cell r="B220" t="str">
            <v>災害防止用養生シート</v>
          </cell>
          <cell r="F220" t="str">
            <v>５階　１５０日</v>
          </cell>
          <cell r="G220" t="str">
            <v>掛m2</v>
          </cell>
          <cell r="H220">
            <v>630</v>
          </cell>
        </row>
        <row r="221">
          <cell r="A221" t="str">
            <v>025206</v>
          </cell>
          <cell r="B221" t="str">
            <v>災害防止用養生シート</v>
          </cell>
          <cell r="F221" t="str">
            <v>６階　１７２日</v>
          </cell>
          <cell r="G221" t="str">
            <v>掛m2</v>
          </cell>
          <cell r="H221">
            <v>660</v>
          </cell>
        </row>
        <row r="222">
          <cell r="A222" t="str">
            <v>025207</v>
          </cell>
          <cell r="B222" t="str">
            <v>災害防止用養生シート</v>
          </cell>
          <cell r="F222" t="str">
            <v>７階　１９４日</v>
          </cell>
          <cell r="G222" t="str">
            <v>掛m2</v>
          </cell>
          <cell r="H222">
            <v>680</v>
          </cell>
        </row>
        <row r="223">
          <cell r="A223" t="str">
            <v>025208</v>
          </cell>
          <cell r="B223" t="str">
            <v>災害防止用養生シート</v>
          </cell>
          <cell r="F223" t="str">
            <v>８階　２１６日</v>
          </cell>
          <cell r="G223" t="str">
            <v>掛m2</v>
          </cell>
          <cell r="H223">
            <v>700</v>
          </cell>
        </row>
        <row r="224">
          <cell r="A224" t="str">
            <v>025209</v>
          </cell>
          <cell r="B224" t="str">
            <v>災害防止用養生シート</v>
          </cell>
          <cell r="F224" t="str">
            <v>９階　２３８日</v>
          </cell>
          <cell r="G224" t="str">
            <v>掛m2</v>
          </cell>
          <cell r="H224">
            <v>730</v>
          </cell>
        </row>
        <row r="225">
          <cell r="A225" t="str">
            <v>025210</v>
          </cell>
          <cell r="B225" t="str">
            <v>災害防止用養生シート</v>
          </cell>
          <cell r="F225" t="str">
            <v>１０階　２６０日</v>
          </cell>
          <cell r="G225" t="str">
            <v>掛m2</v>
          </cell>
          <cell r="H225">
            <v>750</v>
          </cell>
        </row>
        <row r="226">
          <cell r="A226" t="str">
            <v>025301</v>
          </cell>
          <cell r="B226" t="str">
            <v>災害防止用ネット状養生シート</v>
          </cell>
          <cell r="F226" t="str">
            <v>平屋　６２日</v>
          </cell>
          <cell r="G226" t="str">
            <v>掛m2</v>
          </cell>
          <cell r="H226">
            <v>460</v>
          </cell>
        </row>
        <row r="227">
          <cell r="A227" t="str">
            <v>025302</v>
          </cell>
          <cell r="B227" t="str">
            <v>災害防止用ネット状養生シート</v>
          </cell>
          <cell r="F227" t="str">
            <v>２階　８４日</v>
          </cell>
          <cell r="G227" t="str">
            <v>掛m2</v>
          </cell>
          <cell r="H227">
            <v>490</v>
          </cell>
        </row>
        <row r="228">
          <cell r="A228" t="str">
            <v>025303</v>
          </cell>
          <cell r="B228" t="str">
            <v>災害防止用ネット状養生シート</v>
          </cell>
          <cell r="F228" t="str">
            <v>３階　１０６日</v>
          </cell>
          <cell r="G228" t="str">
            <v>掛m2</v>
          </cell>
          <cell r="H228">
            <v>510</v>
          </cell>
        </row>
        <row r="229">
          <cell r="A229" t="str">
            <v>025304</v>
          </cell>
          <cell r="B229" t="str">
            <v>災害防止用ネット状養生シート</v>
          </cell>
          <cell r="F229" t="str">
            <v>４階　１２８日</v>
          </cell>
          <cell r="G229" t="str">
            <v>掛m2</v>
          </cell>
          <cell r="H229">
            <v>540</v>
          </cell>
        </row>
        <row r="230">
          <cell r="A230" t="str">
            <v>025305</v>
          </cell>
          <cell r="B230" t="str">
            <v>災害防止用ネット状養生シート</v>
          </cell>
          <cell r="F230" t="str">
            <v>５階　１５０日</v>
          </cell>
          <cell r="G230" t="str">
            <v>掛m2</v>
          </cell>
          <cell r="H230">
            <v>560</v>
          </cell>
        </row>
        <row r="231">
          <cell r="A231" t="str">
            <v>025306</v>
          </cell>
          <cell r="B231" t="str">
            <v>災害防止用ネット状養生シート</v>
          </cell>
          <cell r="F231" t="str">
            <v>６階　１７２日</v>
          </cell>
          <cell r="G231" t="str">
            <v>掛m2</v>
          </cell>
          <cell r="H231">
            <v>590</v>
          </cell>
        </row>
        <row r="232">
          <cell r="A232" t="str">
            <v>025307</v>
          </cell>
          <cell r="B232" t="str">
            <v>災害防止用ネット状養生シート</v>
          </cell>
          <cell r="F232" t="str">
            <v>７階　１９４日</v>
          </cell>
          <cell r="G232" t="str">
            <v>掛m2</v>
          </cell>
          <cell r="H232">
            <v>610</v>
          </cell>
        </row>
        <row r="233">
          <cell r="A233" t="str">
            <v>025308</v>
          </cell>
          <cell r="B233" t="str">
            <v>災害防止用ネット状養生シート</v>
          </cell>
          <cell r="F233" t="str">
            <v>８階　２１６日</v>
          </cell>
          <cell r="G233" t="str">
            <v>掛m2</v>
          </cell>
          <cell r="H233">
            <v>640</v>
          </cell>
        </row>
        <row r="234">
          <cell r="A234" t="str">
            <v>025309</v>
          </cell>
          <cell r="B234" t="str">
            <v>災害防止用ネット状養生シート</v>
          </cell>
          <cell r="F234" t="str">
            <v>９階　２３８日</v>
          </cell>
          <cell r="G234" t="str">
            <v>掛m2</v>
          </cell>
          <cell r="H234">
            <v>660</v>
          </cell>
        </row>
        <row r="235">
          <cell r="A235" t="str">
            <v>025310</v>
          </cell>
          <cell r="B235" t="str">
            <v>災害防止用ネット状養生シート</v>
          </cell>
          <cell r="F235" t="str">
            <v>１０階　２６０日</v>
          </cell>
          <cell r="G235" t="str">
            <v>掛m2</v>
          </cell>
          <cell r="H235">
            <v>690</v>
          </cell>
        </row>
        <row r="236">
          <cell r="A236" t="str">
            <v>025401</v>
          </cell>
          <cell r="B236" t="str">
            <v>災害防止用安全ネット（水平張り）</v>
          </cell>
          <cell r="F236" t="str">
            <v>　６２日</v>
          </cell>
          <cell r="G236" t="str">
            <v>掛m2</v>
          </cell>
          <cell r="H236">
            <v>520</v>
          </cell>
        </row>
        <row r="237">
          <cell r="A237" t="str">
            <v>025402</v>
          </cell>
          <cell r="B237" t="str">
            <v>災害防止用安全ネット（水平張り）</v>
          </cell>
          <cell r="F237" t="str">
            <v>　８４日</v>
          </cell>
          <cell r="G237" t="str">
            <v>掛m2</v>
          </cell>
          <cell r="H237">
            <v>530</v>
          </cell>
        </row>
        <row r="238">
          <cell r="A238" t="str">
            <v>025403</v>
          </cell>
          <cell r="B238" t="str">
            <v>災害防止用安全ネット（水平張り）</v>
          </cell>
          <cell r="F238" t="str">
            <v>１０６日</v>
          </cell>
          <cell r="G238" t="str">
            <v>掛m2</v>
          </cell>
          <cell r="H238">
            <v>550</v>
          </cell>
        </row>
        <row r="239">
          <cell r="A239" t="str">
            <v>025404</v>
          </cell>
          <cell r="B239" t="str">
            <v>災害防止用安全ネット（水平張り）</v>
          </cell>
          <cell r="F239" t="str">
            <v>１２８日</v>
          </cell>
          <cell r="G239" t="str">
            <v>掛m2</v>
          </cell>
          <cell r="H239">
            <v>470</v>
          </cell>
        </row>
        <row r="240">
          <cell r="A240" t="str">
            <v>025405</v>
          </cell>
          <cell r="B240" t="str">
            <v>災害防止用安全ネット（水平張り）</v>
          </cell>
          <cell r="F240" t="str">
            <v>１５０日</v>
          </cell>
          <cell r="G240" t="str">
            <v>掛m2</v>
          </cell>
          <cell r="H240">
            <v>580</v>
          </cell>
        </row>
        <row r="241">
          <cell r="A241" t="str">
            <v>025406</v>
          </cell>
          <cell r="B241" t="str">
            <v>災害防止用安全ネット（水平張り）</v>
          </cell>
          <cell r="F241" t="str">
            <v>１７２日</v>
          </cell>
          <cell r="G241" t="str">
            <v>掛m2</v>
          </cell>
          <cell r="H241">
            <v>600</v>
          </cell>
        </row>
        <row r="242">
          <cell r="A242" t="str">
            <v>025407</v>
          </cell>
          <cell r="B242" t="str">
            <v>災害防止用安全ネット（水平張り）</v>
          </cell>
          <cell r="F242" t="str">
            <v>１９４日</v>
          </cell>
          <cell r="G242" t="str">
            <v>掛m2</v>
          </cell>
          <cell r="H242">
            <v>620</v>
          </cell>
        </row>
        <row r="243">
          <cell r="A243" t="str">
            <v>025408</v>
          </cell>
          <cell r="B243" t="str">
            <v>災害防止用安全ネット（水平張り）</v>
          </cell>
          <cell r="F243" t="str">
            <v>２１６日</v>
          </cell>
          <cell r="G243" t="str">
            <v>掛m2</v>
          </cell>
          <cell r="H243">
            <v>630</v>
          </cell>
        </row>
        <row r="244">
          <cell r="A244" t="str">
            <v>025409</v>
          </cell>
          <cell r="B244" t="str">
            <v>災害防止用安全ネット（水平張り）</v>
          </cell>
          <cell r="F244" t="str">
            <v>２３８日</v>
          </cell>
          <cell r="G244" t="str">
            <v>掛m2</v>
          </cell>
          <cell r="H244">
            <v>650</v>
          </cell>
        </row>
        <row r="245">
          <cell r="A245" t="str">
            <v>025410</v>
          </cell>
          <cell r="B245" t="str">
            <v>災害防止用安全ネット（水平張り）</v>
          </cell>
          <cell r="F245" t="str">
            <v>２６０日</v>
          </cell>
          <cell r="G245" t="str">
            <v>掛m2</v>
          </cell>
          <cell r="H245">
            <v>670</v>
          </cell>
        </row>
        <row r="246">
          <cell r="A246" t="str">
            <v>025501</v>
          </cell>
          <cell r="B246" t="str">
            <v>災害防止用小幅ネット（層間塞ぎ）</v>
          </cell>
          <cell r="F246" t="str">
            <v>　６２日</v>
          </cell>
          <cell r="G246" t="str">
            <v>掛ｍ</v>
          </cell>
          <cell r="H246">
            <v>610</v>
          </cell>
        </row>
        <row r="247">
          <cell r="A247" t="str">
            <v>025502</v>
          </cell>
          <cell r="B247" t="str">
            <v>災害防止用小幅ネット（層間塞ぎ）</v>
          </cell>
          <cell r="F247" t="str">
            <v>　８４日</v>
          </cell>
          <cell r="G247" t="str">
            <v>掛ｍ</v>
          </cell>
          <cell r="H247">
            <v>650</v>
          </cell>
        </row>
        <row r="248">
          <cell r="A248" t="str">
            <v>025503</v>
          </cell>
          <cell r="B248" t="str">
            <v>災害防止用小幅ネット（層間塞ぎ）</v>
          </cell>
          <cell r="F248" t="str">
            <v>１０６日</v>
          </cell>
          <cell r="G248" t="str">
            <v>掛ｍ</v>
          </cell>
          <cell r="H248">
            <v>700</v>
          </cell>
        </row>
        <row r="249">
          <cell r="A249" t="str">
            <v>025504</v>
          </cell>
          <cell r="B249" t="str">
            <v>災害防止用小幅ネット（層間塞ぎ）</v>
          </cell>
          <cell r="F249" t="str">
            <v>１２８日</v>
          </cell>
          <cell r="G249" t="str">
            <v>掛ｍ</v>
          </cell>
          <cell r="H249">
            <v>740</v>
          </cell>
        </row>
        <row r="250">
          <cell r="A250" t="str">
            <v>025505</v>
          </cell>
          <cell r="B250" t="str">
            <v>災害防止用小幅ネット（層間塞ぎ）</v>
          </cell>
          <cell r="F250" t="str">
            <v>１５０日</v>
          </cell>
          <cell r="G250" t="str">
            <v>掛ｍ</v>
          </cell>
          <cell r="H250">
            <v>790</v>
          </cell>
        </row>
        <row r="251">
          <cell r="A251" t="str">
            <v>025506</v>
          </cell>
          <cell r="B251" t="str">
            <v>災害防止用小幅ネット（層間塞ぎ）</v>
          </cell>
          <cell r="F251" t="str">
            <v>１７２日</v>
          </cell>
          <cell r="G251" t="str">
            <v>掛ｍ</v>
          </cell>
          <cell r="H251">
            <v>830</v>
          </cell>
        </row>
        <row r="252">
          <cell r="A252" t="str">
            <v>025507</v>
          </cell>
          <cell r="B252" t="str">
            <v>災害防止用小幅ネット（層間塞ぎ）</v>
          </cell>
          <cell r="F252" t="str">
            <v>１９４日</v>
          </cell>
          <cell r="G252" t="str">
            <v>掛ｍ</v>
          </cell>
          <cell r="H252">
            <v>880</v>
          </cell>
        </row>
        <row r="253">
          <cell r="A253" t="str">
            <v>025508</v>
          </cell>
          <cell r="B253" t="str">
            <v>災害防止用小幅ネット（層間塞ぎ）</v>
          </cell>
          <cell r="F253" t="str">
            <v>２１６日</v>
          </cell>
          <cell r="G253" t="str">
            <v>掛ｍ</v>
          </cell>
          <cell r="H253">
            <v>920</v>
          </cell>
        </row>
        <row r="254">
          <cell r="A254" t="str">
            <v>025509</v>
          </cell>
          <cell r="B254" t="str">
            <v>災害防止用小幅ネット（層間塞ぎ）</v>
          </cell>
          <cell r="F254" t="str">
            <v>２３８日</v>
          </cell>
          <cell r="G254" t="str">
            <v>掛ｍ</v>
          </cell>
          <cell r="H254">
            <v>970</v>
          </cell>
        </row>
        <row r="255">
          <cell r="A255" t="str">
            <v>025510</v>
          </cell>
          <cell r="B255" t="str">
            <v>災害防止用小幅ネット（層間塞ぎ）</v>
          </cell>
          <cell r="F255" t="str">
            <v>２６０日</v>
          </cell>
          <cell r="G255" t="str">
            <v>掛ｍ</v>
          </cell>
          <cell r="H255">
            <v>1010</v>
          </cell>
        </row>
        <row r="256">
          <cell r="A256" t="str">
            <v>025601</v>
          </cell>
          <cell r="B256" t="str">
            <v>養生防護柵（直線部）</v>
          </cell>
          <cell r="F256" t="str">
            <v>　６２日</v>
          </cell>
          <cell r="G256" t="str">
            <v>掛ｍ</v>
          </cell>
          <cell r="H256">
            <v>3890</v>
          </cell>
        </row>
        <row r="257">
          <cell r="A257" t="str">
            <v>025602</v>
          </cell>
          <cell r="B257" t="str">
            <v>養生防護柵（直線部）</v>
          </cell>
          <cell r="F257" t="str">
            <v>　８４日</v>
          </cell>
          <cell r="G257" t="str">
            <v>掛ｍ</v>
          </cell>
          <cell r="H257">
            <v>4270</v>
          </cell>
        </row>
        <row r="258">
          <cell r="A258" t="str">
            <v>025603</v>
          </cell>
          <cell r="B258" t="str">
            <v>養生防護柵（直線部）</v>
          </cell>
          <cell r="F258" t="str">
            <v>１０６日</v>
          </cell>
          <cell r="G258" t="str">
            <v>掛ｍ</v>
          </cell>
          <cell r="H258">
            <v>4650</v>
          </cell>
        </row>
        <row r="259">
          <cell r="A259" t="str">
            <v>025604</v>
          </cell>
          <cell r="B259" t="str">
            <v>養生防護柵（直線部）</v>
          </cell>
          <cell r="F259" t="str">
            <v>１２８日</v>
          </cell>
          <cell r="G259" t="str">
            <v>掛ｍ</v>
          </cell>
          <cell r="H259">
            <v>5030</v>
          </cell>
        </row>
        <row r="260">
          <cell r="A260" t="str">
            <v>025605</v>
          </cell>
          <cell r="B260" t="str">
            <v>養生防護柵（直線部）</v>
          </cell>
          <cell r="F260" t="str">
            <v>１５０日</v>
          </cell>
          <cell r="G260" t="str">
            <v>掛ｍ</v>
          </cell>
          <cell r="H260">
            <v>5410</v>
          </cell>
        </row>
        <row r="261">
          <cell r="A261" t="str">
            <v>025606</v>
          </cell>
          <cell r="B261" t="str">
            <v>養生防護柵（直線部）</v>
          </cell>
          <cell r="F261" t="str">
            <v>１７２日</v>
          </cell>
          <cell r="G261" t="str">
            <v>掛ｍ</v>
          </cell>
          <cell r="H261">
            <v>5790</v>
          </cell>
        </row>
        <row r="262">
          <cell r="A262" t="str">
            <v>025607</v>
          </cell>
          <cell r="B262" t="str">
            <v>養生防護柵（直線部）</v>
          </cell>
          <cell r="F262" t="str">
            <v>１９４日</v>
          </cell>
          <cell r="G262" t="str">
            <v>掛ｍ</v>
          </cell>
          <cell r="H262">
            <v>6170</v>
          </cell>
        </row>
        <row r="263">
          <cell r="A263" t="str">
            <v>025608</v>
          </cell>
          <cell r="B263" t="str">
            <v>養生防護柵（直線部）</v>
          </cell>
          <cell r="F263" t="str">
            <v>２１６日</v>
          </cell>
          <cell r="G263" t="str">
            <v>掛ｍ</v>
          </cell>
          <cell r="H263">
            <v>6550</v>
          </cell>
        </row>
        <row r="264">
          <cell r="A264" t="str">
            <v>025609</v>
          </cell>
          <cell r="B264" t="str">
            <v>養生防護柵（直線部）</v>
          </cell>
          <cell r="F264" t="str">
            <v>２３８日</v>
          </cell>
          <cell r="G264" t="str">
            <v>掛ｍ</v>
          </cell>
          <cell r="H264">
            <v>6930</v>
          </cell>
        </row>
        <row r="265">
          <cell r="A265" t="str">
            <v>025610</v>
          </cell>
          <cell r="B265" t="str">
            <v>養生防護柵（直線部）</v>
          </cell>
          <cell r="F265" t="str">
            <v>２６０日</v>
          </cell>
          <cell r="G265" t="str">
            <v>掛ｍ</v>
          </cell>
          <cell r="H265">
            <v>7310</v>
          </cell>
        </row>
        <row r="266">
          <cell r="A266" t="str">
            <v>025701</v>
          </cell>
          <cell r="B266" t="str">
            <v>養生防護柵（コーナー部）</v>
          </cell>
          <cell r="F266" t="str">
            <v>　６２日</v>
          </cell>
          <cell r="G266" t="str">
            <v>掛ｍ</v>
          </cell>
          <cell r="H266">
            <v>14290</v>
          </cell>
        </row>
        <row r="267">
          <cell r="A267" t="str">
            <v>025702</v>
          </cell>
          <cell r="B267" t="str">
            <v>養生防護柵（コーナー部）</v>
          </cell>
          <cell r="F267" t="str">
            <v>　８４日</v>
          </cell>
          <cell r="G267" t="str">
            <v>掛ｍ</v>
          </cell>
          <cell r="H267">
            <v>17290</v>
          </cell>
        </row>
        <row r="268">
          <cell r="A268" t="str">
            <v>025703</v>
          </cell>
          <cell r="B268" t="str">
            <v>養生防護柵（コーナー部）</v>
          </cell>
          <cell r="F268" t="str">
            <v>１０６日</v>
          </cell>
          <cell r="G268" t="str">
            <v>掛ｍ</v>
          </cell>
          <cell r="H268">
            <v>20290</v>
          </cell>
        </row>
        <row r="269">
          <cell r="A269" t="str">
            <v>025704</v>
          </cell>
          <cell r="B269" t="str">
            <v>養生防護柵（コーナー部）</v>
          </cell>
          <cell r="F269" t="str">
            <v>１２８日</v>
          </cell>
          <cell r="G269" t="str">
            <v>掛ｍ</v>
          </cell>
          <cell r="H269">
            <v>23290</v>
          </cell>
        </row>
        <row r="270">
          <cell r="A270" t="str">
            <v>025705</v>
          </cell>
          <cell r="B270" t="str">
            <v>養生防護柵（コーナー部）</v>
          </cell>
          <cell r="F270" t="str">
            <v>１５０日</v>
          </cell>
          <cell r="G270" t="str">
            <v>掛ｍ</v>
          </cell>
          <cell r="H270">
            <v>26300</v>
          </cell>
        </row>
        <row r="271">
          <cell r="A271" t="str">
            <v>025706</v>
          </cell>
          <cell r="B271" t="str">
            <v>養生防護柵（コーナー部）</v>
          </cell>
          <cell r="F271" t="str">
            <v>１７２日</v>
          </cell>
          <cell r="G271" t="str">
            <v>掛ｍ</v>
          </cell>
          <cell r="H271">
            <v>29300</v>
          </cell>
        </row>
        <row r="272">
          <cell r="A272" t="str">
            <v>029001a</v>
          </cell>
          <cell r="B272" t="str">
            <v>直接仮設運搬（枠組本足場　１２００枠）</v>
          </cell>
          <cell r="F272" t="str">
            <v>往復</v>
          </cell>
          <cell r="G272" t="str">
            <v>100m2</v>
          </cell>
          <cell r="H272">
            <v>24440</v>
          </cell>
        </row>
        <row r="273">
          <cell r="A273" t="str">
            <v>029001b</v>
          </cell>
          <cell r="B273" t="str">
            <v>直接仮設運搬（枠組本足場　９００枠　２枚布）</v>
          </cell>
          <cell r="F273" t="str">
            <v>往復</v>
          </cell>
          <cell r="G273" t="str">
            <v>100m2</v>
          </cell>
          <cell r="H273">
            <v>21560</v>
          </cell>
        </row>
        <row r="274">
          <cell r="A274" t="str">
            <v>029001d</v>
          </cell>
          <cell r="B274" t="str">
            <v>直接仮設運搬（枠組本足場　６００枠）</v>
          </cell>
          <cell r="F274" t="str">
            <v>往復</v>
          </cell>
          <cell r="G274" t="str">
            <v>100m2</v>
          </cell>
          <cell r="H274">
            <v>18400</v>
          </cell>
        </row>
        <row r="275">
          <cell r="A275" t="str">
            <v>029001e</v>
          </cell>
          <cell r="B275" t="str">
            <v>直接仮設運搬（単管本足場　本足場）</v>
          </cell>
          <cell r="F275" t="str">
            <v>往復</v>
          </cell>
          <cell r="G275" t="str">
            <v>100m2</v>
          </cell>
          <cell r="H275">
            <v>16390</v>
          </cell>
        </row>
        <row r="276">
          <cell r="A276" t="str">
            <v>029001f</v>
          </cell>
          <cell r="B276" t="str">
            <v>直接仮設運搬（単管本足場　一本足場）</v>
          </cell>
          <cell r="F276" t="str">
            <v>往復</v>
          </cell>
          <cell r="G276" t="str">
            <v>100m2</v>
          </cell>
          <cell r="H276">
            <v>5180</v>
          </cell>
        </row>
        <row r="277">
          <cell r="A277" t="str">
            <v>029001g</v>
          </cell>
          <cell r="B277" t="str">
            <v>直接仮設運搬（単管本足場　抱足場）</v>
          </cell>
          <cell r="F277" t="str">
            <v>往復</v>
          </cell>
          <cell r="G277" t="str">
            <v>100m2</v>
          </cell>
          <cell r="H277">
            <v>7190</v>
          </cell>
        </row>
        <row r="278">
          <cell r="A278" t="str">
            <v>029002a</v>
          </cell>
          <cell r="B278" t="str">
            <v>直接仮設運搬（安全手すり　枠組本足場用）</v>
          </cell>
          <cell r="F278" t="str">
            <v>往復</v>
          </cell>
          <cell r="G278" t="str">
            <v>100ｍ</v>
          </cell>
          <cell r="H278">
            <v>5180</v>
          </cell>
        </row>
        <row r="279">
          <cell r="A279" t="str">
            <v>029002b</v>
          </cell>
          <cell r="B279" t="str">
            <v>直接仮設運搬（安全手すり　単管本足場用）</v>
          </cell>
          <cell r="F279" t="str">
            <v>往復</v>
          </cell>
          <cell r="G279" t="str">
            <v>100ｍ</v>
          </cell>
          <cell r="H279">
            <v>11210</v>
          </cell>
        </row>
        <row r="280">
          <cell r="A280" t="str">
            <v>029003</v>
          </cell>
          <cell r="B280" t="str">
            <v>直接仮設運搬（内部仕上足場　架台足場）</v>
          </cell>
          <cell r="F280" t="str">
            <v>往復　架台４．０ｍ未満　平屋建</v>
          </cell>
          <cell r="G280" t="str">
            <v>100m2</v>
          </cell>
          <cell r="H280">
            <v>7190</v>
          </cell>
        </row>
        <row r="281">
          <cell r="A281" t="str">
            <v>029004</v>
          </cell>
          <cell r="B281" t="str">
            <v>直接仮設運搬（内部仕上足場　架台足場）</v>
          </cell>
          <cell r="F281" t="str">
            <v>往復　架台４．０ｍ未満　２階建</v>
          </cell>
          <cell r="G281" t="str">
            <v>100m2</v>
          </cell>
          <cell r="H281">
            <v>5750</v>
          </cell>
        </row>
        <row r="282">
          <cell r="A282" t="str">
            <v>029005</v>
          </cell>
          <cell r="B282" t="str">
            <v>直接仮設運搬（内部仕上足場　架台足場）</v>
          </cell>
          <cell r="F282" t="str">
            <v>往復　架台４．０ｍ未満　３階建</v>
          </cell>
          <cell r="G282" t="str">
            <v>100m2</v>
          </cell>
          <cell r="H282">
            <v>4600</v>
          </cell>
        </row>
        <row r="283">
          <cell r="A283" t="str">
            <v>029006</v>
          </cell>
          <cell r="B283" t="str">
            <v>直接仮設運搬（内部仕上足場　架台足場）</v>
          </cell>
          <cell r="F283" t="str">
            <v>往復　架台４．０ｍ未満　４階建</v>
          </cell>
          <cell r="G283" t="str">
            <v>100m2</v>
          </cell>
          <cell r="H283">
            <v>3590</v>
          </cell>
        </row>
        <row r="284">
          <cell r="A284" t="str">
            <v>029007</v>
          </cell>
          <cell r="B284" t="str">
            <v>直接仮設運搬（内部仕上足場　架台足場）</v>
          </cell>
          <cell r="F284" t="str">
            <v>往復　架台４．０ｍ未満　５階建</v>
          </cell>
          <cell r="G284" t="str">
            <v>100m2</v>
          </cell>
          <cell r="H284">
            <v>2880</v>
          </cell>
        </row>
        <row r="285">
          <cell r="A285" t="str">
            <v>029008</v>
          </cell>
          <cell r="B285" t="str">
            <v>直接仮設運搬（内部仕上足場　架台足場）</v>
          </cell>
          <cell r="F285" t="str">
            <v>往復　架台４．０ｍ未満　６階建</v>
          </cell>
          <cell r="G285" t="str">
            <v>100m2</v>
          </cell>
          <cell r="H285">
            <v>2390</v>
          </cell>
        </row>
        <row r="286">
          <cell r="A286" t="str">
            <v>029009</v>
          </cell>
          <cell r="B286" t="str">
            <v>直接仮設運搬（内部仕上足場　架台足場）</v>
          </cell>
          <cell r="F286" t="str">
            <v>往復　架台４．０ｍ未満　７階建</v>
          </cell>
          <cell r="G286" t="str">
            <v>100m2</v>
          </cell>
          <cell r="H286">
            <v>2100</v>
          </cell>
        </row>
        <row r="287">
          <cell r="A287" t="str">
            <v>029010</v>
          </cell>
          <cell r="B287" t="str">
            <v>直接仮設運搬（内部仕上足場　架台足場）</v>
          </cell>
          <cell r="F287" t="str">
            <v>往復　架台４．０ｍ未満　８階建</v>
          </cell>
          <cell r="G287" t="str">
            <v>100m2</v>
          </cell>
          <cell r="H287">
            <v>1810</v>
          </cell>
        </row>
        <row r="288">
          <cell r="A288" t="str">
            <v>029011</v>
          </cell>
          <cell r="B288" t="str">
            <v>直接仮設運搬（内部仕上足場　架台足場）</v>
          </cell>
          <cell r="F288" t="str">
            <v>往復　架台４．０ｍ未満　９階建</v>
          </cell>
          <cell r="G288" t="str">
            <v>100m2</v>
          </cell>
          <cell r="H288">
            <v>1580</v>
          </cell>
        </row>
        <row r="289">
          <cell r="A289" t="str">
            <v>029012</v>
          </cell>
          <cell r="B289" t="str">
            <v>直接仮設運搬（内部仕上足場　架台足場）</v>
          </cell>
          <cell r="F289" t="str">
            <v>往復　架台４．０ｍ未満　１０階建以上</v>
          </cell>
          <cell r="G289" t="str">
            <v>100m2</v>
          </cell>
          <cell r="H289">
            <v>1440</v>
          </cell>
        </row>
        <row r="290">
          <cell r="A290" t="str">
            <v>029013</v>
          </cell>
          <cell r="B290" t="str">
            <v>直接仮設運搬（内部仕上足場　枠組棚足場）</v>
          </cell>
          <cell r="F290" t="str">
            <v>往復　４．０ｍを超え５．０ｍ以下</v>
          </cell>
          <cell r="G290" t="str">
            <v>100m2</v>
          </cell>
          <cell r="H290">
            <v>44280</v>
          </cell>
        </row>
        <row r="291">
          <cell r="A291" t="str">
            <v>029014</v>
          </cell>
          <cell r="B291" t="str">
            <v>直接仮設運搬（内部仕上足場　枠組棚足場）</v>
          </cell>
          <cell r="F291" t="str">
            <v>往復　５．０ｍを超え５．７ｍ以下</v>
          </cell>
          <cell r="G291" t="str">
            <v>100m2</v>
          </cell>
          <cell r="H291">
            <v>44850</v>
          </cell>
        </row>
        <row r="292">
          <cell r="A292" t="str">
            <v>029015</v>
          </cell>
          <cell r="B292" t="str">
            <v>直接仮設運搬（内部仕上足場　枠組棚足場）</v>
          </cell>
          <cell r="F292" t="str">
            <v>往復　５．７ｍを超え７．４ｍ以下</v>
          </cell>
          <cell r="G292" t="str">
            <v>100m2</v>
          </cell>
          <cell r="H292">
            <v>54340</v>
          </cell>
        </row>
        <row r="293">
          <cell r="A293" t="str">
            <v>029016</v>
          </cell>
          <cell r="B293" t="str">
            <v>直接仮設運搬（内部仕上足場　枠組棚足場）</v>
          </cell>
          <cell r="F293" t="str">
            <v>往復　７．４ｍを超え９．１ｍ以下</v>
          </cell>
          <cell r="G293" t="str">
            <v>100m2</v>
          </cell>
          <cell r="H293">
            <v>70150</v>
          </cell>
        </row>
        <row r="294">
          <cell r="A294" t="str">
            <v>029017</v>
          </cell>
          <cell r="B294" t="str">
            <v>直接仮設運搬（内部仕上足場　枠組棚足場）</v>
          </cell>
          <cell r="F294" t="str">
            <v>往復　９．１ｍを超え１０．８ｍ以下</v>
          </cell>
          <cell r="G294" t="str">
            <v>100m2</v>
          </cell>
          <cell r="H294">
            <v>75610</v>
          </cell>
        </row>
        <row r="295">
          <cell r="A295" t="str">
            <v>029018</v>
          </cell>
          <cell r="B295" t="str">
            <v>直接仮設運搬（内部仕上足場　枠組棚足場）</v>
          </cell>
          <cell r="F295" t="str">
            <v>往復　１０．８ｍを超え１２．５ｍ以下</v>
          </cell>
          <cell r="G295" t="str">
            <v>100m2</v>
          </cell>
          <cell r="H295">
            <v>84530</v>
          </cell>
        </row>
        <row r="296">
          <cell r="A296" t="str">
            <v>029019</v>
          </cell>
          <cell r="B296" t="str">
            <v>直接仮設運搬（内部仕上足場　階段足場）</v>
          </cell>
          <cell r="F296" t="str">
            <v>往復</v>
          </cell>
          <cell r="G296" t="str">
            <v>100m2</v>
          </cell>
          <cell r="H296">
            <v>25590</v>
          </cell>
        </row>
        <row r="297">
          <cell r="A297" t="str">
            <v>029020</v>
          </cell>
          <cell r="B297" t="str">
            <v>直接仮設運搬（内部仕上足場　シャフト内足場）</v>
          </cell>
          <cell r="F297" t="str">
            <v>往復</v>
          </cell>
          <cell r="G297" t="str">
            <v>100m2</v>
          </cell>
          <cell r="H297">
            <v>37950</v>
          </cell>
        </row>
        <row r="298">
          <cell r="A298" t="str">
            <v>029021</v>
          </cell>
          <cell r="B298" t="str">
            <v>直接仮設運搬（地足場）</v>
          </cell>
          <cell r="F298" t="str">
            <v>往復</v>
          </cell>
          <cell r="G298" t="str">
            <v>100m2</v>
          </cell>
          <cell r="H298">
            <v>16390</v>
          </cell>
        </row>
        <row r="299">
          <cell r="A299" t="str">
            <v>029022</v>
          </cell>
          <cell r="B299" t="str">
            <v>直接仮設運搬（内部躯体足場）</v>
          </cell>
          <cell r="F299" t="str">
            <v>往復　階高４．０ｍを超え５．０ｍ以下</v>
          </cell>
          <cell r="G299" t="str">
            <v>100m2</v>
          </cell>
          <cell r="H299">
            <v>15480</v>
          </cell>
        </row>
        <row r="300">
          <cell r="A300" t="str">
            <v>029023</v>
          </cell>
          <cell r="B300" t="str">
            <v>直接仮設運搬（内部躯体足場）</v>
          </cell>
          <cell r="F300" t="str">
            <v>往復　階高５．０ｍを超え５．７ｍ以下</v>
          </cell>
          <cell r="G300" t="str">
            <v>100m2</v>
          </cell>
          <cell r="H300">
            <v>37950</v>
          </cell>
        </row>
        <row r="301">
          <cell r="A301" t="str">
            <v>029024</v>
          </cell>
          <cell r="B301" t="str">
            <v>直接仮設運搬（内部躯体足場）</v>
          </cell>
          <cell r="F301" t="str">
            <v>往復　階高５．７ｍを超え７．４ｍ以下</v>
          </cell>
          <cell r="G301" t="str">
            <v>100m2</v>
          </cell>
          <cell r="H301">
            <v>56350</v>
          </cell>
        </row>
        <row r="302">
          <cell r="A302" t="str">
            <v>029025</v>
          </cell>
          <cell r="B302" t="str">
            <v>直接仮設運搬（内部躯体足場）</v>
          </cell>
          <cell r="F302" t="str">
            <v>往復　階高７．４ｍを超え９．１ｍ以下</v>
          </cell>
          <cell r="G302" t="str">
            <v>100m2</v>
          </cell>
          <cell r="H302">
            <v>73600</v>
          </cell>
        </row>
        <row r="303">
          <cell r="A303" t="str">
            <v>029026</v>
          </cell>
          <cell r="B303" t="str">
            <v>直接仮設運搬（内部躯体足場）</v>
          </cell>
          <cell r="F303" t="str">
            <v>往復　階高９．１ｍを超え１０．８ｍ以下</v>
          </cell>
          <cell r="G303" t="str">
            <v>100m2</v>
          </cell>
          <cell r="H303">
            <v>95740</v>
          </cell>
        </row>
        <row r="304">
          <cell r="A304" t="str">
            <v>029027</v>
          </cell>
          <cell r="B304" t="str">
            <v>直接仮設運搬（内部躯体足場）</v>
          </cell>
          <cell r="F304" t="str">
            <v>往復　階高１０．８ｍを超え１２．５ｍ以下</v>
          </cell>
          <cell r="G304" t="str">
            <v>100m2</v>
          </cell>
          <cell r="H304">
            <v>115000</v>
          </cell>
        </row>
        <row r="305">
          <cell r="A305" t="str">
            <v>029028</v>
          </cell>
          <cell r="B305" t="str">
            <v>直接仮設運搬（養生防護柵　コーナー部も含む）</v>
          </cell>
          <cell r="F305" t="str">
            <v>往復</v>
          </cell>
          <cell r="G305" t="str">
            <v>100ｍ</v>
          </cell>
          <cell r="H305">
            <v>58650</v>
          </cell>
        </row>
        <row r="306">
          <cell r="A306" t="str">
            <v>029030</v>
          </cell>
          <cell r="B306" t="str">
            <v>直接仮設運搬（登り桟橋　単管本足場）</v>
          </cell>
          <cell r="F306" t="str">
            <v>往復</v>
          </cell>
          <cell r="G306" t="str">
            <v>100ｍ</v>
          </cell>
          <cell r="H306">
            <v>41400</v>
          </cell>
        </row>
        <row r="307">
          <cell r="A307" t="str">
            <v>029031</v>
          </cell>
          <cell r="B307" t="str">
            <v>直接仮設運搬（金網式養生枠）</v>
          </cell>
          <cell r="F307" t="str">
            <v>往復</v>
          </cell>
          <cell r="G307" t="str">
            <v>100m2</v>
          </cell>
          <cell r="H307">
            <v>8340</v>
          </cell>
        </row>
        <row r="308">
          <cell r="A308" t="str">
            <v>029032</v>
          </cell>
          <cell r="B308" t="str">
            <v>直接仮設運搬（金網類）</v>
          </cell>
          <cell r="F308" t="str">
            <v>往復</v>
          </cell>
          <cell r="G308" t="str">
            <v>100m2</v>
          </cell>
          <cell r="H308">
            <v>1500</v>
          </cell>
        </row>
        <row r="309">
          <cell r="A309" t="str">
            <v>029033</v>
          </cell>
          <cell r="B309" t="str">
            <v>直接仮設運搬（シート・ネット類）</v>
          </cell>
          <cell r="F309" t="str">
            <v>往復</v>
          </cell>
          <cell r="G309" t="str">
            <v>100m2</v>
          </cell>
          <cell r="H309">
            <v>660</v>
          </cell>
        </row>
        <row r="310">
          <cell r="A310" t="str">
            <v>029034</v>
          </cell>
          <cell r="B310" t="str">
            <v>直接仮設運搬（小幅ネット　層間塞ぎ）</v>
          </cell>
          <cell r="F310" t="str">
            <v>往復</v>
          </cell>
          <cell r="G310" t="str">
            <v>100ｍ</v>
          </cell>
          <cell r="H310">
            <v>2010</v>
          </cell>
        </row>
        <row r="311">
          <cell r="A311" t="str">
            <v>029050</v>
          </cell>
          <cell r="B311" t="str">
            <v>直接仮設運搬（簡易型移動式足場　２段）</v>
          </cell>
          <cell r="F311" t="str">
            <v>往復</v>
          </cell>
          <cell r="G311" t="str">
            <v>100m2</v>
          </cell>
          <cell r="H311">
            <v>5180</v>
          </cell>
        </row>
        <row r="312">
          <cell r="A312" t="str">
            <v>029051</v>
          </cell>
          <cell r="B312" t="str">
            <v>直接仮設運搬（簡易型移動式足場　３段）</v>
          </cell>
          <cell r="F312" t="str">
            <v>往復</v>
          </cell>
          <cell r="G312" t="str">
            <v>100m2</v>
          </cell>
          <cell r="H312">
            <v>6040</v>
          </cell>
        </row>
        <row r="313">
          <cell r="A313" t="str">
            <v>029052</v>
          </cell>
          <cell r="B313" t="str">
            <v>直接仮設運搬（簡易型移動式足場　４段）</v>
          </cell>
          <cell r="F313" t="str">
            <v>往復</v>
          </cell>
          <cell r="G313" t="str">
            <v>100m2</v>
          </cell>
          <cell r="H313">
            <v>7190</v>
          </cell>
        </row>
        <row r="314">
          <cell r="A314" t="str">
            <v>029053</v>
          </cell>
          <cell r="B314" t="str">
            <v>直接仮設運搬（簡易型移動式足場　５段）</v>
          </cell>
          <cell r="F314" t="str">
            <v>往復</v>
          </cell>
          <cell r="G314" t="str">
            <v>100m2</v>
          </cell>
          <cell r="H314">
            <v>9200</v>
          </cell>
        </row>
        <row r="315">
          <cell r="A315" t="str">
            <v>029100</v>
          </cell>
          <cell r="B315" t="str">
            <v>トラック運転（６ｔ積）</v>
          </cell>
          <cell r="G315" t="str">
            <v>日</v>
          </cell>
          <cell r="H315">
            <v>28750</v>
          </cell>
        </row>
        <row r="316">
          <cell r="A316" t="str">
            <v>029110</v>
          </cell>
          <cell r="B316" t="str">
            <v>トラック運転（１１ｔ積）</v>
          </cell>
          <cell r="G316" t="str">
            <v>日</v>
          </cell>
          <cell r="H316">
            <v>43330</v>
          </cell>
        </row>
        <row r="317">
          <cell r="A317" t="str">
            <v>030001</v>
          </cell>
          <cell r="B317" t="str">
            <v>根切り（人力土工）</v>
          </cell>
          <cell r="G317" t="str">
            <v>m3</v>
          </cell>
          <cell r="H317">
            <v>6120</v>
          </cell>
        </row>
        <row r="318">
          <cell r="A318" t="str">
            <v>030050</v>
          </cell>
          <cell r="B318" t="str">
            <v>埋戻し（人力土工）</v>
          </cell>
          <cell r="G318" t="str">
            <v>m3</v>
          </cell>
          <cell r="H318">
            <v>3610</v>
          </cell>
        </row>
        <row r="319">
          <cell r="A319" t="str">
            <v>030100</v>
          </cell>
          <cell r="B319" t="str">
            <v>積込み（人力土工）</v>
          </cell>
          <cell r="G319" t="str">
            <v>m3</v>
          </cell>
          <cell r="H319">
            <v>2040</v>
          </cell>
        </row>
        <row r="320">
          <cell r="A320" t="str">
            <v>031600</v>
          </cell>
          <cell r="B320" t="str">
            <v>土工機械運搬（１１ｔ積）</v>
          </cell>
          <cell r="F320" t="str">
            <v>質量３０．７ｔ　バックホウ１．４ｍ3</v>
          </cell>
          <cell r="G320" t="str">
            <v>一式</v>
          </cell>
          <cell r="H320" t="str">
            <v>削除</v>
          </cell>
        </row>
        <row r="321">
          <cell r="A321" t="str">
            <v>031601</v>
          </cell>
          <cell r="B321" t="str">
            <v>土工機械運搬（１１ｔ積）</v>
          </cell>
          <cell r="F321" t="str">
            <v>質量１９．８ｔ　バックホウ０．８ｍ3</v>
          </cell>
          <cell r="G321" t="str">
            <v>一式</v>
          </cell>
          <cell r="H321" t="str">
            <v>削除</v>
          </cell>
        </row>
        <row r="322">
          <cell r="A322" t="str">
            <v>031602</v>
          </cell>
          <cell r="B322" t="str">
            <v>土工機械運搬（１１ｔ積）</v>
          </cell>
          <cell r="F322" t="str">
            <v>質量１１．８ｔ　バックホウ０．４５ｍ3</v>
          </cell>
          <cell r="G322" t="str">
            <v>一式</v>
          </cell>
          <cell r="H322" t="str">
            <v>削除</v>
          </cell>
        </row>
        <row r="323">
          <cell r="A323" t="str">
            <v>031603</v>
          </cell>
          <cell r="B323" t="str">
            <v>土工機械運搬（１１ｔ積）</v>
          </cell>
          <cell r="F323" t="str">
            <v>質量７．０ｔ　バックホウ０．２８ｍ3</v>
          </cell>
          <cell r="G323" t="str">
            <v>一式</v>
          </cell>
          <cell r="H323" t="str">
            <v>削除</v>
          </cell>
        </row>
        <row r="324">
          <cell r="A324" t="str">
            <v>031604</v>
          </cell>
          <cell r="B324" t="str">
            <v>土工機械運搬（１１ｔ積）</v>
          </cell>
          <cell r="F324" t="str">
            <v>質量４．２ｔ　バックホウ０．１３ｍ3</v>
          </cell>
          <cell r="G324" t="str">
            <v>一式</v>
          </cell>
          <cell r="H324" t="str">
            <v>削除</v>
          </cell>
        </row>
        <row r="325">
          <cell r="A325" t="str">
            <v>031610</v>
          </cell>
          <cell r="B325" t="str">
            <v>土工機械運搬（１１ｔ積）</v>
          </cell>
          <cell r="F325" t="str">
            <v>質量３０．２ｔ　クラムシェル０．６ｍ3</v>
          </cell>
          <cell r="G325" t="str">
            <v>一式</v>
          </cell>
          <cell r="H325" t="str">
            <v>削除</v>
          </cell>
        </row>
        <row r="326">
          <cell r="A326" t="str">
            <v>031620</v>
          </cell>
          <cell r="B326" t="str">
            <v>土工機械運搬（１１ｔ積）</v>
          </cell>
          <cell r="F326" t="str">
            <v>質量１４．６ｔ　ブルドーザ１５ｔ</v>
          </cell>
          <cell r="G326" t="str">
            <v>一式</v>
          </cell>
          <cell r="H326" t="str">
            <v>削除</v>
          </cell>
        </row>
        <row r="327">
          <cell r="A327" t="str">
            <v>031621</v>
          </cell>
          <cell r="B327" t="str">
            <v>土工機械運搬（１１ｔ積）</v>
          </cell>
          <cell r="F327" t="str">
            <v>質量３．８ｔ　ブルドーザ３ｔ</v>
          </cell>
          <cell r="G327" t="str">
            <v>一式</v>
          </cell>
          <cell r="H327" t="str">
            <v>削除</v>
          </cell>
        </row>
        <row r="328">
          <cell r="A328" t="str">
            <v>031700</v>
          </cell>
          <cell r="B328" t="str">
            <v>土工機械分解組立</v>
          </cell>
          <cell r="F328" t="str">
            <v>バックホウ１．４m3　</v>
          </cell>
          <cell r="G328" t="str">
            <v>一式</v>
          </cell>
          <cell r="H328">
            <v>46790</v>
          </cell>
        </row>
        <row r="329">
          <cell r="A329" t="str">
            <v>031800</v>
          </cell>
          <cell r="B329" t="str">
            <v>土工機械分解組立</v>
          </cell>
          <cell r="F329" t="str">
            <v>クラムシェル分解組立０．６m3</v>
          </cell>
          <cell r="G329" t="str">
            <v>一式</v>
          </cell>
          <cell r="H329">
            <v>193260</v>
          </cell>
        </row>
        <row r="330">
          <cell r="A330" t="str">
            <v>032800</v>
          </cell>
          <cell r="B330" t="str">
            <v>建設発生土運搬（往復）</v>
          </cell>
          <cell r="F330" t="str">
            <v>１０ｔ車　ＤＩＤ区間有　バックホウ０．８m3　０．３km以下</v>
          </cell>
          <cell r="G330" t="str">
            <v>m3</v>
          </cell>
          <cell r="H330">
            <v>230</v>
          </cell>
        </row>
        <row r="331">
          <cell r="A331" t="str">
            <v>032801</v>
          </cell>
          <cell r="B331" t="str">
            <v>建設発生土運搬（往復）</v>
          </cell>
          <cell r="F331" t="str">
            <v>１０ｔ車　ＤＩＤ区間有　バックホウ０．８m3　０．５km以下</v>
          </cell>
          <cell r="G331" t="str">
            <v>m3</v>
          </cell>
          <cell r="H331">
            <v>270</v>
          </cell>
        </row>
        <row r="332">
          <cell r="A332" t="str">
            <v>032802</v>
          </cell>
          <cell r="B332" t="str">
            <v>建設発生土運搬（往復）</v>
          </cell>
          <cell r="F332" t="str">
            <v>１０ｔ車　ＤＩＤ区間有　バックホウ０．８m3　１．０km以下</v>
          </cell>
          <cell r="G332" t="str">
            <v>m3</v>
          </cell>
          <cell r="H332">
            <v>310</v>
          </cell>
        </row>
        <row r="333">
          <cell r="A333" t="str">
            <v>032803</v>
          </cell>
          <cell r="B333" t="str">
            <v>建設発生土運搬（往復）</v>
          </cell>
          <cell r="F333" t="str">
            <v>１０ｔ車　ＤＩＤ区間有　バックホウ０．８m3　１．５km以下</v>
          </cell>
          <cell r="G333" t="str">
            <v>m3</v>
          </cell>
          <cell r="H333">
            <v>350</v>
          </cell>
        </row>
        <row r="334">
          <cell r="A334" t="str">
            <v>032804</v>
          </cell>
          <cell r="B334" t="str">
            <v>建設発生土運搬（往復）</v>
          </cell>
          <cell r="F334" t="str">
            <v>１０ｔ車　ＤＩＤ区間有　バックホウ０．８m3　２．０km以下</v>
          </cell>
          <cell r="G334" t="str">
            <v>m3</v>
          </cell>
          <cell r="H334">
            <v>380</v>
          </cell>
        </row>
        <row r="335">
          <cell r="A335" t="str">
            <v>032805</v>
          </cell>
          <cell r="B335" t="str">
            <v>建設発生土運搬（往復）</v>
          </cell>
          <cell r="F335" t="str">
            <v>１０ｔ車　ＤＩＤ区間有　バックホウ０．８m3　３．０km以下</v>
          </cell>
          <cell r="G335" t="str">
            <v>m3</v>
          </cell>
          <cell r="H335">
            <v>460</v>
          </cell>
        </row>
        <row r="336">
          <cell r="A336" t="str">
            <v>032806</v>
          </cell>
          <cell r="B336" t="str">
            <v>建設発生土運搬（往復）</v>
          </cell>
          <cell r="F336" t="str">
            <v>１０ｔ車　ＤＩＤ区間有　バックホウ０．８m3　３．５km以下</v>
          </cell>
          <cell r="G336" t="str">
            <v>m3</v>
          </cell>
          <cell r="H336">
            <v>540</v>
          </cell>
        </row>
        <row r="337">
          <cell r="A337" t="str">
            <v>032807</v>
          </cell>
          <cell r="B337" t="str">
            <v>建設発生土運搬（往復）</v>
          </cell>
          <cell r="F337" t="str">
            <v>１０ｔ車　ＤＩＤ区間有　バックホウ０．８m3　５．０km以下</v>
          </cell>
          <cell r="G337" t="str">
            <v>m3</v>
          </cell>
          <cell r="H337">
            <v>650</v>
          </cell>
        </row>
        <row r="338">
          <cell r="A338" t="str">
            <v>032808</v>
          </cell>
          <cell r="B338" t="str">
            <v>建設発生土運搬（往復）</v>
          </cell>
          <cell r="F338" t="str">
            <v>１０ｔ車　ＤＩＤ区間有　バックホウ０．８m3　６．０km以下</v>
          </cell>
          <cell r="G338" t="str">
            <v>m3</v>
          </cell>
          <cell r="H338">
            <v>770</v>
          </cell>
        </row>
        <row r="339">
          <cell r="A339" t="str">
            <v>032809</v>
          </cell>
          <cell r="B339" t="str">
            <v>建設発生土運搬（往復）</v>
          </cell>
          <cell r="F339" t="str">
            <v>１０ｔ車　ＤＩＤ区間有　バックホウ０．８m3　７．０km以下</v>
          </cell>
          <cell r="G339" t="str">
            <v>m3</v>
          </cell>
          <cell r="H339">
            <v>880</v>
          </cell>
        </row>
        <row r="340">
          <cell r="A340" t="str">
            <v>032810</v>
          </cell>
          <cell r="B340" t="str">
            <v>建設発生土運搬（往復）</v>
          </cell>
          <cell r="F340" t="str">
            <v>１０ｔ車　ＤＩＤ区間有　バックホウ０．８m3　８．５km以下</v>
          </cell>
          <cell r="G340" t="str">
            <v>m3</v>
          </cell>
          <cell r="H340">
            <v>1000</v>
          </cell>
        </row>
        <row r="341">
          <cell r="A341" t="str">
            <v>032812</v>
          </cell>
          <cell r="B341" t="str">
            <v>建設発生土運搬（往復）</v>
          </cell>
          <cell r="F341" t="str">
            <v>１０ｔ車　ＤＩＤ区間有　バックホウ０．８m3　１１．０km以下</v>
          </cell>
          <cell r="G341" t="str">
            <v>m3</v>
          </cell>
          <cell r="H341">
            <v>1150</v>
          </cell>
        </row>
        <row r="342">
          <cell r="A342" t="str">
            <v>032816</v>
          </cell>
          <cell r="B342" t="str">
            <v>建設発生土運搬（往復）</v>
          </cell>
          <cell r="F342" t="str">
            <v>１０ｔ車　ＤＩＤ区間有　バックホウ０．８m3　１４．０km以下</v>
          </cell>
          <cell r="G342" t="str">
            <v>m3</v>
          </cell>
          <cell r="H342">
            <v>1380</v>
          </cell>
        </row>
        <row r="343">
          <cell r="A343" t="str">
            <v>032820</v>
          </cell>
          <cell r="B343" t="str">
            <v>建設発生土運搬（往復）</v>
          </cell>
          <cell r="F343" t="str">
            <v>１０ｔ車　ＤＩＤ区間有　バックホウ０．８m3　１９．５km以下</v>
          </cell>
          <cell r="G343" t="str">
            <v>m3</v>
          </cell>
          <cell r="H343">
            <v>1730</v>
          </cell>
        </row>
        <row r="344">
          <cell r="A344" t="str">
            <v>032831</v>
          </cell>
          <cell r="B344" t="str">
            <v>建設発生土運搬（往復）</v>
          </cell>
          <cell r="F344" t="str">
            <v>１０ｔ車　ＤＩＤ区間有　バックホウ０．８m3　３１．５km以下</v>
          </cell>
          <cell r="G344" t="str">
            <v>m3</v>
          </cell>
          <cell r="H344">
            <v>2340</v>
          </cell>
        </row>
        <row r="345">
          <cell r="A345" t="str">
            <v>032840</v>
          </cell>
          <cell r="B345" t="str">
            <v>建設発生土運搬（往復）</v>
          </cell>
          <cell r="F345" t="str">
            <v>１０ｔ車　ＤＩＤ区間有　バックホウ０．８m3　６０．０km以下</v>
          </cell>
          <cell r="G345" t="str">
            <v>m3</v>
          </cell>
          <cell r="H345">
            <v>3490</v>
          </cell>
        </row>
        <row r="346">
          <cell r="A346" t="str">
            <v>032900</v>
          </cell>
          <cell r="B346" t="str">
            <v>建設発生土運搬（往復）</v>
          </cell>
          <cell r="F346" t="str">
            <v>１０ｔ車　ＤＩＤ区間無　バックホウ０．８m3　０．３km以下</v>
          </cell>
          <cell r="G346" t="str">
            <v>m3</v>
          </cell>
          <cell r="H346">
            <v>230</v>
          </cell>
        </row>
        <row r="347">
          <cell r="A347" t="str">
            <v>032901</v>
          </cell>
          <cell r="B347" t="str">
            <v>建設発生土運搬（往復）</v>
          </cell>
          <cell r="F347" t="str">
            <v>１０ｔ車　ＤＩＤ区間無　バックホウ０．８m3　０．５km以下</v>
          </cell>
          <cell r="G347" t="str">
            <v>m3</v>
          </cell>
          <cell r="H347">
            <v>270</v>
          </cell>
        </row>
        <row r="348">
          <cell r="A348" t="str">
            <v>032902</v>
          </cell>
          <cell r="B348" t="str">
            <v>建設発生土運搬（往復）</v>
          </cell>
          <cell r="F348" t="str">
            <v>１０ｔ車　ＤＩＤ区間無　バックホウ０．８m3　１．０km以下</v>
          </cell>
          <cell r="G348" t="str">
            <v>m3</v>
          </cell>
          <cell r="H348">
            <v>310</v>
          </cell>
        </row>
        <row r="349">
          <cell r="A349" t="str">
            <v>032903</v>
          </cell>
          <cell r="B349" t="str">
            <v>建設発生土運搬（往復）</v>
          </cell>
          <cell r="F349" t="str">
            <v>１０ｔ車　ＤＩＤ区間無　バックホウ０．８m3　１．５km以下</v>
          </cell>
          <cell r="G349" t="str">
            <v>m3</v>
          </cell>
          <cell r="H349">
            <v>350</v>
          </cell>
        </row>
        <row r="350">
          <cell r="A350" t="str">
            <v>032904</v>
          </cell>
          <cell r="B350" t="str">
            <v>建設発生土運搬（往復）</v>
          </cell>
          <cell r="F350" t="str">
            <v>１０ｔ車　ＤＩＤ区間無　バックホウ０．８m3　２．０km以下</v>
          </cell>
          <cell r="G350" t="str">
            <v>m3</v>
          </cell>
          <cell r="H350">
            <v>380</v>
          </cell>
        </row>
        <row r="351">
          <cell r="A351" t="str">
            <v>032905</v>
          </cell>
          <cell r="B351" t="str">
            <v>建設発生土運搬（往復）</v>
          </cell>
          <cell r="F351" t="str">
            <v>１０ｔ車　ＤＩＤ区間無　バックホウ０．８m3　３．０km以下</v>
          </cell>
          <cell r="G351" t="str">
            <v>m3</v>
          </cell>
          <cell r="H351">
            <v>460</v>
          </cell>
        </row>
        <row r="352">
          <cell r="A352" t="str">
            <v>032906</v>
          </cell>
          <cell r="B352" t="str">
            <v>建設発生土運搬（往復）</v>
          </cell>
          <cell r="F352" t="str">
            <v>１０ｔ車　ＤＩＤ区間無　バックホウ０．８m3　４．０km以下</v>
          </cell>
          <cell r="G352" t="str">
            <v>m3</v>
          </cell>
          <cell r="H352">
            <v>540</v>
          </cell>
        </row>
        <row r="353">
          <cell r="A353" t="str">
            <v>032907</v>
          </cell>
          <cell r="B353" t="str">
            <v>建設発生土運搬（往復）</v>
          </cell>
          <cell r="F353" t="str">
            <v>１０ｔ車　ＤＩＤ区間無　バックホウ０．８m3　５．５km以下</v>
          </cell>
          <cell r="G353" t="str">
            <v>m3</v>
          </cell>
          <cell r="H353">
            <v>650</v>
          </cell>
        </row>
        <row r="354">
          <cell r="A354" t="str">
            <v>032908</v>
          </cell>
          <cell r="B354" t="str">
            <v>建設発生土運搬（往復）</v>
          </cell>
          <cell r="F354" t="str">
            <v>１０ｔ車　ＤＩＤ区間無　バックホウ０．８m3　６．５km以下</v>
          </cell>
          <cell r="G354" t="str">
            <v>m3</v>
          </cell>
          <cell r="H354">
            <v>770</v>
          </cell>
        </row>
        <row r="355">
          <cell r="A355" t="str">
            <v>032909</v>
          </cell>
          <cell r="B355" t="str">
            <v>建設発生土運搬（往復）</v>
          </cell>
          <cell r="F355" t="str">
            <v>１０ｔ車　ＤＩＤ区間無　バックホウ０．８m3　７．５km以下</v>
          </cell>
          <cell r="G355" t="str">
            <v>m3</v>
          </cell>
          <cell r="H355">
            <v>880</v>
          </cell>
        </row>
        <row r="356">
          <cell r="A356" t="str">
            <v>032912</v>
          </cell>
          <cell r="B356" t="str">
            <v>建設発生土運搬（往復）</v>
          </cell>
          <cell r="F356" t="str">
            <v>１０ｔ車　ＤＩＤ区間無　バックホウ０．８m3　９．５km以下</v>
          </cell>
          <cell r="G356" t="str">
            <v>m3</v>
          </cell>
          <cell r="H356">
            <v>1000</v>
          </cell>
        </row>
        <row r="357">
          <cell r="A357" t="str">
            <v>032913</v>
          </cell>
          <cell r="B357" t="str">
            <v>建設発生土運搬（往復）</v>
          </cell>
          <cell r="F357" t="str">
            <v>１０ｔ車　ＤＩＤ区間無　バックホウ０．８m3　１１．５km以下</v>
          </cell>
          <cell r="G357" t="str">
            <v>m3</v>
          </cell>
          <cell r="H357">
            <v>1150</v>
          </cell>
        </row>
        <row r="358">
          <cell r="A358" t="str">
            <v>032916</v>
          </cell>
          <cell r="B358" t="str">
            <v>建設発生土運搬（往復）</v>
          </cell>
          <cell r="F358" t="str">
            <v>１０ｔ車　ＤＩＤ区間無　バックホウ０．８m3　１５．５km以下</v>
          </cell>
          <cell r="G358" t="str">
            <v>m3</v>
          </cell>
          <cell r="H358">
            <v>1380</v>
          </cell>
        </row>
        <row r="359">
          <cell r="A359" t="str">
            <v>032925</v>
          </cell>
          <cell r="B359" t="str">
            <v>建設発生土運搬（往復）</v>
          </cell>
          <cell r="F359" t="str">
            <v>１０ｔ車　ＤＩＤ区間無　バックホウ０．８m3　２２．５km以下</v>
          </cell>
          <cell r="G359" t="str">
            <v>m3</v>
          </cell>
          <cell r="H359">
            <v>1730</v>
          </cell>
        </row>
        <row r="360">
          <cell r="A360" t="str">
            <v>032933</v>
          </cell>
          <cell r="B360" t="str">
            <v>建設発生土運搬（往復）</v>
          </cell>
          <cell r="F360" t="str">
            <v>１０ｔ車　ＤＩＤ区間無　バックホウ０．８m3　４９．５km以下</v>
          </cell>
          <cell r="G360" t="str">
            <v>m3</v>
          </cell>
          <cell r="H360">
            <v>2340</v>
          </cell>
        </row>
        <row r="361">
          <cell r="A361" t="str">
            <v>032940</v>
          </cell>
          <cell r="B361" t="str">
            <v>建設発生土運搬（往復）</v>
          </cell>
          <cell r="F361" t="str">
            <v>１０ｔ車　ＤＩＤ区間無　バックホウ０．８m3　６０．０km以下</v>
          </cell>
          <cell r="G361" t="str">
            <v>m3</v>
          </cell>
          <cell r="H361">
            <v>3490</v>
          </cell>
        </row>
        <row r="362">
          <cell r="A362" t="str">
            <v>033000</v>
          </cell>
          <cell r="B362" t="str">
            <v>建設発生土運搬（往復）</v>
          </cell>
          <cell r="F362" t="str">
            <v>１０ｔ車　ＤＩＤ区間有　バックホウ１．４m3　０．３km以下</v>
          </cell>
          <cell r="G362" t="str">
            <v>m3</v>
          </cell>
          <cell r="H362">
            <v>190</v>
          </cell>
        </row>
        <row r="363">
          <cell r="A363" t="str">
            <v>033001</v>
          </cell>
          <cell r="B363" t="str">
            <v>建設発生土運搬（往復）</v>
          </cell>
          <cell r="F363" t="str">
            <v>１０ｔ車　ＤＩＤ区間有　バックホウ１．４m3　０．５km以下</v>
          </cell>
          <cell r="G363" t="str">
            <v>m3</v>
          </cell>
          <cell r="H363">
            <v>230</v>
          </cell>
        </row>
        <row r="364">
          <cell r="A364" t="str">
            <v>033002</v>
          </cell>
          <cell r="B364" t="str">
            <v>建設発生土運搬（往復）</v>
          </cell>
          <cell r="F364" t="str">
            <v>１０ｔ車　ＤＩＤ区間有　バックホウ１．４m3　１．０km以下</v>
          </cell>
          <cell r="G364" t="str">
            <v>m3</v>
          </cell>
          <cell r="H364">
            <v>270</v>
          </cell>
        </row>
        <row r="365">
          <cell r="A365" t="str">
            <v>033003</v>
          </cell>
          <cell r="B365" t="str">
            <v>建設発生土運搬（往復）</v>
          </cell>
          <cell r="F365" t="str">
            <v>１０ｔ車　ＤＩＤ区間有　バックホウ１．４m3　１．５km以下</v>
          </cell>
          <cell r="G365" t="str">
            <v>m3</v>
          </cell>
          <cell r="H365">
            <v>310</v>
          </cell>
        </row>
        <row r="366">
          <cell r="A366" t="str">
            <v>033004</v>
          </cell>
          <cell r="B366" t="str">
            <v>建設発生土運搬（往復）</v>
          </cell>
          <cell r="F366" t="str">
            <v>１０ｔ車　ＤＩＤ区間有　バックホウ１．４m3　２．０km以下</v>
          </cell>
          <cell r="G366" t="str">
            <v>m3</v>
          </cell>
          <cell r="H366">
            <v>350</v>
          </cell>
        </row>
        <row r="367">
          <cell r="A367" t="str">
            <v>033005</v>
          </cell>
          <cell r="B367" t="str">
            <v>建設発生土運搬（往復）</v>
          </cell>
          <cell r="F367" t="str">
            <v>１０ｔ車　ＤＩＤ区間有　バックホウ１．４m3　２．５km以下</v>
          </cell>
          <cell r="G367" t="str">
            <v>m3</v>
          </cell>
          <cell r="H367">
            <v>380</v>
          </cell>
        </row>
        <row r="368">
          <cell r="A368" t="str">
            <v>033006</v>
          </cell>
          <cell r="B368" t="str">
            <v>建設発生土運搬（往復）</v>
          </cell>
          <cell r="F368" t="str">
            <v>１０ｔ車　ＤＩＤ区間有　バックホウ１．４m3　３．０km以下</v>
          </cell>
          <cell r="G368" t="str">
            <v>m3</v>
          </cell>
          <cell r="H368">
            <v>420</v>
          </cell>
        </row>
        <row r="369">
          <cell r="A369" t="str">
            <v>033007</v>
          </cell>
          <cell r="B369" t="str">
            <v>建設発生土運搬（往復）</v>
          </cell>
          <cell r="F369" t="str">
            <v>１０ｔ車　ＤＩＤ区間有　バックホウ１．４m3　３．５km以下</v>
          </cell>
          <cell r="G369" t="str">
            <v>m3</v>
          </cell>
          <cell r="H369">
            <v>460</v>
          </cell>
        </row>
        <row r="370">
          <cell r="A370" t="str">
            <v>033008</v>
          </cell>
          <cell r="B370" t="str">
            <v>建設発生土運搬（往復）</v>
          </cell>
          <cell r="F370" t="str">
            <v>１０ｔ車　ＤＩＤ区間有　バックホウ１．４m3　４．５km以下</v>
          </cell>
          <cell r="G370" t="str">
            <v>m3</v>
          </cell>
          <cell r="H370">
            <v>540</v>
          </cell>
        </row>
        <row r="371">
          <cell r="A371" t="str">
            <v>033009</v>
          </cell>
          <cell r="B371" t="str">
            <v>建設発生土運搬（往復）</v>
          </cell>
          <cell r="F371" t="str">
            <v>１０ｔ車　ＤＩＤ区間有　バックホウ１．４m3　５．５km以下</v>
          </cell>
          <cell r="G371" t="str">
            <v>m3</v>
          </cell>
          <cell r="H371">
            <v>650</v>
          </cell>
        </row>
        <row r="372">
          <cell r="A372" t="str">
            <v>033010</v>
          </cell>
          <cell r="B372" t="str">
            <v>建設発生土運搬（往復）</v>
          </cell>
          <cell r="F372" t="str">
            <v>１０ｔ車　ＤＩＤ区間有　バックホウ１．４m3　６．５km以下</v>
          </cell>
          <cell r="G372" t="str">
            <v>m3</v>
          </cell>
          <cell r="H372">
            <v>770</v>
          </cell>
        </row>
        <row r="373">
          <cell r="A373" t="str">
            <v>033011</v>
          </cell>
          <cell r="B373" t="str">
            <v>建設発生土運搬（往復）</v>
          </cell>
          <cell r="F373" t="str">
            <v>１０ｔ車　ＤＩＤ区間有　バックホウ１．４m3　８．０km以下</v>
          </cell>
          <cell r="G373" t="str">
            <v>m3</v>
          </cell>
          <cell r="H373">
            <v>880</v>
          </cell>
        </row>
        <row r="374">
          <cell r="A374" t="str">
            <v>033012</v>
          </cell>
          <cell r="B374" t="str">
            <v>建設発生土運搬（往復）</v>
          </cell>
          <cell r="F374" t="str">
            <v>１０ｔ車　ＤＩＤ区間有　バックホウ１．４m3　９．５km以下</v>
          </cell>
          <cell r="G374" t="str">
            <v>m3</v>
          </cell>
          <cell r="H374">
            <v>1000</v>
          </cell>
        </row>
        <row r="375">
          <cell r="A375" t="str">
            <v>033013</v>
          </cell>
          <cell r="B375" t="str">
            <v>建設発生土運搬（往復）</v>
          </cell>
          <cell r="F375" t="str">
            <v>１０ｔ車　ＤＩＤ区間有　バックホウ１．４m3　１１．５km以下</v>
          </cell>
          <cell r="G375" t="str">
            <v>m3</v>
          </cell>
          <cell r="H375">
            <v>1150</v>
          </cell>
        </row>
        <row r="376">
          <cell r="A376" t="str">
            <v>033014</v>
          </cell>
          <cell r="B376" t="str">
            <v>建設発生土運搬（往復）</v>
          </cell>
          <cell r="F376" t="str">
            <v>１０ｔ車　ＤＩＤ区間有　バックホウ１．４m3　１５．０km以下</v>
          </cell>
          <cell r="G376" t="str">
            <v>m3</v>
          </cell>
          <cell r="H376">
            <v>1380</v>
          </cell>
        </row>
        <row r="377">
          <cell r="A377" t="str">
            <v>033015</v>
          </cell>
          <cell r="B377" t="str">
            <v>建設発生土運搬（往復）</v>
          </cell>
          <cell r="F377" t="str">
            <v>１０ｔ車　ＤＩＤ区間有　バックホウ１．４m3　２０．５km以下</v>
          </cell>
          <cell r="G377" t="str">
            <v>m3</v>
          </cell>
          <cell r="H377">
            <v>1730</v>
          </cell>
        </row>
        <row r="378">
          <cell r="A378" t="str">
            <v>033016</v>
          </cell>
          <cell r="B378" t="str">
            <v>建設発生土運搬（往復）</v>
          </cell>
          <cell r="F378" t="str">
            <v>１０ｔ車　ＤＩＤ区間有　バックホウ１．４m3　３３．０km以下</v>
          </cell>
          <cell r="G378" t="str">
            <v>m3</v>
          </cell>
          <cell r="H378">
            <v>2340</v>
          </cell>
        </row>
        <row r="379">
          <cell r="A379" t="str">
            <v>033017</v>
          </cell>
          <cell r="B379" t="str">
            <v>建設発生土運搬（往復）</v>
          </cell>
          <cell r="F379" t="str">
            <v>１０ｔ車　ＤＩＤ区間有　バックホウ１．４m3　６０．０km以下</v>
          </cell>
          <cell r="G379" t="str">
            <v>m3</v>
          </cell>
          <cell r="H379">
            <v>3490</v>
          </cell>
        </row>
        <row r="380">
          <cell r="A380" t="str">
            <v>033100</v>
          </cell>
          <cell r="B380" t="str">
            <v>建設発生土運搬（往復）</v>
          </cell>
          <cell r="F380" t="str">
            <v>１０ｔ車　ＤＩＤ区間無　バックホウ１．４m3　０．３km以下</v>
          </cell>
          <cell r="G380" t="str">
            <v>m3</v>
          </cell>
          <cell r="H380">
            <v>190</v>
          </cell>
        </row>
        <row r="381">
          <cell r="A381" t="str">
            <v>033101</v>
          </cell>
          <cell r="B381" t="str">
            <v>建設発生土運搬（往復）</v>
          </cell>
          <cell r="F381" t="str">
            <v>１０ｔ車　ＤＩＤ区間無　バックホウ１．４m3　０．５km以下</v>
          </cell>
          <cell r="G381" t="str">
            <v>m3</v>
          </cell>
          <cell r="H381">
            <v>230</v>
          </cell>
        </row>
        <row r="382">
          <cell r="A382" t="str">
            <v>033102</v>
          </cell>
          <cell r="B382" t="str">
            <v>建設発生土運搬（往復）</v>
          </cell>
          <cell r="F382" t="str">
            <v>１０ｔ車　ＤＩＤ区間無　バックホウ１．４m3　１．０km以下</v>
          </cell>
          <cell r="G382" t="str">
            <v>m3</v>
          </cell>
          <cell r="H382">
            <v>270</v>
          </cell>
        </row>
        <row r="383">
          <cell r="A383" t="str">
            <v>033103</v>
          </cell>
          <cell r="B383" t="str">
            <v>建設発生土運搬（往復）</v>
          </cell>
          <cell r="F383" t="str">
            <v>１０ｔ車　ＤＩＤ区間無　バックホウ１．４m3　１．５km以下</v>
          </cell>
          <cell r="G383" t="str">
            <v>m3</v>
          </cell>
          <cell r="H383">
            <v>310</v>
          </cell>
        </row>
        <row r="384">
          <cell r="A384" t="str">
            <v>033104</v>
          </cell>
          <cell r="B384" t="str">
            <v>建設発生土運搬（往復）</v>
          </cell>
          <cell r="F384" t="str">
            <v>１０ｔ車　ＤＩＤ区間無　バックホウ１．４m3　２．０km以下</v>
          </cell>
          <cell r="G384" t="str">
            <v>m3</v>
          </cell>
          <cell r="H384">
            <v>350</v>
          </cell>
        </row>
        <row r="385">
          <cell r="A385" t="str">
            <v>033105</v>
          </cell>
          <cell r="B385" t="str">
            <v>建設発生土運搬（往復）</v>
          </cell>
          <cell r="F385" t="str">
            <v>１０ｔ車　ＤＩＤ区間無　バックホウ１．４m3　２．５km以下</v>
          </cell>
          <cell r="G385" t="str">
            <v>m3</v>
          </cell>
          <cell r="H385">
            <v>380</v>
          </cell>
        </row>
        <row r="386">
          <cell r="A386" t="str">
            <v>033106</v>
          </cell>
          <cell r="B386" t="str">
            <v>建設発生土運搬（往復）</v>
          </cell>
          <cell r="F386" t="str">
            <v>１０ｔ車　ＤＩＤ区間無　バックホウ１．４m3　３．０km以下</v>
          </cell>
          <cell r="G386" t="str">
            <v>m3</v>
          </cell>
          <cell r="H386">
            <v>420</v>
          </cell>
        </row>
        <row r="387">
          <cell r="A387" t="str">
            <v>033107</v>
          </cell>
          <cell r="B387" t="str">
            <v>建設発生土運搬（往復）</v>
          </cell>
          <cell r="F387" t="str">
            <v>１０ｔ車　ＤＩＤ区間無　バックホウ１．４m3　３．５km以下</v>
          </cell>
          <cell r="G387" t="str">
            <v>m3</v>
          </cell>
          <cell r="H387">
            <v>460</v>
          </cell>
        </row>
        <row r="388">
          <cell r="A388" t="str">
            <v>033108</v>
          </cell>
          <cell r="B388" t="str">
            <v>建設発生土運搬（往復）</v>
          </cell>
          <cell r="F388" t="str">
            <v>１０ｔ車　ＤＩＤ区間無　バックホウ１．４m3　４．５km以下</v>
          </cell>
          <cell r="G388" t="str">
            <v>m3</v>
          </cell>
          <cell r="H388">
            <v>540</v>
          </cell>
        </row>
        <row r="389">
          <cell r="A389" t="str">
            <v>033109</v>
          </cell>
          <cell r="B389" t="str">
            <v>建設発生土運搬（往復）</v>
          </cell>
          <cell r="F389" t="str">
            <v>１０ｔ車　ＤＩＤ区間無　バックホウ１．４m3　６．０km以下</v>
          </cell>
          <cell r="G389" t="str">
            <v>m3</v>
          </cell>
          <cell r="H389">
            <v>650</v>
          </cell>
        </row>
        <row r="390">
          <cell r="A390" t="str">
            <v>033110</v>
          </cell>
          <cell r="B390" t="str">
            <v>建設発生土運搬（往復）</v>
          </cell>
          <cell r="F390" t="str">
            <v>１０ｔ車　ＤＩＤ区間無　バックホウ１．４m3　７．０km以下</v>
          </cell>
          <cell r="G390" t="str">
            <v>m3</v>
          </cell>
          <cell r="H390">
            <v>770</v>
          </cell>
        </row>
        <row r="391">
          <cell r="A391" t="str">
            <v>033111</v>
          </cell>
          <cell r="B391" t="str">
            <v>建設発生土運搬（往復）</v>
          </cell>
          <cell r="F391" t="str">
            <v>１０ｔ車　ＤＩＤ区間無　バックホウ１．４m3　８．５km以下</v>
          </cell>
          <cell r="G391" t="str">
            <v>m3</v>
          </cell>
          <cell r="H391">
            <v>880</v>
          </cell>
        </row>
        <row r="392">
          <cell r="A392" t="str">
            <v>033112</v>
          </cell>
          <cell r="B392" t="str">
            <v>建設発生土運搬（往復）</v>
          </cell>
          <cell r="F392" t="str">
            <v>１０ｔ車　ＤＩＤ区間無　バックホウ１．４m3　１０．０km以下</v>
          </cell>
          <cell r="G392" t="str">
            <v>m3</v>
          </cell>
          <cell r="H392">
            <v>1000</v>
          </cell>
        </row>
        <row r="393">
          <cell r="A393" t="str">
            <v>033113</v>
          </cell>
          <cell r="B393" t="str">
            <v>建設発生土運搬（往復）</v>
          </cell>
          <cell r="F393" t="str">
            <v>１０ｔ車　ＤＩＤ区間無　バックホウ１．４m3　１２．５km以下</v>
          </cell>
          <cell r="G393" t="str">
            <v>m3</v>
          </cell>
          <cell r="H393">
            <v>1150</v>
          </cell>
        </row>
        <row r="394">
          <cell r="A394" t="str">
            <v>033114</v>
          </cell>
          <cell r="B394" t="str">
            <v>建設発生土運搬（往復）</v>
          </cell>
          <cell r="F394" t="str">
            <v>１０ｔ車　ＤＩＤ区間無　バックホウ１．４m3　１６．５km以下</v>
          </cell>
          <cell r="G394" t="str">
            <v>m3</v>
          </cell>
          <cell r="H394">
            <v>1380</v>
          </cell>
        </row>
        <row r="395">
          <cell r="A395" t="str">
            <v>033115</v>
          </cell>
          <cell r="B395" t="str">
            <v>建設発生土運搬（往復）</v>
          </cell>
          <cell r="F395" t="str">
            <v>１０ｔ車　ＤＩＤ区間無　バックホウ１．４m3　２３．５km以下</v>
          </cell>
          <cell r="G395" t="str">
            <v>m3</v>
          </cell>
          <cell r="H395">
            <v>1730</v>
          </cell>
        </row>
        <row r="396">
          <cell r="A396" t="str">
            <v>033116</v>
          </cell>
          <cell r="B396" t="str">
            <v>建設発生土運搬（往復）</v>
          </cell>
          <cell r="F396" t="str">
            <v>１０ｔ車　ＤＩＤ区間無　バックホウ１．４m3　５１．５km以下</v>
          </cell>
          <cell r="G396" t="str">
            <v>m3</v>
          </cell>
          <cell r="H396">
            <v>2340</v>
          </cell>
        </row>
        <row r="397">
          <cell r="A397" t="str">
            <v>033117</v>
          </cell>
          <cell r="B397" t="str">
            <v>建設発生土運搬（往復）</v>
          </cell>
          <cell r="F397" t="str">
            <v>１０ｔ車　ＤＩＤ区間無　バックホウ１．４m3　６０．０km以下</v>
          </cell>
          <cell r="G397" t="str">
            <v>m3</v>
          </cell>
          <cell r="H397">
            <v>3490</v>
          </cell>
        </row>
        <row r="398">
          <cell r="A398" t="str">
            <v>033200</v>
          </cell>
          <cell r="B398" t="str">
            <v>建設発生土運搬（往復）</v>
          </cell>
          <cell r="F398" t="str">
            <v>１０ｔ車　ＤＩＤ区間有　バックホウ０．４５m3　０．５km以下</v>
          </cell>
          <cell r="G398" t="str">
            <v>m3</v>
          </cell>
          <cell r="H398">
            <v>380</v>
          </cell>
        </row>
        <row r="399">
          <cell r="A399" t="str">
            <v>033201</v>
          </cell>
          <cell r="B399" t="str">
            <v>建設発生土運搬（往復）</v>
          </cell>
          <cell r="F399" t="str">
            <v>１０ｔ車　ＤＩＤ区間有　バックホウ０．４５m3　１．０km以下</v>
          </cell>
          <cell r="G399" t="str">
            <v>m3</v>
          </cell>
          <cell r="H399">
            <v>420</v>
          </cell>
        </row>
        <row r="400">
          <cell r="A400" t="str">
            <v>033202</v>
          </cell>
          <cell r="B400" t="str">
            <v>建設発生土運搬（往復）</v>
          </cell>
          <cell r="F400" t="str">
            <v>１０ｔ車　ＤＩＤ区間有　バックホウ０．４５m3　１．５km以下</v>
          </cell>
          <cell r="G400" t="str">
            <v>m3</v>
          </cell>
          <cell r="H400">
            <v>500</v>
          </cell>
        </row>
        <row r="401">
          <cell r="A401" t="str">
            <v>033203</v>
          </cell>
          <cell r="B401" t="str">
            <v>建設発生土運搬（往復）</v>
          </cell>
          <cell r="F401" t="str">
            <v>１０ｔ車　ＤＩＤ区間有　バックホウ０．４５m3　２．０km以下</v>
          </cell>
          <cell r="G401" t="str">
            <v>m3</v>
          </cell>
          <cell r="H401">
            <v>580</v>
          </cell>
        </row>
        <row r="402">
          <cell r="A402" t="str">
            <v>033204</v>
          </cell>
          <cell r="B402" t="str">
            <v>建設発生土運搬（往復）</v>
          </cell>
          <cell r="F402" t="str">
            <v>１０ｔ車　ＤＩＤ区間有　バックホウ０．４５m3　３．０km以下</v>
          </cell>
          <cell r="G402" t="str">
            <v>m3</v>
          </cell>
          <cell r="H402">
            <v>650</v>
          </cell>
        </row>
        <row r="403">
          <cell r="A403" t="str">
            <v>033205</v>
          </cell>
          <cell r="B403" t="str">
            <v>建設発生土運搬（往復）</v>
          </cell>
          <cell r="F403" t="str">
            <v>１０ｔ車　ＤＩＤ区間有　バックホウ０．４５m3　４．０km以下</v>
          </cell>
          <cell r="G403" t="str">
            <v>m3</v>
          </cell>
          <cell r="H403">
            <v>770</v>
          </cell>
        </row>
        <row r="404">
          <cell r="A404" t="str">
            <v>033206</v>
          </cell>
          <cell r="B404" t="str">
            <v>建設発生土運搬（往復）</v>
          </cell>
          <cell r="F404" t="str">
            <v>１０ｔ車　ＤＩＤ区間有　バックホウ０．４５m3　５．５km以下</v>
          </cell>
          <cell r="G404" t="str">
            <v>m3</v>
          </cell>
          <cell r="H404">
            <v>880</v>
          </cell>
        </row>
        <row r="405">
          <cell r="A405" t="str">
            <v>033207</v>
          </cell>
          <cell r="B405" t="str">
            <v>建設発生土運搬（往復）</v>
          </cell>
          <cell r="F405" t="str">
            <v>１０ｔ車　ＤＩＤ区間有　バックホウ０．４５m3　７．０km以下</v>
          </cell>
          <cell r="G405" t="str">
            <v>m3</v>
          </cell>
          <cell r="H405">
            <v>1000</v>
          </cell>
        </row>
        <row r="406">
          <cell r="A406" t="str">
            <v>033208</v>
          </cell>
          <cell r="B406" t="str">
            <v>建設発生土運搬（往復）</v>
          </cell>
          <cell r="F406" t="str">
            <v>１０ｔ車　ＤＩＤ区間有　バックホウ０．４５m3　９．０km以下</v>
          </cell>
          <cell r="G406" t="str">
            <v>m3</v>
          </cell>
          <cell r="H406">
            <v>1150</v>
          </cell>
        </row>
        <row r="407">
          <cell r="A407" t="str">
            <v>033209</v>
          </cell>
          <cell r="B407" t="str">
            <v>建設発生土運搬（往復）</v>
          </cell>
          <cell r="F407" t="str">
            <v>１０ｔ車　ＤＩＤ区間有　バックホウ０．４５m3　１２．０km以下</v>
          </cell>
          <cell r="G407" t="str">
            <v>m3</v>
          </cell>
          <cell r="H407">
            <v>1380</v>
          </cell>
        </row>
        <row r="408">
          <cell r="A408" t="str">
            <v>033210</v>
          </cell>
          <cell r="B408" t="str">
            <v>建設発生土運搬（往復）</v>
          </cell>
          <cell r="F408" t="str">
            <v>１０ｔ車　ＤＩＤ区間有　バックホウ０．４５m3　１７．５km以下</v>
          </cell>
          <cell r="G408" t="str">
            <v>m3</v>
          </cell>
          <cell r="H408">
            <v>1730</v>
          </cell>
        </row>
        <row r="409">
          <cell r="A409" t="str">
            <v>033211</v>
          </cell>
          <cell r="B409" t="str">
            <v>建設発生土運搬（往復）</v>
          </cell>
          <cell r="F409" t="str">
            <v>１０ｔ車　ＤＩＤ区間有　バックホウ０．４５m3　２８．５km以下</v>
          </cell>
          <cell r="G409" t="str">
            <v>m3</v>
          </cell>
          <cell r="H409">
            <v>2340</v>
          </cell>
        </row>
        <row r="410">
          <cell r="A410" t="str">
            <v>033212</v>
          </cell>
          <cell r="B410" t="str">
            <v>建設発生土運搬（往復）</v>
          </cell>
          <cell r="F410" t="str">
            <v>１０ｔ車　ＤＩＤ区間有　バックホウ０．４５m3　６０．０km以下</v>
          </cell>
          <cell r="G410" t="str">
            <v>m3</v>
          </cell>
          <cell r="H410">
            <v>3490</v>
          </cell>
        </row>
        <row r="411">
          <cell r="A411" t="str">
            <v>033300</v>
          </cell>
          <cell r="B411" t="str">
            <v>建設発生土運搬（往復）</v>
          </cell>
          <cell r="F411" t="str">
            <v>１０ｔ車　ＤＩＤ区間無　バックホウ０．４５m3　０．５km以下</v>
          </cell>
          <cell r="G411" t="str">
            <v>m3</v>
          </cell>
          <cell r="H411">
            <v>380</v>
          </cell>
        </row>
        <row r="412">
          <cell r="A412" t="str">
            <v>033301</v>
          </cell>
          <cell r="B412" t="str">
            <v>建設発生土運搬（往復）</v>
          </cell>
          <cell r="F412" t="str">
            <v>１０ｔ車　ＤＩＤ区間無　バックホウ０．４５m3　１．０km以下</v>
          </cell>
          <cell r="G412" t="str">
            <v>m3</v>
          </cell>
          <cell r="H412">
            <v>420</v>
          </cell>
        </row>
        <row r="413">
          <cell r="A413" t="str">
            <v>033302</v>
          </cell>
          <cell r="B413" t="str">
            <v>建設発生土運搬（往復）</v>
          </cell>
          <cell r="F413" t="str">
            <v>１０ｔ車　ＤＩＤ区間無　バックホウ０．４５m3　２．０km以下</v>
          </cell>
          <cell r="G413" t="str">
            <v>m3</v>
          </cell>
          <cell r="H413">
            <v>500</v>
          </cell>
        </row>
        <row r="414">
          <cell r="A414" t="str">
            <v>033303</v>
          </cell>
          <cell r="B414" t="str">
            <v>建設発生土運搬（往復）</v>
          </cell>
          <cell r="F414" t="str">
            <v>１０ｔ車　ＤＩＤ区間無　バックホウ０．４５m3　２．５km以下</v>
          </cell>
          <cell r="G414" t="str">
            <v>m3</v>
          </cell>
          <cell r="H414">
            <v>580</v>
          </cell>
        </row>
        <row r="415">
          <cell r="A415" t="str">
            <v>033304</v>
          </cell>
          <cell r="B415" t="str">
            <v>建設発生土運搬（往復）</v>
          </cell>
          <cell r="F415" t="str">
            <v>１０ｔ車　ＤＩＤ区間無　バックホウ０．４５m3　３．５km以下</v>
          </cell>
          <cell r="G415" t="str">
            <v>m3</v>
          </cell>
          <cell r="H415">
            <v>650</v>
          </cell>
        </row>
        <row r="416">
          <cell r="A416" t="str">
            <v>033305</v>
          </cell>
          <cell r="B416" t="str">
            <v>建設発生土運搬（往復）</v>
          </cell>
          <cell r="F416" t="str">
            <v>１０ｔ車　ＤＩＤ区間無　バックホウ０．４５m3　４．５km以下</v>
          </cell>
          <cell r="G416" t="str">
            <v>m3</v>
          </cell>
          <cell r="H416">
            <v>770</v>
          </cell>
        </row>
        <row r="417">
          <cell r="A417" t="str">
            <v>033306</v>
          </cell>
          <cell r="B417" t="str">
            <v>建設発生土運搬（往復）</v>
          </cell>
          <cell r="F417" t="str">
            <v>１０ｔ車　ＤＩＤ区間無　バックホウ０．４５m3　６．０km以下</v>
          </cell>
          <cell r="G417" t="str">
            <v>m3</v>
          </cell>
          <cell r="H417">
            <v>880</v>
          </cell>
        </row>
        <row r="418">
          <cell r="A418" t="str">
            <v>033307</v>
          </cell>
          <cell r="B418" t="str">
            <v>建設発生土運搬（往復）</v>
          </cell>
          <cell r="F418" t="str">
            <v>１０ｔ車　ＤＩＤ区間無　バックホウ０．４５m3　７．５km以下</v>
          </cell>
          <cell r="G418" t="str">
            <v>m3</v>
          </cell>
          <cell r="H418">
            <v>1000</v>
          </cell>
        </row>
        <row r="419">
          <cell r="A419" t="str">
            <v>033308</v>
          </cell>
          <cell r="B419" t="str">
            <v>建設発生土運搬（往復）</v>
          </cell>
          <cell r="F419" t="str">
            <v>１０ｔ車　ＤＩＤ区間無　バックホウ０．４５m3　１０．０km以下</v>
          </cell>
          <cell r="G419" t="str">
            <v>m3</v>
          </cell>
          <cell r="H419">
            <v>1150</v>
          </cell>
        </row>
        <row r="420">
          <cell r="A420" t="str">
            <v>033309</v>
          </cell>
          <cell r="B420" t="str">
            <v>建設発生土運搬（往復）</v>
          </cell>
          <cell r="F420" t="str">
            <v>１０ｔ車　ＤＩＤ区間無　バックホウ０．４５m3　１３．５km以下</v>
          </cell>
          <cell r="G420" t="str">
            <v>m3</v>
          </cell>
          <cell r="H420">
            <v>1380</v>
          </cell>
        </row>
        <row r="421">
          <cell r="A421" t="str">
            <v>033310</v>
          </cell>
          <cell r="B421" t="str">
            <v>建設発生土運搬（往復）</v>
          </cell>
          <cell r="F421" t="str">
            <v>１０ｔ車　ＤＩＤ区間無　バックホウ０．４５m3　１９．５km以下</v>
          </cell>
          <cell r="G421" t="str">
            <v>m3</v>
          </cell>
          <cell r="H421">
            <v>1730</v>
          </cell>
        </row>
        <row r="422">
          <cell r="A422" t="str">
            <v>033311</v>
          </cell>
          <cell r="B422" t="str">
            <v>建設発生土運搬（往復）</v>
          </cell>
          <cell r="F422" t="str">
            <v>１０ｔ車　ＤＩＤ区間無　バックホウ０．４５m3　３９．０km以下</v>
          </cell>
          <cell r="G422" t="str">
            <v>m3</v>
          </cell>
          <cell r="H422">
            <v>2340</v>
          </cell>
        </row>
        <row r="423">
          <cell r="A423" t="str">
            <v>033312</v>
          </cell>
          <cell r="B423" t="str">
            <v>建設発生土運搬（往復）</v>
          </cell>
          <cell r="F423" t="str">
            <v>１０ｔ車　ＤＩＤ区間無　バックホウ０．４５m3　６０．０km以下</v>
          </cell>
          <cell r="G423" t="str">
            <v>m3</v>
          </cell>
          <cell r="H423">
            <v>3490</v>
          </cell>
        </row>
        <row r="424">
          <cell r="A424" t="str">
            <v>033400</v>
          </cell>
          <cell r="B424" t="str">
            <v>建設発生土運搬（往復）</v>
          </cell>
          <cell r="F424" t="str">
            <v>１０ｔ車　ＤＩＤ区間有　クラムシェル０．６m3　０．５km以下</v>
          </cell>
          <cell r="G424" t="str">
            <v>m3</v>
          </cell>
          <cell r="H424">
            <v>420</v>
          </cell>
        </row>
        <row r="425">
          <cell r="A425" t="str">
            <v>033401</v>
          </cell>
          <cell r="B425" t="str">
            <v>建設発生土運搬（往復）</v>
          </cell>
          <cell r="F425" t="str">
            <v>１０ｔ車　ＤＩＤ区間有　クラムシェル０．６m3　１．０km以下</v>
          </cell>
          <cell r="G425" t="str">
            <v>m3</v>
          </cell>
          <cell r="H425">
            <v>460</v>
          </cell>
        </row>
        <row r="426">
          <cell r="A426" t="str">
            <v>033402</v>
          </cell>
          <cell r="B426" t="str">
            <v>建設発生土運搬（往復）</v>
          </cell>
          <cell r="F426" t="str">
            <v>１０ｔ車　ＤＩＤ区間有　クラムシェル０．６m3　２．０km以下</v>
          </cell>
          <cell r="G426" t="str">
            <v>m3</v>
          </cell>
          <cell r="H426">
            <v>540</v>
          </cell>
        </row>
        <row r="427">
          <cell r="A427" t="str">
            <v>033403</v>
          </cell>
          <cell r="B427" t="str">
            <v>建設発生土運搬（往復）</v>
          </cell>
          <cell r="F427" t="str">
            <v>１０ｔ車　ＤＩＤ区間有　クラムシェル０．６m3　３．５km以下</v>
          </cell>
          <cell r="G427" t="str">
            <v>m3</v>
          </cell>
          <cell r="H427">
            <v>650</v>
          </cell>
        </row>
        <row r="428">
          <cell r="A428" t="str">
            <v>033404</v>
          </cell>
          <cell r="B428" t="str">
            <v>建設発生土運搬（往復）</v>
          </cell>
          <cell r="F428" t="str">
            <v>１０ｔ車　ＤＩＤ区間有　クラムシェル０．６m3　４．０km以下</v>
          </cell>
          <cell r="G428" t="str">
            <v>m3</v>
          </cell>
          <cell r="H428">
            <v>770</v>
          </cell>
        </row>
        <row r="429">
          <cell r="A429" t="str">
            <v>033405</v>
          </cell>
          <cell r="B429" t="str">
            <v>建設発生土運搬（往復）</v>
          </cell>
          <cell r="F429" t="str">
            <v>１０ｔ車　ＤＩＤ区間有　クラムシェル０．６m3　５．０km以下</v>
          </cell>
          <cell r="G429" t="str">
            <v>m3</v>
          </cell>
          <cell r="H429">
            <v>880</v>
          </cell>
        </row>
        <row r="430">
          <cell r="A430" t="str">
            <v>033406</v>
          </cell>
          <cell r="B430" t="str">
            <v>建設発生土運搬（往復）</v>
          </cell>
          <cell r="F430" t="str">
            <v>１０ｔ車　ＤＩＤ区間有　クラムシェル０．６m3　６．５km以下</v>
          </cell>
          <cell r="G430" t="str">
            <v>m3</v>
          </cell>
          <cell r="H430">
            <v>1000</v>
          </cell>
        </row>
        <row r="431">
          <cell r="A431" t="str">
            <v>033407</v>
          </cell>
          <cell r="B431" t="str">
            <v>建設発生土運搬（往復）</v>
          </cell>
          <cell r="F431" t="str">
            <v>１０ｔ車　ＤＩＤ区間有　クラムシェル０．６m3　８．５km以下</v>
          </cell>
          <cell r="G431" t="str">
            <v>m3</v>
          </cell>
          <cell r="H431">
            <v>1150</v>
          </cell>
        </row>
        <row r="432">
          <cell r="A432" t="str">
            <v>033408</v>
          </cell>
          <cell r="B432" t="str">
            <v>建設発生土運搬（往復）</v>
          </cell>
          <cell r="F432" t="str">
            <v>１０ｔ車　ＤＩＤ区間有　クラムシェル０．６m3　１２．０km以下</v>
          </cell>
          <cell r="G432" t="str">
            <v>m3</v>
          </cell>
          <cell r="H432">
            <v>1380</v>
          </cell>
        </row>
        <row r="433">
          <cell r="A433" t="str">
            <v>033409</v>
          </cell>
          <cell r="B433" t="str">
            <v>建設発生土運搬（往復）</v>
          </cell>
          <cell r="F433" t="str">
            <v>１０ｔ車　ＤＩＤ区間有　クラムシェル０．６m3　１７．０km以下</v>
          </cell>
          <cell r="G433" t="str">
            <v>m3</v>
          </cell>
          <cell r="H433">
            <v>1730</v>
          </cell>
        </row>
        <row r="434">
          <cell r="A434" t="str">
            <v>033410</v>
          </cell>
          <cell r="B434" t="str">
            <v>建設発生土運搬（往復）</v>
          </cell>
          <cell r="F434" t="str">
            <v>１０ｔ車　ＤＩＤ区間有　クラムシェル０．６m3　２８．０km以下</v>
          </cell>
          <cell r="G434" t="str">
            <v>m3</v>
          </cell>
          <cell r="H434">
            <v>2340</v>
          </cell>
        </row>
        <row r="435">
          <cell r="A435" t="str">
            <v>033411</v>
          </cell>
          <cell r="B435" t="str">
            <v>建設発生土運搬（往復）</v>
          </cell>
          <cell r="F435" t="str">
            <v>１０ｔ車　ＤＩＤ区間有　クラムシェル０．６m3　６０．０km以下</v>
          </cell>
          <cell r="G435" t="str">
            <v>m3</v>
          </cell>
          <cell r="H435">
            <v>3490</v>
          </cell>
        </row>
        <row r="436">
          <cell r="A436" t="str">
            <v>033500</v>
          </cell>
          <cell r="B436" t="str">
            <v>建設発生土運搬（往復）</v>
          </cell>
          <cell r="F436" t="str">
            <v>１０ｔ車　ＤＩＤ区間無　クラムシェル０．６m3　０．５km以下</v>
          </cell>
          <cell r="G436" t="str">
            <v>m3</v>
          </cell>
          <cell r="H436">
            <v>420</v>
          </cell>
        </row>
        <row r="437">
          <cell r="A437" t="str">
            <v>033501</v>
          </cell>
          <cell r="B437" t="str">
            <v>建設発生土運搬（往復）</v>
          </cell>
          <cell r="F437" t="str">
            <v>１０ｔ車　ＤＩＤ区間無　クラムシェル０．６m3　１．０km以下</v>
          </cell>
          <cell r="G437" t="str">
            <v>m3</v>
          </cell>
          <cell r="H437">
            <v>460</v>
          </cell>
        </row>
        <row r="438">
          <cell r="A438" t="str">
            <v>033502</v>
          </cell>
          <cell r="B438" t="str">
            <v>建設発生土運搬（往復）</v>
          </cell>
          <cell r="F438" t="str">
            <v>１０ｔ車　ＤＩＤ区間無　クラムシェル０．６m3　２．０km以下</v>
          </cell>
          <cell r="G438" t="str">
            <v>m3</v>
          </cell>
          <cell r="H438">
            <v>540</v>
          </cell>
        </row>
        <row r="439">
          <cell r="A439" t="str">
            <v>033503</v>
          </cell>
          <cell r="B439" t="str">
            <v>建設発生土運搬（往復）</v>
          </cell>
          <cell r="F439" t="str">
            <v>１０ｔ車　ＤＩＤ区間無　クラムシェル０．６m3　３．５km以下</v>
          </cell>
          <cell r="G439" t="str">
            <v>m3</v>
          </cell>
          <cell r="H439">
            <v>650</v>
          </cell>
        </row>
        <row r="440">
          <cell r="A440" t="str">
            <v>033504</v>
          </cell>
          <cell r="B440" t="str">
            <v>建設発生土運搬（往復）</v>
          </cell>
          <cell r="F440" t="str">
            <v>１０ｔ車　ＤＩＤ区間無　クラムシェル０．６m3　４．５km以下</v>
          </cell>
          <cell r="G440" t="str">
            <v>m3</v>
          </cell>
          <cell r="H440">
            <v>770</v>
          </cell>
        </row>
        <row r="441">
          <cell r="A441" t="str">
            <v>033505</v>
          </cell>
          <cell r="B441" t="str">
            <v>建設発生土運搬（往復）</v>
          </cell>
          <cell r="F441" t="str">
            <v>１０ｔ車　ＤＩＤ区間無　クラムシェル０．６m3　５．５km以下</v>
          </cell>
          <cell r="G441" t="str">
            <v>m3</v>
          </cell>
          <cell r="H441">
            <v>880</v>
          </cell>
        </row>
        <row r="442">
          <cell r="A442" t="str">
            <v>033506</v>
          </cell>
          <cell r="B442" t="str">
            <v>建設発生土運搬（往復）</v>
          </cell>
          <cell r="F442" t="str">
            <v>１０ｔ車　ＤＩＤ区間無　クラムシェル０．６m3　７．０km以下</v>
          </cell>
          <cell r="G442" t="str">
            <v>m3</v>
          </cell>
          <cell r="H442">
            <v>1000</v>
          </cell>
        </row>
        <row r="443">
          <cell r="A443" t="str">
            <v>033507</v>
          </cell>
          <cell r="B443" t="str">
            <v>建設発生土運搬（往復）</v>
          </cell>
          <cell r="F443" t="str">
            <v>１０ｔ車　ＤＩＤ区間無　クラムシェル０．６m3　９．５km以下</v>
          </cell>
          <cell r="G443" t="str">
            <v>m3</v>
          </cell>
          <cell r="H443">
            <v>1150</v>
          </cell>
        </row>
        <row r="444">
          <cell r="A444" t="str">
            <v>033508</v>
          </cell>
          <cell r="B444" t="str">
            <v>建設発生土運搬（往復）</v>
          </cell>
          <cell r="F444" t="str">
            <v>１０ｔ車　ＤＩＤ区間無　クラムシェル０．６m3　１３．０km以下</v>
          </cell>
          <cell r="G444" t="str">
            <v>m3</v>
          </cell>
          <cell r="H444">
            <v>1380</v>
          </cell>
        </row>
        <row r="445">
          <cell r="A445" t="str">
            <v>033509</v>
          </cell>
          <cell r="B445" t="str">
            <v>建設発生土運搬（往復）</v>
          </cell>
          <cell r="F445" t="str">
            <v>１０ｔ車　ＤＩＤ区間無　クラムシェル０．６m3　１９．５km以下</v>
          </cell>
          <cell r="G445" t="str">
            <v>m3</v>
          </cell>
          <cell r="H445">
            <v>1730</v>
          </cell>
        </row>
        <row r="446">
          <cell r="A446" t="str">
            <v>033510</v>
          </cell>
          <cell r="B446" t="str">
            <v>建設発生土運搬（往復）</v>
          </cell>
          <cell r="F446" t="str">
            <v>１０ｔ車　ＤＩＤ区間無　クラムシェル０．６m3　３７．５km以下</v>
          </cell>
          <cell r="G446" t="str">
            <v>m3</v>
          </cell>
          <cell r="H446">
            <v>2340</v>
          </cell>
        </row>
        <row r="447">
          <cell r="A447" t="str">
            <v>033511</v>
          </cell>
          <cell r="B447" t="str">
            <v>建設発生土運搬（往復）</v>
          </cell>
          <cell r="F447" t="str">
            <v>１０ｔ車　ＤＩＤ区間無　クラムシェル０．６m3　６０．０km以下</v>
          </cell>
          <cell r="G447" t="str">
            <v>m3</v>
          </cell>
          <cell r="H447">
            <v>3490</v>
          </cell>
        </row>
        <row r="448">
          <cell r="A448" t="str">
            <v>033600</v>
          </cell>
          <cell r="B448" t="str">
            <v>建設発生土運搬（往復）</v>
          </cell>
          <cell r="F448" t="str">
            <v>４ｔ車　ＤＩＤ区間有　バックホウ０．２８m3　０．２km以下</v>
          </cell>
          <cell r="G448" t="str">
            <v>m3</v>
          </cell>
          <cell r="H448">
            <v>610</v>
          </cell>
        </row>
        <row r="449">
          <cell r="A449" t="str">
            <v>033601</v>
          </cell>
          <cell r="B449" t="str">
            <v>建設発生土運搬（往復）</v>
          </cell>
          <cell r="F449" t="str">
            <v>４ｔ車　ＤＩＤ区間有　バックホウ０．２８m3　１．０km以下</v>
          </cell>
          <cell r="G449" t="str">
            <v>m3</v>
          </cell>
          <cell r="H449">
            <v>770</v>
          </cell>
        </row>
        <row r="450">
          <cell r="A450" t="str">
            <v>033602</v>
          </cell>
          <cell r="B450" t="str">
            <v>建設発生土運搬（往復）</v>
          </cell>
          <cell r="F450" t="str">
            <v>４ｔ車　ＤＩＤ区間有　バックホウ０．２８m3　１．５km以下</v>
          </cell>
          <cell r="G450" t="str">
            <v>m3</v>
          </cell>
          <cell r="H450">
            <v>920</v>
          </cell>
        </row>
        <row r="451">
          <cell r="A451" t="str">
            <v>033603</v>
          </cell>
          <cell r="B451" t="str">
            <v>建設発生土運搬（往復）</v>
          </cell>
          <cell r="F451" t="str">
            <v>４ｔ車　ＤＩＤ区間有　バックホウ０．２８m3　２．０km以下</v>
          </cell>
          <cell r="G451" t="str">
            <v>m3</v>
          </cell>
          <cell r="H451">
            <v>1070</v>
          </cell>
        </row>
        <row r="452">
          <cell r="A452" t="str">
            <v>033604</v>
          </cell>
          <cell r="B452" t="str">
            <v>建設発生土運搬（往復）</v>
          </cell>
          <cell r="F452" t="str">
            <v>４ｔ車　ＤＩＤ区間有　バックホウ０．２８m3　３．０km以下</v>
          </cell>
          <cell r="G452" t="str">
            <v>m3</v>
          </cell>
          <cell r="H452">
            <v>1220</v>
          </cell>
        </row>
        <row r="453">
          <cell r="A453" t="str">
            <v>033605</v>
          </cell>
          <cell r="B453" t="str">
            <v>建設発生土運搬（往復）</v>
          </cell>
          <cell r="F453" t="str">
            <v>４ｔ車　ＤＩＤ区間有　バックホウ０．２８m3　３．５km以下</v>
          </cell>
          <cell r="G453" t="str">
            <v>m3</v>
          </cell>
          <cell r="H453">
            <v>1380</v>
          </cell>
        </row>
        <row r="454">
          <cell r="A454" t="str">
            <v>033606</v>
          </cell>
          <cell r="B454" t="str">
            <v>建設発生土運搬（往復）</v>
          </cell>
          <cell r="F454" t="str">
            <v>４ｔ車　ＤＩＤ区間有　バックホウ０．２８m3　４．５km以下</v>
          </cell>
          <cell r="G454" t="str">
            <v>m3</v>
          </cell>
          <cell r="H454">
            <v>1530</v>
          </cell>
        </row>
        <row r="455">
          <cell r="A455" t="str">
            <v>033607</v>
          </cell>
          <cell r="B455" t="str">
            <v>建設発生土運搬（往復）</v>
          </cell>
          <cell r="F455" t="str">
            <v>４ｔ車　ＤＩＤ区間有　バックホウ０．２８m3　５．５km以下</v>
          </cell>
          <cell r="G455" t="str">
            <v>m3</v>
          </cell>
          <cell r="H455">
            <v>1680</v>
          </cell>
        </row>
        <row r="456">
          <cell r="A456" t="str">
            <v>033608</v>
          </cell>
          <cell r="B456" t="str">
            <v>建設発生土運搬（往復）</v>
          </cell>
          <cell r="F456" t="str">
            <v>４ｔ車　ＤＩＤ区間有　バックホウ０．２８m3　７．０km以下</v>
          </cell>
          <cell r="G456" t="str">
            <v>m3</v>
          </cell>
          <cell r="H456">
            <v>1840</v>
          </cell>
        </row>
        <row r="457">
          <cell r="A457" t="str">
            <v>033609</v>
          </cell>
          <cell r="B457" t="str">
            <v>建設発生土運搬（往復）</v>
          </cell>
          <cell r="F457" t="str">
            <v>４ｔ車　ＤＩＤ区間有　バックホウ０．２８m3　９．０km以下</v>
          </cell>
          <cell r="G457" t="str">
            <v>m3</v>
          </cell>
          <cell r="H457">
            <v>2450</v>
          </cell>
        </row>
        <row r="458">
          <cell r="A458" t="str">
            <v>033610</v>
          </cell>
          <cell r="B458" t="str">
            <v>建設発生土運搬（往復）</v>
          </cell>
          <cell r="F458" t="str">
            <v>４ｔ車　ＤＩＤ区間有　バックホウ０．２８m3　１２．０km以下</v>
          </cell>
          <cell r="G458" t="str">
            <v>m3</v>
          </cell>
          <cell r="H458">
            <v>2750</v>
          </cell>
        </row>
        <row r="459">
          <cell r="A459" t="str">
            <v>033611</v>
          </cell>
          <cell r="B459" t="str">
            <v>建設発生土運搬（往復）</v>
          </cell>
          <cell r="F459" t="str">
            <v>４ｔ車　ＤＩＤ区間有　バックホウ０．２８m3　１７．０km以下</v>
          </cell>
          <cell r="G459" t="str">
            <v>m3</v>
          </cell>
          <cell r="H459">
            <v>3370</v>
          </cell>
        </row>
        <row r="460">
          <cell r="A460" t="str">
            <v>033612</v>
          </cell>
          <cell r="B460" t="str">
            <v>建設発生土運搬（往復）</v>
          </cell>
          <cell r="F460" t="str">
            <v>４ｔ車　ＤＩＤ区間有　バックホウ０．２８m3　２７．０km以下</v>
          </cell>
          <cell r="G460" t="str">
            <v>m3</v>
          </cell>
          <cell r="H460">
            <v>4590</v>
          </cell>
        </row>
        <row r="461">
          <cell r="A461" t="str">
            <v>033613</v>
          </cell>
          <cell r="B461" t="str">
            <v>建設発生土運搬（往復）</v>
          </cell>
          <cell r="F461" t="str">
            <v>４ｔ車　ＤＩＤ区間有　バックホウ０．２８m3　６０．０km以下</v>
          </cell>
          <cell r="G461" t="str">
            <v>m3</v>
          </cell>
          <cell r="H461">
            <v>7040</v>
          </cell>
        </row>
        <row r="462">
          <cell r="A462" t="str">
            <v>033700</v>
          </cell>
          <cell r="B462" t="str">
            <v>建設発生土運搬（往復）</v>
          </cell>
          <cell r="F462" t="str">
            <v>４ｔ車　ＤＩＤ区間無　バックホウ０．２８m3　０．２km以下</v>
          </cell>
          <cell r="G462" t="str">
            <v>m3</v>
          </cell>
          <cell r="H462">
            <v>610</v>
          </cell>
        </row>
        <row r="463">
          <cell r="A463" t="str">
            <v>033701</v>
          </cell>
          <cell r="B463" t="str">
            <v>建設発生土運搬（往復）</v>
          </cell>
          <cell r="F463" t="str">
            <v>４ｔ車　ＤＩＤ区間無　バックホウ０．２８m3　１．０km以下</v>
          </cell>
          <cell r="G463" t="str">
            <v>m3</v>
          </cell>
          <cell r="H463">
            <v>770</v>
          </cell>
        </row>
        <row r="464">
          <cell r="A464" t="str">
            <v>033702</v>
          </cell>
          <cell r="B464" t="str">
            <v>建設発生土運搬（往復）</v>
          </cell>
          <cell r="F464" t="str">
            <v>４ｔ車　ＤＩＤ区間無　バックホウ０．２８m3　１．５km以下</v>
          </cell>
          <cell r="G464" t="str">
            <v>m3</v>
          </cell>
          <cell r="H464">
            <v>920</v>
          </cell>
        </row>
        <row r="465">
          <cell r="A465" t="str">
            <v>033703</v>
          </cell>
          <cell r="B465" t="str">
            <v>建設発生土運搬（往復）</v>
          </cell>
          <cell r="F465" t="str">
            <v>４ｔ車　ＤＩＤ区間無　バックホウ０．２８m3　２．５km以下</v>
          </cell>
          <cell r="G465" t="str">
            <v>m3</v>
          </cell>
          <cell r="H465">
            <v>1070</v>
          </cell>
        </row>
        <row r="466">
          <cell r="A466" t="str">
            <v>033704</v>
          </cell>
          <cell r="B466" t="str">
            <v>建設発生土運搬（往復）</v>
          </cell>
          <cell r="F466" t="str">
            <v>４ｔ車　ＤＩＤ区間無　バックホウ０．２８m3　３．５km以下</v>
          </cell>
          <cell r="G466" t="str">
            <v>m3</v>
          </cell>
          <cell r="H466">
            <v>1220</v>
          </cell>
        </row>
        <row r="467">
          <cell r="A467" t="str">
            <v>033705</v>
          </cell>
          <cell r="B467" t="str">
            <v>建設発生土運搬（往復）</v>
          </cell>
          <cell r="F467" t="str">
            <v>４ｔ車　ＤＩＤ区間無　バックホウ０．２８m3　４．０km以下</v>
          </cell>
          <cell r="G467" t="str">
            <v>m3</v>
          </cell>
          <cell r="H467">
            <v>1380</v>
          </cell>
        </row>
        <row r="468">
          <cell r="A468" t="str">
            <v>033706</v>
          </cell>
          <cell r="B468" t="str">
            <v>建設発生土運搬（往復）</v>
          </cell>
          <cell r="F468" t="str">
            <v>４ｔ車　ＤＩＤ区間無　バックホウ０．２８m3　５．０km以下</v>
          </cell>
          <cell r="G468" t="str">
            <v>m3</v>
          </cell>
          <cell r="H468">
            <v>1530</v>
          </cell>
        </row>
        <row r="469">
          <cell r="A469" t="str">
            <v>033707</v>
          </cell>
          <cell r="B469" t="str">
            <v>建設発生土運搬（往復）</v>
          </cell>
          <cell r="F469" t="str">
            <v>４ｔ車　ＤＩＤ区間無　バックホウ０．２８m3　６．０km以下</v>
          </cell>
          <cell r="G469" t="str">
            <v>m3</v>
          </cell>
          <cell r="H469">
            <v>1680</v>
          </cell>
        </row>
        <row r="470">
          <cell r="A470" t="str">
            <v>033708</v>
          </cell>
          <cell r="B470" t="str">
            <v>建設発生土運搬（往復）</v>
          </cell>
          <cell r="F470" t="str">
            <v>４ｔ車　ＤＩＤ区間無　バックホウ０．２８m3　７．５km以下</v>
          </cell>
          <cell r="G470" t="str">
            <v>m3</v>
          </cell>
          <cell r="H470">
            <v>1840</v>
          </cell>
        </row>
        <row r="471">
          <cell r="A471" t="str">
            <v>033709</v>
          </cell>
          <cell r="B471" t="str">
            <v>建設発生土運搬（往復）</v>
          </cell>
          <cell r="F471" t="str">
            <v>４ｔ車　ＤＩＤ区間無　バックホウ０．２８m3　１０．０km以下</v>
          </cell>
          <cell r="G471" t="str">
            <v>m3</v>
          </cell>
          <cell r="H471">
            <v>2450</v>
          </cell>
        </row>
        <row r="472">
          <cell r="A472" t="str">
            <v>033710</v>
          </cell>
          <cell r="B472" t="str">
            <v>建設発生土運搬（往復）</v>
          </cell>
          <cell r="F472" t="str">
            <v>４ｔ車　ＤＩＤ区間無　バックホウ０．２８m3　１３．０km以下</v>
          </cell>
          <cell r="G472" t="str">
            <v>m3</v>
          </cell>
          <cell r="H472">
            <v>2750</v>
          </cell>
        </row>
        <row r="473">
          <cell r="A473" t="str">
            <v>033711</v>
          </cell>
          <cell r="B473" t="str">
            <v>建設発生土運搬（往復）</v>
          </cell>
          <cell r="F473" t="str">
            <v>４ｔ車　ＤＩＤ区間無　バックホウ０．２８m3　１９．０km以下</v>
          </cell>
          <cell r="G473" t="str">
            <v>m3</v>
          </cell>
          <cell r="H473">
            <v>3370</v>
          </cell>
        </row>
        <row r="474">
          <cell r="A474" t="str">
            <v>033712</v>
          </cell>
          <cell r="B474" t="str">
            <v>建設発生土運搬（往復）</v>
          </cell>
          <cell r="F474" t="str">
            <v>４ｔ車　ＤＩＤ区間無　バックホウ０．２８m3　３５．０km以下</v>
          </cell>
          <cell r="G474" t="str">
            <v>m3</v>
          </cell>
          <cell r="H474">
            <v>4590</v>
          </cell>
        </row>
        <row r="475">
          <cell r="A475" t="str">
            <v>033713</v>
          </cell>
          <cell r="B475" t="str">
            <v>建設発生土運搬（往復）</v>
          </cell>
          <cell r="F475" t="str">
            <v>４ｔ車　ＤＩＤ区間無　バックホウ０．２８m3　６０．０km以下</v>
          </cell>
          <cell r="G475" t="str">
            <v>m3</v>
          </cell>
          <cell r="H475">
            <v>7040</v>
          </cell>
        </row>
        <row r="476">
          <cell r="A476" t="str">
            <v>033800</v>
          </cell>
          <cell r="B476" t="str">
            <v>建設発生土運搬（往復）</v>
          </cell>
          <cell r="F476" t="str">
            <v>２ｔ車　ＤＩＤ区間有　バックホウ０．１３m3　０．３km以下</v>
          </cell>
          <cell r="G476" t="str">
            <v>m3</v>
          </cell>
          <cell r="H476">
            <v>1160</v>
          </cell>
        </row>
        <row r="477">
          <cell r="A477" t="str">
            <v>033801</v>
          </cell>
          <cell r="B477" t="str">
            <v>建設発生土運搬（往復）</v>
          </cell>
          <cell r="F477" t="str">
            <v>２ｔ車　ＤＩＤ区間有　バックホウ０．１３m3　１．０km以下</v>
          </cell>
          <cell r="G477" t="str">
            <v>m3</v>
          </cell>
          <cell r="H477">
            <v>1290</v>
          </cell>
        </row>
        <row r="478">
          <cell r="A478" t="str">
            <v>033802</v>
          </cell>
          <cell r="B478" t="str">
            <v>建設発生土運搬（往復）</v>
          </cell>
          <cell r="F478" t="str">
            <v>２ｔ車　ＤＩＤ区間有　バックホウ０．１３m3　１．５km以下</v>
          </cell>
          <cell r="G478" t="str">
            <v>m3</v>
          </cell>
          <cell r="H478">
            <v>1550</v>
          </cell>
        </row>
        <row r="479">
          <cell r="A479" t="str">
            <v>033803</v>
          </cell>
          <cell r="B479" t="str">
            <v>建設発生土運搬（往復）</v>
          </cell>
          <cell r="F479" t="str">
            <v>２ｔ車　ＤＩＤ区間有　バックホウ０．１３m3　２．５km以下</v>
          </cell>
          <cell r="G479" t="str">
            <v>m3</v>
          </cell>
          <cell r="H479">
            <v>1810</v>
          </cell>
        </row>
        <row r="480">
          <cell r="A480" t="str">
            <v>033804</v>
          </cell>
          <cell r="B480" t="str">
            <v>建設発生土運搬（往復）</v>
          </cell>
          <cell r="F480" t="str">
            <v>２ｔ車　ＤＩＤ区間有　バックホウ０．１３m3　３．０km以下</v>
          </cell>
          <cell r="G480" t="str">
            <v>m3</v>
          </cell>
          <cell r="H480">
            <v>2070</v>
          </cell>
        </row>
        <row r="481">
          <cell r="A481" t="str">
            <v>033805</v>
          </cell>
          <cell r="B481" t="str">
            <v>建設発生土運搬（往復）</v>
          </cell>
          <cell r="F481" t="str">
            <v>２ｔ車　ＤＩＤ区間有　バックホウ０．１３m3　３．５km以下</v>
          </cell>
          <cell r="G481" t="str">
            <v>m3</v>
          </cell>
          <cell r="H481">
            <v>2330</v>
          </cell>
        </row>
        <row r="482">
          <cell r="A482" t="str">
            <v>033806</v>
          </cell>
          <cell r="B482" t="str">
            <v>建設発生土運搬（往復）</v>
          </cell>
          <cell r="F482" t="str">
            <v>２ｔ車　ＤＩＤ区間有　バックホウ０．１３m3　４．５km以下</v>
          </cell>
          <cell r="G482" t="str">
            <v>m3</v>
          </cell>
          <cell r="H482">
            <v>2590</v>
          </cell>
        </row>
        <row r="483">
          <cell r="A483" t="str">
            <v>033807</v>
          </cell>
          <cell r="B483" t="str">
            <v>建設発生土運搬（往復）</v>
          </cell>
          <cell r="F483" t="str">
            <v>２ｔ車　ＤＩＤ区間有　バックホウ０．１３m3　５．０km以下</v>
          </cell>
          <cell r="G483" t="str">
            <v>m3</v>
          </cell>
          <cell r="H483">
            <v>2850</v>
          </cell>
        </row>
        <row r="484">
          <cell r="A484" t="str">
            <v>033808</v>
          </cell>
          <cell r="B484" t="str">
            <v>建設発生土運搬（往復）</v>
          </cell>
          <cell r="F484" t="str">
            <v>２ｔ車　ＤＩＤ区間有　バックホウ０．１３m3　６．５km以下</v>
          </cell>
          <cell r="G484" t="str">
            <v>m3</v>
          </cell>
          <cell r="H484">
            <v>3360</v>
          </cell>
        </row>
        <row r="485">
          <cell r="A485" t="str">
            <v>033809</v>
          </cell>
          <cell r="B485" t="str">
            <v>建設発生土運搬（往復）</v>
          </cell>
          <cell r="F485" t="str">
            <v>２ｔ車　ＤＩＤ区間有　バックホウ０．１３m3　８．０km以下</v>
          </cell>
          <cell r="G485" t="str">
            <v>m3</v>
          </cell>
          <cell r="H485">
            <v>3880</v>
          </cell>
        </row>
        <row r="486">
          <cell r="A486" t="str">
            <v>033810</v>
          </cell>
          <cell r="B486" t="str">
            <v>建設発生土運搬（往復）</v>
          </cell>
          <cell r="F486" t="str">
            <v>２ｔ車　ＤＩＤ区間有　バックホウ０．１３m3　１１．０km以下</v>
          </cell>
          <cell r="G486" t="str">
            <v>m3</v>
          </cell>
          <cell r="H486">
            <v>4660</v>
          </cell>
        </row>
        <row r="487">
          <cell r="A487" t="str">
            <v>033811</v>
          </cell>
          <cell r="B487" t="str">
            <v>建設発生土運搬（往復）</v>
          </cell>
          <cell r="F487" t="str">
            <v>２ｔ車　ＤＩＤ区間有　バックホウ０．１３m3　１５．０km以下</v>
          </cell>
          <cell r="G487" t="str">
            <v>m3</v>
          </cell>
          <cell r="H487">
            <v>5950</v>
          </cell>
        </row>
        <row r="488">
          <cell r="A488" t="str">
            <v>033812</v>
          </cell>
          <cell r="B488" t="str">
            <v>建設発生土運搬（往復）</v>
          </cell>
          <cell r="F488" t="str">
            <v>２ｔ車　ＤＩＤ区間有　バックホウ０．１３m3　２４．０km以下</v>
          </cell>
          <cell r="G488" t="str">
            <v>m3</v>
          </cell>
          <cell r="H488">
            <v>7760</v>
          </cell>
        </row>
        <row r="489">
          <cell r="A489" t="str">
            <v>033813</v>
          </cell>
          <cell r="B489" t="str">
            <v>建設発生土運搬（往復）</v>
          </cell>
          <cell r="F489" t="str">
            <v>２ｔ車　ＤＩＤ区間有　バックホウ０．１３m3　６０．０km以下</v>
          </cell>
          <cell r="G489" t="str">
            <v>m3</v>
          </cell>
          <cell r="H489">
            <v>11640</v>
          </cell>
        </row>
        <row r="490">
          <cell r="A490" t="str">
            <v>033900</v>
          </cell>
          <cell r="B490" t="str">
            <v>建設発生土運搬（往復）</v>
          </cell>
          <cell r="F490" t="str">
            <v>２ｔ車　ＤＩＤ区間無　バックホウ０．１３m3　０．３km以下</v>
          </cell>
          <cell r="G490" t="str">
            <v>m3</v>
          </cell>
          <cell r="H490">
            <v>1160</v>
          </cell>
        </row>
        <row r="491">
          <cell r="A491" t="str">
            <v>033901</v>
          </cell>
          <cell r="B491" t="str">
            <v>建設発生土運搬（往復）</v>
          </cell>
          <cell r="F491" t="str">
            <v>２ｔ車　ＤＩＤ区間無　バックホウ０．１３m3　１．０km以下</v>
          </cell>
          <cell r="G491" t="str">
            <v>m3</v>
          </cell>
          <cell r="H491">
            <v>1290</v>
          </cell>
        </row>
        <row r="492">
          <cell r="A492" t="str">
            <v>033902</v>
          </cell>
          <cell r="B492" t="str">
            <v>建設発生土運搬（往復）</v>
          </cell>
          <cell r="F492" t="str">
            <v>２ｔ車　ＤＩＤ区間無　バックホウ０．１３m3　１．５km以下</v>
          </cell>
          <cell r="G492" t="str">
            <v>m3</v>
          </cell>
          <cell r="H492">
            <v>1550</v>
          </cell>
        </row>
        <row r="493">
          <cell r="A493" t="str">
            <v>033903</v>
          </cell>
          <cell r="B493" t="str">
            <v>建設発生土運搬（往復）</v>
          </cell>
          <cell r="F493" t="str">
            <v>２ｔ車　ＤＩＤ区間無　バックホウ０．１３m3　２．５km以下</v>
          </cell>
          <cell r="G493" t="str">
            <v>m3</v>
          </cell>
          <cell r="H493">
            <v>1810</v>
          </cell>
        </row>
        <row r="494">
          <cell r="A494" t="str">
            <v>033904</v>
          </cell>
          <cell r="B494" t="str">
            <v>建設発生土運搬（往復）</v>
          </cell>
          <cell r="F494" t="str">
            <v>２ｔ車　ＤＩＤ区間無　バックホウ０．１３m3　３．０km以下</v>
          </cell>
          <cell r="G494" t="str">
            <v>m3</v>
          </cell>
          <cell r="H494">
            <v>2070</v>
          </cell>
        </row>
        <row r="495">
          <cell r="A495" t="str">
            <v>033905</v>
          </cell>
          <cell r="B495" t="str">
            <v>建設発生土運搬（往復）</v>
          </cell>
          <cell r="F495" t="str">
            <v>２ｔ車　ＤＩＤ区間無　バックホウ０．１３m3　３．５km以下</v>
          </cell>
          <cell r="G495" t="str">
            <v>m3</v>
          </cell>
          <cell r="H495">
            <v>2330</v>
          </cell>
        </row>
        <row r="496">
          <cell r="A496" t="str">
            <v>033906</v>
          </cell>
          <cell r="B496" t="str">
            <v>建設発生土運搬（往復）</v>
          </cell>
          <cell r="F496" t="str">
            <v>２ｔ車　ＤＩＤ区間無　バックホウ０．１３m3　４．５km以下</v>
          </cell>
          <cell r="G496" t="str">
            <v>m3</v>
          </cell>
          <cell r="H496">
            <v>2590</v>
          </cell>
        </row>
        <row r="497">
          <cell r="A497" t="str">
            <v>033907</v>
          </cell>
          <cell r="B497" t="str">
            <v>建設発生土運搬（往復）</v>
          </cell>
          <cell r="F497" t="str">
            <v>２ｔ車　ＤＩＤ区間無　バックホウ０．１３m3　５．５km以下</v>
          </cell>
          <cell r="G497" t="str">
            <v>m3</v>
          </cell>
          <cell r="H497">
            <v>2850</v>
          </cell>
        </row>
        <row r="498">
          <cell r="A498" t="str">
            <v>033908</v>
          </cell>
          <cell r="B498" t="str">
            <v>建設発生土運搬（往復）</v>
          </cell>
          <cell r="F498" t="str">
            <v>２ｔ車　ＤＩＤ区間無　バックホウ０．１３m3　７．０km以下</v>
          </cell>
          <cell r="G498" t="str">
            <v>m3</v>
          </cell>
          <cell r="H498">
            <v>3360</v>
          </cell>
        </row>
        <row r="499">
          <cell r="A499" t="str">
            <v>033909</v>
          </cell>
          <cell r="B499" t="str">
            <v>建設発生土運搬（往復）</v>
          </cell>
          <cell r="F499" t="str">
            <v>２ｔ車　ＤＩＤ区間無　バックホウ０．１３m3　９．０km以下</v>
          </cell>
          <cell r="G499" t="str">
            <v>m3</v>
          </cell>
          <cell r="H499">
            <v>3880</v>
          </cell>
        </row>
        <row r="500">
          <cell r="A500" t="str">
            <v>033910</v>
          </cell>
          <cell r="B500" t="str">
            <v>建設発生土運搬（往復）</v>
          </cell>
          <cell r="F500" t="str">
            <v>２ｔ車　ＤＩＤ区間無　バックホウ０．１３m3　１２．０km以下</v>
          </cell>
          <cell r="G500" t="str">
            <v>m3</v>
          </cell>
          <cell r="H500">
            <v>4660</v>
          </cell>
        </row>
        <row r="501">
          <cell r="A501" t="str">
            <v>033911</v>
          </cell>
          <cell r="B501" t="str">
            <v>建設発生土運搬（往復）</v>
          </cell>
          <cell r="F501" t="str">
            <v>２ｔ車　ＤＩＤ区間無　バックホウ０．１３m3　１７．０km以下</v>
          </cell>
          <cell r="G501" t="str">
            <v>m3</v>
          </cell>
          <cell r="H501">
            <v>5950</v>
          </cell>
        </row>
        <row r="502">
          <cell r="A502" t="str">
            <v>033912</v>
          </cell>
          <cell r="B502" t="str">
            <v>建設発生土運搬（往復）</v>
          </cell>
          <cell r="F502" t="str">
            <v>２ｔ車　ＤＩＤ区間無　バックホウ０．１３m3　２８．５km以下</v>
          </cell>
          <cell r="G502" t="str">
            <v>m3</v>
          </cell>
          <cell r="H502">
            <v>7760</v>
          </cell>
        </row>
        <row r="503">
          <cell r="A503" t="str">
            <v>033913</v>
          </cell>
          <cell r="B503" t="str">
            <v>建設発生土運搬（往復）</v>
          </cell>
          <cell r="F503" t="str">
            <v>２ｔ車　ＤＩＤ区間無　バックホウ０．１３m3　６０．０km以下</v>
          </cell>
          <cell r="G503" t="str">
            <v>m3</v>
          </cell>
          <cell r="H503">
            <v>11640</v>
          </cell>
        </row>
        <row r="504">
          <cell r="A504" t="str">
            <v>034000</v>
          </cell>
          <cell r="B504" t="str">
            <v>建設発生土運搬（往復）</v>
          </cell>
          <cell r="F504" t="str">
            <v>２ｔ車　ＤＩＤ区間有　人力　０．３km以下</v>
          </cell>
          <cell r="G504" t="str">
            <v>m3</v>
          </cell>
          <cell r="H504">
            <v>1290</v>
          </cell>
        </row>
        <row r="505">
          <cell r="A505" t="str">
            <v>034001</v>
          </cell>
          <cell r="B505" t="str">
            <v>建設発生土運搬（往復）</v>
          </cell>
          <cell r="F505" t="str">
            <v>２ｔ車　ＤＩＤ区間有　人力　０．５km以下</v>
          </cell>
          <cell r="G505" t="str">
            <v>m3</v>
          </cell>
          <cell r="H505">
            <v>1420</v>
          </cell>
        </row>
        <row r="506">
          <cell r="A506" t="str">
            <v>034002</v>
          </cell>
          <cell r="B506" t="str">
            <v>建設発生土運搬（往復）</v>
          </cell>
          <cell r="F506" t="str">
            <v>２ｔ車　ＤＩＤ区間有　人力　１．０km以下</v>
          </cell>
          <cell r="G506" t="str">
            <v>m3</v>
          </cell>
          <cell r="H506">
            <v>1550</v>
          </cell>
        </row>
        <row r="507">
          <cell r="A507" t="str">
            <v>034003</v>
          </cell>
          <cell r="B507" t="str">
            <v>建設発生土運搬（往復）</v>
          </cell>
          <cell r="F507" t="str">
            <v>２ｔ車　ＤＩＤ区間有　人力　１．５km以下</v>
          </cell>
          <cell r="G507" t="str">
            <v>m3</v>
          </cell>
          <cell r="H507">
            <v>1810</v>
          </cell>
        </row>
        <row r="508">
          <cell r="A508" t="str">
            <v>034004</v>
          </cell>
          <cell r="B508" t="str">
            <v>建設発生土運搬（往復）</v>
          </cell>
          <cell r="F508" t="str">
            <v>２ｔ車　ＤＩＤ区間有　人力　２．０km以下</v>
          </cell>
          <cell r="G508" t="str">
            <v>m3</v>
          </cell>
          <cell r="H508">
            <v>2070</v>
          </cell>
        </row>
        <row r="509">
          <cell r="A509" t="str">
            <v>034005</v>
          </cell>
          <cell r="B509" t="str">
            <v>建設発生土運搬（往復）</v>
          </cell>
          <cell r="F509" t="str">
            <v>２ｔ車　ＤＩＤ区間有　人力　２．５km以下</v>
          </cell>
          <cell r="G509" t="str">
            <v>m3</v>
          </cell>
          <cell r="H509">
            <v>2330</v>
          </cell>
        </row>
        <row r="510">
          <cell r="A510" t="str">
            <v>034006</v>
          </cell>
          <cell r="B510" t="str">
            <v>建設発生土運搬（往復）</v>
          </cell>
          <cell r="F510" t="str">
            <v>２ｔ車　ＤＩＤ区間有　人力　３．５km以下</v>
          </cell>
          <cell r="G510" t="str">
            <v>m3</v>
          </cell>
          <cell r="H510">
            <v>2590</v>
          </cell>
        </row>
        <row r="511">
          <cell r="A511" t="str">
            <v>034007</v>
          </cell>
          <cell r="B511" t="str">
            <v>建設発生土運搬（往復）</v>
          </cell>
          <cell r="F511" t="str">
            <v>２ｔ車　ＤＩＤ区間有　人力　４．５km以下</v>
          </cell>
          <cell r="G511" t="str">
            <v>m3</v>
          </cell>
          <cell r="H511">
            <v>2850</v>
          </cell>
        </row>
        <row r="512">
          <cell r="A512" t="str">
            <v>034008</v>
          </cell>
          <cell r="B512" t="str">
            <v>建設発生土運搬（往復）</v>
          </cell>
          <cell r="F512" t="str">
            <v>２ｔ車　ＤＩＤ区間有　人力　６．０km以下</v>
          </cell>
          <cell r="G512" t="str">
            <v>m3</v>
          </cell>
          <cell r="H512">
            <v>3360</v>
          </cell>
        </row>
        <row r="513">
          <cell r="A513" t="str">
            <v>034009</v>
          </cell>
          <cell r="B513" t="str">
            <v>建設発生土運搬（往復）</v>
          </cell>
          <cell r="F513" t="str">
            <v>２ｔ車　ＤＩＤ区間有　人力　８．０km以下</v>
          </cell>
          <cell r="G513" t="str">
            <v>m3</v>
          </cell>
          <cell r="H513">
            <v>3880</v>
          </cell>
        </row>
        <row r="514">
          <cell r="A514" t="str">
            <v>034010</v>
          </cell>
          <cell r="B514" t="str">
            <v>建設発生土運搬（往復）</v>
          </cell>
          <cell r="F514" t="str">
            <v>２ｔ車　ＤＩＤ区間有　人力　１０．５km以下</v>
          </cell>
          <cell r="G514" t="str">
            <v>m3</v>
          </cell>
          <cell r="H514">
            <v>4660</v>
          </cell>
        </row>
        <row r="515">
          <cell r="A515" t="str">
            <v>034011</v>
          </cell>
          <cell r="B515" t="str">
            <v>建設発生土運搬（往復）</v>
          </cell>
          <cell r="F515" t="str">
            <v>２ｔ車　ＤＩＤ区間有　人力　１４．５km以下</v>
          </cell>
          <cell r="G515" t="str">
            <v>m3</v>
          </cell>
          <cell r="H515">
            <v>5950</v>
          </cell>
        </row>
        <row r="516">
          <cell r="A516" t="str">
            <v>034012</v>
          </cell>
          <cell r="B516" t="str">
            <v>建設発生土運搬（往復）</v>
          </cell>
          <cell r="F516" t="str">
            <v>２ｔ車　ＤＩＤ区間有　人力　２３．０km以下</v>
          </cell>
          <cell r="G516" t="str">
            <v>m3</v>
          </cell>
          <cell r="H516">
            <v>7760</v>
          </cell>
        </row>
        <row r="517">
          <cell r="A517" t="str">
            <v>034013</v>
          </cell>
          <cell r="B517" t="str">
            <v>建設発生土運搬（往復）</v>
          </cell>
          <cell r="F517" t="str">
            <v>２ｔ車　ＤＩＤ区間有　人力　６０．０km以下</v>
          </cell>
          <cell r="G517" t="str">
            <v>m3</v>
          </cell>
          <cell r="H517">
            <v>11640</v>
          </cell>
        </row>
        <row r="518">
          <cell r="A518" t="str">
            <v>034100</v>
          </cell>
          <cell r="B518" t="str">
            <v>建設発生土運搬（往復）</v>
          </cell>
          <cell r="F518" t="str">
            <v>２ｔ車　ＤＩＤ区間無　人力　０．３km以下</v>
          </cell>
          <cell r="G518" t="str">
            <v>m3</v>
          </cell>
          <cell r="H518">
            <v>1290</v>
          </cell>
        </row>
        <row r="519">
          <cell r="A519" t="str">
            <v>034101</v>
          </cell>
          <cell r="B519" t="str">
            <v>建設発生土運搬（往復）</v>
          </cell>
          <cell r="F519" t="str">
            <v>２ｔ車　ＤＩＤ区間無　人力　０．５km以下</v>
          </cell>
          <cell r="G519" t="str">
            <v>m3</v>
          </cell>
          <cell r="H519">
            <v>1420</v>
          </cell>
        </row>
        <row r="520">
          <cell r="A520" t="str">
            <v>034102</v>
          </cell>
          <cell r="B520" t="str">
            <v>建設発生土運搬（往復）</v>
          </cell>
          <cell r="F520" t="str">
            <v>２ｔ車　ＤＩＤ区間無　人力　１．５km以下</v>
          </cell>
          <cell r="G520" t="str">
            <v>m3</v>
          </cell>
          <cell r="H520">
            <v>1550</v>
          </cell>
        </row>
        <row r="521">
          <cell r="A521" t="str">
            <v>034103</v>
          </cell>
          <cell r="B521" t="str">
            <v>建設発生土運搬（往復）</v>
          </cell>
          <cell r="F521" t="str">
            <v>２ｔ車　ＤＩＤ区間無　人力　２．０km以下</v>
          </cell>
          <cell r="G521" t="str">
            <v>m3</v>
          </cell>
          <cell r="H521">
            <v>1810</v>
          </cell>
        </row>
        <row r="522">
          <cell r="A522" t="str">
            <v>034104</v>
          </cell>
          <cell r="B522" t="str">
            <v>建設発生土運搬（往復）</v>
          </cell>
          <cell r="F522" t="str">
            <v>２ｔ車　ＤＩＤ区間無　人力　２．５km以下</v>
          </cell>
          <cell r="G522" t="str">
            <v>m3</v>
          </cell>
          <cell r="H522">
            <v>2070</v>
          </cell>
        </row>
        <row r="523">
          <cell r="A523" t="str">
            <v>034105</v>
          </cell>
          <cell r="B523" t="str">
            <v>建設発生土運搬（往復）</v>
          </cell>
          <cell r="F523" t="str">
            <v>２ｔ車　ＤＩＤ区間無　人力　３．０km以下</v>
          </cell>
          <cell r="G523" t="str">
            <v>m3</v>
          </cell>
          <cell r="H523">
            <v>2330</v>
          </cell>
        </row>
        <row r="524">
          <cell r="A524" t="str">
            <v>034106</v>
          </cell>
          <cell r="B524" t="str">
            <v>建設発生土運搬（往復）</v>
          </cell>
          <cell r="F524" t="str">
            <v>２ｔ車　ＤＩＤ区間無　人力　４．０km以下</v>
          </cell>
          <cell r="G524" t="str">
            <v>m3</v>
          </cell>
          <cell r="H524">
            <v>2590</v>
          </cell>
        </row>
        <row r="525">
          <cell r="A525" t="str">
            <v>034107</v>
          </cell>
          <cell r="B525" t="str">
            <v>建設発生土運搬（往復）</v>
          </cell>
          <cell r="F525" t="str">
            <v>２ｔ車　ＤＩＤ区間無　人力　５．０km以下</v>
          </cell>
          <cell r="G525" t="str">
            <v>m3</v>
          </cell>
          <cell r="H525">
            <v>2850</v>
          </cell>
        </row>
        <row r="526">
          <cell r="A526" t="str">
            <v>034108</v>
          </cell>
          <cell r="B526" t="str">
            <v>建設発生土運搬（往復）</v>
          </cell>
          <cell r="F526" t="str">
            <v>２ｔ車　ＤＩＤ区間無　人力　６．５km以下</v>
          </cell>
          <cell r="G526" t="str">
            <v>m3</v>
          </cell>
          <cell r="H526">
            <v>3360</v>
          </cell>
        </row>
        <row r="527">
          <cell r="A527" t="str">
            <v>034109</v>
          </cell>
          <cell r="B527" t="str">
            <v>建設発生土運搬（往復）</v>
          </cell>
          <cell r="F527" t="str">
            <v>２ｔ車　ＤＩＤ区間無　人力　８．５km以下</v>
          </cell>
          <cell r="G527" t="str">
            <v>m3</v>
          </cell>
          <cell r="H527">
            <v>3880</v>
          </cell>
        </row>
        <row r="528">
          <cell r="A528" t="str">
            <v>034110</v>
          </cell>
          <cell r="B528" t="str">
            <v>建設発生土運搬（往復）</v>
          </cell>
          <cell r="F528" t="str">
            <v>２ｔ車　ＤＩＤ区間無　人力　１１．０km以下</v>
          </cell>
          <cell r="G528" t="str">
            <v>m3</v>
          </cell>
          <cell r="H528">
            <v>4660</v>
          </cell>
        </row>
        <row r="529">
          <cell r="A529" t="str">
            <v>034111</v>
          </cell>
          <cell r="B529" t="str">
            <v>建設発生土運搬（往復）</v>
          </cell>
          <cell r="F529" t="str">
            <v>２ｔ車　ＤＩＤ区間無　人力　１６．０km以下</v>
          </cell>
          <cell r="G529" t="str">
            <v>m3</v>
          </cell>
          <cell r="H529">
            <v>5950</v>
          </cell>
        </row>
        <row r="530">
          <cell r="A530" t="str">
            <v>034112</v>
          </cell>
          <cell r="B530" t="str">
            <v>建設発生土運搬（往復）</v>
          </cell>
          <cell r="F530" t="str">
            <v>２ｔ車　ＤＩＤ区間無　人力　２７．５km以下</v>
          </cell>
          <cell r="G530" t="str">
            <v>m3</v>
          </cell>
          <cell r="H530">
            <v>7760</v>
          </cell>
        </row>
        <row r="531">
          <cell r="A531" t="str">
            <v>034113</v>
          </cell>
          <cell r="B531" t="str">
            <v>建設発生土運搬（往復）</v>
          </cell>
          <cell r="F531" t="str">
            <v>２ｔ車　ＤＩＤ区間無　人力　６０．０km以下</v>
          </cell>
          <cell r="G531" t="str">
            <v>m3</v>
          </cell>
          <cell r="H531">
            <v>11640</v>
          </cell>
        </row>
        <row r="532">
          <cell r="A532" t="str">
            <v>040130</v>
          </cell>
          <cell r="B532" t="str">
            <v>既製コンクリート杭杭頭処理</v>
          </cell>
          <cell r="F532" t="str">
            <v>杭径３００</v>
          </cell>
          <cell r="G532" t="str">
            <v>か所</v>
          </cell>
          <cell r="H532">
            <v>2380</v>
          </cell>
        </row>
        <row r="533">
          <cell r="A533" t="str">
            <v>040135</v>
          </cell>
          <cell r="B533" t="str">
            <v>既製コンクリート杭杭頭処理</v>
          </cell>
          <cell r="F533" t="str">
            <v>杭径３５０</v>
          </cell>
          <cell r="G533" t="str">
            <v>か所</v>
          </cell>
          <cell r="H533">
            <v>3170</v>
          </cell>
        </row>
        <row r="534">
          <cell r="A534" t="str">
            <v>040140</v>
          </cell>
          <cell r="B534" t="str">
            <v>既製コンクリート杭杭頭処理</v>
          </cell>
          <cell r="F534" t="str">
            <v>杭径４００</v>
          </cell>
          <cell r="G534" t="str">
            <v>か所</v>
          </cell>
          <cell r="H534">
            <v>3970</v>
          </cell>
        </row>
        <row r="535">
          <cell r="A535" t="str">
            <v>040145</v>
          </cell>
          <cell r="B535" t="str">
            <v>既製コンクリート杭杭頭処理</v>
          </cell>
          <cell r="F535" t="str">
            <v>杭径４５０</v>
          </cell>
          <cell r="G535" t="str">
            <v>か所</v>
          </cell>
          <cell r="H535">
            <v>4960</v>
          </cell>
        </row>
        <row r="536">
          <cell r="A536" t="str">
            <v>040150</v>
          </cell>
          <cell r="B536" t="str">
            <v>既製コンクリート杭杭頭処理</v>
          </cell>
          <cell r="F536" t="str">
            <v>杭径５００</v>
          </cell>
          <cell r="G536" t="str">
            <v>か所</v>
          </cell>
          <cell r="H536">
            <v>5950</v>
          </cell>
        </row>
        <row r="537">
          <cell r="A537" t="str">
            <v>040160</v>
          </cell>
          <cell r="B537" t="str">
            <v>既製コンクリート杭杭頭処理</v>
          </cell>
          <cell r="F537" t="str">
            <v>杭径６００</v>
          </cell>
          <cell r="G537" t="str">
            <v>か所</v>
          </cell>
          <cell r="H537">
            <v>8130</v>
          </cell>
        </row>
        <row r="538">
          <cell r="A538" t="str">
            <v>040530</v>
          </cell>
          <cell r="B538" t="str">
            <v>既製コンクリート杭杭頭補強</v>
          </cell>
          <cell r="F538" t="str">
            <v>杭径３００　　</v>
          </cell>
          <cell r="G538" t="str">
            <v>か所</v>
          </cell>
          <cell r="H538">
            <v>2800</v>
          </cell>
        </row>
        <row r="539">
          <cell r="A539" t="str">
            <v>040535</v>
          </cell>
          <cell r="B539" t="str">
            <v>既製コンクリート杭杭頭補強</v>
          </cell>
          <cell r="F539" t="str">
            <v>杭径３５０　　</v>
          </cell>
          <cell r="G539" t="str">
            <v>か所</v>
          </cell>
          <cell r="H539">
            <v>3540</v>
          </cell>
        </row>
        <row r="540">
          <cell r="A540" t="str">
            <v>040540</v>
          </cell>
          <cell r="B540" t="str">
            <v>既製コンクリート杭杭頭補強</v>
          </cell>
          <cell r="F540" t="str">
            <v>杭径４００　　　</v>
          </cell>
          <cell r="G540" t="str">
            <v>か所</v>
          </cell>
          <cell r="H540">
            <v>4470</v>
          </cell>
        </row>
        <row r="541">
          <cell r="A541" t="str">
            <v>040545</v>
          </cell>
          <cell r="B541" t="str">
            <v>既製コンクリート杭杭頭補強</v>
          </cell>
          <cell r="F541" t="str">
            <v>杭径４５０　　　</v>
          </cell>
          <cell r="G541" t="str">
            <v>か所</v>
          </cell>
          <cell r="H541">
            <v>6440</v>
          </cell>
        </row>
        <row r="542">
          <cell r="A542" t="str">
            <v>040550</v>
          </cell>
          <cell r="B542" t="str">
            <v>既製コンクリート杭杭頭補強</v>
          </cell>
          <cell r="F542" t="str">
            <v>杭径５００　　　</v>
          </cell>
          <cell r="G542" t="str">
            <v>か所</v>
          </cell>
          <cell r="H542">
            <v>6130</v>
          </cell>
        </row>
        <row r="543">
          <cell r="A543" t="str">
            <v>040560</v>
          </cell>
          <cell r="B543" t="str">
            <v>既製コンクリート杭杭頭補強</v>
          </cell>
          <cell r="F543" t="str">
            <v>杭径６００　　　</v>
          </cell>
          <cell r="G543" t="str">
            <v>か所</v>
          </cell>
          <cell r="H543">
            <v>9800</v>
          </cell>
        </row>
        <row r="544">
          <cell r="A544" t="str">
            <v>041040</v>
          </cell>
          <cell r="B544" t="str">
            <v>砂利地業</v>
          </cell>
          <cell r="F544" t="str">
            <v>＜砕石材料費×１．１を加算する＞</v>
          </cell>
          <cell r="G544" t="str">
            <v>m3</v>
          </cell>
          <cell r="H544">
            <v>3140</v>
          </cell>
        </row>
        <row r="545">
          <cell r="A545" t="str">
            <v>041140</v>
          </cell>
          <cell r="B545" t="str">
            <v>砂利敷き</v>
          </cell>
          <cell r="F545" t="str">
            <v>＜砕石材料費×１．０５を加算する＞</v>
          </cell>
          <cell r="G545" t="str">
            <v>m3</v>
          </cell>
          <cell r="H545">
            <v>2670</v>
          </cell>
        </row>
        <row r="546">
          <cell r="A546" t="str">
            <v>041200</v>
          </cell>
          <cell r="B546" t="str">
            <v>床下防湿層敷き</v>
          </cell>
          <cell r="F546" t="str">
            <v>ポリエチレンシート　０．１５mm</v>
          </cell>
          <cell r="G546" t="str">
            <v>m2</v>
          </cell>
          <cell r="H546">
            <v>100</v>
          </cell>
        </row>
        <row r="547">
          <cell r="A547" t="str">
            <v>051001</v>
          </cell>
          <cell r="B547" t="str">
            <v>梁貫通孔補強鉄筋工場加工</v>
          </cell>
          <cell r="F547" t="str">
            <v>太物（Ｄ１６以上）</v>
          </cell>
          <cell r="G547" t="str">
            <v>ｔ</v>
          </cell>
          <cell r="H547">
            <v>39180</v>
          </cell>
        </row>
        <row r="548">
          <cell r="A548" t="str">
            <v>051002</v>
          </cell>
          <cell r="B548" t="str">
            <v>梁貫通孔補強鉄筋工場加工</v>
          </cell>
          <cell r="F548" t="str">
            <v>細物（Ｄ１３以下）</v>
          </cell>
          <cell r="G548" t="str">
            <v>ｔ</v>
          </cell>
          <cell r="H548">
            <v>54620</v>
          </cell>
        </row>
        <row r="549">
          <cell r="A549" t="str">
            <v>051101</v>
          </cell>
          <cell r="B549" t="str">
            <v>梁貫通孔補強鉄筋組立</v>
          </cell>
          <cell r="F549" t="str">
            <v>太物（Ｄ１６以上）</v>
          </cell>
          <cell r="G549" t="str">
            <v>ｔ</v>
          </cell>
          <cell r="H549">
            <v>67230</v>
          </cell>
        </row>
        <row r="550">
          <cell r="A550" t="str">
            <v>051102</v>
          </cell>
          <cell r="B550" t="str">
            <v>梁貫通孔補強鉄筋組立</v>
          </cell>
          <cell r="F550" t="str">
            <v>細物（Ｄ１３以下）</v>
          </cell>
          <cell r="G550" t="str">
            <v>ｔ</v>
          </cell>
          <cell r="H550">
            <v>85910</v>
          </cell>
        </row>
        <row r="551">
          <cell r="A551" t="str">
            <v>060103</v>
          </cell>
          <cell r="B551" t="str">
            <v>コンクリートポンプ運転</v>
          </cell>
          <cell r="F551" t="str">
            <v>配管式　５０m3未満</v>
          </cell>
          <cell r="G551" t="str">
            <v>m3</v>
          </cell>
          <cell r="H551">
            <v>67</v>
          </cell>
        </row>
        <row r="552">
          <cell r="A552" t="str">
            <v>060105</v>
          </cell>
          <cell r="B552" t="str">
            <v>コンクリートポンプ運転</v>
          </cell>
          <cell r="F552" t="str">
            <v>配管式　５０m3以上１００m3未満　</v>
          </cell>
          <cell r="G552" t="str">
            <v>m3</v>
          </cell>
          <cell r="H552">
            <v>67</v>
          </cell>
        </row>
        <row r="553">
          <cell r="A553" t="str">
            <v>060107</v>
          </cell>
          <cell r="B553" t="str">
            <v>コンクリートポンプ運転</v>
          </cell>
          <cell r="F553" t="str">
            <v>配管式　１００m3以上１７０m3未満</v>
          </cell>
          <cell r="G553" t="str">
            <v>m3</v>
          </cell>
          <cell r="H553">
            <v>630</v>
          </cell>
        </row>
        <row r="554">
          <cell r="A554" t="str">
            <v>060109</v>
          </cell>
          <cell r="B554" t="str">
            <v>コンクリートポンプ運転</v>
          </cell>
          <cell r="F554" t="str">
            <v>配管式　１７０m3以上</v>
          </cell>
          <cell r="G554" t="str">
            <v>m3</v>
          </cell>
          <cell r="H554">
            <v>560</v>
          </cell>
        </row>
        <row r="555">
          <cell r="A555" t="str">
            <v>060222</v>
          </cell>
          <cell r="B555" t="str">
            <v>コンクリートポンプ組立</v>
          </cell>
          <cell r="F555" t="str">
            <v>配管式　５０m3未満</v>
          </cell>
          <cell r="G555" t="str">
            <v>台</v>
          </cell>
          <cell r="H555">
            <v>64180</v>
          </cell>
        </row>
        <row r="556">
          <cell r="A556" t="str">
            <v>060224</v>
          </cell>
          <cell r="B556" t="str">
            <v>コンクリートポンプ組立</v>
          </cell>
          <cell r="F556" t="str">
            <v>配管式　５０m3以上１００m3未満</v>
          </cell>
          <cell r="G556" t="str">
            <v>台</v>
          </cell>
          <cell r="H556">
            <v>89090</v>
          </cell>
        </row>
        <row r="557">
          <cell r="A557" t="str">
            <v>060226</v>
          </cell>
          <cell r="B557" t="str">
            <v>コンクリートポンプ組立</v>
          </cell>
          <cell r="F557" t="str">
            <v>配管式　１００m3以上１７０m3未満</v>
          </cell>
          <cell r="G557" t="str">
            <v>台</v>
          </cell>
          <cell r="H557">
            <v>39270</v>
          </cell>
        </row>
        <row r="558">
          <cell r="A558" t="str">
            <v>060228</v>
          </cell>
          <cell r="B558" t="str">
            <v>コンクリートポンプ組立</v>
          </cell>
          <cell r="F558" t="str">
            <v>配管式　１７０m3以上</v>
          </cell>
          <cell r="G558" t="str">
            <v>台</v>
          </cell>
          <cell r="H558">
            <v>44990</v>
          </cell>
        </row>
        <row r="559">
          <cell r="A559" t="str">
            <v>060301</v>
          </cell>
          <cell r="B559" t="str">
            <v>コンクリート足場</v>
          </cell>
          <cell r="F559" t="str">
            <v>一般階</v>
          </cell>
          <cell r="G559" t="str">
            <v>m2</v>
          </cell>
          <cell r="H559">
            <v>78</v>
          </cell>
        </row>
        <row r="560">
          <cell r="A560" t="str">
            <v>060400</v>
          </cell>
          <cell r="B560" t="str">
            <v>コンクリート養生</v>
          </cell>
          <cell r="F560" t="str">
            <v>一般</v>
          </cell>
          <cell r="G560" t="str">
            <v>m2</v>
          </cell>
          <cell r="H560">
            <v>39</v>
          </cell>
        </row>
        <row r="561">
          <cell r="A561" t="str">
            <v>063001</v>
          </cell>
          <cell r="B561" t="str">
            <v>打放し面補修</v>
          </cell>
          <cell r="F561" t="str">
            <v>Ａ種　コーン処理</v>
          </cell>
          <cell r="G561" t="str">
            <v>m2</v>
          </cell>
          <cell r="H561">
            <v>290</v>
          </cell>
        </row>
        <row r="562">
          <cell r="A562" t="str">
            <v>063002</v>
          </cell>
          <cell r="B562" t="str">
            <v>打放し面補修</v>
          </cell>
          <cell r="F562" t="str">
            <v>Ｂ種　部分目違いばらい　　コーン処理共</v>
          </cell>
          <cell r="G562" t="str">
            <v>m2</v>
          </cell>
          <cell r="H562">
            <v>480</v>
          </cell>
        </row>
        <row r="563">
          <cell r="A563" t="str">
            <v>063003</v>
          </cell>
          <cell r="B563" t="str">
            <v>打放し面補修</v>
          </cell>
          <cell r="F563" t="str">
            <v>Ｃ種　全面目違いばらい</v>
          </cell>
          <cell r="G563" t="str">
            <v>m2</v>
          </cell>
          <cell r="H563">
            <v>380</v>
          </cell>
        </row>
        <row r="564">
          <cell r="A564" t="str">
            <v>063100</v>
          </cell>
          <cell r="B564" t="str">
            <v>型枠目地棒</v>
          </cell>
          <cell r="F564" t="str">
            <v>３０×３０ｍｍ以下　　</v>
          </cell>
          <cell r="G564" t="str">
            <v>ｍ</v>
          </cell>
          <cell r="H564">
            <v>180</v>
          </cell>
        </row>
        <row r="565">
          <cell r="A565" t="str">
            <v>070600</v>
          </cell>
          <cell r="B565" t="str">
            <v>現場建て方　</v>
          </cell>
          <cell r="F565" t="str">
            <v>低層</v>
          </cell>
          <cell r="G565" t="str">
            <v>ｔ</v>
          </cell>
          <cell r="H565">
            <v>9000</v>
          </cell>
        </row>
        <row r="566">
          <cell r="A566" t="str">
            <v>070601</v>
          </cell>
          <cell r="B566" t="str">
            <v>現場建て方　</v>
          </cell>
          <cell r="F566" t="str">
            <v>中層</v>
          </cell>
          <cell r="G566" t="str">
            <v>ｔ</v>
          </cell>
          <cell r="H566">
            <v>11560</v>
          </cell>
        </row>
        <row r="567">
          <cell r="A567" t="str">
            <v>072000</v>
          </cell>
          <cell r="B567" t="str">
            <v>トルシア形高力ボルト締付け（ビル鉄骨）</v>
          </cell>
          <cell r="F567" t="str">
            <v>１，０００本未満　　</v>
          </cell>
          <cell r="G567" t="str">
            <v>１００本</v>
          </cell>
          <cell r="H567">
            <v>15150</v>
          </cell>
        </row>
        <row r="568">
          <cell r="A568" t="str">
            <v>072001</v>
          </cell>
          <cell r="B568" t="str">
            <v>トルシア形高力ボルト締付け（ビル鉄骨）</v>
          </cell>
          <cell r="F568" t="str">
            <v>１，０００本以上２，０００本未満　</v>
          </cell>
          <cell r="G568" t="str">
            <v>１００本</v>
          </cell>
          <cell r="H568">
            <v>14950</v>
          </cell>
        </row>
        <row r="569">
          <cell r="A569" t="str">
            <v>072002</v>
          </cell>
          <cell r="B569" t="str">
            <v>トルシア形高力ボルト締付け（ビル鉄骨）</v>
          </cell>
          <cell r="F569" t="str">
            <v>２，０００本以上３，０００本未満　</v>
          </cell>
          <cell r="G569" t="str">
            <v>１００本</v>
          </cell>
          <cell r="H569">
            <v>14570</v>
          </cell>
        </row>
        <row r="570">
          <cell r="A570" t="str">
            <v>072003</v>
          </cell>
          <cell r="B570" t="str">
            <v>トルシア形高力ボルト締付け（ビル鉄骨）</v>
          </cell>
          <cell r="F570" t="str">
            <v>３，０００本以上４，０００本未満　　</v>
          </cell>
          <cell r="G570" t="str">
            <v>１００本</v>
          </cell>
          <cell r="H570">
            <v>14170</v>
          </cell>
        </row>
        <row r="571">
          <cell r="A571" t="str">
            <v>072004</v>
          </cell>
          <cell r="B571" t="str">
            <v>トルシア形高力ボルト締付け（ビル鉄骨）</v>
          </cell>
          <cell r="F571" t="str">
            <v>４，０００本以上５，０００本未満　　</v>
          </cell>
          <cell r="G571" t="str">
            <v>１００本</v>
          </cell>
          <cell r="H571">
            <v>13790</v>
          </cell>
        </row>
        <row r="572">
          <cell r="A572" t="str">
            <v>072005</v>
          </cell>
          <cell r="B572" t="str">
            <v>トルシア形高力ボルト締付け（ビル鉄骨）</v>
          </cell>
          <cell r="F572" t="str">
            <v>５，０００本以上６，０００本未満　</v>
          </cell>
          <cell r="G572" t="str">
            <v>１００本</v>
          </cell>
          <cell r="H572">
            <v>13390</v>
          </cell>
        </row>
        <row r="573">
          <cell r="A573" t="str">
            <v>072006</v>
          </cell>
          <cell r="B573" t="str">
            <v>トルシア形高力ボルト締付け（ビル鉄骨）</v>
          </cell>
          <cell r="F573" t="str">
            <v>６，０００本以上７，０００本未満　</v>
          </cell>
          <cell r="G573" t="str">
            <v>１００本</v>
          </cell>
          <cell r="H573">
            <v>13000</v>
          </cell>
        </row>
        <row r="574">
          <cell r="A574" t="str">
            <v>072007</v>
          </cell>
          <cell r="B574" t="str">
            <v>トルシア形高力ボルト締付け（ビル鉄骨）</v>
          </cell>
          <cell r="F574" t="str">
            <v>７，０００本以上８，０００本未満　</v>
          </cell>
          <cell r="G574" t="str">
            <v>１００本</v>
          </cell>
          <cell r="H574">
            <v>12620</v>
          </cell>
        </row>
        <row r="575">
          <cell r="A575" t="str">
            <v>072008</v>
          </cell>
          <cell r="B575" t="str">
            <v>トルシア形高力ボルト締付け（ビル鉄骨）</v>
          </cell>
          <cell r="F575" t="str">
            <v>８，０００本以上９，０００本未満　　</v>
          </cell>
          <cell r="G575" t="str">
            <v>１００本</v>
          </cell>
          <cell r="H575">
            <v>12220</v>
          </cell>
        </row>
        <row r="576">
          <cell r="A576" t="str">
            <v>072009</v>
          </cell>
          <cell r="B576" t="str">
            <v>トルシア形高力ボルト締付け（ビル鉄骨）</v>
          </cell>
          <cell r="F576" t="str">
            <v>９，０００本以上１０，０００本未満　</v>
          </cell>
          <cell r="G576" t="str">
            <v>１００本</v>
          </cell>
          <cell r="H576">
            <v>11840</v>
          </cell>
        </row>
        <row r="577">
          <cell r="A577" t="str">
            <v>072010</v>
          </cell>
          <cell r="B577" t="str">
            <v>トルシア形高力ボルト締付け（ビル鉄骨）</v>
          </cell>
          <cell r="F577" t="str">
            <v>１０，０００本以上　　　　　</v>
          </cell>
          <cell r="G577" t="str">
            <v>１００本</v>
          </cell>
          <cell r="H577">
            <v>11640</v>
          </cell>
        </row>
        <row r="578">
          <cell r="A578" t="str">
            <v>072020</v>
          </cell>
          <cell r="B578" t="str">
            <v>トルシア形高力ボルト締付け（大張間構造）</v>
          </cell>
          <cell r="F578" t="str">
            <v>１０，０００本以上　　　　　</v>
          </cell>
          <cell r="G578" t="str">
            <v>１００本</v>
          </cell>
          <cell r="H578">
            <v>15540</v>
          </cell>
        </row>
        <row r="579">
          <cell r="A579" t="str">
            <v>070400</v>
          </cell>
          <cell r="B579" t="str">
            <v>アンカーボルト埋込み（Ｂ種）</v>
          </cell>
          <cell r="F579" t="str">
            <v>間柱及び簡易なもの　径１３～１６ｍｍ　　</v>
          </cell>
          <cell r="G579" t="str">
            <v>本</v>
          </cell>
          <cell r="H579">
            <v>960</v>
          </cell>
        </row>
        <row r="580">
          <cell r="A580" t="str">
            <v>070410</v>
          </cell>
          <cell r="B580" t="str">
            <v>アンカーボルト埋込み（Ｂ種）</v>
          </cell>
          <cell r="F580" t="str">
            <v>主柱用　径１６～１９ｍｍ　　　</v>
          </cell>
          <cell r="G580" t="str">
            <v>本</v>
          </cell>
          <cell r="H580">
            <v>1440</v>
          </cell>
        </row>
        <row r="581">
          <cell r="A581" t="str">
            <v>070411</v>
          </cell>
          <cell r="B581" t="str">
            <v>アンカーボルト埋込み（Ｂ種）</v>
          </cell>
          <cell r="F581" t="str">
            <v>主柱用　径２２～２５ｍｍ　　　　</v>
          </cell>
          <cell r="G581" t="str">
            <v>本</v>
          </cell>
          <cell r="H581">
            <v>1840</v>
          </cell>
        </row>
        <row r="582">
          <cell r="A582" t="str">
            <v>070412</v>
          </cell>
          <cell r="B582" t="str">
            <v>アンカーボルト埋込み（Ｂ種）</v>
          </cell>
          <cell r="F582" t="str">
            <v>主柱用　径２８ｍｍ以上　　　　</v>
          </cell>
          <cell r="G582" t="str">
            <v>本</v>
          </cell>
          <cell r="H582">
            <v>2390</v>
          </cell>
        </row>
        <row r="583">
          <cell r="A583" t="str">
            <v>070500</v>
          </cell>
          <cell r="B583" t="str">
            <v>柱底均しモルタル</v>
          </cell>
          <cell r="F583" t="str">
            <v>Ｂ種　４００ｍｍ角　厚３０ｍｍ　　　</v>
          </cell>
          <cell r="G583" t="str">
            <v>か所</v>
          </cell>
          <cell r="H583">
            <v>2170</v>
          </cell>
        </row>
        <row r="584">
          <cell r="A584" t="str">
            <v>070501</v>
          </cell>
          <cell r="B584" t="str">
            <v>柱底均しモルタル</v>
          </cell>
          <cell r="F584" t="str">
            <v>Ｂ種　５００ｍｍ角　厚３０ｍｍ　　　</v>
          </cell>
          <cell r="G584" t="str">
            <v>か所</v>
          </cell>
          <cell r="H584">
            <v>2420</v>
          </cell>
        </row>
        <row r="585">
          <cell r="A585" t="str">
            <v>070502</v>
          </cell>
          <cell r="B585" t="str">
            <v>柱底均しモルタル</v>
          </cell>
          <cell r="F585" t="str">
            <v>Ｂ種　６００ｍｍ角　厚３０ｍｍ　　</v>
          </cell>
          <cell r="G585" t="str">
            <v>か所</v>
          </cell>
          <cell r="H585">
            <v>2690</v>
          </cell>
        </row>
        <row r="586">
          <cell r="A586" t="str">
            <v>070503</v>
          </cell>
          <cell r="B586" t="str">
            <v>柱底均しモルタル</v>
          </cell>
          <cell r="F586" t="str">
            <v>Ｂ種　７００ｍｍ角　厚３０ｍｍ　　</v>
          </cell>
          <cell r="G586" t="str">
            <v>か所</v>
          </cell>
          <cell r="H586">
            <v>2960</v>
          </cell>
        </row>
        <row r="587">
          <cell r="A587" t="str">
            <v>075000</v>
          </cell>
          <cell r="B587" t="str">
            <v>現場溶接</v>
          </cell>
          <cell r="F587" t="str">
            <v>隅肉脚長６ｍｍ換算　半自動溶接　　</v>
          </cell>
          <cell r="G587" t="str">
            <v>ｍ</v>
          </cell>
          <cell r="H587">
            <v>1240</v>
          </cell>
        </row>
        <row r="588">
          <cell r="A588" t="str">
            <v>075100</v>
          </cell>
          <cell r="B588" t="str">
            <v>軽量鉄骨（母屋・胴縁の類）加工・組立</v>
          </cell>
          <cell r="G588" t="str">
            <v>ｔ</v>
          </cell>
          <cell r="H588">
            <v>73920</v>
          </cell>
        </row>
        <row r="589">
          <cell r="A589" t="str">
            <v>076000</v>
          </cell>
          <cell r="B589" t="str">
            <v>鉄骨足場</v>
          </cell>
          <cell r="G589" t="str">
            <v>m2</v>
          </cell>
          <cell r="H589">
            <v>710</v>
          </cell>
        </row>
        <row r="590">
          <cell r="A590" t="str">
            <v>078000</v>
          </cell>
          <cell r="B590" t="str">
            <v>仮設材運搬</v>
          </cell>
          <cell r="F590" t="str">
            <v>鉄骨足場　　１節</v>
          </cell>
          <cell r="G590" t="str">
            <v>100m2</v>
          </cell>
          <cell r="H590">
            <v>6470</v>
          </cell>
        </row>
        <row r="591">
          <cell r="A591" t="str">
            <v>078001</v>
          </cell>
          <cell r="B591" t="str">
            <v>仮設材運搬</v>
          </cell>
          <cell r="F591" t="str">
            <v>鉄骨足場　　２節</v>
          </cell>
          <cell r="G591" t="str">
            <v>100m2</v>
          </cell>
          <cell r="H591">
            <v>5180</v>
          </cell>
        </row>
        <row r="592">
          <cell r="A592" t="str">
            <v>078002</v>
          </cell>
          <cell r="B592" t="str">
            <v>仮設材運搬</v>
          </cell>
          <cell r="F592" t="str">
            <v>鉄骨足場　　３節</v>
          </cell>
          <cell r="G592" t="str">
            <v>100m2</v>
          </cell>
          <cell r="H592">
            <v>4110</v>
          </cell>
        </row>
        <row r="593">
          <cell r="A593" t="str">
            <v>078003</v>
          </cell>
          <cell r="B593" t="str">
            <v>仮設材運搬</v>
          </cell>
          <cell r="F593" t="str">
            <v>鉄骨足場　　４節</v>
          </cell>
          <cell r="G593" t="str">
            <v>100m2</v>
          </cell>
          <cell r="H593">
            <v>3250</v>
          </cell>
        </row>
        <row r="594">
          <cell r="A594" t="str">
            <v>078004</v>
          </cell>
          <cell r="B594" t="str">
            <v>仮設材運搬</v>
          </cell>
          <cell r="F594" t="str">
            <v>鉄骨足場　　５節</v>
          </cell>
          <cell r="G594" t="str">
            <v>100m2</v>
          </cell>
          <cell r="H594">
            <v>2590</v>
          </cell>
        </row>
        <row r="595">
          <cell r="A595" t="str">
            <v>078005</v>
          </cell>
          <cell r="B595" t="str">
            <v>仮設材運搬</v>
          </cell>
          <cell r="F595" t="str">
            <v>鉄骨足場　　６節</v>
          </cell>
          <cell r="G595" t="str">
            <v>100m2</v>
          </cell>
          <cell r="H595" t="str">
            <v>削除</v>
          </cell>
        </row>
        <row r="596">
          <cell r="A596" t="str">
            <v>078006</v>
          </cell>
          <cell r="B596" t="str">
            <v>仮設材運搬</v>
          </cell>
          <cell r="F596" t="str">
            <v>鉄骨足場　　７節</v>
          </cell>
          <cell r="G596" t="str">
            <v>100m2</v>
          </cell>
          <cell r="H596" t="str">
            <v>削除</v>
          </cell>
        </row>
        <row r="597">
          <cell r="A597" t="str">
            <v>078007</v>
          </cell>
          <cell r="B597" t="str">
            <v>仮設材運搬</v>
          </cell>
          <cell r="F597" t="str">
            <v>鉄骨足場　　８節</v>
          </cell>
          <cell r="G597" t="str">
            <v>100m2</v>
          </cell>
          <cell r="H597" t="str">
            <v>削除</v>
          </cell>
        </row>
        <row r="598">
          <cell r="A598" t="str">
            <v>078008</v>
          </cell>
          <cell r="B598" t="str">
            <v>仮設材運搬</v>
          </cell>
          <cell r="F598" t="str">
            <v>鉄骨足場　　９節</v>
          </cell>
          <cell r="G598" t="str">
            <v>100m2</v>
          </cell>
          <cell r="H598" t="str">
            <v>削除</v>
          </cell>
        </row>
        <row r="599">
          <cell r="A599" t="str">
            <v>078009</v>
          </cell>
          <cell r="B599" t="str">
            <v>仮設材運搬</v>
          </cell>
          <cell r="F599" t="str">
            <v>鉄骨足場　１０節</v>
          </cell>
          <cell r="G599" t="str">
            <v>100m2</v>
          </cell>
          <cell r="H599" t="str">
            <v>削除</v>
          </cell>
        </row>
        <row r="600">
          <cell r="A600" t="str">
            <v>080010</v>
          </cell>
          <cell r="B600" t="str">
            <v>内壁コンクリートブロック積み</v>
          </cell>
          <cell r="F600" t="str">
            <v>空洞ブロック８　　厚１００ｍｍ　</v>
          </cell>
          <cell r="G600" t="str">
            <v>m2</v>
          </cell>
          <cell r="H600">
            <v>5240</v>
          </cell>
        </row>
        <row r="601">
          <cell r="A601" t="str">
            <v>080012</v>
          </cell>
          <cell r="B601" t="str">
            <v>内壁コンクリートブロック積み</v>
          </cell>
          <cell r="F601" t="str">
            <v>空洞ブロック８　　厚１２０ｍｍ　　　　</v>
          </cell>
          <cell r="G601" t="str">
            <v>m2</v>
          </cell>
          <cell r="H601">
            <v>5940</v>
          </cell>
        </row>
        <row r="602">
          <cell r="A602" t="str">
            <v>080015</v>
          </cell>
          <cell r="B602" t="str">
            <v>内壁コンクリートブロック積み</v>
          </cell>
          <cell r="F602" t="str">
            <v>空洞ブロック８　　厚１５０ｍｍ　　</v>
          </cell>
          <cell r="G602" t="str">
            <v>m2</v>
          </cell>
          <cell r="H602">
            <v>6880</v>
          </cell>
        </row>
        <row r="603">
          <cell r="A603" t="str">
            <v>080019</v>
          </cell>
          <cell r="B603" t="str">
            <v>内壁コンクリートブロック積み</v>
          </cell>
          <cell r="F603" t="str">
            <v>空洞ブロック８　　厚１９０ｍｍ　　</v>
          </cell>
          <cell r="G603" t="str">
            <v>m2</v>
          </cell>
          <cell r="H603">
            <v>8740</v>
          </cell>
        </row>
        <row r="604">
          <cell r="A604" t="str">
            <v>080110</v>
          </cell>
          <cell r="B604" t="str">
            <v>内壁コンクリートブロック積み</v>
          </cell>
          <cell r="F604" t="str">
            <v>空洞ブロック１２　　厚１００ｍｍ　　</v>
          </cell>
          <cell r="G604" t="str">
            <v>m2</v>
          </cell>
          <cell r="H604">
            <v>5510</v>
          </cell>
        </row>
        <row r="605">
          <cell r="A605" t="str">
            <v>080112</v>
          </cell>
          <cell r="B605" t="str">
            <v>内壁コンクリートブロック積み</v>
          </cell>
          <cell r="F605" t="str">
            <v>空洞ブロック１２　　厚１２０ｍｍ　　</v>
          </cell>
          <cell r="G605" t="str">
            <v>m2</v>
          </cell>
          <cell r="H605">
            <v>6200</v>
          </cell>
        </row>
        <row r="606">
          <cell r="A606" t="str">
            <v>080115</v>
          </cell>
          <cell r="B606" t="str">
            <v>内壁コンクリートブロック積み</v>
          </cell>
          <cell r="F606" t="str">
            <v>空洞ブロック１２　　厚１５０ｍｍ　　</v>
          </cell>
          <cell r="G606" t="str">
            <v>m2</v>
          </cell>
          <cell r="H606">
            <v>7300</v>
          </cell>
        </row>
        <row r="607">
          <cell r="A607" t="str">
            <v>080119</v>
          </cell>
          <cell r="B607" t="str">
            <v>内壁コンクリートブロック積み</v>
          </cell>
          <cell r="F607" t="str">
            <v>空洞ブロック１２　　厚１９０ｍｍ　　</v>
          </cell>
          <cell r="G607" t="str">
            <v>m2</v>
          </cell>
          <cell r="H607">
            <v>9150</v>
          </cell>
        </row>
        <row r="608">
          <cell r="A608" t="str">
            <v>080210</v>
          </cell>
          <cell r="B608" t="str">
            <v>内壁コンクリートブロック積み</v>
          </cell>
          <cell r="F608" t="str">
            <v>空洞ブロック１６　　厚１００ｍｍ　　</v>
          </cell>
          <cell r="G608" t="str">
            <v>m2</v>
          </cell>
          <cell r="H608">
            <v>5730</v>
          </cell>
        </row>
        <row r="609">
          <cell r="A609" t="str">
            <v>080212</v>
          </cell>
          <cell r="B609" t="str">
            <v>内壁コンクリートブロック積み</v>
          </cell>
          <cell r="F609" t="str">
            <v>空洞ブロック１６　　厚１２０ｍｍ　　</v>
          </cell>
          <cell r="G609" t="str">
            <v>m2</v>
          </cell>
          <cell r="H609">
            <v>6430</v>
          </cell>
        </row>
        <row r="610">
          <cell r="A610" t="str">
            <v>080215</v>
          </cell>
          <cell r="B610" t="str">
            <v>内壁コンクリートブロック積み</v>
          </cell>
          <cell r="F610" t="str">
            <v>空洞ブロック１６　　厚１５０ｍｍ　　</v>
          </cell>
          <cell r="G610" t="str">
            <v>m2</v>
          </cell>
          <cell r="H610">
            <v>7440</v>
          </cell>
        </row>
        <row r="611">
          <cell r="A611" t="str">
            <v>080219</v>
          </cell>
          <cell r="B611" t="str">
            <v>内壁コンクリートブロック積み</v>
          </cell>
          <cell r="F611" t="str">
            <v>空洞ブロック１６　　厚１９０ｍｍ　　</v>
          </cell>
          <cell r="G611" t="str">
            <v>m2</v>
          </cell>
          <cell r="H611">
            <v>9440</v>
          </cell>
        </row>
        <row r="612">
          <cell r="A612" t="str">
            <v>080119</v>
          </cell>
          <cell r="B612" t="str">
            <v>内壁コンクリートブロック積み</v>
          </cell>
          <cell r="F612" t="str">
            <v>空洞ブロック１２　　厚１９０ｍｍ　　　</v>
          </cell>
          <cell r="G612" t="str">
            <v>m2</v>
          </cell>
          <cell r="H612">
            <v>9150</v>
          </cell>
        </row>
        <row r="613">
          <cell r="A613" t="str">
            <v>080310</v>
          </cell>
          <cell r="B613" t="str">
            <v>内壁コンクリートブロック積み</v>
          </cell>
          <cell r="F613" t="str">
            <v>空洞ブロック１６・空洞ブロック１６－Ｗ　　厚１００ｍｍ　　</v>
          </cell>
          <cell r="G613" t="str">
            <v>m2</v>
          </cell>
          <cell r="H613">
            <v>5960</v>
          </cell>
        </row>
        <row r="614">
          <cell r="A614" t="str">
            <v>080312</v>
          </cell>
          <cell r="B614" t="str">
            <v>内壁コンクリートブロック積み</v>
          </cell>
          <cell r="F614" t="str">
            <v>空洞ブロック１６・空洞ブロック１６－Ｗ　　厚１２０ｍｍ　</v>
          </cell>
          <cell r="G614" t="str">
            <v>m2</v>
          </cell>
          <cell r="H614">
            <v>6660</v>
          </cell>
        </row>
        <row r="615">
          <cell r="A615" t="str">
            <v>080315</v>
          </cell>
          <cell r="B615" t="str">
            <v>内壁コンクリートブロック積み</v>
          </cell>
          <cell r="F615" t="str">
            <v>空洞ブロック１６・空洞ブロック１６－Ｗ　　厚１５０ｍｍ　</v>
          </cell>
          <cell r="G615" t="str">
            <v>m2</v>
          </cell>
          <cell r="H615">
            <v>7670</v>
          </cell>
        </row>
        <row r="616">
          <cell r="A616" t="str">
            <v>080319</v>
          </cell>
          <cell r="B616" t="str">
            <v>内壁コンクリートブロック積み</v>
          </cell>
          <cell r="F616" t="str">
            <v>空洞ブロック１６・空洞ブロック１６－Ｗ　　厚１９０ｍｍ　</v>
          </cell>
          <cell r="G616" t="str">
            <v>m2</v>
          </cell>
          <cell r="H616">
            <v>9680</v>
          </cell>
        </row>
        <row r="617">
          <cell r="A617" t="str">
            <v>081000</v>
          </cell>
          <cell r="B617" t="str">
            <v>コンクリートブロック化粧積み加算</v>
          </cell>
          <cell r="F617" t="str">
            <v>片面　　　　　　　　　　</v>
          </cell>
          <cell r="G617" t="str">
            <v>m2</v>
          </cell>
          <cell r="H617">
            <v>490</v>
          </cell>
        </row>
        <row r="618">
          <cell r="A618" t="str">
            <v>081010</v>
          </cell>
          <cell r="B618" t="str">
            <v>コンクリートブロック化粧積み加算</v>
          </cell>
          <cell r="F618" t="str">
            <v>両面　　　　　　　　</v>
          </cell>
          <cell r="G618" t="str">
            <v>m2</v>
          </cell>
          <cell r="H618">
            <v>980</v>
          </cell>
        </row>
        <row r="619">
          <cell r="A619" t="str">
            <v>081100</v>
          </cell>
          <cell r="B619" t="str">
            <v>防水立上り保護</v>
          </cell>
          <cell r="F619" t="str">
            <v>れんが押さえ</v>
          </cell>
          <cell r="G619" t="str">
            <v>m2</v>
          </cell>
          <cell r="H619">
            <v>8400</v>
          </cell>
        </row>
        <row r="620">
          <cell r="A620" t="str">
            <v>094510</v>
          </cell>
          <cell r="B620" t="str">
            <v>シーリング</v>
          </cell>
          <cell r="F620" t="str">
            <v>ＡＣ－１　アクリル系　　　　　　幅１０ｍｍ以下</v>
          </cell>
          <cell r="G620" t="str">
            <v>ｍ</v>
          </cell>
          <cell r="H620">
            <v>320</v>
          </cell>
        </row>
        <row r="621">
          <cell r="A621" t="str">
            <v>094515</v>
          </cell>
          <cell r="B621" t="str">
            <v>シーリング</v>
          </cell>
          <cell r="F621" t="str">
            <v>ＡＣ－１　アクリル系　　　　　　幅１０ｍｍを超え１５ｍｍ以下</v>
          </cell>
          <cell r="G621" t="str">
            <v>ｍ</v>
          </cell>
          <cell r="H621">
            <v>440</v>
          </cell>
        </row>
        <row r="622">
          <cell r="A622" t="str">
            <v>095000</v>
          </cell>
          <cell r="B622" t="str">
            <v>防止入隅処理</v>
          </cell>
          <cell r="F622" t="str">
            <v>モルタル</v>
          </cell>
          <cell r="G622" t="str">
            <v>ｍ</v>
          </cell>
          <cell r="H622">
            <v>220</v>
          </cell>
        </row>
        <row r="623">
          <cell r="A623" t="str">
            <v>095100</v>
          </cell>
          <cell r="B623" t="str">
            <v>伸縮調整目地材</v>
          </cell>
          <cell r="F623" t="str">
            <v>　　　　　　　　　　＜伸縮調整目地材×１．１６を加算する＞</v>
          </cell>
          <cell r="G623" t="str">
            <v>ｍ</v>
          </cell>
          <cell r="H623">
            <v>490</v>
          </cell>
        </row>
        <row r="624">
          <cell r="A624" t="str">
            <v>095200</v>
          </cell>
          <cell r="B624" t="str">
            <v>成形緩衝材</v>
          </cell>
          <cell r="F624" t="str">
            <v>　　　　　　　　　　＜成形緩衝材×１．１６を加算する＞</v>
          </cell>
          <cell r="G624" t="str">
            <v>ｍ</v>
          </cell>
          <cell r="H624">
            <v>250</v>
          </cell>
        </row>
        <row r="625">
          <cell r="A625" t="str">
            <v>110010</v>
          </cell>
          <cell r="B625" t="str">
            <v>床タイル（一般床タイル張り）</v>
          </cell>
          <cell r="F625" t="str">
            <v>１００角　磁器質　施釉　標準品　</v>
          </cell>
          <cell r="G625" t="str">
            <v>m2</v>
          </cell>
          <cell r="H625">
            <v>7270</v>
          </cell>
        </row>
        <row r="626">
          <cell r="A626" t="str">
            <v>110011</v>
          </cell>
          <cell r="B626" t="str">
            <v>床タイル（ユニットタイル張り）</v>
          </cell>
          <cell r="F626" t="str">
            <v>１００角　磁器質　施釉　標準品　</v>
          </cell>
          <cell r="G626" t="str">
            <v>m2</v>
          </cell>
          <cell r="H626">
            <v>6800</v>
          </cell>
        </row>
        <row r="627">
          <cell r="A627" t="str">
            <v>110015</v>
          </cell>
          <cell r="B627" t="str">
            <v>床タイル（一般床タイル張り）</v>
          </cell>
          <cell r="F627" t="str">
            <v>１５０角　磁器質　施釉　標準品</v>
          </cell>
          <cell r="G627" t="str">
            <v>m2</v>
          </cell>
          <cell r="H627">
            <v>7830</v>
          </cell>
        </row>
        <row r="628">
          <cell r="A628" t="str">
            <v>110110</v>
          </cell>
          <cell r="B628" t="str">
            <v>床タイル（階段用タイル張り）</v>
          </cell>
          <cell r="F628" t="str">
            <v>１００角　磁器質　施釉　標準品　</v>
          </cell>
          <cell r="G628" t="str">
            <v>ｍ</v>
          </cell>
          <cell r="H628">
            <v>2310</v>
          </cell>
        </row>
        <row r="629">
          <cell r="A629" t="str">
            <v>110115</v>
          </cell>
          <cell r="B629" t="str">
            <v>床タイル（階段用タイル張り）</v>
          </cell>
          <cell r="F629" t="str">
            <v>１５０角　磁器質　施釉　標準品　</v>
          </cell>
          <cell r="G629" t="str">
            <v>ｍ</v>
          </cell>
          <cell r="H629">
            <v>2920</v>
          </cell>
        </row>
        <row r="630">
          <cell r="A630" t="str">
            <v>110202</v>
          </cell>
          <cell r="B630" t="str">
            <v>床モザイクタイル（ユニットタイル張り）</v>
          </cell>
          <cell r="F630" t="str">
            <v>２５角　磁器質　施釉　標準品　</v>
          </cell>
          <cell r="G630" t="str">
            <v>m2</v>
          </cell>
          <cell r="H630">
            <v>6700</v>
          </cell>
        </row>
        <row r="631">
          <cell r="A631" t="str">
            <v>110205</v>
          </cell>
          <cell r="B631" t="str">
            <v>床モザイクタイル（ユニットタイル張り）</v>
          </cell>
          <cell r="F631" t="str">
            <v>５０角　磁器質　施釉　標準品　</v>
          </cell>
          <cell r="G631" t="str">
            <v>m2</v>
          </cell>
          <cell r="H631">
            <v>7120</v>
          </cell>
        </row>
        <row r="632">
          <cell r="A632" t="str">
            <v>112010</v>
          </cell>
          <cell r="B632" t="str">
            <v>内装壁タイル（改良積上げ張り）</v>
          </cell>
          <cell r="F632" t="str">
            <v>１００角　磁器質　施釉　標準品　</v>
          </cell>
          <cell r="G632" t="str">
            <v>m2</v>
          </cell>
          <cell r="H632">
            <v>7930</v>
          </cell>
        </row>
        <row r="633">
          <cell r="A633" t="str">
            <v>112110</v>
          </cell>
          <cell r="B633" t="str">
            <v>内装壁タイル（ユニットタイル　接着張り）</v>
          </cell>
          <cell r="F633" t="str">
            <v>モルタル面　１００角　磁器質　施釉　標準品　　</v>
          </cell>
          <cell r="G633" t="str">
            <v>m2</v>
          </cell>
          <cell r="H633">
            <v>6920</v>
          </cell>
        </row>
        <row r="634">
          <cell r="A634" t="str">
            <v>112111</v>
          </cell>
          <cell r="B634" t="str">
            <v>内装壁タイル（ユニットタイル　接着張り）</v>
          </cell>
          <cell r="F634" t="str">
            <v>ボード面　１００角　磁器質　施釉　標準品　　</v>
          </cell>
          <cell r="G634" t="str">
            <v>m2</v>
          </cell>
          <cell r="H634">
            <v>6920</v>
          </cell>
        </row>
        <row r="635">
          <cell r="A635" t="str">
            <v>113005</v>
          </cell>
          <cell r="B635" t="str">
            <v>内装壁モザイクタイル（ユニットタイル　マスク張り）</v>
          </cell>
          <cell r="F635" t="str">
            <v>５０角　平　４５×４５ｍｍ　　</v>
          </cell>
          <cell r="G635" t="str">
            <v>m2</v>
          </cell>
          <cell r="H635">
            <v>6940</v>
          </cell>
        </row>
        <row r="636">
          <cell r="A636" t="str">
            <v>113015</v>
          </cell>
          <cell r="B636" t="str">
            <v>内装壁モザイクタイル（ユニットタイル　マスク張り）</v>
          </cell>
          <cell r="F636" t="str">
            <v>５０二丁　平　９５×４５ｍｍ　</v>
          </cell>
          <cell r="G636" t="str">
            <v>m2</v>
          </cell>
          <cell r="H636">
            <v>6860</v>
          </cell>
        </row>
        <row r="637">
          <cell r="A637" t="str">
            <v>113105</v>
          </cell>
          <cell r="B637" t="str">
            <v>内装壁モザイクタイル（ユニットタイル　マスク張り）</v>
          </cell>
          <cell r="F637" t="str">
            <v>５０角曲がり　（４５＋４５）×４５ｍｍ　</v>
          </cell>
          <cell r="G637" t="str">
            <v>m2</v>
          </cell>
          <cell r="H637">
            <v>2890</v>
          </cell>
        </row>
        <row r="638">
          <cell r="A638" t="str">
            <v>113115</v>
          </cell>
          <cell r="B638" t="str">
            <v>内装壁モザイクタイル（ユニットタイル　マスク張り）</v>
          </cell>
          <cell r="F638" t="str">
            <v>５０二丁　曲がり　（９５＋４５）×４５ｍｍ　</v>
          </cell>
          <cell r="G638" t="str">
            <v>ｍ</v>
          </cell>
          <cell r="H638">
            <v>2840</v>
          </cell>
        </row>
        <row r="639">
          <cell r="A639" t="str">
            <v>113125</v>
          </cell>
          <cell r="B639" t="str">
            <v>内装壁モザイクタイル（ユニットタイル　マスク張り）</v>
          </cell>
          <cell r="F639" t="str">
            <v>５０二丁　屏風曲　９５×（４５＋４５）ｍｍ　</v>
          </cell>
          <cell r="G639" t="str">
            <v>ｍ</v>
          </cell>
          <cell r="H639">
            <v>2680</v>
          </cell>
        </row>
        <row r="640">
          <cell r="A640" t="str">
            <v>113202</v>
          </cell>
          <cell r="B640" t="str">
            <v>内装壁モザイクタイル（ユニットタイル　モザイクタイル張り）</v>
          </cell>
          <cell r="F640" t="str">
            <v>２５角　　　　　　　　　　</v>
          </cell>
          <cell r="G640" t="str">
            <v>m2</v>
          </cell>
          <cell r="H640">
            <v>7100</v>
          </cell>
        </row>
        <row r="641">
          <cell r="A641" t="str">
            <v>120000</v>
          </cell>
          <cell r="B641" t="str">
            <v>つか立て床組</v>
          </cell>
          <cell r="F641" t="str">
            <v>施工費（床づか，根がらみ，大引，根太等）</v>
          </cell>
          <cell r="G641" t="str">
            <v>m2</v>
          </cell>
          <cell r="H641">
            <v>3220</v>
          </cell>
        </row>
        <row r="642">
          <cell r="A642" t="str">
            <v>120010</v>
          </cell>
          <cell r="B642" t="str">
            <v>ころばし床組</v>
          </cell>
          <cell r="F642" t="str">
            <v>施工費（大引，根太等）　　　　</v>
          </cell>
          <cell r="G642" t="str">
            <v>m2</v>
          </cell>
          <cell r="H642">
            <v>2000</v>
          </cell>
        </row>
        <row r="643">
          <cell r="A643" t="str">
            <v>120030</v>
          </cell>
          <cell r="B643" t="str">
            <v>畳下床組</v>
          </cell>
          <cell r="F643" t="str">
            <v>合板　厚１２ｍｍ　施工費　　　</v>
          </cell>
          <cell r="G643" t="str">
            <v>m2</v>
          </cell>
          <cell r="H643">
            <v>750</v>
          </cell>
        </row>
        <row r="644">
          <cell r="A644" t="str">
            <v>120040</v>
          </cell>
          <cell r="B644" t="str">
            <v>床フローリングボード張り</v>
          </cell>
          <cell r="F644" t="str">
            <v>施工費　　　　　　　　　　　</v>
          </cell>
          <cell r="G644" t="str">
            <v>m2</v>
          </cell>
          <cell r="H644">
            <v>3200</v>
          </cell>
        </row>
        <row r="645">
          <cell r="A645" t="str">
            <v>120050</v>
          </cell>
          <cell r="B645" t="str">
            <v>縁甲板張り</v>
          </cell>
          <cell r="F645" t="str">
            <v>施工費　　　　　　　　　　　</v>
          </cell>
          <cell r="G645" t="str">
            <v>m2</v>
          </cell>
          <cell r="H645">
            <v>2940</v>
          </cell>
        </row>
        <row r="646">
          <cell r="A646" t="str">
            <v>120100</v>
          </cell>
          <cell r="B646" t="str">
            <v>間仕切軸組</v>
          </cell>
          <cell r="F646" t="str">
            <v>施工費（土台，柱，間柱，台輪，まぐさ，窓台等）　</v>
          </cell>
          <cell r="G646" t="str">
            <v>m2</v>
          </cell>
          <cell r="H646">
            <v>2360</v>
          </cell>
        </row>
        <row r="647">
          <cell r="A647" t="str">
            <v>120110</v>
          </cell>
          <cell r="B647" t="str">
            <v>胴縁組</v>
          </cell>
          <cell r="F647" t="str">
            <v>施工費　　　　　　　　　　　　</v>
          </cell>
          <cell r="G647" t="str">
            <v>m2</v>
          </cell>
          <cell r="H647">
            <v>1220</v>
          </cell>
        </row>
        <row r="648">
          <cell r="A648" t="str">
            <v>120120</v>
          </cell>
          <cell r="B648" t="str">
            <v>壁木ずり</v>
          </cell>
          <cell r="F648" t="str">
            <v>施工費　　　　　　　　　　　</v>
          </cell>
          <cell r="G648" t="str">
            <v>m2</v>
          </cell>
          <cell r="H648">
            <v>1430</v>
          </cell>
        </row>
        <row r="649">
          <cell r="A649" t="str">
            <v>120130</v>
          </cell>
          <cell r="B649" t="str">
            <v>壁下地板張り（ラス下地）</v>
          </cell>
          <cell r="F649" t="str">
            <v>施工費　　　　　　　　　　　</v>
          </cell>
          <cell r="G649" t="str">
            <v>m2</v>
          </cell>
          <cell r="H649">
            <v>1360</v>
          </cell>
        </row>
        <row r="650">
          <cell r="A650" t="str">
            <v>120140</v>
          </cell>
          <cell r="B650" t="str">
            <v>壁合板張り（胴縁下地を含まない）</v>
          </cell>
          <cell r="F650" t="str">
            <v>施工費　　　　　　　　　　　</v>
          </cell>
          <cell r="G650" t="str">
            <v>m2</v>
          </cell>
          <cell r="H650">
            <v>1440</v>
          </cell>
        </row>
        <row r="651">
          <cell r="A651" t="str">
            <v>120170</v>
          </cell>
          <cell r="B651" t="str">
            <v>幅木取付け</v>
          </cell>
          <cell r="F651" t="str">
            <v>施工費　　　　　　　　　　　　</v>
          </cell>
          <cell r="G651" t="str">
            <v>ｍ</v>
          </cell>
          <cell r="H651">
            <v>1560</v>
          </cell>
        </row>
        <row r="652">
          <cell r="A652" t="str">
            <v>120190</v>
          </cell>
          <cell r="B652" t="str">
            <v>画桟取付け</v>
          </cell>
          <cell r="F652" t="str">
            <v>施工費</v>
          </cell>
          <cell r="G652" t="str">
            <v>ｍ</v>
          </cell>
          <cell r="H652">
            <v>1780</v>
          </cell>
        </row>
        <row r="653">
          <cell r="A653" t="str">
            <v>120200</v>
          </cell>
          <cell r="B653" t="str">
            <v>天井下地組</v>
          </cell>
          <cell r="F653" t="str">
            <v>施工費（つり木，野縁，野縁受等）</v>
          </cell>
          <cell r="G653" t="str">
            <v>m2</v>
          </cell>
          <cell r="H653">
            <v>2390</v>
          </cell>
        </row>
        <row r="654">
          <cell r="A654" t="str">
            <v>120240</v>
          </cell>
          <cell r="B654" t="str">
            <v>屋根下地板張り</v>
          </cell>
          <cell r="F654" t="str">
            <v>施工費</v>
          </cell>
          <cell r="G654" t="str">
            <v>m2</v>
          </cell>
          <cell r="H654">
            <v>690</v>
          </cell>
        </row>
        <row r="655">
          <cell r="A655" t="str">
            <v>120310</v>
          </cell>
          <cell r="B655" t="str">
            <v>窓枠枠取付け　　（引違い）</v>
          </cell>
          <cell r="F655" t="str">
            <v>１．８×１．２ｍ　施工費　　</v>
          </cell>
          <cell r="G655" t="str">
            <v>か所</v>
          </cell>
          <cell r="H655">
            <v>21720</v>
          </cell>
        </row>
        <row r="656">
          <cell r="A656" t="str">
            <v>120320</v>
          </cell>
          <cell r="B656" t="str">
            <v>出入口枠取付け　（片開き）</v>
          </cell>
          <cell r="F656" t="str">
            <v>０．９×２．０ｍ　施工費　　</v>
          </cell>
          <cell r="G656" t="str">
            <v>か所</v>
          </cell>
          <cell r="H656">
            <v>17250</v>
          </cell>
        </row>
        <row r="657">
          <cell r="A657" t="str">
            <v>120330</v>
          </cell>
          <cell r="B657" t="str">
            <v>出入口枠取付け　（両開き）</v>
          </cell>
          <cell r="F657" t="str">
            <v>１．６×２．０ｍ　施工費　　</v>
          </cell>
          <cell r="G657" t="str">
            <v>か所</v>
          </cell>
          <cell r="H657">
            <v>20280</v>
          </cell>
        </row>
        <row r="658">
          <cell r="A658" t="str">
            <v>120340</v>
          </cell>
          <cell r="B658" t="str">
            <v>出入口枠取付け　（欄間付き片開き）</v>
          </cell>
          <cell r="F658" t="str">
            <v>０．９×２．５ｍ　施工費　　</v>
          </cell>
          <cell r="G658" t="str">
            <v>か所</v>
          </cell>
          <cell r="H658">
            <v>20930</v>
          </cell>
        </row>
        <row r="659">
          <cell r="A659" t="str">
            <v>120350</v>
          </cell>
          <cell r="B659" t="str">
            <v>出入口枠取付け　（欄間付き両開き）</v>
          </cell>
          <cell r="F659" t="str">
            <v>１．６×２．５ｍ　施工費　　</v>
          </cell>
          <cell r="G659" t="str">
            <v>か所</v>
          </cell>
          <cell r="H659">
            <v>24110</v>
          </cell>
        </row>
        <row r="660">
          <cell r="A660" t="str">
            <v>120355</v>
          </cell>
          <cell r="B660" t="str">
            <v>額縁取付け</v>
          </cell>
          <cell r="F660" t="str">
            <v>施工費（窓，出入口）　　　</v>
          </cell>
          <cell r="G660" t="str">
            <v>ｍ</v>
          </cell>
          <cell r="H660">
            <v>1050</v>
          </cell>
        </row>
        <row r="661">
          <cell r="A661" t="str">
            <v>130400</v>
          </cell>
          <cell r="B661" t="str">
            <v>ルーフドレン（径５０～８０ｍｍ）</v>
          </cell>
          <cell r="F661" t="str">
            <v>径５０～８０ｍｍ　　＜ルーフドレン×１．１を加算する＞</v>
          </cell>
          <cell r="G661" t="str">
            <v>か所</v>
          </cell>
          <cell r="H661">
            <v>3590</v>
          </cell>
        </row>
        <row r="662">
          <cell r="A662" t="str">
            <v>130410</v>
          </cell>
          <cell r="B662" t="str">
            <v>ルーフドレン（径１００～１５０ｍｍ）</v>
          </cell>
          <cell r="F662" t="str">
            <v>径１００～１５０ｍｍ＜ルーフドレン×１．１を加算する＞</v>
          </cell>
          <cell r="G662" t="str">
            <v>か所</v>
          </cell>
          <cell r="H662">
            <v>3990</v>
          </cell>
        </row>
        <row r="663">
          <cell r="A663" t="str">
            <v>130505</v>
          </cell>
          <cell r="B663" t="str">
            <v>鋼管とい</v>
          </cell>
          <cell r="F663" t="str">
            <v>白管　径５０ｍｍ</v>
          </cell>
          <cell r="G663" t="str">
            <v>ｍ</v>
          </cell>
          <cell r="H663">
            <v>4650</v>
          </cell>
        </row>
        <row r="664">
          <cell r="A664" t="str">
            <v>130506</v>
          </cell>
          <cell r="B664" t="str">
            <v>鋼管とい</v>
          </cell>
          <cell r="F664" t="str">
            <v>白管　径６５ｍｍ</v>
          </cell>
          <cell r="G664" t="str">
            <v>ｍ</v>
          </cell>
          <cell r="H664">
            <v>6200</v>
          </cell>
        </row>
        <row r="665">
          <cell r="A665" t="str">
            <v>130508</v>
          </cell>
          <cell r="B665" t="str">
            <v>鋼管とい</v>
          </cell>
          <cell r="F665" t="str">
            <v>白管　径８０ｍｍ</v>
          </cell>
          <cell r="G665" t="str">
            <v>ｍ</v>
          </cell>
          <cell r="H665">
            <v>7340</v>
          </cell>
        </row>
        <row r="666">
          <cell r="A666" t="str">
            <v>130510</v>
          </cell>
          <cell r="B666" t="str">
            <v>鋼管とい</v>
          </cell>
          <cell r="F666" t="str">
            <v>白管　径１００ｍｍ</v>
          </cell>
          <cell r="G666" t="str">
            <v>ｍ</v>
          </cell>
          <cell r="H666">
            <v>9590</v>
          </cell>
        </row>
        <row r="667">
          <cell r="A667" t="str">
            <v>130512</v>
          </cell>
          <cell r="B667" t="str">
            <v>鋼管とい</v>
          </cell>
          <cell r="F667" t="str">
            <v>白管　径１２５ｍｍ</v>
          </cell>
          <cell r="G667" t="str">
            <v>ｍ</v>
          </cell>
          <cell r="H667">
            <v>12570</v>
          </cell>
        </row>
        <row r="668">
          <cell r="A668" t="str">
            <v>130515</v>
          </cell>
          <cell r="B668" t="str">
            <v>鋼管とい</v>
          </cell>
          <cell r="F668" t="str">
            <v>白管　径１５０ｍｍ</v>
          </cell>
          <cell r="G668" t="str">
            <v>ｍ</v>
          </cell>
          <cell r="H668">
            <v>16240</v>
          </cell>
        </row>
        <row r="669">
          <cell r="A669" t="str">
            <v>130605</v>
          </cell>
          <cell r="B669" t="str">
            <v>硬質塩化ビニル管とい</v>
          </cell>
          <cell r="F669" t="str">
            <v>一般管（ＶＰ）径５０ｍｍ　</v>
          </cell>
          <cell r="G669" t="str">
            <v>ｍ</v>
          </cell>
          <cell r="H669">
            <v>1420</v>
          </cell>
        </row>
        <row r="670">
          <cell r="A670" t="str">
            <v>130606</v>
          </cell>
          <cell r="B670" t="str">
            <v>硬質塩化ビニル管とい</v>
          </cell>
          <cell r="F670" t="str">
            <v>一般管（ＶＰ）径６５ｍｍ　</v>
          </cell>
          <cell r="G670" t="str">
            <v>ｍ</v>
          </cell>
          <cell r="H670">
            <v>1780</v>
          </cell>
        </row>
        <row r="671">
          <cell r="A671" t="str">
            <v>130607</v>
          </cell>
          <cell r="B671" t="str">
            <v>硬質塩化ビニル管とい</v>
          </cell>
          <cell r="F671" t="str">
            <v>一般管（ＶＰ）径７５ｍｍ　</v>
          </cell>
          <cell r="G671" t="str">
            <v>ｍ</v>
          </cell>
          <cell r="H671">
            <v>2310</v>
          </cell>
        </row>
        <row r="672">
          <cell r="A672" t="str">
            <v>130610</v>
          </cell>
          <cell r="B672" t="str">
            <v>硬質塩化ビニル管とい</v>
          </cell>
          <cell r="F672" t="str">
            <v>一般管（ＶＰ）径１００ｍｍ　</v>
          </cell>
          <cell r="G672" t="str">
            <v>ｍ</v>
          </cell>
          <cell r="H672">
            <v>3050</v>
          </cell>
        </row>
        <row r="673">
          <cell r="A673" t="str">
            <v>130612</v>
          </cell>
          <cell r="B673" t="str">
            <v>硬質塩化ビニル管とい</v>
          </cell>
          <cell r="F673" t="str">
            <v>一般管（ＶＰ）径１２５ｍｍ　</v>
          </cell>
          <cell r="G673" t="str">
            <v>ｍ</v>
          </cell>
          <cell r="H673">
            <v>3770</v>
          </cell>
        </row>
        <row r="674">
          <cell r="A674" t="str">
            <v>130615</v>
          </cell>
          <cell r="B674" t="str">
            <v>硬質塩化ビニル管とい</v>
          </cell>
          <cell r="F674" t="str">
            <v>一般管（ＶＰ）径１５０ｍｍ　</v>
          </cell>
          <cell r="G674" t="str">
            <v>ｍ</v>
          </cell>
          <cell r="H674">
            <v>5120</v>
          </cell>
        </row>
        <row r="675">
          <cell r="A675" t="str">
            <v>130708</v>
          </cell>
          <cell r="B675" t="str">
            <v>鋼管とい掃除口</v>
          </cell>
          <cell r="F675" t="str">
            <v>床下掃除口　径８０ｍｍ　　　注） 当面の間，とい単価に含まれるものとする。</v>
          </cell>
          <cell r="G675" t="str">
            <v>か所</v>
          </cell>
          <cell r="H675">
            <v>2180</v>
          </cell>
        </row>
        <row r="676">
          <cell r="A676" t="str">
            <v>130710</v>
          </cell>
          <cell r="B676" t="str">
            <v>鋼管とい掃除口</v>
          </cell>
          <cell r="F676" t="str">
            <v>床下掃除口　径１００ｍｍ　　注） 当面の間，とい単価に含まれるものとする。</v>
          </cell>
          <cell r="G676" t="str">
            <v>か所</v>
          </cell>
          <cell r="H676">
            <v>2570</v>
          </cell>
        </row>
        <row r="677">
          <cell r="A677" t="str">
            <v>130712</v>
          </cell>
          <cell r="B677" t="str">
            <v>鋼管とい掃除口</v>
          </cell>
          <cell r="F677" t="str">
            <v>床下掃除口　径１２５ｍｍ　　注） 当面の間，とい単価に含まれるものとする。</v>
          </cell>
          <cell r="G677" t="str">
            <v>か所</v>
          </cell>
          <cell r="H677">
            <v>2970</v>
          </cell>
        </row>
        <row r="678">
          <cell r="A678" t="str">
            <v>130715</v>
          </cell>
          <cell r="B678" t="str">
            <v>鋼管とい掃除口</v>
          </cell>
          <cell r="F678" t="str">
            <v>床下掃除口　径１５０ｍｍ　　注） 当面の間，とい単価に含まれるものとする。</v>
          </cell>
          <cell r="G678" t="str">
            <v>か所</v>
          </cell>
          <cell r="H678">
            <v>3560</v>
          </cell>
        </row>
        <row r="679">
          <cell r="A679" t="str">
            <v>130808</v>
          </cell>
          <cell r="B679" t="str">
            <v>鋼管とい掃除口</v>
          </cell>
          <cell r="F679" t="str">
            <v>床上掃除口　径８０ｍｍ　　　注） 当面の間，とい単価に含まれるものとする。</v>
          </cell>
          <cell r="G679" t="str">
            <v>か所</v>
          </cell>
          <cell r="H679">
            <v>5740</v>
          </cell>
        </row>
        <row r="680">
          <cell r="A680" t="str">
            <v>130810</v>
          </cell>
          <cell r="B680" t="str">
            <v>鋼管とい掃除口</v>
          </cell>
          <cell r="F680" t="str">
            <v>床上掃除口　径１００ｍｍ　　注） 当面の間，とい単価に含まれるものとする。</v>
          </cell>
          <cell r="G680" t="str">
            <v>か所</v>
          </cell>
          <cell r="H680">
            <v>6340</v>
          </cell>
        </row>
        <row r="681">
          <cell r="A681" t="str">
            <v>130812</v>
          </cell>
          <cell r="B681" t="str">
            <v>鋼管とい掃除口</v>
          </cell>
          <cell r="F681" t="str">
            <v>床上掃除口　径１２５ｍｍ　　注） 当面の間，とい単価に含まれるものとする。</v>
          </cell>
          <cell r="G681" t="str">
            <v>か所</v>
          </cell>
          <cell r="H681">
            <v>6930</v>
          </cell>
        </row>
        <row r="682">
          <cell r="A682" t="str">
            <v>130815</v>
          </cell>
          <cell r="B682" t="str">
            <v>鋼管とい掃除口</v>
          </cell>
          <cell r="F682" t="str">
            <v>床上掃除口　径１５０ｍｍ　　注） 当面の間，とい単価に含まれるものとする。</v>
          </cell>
          <cell r="G682" t="str">
            <v>か所</v>
          </cell>
          <cell r="H682">
            <v>7520</v>
          </cell>
        </row>
        <row r="683">
          <cell r="A683" t="str">
            <v>130905</v>
          </cell>
          <cell r="B683" t="str">
            <v>鋼管とい防露巻き（一般の屋内露出部）</v>
          </cell>
          <cell r="F683" t="str">
            <v>径５０ｍｍ</v>
          </cell>
          <cell r="G683" t="str">
            <v>ｍ</v>
          </cell>
          <cell r="H683">
            <v>3040</v>
          </cell>
        </row>
        <row r="684">
          <cell r="A684" t="str">
            <v>130906</v>
          </cell>
          <cell r="B684" t="str">
            <v>鋼管とい防露巻き（一般の屋内露出部）</v>
          </cell>
          <cell r="F684" t="str">
            <v>径６５ｍｍ</v>
          </cell>
          <cell r="G684" t="str">
            <v>ｍ</v>
          </cell>
          <cell r="H684">
            <v>3360</v>
          </cell>
        </row>
        <row r="685">
          <cell r="A685" t="str">
            <v>130908</v>
          </cell>
          <cell r="B685" t="str">
            <v>鋼管とい防露巻き（一般の屋内露出部）</v>
          </cell>
          <cell r="F685" t="str">
            <v>径８０ｍｍ</v>
          </cell>
          <cell r="G685" t="str">
            <v>ｍ</v>
          </cell>
          <cell r="H685">
            <v>3750</v>
          </cell>
        </row>
        <row r="686">
          <cell r="A686" t="str">
            <v>130910</v>
          </cell>
          <cell r="B686" t="str">
            <v>鋼管とい防露巻き（一般の屋内露出部）</v>
          </cell>
          <cell r="F686" t="str">
            <v>径１００ｍｍ</v>
          </cell>
          <cell r="G686" t="str">
            <v>ｍ</v>
          </cell>
          <cell r="H686">
            <v>4590</v>
          </cell>
        </row>
        <row r="687">
          <cell r="A687" t="str">
            <v>130912</v>
          </cell>
          <cell r="B687" t="str">
            <v>鋼管とい防露巻き（一般の屋内露出部）</v>
          </cell>
          <cell r="F687" t="str">
            <v>径１２５ｍｍ</v>
          </cell>
          <cell r="G687" t="str">
            <v>ｍ</v>
          </cell>
          <cell r="H687">
            <v>5440</v>
          </cell>
        </row>
        <row r="688">
          <cell r="A688" t="str">
            <v>130915</v>
          </cell>
          <cell r="B688" t="str">
            <v>鋼管とい防露巻き（一般の屋内露出部）</v>
          </cell>
          <cell r="F688" t="str">
            <v>径１５０ｍｍ</v>
          </cell>
          <cell r="G688" t="str">
            <v>ｍ</v>
          </cell>
          <cell r="H688">
            <v>6120</v>
          </cell>
        </row>
        <row r="689">
          <cell r="A689" t="str">
            <v>131005</v>
          </cell>
          <cell r="B689" t="str">
            <v>鋼管とい防露巻き（天井内等）</v>
          </cell>
          <cell r="F689" t="str">
            <v>径５０ｍｍ</v>
          </cell>
          <cell r="G689" t="str">
            <v>ｍ</v>
          </cell>
          <cell r="H689">
            <v>2550</v>
          </cell>
        </row>
        <row r="690">
          <cell r="A690" t="str">
            <v>131006</v>
          </cell>
          <cell r="B690" t="str">
            <v>鋼管とい防露巻き（天井内等）</v>
          </cell>
          <cell r="F690" t="str">
            <v>径６５ｍｍ</v>
          </cell>
          <cell r="G690" t="str">
            <v>ｍ</v>
          </cell>
          <cell r="H690">
            <v>2760</v>
          </cell>
        </row>
        <row r="691">
          <cell r="A691" t="str">
            <v>131008</v>
          </cell>
          <cell r="B691" t="str">
            <v>鋼管とい防露巻き（天井内等）</v>
          </cell>
          <cell r="F691" t="str">
            <v>径８０ｍｍ</v>
          </cell>
          <cell r="G691" t="str">
            <v>ｍ</v>
          </cell>
          <cell r="H691">
            <v>3010</v>
          </cell>
        </row>
        <row r="692">
          <cell r="A692" t="str">
            <v>131010</v>
          </cell>
          <cell r="B692" t="str">
            <v>鋼管とい防露巻き（天井内等）</v>
          </cell>
          <cell r="F692" t="str">
            <v>径１００ｍｍ</v>
          </cell>
          <cell r="G692" t="str">
            <v>ｍ</v>
          </cell>
          <cell r="H692">
            <v>3810</v>
          </cell>
        </row>
        <row r="693">
          <cell r="A693" t="str">
            <v>131012</v>
          </cell>
          <cell r="B693" t="str">
            <v>鋼管とい防露巻き（天井内等）</v>
          </cell>
          <cell r="F693" t="str">
            <v>径１２５ｍｍ</v>
          </cell>
          <cell r="G693" t="str">
            <v>ｍ</v>
          </cell>
          <cell r="H693">
            <v>4610</v>
          </cell>
        </row>
        <row r="694">
          <cell r="A694" t="str">
            <v>131015</v>
          </cell>
          <cell r="B694" t="str">
            <v>鋼管とい防露巻き（天井内等）</v>
          </cell>
          <cell r="F694" t="str">
            <v>径１５０ｍｍ</v>
          </cell>
          <cell r="G694" t="str">
            <v>ｍ</v>
          </cell>
          <cell r="H694">
            <v>5160</v>
          </cell>
        </row>
        <row r="695">
          <cell r="A695" t="str">
            <v>131105</v>
          </cell>
          <cell r="B695" t="str">
            <v>鋼管とい防露巻き（厨房・浴室内等）</v>
          </cell>
          <cell r="F695" t="str">
            <v>径５０ｍｍ</v>
          </cell>
          <cell r="G695" t="str">
            <v>ｍ</v>
          </cell>
          <cell r="H695">
            <v>5120</v>
          </cell>
        </row>
        <row r="696">
          <cell r="A696" t="str">
            <v>131106</v>
          </cell>
          <cell r="B696" t="str">
            <v>鋼管とい防露巻き（厨房・浴室内等）</v>
          </cell>
          <cell r="F696" t="str">
            <v>径６５ｍｍ</v>
          </cell>
          <cell r="G696" t="str">
            <v>ｍ</v>
          </cell>
          <cell r="H696">
            <v>5560</v>
          </cell>
        </row>
        <row r="697">
          <cell r="A697" t="str">
            <v>131108</v>
          </cell>
          <cell r="B697" t="str">
            <v>鋼管とい防露巻き（厨房・浴室内等）</v>
          </cell>
          <cell r="F697" t="str">
            <v>径８０ｍｍ</v>
          </cell>
          <cell r="G697" t="str">
            <v>ｍ</v>
          </cell>
          <cell r="H697">
            <v>6240</v>
          </cell>
        </row>
        <row r="698">
          <cell r="A698" t="str">
            <v>131110</v>
          </cell>
          <cell r="B698" t="str">
            <v>鋼管とい防露巻き（厨房・浴室内等）</v>
          </cell>
          <cell r="F698" t="str">
            <v>径１００ｍｍ</v>
          </cell>
          <cell r="G698" t="str">
            <v>ｍ</v>
          </cell>
          <cell r="H698">
            <v>7580</v>
          </cell>
        </row>
        <row r="699">
          <cell r="A699" t="str">
            <v>131112</v>
          </cell>
          <cell r="B699" t="str">
            <v>鋼管とい防露巻き（厨房・浴室内等）</v>
          </cell>
          <cell r="F699" t="str">
            <v>径１２５ｍｍ</v>
          </cell>
          <cell r="G699" t="str">
            <v>ｍ</v>
          </cell>
          <cell r="H699">
            <v>8590</v>
          </cell>
        </row>
        <row r="700">
          <cell r="A700" t="str">
            <v>131115</v>
          </cell>
          <cell r="B700" t="str">
            <v>鋼管とい防露巻き（厨房・浴室内等）</v>
          </cell>
          <cell r="F700" t="str">
            <v>径１５０ｍｍ</v>
          </cell>
          <cell r="G700" t="str">
            <v>ｍ</v>
          </cell>
          <cell r="H700">
            <v>9740</v>
          </cell>
        </row>
        <row r="701">
          <cell r="A701" t="str">
            <v>131205</v>
          </cell>
          <cell r="B701" t="str">
            <v>鋼管とい塗装</v>
          </cell>
          <cell r="F701" t="str">
            <v>径５０ｍｍ</v>
          </cell>
          <cell r="G701" t="str">
            <v>ｍ</v>
          </cell>
          <cell r="H701">
            <v>370</v>
          </cell>
        </row>
        <row r="702">
          <cell r="A702" t="str">
            <v>131206</v>
          </cell>
          <cell r="B702" t="str">
            <v>鋼管とい塗装</v>
          </cell>
          <cell r="F702" t="str">
            <v>径６５ｍｍ</v>
          </cell>
          <cell r="G702" t="str">
            <v>ｍ</v>
          </cell>
          <cell r="H702">
            <v>460</v>
          </cell>
        </row>
        <row r="703">
          <cell r="A703" t="str">
            <v>131208</v>
          </cell>
          <cell r="B703" t="str">
            <v>鋼管とい塗装</v>
          </cell>
          <cell r="F703" t="str">
            <v>径８０ｍｍ</v>
          </cell>
          <cell r="G703" t="str">
            <v>ｍ</v>
          </cell>
          <cell r="H703">
            <v>580</v>
          </cell>
        </row>
        <row r="704">
          <cell r="A704" t="str">
            <v>131210</v>
          </cell>
          <cell r="B704" t="str">
            <v>鋼管とい塗装</v>
          </cell>
          <cell r="F704" t="str">
            <v>径１００ｍｍ</v>
          </cell>
          <cell r="G704" t="str">
            <v>ｍ</v>
          </cell>
          <cell r="H704">
            <v>720</v>
          </cell>
        </row>
        <row r="705">
          <cell r="A705" t="str">
            <v>131212</v>
          </cell>
          <cell r="B705" t="str">
            <v>鋼管とい塗装</v>
          </cell>
          <cell r="F705" t="str">
            <v>径１２５ｍｍ</v>
          </cell>
          <cell r="G705" t="str">
            <v>ｍ</v>
          </cell>
          <cell r="H705">
            <v>900</v>
          </cell>
        </row>
        <row r="706">
          <cell r="A706" t="str">
            <v>131215</v>
          </cell>
          <cell r="B706" t="str">
            <v>鋼管とい塗装</v>
          </cell>
          <cell r="F706" t="str">
            <v>径１５０ｍｍ</v>
          </cell>
          <cell r="G706" t="str">
            <v>ｍ</v>
          </cell>
          <cell r="H706">
            <v>1080</v>
          </cell>
        </row>
        <row r="707">
          <cell r="A707" t="str">
            <v>131305</v>
          </cell>
          <cell r="B707" t="str">
            <v>硬質塩化ビニル管とい塗装</v>
          </cell>
          <cell r="F707" t="str">
            <v>径５０ｍｍ</v>
          </cell>
          <cell r="G707" t="str">
            <v>ｍ</v>
          </cell>
          <cell r="H707">
            <v>320</v>
          </cell>
        </row>
        <row r="708">
          <cell r="A708" t="str">
            <v>131306</v>
          </cell>
          <cell r="B708" t="str">
            <v>硬質塩化ビニル管とい塗装</v>
          </cell>
          <cell r="F708" t="str">
            <v>径６５ｍｍ</v>
          </cell>
          <cell r="G708" t="str">
            <v>ｍ</v>
          </cell>
          <cell r="H708">
            <v>410</v>
          </cell>
        </row>
        <row r="709">
          <cell r="A709" t="str">
            <v>131307</v>
          </cell>
          <cell r="B709" t="str">
            <v>硬質塩化ビニル管とい塗装</v>
          </cell>
          <cell r="F709" t="str">
            <v>径７５ｍｍ</v>
          </cell>
          <cell r="G709" t="str">
            <v>ｍ</v>
          </cell>
          <cell r="H709">
            <v>470</v>
          </cell>
        </row>
        <row r="710">
          <cell r="A710" t="str">
            <v>131310</v>
          </cell>
          <cell r="B710" t="str">
            <v>硬質塩化ビニル管とい塗装</v>
          </cell>
          <cell r="F710" t="str">
            <v>径１００ｍｍ</v>
          </cell>
          <cell r="G710" t="str">
            <v>ｍ</v>
          </cell>
          <cell r="H710">
            <v>630</v>
          </cell>
        </row>
        <row r="711">
          <cell r="A711" t="str">
            <v>131312</v>
          </cell>
          <cell r="B711" t="str">
            <v>硬質塩化ビニル管とい塗装</v>
          </cell>
          <cell r="F711" t="str">
            <v>径１２５ｍｍ</v>
          </cell>
          <cell r="G711" t="str">
            <v>ｍ</v>
          </cell>
          <cell r="H711">
            <v>790</v>
          </cell>
        </row>
        <row r="712">
          <cell r="A712" t="str">
            <v>131315</v>
          </cell>
          <cell r="B712" t="str">
            <v>硬質塩化ビニル管とい塗装</v>
          </cell>
          <cell r="F712" t="str">
            <v>径１５０ｍｍ</v>
          </cell>
          <cell r="G712" t="str">
            <v>ｍ</v>
          </cell>
          <cell r="H712">
            <v>960</v>
          </cell>
        </row>
        <row r="713">
          <cell r="A713" t="str">
            <v>131405</v>
          </cell>
          <cell r="B713" t="str">
            <v>とい防露巻き塗装（一般の屋内露出部）</v>
          </cell>
          <cell r="F713" t="str">
            <v>径５０ｍｍ</v>
          </cell>
          <cell r="G713" t="str">
            <v>ｍ</v>
          </cell>
          <cell r="H713">
            <v>360</v>
          </cell>
        </row>
        <row r="714">
          <cell r="A714" t="str">
            <v>131406</v>
          </cell>
          <cell r="B714" t="str">
            <v>とい防露巻き塗装（一般の屋内露出部）</v>
          </cell>
          <cell r="F714" t="str">
            <v>径６５ｍｍ</v>
          </cell>
          <cell r="G714" t="str">
            <v>ｍ</v>
          </cell>
          <cell r="H714">
            <v>440</v>
          </cell>
        </row>
        <row r="715">
          <cell r="A715" t="str">
            <v>131408</v>
          </cell>
          <cell r="B715" t="str">
            <v>とい防露巻き塗装（一般の屋内露出部）</v>
          </cell>
          <cell r="F715" t="str">
            <v>径８０ｍｍ</v>
          </cell>
          <cell r="G715" t="str">
            <v>ｍ</v>
          </cell>
          <cell r="H715">
            <v>480</v>
          </cell>
        </row>
        <row r="716">
          <cell r="A716" t="str">
            <v>131410</v>
          </cell>
          <cell r="B716" t="str">
            <v>とい防露巻き塗装（一般の屋内露出部）</v>
          </cell>
          <cell r="F716" t="str">
            <v>径１００ｍｍ</v>
          </cell>
          <cell r="G716" t="str">
            <v>ｍ</v>
          </cell>
          <cell r="H716">
            <v>710</v>
          </cell>
        </row>
        <row r="717">
          <cell r="A717" t="str">
            <v>131412</v>
          </cell>
          <cell r="B717" t="str">
            <v>とい防露巻き塗装（一般の屋内露出部）</v>
          </cell>
          <cell r="F717" t="str">
            <v>径１２５ｍｍ</v>
          </cell>
          <cell r="G717" t="str">
            <v>ｍ</v>
          </cell>
          <cell r="H717">
            <v>720</v>
          </cell>
        </row>
        <row r="718">
          <cell r="A718" t="str">
            <v>131415</v>
          </cell>
          <cell r="B718" t="str">
            <v>とい防露巻き塗装（一般の屋内露出部）</v>
          </cell>
          <cell r="F718" t="str">
            <v>径１５０ｍｍ</v>
          </cell>
          <cell r="G718" t="str">
            <v>ｍ</v>
          </cell>
          <cell r="H718">
            <v>840</v>
          </cell>
        </row>
        <row r="719">
          <cell r="A719" t="str">
            <v>140000</v>
          </cell>
          <cell r="B719" t="str">
            <v>マンホールふた及び点検口</v>
          </cell>
          <cell r="F719" t="str">
            <v>径４００～５００ｍｍ＜マンホールふた×１．１を加算する＞</v>
          </cell>
          <cell r="G719" t="str">
            <v>か所</v>
          </cell>
          <cell r="H719">
            <v>6990</v>
          </cell>
        </row>
        <row r="720">
          <cell r="A720" t="str">
            <v>140100</v>
          </cell>
          <cell r="B720" t="str">
            <v>マンホールふた及び点検口</v>
          </cell>
          <cell r="F720" t="str">
            <v>４５０～６００角　　＜床点検口×１．１を加算する＞</v>
          </cell>
          <cell r="G720" t="str">
            <v>か所</v>
          </cell>
          <cell r="H720">
            <v>2950</v>
          </cell>
        </row>
        <row r="721">
          <cell r="A721" t="str">
            <v>140200</v>
          </cell>
          <cell r="B721" t="str">
            <v>マンホールふた及び点検口</v>
          </cell>
          <cell r="F721" t="str">
            <v>４５０角　　　　　　＜天井点検口×１．１を加算する＞</v>
          </cell>
          <cell r="G721" t="str">
            <v>か所</v>
          </cell>
          <cell r="H721">
            <v>2900</v>
          </cell>
        </row>
        <row r="722">
          <cell r="A722" t="str">
            <v>140300</v>
          </cell>
          <cell r="B722" t="str">
            <v>階段滑り止め</v>
          </cell>
          <cell r="F722" t="str">
            <v>接着　　　　　　　　＜階段滑り止め×１．１を加算する＞</v>
          </cell>
          <cell r="G722" t="str">
            <v>ｍ</v>
          </cell>
          <cell r="H722">
            <v>1050</v>
          </cell>
        </row>
        <row r="723">
          <cell r="A723" t="str">
            <v>140400</v>
          </cell>
          <cell r="B723" t="str">
            <v>コーナー金物</v>
          </cell>
          <cell r="F723" t="str">
            <v>モルタル用　　　　　＜コーナービート×１．１を加算する＞</v>
          </cell>
          <cell r="G723" t="str">
            <v>ｍ</v>
          </cell>
          <cell r="H723">
            <v>510</v>
          </cell>
        </row>
        <row r="724">
          <cell r="A724" t="str">
            <v>140500</v>
          </cell>
          <cell r="B724" t="str">
            <v>床目地棒</v>
          </cell>
          <cell r="F724" t="str">
            <v>　　　　　　　　　　＜床目地棒×１．１を加算する＞</v>
          </cell>
          <cell r="G724" t="str">
            <v>ｍ</v>
          </cell>
          <cell r="H724" t="e">
            <v>#VALUE!</v>
          </cell>
        </row>
        <row r="725">
          <cell r="A725" t="str">
            <v>140550</v>
          </cell>
          <cell r="B725" t="str">
            <v>コーナー金物</v>
          </cell>
          <cell r="F725" t="str">
            <v>ボード用　　　　　　＜目地ジョイナー×１．１を加算する＞</v>
          </cell>
          <cell r="G725" t="str">
            <v>ｍ</v>
          </cell>
          <cell r="H725">
            <v>480</v>
          </cell>
        </row>
        <row r="726">
          <cell r="A726" t="str">
            <v>142000</v>
          </cell>
          <cell r="B726" t="str">
            <v>下地ラス張り</v>
          </cell>
          <cell r="F726" t="str">
            <v>壁メタルラス張り（平ラス）</v>
          </cell>
          <cell r="G726" t="str">
            <v>m2</v>
          </cell>
          <cell r="H726">
            <v>840</v>
          </cell>
        </row>
        <row r="727">
          <cell r="A727" t="str">
            <v>142100</v>
          </cell>
          <cell r="B727" t="str">
            <v>下地ラス張り</v>
          </cell>
          <cell r="F727" t="str">
            <v>壁リブラス張り（木造下地）</v>
          </cell>
          <cell r="G727" t="str">
            <v>m2</v>
          </cell>
          <cell r="H727">
            <v>990</v>
          </cell>
        </row>
        <row r="728">
          <cell r="A728" t="str">
            <v>142101</v>
          </cell>
          <cell r="B728" t="str">
            <v>下地ラス張り</v>
          </cell>
          <cell r="F728" t="str">
            <v>壁リブラス張り（鉄骨下地）</v>
          </cell>
          <cell r="G728" t="str">
            <v>m2</v>
          </cell>
          <cell r="H728">
            <v>1440</v>
          </cell>
        </row>
        <row r="729">
          <cell r="A729" t="str">
            <v>142200</v>
          </cell>
          <cell r="B729" t="str">
            <v>下地ラス張り</v>
          </cell>
          <cell r="F729" t="str">
            <v>壁ワイヤラス張り（ひし形ラス）</v>
          </cell>
          <cell r="G729" t="str">
            <v>m2</v>
          </cell>
          <cell r="H729">
            <v>1180</v>
          </cell>
        </row>
        <row r="730">
          <cell r="A730" t="str">
            <v>142230</v>
          </cell>
          <cell r="B730" t="str">
            <v>下地ラス張り</v>
          </cell>
          <cell r="F730" t="str">
            <v>壁メタルラス張り（平ラス）</v>
          </cell>
          <cell r="G730" t="str">
            <v>m2</v>
          </cell>
          <cell r="H730">
            <v>1200</v>
          </cell>
        </row>
        <row r="731">
          <cell r="A731" t="str">
            <v>143000</v>
          </cell>
          <cell r="B731" t="str">
            <v>天井下地用インサート</v>
          </cell>
          <cell r="F731" t="str">
            <v>鉄製</v>
          </cell>
          <cell r="G731" t="str">
            <v>m2</v>
          </cell>
          <cell r="H731">
            <v>130</v>
          </cell>
        </row>
        <row r="732">
          <cell r="A732" t="str">
            <v>161000</v>
          </cell>
          <cell r="B732" t="str">
            <v>開きフラッシュ戸取付け</v>
          </cell>
          <cell r="F732" t="str">
            <v>片開き　         ８００×１，８００ ＜建具及び建具金物を加算する＞</v>
          </cell>
          <cell r="G732" t="str">
            <v>か所</v>
          </cell>
          <cell r="H732">
            <v>2570</v>
          </cell>
        </row>
        <row r="733">
          <cell r="A733" t="str">
            <v>161001</v>
          </cell>
          <cell r="B733" t="str">
            <v>開きフラッシュ戸取付け</v>
          </cell>
          <cell r="F733" t="str">
            <v>両開き       １，６００×１，８００ ＜建具及び建具金物を加算する＞</v>
          </cell>
          <cell r="G733" t="str">
            <v>か所</v>
          </cell>
          <cell r="H733">
            <v>5150</v>
          </cell>
        </row>
        <row r="734">
          <cell r="A734" t="str">
            <v>161002</v>
          </cell>
          <cell r="B734" t="str">
            <v>開きフラッシュ戸取付け</v>
          </cell>
          <cell r="F734" t="str">
            <v>便所片開き       ８００×１，８００ ＜建具及び建具金物を加算する＞</v>
          </cell>
          <cell r="G734" t="str">
            <v>か所</v>
          </cell>
          <cell r="H734">
            <v>2230</v>
          </cell>
        </row>
        <row r="735">
          <cell r="A735" t="str">
            <v>161003</v>
          </cell>
          <cell r="B735" t="str">
            <v>引違い戸及び引違い窓取付け</v>
          </cell>
          <cell r="F735" t="str">
            <v>引違い戸     １，７００×１，８００ ＜建具及び建具金物を加算する＞</v>
          </cell>
          <cell r="G735" t="str">
            <v>か所</v>
          </cell>
          <cell r="H735">
            <v>1720</v>
          </cell>
        </row>
        <row r="736">
          <cell r="A736" t="str">
            <v>161004</v>
          </cell>
          <cell r="B736" t="str">
            <v>開き窓及び回転窓取付け</v>
          </cell>
          <cell r="F736" t="str">
            <v>開き窓       １，５００×１，２００ ＜建具及び建具金物を加算する＞</v>
          </cell>
          <cell r="G736" t="str">
            <v>か所</v>
          </cell>
          <cell r="H736">
            <v>34320</v>
          </cell>
        </row>
        <row r="737">
          <cell r="A737" t="str">
            <v>161005</v>
          </cell>
          <cell r="B737" t="str">
            <v>引違い戸及び引違い窓取付け</v>
          </cell>
          <cell r="F737" t="str">
            <v>引違窓       １，７００×１，３５０ ＜建具及び建具金物を加算する＞</v>
          </cell>
          <cell r="G737" t="str">
            <v>か所</v>
          </cell>
          <cell r="H737">
            <v>1540</v>
          </cell>
        </row>
        <row r="738">
          <cell r="A738" t="str">
            <v>161007</v>
          </cell>
          <cell r="B738" t="str">
            <v>開き窓及び回転窓取付け</v>
          </cell>
          <cell r="F738" t="str">
            <v>回転窓   　　    ８００×　　５５０ ＜建具及び建具金物を加算する＞</v>
          </cell>
          <cell r="G738" t="str">
            <v>か所</v>
          </cell>
          <cell r="H738">
            <v>2570</v>
          </cell>
        </row>
        <row r="739">
          <cell r="A739" t="str">
            <v>161008</v>
          </cell>
          <cell r="B739" t="str">
            <v>引違いふすま，障子及び片開きふすま取付け</v>
          </cell>
          <cell r="F739" t="str">
            <v>引違いふすま １，７５０×１，８００ ＜建具及び建具金物を加算する＞</v>
          </cell>
          <cell r="G739" t="str">
            <v>か所</v>
          </cell>
          <cell r="H739">
            <v>1720</v>
          </cell>
        </row>
        <row r="740">
          <cell r="A740" t="str">
            <v>161009</v>
          </cell>
          <cell r="B740" t="str">
            <v>引違いふすま，障子及び片開きふすま取付け</v>
          </cell>
          <cell r="F740" t="str">
            <v>引違い障子   １，７５０×１，８００ ＜建具及び建具金物を加算する＞</v>
          </cell>
          <cell r="G740" t="str">
            <v>か所</v>
          </cell>
          <cell r="H740">
            <v>2230</v>
          </cell>
        </row>
        <row r="741">
          <cell r="A741" t="str">
            <v>161010</v>
          </cell>
          <cell r="B741" t="str">
            <v>引違いふすま，障子及び片開きふすま取付け</v>
          </cell>
          <cell r="F741" t="str">
            <v>片開きふすま     ９００×１，８００ ＜建具及び建具金物を加算する＞</v>
          </cell>
          <cell r="G741" t="str">
            <v>か所</v>
          </cell>
          <cell r="H741">
            <v>1370</v>
          </cell>
        </row>
        <row r="742">
          <cell r="A742" t="str">
            <v>161100</v>
          </cell>
          <cell r="B742" t="str">
            <v>ドアクローザ取付け</v>
          </cell>
          <cell r="F742" t="str">
            <v>　　　　　　　 　　 ＜ドアクローザを加算する＞</v>
          </cell>
          <cell r="G742" t="str">
            <v>か所</v>
          </cell>
          <cell r="H742">
            <v>1540</v>
          </cell>
        </row>
        <row r="743">
          <cell r="A743" t="str">
            <v>170801</v>
          </cell>
          <cell r="B743" t="str">
            <v>ガラスブロック</v>
          </cell>
          <cell r="F743" t="str">
            <v>厚９５×１４５×１４５ｍｍ　クリヤー</v>
          </cell>
          <cell r="G743" t="str">
            <v>m2</v>
          </cell>
          <cell r="H743">
            <v>93510</v>
          </cell>
        </row>
        <row r="744">
          <cell r="A744" t="str">
            <v>170811</v>
          </cell>
          <cell r="B744" t="str">
            <v>ガラスブロック</v>
          </cell>
          <cell r="F744" t="str">
            <v>厚９５×１９０×１９０ｍｍ　クリヤー</v>
          </cell>
          <cell r="G744" t="str">
            <v>m2</v>
          </cell>
          <cell r="H744">
            <v>79790</v>
          </cell>
        </row>
        <row r="745">
          <cell r="A745" t="str">
            <v>172000</v>
          </cell>
          <cell r="B745" t="str">
            <v>ガラス清掃（両面）</v>
          </cell>
          <cell r="G745" t="str">
            <v>m2</v>
          </cell>
          <cell r="H745">
            <v>270</v>
          </cell>
        </row>
        <row r="746">
          <cell r="A746" t="str">
            <v>173000</v>
          </cell>
          <cell r="B746" t="str">
            <v>ガラス留め材取付け</v>
          </cell>
          <cell r="F746" t="str">
            <v>ガスケット取付</v>
          </cell>
          <cell r="G746" t="str">
            <v>ｍ</v>
          </cell>
          <cell r="H746">
            <v>200</v>
          </cell>
        </row>
        <row r="747">
          <cell r="A747" t="str">
            <v>200400</v>
          </cell>
          <cell r="B747" t="str">
            <v>畳敷き</v>
          </cell>
          <cell r="F747" t="str">
            <v>一畳　　　　　　　　　＜完成品一畳×１．１を加算する＞</v>
          </cell>
          <cell r="G747" t="str">
            <v>枚</v>
          </cell>
          <cell r="H747">
            <v>940</v>
          </cell>
        </row>
        <row r="748">
          <cell r="A748" t="str">
            <v>200401</v>
          </cell>
          <cell r="B748" t="str">
            <v>畳敷き</v>
          </cell>
          <cell r="F748" t="str">
            <v>半畳　　　　　　　　　＜完成品半畳×１．１を加算する＞</v>
          </cell>
          <cell r="G748" t="str">
            <v>枚</v>
          </cell>
          <cell r="H748">
            <v>750</v>
          </cell>
        </row>
        <row r="749">
          <cell r="A749" t="str">
            <v>204520</v>
          </cell>
          <cell r="B749" t="str">
            <v>壁合成樹脂発泡材張り</v>
          </cell>
          <cell r="F749" t="str">
            <v>ポリスチレンフォーム　厚２０</v>
          </cell>
          <cell r="G749" t="str">
            <v>m2</v>
          </cell>
          <cell r="H749">
            <v>1840</v>
          </cell>
        </row>
        <row r="750">
          <cell r="A750" t="str">
            <v>204525</v>
          </cell>
          <cell r="B750" t="str">
            <v>壁合成樹脂発泡材張り</v>
          </cell>
          <cell r="F750" t="str">
            <v>ポリスチレンフォーム　厚２５</v>
          </cell>
          <cell r="G750" t="str">
            <v>m2</v>
          </cell>
          <cell r="H750">
            <v>1960</v>
          </cell>
        </row>
        <row r="751">
          <cell r="A751" t="str">
            <v>204530</v>
          </cell>
          <cell r="B751" t="str">
            <v>壁合成樹脂発泡材張り</v>
          </cell>
          <cell r="F751" t="str">
            <v>ポリスチレンフォーム　厚３０</v>
          </cell>
          <cell r="G751" t="str">
            <v>m2</v>
          </cell>
          <cell r="H751">
            <v>2070</v>
          </cell>
        </row>
        <row r="752">
          <cell r="A752" t="str">
            <v>204540</v>
          </cell>
          <cell r="B752" t="str">
            <v>壁合成樹脂発泡材張り</v>
          </cell>
          <cell r="F752" t="str">
            <v>ポリスチレンフォーム　厚４０</v>
          </cell>
          <cell r="G752" t="str">
            <v>m2</v>
          </cell>
          <cell r="H752">
            <v>2300</v>
          </cell>
        </row>
        <row r="753">
          <cell r="A753" t="str">
            <v>204550</v>
          </cell>
          <cell r="B753" t="str">
            <v>壁合成樹脂発泡材張り</v>
          </cell>
          <cell r="F753" t="str">
            <v>ポリスチレンフォーム　厚５０</v>
          </cell>
          <cell r="G753" t="str">
            <v>m2</v>
          </cell>
          <cell r="H753">
            <v>2530</v>
          </cell>
        </row>
        <row r="754">
          <cell r="A754" t="str">
            <v>208000</v>
          </cell>
          <cell r="B754" t="str">
            <v>壁紙張り（壁）　　　　　　（織物，紙程度）</v>
          </cell>
          <cell r="F754" t="str">
            <v>素地ごしらえを別途加算する。　＜紙布×１．１６を加算する＞</v>
          </cell>
          <cell r="G754" t="str">
            <v>m2</v>
          </cell>
          <cell r="H754">
            <v>1050</v>
          </cell>
        </row>
        <row r="755">
          <cell r="A755" t="str">
            <v>208001</v>
          </cell>
          <cell r="B755" t="str">
            <v>壁紙張り（壁）　　　　　　（プラスチェック程度）</v>
          </cell>
          <cell r="F755" t="str">
            <v>素地ごしらえを別途加算する。　＜紙布×１．１６を加算する＞</v>
          </cell>
          <cell r="G755" t="str">
            <v>m2</v>
          </cell>
          <cell r="H755">
            <v>570</v>
          </cell>
        </row>
        <row r="756">
          <cell r="A756" t="str">
            <v>208010</v>
          </cell>
          <cell r="B756" t="str">
            <v>壁紙張り（天井）　　　　　（織物，紙程度）</v>
          </cell>
          <cell r="F756" t="str">
            <v>素地ごしらえを別途加算する。　＜紙布×１．１６を加算する＞</v>
          </cell>
          <cell r="G756" t="str">
            <v>m2</v>
          </cell>
          <cell r="H756">
            <v>1150</v>
          </cell>
        </row>
        <row r="757">
          <cell r="A757" t="str">
            <v>208011</v>
          </cell>
          <cell r="B757" t="str">
            <v>壁紙張り（天井）　　　　　（プラスチェック程度）</v>
          </cell>
          <cell r="F757" t="str">
            <v>素地ごしらえを別途加算する。　＜紙布×１．１６を加算する＞</v>
          </cell>
          <cell r="G757" t="str">
            <v>m2</v>
          </cell>
          <cell r="H757">
            <v>630</v>
          </cell>
        </row>
        <row r="758">
          <cell r="A758" t="str">
            <v>209001</v>
          </cell>
          <cell r="B758" t="str">
            <v>壁紙素地ごしらえ（B種）</v>
          </cell>
          <cell r="F758" t="str">
            <v>モルタル面</v>
          </cell>
          <cell r="G758" t="str">
            <v>m2</v>
          </cell>
          <cell r="H758">
            <v>280</v>
          </cell>
        </row>
        <row r="759">
          <cell r="A759" t="str">
            <v>209011</v>
          </cell>
          <cell r="B759" t="str">
            <v>壁紙素地ごしらえ（B種）</v>
          </cell>
          <cell r="F759" t="str">
            <v>せっこうボード面</v>
          </cell>
          <cell r="G759" t="str">
            <v>m2</v>
          </cell>
          <cell r="H759">
            <v>230</v>
          </cell>
        </row>
        <row r="760">
          <cell r="A760" t="str">
            <v>209021</v>
          </cell>
          <cell r="B760" t="str">
            <v>壁紙素地ごしらえ（B種）</v>
          </cell>
          <cell r="F760" t="str">
            <v>けい酸カルシウム板面</v>
          </cell>
          <cell r="G760" t="str">
            <v>m2</v>
          </cell>
          <cell r="H760">
            <v>230</v>
          </cell>
        </row>
        <row r="761">
          <cell r="A761" t="str">
            <v>209031</v>
          </cell>
          <cell r="B761" t="str">
            <v>壁紙素地ごしらえ（B種）</v>
          </cell>
          <cell r="F761" t="str">
            <v>コンクリート面</v>
          </cell>
          <cell r="G761" t="str">
            <v>m2</v>
          </cell>
          <cell r="H761">
            <v>450</v>
          </cell>
        </row>
        <row r="762">
          <cell r="A762" t="str">
            <v>210020</v>
          </cell>
          <cell r="B762" t="str">
            <v>壁合成樹脂発泡材打込み</v>
          </cell>
          <cell r="F762" t="str">
            <v>ポリスチレンフォーム　厚２０</v>
          </cell>
          <cell r="G762" t="str">
            <v>m2</v>
          </cell>
          <cell r="H762">
            <v>1190</v>
          </cell>
        </row>
        <row r="763">
          <cell r="A763" t="str">
            <v>210025</v>
          </cell>
          <cell r="B763" t="str">
            <v>壁合成樹脂発泡材打込み</v>
          </cell>
          <cell r="F763" t="str">
            <v>ポリスチレンフォーム　厚２５</v>
          </cell>
          <cell r="G763" t="str">
            <v>m2</v>
          </cell>
          <cell r="H763">
            <v>1310</v>
          </cell>
        </row>
        <row r="764">
          <cell r="A764" t="str">
            <v>210030</v>
          </cell>
          <cell r="B764" t="str">
            <v>壁合成樹脂発泡材打込み</v>
          </cell>
          <cell r="F764" t="str">
            <v>ポリスチレンフォーム　厚３０</v>
          </cell>
          <cell r="G764" t="str">
            <v>m2</v>
          </cell>
          <cell r="H764">
            <v>1420</v>
          </cell>
        </row>
        <row r="765">
          <cell r="A765" t="str">
            <v>210040</v>
          </cell>
          <cell r="B765" t="str">
            <v>壁合成樹脂発泡材打込み</v>
          </cell>
          <cell r="F765" t="str">
            <v>ポリスチレンフォーム　厚４０</v>
          </cell>
          <cell r="G765" t="str">
            <v>m2</v>
          </cell>
          <cell r="H765">
            <v>1650</v>
          </cell>
        </row>
        <row r="766">
          <cell r="A766" t="str">
            <v>210050</v>
          </cell>
          <cell r="B766" t="str">
            <v>壁合成樹脂発泡材打込み</v>
          </cell>
          <cell r="F766" t="str">
            <v>ポリスチレンフォーム　厚５０</v>
          </cell>
          <cell r="G766" t="str">
            <v>m2</v>
          </cell>
          <cell r="H766">
            <v>1880</v>
          </cell>
        </row>
        <row r="767">
          <cell r="A767" t="str">
            <v>210070</v>
          </cell>
          <cell r="B767" t="str">
            <v>天井合成樹脂発泡材打込み</v>
          </cell>
          <cell r="F767" t="str">
            <v>ポリスチレンフォーム　厚２０</v>
          </cell>
          <cell r="G767" t="str">
            <v>m2</v>
          </cell>
          <cell r="H767">
            <v>1010</v>
          </cell>
        </row>
        <row r="768">
          <cell r="A768" t="str">
            <v>210075</v>
          </cell>
          <cell r="B768" t="str">
            <v>天井合成樹脂発泡材打込み</v>
          </cell>
          <cell r="F768" t="str">
            <v>ポリスチレンフォーム　厚２５</v>
          </cell>
          <cell r="G768" t="str">
            <v>m2</v>
          </cell>
          <cell r="H768">
            <v>1120</v>
          </cell>
        </row>
        <row r="769">
          <cell r="A769" t="str">
            <v>210080</v>
          </cell>
          <cell r="B769" t="str">
            <v>天井合成樹脂発泡材打込み</v>
          </cell>
          <cell r="F769" t="str">
            <v>ポリスチレンフォーム　厚３０</v>
          </cell>
          <cell r="G769" t="str">
            <v>m2</v>
          </cell>
          <cell r="H769">
            <v>1240</v>
          </cell>
        </row>
        <row r="770">
          <cell r="A770" t="str">
            <v>210090</v>
          </cell>
          <cell r="B770" t="str">
            <v>天井合成樹脂発泡材打込み</v>
          </cell>
          <cell r="F770" t="str">
            <v>ポリスチレンフォーム　厚４０</v>
          </cell>
          <cell r="G770" t="str">
            <v>m2</v>
          </cell>
          <cell r="H770">
            <v>1470</v>
          </cell>
        </row>
        <row r="771">
          <cell r="A771" t="str">
            <v>210100</v>
          </cell>
          <cell r="B771" t="str">
            <v>天井合成樹脂発泡材打込み</v>
          </cell>
          <cell r="F771" t="str">
            <v>ポリスチレンフォーム　厚５０</v>
          </cell>
          <cell r="G771" t="str">
            <v>m2</v>
          </cell>
          <cell r="H771">
            <v>1700</v>
          </cell>
        </row>
        <row r="772">
          <cell r="A772" t="str">
            <v>210115</v>
          </cell>
          <cell r="B772" t="str">
            <v>天井木毛セメント板打込み</v>
          </cell>
          <cell r="F772" t="str">
            <v>厚１５ｍｍ</v>
          </cell>
          <cell r="G772" t="str">
            <v>m2</v>
          </cell>
          <cell r="H772">
            <v>1420</v>
          </cell>
        </row>
        <row r="773">
          <cell r="A773" t="str">
            <v>210120</v>
          </cell>
          <cell r="B773" t="str">
            <v>天井木毛セメント板打込み</v>
          </cell>
          <cell r="F773" t="str">
            <v>厚２０ｍｍ</v>
          </cell>
          <cell r="G773" t="str">
            <v>m2</v>
          </cell>
          <cell r="H773">
            <v>1480</v>
          </cell>
        </row>
        <row r="774">
          <cell r="A774" t="str">
            <v>210125</v>
          </cell>
          <cell r="B774" t="str">
            <v>天井木毛セメント板打込み</v>
          </cell>
          <cell r="F774" t="str">
            <v>厚２５ｍｍ</v>
          </cell>
          <cell r="G774" t="str">
            <v>m2</v>
          </cell>
          <cell r="H774">
            <v>1600</v>
          </cell>
        </row>
        <row r="775">
          <cell r="A775" t="str">
            <v>210130</v>
          </cell>
          <cell r="B775" t="str">
            <v>天井木毛セメント板打込み</v>
          </cell>
          <cell r="F775" t="str">
            <v>厚３０ｍｍ</v>
          </cell>
          <cell r="G775" t="str">
            <v>m2</v>
          </cell>
          <cell r="H775">
            <v>1760</v>
          </cell>
        </row>
        <row r="776">
          <cell r="A776" t="str">
            <v>220000</v>
          </cell>
          <cell r="B776" t="str">
            <v>室名札</v>
          </cell>
          <cell r="F776" t="str">
            <v>　　　　　　　　　　　　　　　＜室名札を加算する＞</v>
          </cell>
          <cell r="G776" t="str">
            <v>か所</v>
          </cell>
          <cell r="H776">
            <v>1180</v>
          </cell>
        </row>
        <row r="777">
          <cell r="A777" t="str">
            <v>220100</v>
          </cell>
          <cell r="B777" t="str">
            <v>流し台</v>
          </cell>
          <cell r="F777" t="str">
            <v>Ｌ＝１，８００ｍｍ程度　　　　＜流し台を加算する＞</v>
          </cell>
          <cell r="G777" t="str">
            <v>か所</v>
          </cell>
          <cell r="H777">
            <v>5750</v>
          </cell>
        </row>
        <row r="778">
          <cell r="A778" t="str">
            <v>220110</v>
          </cell>
          <cell r="B778" t="str">
            <v>コンロ台</v>
          </cell>
          <cell r="F778" t="str">
            <v>Ｌ＝６００～７００ｍｍ程度　　＜コンロ台を加算する＞</v>
          </cell>
          <cell r="G778" t="str">
            <v>か所</v>
          </cell>
          <cell r="H778">
            <v>2870</v>
          </cell>
        </row>
        <row r="779">
          <cell r="A779" t="str">
            <v>220120</v>
          </cell>
          <cell r="B779" t="str">
            <v>水切棚</v>
          </cell>
          <cell r="F779" t="str">
            <v>Ｌ＝１，２００ｍｍ程度　　　　＜水切棚を加算する＞</v>
          </cell>
          <cell r="G779" t="str">
            <v>か所</v>
          </cell>
          <cell r="H779">
            <v>2230</v>
          </cell>
        </row>
        <row r="780">
          <cell r="A780" t="str">
            <v>220130</v>
          </cell>
          <cell r="B780" t="str">
            <v>吊戸棚</v>
          </cell>
          <cell r="F780" t="str">
            <v>Ｌ＝１，２００ｍｍ程度　　　　＜吊戸棚を加算する＞</v>
          </cell>
          <cell r="G780" t="str">
            <v>か所</v>
          </cell>
          <cell r="H780">
            <v>6690</v>
          </cell>
        </row>
        <row r="803">
          <cell r="A803" t="str">
            <v>300000</v>
          </cell>
          <cell r="B803" t="str">
            <v>墨出し（屋上防水改修）</v>
          </cell>
          <cell r="G803" t="str">
            <v>m2</v>
          </cell>
          <cell r="H803">
            <v>54</v>
          </cell>
        </row>
        <row r="804">
          <cell r="A804" t="str">
            <v>300010</v>
          </cell>
          <cell r="B804" t="str">
            <v>養生（屋上防水改修）</v>
          </cell>
          <cell r="F804" t="str">
            <v>アスファルト防水（防水保護層共）</v>
          </cell>
          <cell r="G804" t="str">
            <v>m2</v>
          </cell>
          <cell r="H804">
            <v>63</v>
          </cell>
        </row>
        <row r="805">
          <cell r="A805" t="str">
            <v>300011</v>
          </cell>
          <cell r="B805" t="str">
            <v>養生（屋上防水改修）</v>
          </cell>
          <cell r="F805" t="str">
            <v>露出防水・簡易防水（塗膜・シート）</v>
          </cell>
          <cell r="G805" t="str">
            <v>m2</v>
          </cell>
          <cell r="H805">
            <v>31</v>
          </cell>
        </row>
        <row r="806">
          <cell r="A806" t="str">
            <v>300020</v>
          </cell>
          <cell r="B806" t="str">
            <v>整理清掃後片付け（屋上防水改修）</v>
          </cell>
          <cell r="F806" t="str">
            <v>アスファルト防水（防水保護層共）</v>
          </cell>
          <cell r="G806" t="str">
            <v>m2</v>
          </cell>
          <cell r="H806">
            <v>220</v>
          </cell>
        </row>
        <row r="807">
          <cell r="A807" t="str">
            <v>300021</v>
          </cell>
          <cell r="B807" t="str">
            <v>整理清掃後片付け（屋上防水改修）</v>
          </cell>
          <cell r="F807" t="str">
            <v>露出防水・簡易防水（塗膜・シート）</v>
          </cell>
          <cell r="G807" t="str">
            <v>m2</v>
          </cell>
          <cell r="H807">
            <v>110</v>
          </cell>
        </row>
        <row r="808">
          <cell r="A808" t="str">
            <v>300030</v>
          </cell>
          <cell r="B808" t="str">
            <v>墨出し（外壁改修）</v>
          </cell>
          <cell r="F808" t="str">
            <v>タイル・モルタル塗替等</v>
          </cell>
          <cell r="G808" t="str">
            <v>壁m2</v>
          </cell>
          <cell r="H808">
            <v>54</v>
          </cell>
        </row>
        <row r="809">
          <cell r="A809" t="str">
            <v>300040</v>
          </cell>
          <cell r="B809" t="str">
            <v>養生（外壁改修）</v>
          </cell>
          <cell r="F809" t="str">
            <v>（注）外壁から幅２ｍの平面積に対して計上する。</v>
          </cell>
          <cell r="G809" t="str">
            <v>m2</v>
          </cell>
          <cell r="H809">
            <v>240</v>
          </cell>
        </row>
        <row r="810">
          <cell r="A810" t="str">
            <v>300050</v>
          </cell>
          <cell r="B810" t="str">
            <v>整理清掃後片付け（外壁改修）</v>
          </cell>
          <cell r="F810" t="str">
            <v>（注）外壁から幅２ｍの平面積に対して計上する。</v>
          </cell>
          <cell r="G810" t="str">
            <v>m2</v>
          </cell>
          <cell r="H810">
            <v>840</v>
          </cell>
        </row>
        <row r="811">
          <cell r="A811" t="str">
            <v>300060</v>
          </cell>
          <cell r="B811" t="str">
            <v>開口部養生（外壁改修）</v>
          </cell>
          <cell r="G811" t="str">
            <v>m2</v>
          </cell>
          <cell r="H811">
            <v>1190</v>
          </cell>
        </row>
        <row r="812">
          <cell r="A812" t="str">
            <v>300100</v>
          </cell>
          <cell r="B812" t="str">
            <v>墨出し（内部改修）</v>
          </cell>
          <cell r="F812" t="str">
            <v>個別改修</v>
          </cell>
          <cell r="G812" t="str">
            <v>m2</v>
          </cell>
          <cell r="H812">
            <v>54</v>
          </cell>
        </row>
        <row r="813">
          <cell r="A813" t="str">
            <v>300101</v>
          </cell>
          <cell r="B813" t="str">
            <v>墨出し（内部改修）</v>
          </cell>
          <cell r="F813" t="str">
            <v>複合改修</v>
          </cell>
          <cell r="G813" t="str">
            <v>m2</v>
          </cell>
          <cell r="H813">
            <v>88</v>
          </cell>
        </row>
        <row r="814">
          <cell r="A814" t="str">
            <v>300110</v>
          </cell>
          <cell r="B814" t="str">
            <v>養生（内部改修）</v>
          </cell>
          <cell r="F814" t="str">
            <v>個別改修</v>
          </cell>
          <cell r="G814" t="str">
            <v>m2</v>
          </cell>
          <cell r="H814">
            <v>110</v>
          </cell>
        </row>
        <row r="815">
          <cell r="A815" t="str">
            <v>300111</v>
          </cell>
          <cell r="B815" t="str">
            <v>養生（内部改修）</v>
          </cell>
          <cell r="F815" t="str">
            <v>複合改修</v>
          </cell>
          <cell r="G815" t="str">
            <v>m2</v>
          </cell>
          <cell r="H815">
            <v>170</v>
          </cell>
        </row>
        <row r="816">
          <cell r="A816" t="str">
            <v>300112</v>
          </cell>
          <cell r="B816" t="str">
            <v>養生（内部改修）</v>
          </cell>
          <cell r="F816" t="str">
            <v>塗装塗替え程度</v>
          </cell>
          <cell r="G816" t="str">
            <v>m2</v>
          </cell>
          <cell r="H816">
            <v>63</v>
          </cell>
        </row>
        <row r="817">
          <cell r="A817" t="str">
            <v>300113</v>
          </cell>
          <cell r="B817" t="str">
            <v>養生（内部改修）</v>
          </cell>
          <cell r="F817" t="str">
            <v>搬出入路部分</v>
          </cell>
          <cell r="G817" t="str">
            <v>m2</v>
          </cell>
          <cell r="H817">
            <v>63</v>
          </cell>
        </row>
        <row r="818">
          <cell r="A818" t="str">
            <v>300120</v>
          </cell>
          <cell r="B818" t="str">
            <v>整理清掃後片付け（内部改修）</v>
          </cell>
          <cell r="F818" t="str">
            <v>個別改修</v>
          </cell>
          <cell r="G818" t="str">
            <v>m2</v>
          </cell>
          <cell r="H818">
            <v>430</v>
          </cell>
        </row>
        <row r="819">
          <cell r="A819" t="str">
            <v>300121</v>
          </cell>
          <cell r="B819" t="str">
            <v>整理清掃後片付け（内部改修）</v>
          </cell>
          <cell r="F819" t="str">
            <v>複合改修</v>
          </cell>
          <cell r="G819" t="str">
            <v>m2</v>
          </cell>
          <cell r="H819">
            <v>650</v>
          </cell>
        </row>
        <row r="820">
          <cell r="A820" t="str">
            <v>300122</v>
          </cell>
          <cell r="B820" t="str">
            <v>整理清掃後片付け（内部改修）</v>
          </cell>
          <cell r="F820" t="str">
            <v>塗装塗替え程度</v>
          </cell>
          <cell r="G820" t="str">
            <v>m2</v>
          </cell>
          <cell r="H820">
            <v>220</v>
          </cell>
        </row>
        <row r="821">
          <cell r="A821" t="str">
            <v>300123</v>
          </cell>
          <cell r="B821" t="str">
            <v>整理清掃後片付け（内部改修）</v>
          </cell>
          <cell r="F821" t="str">
            <v>搬出入路部分</v>
          </cell>
          <cell r="G821" t="str">
            <v>m2</v>
          </cell>
          <cell r="H821">
            <v>220</v>
          </cell>
        </row>
        <row r="822">
          <cell r="A822" t="str">
            <v>300130</v>
          </cell>
          <cell r="B822" t="str">
            <v>内部仕上足場（階高４ｍ未満　架台足場　改修）</v>
          </cell>
          <cell r="F822" t="str">
            <v>一般</v>
          </cell>
          <cell r="G822" t="str">
            <v>床m2</v>
          </cell>
          <cell r="H822">
            <v>510</v>
          </cell>
        </row>
        <row r="823">
          <cell r="A823" t="str">
            <v>300131</v>
          </cell>
          <cell r="B823" t="str">
            <v>内部仕上足場（階高４ｍ未満　架台足場　改修）</v>
          </cell>
          <cell r="F823" t="str">
            <v>塗装塗替え程度（既設塗装の除去有り）</v>
          </cell>
          <cell r="G823" t="str">
            <v>床m2</v>
          </cell>
          <cell r="H823">
            <v>290</v>
          </cell>
        </row>
        <row r="824">
          <cell r="A824" t="str">
            <v>300132</v>
          </cell>
          <cell r="B824" t="str">
            <v>内部仕上足場（階高４ｍ未満　架台足場　改修）</v>
          </cell>
          <cell r="F824" t="str">
            <v>塗装塗替え程度（既設塗装の除去無し）</v>
          </cell>
          <cell r="G824" t="str">
            <v>床m2</v>
          </cell>
          <cell r="H824">
            <v>180</v>
          </cell>
        </row>
        <row r="825">
          <cell r="A825" t="str">
            <v>300140</v>
          </cell>
          <cell r="B825" t="str">
            <v>仮設間仕切り下地</v>
          </cell>
          <cell r="F825" t="str">
            <v>軽鉄下地</v>
          </cell>
          <cell r="G825" t="str">
            <v>m2</v>
          </cell>
          <cell r="H825">
            <v>1230</v>
          </cell>
        </row>
        <row r="826">
          <cell r="A826" t="str">
            <v>300141</v>
          </cell>
          <cell r="B826" t="str">
            <v>仮設間仕切り下地</v>
          </cell>
          <cell r="F826" t="str">
            <v>木下地</v>
          </cell>
          <cell r="G826" t="str">
            <v>m2</v>
          </cell>
          <cell r="H826">
            <v>2380</v>
          </cell>
        </row>
        <row r="827">
          <cell r="A827" t="str">
            <v>300150</v>
          </cell>
          <cell r="B827" t="str">
            <v>仮設間仕切り仕上材</v>
          </cell>
          <cell r="F827" t="str">
            <v>Ａ種　（両面）　合板</v>
          </cell>
          <cell r="G827" t="str">
            <v>m2</v>
          </cell>
          <cell r="H827">
            <v>4640</v>
          </cell>
        </row>
        <row r="828">
          <cell r="A828" t="str">
            <v>300151</v>
          </cell>
          <cell r="B828" t="str">
            <v>仮設間仕切り仕上材</v>
          </cell>
          <cell r="F828" t="str">
            <v>Ａ種　（両面）　せっこうボード</v>
          </cell>
          <cell r="G828" t="str">
            <v>m2</v>
          </cell>
          <cell r="H828">
            <v>4140</v>
          </cell>
        </row>
        <row r="829">
          <cell r="A829" t="str">
            <v>300152</v>
          </cell>
          <cell r="B829" t="str">
            <v>仮設間仕切り仕上材</v>
          </cell>
          <cell r="F829" t="str">
            <v>Ｂ種　（片面）　合板</v>
          </cell>
          <cell r="G829" t="str">
            <v>m2</v>
          </cell>
          <cell r="H829">
            <v>1820</v>
          </cell>
        </row>
        <row r="830">
          <cell r="A830" t="str">
            <v>300153</v>
          </cell>
          <cell r="B830" t="str">
            <v>仮設間仕切り仕上材</v>
          </cell>
          <cell r="F830" t="str">
            <v>Ｂ種　（片面）　せっこうボード</v>
          </cell>
          <cell r="G830" t="str">
            <v>m2</v>
          </cell>
          <cell r="H830">
            <v>1560</v>
          </cell>
        </row>
        <row r="831">
          <cell r="A831" t="str">
            <v>300155</v>
          </cell>
          <cell r="B831" t="str">
            <v>仮設間仕切り仕上材</v>
          </cell>
          <cell r="F831" t="str">
            <v>Ｃ種　（片面）　単管下地</v>
          </cell>
          <cell r="G831" t="str">
            <v>m2</v>
          </cell>
          <cell r="H831">
            <v>1020</v>
          </cell>
        </row>
        <row r="832">
          <cell r="A832" t="str">
            <v>300160</v>
          </cell>
          <cell r="B832" t="str">
            <v>仮設材運搬（仮設間仕切り）</v>
          </cell>
          <cell r="F832" t="str">
            <v>Ｃ種　単管下地　６ｔ積　往復</v>
          </cell>
          <cell r="G832" t="str">
            <v>100m2</v>
          </cell>
          <cell r="H832">
            <v>1930</v>
          </cell>
        </row>
        <row r="833">
          <cell r="A833" t="str">
            <v>300200</v>
          </cell>
          <cell r="B833" t="str">
            <v>コンクリート撤去</v>
          </cell>
          <cell r="F833" t="str">
            <v>鉄筋切断共　人力</v>
          </cell>
          <cell r="G833" t="str">
            <v>m3</v>
          </cell>
          <cell r="H833">
            <v>63050</v>
          </cell>
        </row>
        <row r="834">
          <cell r="A834" t="str">
            <v>300201</v>
          </cell>
          <cell r="B834" t="str">
            <v>コンクリート撤去</v>
          </cell>
          <cell r="F834" t="str">
            <v>鉄筋切断共　コンクリートブレーカ</v>
          </cell>
          <cell r="G834" t="str">
            <v>m3</v>
          </cell>
          <cell r="H834">
            <v>30580</v>
          </cell>
        </row>
        <row r="835">
          <cell r="A835" t="str">
            <v>300203</v>
          </cell>
          <cell r="B835" t="str">
            <v>コンクリート撤去</v>
          </cell>
          <cell r="F835" t="str">
            <v>無筋　　　　人力</v>
          </cell>
          <cell r="G835" t="str">
            <v>m3</v>
          </cell>
          <cell r="H835">
            <v>37420</v>
          </cell>
        </row>
        <row r="836">
          <cell r="A836" t="str">
            <v>300204</v>
          </cell>
          <cell r="B836" t="str">
            <v>コンクリート撤去</v>
          </cell>
          <cell r="F836" t="str">
            <v>無筋　　　　コンクリートブレーカ</v>
          </cell>
          <cell r="G836" t="str">
            <v>m3</v>
          </cell>
          <cell r="H836">
            <v>17940</v>
          </cell>
        </row>
        <row r="837">
          <cell r="A837" t="str">
            <v>300210</v>
          </cell>
          <cell r="B837" t="str">
            <v>れんが撤去</v>
          </cell>
          <cell r="F837" t="str">
            <v>人力</v>
          </cell>
          <cell r="G837" t="str">
            <v>m3</v>
          </cell>
          <cell r="H837">
            <v>24950</v>
          </cell>
        </row>
        <row r="838">
          <cell r="A838" t="str">
            <v>300211</v>
          </cell>
          <cell r="B838" t="str">
            <v>れんが撤去</v>
          </cell>
          <cell r="F838" t="str">
            <v>コンクリートブレーカ</v>
          </cell>
          <cell r="G838" t="str">
            <v>m3</v>
          </cell>
          <cell r="H838">
            <v>11960</v>
          </cell>
        </row>
        <row r="839">
          <cell r="A839" t="str">
            <v>300220</v>
          </cell>
          <cell r="B839" t="str">
            <v>ＣＢ撤去</v>
          </cell>
          <cell r="F839" t="str">
            <v>人力</v>
          </cell>
          <cell r="G839" t="str">
            <v>m3</v>
          </cell>
          <cell r="H839">
            <v>25220</v>
          </cell>
        </row>
        <row r="840">
          <cell r="A840" t="str">
            <v>300221</v>
          </cell>
          <cell r="B840" t="str">
            <v>ＣＢ撤去</v>
          </cell>
          <cell r="F840" t="str">
            <v>コンクリートブレーカ</v>
          </cell>
          <cell r="G840" t="str">
            <v>m3</v>
          </cell>
          <cell r="H840">
            <v>12230</v>
          </cell>
        </row>
        <row r="841">
          <cell r="A841" t="str">
            <v>300300</v>
          </cell>
          <cell r="B841" t="str">
            <v>コンクリートはつり</v>
          </cell>
          <cell r="F841" t="str">
            <v>床　厚３０ｍｍ</v>
          </cell>
          <cell r="G841" t="str">
            <v>m2</v>
          </cell>
          <cell r="H841">
            <v>3290</v>
          </cell>
        </row>
        <row r="842">
          <cell r="A842" t="str">
            <v>300310</v>
          </cell>
          <cell r="B842" t="str">
            <v>コンクリートはつり</v>
          </cell>
          <cell r="F842" t="str">
            <v>壁　厚３０ｍｍ</v>
          </cell>
          <cell r="G842" t="str">
            <v>m2</v>
          </cell>
          <cell r="H842">
            <v>3520</v>
          </cell>
        </row>
        <row r="843">
          <cell r="A843" t="str">
            <v>300320</v>
          </cell>
          <cell r="B843" t="str">
            <v>目あらし</v>
          </cell>
          <cell r="F843" t="str">
            <v>床　コンクリート面</v>
          </cell>
          <cell r="G843" t="str">
            <v>m2</v>
          </cell>
          <cell r="H843">
            <v>1060</v>
          </cell>
        </row>
        <row r="844">
          <cell r="A844" t="str">
            <v>30032１</v>
          </cell>
          <cell r="B844" t="str">
            <v>目あらし</v>
          </cell>
          <cell r="F844" t="str">
            <v>壁　コンクリート面</v>
          </cell>
          <cell r="G844" t="str">
            <v>m2</v>
          </cell>
          <cell r="H844">
            <v>1320</v>
          </cell>
        </row>
        <row r="845">
          <cell r="A845" t="str">
            <v>300330</v>
          </cell>
          <cell r="B845" t="str">
            <v>ケレン</v>
          </cell>
          <cell r="F845" t="str">
            <v>床　（注）ケレンはデッキブラシ等で行うものとする。</v>
          </cell>
          <cell r="G845" t="str">
            <v>m2</v>
          </cell>
          <cell r="H845">
            <v>470</v>
          </cell>
        </row>
        <row r="846">
          <cell r="A846" t="str">
            <v>30033１</v>
          </cell>
          <cell r="B846" t="str">
            <v>ケレン</v>
          </cell>
          <cell r="F846" t="str">
            <v>壁　（注）ケレンはデッキブラシ等で行うものとする。</v>
          </cell>
          <cell r="G846" t="str">
            <v>m2</v>
          </cell>
          <cell r="H846">
            <v>550</v>
          </cell>
        </row>
        <row r="847">
          <cell r="A847" t="str">
            <v>300340</v>
          </cell>
          <cell r="B847" t="str">
            <v>床清掃</v>
          </cell>
          <cell r="F847" t="str">
            <v>（注）布等による汚れ拭き取り程度。</v>
          </cell>
          <cell r="G847" t="str">
            <v>m2</v>
          </cell>
          <cell r="H847">
            <v>220</v>
          </cell>
        </row>
        <row r="848">
          <cell r="A848" t="str">
            <v>300341</v>
          </cell>
          <cell r="B848" t="str">
            <v>壁清掃</v>
          </cell>
          <cell r="F848" t="str">
            <v>（注）布等による汚れ拭き取り程度。</v>
          </cell>
          <cell r="G848" t="str">
            <v>m2</v>
          </cell>
          <cell r="H848">
            <v>220</v>
          </cell>
        </row>
        <row r="849">
          <cell r="A849" t="str">
            <v>300350</v>
          </cell>
          <cell r="B849" t="str">
            <v>カッター入れ</v>
          </cell>
          <cell r="F849" t="str">
            <v>モルタル面　厚２０～３０ｍｍ</v>
          </cell>
          <cell r="G849" t="str">
            <v>ｍ</v>
          </cell>
          <cell r="H849">
            <v>630</v>
          </cell>
        </row>
        <row r="850">
          <cell r="A850" t="str">
            <v>300351</v>
          </cell>
          <cell r="B850" t="str">
            <v>カッター入れ</v>
          </cell>
          <cell r="F850" t="str">
            <v>コンクリート面　厚２０～３０ｍｍ</v>
          </cell>
          <cell r="G850" t="str">
            <v>ｍ</v>
          </cell>
          <cell r="H850">
            <v>1040</v>
          </cell>
        </row>
        <row r="851">
          <cell r="A851" t="str">
            <v>300360</v>
          </cell>
          <cell r="B851" t="str">
            <v>床タイル撤去</v>
          </cell>
          <cell r="F851" t="str">
            <v>下地モルタル共</v>
          </cell>
          <cell r="G851" t="str">
            <v>m2</v>
          </cell>
          <cell r="H851">
            <v>2660</v>
          </cell>
        </row>
        <row r="852">
          <cell r="A852" t="str">
            <v>300361</v>
          </cell>
          <cell r="B852" t="str">
            <v>床モルタル・床人研き撤去</v>
          </cell>
          <cell r="G852" t="str">
            <v>m2</v>
          </cell>
          <cell r="H852">
            <v>2130</v>
          </cell>
        </row>
        <row r="853">
          <cell r="A853" t="str">
            <v>300370</v>
          </cell>
          <cell r="B853" t="str">
            <v>ビニル床シート撤去</v>
          </cell>
          <cell r="F853" t="str">
            <v>（注）カッターによる切断及び接着剤の除去を含む。</v>
          </cell>
          <cell r="G853" t="str">
            <v>m2</v>
          </cell>
          <cell r="H853">
            <v>630</v>
          </cell>
        </row>
        <row r="854">
          <cell r="A854" t="str">
            <v>300380</v>
          </cell>
          <cell r="B854" t="str">
            <v>ビニル床タイル撤去</v>
          </cell>
          <cell r="F854" t="str">
            <v>一般　（注）カッターによる切断及び接着剤の除去を含む。</v>
          </cell>
          <cell r="G854" t="str">
            <v>m2</v>
          </cell>
          <cell r="H854">
            <v>940</v>
          </cell>
        </row>
        <row r="855">
          <cell r="A855" t="str">
            <v>300381</v>
          </cell>
          <cell r="B855" t="str">
            <v>ビニル床タイル撤去</v>
          </cell>
          <cell r="F855" t="str">
            <v>アスベスト含有　（注）カッターによる切断及び接着剤の除去を含む。</v>
          </cell>
          <cell r="G855" t="str">
            <v>m2</v>
          </cell>
          <cell r="H855">
            <v>1100</v>
          </cell>
        </row>
        <row r="856">
          <cell r="A856" t="str">
            <v>300390</v>
          </cell>
          <cell r="B856" t="str">
            <v>カーペット撤去</v>
          </cell>
          <cell r="F856" t="str">
            <v>（注）カッターによる切断及び接着剤の除去を含む。</v>
          </cell>
          <cell r="G856" t="str">
            <v>m2</v>
          </cell>
          <cell r="H856">
            <v>630</v>
          </cell>
        </row>
        <row r="857">
          <cell r="A857" t="str">
            <v>300391</v>
          </cell>
          <cell r="B857" t="str">
            <v>タイルカーペット撤去</v>
          </cell>
          <cell r="F857" t="str">
            <v>（注）接着剤の除去を含む。</v>
          </cell>
          <cell r="G857" t="str">
            <v>m2</v>
          </cell>
          <cell r="H857">
            <v>470</v>
          </cell>
        </row>
        <row r="858">
          <cell r="A858" t="str">
            <v>300400</v>
          </cell>
          <cell r="B858" t="str">
            <v>土台撤去</v>
          </cell>
          <cell r="F858" t="str">
            <v>（注）木製間仕切りの土台に適用する。アンカーボルト切断を含む。</v>
          </cell>
          <cell r="G858" t="str">
            <v>ｍ</v>
          </cell>
          <cell r="H858">
            <v>780</v>
          </cell>
        </row>
        <row r="859">
          <cell r="A859" t="str">
            <v>300410</v>
          </cell>
          <cell r="B859" t="str">
            <v>床組撤去（つか立て）</v>
          </cell>
          <cell r="F859" t="str">
            <v>（注）畳下，フローリング下の床組に適用する。つか，土台，アンカーボルト切断を含む。</v>
          </cell>
          <cell r="G859" t="str">
            <v>m2</v>
          </cell>
          <cell r="H859">
            <v>2200</v>
          </cell>
        </row>
        <row r="860">
          <cell r="A860" t="str">
            <v>300411</v>
          </cell>
          <cell r="B860" t="str">
            <v>床組撤去（ころばし）</v>
          </cell>
          <cell r="F860" t="str">
            <v>（注）畳下，フローリング下の床組に適用する。つか，土台，アンカーボルト切断を含む。</v>
          </cell>
          <cell r="G860" t="str">
            <v>m2</v>
          </cell>
          <cell r="H860">
            <v>1730</v>
          </cell>
        </row>
        <row r="861">
          <cell r="A861" t="str">
            <v>300420</v>
          </cell>
          <cell r="B861" t="str">
            <v>床・縁甲板フローリング撤去</v>
          </cell>
          <cell r="F861" t="str">
            <v>（注）床組は含まない。</v>
          </cell>
          <cell r="G861" t="str">
            <v>m2</v>
          </cell>
          <cell r="H861">
            <v>1100</v>
          </cell>
        </row>
        <row r="862">
          <cell r="A862" t="str">
            <v>300430</v>
          </cell>
          <cell r="B862" t="str">
            <v>床下地板撤去</v>
          </cell>
          <cell r="F862" t="str">
            <v>（注）畳，フローリングの下地板に適用する。床組は含まない。</v>
          </cell>
          <cell r="G862" t="str">
            <v>m2</v>
          </cell>
          <cell r="H862">
            <v>310</v>
          </cell>
        </row>
        <row r="863">
          <cell r="A863" t="str">
            <v>300440</v>
          </cell>
          <cell r="B863" t="str">
            <v>敷居撤去</v>
          </cell>
          <cell r="G863" t="str">
            <v>本</v>
          </cell>
          <cell r="H863">
            <v>550</v>
          </cell>
        </row>
        <row r="864">
          <cell r="A864" t="str">
            <v>300441</v>
          </cell>
          <cell r="B864" t="str">
            <v>鴨居撤去</v>
          </cell>
          <cell r="G864" t="str">
            <v>本</v>
          </cell>
          <cell r="H864">
            <v>550</v>
          </cell>
        </row>
        <row r="865">
          <cell r="A865" t="str">
            <v>300450</v>
          </cell>
          <cell r="B865" t="str">
            <v>畳撤去</v>
          </cell>
          <cell r="F865" t="str">
            <v>一畳</v>
          </cell>
          <cell r="G865" t="str">
            <v>枚</v>
          </cell>
          <cell r="H865">
            <v>470</v>
          </cell>
        </row>
        <row r="866">
          <cell r="A866" t="str">
            <v>300451</v>
          </cell>
          <cell r="B866" t="str">
            <v>畳撤去</v>
          </cell>
          <cell r="F866" t="str">
            <v>半畳</v>
          </cell>
          <cell r="G866" t="str">
            <v>枚</v>
          </cell>
          <cell r="H866">
            <v>280</v>
          </cell>
        </row>
        <row r="867">
          <cell r="A867" t="str">
            <v>300460</v>
          </cell>
          <cell r="B867" t="str">
            <v>柱撤去</v>
          </cell>
          <cell r="G867" t="str">
            <v>本</v>
          </cell>
          <cell r="H867">
            <v>940</v>
          </cell>
        </row>
        <row r="868">
          <cell r="A868" t="str">
            <v>300470</v>
          </cell>
          <cell r="B868" t="str">
            <v>頭押さえ撤去</v>
          </cell>
          <cell r="F868" t="str">
            <v>（注）アンカーボルト切断を含む。</v>
          </cell>
          <cell r="G868" t="str">
            <v>ｍ</v>
          </cell>
          <cell r="H868">
            <v>630</v>
          </cell>
        </row>
        <row r="869">
          <cell r="A869" t="str">
            <v>300480</v>
          </cell>
          <cell r="B869" t="str">
            <v>木製幅木撤去</v>
          </cell>
          <cell r="G869" t="str">
            <v>ｍ</v>
          </cell>
          <cell r="H869">
            <v>310</v>
          </cell>
        </row>
        <row r="870">
          <cell r="A870" t="str">
            <v>300481</v>
          </cell>
          <cell r="B870" t="str">
            <v>ビニル幅木撤去</v>
          </cell>
          <cell r="G870" t="str">
            <v>ｍ</v>
          </cell>
          <cell r="H870">
            <v>160</v>
          </cell>
        </row>
        <row r="871">
          <cell r="A871" t="str">
            <v>300500</v>
          </cell>
          <cell r="B871" t="str">
            <v>壁タイル撤去</v>
          </cell>
          <cell r="G871" t="str">
            <v>m2</v>
          </cell>
          <cell r="H871">
            <v>2660</v>
          </cell>
        </row>
        <row r="872">
          <cell r="A872" t="str">
            <v>300510</v>
          </cell>
          <cell r="B872" t="str">
            <v>壁モルタル・プラスター撤去</v>
          </cell>
          <cell r="G872" t="str">
            <v>m2</v>
          </cell>
          <cell r="H872">
            <v>2410</v>
          </cell>
        </row>
        <row r="873">
          <cell r="A873" t="str">
            <v>300520</v>
          </cell>
          <cell r="B873" t="str">
            <v>壁合板・ボード撤去（一重張り）</v>
          </cell>
          <cell r="F873" t="str">
            <v>一般　　　　　　（注）下地撤去は含まない。</v>
          </cell>
          <cell r="G873" t="str">
            <v>m2</v>
          </cell>
          <cell r="H873">
            <v>630</v>
          </cell>
        </row>
        <row r="874">
          <cell r="A874" t="str">
            <v>300521</v>
          </cell>
          <cell r="B874" t="str">
            <v>壁合板・ボード撤去（一重張り）</v>
          </cell>
          <cell r="F874" t="str">
            <v>アスベスト含有　（注）下地撤去は含まない。</v>
          </cell>
          <cell r="G874" t="str">
            <v>m2</v>
          </cell>
          <cell r="H874">
            <v>780</v>
          </cell>
        </row>
        <row r="875">
          <cell r="A875" t="str">
            <v>300522</v>
          </cell>
          <cell r="B875" t="str">
            <v>壁合板・ボード撤去（二重張り）</v>
          </cell>
          <cell r="F875" t="str">
            <v>一般　　　　　　（注）下地撤去は含まない。</v>
          </cell>
          <cell r="G875" t="str">
            <v>m2</v>
          </cell>
          <cell r="H875">
            <v>750</v>
          </cell>
        </row>
        <row r="876">
          <cell r="A876" t="str">
            <v>300523</v>
          </cell>
          <cell r="B876" t="str">
            <v>壁合板・ボード撤去（二重張り）</v>
          </cell>
          <cell r="F876" t="str">
            <v>アスベスト含有　（注）下地撤去は含まない。</v>
          </cell>
          <cell r="G876" t="str">
            <v>m2</v>
          </cell>
          <cell r="H876">
            <v>910</v>
          </cell>
        </row>
        <row r="877">
          <cell r="A877" t="str">
            <v>300530</v>
          </cell>
          <cell r="B877" t="str">
            <v>壁下地撤去</v>
          </cell>
          <cell r="F877" t="str">
            <v>（注）ボード等の仕上げ撤去は含まない。</v>
          </cell>
          <cell r="G877" t="str">
            <v>m2</v>
          </cell>
          <cell r="H877">
            <v>310</v>
          </cell>
        </row>
        <row r="878">
          <cell r="A878" t="str">
            <v>300540</v>
          </cell>
          <cell r="B878" t="str">
            <v>壁クロス撤去</v>
          </cell>
          <cell r="F878" t="str">
            <v>（注）下地のボード等は含まない。</v>
          </cell>
          <cell r="G878" t="str">
            <v>m2</v>
          </cell>
          <cell r="H878">
            <v>470</v>
          </cell>
        </row>
        <row r="879">
          <cell r="A879" t="str">
            <v>300550</v>
          </cell>
          <cell r="B879" t="str">
            <v>天井プラスター撤去</v>
          </cell>
          <cell r="G879" t="str">
            <v>m2</v>
          </cell>
          <cell r="H879">
            <v>2410</v>
          </cell>
        </row>
        <row r="880">
          <cell r="A880" t="str">
            <v>300560</v>
          </cell>
          <cell r="B880" t="str">
            <v>天井合板・ボード撤去（一重張り）</v>
          </cell>
          <cell r="F880" t="str">
            <v>一般　　　　　　（注）下地撤去は含まない。</v>
          </cell>
          <cell r="G880" t="str">
            <v>m2</v>
          </cell>
          <cell r="H880">
            <v>780</v>
          </cell>
        </row>
        <row r="881">
          <cell r="A881" t="str">
            <v>300561</v>
          </cell>
          <cell r="B881" t="str">
            <v>天井合板・ボード撤去（一重張り）</v>
          </cell>
          <cell r="F881" t="str">
            <v>アスベスト含有　（注）下地撤去は含まない。</v>
          </cell>
          <cell r="G881" t="str">
            <v>m2</v>
          </cell>
          <cell r="H881">
            <v>940</v>
          </cell>
        </row>
        <row r="882">
          <cell r="A882" t="str">
            <v>300562</v>
          </cell>
          <cell r="B882" t="str">
            <v>天井合板・ボード撤去（二重張り）</v>
          </cell>
          <cell r="F882" t="str">
            <v>一般　　　　　　（注）下地撤去は含まない。</v>
          </cell>
          <cell r="G882" t="str">
            <v>m2</v>
          </cell>
          <cell r="H882">
            <v>940</v>
          </cell>
        </row>
        <row r="883">
          <cell r="A883" t="str">
            <v>300563</v>
          </cell>
          <cell r="B883" t="str">
            <v>天井合板・ボード撤去（二重張り）</v>
          </cell>
          <cell r="F883" t="str">
            <v>アスベスト含有　（注）下地撤去は含まない。</v>
          </cell>
          <cell r="G883" t="str">
            <v>m2</v>
          </cell>
          <cell r="H883">
            <v>1100</v>
          </cell>
        </row>
        <row r="884">
          <cell r="A884" t="str">
            <v>300570</v>
          </cell>
          <cell r="B884" t="str">
            <v>天井下地撤去</v>
          </cell>
          <cell r="F884" t="str">
            <v>（注）ボード等の仕上げ撤去は含まない。</v>
          </cell>
          <cell r="G884" t="str">
            <v>m2</v>
          </cell>
          <cell r="H884">
            <v>470</v>
          </cell>
        </row>
        <row r="885">
          <cell r="A885" t="str">
            <v>300580</v>
          </cell>
          <cell r="B885" t="str">
            <v>天井クロス撤去</v>
          </cell>
          <cell r="F885" t="str">
            <v>（注）下地のボード等は含まない。</v>
          </cell>
          <cell r="G885" t="str">
            <v>m2</v>
          </cell>
          <cell r="H885">
            <v>470</v>
          </cell>
        </row>
        <row r="886">
          <cell r="A886" t="str">
            <v>300590</v>
          </cell>
          <cell r="B886" t="str">
            <v>木製戸撤去（片開き戸）</v>
          </cell>
          <cell r="F886" t="str">
            <v>枠共</v>
          </cell>
          <cell r="G886" t="str">
            <v>m2</v>
          </cell>
          <cell r="H886">
            <v>740</v>
          </cell>
        </row>
        <row r="887">
          <cell r="A887" t="str">
            <v>300591</v>
          </cell>
          <cell r="B887" t="str">
            <v>木製戸撤去（片開き戸）</v>
          </cell>
          <cell r="F887" t="str">
            <v>扉のみ</v>
          </cell>
          <cell r="G887" t="str">
            <v>m2</v>
          </cell>
          <cell r="H887">
            <v>380</v>
          </cell>
        </row>
        <row r="888">
          <cell r="A888" t="str">
            <v>300592</v>
          </cell>
          <cell r="B888" t="str">
            <v>木製戸撤去（両開き戸）</v>
          </cell>
          <cell r="F888" t="str">
            <v>枠共</v>
          </cell>
          <cell r="G888" t="str">
            <v>m2</v>
          </cell>
          <cell r="H888">
            <v>640</v>
          </cell>
        </row>
        <row r="889">
          <cell r="A889" t="str">
            <v>300593</v>
          </cell>
          <cell r="B889" t="str">
            <v>木製戸撤去（両開き戸）</v>
          </cell>
          <cell r="F889" t="str">
            <v>扉のみ</v>
          </cell>
          <cell r="G889" t="str">
            <v>m2</v>
          </cell>
          <cell r="H889">
            <v>310</v>
          </cell>
        </row>
        <row r="890">
          <cell r="A890" t="str">
            <v>300600</v>
          </cell>
          <cell r="B890" t="str">
            <v>鋼製戸撤去（片開き戸）</v>
          </cell>
          <cell r="F890" t="str">
            <v>枠共</v>
          </cell>
          <cell r="G890" t="str">
            <v>m2</v>
          </cell>
          <cell r="H890">
            <v>2100</v>
          </cell>
        </row>
        <row r="891">
          <cell r="A891" t="str">
            <v>300601</v>
          </cell>
          <cell r="B891" t="str">
            <v>鋼製戸撤去（片開き戸）</v>
          </cell>
          <cell r="F891" t="str">
            <v>扉のみ</v>
          </cell>
          <cell r="G891" t="str">
            <v>m2</v>
          </cell>
          <cell r="H891">
            <v>1050</v>
          </cell>
        </row>
        <row r="892">
          <cell r="A892" t="str">
            <v>300602</v>
          </cell>
          <cell r="B892" t="str">
            <v>鋼製戸撤去（両開き戸）</v>
          </cell>
          <cell r="F892" t="str">
            <v>枠共</v>
          </cell>
          <cell r="G892" t="str">
            <v>m2</v>
          </cell>
          <cell r="H892">
            <v>1800</v>
          </cell>
        </row>
        <row r="893">
          <cell r="A893" t="str">
            <v>300603</v>
          </cell>
          <cell r="B893" t="str">
            <v>鋼製戸撤去（両開き戸）</v>
          </cell>
          <cell r="F893" t="str">
            <v>扉のみ</v>
          </cell>
          <cell r="G893" t="str">
            <v>m2</v>
          </cell>
          <cell r="H893">
            <v>910</v>
          </cell>
        </row>
        <row r="894">
          <cell r="A894" t="str">
            <v>300610</v>
          </cell>
          <cell r="B894" t="str">
            <v>建具周囲はつり</v>
          </cell>
          <cell r="F894" t="str">
            <v>ＲＣ　１５ｃｍ</v>
          </cell>
          <cell r="G894" t="str">
            <v>ｍ</v>
          </cell>
          <cell r="H894">
            <v>3360</v>
          </cell>
        </row>
        <row r="895">
          <cell r="A895" t="str">
            <v>300611</v>
          </cell>
          <cell r="B895" t="str">
            <v>建具周囲はつり</v>
          </cell>
          <cell r="F895" t="str">
            <v>ＲＣ　２０ｃｍ</v>
          </cell>
          <cell r="G895" t="str">
            <v>ｍ</v>
          </cell>
          <cell r="H895">
            <v>3920</v>
          </cell>
        </row>
        <row r="896">
          <cell r="A896" t="str">
            <v>300620</v>
          </cell>
          <cell r="B896" t="str">
            <v>ガラス撤去</v>
          </cell>
          <cell r="F896" t="str">
            <v>（注）単層ガラスとする。</v>
          </cell>
          <cell r="G896" t="str">
            <v>m2</v>
          </cell>
          <cell r="H896">
            <v>3670</v>
          </cell>
        </row>
        <row r="897">
          <cell r="A897" t="str">
            <v>300630</v>
          </cell>
          <cell r="B897" t="str">
            <v>床マンホール・点検口撤去</v>
          </cell>
          <cell r="G897" t="str">
            <v>か所</v>
          </cell>
          <cell r="H897">
            <v>3970</v>
          </cell>
        </row>
        <row r="898">
          <cell r="A898" t="str">
            <v>300640</v>
          </cell>
          <cell r="B898" t="str">
            <v>天井点検口撤去</v>
          </cell>
          <cell r="G898" t="str">
            <v>か所</v>
          </cell>
          <cell r="H898">
            <v>1570</v>
          </cell>
        </row>
        <row r="899">
          <cell r="A899" t="str">
            <v>300650</v>
          </cell>
          <cell r="B899" t="str">
            <v>たてどい撤去</v>
          </cell>
          <cell r="F899" t="str">
            <v>鋼管</v>
          </cell>
          <cell r="G899" t="str">
            <v>ｍ</v>
          </cell>
          <cell r="H899">
            <v>4030</v>
          </cell>
        </row>
        <row r="900">
          <cell r="A900" t="str">
            <v>300651</v>
          </cell>
          <cell r="B900" t="str">
            <v>たてどい撤去</v>
          </cell>
          <cell r="F900" t="str">
            <v>ＶＰ管</v>
          </cell>
          <cell r="G900" t="str">
            <v>ｍ</v>
          </cell>
          <cell r="H900">
            <v>2020</v>
          </cell>
        </row>
        <row r="901">
          <cell r="A901" t="str">
            <v>300660</v>
          </cell>
          <cell r="B901" t="str">
            <v>発生材積込み（人力）</v>
          </cell>
          <cell r="F901" t="str">
            <v>コンクリート類</v>
          </cell>
          <cell r="G901" t="str">
            <v>m3</v>
          </cell>
          <cell r="H901">
            <v>4430</v>
          </cell>
        </row>
        <row r="902">
          <cell r="A902" t="str">
            <v>300661</v>
          </cell>
          <cell r="B902" t="str">
            <v>発生材積込み（人力）</v>
          </cell>
          <cell r="F902" t="str">
            <v>ボード・木材類</v>
          </cell>
          <cell r="G902" t="str">
            <v>m3</v>
          </cell>
          <cell r="H902">
            <v>3140</v>
          </cell>
        </row>
        <row r="903">
          <cell r="A903" t="str">
            <v>300670</v>
          </cell>
          <cell r="B903" t="str">
            <v>既存塗膜除去（鉄面・亜鉛メッキ面）</v>
          </cell>
          <cell r="F903" t="str">
            <v>工程ＲＡ種</v>
          </cell>
          <cell r="G903" t="str">
            <v>m2</v>
          </cell>
          <cell r="H903">
            <v>1940</v>
          </cell>
        </row>
        <row r="904">
          <cell r="A904" t="str">
            <v>300671</v>
          </cell>
          <cell r="B904" t="str">
            <v>既存塗膜除去（鉄面・亜鉛メッキ面）</v>
          </cell>
          <cell r="F904" t="str">
            <v>工程ＲＢ種　（注）工程ＲＢ種の場合の除去範囲は，塗替え面積の３０％とする。</v>
          </cell>
          <cell r="G904" t="str">
            <v>m2</v>
          </cell>
          <cell r="H904">
            <v>540</v>
          </cell>
        </row>
        <row r="905">
          <cell r="A905" t="str">
            <v>300672</v>
          </cell>
          <cell r="B905" t="str">
            <v>既存塗膜除去（コンクリート・モルタル面）</v>
          </cell>
          <cell r="F905" t="str">
            <v>工程ＲＡ種</v>
          </cell>
          <cell r="G905" t="str">
            <v>m2</v>
          </cell>
          <cell r="H905">
            <v>1180</v>
          </cell>
        </row>
        <row r="906">
          <cell r="A906" t="str">
            <v>300673</v>
          </cell>
          <cell r="B906" t="str">
            <v>既存塗膜除去（コンクリート・モルタル面）</v>
          </cell>
          <cell r="F906" t="str">
            <v>工程ＲＢ種　（注）工程ＲＢ種の場合の除去範囲は，塗替え面積の３０％とする。</v>
          </cell>
          <cell r="G906" t="str">
            <v>m2</v>
          </cell>
          <cell r="H906">
            <v>330</v>
          </cell>
        </row>
        <row r="907">
          <cell r="A907" t="str">
            <v>300674</v>
          </cell>
          <cell r="B907" t="str">
            <v>既存塗膜除去（木部・ボード面）</v>
          </cell>
          <cell r="F907" t="str">
            <v>工程ＲＡ種</v>
          </cell>
          <cell r="G907" t="str">
            <v>m2</v>
          </cell>
          <cell r="H907">
            <v>1060</v>
          </cell>
        </row>
        <row r="908">
          <cell r="A908" t="str">
            <v>300675</v>
          </cell>
          <cell r="B908" t="str">
            <v>既存塗膜除去（木部・ボード面）</v>
          </cell>
          <cell r="F908" t="str">
            <v>工程ＲＢ種　（注）工程ＲＢ種の場合の除去範囲は，塗替え面積の３０％とする。</v>
          </cell>
          <cell r="G908" t="str">
            <v>m2</v>
          </cell>
          <cell r="H908">
            <v>300</v>
          </cell>
        </row>
        <row r="909">
          <cell r="A909" t="str">
            <v>300680</v>
          </cell>
          <cell r="B909" t="str">
            <v>既存防水層撤去（屋上防水層）（アスファルト防水層）</v>
          </cell>
          <cell r="F909" t="str">
            <v>（注）立ち上がり部を含まない。押さえｺﾝｸﾘｰﾄ，保護ﾓﾙﾀﾙ等の撤去は含まない。</v>
          </cell>
          <cell r="G909" t="str">
            <v>m2</v>
          </cell>
          <cell r="H909">
            <v>1250</v>
          </cell>
        </row>
        <row r="910">
          <cell r="A910" t="str">
            <v>300681</v>
          </cell>
          <cell r="B910" t="str">
            <v>既存防水層撤去（屋上防水層）（シート防水層）</v>
          </cell>
          <cell r="F910" t="str">
            <v>（注）立ち上がり部を含まない。押さえｺﾝｸﾘｰﾄ，保護ﾓﾙﾀﾙ等の撤去は含まない。</v>
          </cell>
          <cell r="G910" t="str">
            <v>m2</v>
          </cell>
          <cell r="H910">
            <v>1100</v>
          </cell>
        </row>
        <row r="911">
          <cell r="A911" t="str">
            <v>300682</v>
          </cell>
          <cell r="B911" t="str">
            <v>既存防水層撤去（屋内防水層）（アスファルト防水層）</v>
          </cell>
          <cell r="F911" t="str">
            <v>（注）立ち上がり部を含まない。押さえｺﾝｸﾘｰﾄ，保護ﾓﾙﾀﾙ等の撤去は含まない。</v>
          </cell>
          <cell r="G911" t="str">
            <v>m2</v>
          </cell>
          <cell r="H911">
            <v>1570</v>
          </cell>
        </row>
        <row r="912">
          <cell r="A912" t="str">
            <v>300690</v>
          </cell>
          <cell r="B912" t="str">
            <v>シーリング撤去</v>
          </cell>
          <cell r="G912" t="str">
            <v>ｍ</v>
          </cell>
          <cell r="H912">
            <v>400</v>
          </cell>
        </row>
        <row r="913">
          <cell r="A913" t="str">
            <v>300700</v>
          </cell>
          <cell r="B913" t="str">
            <v>施工数量調査（外壁改修）（ﾀｲﾙ・ﾓﾙﾀﾙ塗替改修）</v>
          </cell>
          <cell r="F913" t="str">
            <v>　（注）壁面積等（実調査面積）に対して計上する。</v>
          </cell>
          <cell r="G913" t="str">
            <v>m2</v>
          </cell>
          <cell r="H913">
            <v>230</v>
          </cell>
        </row>
        <row r="914">
          <cell r="F914" t="str">
            <v>　（注）目視・打診調査及び報告資料の作成を含む。</v>
          </cell>
        </row>
        <row r="915">
          <cell r="A915" t="str">
            <v>30070１</v>
          </cell>
          <cell r="B915" t="str">
            <v>施工数量調査（外壁改修）（ﾀｲﾙ・ﾓﾙﾀﾙ塗替改修）</v>
          </cell>
          <cell r="F915" t="str">
            <v>　（注）壁面積等（実調査面積）に対して計上する。</v>
          </cell>
          <cell r="G915" t="str">
            <v>m2</v>
          </cell>
          <cell r="H915">
            <v>190</v>
          </cell>
        </row>
        <row r="916">
          <cell r="F916" t="str">
            <v>　（注）目視・打診調査及び報告資料の作成を含む。</v>
          </cell>
        </row>
        <row r="917">
          <cell r="A917" t="str">
            <v>300800</v>
          </cell>
          <cell r="B917" t="str">
            <v>工事残材運搬（１０ｔ車）</v>
          </cell>
          <cell r="G917" t="str">
            <v>日</v>
          </cell>
          <cell r="H917">
            <v>49130</v>
          </cell>
        </row>
        <row r="918">
          <cell r="A918" t="str">
            <v>300810</v>
          </cell>
          <cell r="B918" t="str">
            <v>工事残材運搬（４ｔ車）</v>
          </cell>
          <cell r="G918" t="str">
            <v>日</v>
          </cell>
          <cell r="H918">
            <v>30640</v>
          </cell>
        </row>
        <row r="919">
          <cell r="A919" t="str">
            <v>300820</v>
          </cell>
          <cell r="B919" t="str">
            <v>工事残材運搬（２ｔ車）</v>
          </cell>
          <cell r="G919" t="str">
            <v>日</v>
          </cell>
          <cell r="H919">
            <v>25900</v>
          </cell>
        </row>
        <row r="920">
          <cell r="A920" t="str">
            <v>300900</v>
          </cell>
          <cell r="B920" t="str">
            <v>廃棄材（ガラ）敷きならし</v>
          </cell>
          <cell r="G920" t="str">
            <v>m3</v>
          </cell>
          <cell r="H920">
            <v>110</v>
          </cell>
        </row>
      </sheetData>
      <sheetData sheetId="5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工事"/>
      <sheetName val="鉄筋タイル"/>
      <sheetName val="木工事"/>
      <sheetName val="内装"/>
      <sheetName val="建具"/>
      <sheetName val="屋根"/>
      <sheetName val="左官"/>
      <sheetName val="外壁"/>
      <sheetName val="外構"/>
      <sheetName val="木工事 2"/>
      <sheetName val="タイル"/>
      <sheetName val="概要書"/>
      <sheetName val="種目内訳)"/>
      <sheetName val="科目(建築） "/>
      <sheetName val="細目(建築）"/>
      <sheetName val="科目(電気）"/>
      <sheetName val="細目(電気）"/>
      <sheetName val="科目(機械）"/>
      <sheetName val="細目(機械）"/>
      <sheetName val="科目(外構）"/>
      <sheetName val="細目(外構）"/>
      <sheetName val="諸経費計算"/>
      <sheetName val="代価"/>
      <sheetName val="拾い建築"/>
      <sheetName val="ｶｰﾃﾝ等"/>
      <sheetName val="物価資料"/>
      <sheetName val="電気代価"/>
      <sheetName val="電気ﾒｰｶｰ見積"/>
      <sheetName val="BSｱﾝﾃﾅ"/>
      <sheetName val="機械代価"/>
      <sheetName val="物価資料機械"/>
      <sheetName val="見積比較表"/>
      <sheetName val="直接工事"/>
      <sheetName val="科目内訳建築"/>
      <sheetName val="概要書 (建築)"/>
      <sheetName val="種目内訳 (建築)"/>
      <sheetName val="細目内訳建築"/>
      <sheetName val="概要書 (電気)"/>
      <sheetName val="種目内訳 (電気)"/>
      <sheetName val="科目内訳電気"/>
      <sheetName val="細目内訳電気"/>
      <sheetName val="概要書 (機械)"/>
      <sheetName val="種目内訳 (機械)"/>
      <sheetName val="科目内訳機械"/>
      <sheetName val="細目内訳機械"/>
      <sheetName val="種目内訳"/>
    </sheetNames>
    <sheetDataSet>
      <sheetData sheetId="0">
        <row r="2">
          <cell r="I2">
            <v>104.29</v>
          </cell>
        </row>
        <row r="15">
          <cell r="I15">
            <v>65.214999999999975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基本"/>
      <sheetName val="仕訳"/>
      <sheetName val="内訳"/>
      <sheetName val="合成単価"/>
      <sheetName val="代価表"/>
      <sheetName val="統計値"/>
      <sheetName val="集計"/>
      <sheetName val="足場"/>
      <sheetName val="土間"/>
      <sheetName val="ｺﾝｸﾘｰﾄ"/>
      <sheetName val="屋根"/>
      <sheetName val="ＣＢ"/>
      <sheetName val="外壁"/>
      <sheetName val="木製建具"/>
      <sheetName val="金属製建具"/>
      <sheetName val="外部計算"/>
      <sheetName val="外部天井"/>
      <sheetName val="外部雑"/>
      <sheetName val="内部床"/>
      <sheetName val="間仕切"/>
      <sheetName val="内壁"/>
      <sheetName val="造作"/>
      <sheetName val="内部天井"/>
      <sheetName val="内部計算"/>
      <sheetName val="内部雑"/>
      <sheetName val="解体"/>
      <sheetName val="発生材"/>
      <sheetName val="Page管理Sheet"/>
      <sheetName val="単価表"/>
      <sheetName val="建具データ"/>
      <sheetName val="別表"/>
      <sheetName val="工作物"/>
      <sheetName val="工作物代価表 "/>
      <sheetName val="工作数量"/>
      <sheetName val="標準工期 "/>
      <sheetName val="H15資材労務単価"/>
      <sheetName val="H15工作物単価"/>
      <sheetName val="比較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"/>
      <sheetName val="細目"/>
      <sheetName val="別紙明細"/>
      <sheetName val="SOOT"/>
      <sheetName val="Ａ－１"/>
      <sheetName val="Ａ－２"/>
      <sheetName val="Ａ－３"/>
      <sheetName val="複単"/>
      <sheetName val="撤去費"/>
      <sheetName val="搬入費"/>
      <sheetName val="盤複単"/>
      <sheetName val="見積"/>
      <sheetName val="一般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FL40"/>
      <sheetName val="HF32"/>
    </sheetNames>
    <sheetDataSet>
      <sheetData sheetId="0"/>
      <sheetData sheetId="1"/>
      <sheetData sheetId="2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柱 (SRC)"/>
      <sheetName val="柱"/>
      <sheetName val="梁 (SRC)"/>
      <sheetName val="梁"/>
      <sheetName val="トラス"/>
      <sheetName val="ﾌﾞﾚｰｽ"/>
      <sheetName val="デッキ"/>
      <sheetName val="母屋"/>
      <sheetName val="ｽﾘｰﾌﾞ"/>
      <sheetName val="BH (SRC)"/>
      <sheetName val="BH"/>
      <sheetName val="大集計"/>
      <sheetName val="リスト"/>
      <sheetName val="雑 "/>
      <sheetName val="数量"/>
      <sheetName val="耐火被覆"/>
      <sheetName val="塗装"/>
      <sheetName val="SRC"/>
      <sheetName val="大集計 (2)"/>
      <sheetName val="雑  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桝1"/>
    </sheetNames>
    <sheetDataSet>
      <sheetData sheetId="0">
        <row r="160">
          <cell r="U160" t="str">
            <v>\P</v>
          </cell>
          <cell r="V160" t="str">
            <v>{MENU}PPRHYOU1~AGPQ{ESC}</v>
          </cell>
        </row>
        <row r="161">
          <cell r="V161" t="str">
            <v>{MENU}PPRHYOU2~AGPQ{ESC}</v>
          </cell>
        </row>
        <row r="162">
          <cell r="V162" t="str">
            <v>{MENU}PPRHYOU3~AGPQ{ESC}</v>
          </cell>
        </row>
        <row r="163">
          <cell r="V163" t="str">
            <v>{MENU}PPRHYOU4~AGPQ{ESC}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拾い書"/>
      <sheetName val="集計表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概算価格調書"/>
      <sheetName val="表紙"/>
      <sheetName val="労務（A4縦）"/>
      <sheetName val="材料（A4縦）"/>
      <sheetName val="複合単価（A4縦）"/>
      <sheetName val="数量表"/>
      <sheetName val="計算書"/>
      <sheetName val="総括（A4縦）"/>
      <sheetName val="移動費用算出根拠書"/>
      <sheetName val="見積査定（A3横） "/>
      <sheetName val="複合単価（A3横）"/>
      <sheetName val="入力及び総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第六小学校機械設備改修＿市査定設計書"/>
      <sheetName val="#REF"/>
      <sheetName val="カッコイイ 表紙"/>
      <sheetName val="予定価格"/>
      <sheetName val="表紙"/>
      <sheetName val="設計書"/>
      <sheetName val="諸経費算定表（改修）"/>
      <sheetName val="予定価格調書"/>
      <sheetName val="金抜き表紙"/>
      <sheetName val="金抜き設計書"/>
      <sheetName val="予定価格試算表"/>
      <sheetName val="業者内訳書"/>
      <sheetName val="設計書 乙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B2" t="str">
            <v>共通仮設費及び諸経費算定表</v>
          </cell>
          <cell r="F2" t="str">
            <v>（改修工事）</v>
          </cell>
        </row>
        <row r="3">
          <cell r="B3" t="str">
            <v>Ⅰ．共通仮設費</v>
          </cell>
        </row>
        <row r="4">
          <cell r="C4" t="str">
            <v>直接工事費</v>
          </cell>
          <cell r="E4" t="str">
            <v>比率</v>
          </cell>
          <cell r="G4" t="str">
            <v>減率</v>
          </cell>
        </row>
        <row r="5">
          <cell r="B5" t="str">
            <v>　　    （</v>
          </cell>
          <cell r="C5">
            <v>56511970</v>
          </cell>
          <cell r="D5" t="str">
            <v>×</v>
          </cell>
          <cell r="E5">
            <v>2.64E-2</v>
          </cell>
          <cell r="F5" t="str">
            <v>）×</v>
          </cell>
          <cell r="G5">
            <v>1</v>
          </cell>
        </row>
        <row r="7">
          <cell r="C7" t="str">
            <v>直接工事費</v>
          </cell>
          <cell r="E7" t="str">
            <v>共通仮設費</v>
          </cell>
          <cell r="G7" t="str">
            <v>純工事費</v>
          </cell>
        </row>
        <row r="8">
          <cell r="C8">
            <v>56511970</v>
          </cell>
          <cell r="D8" t="str">
            <v>＋</v>
          </cell>
          <cell r="E8">
            <v>1491916</v>
          </cell>
          <cell r="F8" t="str">
            <v>＝</v>
          </cell>
          <cell r="G8">
            <v>58003886</v>
          </cell>
        </row>
        <row r="11">
          <cell r="B11" t="str">
            <v>Ⅱ．現場管理費　</v>
          </cell>
        </row>
        <row r="12">
          <cell r="C12" t="str">
            <v>純工事費</v>
          </cell>
          <cell r="E12" t="str">
            <v>比率</v>
          </cell>
          <cell r="G12" t="str">
            <v>現場管理費</v>
          </cell>
        </row>
        <row r="13">
          <cell r="C13">
            <v>58003886</v>
          </cell>
          <cell r="D13" t="str">
            <v>×</v>
          </cell>
          <cell r="E13">
            <v>7.4999999999999997E-2</v>
          </cell>
          <cell r="F13" t="str">
            <v>＝</v>
          </cell>
          <cell r="G13">
            <v>4350291</v>
          </cell>
        </row>
        <row r="15">
          <cell r="C15" t="str">
            <v>純工事費</v>
          </cell>
          <cell r="E15" t="str">
            <v>現場管理費</v>
          </cell>
          <cell r="G15" t="str">
            <v>工事原価</v>
          </cell>
        </row>
        <row r="16">
          <cell r="C16">
            <v>58003886</v>
          </cell>
          <cell r="D16" t="str">
            <v>＋</v>
          </cell>
          <cell r="E16">
            <v>4350291</v>
          </cell>
          <cell r="F16" t="str">
            <v>＝</v>
          </cell>
          <cell r="G16">
            <v>62354177</v>
          </cell>
        </row>
        <row r="18">
          <cell r="B18" t="str">
            <v>Ⅲ．一般管理費</v>
          </cell>
        </row>
        <row r="19">
          <cell r="C19" t="str">
            <v>工事原価</v>
          </cell>
          <cell r="E19" t="str">
            <v>比率</v>
          </cell>
          <cell r="G19" t="str">
            <v>補正比率</v>
          </cell>
        </row>
        <row r="20">
          <cell r="C20">
            <v>62354177</v>
          </cell>
          <cell r="D20" t="str">
            <v>×(</v>
          </cell>
          <cell r="E20">
            <v>7.1499999999999994E-2</v>
          </cell>
          <cell r="F20" t="str">
            <v>+</v>
          </cell>
          <cell r="G20">
            <v>4.0000000000000002E-4</v>
          </cell>
          <cell r="H20" t="str">
            <v>)＝</v>
          </cell>
        </row>
        <row r="24">
          <cell r="C24" t="str">
            <v>工事原価</v>
          </cell>
          <cell r="E24" t="str">
            <v>一般管理費</v>
          </cell>
          <cell r="G24" t="str">
            <v>工事価格</v>
          </cell>
        </row>
        <row r="25">
          <cell r="C25">
            <v>62354177</v>
          </cell>
          <cell r="D25" t="str">
            <v>＋</v>
          </cell>
          <cell r="E25">
            <v>4482823</v>
          </cell>
          <cell r="F25" t="str">
            <v>＝</v>
          </cell>
          <cell r="G25">
            <v>66837000</v>
          </cell>
        </row>
        <row r="27">
          <cell r="B27" t="str">
            <v>Ⅳ．設計金額</v>
          </cell>
        </row>
        <row r="28">
          <cell r="E28" t="str">
            <v>工事価格</v>
          </cell>
        </row>
        <row r="29">
          <cell r="C29" t="str">
            <v>消費税</v>
          </cell>
          <cell r="D29" t="str">
            <v>：</v>
          </cell>
          <cell r="E29">
            <v>66837000</v>
          </cell>
          <cell r="F29" t="str">
            <v>×</v>
          </cell>
          <cell r="G29">
            <v>0.05</v>
          </cell>
          <cell r="H29" t="str">
            <v>＝</v>
          </cell>
        </row>
        <row r="31">
          <cell r="E31" t="str">
            <v>工事価格</v>
          </cell>
          <cell r="G31" t="str">
            <v>消費税額</v>
          </cell>
        </row>
        <row r="32">
          <cell r="C32" t="str">
            <v>合計金額</v>
          </cell>
          <cell r="D32" t="str">
            <v>：</v>
          </cell>
          <cell r="E32">
            <v>66837000</v>
          </cell>
          <cell r="F32" t="str">
            <v>＋</v>
          </cell>
          <cell r="G32">
            <v>3341850</v>
          </cell>
          <cell r="H32" t="str">
            <v>＝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(新)"/>
      <sheetName val="表紙(旧)"/>
      <sheetName val="種目"/>
      <sheetName val="科目"/>
      <sheetName val="中科目"/>
      <sheetName val="細目"/>
      <sheetName val="明細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合単価1"/>
    </sheetNames>
    <definedNames>
      <definedName name="IV電線"/>
      <definedName name="UP率"/>
    </defined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大気化学実験棟"/>
      <sheetName val="大気物理実験棟"/>
      <sheetName val="ｱｸｱ・ﾌﾘｰｽﾍﾟｰｽ１"/>
      <sheetName val="系統微生物棟１"/>
      <sheetName val="割り増し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>
        <row r="4">
          <cell r="A4" t="str">
            <v>B020001</v>
          </cell>
          <cell r="B4" t="str">
            <v>墨出し</v>
          </cell>
          <cell r="E4" t="str">
            <v>延㎡</v>
          </cell>
          <cell r="F4">
            <v>230</v>
          </cell>
        </row>
        <row r="5">
          <cell r="A5" t="str">
            <v>B020110</v>
          </cell>
          <cell r="B5" t="str">
            <v>天井改修用内部足場</v>
          </cell>
          <cell r="C5" t="str">
            <v>脚立足場</v>
          </cell>
          <cell r="D5" t="str">
            <v>共用 10日</v>
          </cell>
          <cell r="E5" t="str">
            <v>延㎡</v>
          </cell>
          <cell r="F5">
            <v>400</v>
          </cell>
        </row>
        <row r="6">
          <cell r="A6" t="str">
            <v>B020120</v>
          </cell>
          <cell r="B6" t="str">
            <v>天井改修用内部足場</v>
          </cell>
          <cell r="C6" t="str">
            <v>脚立足場</v>
          </cell>
          <cell r="D6" t="str">
            <v>共用 20日</v>
          </cell>
          <cell r="E6" t="str">
            <v>延㎡</v>
          </cell>
          <cell r="F6">
            <v>440</v>
          </cell>
        </row>
        <row r="7">
          <cell r="A7" t="str">
            <v>B020130</v>
          </cell>
          <cell r="B7" t="str">
            <v>天井改修用内部足場</v>
          </cell>
          <cell r="C7" t="str">
            <v>脚立足場</v>
          </cell>
          <cell r="D7" t="str">
            <v>共用 30日</v>
          </cell>
          <cell r="E7" t="str">
            <v>延㎡</v>
          </cell>
          <cell r="F7">
            <v>480</v>
          </cell>
        </row>
        <row r="8">
          <cell r="A8" t="str">
            <v>B020140</v>
          </cell>
          <cell r="B8" t="str">
            <v>天井改修用内部足場</v>
          </cell>
          <cell r="C8" t="str">
            <v>脚立足場</v>
          </cell>
          <cell r="D8" t="str">
            <v>共用 40日</v>
          </cell>
          <cell r="E8" t="str">
            <v>延㎡</v>
          </cell>
          <cell r="F8">
            <v>520</v>
          </cell>
        </row>
        <row r="9">
          <cell r="A9" t="str">
            <v>B020150</v>
          </cell>
          <cell r="B9" t="str">
            <v>天井改修用内部足場</v>
          </cell>
          <cell r="C9" t="str">
            <v>脚立足場</v>
          </cell>
          <cell r="D9" t="str">
            <v>共用 50日</v>
          </cell>
          <cell r="E9" t="str">
            <v>延㎡</v>
          </cell>
          <cell r="F9">
            <v>560</v>
          </cell>
        </row>
        <row r="10">
          <cell r="A10" t="str">
            <v>B020160</v>
          </cell>
          <cell r="B10" t="str">
            <v>天井改修用内部足場</v>
          </cell>
          <cell r="C10" t="str">
            <v>脚立足場</v>
          </cell>
          <cell r="D10" t="str">
            <v>共用 60日</v>
          </cell>
          <cell r="E10" t="str">
            <v>延㎡</v>
          </cell>
          <cell r="F10">
            <v>600</v>
          </cell>
        </row>
        <row r="11">
          <cell r="A11" t="str">
            <v>B020210</v>
          </cell>
          <cell r="B11" t="str">
            <v>壁改修用内部足場</v>
          </cell>
          <cell r="C11" t="str">
            <v>脚立足場</v>
          </cell>
          <cell r="D11" t="str">
            <v>共用 10日</v>
          </cell>
          <cell r="E11" t="str">
            <v>延ｍ</v>
          </cell>
          <cell r="F11">
            <v>610</v>
          </cell>
        </row>
        <row r="12">
          <cell r="A12" t="str">
            <v>B020220</v>
          </cell>
          <cell r="B12" t="str">
            <v>壁改修用内部足場</v>
          </cell>
          <cell r="C12" t="str">
            <v>脚立足場</v>
          </cell>
          <cell r="D12" t="str">
            <v>共用 20日</v>
          </cell>
          <cell r="E12" t="str">
            <v>延ｍ</v>
          </cell>
          <cell r="F12">
            <v>660</v>
          </cell>
        </row>
        <row r="13">
          <cell r="A13" t="str">
            <v>B020230</v>
          </cell>
          <cell r="B13" t="str">
            <v>壁改修用内部足場</v>
          </cell>
          <cell r="C13" t="str">
            <v>脚立足場</v>
          </cell>
          <cell r="D13" t="str">
            <v>共用 30日</v>
          </cell>
          <cell r="E13" t="str">
            <v>延ｍ</v>
          </cell>
          <cell r="F13">
            <v>710</v>
          </cell>
        </row>
        <row r="14">
          <cell r="A14" t="str">
            <v>B020240</v>
          </cell>
          <cell r="B14" t="str">
            <v>壁改修用内部足場</v>
          </cell>
          <cell r="C14" t="str">
            <v>脚立足場</v>
          </cell>
          <cell r="D14" t="str">
            <v>共用 40日</v>
          </cell>
          <cell r="E14" t="str">
            <v>延ｍ</v>
          </cell>
          <cell r="F14">
            <v>760</v>
          </cell>
        </row>
        <row r="15">
          <cell r="A15" t="str">
            <v>B020250</v>
          </cell>
          <cell r="B15" t="str">
            <v>壁改修用内部足場</v>
          </cell>
          <cell r="C15" t="str">
            <v>脚立足場</v>
          </cell>
          <cell r="D15" t="str">
            <v>共用 50日</v>
          </cell>
          <cell r="E15" t="str">
            <v>延ｍ</v>
          </cell>
          <cell r="F15">
            <v>820</v>
          </cell>
        </row>
        <row r="16">
          <cell r="A16" t="str">
            <v>B020260</v>
          </cell>
          <cell r="B16" t="str">
            <v>壁改修用内部足場</v>
          </cell>
          <cell r="C16" t="str">
            <v>脚立足場</v>
          </cell>
          <cell r="D16" t="str">
            <v>共用 60日</v>
          </cell>
          <cell r="E16" t="str">
            <v>延ｍ</v>
          </cell>
          <cell r="F16">
            <v>870</v>
          </cell>
        </row>
        <row r="17">
          <cell r="A17" t="str">
            <v>B029901</v>
          </cell>
          <cell r="B17" t="str">
            <v>仮設運搬費（６ｔ車）</v>
          </cell>
          <cell r="C17" t="str">
            <v>内部足場</v>
          </cell>
          <cell r="D17" t="str">
            <v>脚立足場</v>
          </cell>
          <cell r="E17" t="str">
            <v>延ｍ</v>
          </cell>
          <cell r="F17">
            <v>9</v>
          </cell>
        </row>
        <row r="18">
          <cell r="A18" t="str">
            <v>B030001</v>
          </cell>
          <cell r="B18" t="str">
            <v>ｱｽﾌｧﾙﾄ防水Ａ種</v>
          </cell>
          <cell r="C18" t="str">
            <v>（密着工法）一般部</v>
          </cell>
          <cell r="D18" t="str">
            <v>既設ｱｽﾌｧﾙﾄ面</v>
          </cell>
          <cell r="E18" t="str">
            <v>㎡</v>
          </cell>
          <cell r="F18">
            <v>3590</v>
          </cell>
        </row>
        <row r="19">
          <cell r="A19" t="str">
            <v>B030005</v>
          </cell>
          <cell r="B19" t="str">
            <v>ｱｽﾌｧﾙﾄ防水Ａ種</v>
          </cell>
          <cell r="C19" t="str">
            <v>（密着工法）一般部</v>
          </cell>
          <cell r="D19" t="str">
            <v>既設砂付ﾙｰﾌｨﾝｸﾞ面</v>
          </cell>
          <cell r="E19" t="str">
            <v>㎡</v>
          </cell>
          <cell r="F19">
            <v>3620</v>
          </cell>
        </row>
        <row r="20">
          <cell r="A20" t="str">
            <v>B030011</v>
          </cell>
          <cell r="B20" t="str">
            <v>ｱｽﾌｧﾙﾄ防水Ａ種</v>
          </cell>
          <cell r="C20" t="str">
            <v>（密着工法）立上(下)り</v>
          </cell>
          <cell r="D20" t="str">
            <v>既設ｱｽﾌｧﾙﾄ面</v>
          </cell>
          <cell r="E20" t="str">
            <v>㎡</v>
          </cell>
          <cell r="F20">
            <v>5410</v>
          </cell>
        </row>
        <row r="21">
          <cell r="A21" t="str">
            <v>B030015</v>
          </cell>
          <cell r="B21" t="str">
            <v>ｱｽﾌｧﾙﾄ防水Ａ種</v>
          </cell>
          <cell r="C21" t="str">
            <v>（密着工法）立上(下)り</v>
          </cell>
          <cell r="D21" t="str">
            <v>既設砂付ﾙｰﾌｨﾝｸﾞ面</v>
          </cell>
          <cell r="E21" t="str">
            <v>㎡</v>
          </cell>
          <cell r="F21">
            <v>5450</v>
          </cell>
        </row>
        <row r="22">
          <cell r="A22" t="str">
            <v>B030125</v>
          </cell>
          <cell r="B22" t="str">
            <v>ｱｽﾌｧﾙﾄ防水Ａ種</v>
          </cell>
          <cell r="C22" t="str">
            <v>断熱25（密着工法）一般部</v>
          </cell>
          <cell r="D22" t="str">
            <v>既設ｱｽﾌｧﾙﾄ面</v>
          </cell>
          <cell r="E22" t="str">
            <v>㎡</v>
          </cell>
          <cell r="F22">
            <v>4970</v>
          </cell>
        </row>
        <row r="23">
          <cell r="A23" t="str">
            <v>B030130</v>
          </cell>
          <cell r="B23" t="str">
            <v>ｱｽﾌｧﾙﾄ防水Ａ種</v>
          </cell>
          <cell r="C23" t="str">
            <v>断熱30（密着工法）一般部</v>
          </cell>
          <cell r="D23" t="str">
            <v>既設ｱｽﾌｧﾙﾄ面</v>
          </cell>
          <cell r="E23" t="str">
            <v>㎡</v>
          </cell>
          <cell r="F23">
            <v>5130</v>
          </cell>
        </row>
        <row r="24">
          <cell r="A24" t="str">
            <v>B030140</v>
          </cell>
          <cell r="B24" t="str">
            <v>ｱｽﾌｧﾙﾄ防水Ａ種</v>
          </cell>
          <cell r="C24" t="str">
            <v>断熱40（密着工法）一般部</v>
          </cell>
          <cell r="D24" t="str">
            <v>既設ｱｽﾌｧﾙﾄ面</v>
          </cell>
          <cell r="E24" t="str">
            <v>㎡</v>
          </cell>
          <cell r="F24">
            <v>5440</v>
          </cell>
        </row>
        <row r="25">
          <cell r="A25" t="str">
            <v>B030150</v>
          </cell>
          <cell r="B25" t="str">
            <v>ｱｽﾌｧﾙﾄ防水Ａ種</v>
          </cell>
          <cell r="C25" t="str">
            <v>断熱50（密着工法）一般部</v>
          </cell>
          <cell r="D25" t="str">
            <v>既設ｱｽﾌｧﾙﾄ面</v>
          </cell>
          <cell r="E25" t="str">
            <v>㎡</v>
          </cell>
          <cell r="F25">
            <v>5770</v>
          </cell>
        </row>
        <row r="26">
          <cell r="A26" t="str">
            <v>B030225</v>
          </cell>
          <cell r="B26" t="str">
            <v>ｱｽﾌｧﾙﾄ防水Ａ種</v>
          </cell>
          <cell r="C26" t="str">
            <v>断熱25（密着工法）一般部</v>
          </cell>
          <cell r="D26" t="str">
            <v>既設砂付ﾙｰﾌｨﾝｸﾞ面</v>
          </cell>
          <cell r="E26" t="str">
            <v>㎡</v>
          </cell>
          <cell r="F26">
            <v>5010</v>
          </cell>
        </row>
        <row r="27">
          <cell r="A27" t="str">
            <v>B030230</v>
          </cell>
          <cell r="B27" t="str">
            <v>ｱｽﾌｧﾙﾄ防水Ａ種</v>
          </cell>
          <cell r="C27" t="str">
            <v>断熱30（密着工法）一般部</v>
          </cell>
          <cell r="D27" t="str">
            <v>既設砂付ﾙｰﾌｨﾝｸﾞ面</v>
          </cell>
          <cell r="E27" t="str">
            <v>㎡</v>
          </cell>
          <cell r="F27">
            <v>5160</v>
          </cell>
        </row>
        <row r="28">
          <cell r="A28" t="str">
            <v>B030240</v>
          </cell>
          <cell r="B28" t="str">
            <v>ｱｽﾌｧﾙﾄ防水Ａ種</v>
          </cell>
          <cell r="C28" t="str">
            <v>断熱40（密着工法）一般部</v>
          </cell>
          <cell r="D28" t="str">
            <v>既設砂付ﾙｰﾌｨﾝｸﾞ面</v>
          </cell>
          <cell r="E28" t="str">
            <v>㎡</v>
          </cell>
          <cell r="F28">
            <v>5480</v>
          </cell>
        </row>
        <row r="29">
          <cell r="A29" t="str">
            <v>B030250</v>
          </cell>
          <cell r="B29" t="str">
            <v>ｱｽﾌｧﾙﾄ防水Ａ種</v>
          </cell>
          <cell r="C29" t="str">
            <v>断熱50（密着工法）一般部</v>
          </cell>
          <cell r="D29" t="str">
            <v>既設砂付ﾙｰﾌｨﾝｸﾞ面</v>
          </cell>
          <cell r="E29" t="str">
            <v>㎡</v>
          </cell>
          <cell r="F29">
            <v>5810</v>
          </cell>
        </row>
        <row r="30">
          <cell r="A30" t="str">
            <v>B031001</v>
          </cell>
          <cell r="B30" t="str">
            <v>ｱｽﾌｧﾙﾄ防水Ｂ種</v>
          </cell>
          <cell r="C30" t="str">
            <v>（絶縁工法）一般部</v>
          </cell>
          <cell r="D30" t="str">
            <v>既設ｱｽﾌｧﾙﾄ面</v>
          </cell>
          <cell r="E30" t="str">
            <v>㎡</v>
          </cell>
          <cell r="F30">
            <v>4450</v>
          </cell>
        </row>
        <row r="31">
          <cell r="A31" t="str">
            <v>B031005</v>
          </cell>
          <cell r="B31" t="str">
            <v>ｱｽﾌｧﾙﾄ防水Ｂ種</v>
          </cell>
          <cell r="C31" t="str">
            <v>（絶縁工法）一般部</v>
          </cell>
          <cell r="D31" t="str">
            <v>既設砂付ﾙｰﾌｨﾝｸﾞ面</v>
          </cell>
          <cell r="E31" t="str">
            <v>㎡</v>
          </cell>
          <cell r="F31">
            <v>4490</v>
          </cell>
        </row>
        <row r="32">
          <cell r="A32" t="str">
            <v>B031011</v>
          </cell>
          <cell r="B32" t="str">
            <v>ｱｽﾌｧﾙﾄ防水Ｂ種</v>
          </cell>
          <cell r="C32" t="str">
            <v>（絶縁工法）立上(下)り</v>
          </cell>
          <cell r="D32" t="str">
            <v>既設ｱｽﾌｧﾙﾄ面</v>
          </cell>
          <cell r="E32" t="str">
            <v>㎡</v>
          </cell>
          <cell r="F32">
            <v>6640</v>
          </cell>
        </row>
        <row r="33">
          <cell r="A33" t="str">
            <v>B031015</v>
          </cell>
          <cell r="B33" t="str">
            <v>ｱｽﾌｧﾙﾄ防水Ｂ種</v>
          </cell>
          <cell r="C33" t="str">
            <v>（絶縁工法）立上(下)り</v>
          </cell>
          <cell r="D33" t="str">
            <v>既設砂付ﾙｰﾌｨﾝｸﾞ面</v>
          </cell>
          <cell r="E33" t="str">
            <v>㎡</v>
          </cell>
          <cell r="F33">
            <v>6670</v>
          </cell>
        </row>
        <row r="34">
          <cell r="A34" t="str">
            <v>B031125</v>
          </cell>
          <cell r="B34" t="str">
            <v>ｱｽﾌｧﾙﾄ防水Ｂ種</v>
          </cell>
          <cell r="C34" t="str">
            <v>断熱25（密着工法）一般部</v>
          </cell>
          <cell r="D34" t="str">
            <v>既設ｱｽﾌｧﾙﾄ面</v>
          </cell>
          <cell r="E34" t="str">
            <v>㎡</v>
          </cell>
          <cell r="F34">
            <v>6500</v>
          </cell>
        </row>
        <row r="35">
          <cell r="A35" t="str">
            <v>B031130</v>
          </cell>
          <cell r="B35" t="str">
            <v>ｱｽﾌｧﾙﾄ防水Ｂ種</v>
          </cell>
          <cell r="C35" t="str">
            <v>断熱30（密着工法）一般部</v>
          </cell>
          <cell r="D35" t="str">
            <v>既設ｱｽﾌｧﾙﾄ面</v>
          </cell>
          <cell r="E35" t="str">
            <v>㎡</v>
          </cell>
          <cell r="F35">
            <v>6580</v>
          </cell>
        </row>
        <row r="36">
          <cell r="A36" t="str">
            <v>B031140</v>
          </cell>
          <cell r="B36" t="str">
            <v>ｱｽﾌｧﾙﾄ防水Ｂ種</v>
          </cell>
          <cell r="C36" t="str">
            <v>断熱40（密着工法）一般部</v>
          </cell>
          <cell r="D36" t="str">
            <v>既設ｱｽﾌｧﾙﾄ面</v>
          </cell>
          <cell r="E36" t="str">
            <v>㎡</v>
          </cell>
          <cell r="F36">
            <v>6960</v>
          </cell>
        </row>
        <row r="37">
          <cell r="A37" t="str">
            <v>B031150</v>
          </cell>
          <cell r="B37" t="str">
            <v>ｱｽﾌｧﾙﾄ防水Ｂ種</v>
          </cell>
          <cell r="C37" t="str">
            <v>断熱50（密着工法）一般部</v>
          </cell>
          <cell r="D37" t="str">
            <v>既設ｱｽﾌｧﾙﾄ面</v>
          </cell>
          <cell r="E37" t="str">
            <v>㎡</v>
          </cell>
          <cell r="F37">
            <v>7160</v>
          </cell>
        </row>
        <row r="38">
          <cell r="A38" t="str">
            <v>B031225</v>
          </cell>
          <cell r="B38" t="str">
            <v>ｱｽﾌｧﾙﾄ防水Ｂ種</v>
          </cell>
          <cell r="C38" t="str">
            <v>断熱25（密着工法）一般部</v>
          </cell>
          <cell r="D38" t="str">
            <v>既設砂付ﾙｰﾌｨﾝｸﾞ面</v>
          </cell>
          <cell r="E38" t="str">
            <v>㎡</v>
          </cell>
          <cell r="F38">
            <v>6540</v>
          </cell>
        </row>
        <row r="39">
          <cell r="A39" t="str">
            <v>B031230</v>
          </cell>
          <cell r="B39" t="str">
            <v>ｱｽﾌｧﾙﾄ防水Ｂ種</v>
          </cell>
          <cell r="C39" t="str">
            <v>断熱30（密着工法）一般部</v>
          </cell>
          <cell r="D39" t="str">
            <v>既設砂付ﾙｰﾌｨﾝｸﾞ面</v>
          </cell>
          <cell r="E39" t="str">
            <v>㎡</v>
          </cell>
          <cell r="F39">
            <v>6620</v>
          </cell>
        </row>
        <row r="40">
          <cell r="A40" t="str">
            <v>B031240</v>
          </cell>
          <cell r="B40" t="str">
            <v>ｱｽﾌｧﾙﾄ防水Ｂ種</v>
          </cell>
          <cell r="C40" t="str">
            <v>断熱40（密着工法）一般部</v>
          </cell>
          <cell r="D40" t="str">
            <v>既設砂付ﾙｰﾌｨﾝｸﾞ面</v>
          </cell>
          <cell r="E40" t="str">
            <v>㎡</v>
          </cell>
          <cell r="F40">
            <v>7000</v>
          </cell>
        </row>
        <row r="41">
          <cell r="A41" t="str">
            <v>B031250</v>
          </cell>
          <cell r="B41" t="str">
            <v>ｱｽﾌｧﾙﾄ防水Ｂ種</v>
          </cell>
          <cell r="C41" t="str">
            <v>断熱50（密着工法）一般部</v>
          </cell>
          <cell r="D41" t="str">
            <v>既設砂付ﾙｰﾌｨﾝｸﾞ面</v>
          </cell>
          <cell r="E41" t="str">
            <v>㎡</v>
          </cell>
          <cell r="F41">
            <v>7200</v>
          </cell>
        </row>
        <row r="42">
          <cell r="A42" t="str">
            <v>B040001</v>
          </cell>
          <cell r="B42" t="str">
            <v>素地ごしらえ</v>
          </cell>
          <cell r="C42" t="str">
            <v>鉄面４種</v>
          </cell>
          <cell r="E42" t="str">
            <v>㎡</v>
          </cell>
          <cell r="F42">
            <v>420</v>
          </cell>
        </row>
        <row r="43">
          <cell r="A43" t="str">
            <v>B040002</v>
          </cell>
          <cell r="B43" t="str">
            <v>素地ごしらえ</v>
          </cell>
          <cell r="C43" t="str">
            <v>鉄面３種Ｃ</v>
          </cell>
          <cell r="E43" t="str">
            <v>㎡</v>
          </cell>
          <cell r="F43">
            <v>630</v>
          </cell>
        </row>
        <row r="44">
          <cell r="A44" t="str">
            <v>B040003</v>
          </cell>
          <cell r="B44" t="str">
            <v>素地ごしらえ</v>
          </cell>
          <cell r="C44" t="str">
            <v>鉄面３種Ｂ</v>
          </cell>
          <cell r="E44" t="str">
            <v>㎡</v>
          </cell>
          <cell r="F44">
            <v>1000</v>
          </cell>
        </row>
        <row r="45">
          <cell r="A45" t="str">
            <v>B040004</v>
          </cell>
          <cell r="B45" t="str">
            <v>素地ごしらえ</v>
          </cell>
          <cell r="C45" t="str">
            <v>鉄面３種Ａ</v>
          </cell>
          <cell r="E45" t="str">
            <v>㎡</v>
          </cell>
          <cell r="F45">
            <v>1490</v>
          </cell>
        </row>
        <row r="46">
          <cell r="A46" t="str">
            <v>B040005</v>
          </cell>
          <cell r="B46" t="str">
            <v>素地ごしらえ</v>
          </cell>
          <cell r="C46" t="str">
            <v>鉄面２種</v>
          </cell>
          <cell r="E46" t="str">
            <v>㎡</v>
          </cell>
          <cell r="F46">
            <v>2320</v>
          </cell>
        </row>
        <row r="47">
          <cell r="A47" t="str">
            <v>B040011</v>
          </cell>
          <cell r="B47" t="str">
            <v>素地ごしらえ</v>
          </cell>
          <cell r="C47" t="str">
            <v>亜鉛めっき面４種</v>
          </cell>
          <cell r="E47" t="str">
            <v>㎡</v>
          </cell>
          <cell r="F47">
            <v>420</v>
          </cell>
        </row>
        <row r="48">
          <cell r="A48" t="str">
            <v>B040012</v>
          </cell>
          <cell r="B48" t="str">
            <v>素地ごしらえ</v>
          </cell>
          <cell r="C48" t="str">
            <v>亜鉛めっき面３種Ｃ</v>
          </cell>
          <cell r="E48" t="str">
            <v>㎡</v>
          </cell>
          <cell r="F48">
            <v>700</v>
          </cell>
        </row>
        <row r="49">
          <cell r="A49" t="str">
            <v>B040013</v>
          </cell>
          <cell r="B49" t="str">
            <v>素地ごしらえ</v>
          </cell>
          <cell r="C49" t="str">
            <v>亜鉛めっき面３種Ｂ</v>
          </cell>
          <cell r="E49" t="str">
            <v>㎡</v>
          </cell>
          <cell r="F49">
            <v>1130</v>
          </cell>
        </row>
        <row r="50">
          <cell r="A50" t="str">
            <v>B040014</v>
          </cell>
          <cell r="B50" t="str">
            <v>素地ごしらえ</v>
          </cell>
          <cell r="C50" t="str">
            <v>亜鉛めっき面３種Ａ</v>
          </cell>
          <cell r="E50" t="str">
            <v>㎡</v>
          </cell>
          <cell r="F50">
            <v>1680</v>
          </cell>
        </row>
        <row r="51">
          <cell r="A51" t="str">
            <v>B040015</v>
          </cell>
          <cell r="B51" t="str">
            <v>素地ごしらえ</v>
          </cell>
          <cell r="C51" t="str">
            <v>亜鉛めっき面２種</v>
          </cell>
          <cell r="E51" t="str">
            <v>㎡</v>
          </cell>
          <cell r="F51">
            <v>2590</v>
          </cell>
        </row>
        <row r="52">
          <cell r="A52" t="str">
            <v>B040021</v>
          </cell>
          <cell r="B52" t="str">
            <v>素地ごしらえ</v>
          </cell>
          <cell r="C52" t="str">
            <v>ｺﾝｸﾘｰﾄ,ﾓﾙﾀﾙ,ﾌﾟﾗｽﾀｰ面等４種</v>
          </cell>
          <cell r="E52" t="str">
            <v>㎡</v>
          </cell>
          <cell r="F52">
            <v>340</v>
          </cell>
        </row>
        <row r="53">
          <cell r="A53" t="str">
            <v>B040022</v>
          </cell>
          <cell r="B53" t="str">
            <v>素地ごしらえ</v>
          </cell>
          <cell r="C53" t="str">
            <v>ｺﾝｸﾘｰﾄ,ﾓﾙﾀﾙ,ﾌﾟﾗｽﾀｰ面等３種</v>
          </cell>
          <cell r="E53" t="str">
            <v>㎡</v>
          </cell>
          <cell r="F53">
            <v>1120</v>
          </cell>
        </row>
        <row r="54">
          <cell r="A54" t="str">
            <v>B040023</v>
          </cell>
          <cell r="B54" t="str">
            <v>素地ごしらえ</v>
          </cell>
          <cell r="C54" t="str">
            <v>ｺﾝｸﾘｰﾄ,ﾓﾙﾀﾙ,ﾌﾟﾗｽﾀｰ面等２種</v>
          </cell>
          <cell r="E54" t="str">
            <v>㎡</v>
          </cell>
          <cell r="F54">
            <v>2320</v>
          </cell>
        </row>
        <row r="55">
          <cell r="A55" t="str">
            <v>B040031</v>
          </cell>
          <cell r="B55" t="str">
            <v>素地ごしらえ</v>
          </cell>
          <cell r="C55" t="str">
            <v>ボード面等４種</v>
          </cell>
          <cell r="E55" t="str">
            <v>㎡</v>
          </cell>
          <cell r="F55">
            <v>340</v>
          </cell>
        </row>
        <row r="56">
          <cell r="A56" t="str">
            <v>B040032</v>
          </cell>
          <cell r="B56" t="str">
            <v>素地ごしらえ</v>
          </cell>
          <cell r="C56" t="str">
            <v>ボード面等３種</v>
          </cell>
          <cell r="E56" t="str">
            <v>㎡</v>
          </cell>
          <cell r="F56">
            <v>1100</v>
          </cell>
        </row>
        <row r="57">
          <cell r="A57" t="str">
            <v>B040033</v>
          </cell>
          <cell r="B57" t="str">
            <v>素地ごしらえ</v>
          </cell>
          <cell r="C57" t="str">
            <v>ボード面等２種</v>
          </cell>
          <cell r="E57" t="str">
            <v>㎡</v>
          </cell>
          <cell r="F57">
            <v>2260</v>
          </cell>
        </row>
        <row r="58">
          <cell r="A58" t="str">
            <v>B040041</v>
          </cell>
          <cell r="B58" t="str">
            <v>素地ごしらえ</v>
          </cell>
          <cell r="C58" t="str">
            <v>木部４種</v>
          </cell>
          <cell r="E58" t="str">
            <v>㎡</v>
          </cell>
          <cell r="F58">
            <v>340</v>
          </cell>
        </row>
        <row r="59">
          <cell r="A59" t="str">
            <v>B040042</v>
          </cell>
          <cell r="B59" t="str">
            <v>素地ごしらえ</v>
          </cell>
          <cell r="C59" t="str">
            <v>木部３種</v>
          </cell>
          <cell r="E59" t="str">
            <v>㎡</v>
          </cell>
          <cell r="F59">
            <v>830</v>
          </cell>
        </row>
        <row r="60">
          <cell r="A60" t="str">
            <v>B040043</v>
          </cell>
          <cell r="B60" t="str">
            <v>素地ごしらえ</v>
          </cell>
          <cell r="C60" t="str">
            <v>木部２種</v>
          </cell>
          <cell r="E60" t="str">
            <v>㎡</v>
          </cell>
          <cell r="F60">
            <v>2000</v>
          </cell>
        </row>
        <row r="61">
          <cell r="A61" t="str">
            <v>B040051</v>
          </cell>
          <cell r="B61" t="str">
            <v>素地ごしらえ（VE用）</v>
          </cell>
          <cell r="C61" t="str">
            <v>ｺﾝｸﾘｰﾄ,ﾓﾙﾀﾙ,ﾎﾞｰﾄﾞ面等４種</v>
          </cell>
          <cell r="E61" t="str">
            <v>㎡</v>
          </cell>
          <cell r="F61">
            <v>340</v>
          </cell>
        </row>
        <row r="62">
          <cell r="A62" t="str">
            <v>B040052</v>
          </cell>
          <cell r="B62" t="str">
            <v>素地ごしらえ（VE用）</v>
          </cell>
          <cell r="C62" t="str">
            <v>ｺﾝｸﾘｰﾄ,ﾓﾙﾀﾙ,ﾎﾞｰﾄﾞ面等３種</v>
          </cell>
          <cell r="E62" t="str">
            <v>㎡</v>
          </cell>
          <cell r="F62">
            <v>1140</v>
          </cell>
        </row>
        <row r="63">
          <cell r="A63" t="str">
            <v>B040053</v>
          </cell>
          <cell r="B63" t="str">
            <v>素地ごしらえ（VE用）</v>
          </cell>
          <cell r="C63" t="str">
            <v>ｺﾝｸﾘｰﾄ,ﾓﾙﾀﾙ,ﾎﾞｰﾄﾞ面等２種</v>
          </cell>
          <cell r="E63" t="str">
            <v>㎡</v>
          </cell>
          <cell r="F63">
            <v>2330</v>
          </cell>
        </row>
        <row r="64">
          <cell r="A64" t="str">
            <v>B040101</v>
          </cell>
          <cell r="B64" t="str">
            <v>合成樹脂調合ﾍﾟｲﾝﾄ塗替え</v>
          </cell>
          <cell r="C64" t="str">
            <v>木部</v>
          </cell>
          <cell r="D64" t="str">
            <v>&lt;SOP&gt;</v>
          </cell>
          <cell r="E64" t="str">
            <v>㎡</v>
          </cell>
          <cell r="F64">
            <v>470</v>
          </cell>
        </row>
        <row r="65">
          <cell r="A65" t="str">
            <v>B040102</v>
          </cell>
          <cell r="B65" t="str">
            <v>合成樹脂調合ﾍﾟｲﾝﾄ塗替え</v>
          </cell>
          <cell r="C65" t="str">
            <v>木部</v>
          </cell>
          <cell r="D65" t="str">
            <v>&lt;SOP&gt;-1</v>
          </cell>
          <cell r="E65" t="str">
            <v>㎡</v>
          </cell>
          <cell r="F65">
            <v>910</v>
          </cell>
        </row>
        <row r="66">
          <cell r="A66" t="str">
            <v>B040103</v>
          </cell>
          <cell r="B66" t="str">
            <v>合成樹脂調合ﾍﾟｲﾝﾄ塗替え</v>
          </cell>
          <cell r="C66" t="str">
            <v>木部</v>
          </cell>
          <cell r="D66" t="str">
            <v>&lt;SOP&gt;-2</v>
          </cell>
          <cell r="E66" t="str">
            <v>㎡</v>
          </cell>
          <cell r="F66">
            <v>1160</v>
          </cell>
        </row>
        <row r="67">
          <cell r="A67" t="str">
            <v>B040104</v>
          </cell>
          <cell r="B67" t="str">
            <v>合成樹脂調合ﾍﾟｲﾝﾄ塗替え</v>
          </cell>
          <cell r="C67" t="str">
            <v>木部</v>
          </cell>
          <cell r="D67" t="str">
            <v>&lt;SOP&gt;-3</v>
          </cell>
          <cell r="E67" t="str">
            <v>㎡</v>
          </cell>
          <cell r="F67">
            <v>1390</v>
          </cell>
        </row>
        <row r="68">
          <cell r="A68" t="str">
            <v>B040111</v>
          </cell>
          <cell r="B68" t="str">
            <v>合成樹脂調合ﾍﾟｲﾝﾄ塗替え</v>
          </cell>
          <cell r="C68" t="str">
            <v>鉄面</v>
          </cell>
          <cell r="D68" t="str">
            <v>&lt;SOP&gt;</v>
          </cell>
          <cell r="E68" t="str">
            <v>㎡</v>
          </cell>
          <cell r="F68">
            <v>470</v>
          </cell>
        </row>
        <row r="69">
          <cell r="A69" t="str">
            <v>B040112</v>
          </cell>
          <cell r="B69" t="str">
            <v>合成樹脂調合ﾍﾟｲﾝﾄ塗替え</v>
          </cell>
          <cell r="C69" t="str">
            <v>鉄面</v>
          </cell>
          <cell r="D69" t="str">
            <v>&lt;SOP&gt;-1</v>
          </cell>
          <cell r="E69" t="str">
            <v>㎡</v>
          </cell>
          <cell r="F69">
            <v>910</v>
          </cell>
        </row>
        <row r="70">
          <cell r="A70" t="str">
            <v>B040113</v>
          </cell>
          <cell r="B70" t="str">
            <v>合成樹脂調合ﾍﾟｲﾝﾄ塗替え</v>
          </cell>
          <cell r="C70" t="str">
            <v>鉄面</v>
          </cell>
          <cell r="D70" t="str">
            <v>&lt;SOP&gt;-2C</v>
          </cell>
          <cell r="E70" t="str">
            <v>㎡</v>
          </cell>
          <cell r="F70">
            <v>1160</v>
          </cell>
        </row>
        <row r="71">
          <cell r="A71" t="str">
            <v>B040114</v>
          </cell>
          <cell r="B71" t="str">
            <v>合成樹脂調合ﾍﾟｲﾝﾄ塗替え</v>
          </cell>
          <cell r="C71" t="str">
            <v>鉄面</v>
          </cell>
          <cell r="D71" t="str">
            <v>&lt;SOP&gt;-2B</v>
          </cell>
          <cell r="E71" t="str">
            <v>㎡</v>
          </cell>
          <cell r="F71">
            <v>1400</v>
          </cell>
        </row>
        <row r="72">
          <cell r="A72" t="str">
            <v>B040115</v>
          </cell>
          <cell r="B72" t="str">
            <v>合成樹脂調合ﾍﾟｲﾝﾄ塗替え</v>
          </cell>
          <cell r="C72" t="str">
            <v>鉄面</v>
          </cell>
          <cell r="D72" t="str">
            <v>&lt;SOP&gt;-2A</v>
          </cell>
          <cell r="E72" t="str">
            <v>㎡</v>
          </cell>
          <cell r="F72">
            <v>1670</v>
          </cell>
        </row>
        <row r="73">
          <cell r="A73" t="str">
            <v>B040116</v>
          </cell>
          <cell r="B73" t="str">
            <v>合成樹脂調合ﾍﾟｲﾝﾄ塗替え</v>
          </cell>
          <cell r="C73" t="str">
            <v>鉄面</v>
          </cell>
          <cell r="D73" t="str">
            <v>&lt;SOP&gt;-3</v>
          </cell>
          <cell r="E73" t="str">
            <v>㎡</v>
          </cell>
          <cell r="F73">
            <v>1910</v>
          </cell>
        </row>
        <row r="74">
          <cell r="A74" t="str">
            <v>B040121</v>
          </cell>
          <cell r="B74" t="str">
            <v>合成樹脂調合ﾍﾟｲﾝﾄ塗替え</v>
          </cell>
          <cell r="C74" t="str">
            <v>鋼製建具等（鉄面）</v>
          </cell>
          <cell r="D74" t="str">
            <v>&lt;SOP&gt;</v>
          </cell>
          <cell r="E74" t="str">
            <v>㎡</v>
          </cell>
          <cell r="F74">
            <v>470</v>
          </cell>
        </row>
        <row r="75">
          <cell r="A75" t="str">
            <v>B040122</v>
          </cell>
          <cell r="B75" t="str">
            <v>合成樹脂調合ﾍﾟｲﾝﾄ塗替え</v>
          </cell>
          <cell r="C75" t="str">
            <v>鋼製建具等（鉄面）</v>
          </cell>
          <cell r="D75" t="str">
            <v>&lt;SOP&gt;-1</v>
          </cell>
          <cell r="E75" t="str">
            <v>㎡</v>
          </cell>
          <cell r="F75">
            <v>910</v>
          </cell>
        </row>
        <row r="76">
          <cell r="A76" t="str">
            <v>B040123</v>
          </cell>
          <cell r="B76" t="str">
            <v>合成樹脂調合ﾍﾟｲﾝﾄ塗替え</v>
          </cell>
          <cell r="C76" t="str">
            <v>鋼製建具等（鉄面）</v>
          </cell>
          <cell r="D76" t="str">
            <v>&lt;SOP&gt;-2C</v>
          </cell>
          <cell r="E76" t="str">
            <v>㎡</v>
          </cell>
          <cell r="F76">
            <v>1170</v>
          </cell>
        </row>
        <row r="77">
          <cell r="A77" t="str">
            <v>B040124</v>
          </cell>
          <cell r="B77" t="str">
            <v>合成樹脂調合ﾍﾟｲﾝﾄ塗替え</v>
          </cell>
          <cell r="C77" t="str">
            <v>鋼製建具等（鉄面）</v>
          </cell>
          <cell r="D77" t="str">
            <v>&lt;SOP&gt;-2B</v>
          </cell>
          <cell r="E77" t="str">
            <v>㎡</v>
          </cell>
          <cell r="F77">
            <v>1450</v>
          </cell>
        </row>
        <row r="78">
          <cell r="A78" t="str">
            <v>B040125</v>
          </cell>
          <cell r="B78" t="str">
            <v>合成樹脂調合ﾍﾟｲﾝﾄ塗替え</v>
          </cell>
          <cell r="C78" t="str">
            <v>鋼製建具等（鉄面）</v>
          </cell>
          <cell r="D78" t="str">
            <v>&lt;SOP&gt;-2A</v>
          </cell>
          <cell r="E78" t="str">
            <v>㎡</v>
          </cell>
          <cell r="F78">
            <v>1710</v>
          </cell>
        </row>
        <row r="79">
          <cell r="A79" t="str">
            <v>B040126</v>
          </cell>
          <cell r="B79" t="str">
            <v>合成樹脂調合ﾍﾟｲﾝﾄ塗替え</v>
          </cell>
          <cell r="C79" t="str">
            <v>鋼製建具等（鉄面）</v>
          </cell>
          <cell r="D79" t="str">
            <v>&lt;SOP&gt;-3</v>
          </cell>
          <cell r="E79" t="str">
            <v>㎡</v>
          </cell>
          <cell r="F79">
            <v>1980</v>
          </cell>
        </row>
        <row r="80">
          <cell r="A80" t="str">
            <v>B040131</v>
          </cell>
          <cell r="B80" t="str">
            <v>合成樹脂調合ﾍﾟｲﾝﾄ塗替え</v>
          </cell>
          <cell r="C80" t="str">
            <v>鋼製建具等（亜鉛ﾒｯｷ）</v>
          </cell>
          <cell r="D80" t="str">
            <v>&lt;SOP&gt;</v>
          </cell>
          <cell r="E80" t="str">
            <v>㎡</v>
          </cell>
          <cell r="F80">
            <v>470</v>
          </cell>
        </row>
        <row r="81">
          <cell r="A81" t="str">
            <v>B040132</v>
          </cell>
          <cell r="B81" t="str">
            <v>合成樹脂調合ﾍﾟｲﾝﾄ塗替え</v>
          </cell>
          <cell r="C81" t="str">
            <v>鋼製建具等（亜鉛ﾒｯｷ）</v>
          </cell>
          <cell r="D81" t="str">
            <v>&lt;SOP&gt;-1</v>
          </cell>
          <cell r="E81" t="str">
            <v>㎡</v>
          </cell>
          <cell r="F81">
            <v>910</v>
          </cell>
        </row>
        <row r="82">
          <cell r="A82" t="str">
            <v>B040133</v>
          </cell>
          <cell r="B82" t="str">
            <v>合成樹脂調合ﾍﾟｲﾝﾄ塗替え</v>
          </cell>
          <cell r="C82" t="str">
            <v>鋼製建具等（亜鉛ﾒｯｷ）</v>
          </cell>
          <cell r="D82" t="str">
            <v>&lt;SOP&gt;-2C</v>
          </cell>
          <cell r="E82" t="str">
            <v>㎡</v>
          </cell>
          <cell r="F82">
            <v>1170</v>
          </cell>
        </row>
        <row r="83">
          <cell r="A83" t="str">
            <v>B040134</v>
          </cell>
          <cell r="B83" t="str">
            <v>合成樹脂調合ﾍﾟｲﾝﾄ塗替え</v>
          </cell>
          <cell r="C83" t="str">
            <v>鋼製建具等（亜鉛ﾒｯｷ）</v>
          </cell>
          <cell r="D83" t="str">
            <v>&lt;SOP&gt;-2B</v>
          </cell>
          <cell r="E83" t="str">
            <v>㎡</v>
          </cell>
          <cell r="F83">
            <v>1450</v>
          </cell>
        </row>
        <row r="84">
          <cell r="A84" t="str">
            <v>B040135</v>
          </cell>
          <cell r="B84" t="str">
            <v>合成樹脂調合ﾍﾟｲﾝﾄ塗替え</v>
          </cell>
          <cell r="C84" t="str">
            <v>鋼製建具等（亜鉛ﾒｯｷ）</v>
          </cell>
          <cell r="D84" t="str">
            <v>&lt;SOP&gt;-2A</v>
          </cell>
          <cell r="E84" t="str">
            <v>㎡</v>
          </cell>
          <cell r="F84">
            <v>1720</v>
          </cell>
        </row>
        <row r="85">
          <cell r="A85" t="str">
            <v>B040136</v>
          </cell>
          <cell r="B85" t="str">
            <v>合成樹脂調合ﾍﾟｲﾝﾄ塗替え</v>
          </cell>
          <cell r="C85" t="str">
            <v>鋼製建具等（亜鉛ﾒｯｷ）</v>
          </cell>
          <cell r="D85" t="str">
            <v>&lt;SOP&gt;-3</v>
          </cell>
          <cell r="E85" t="str">
            <v>㎡</v>
          </cell>
          <cell r="F85">
            <v>1980</v>
          </cell>
        </row>
        <row r="86">
          <cell r="A86" t="str">
            <v>B040141</v>
          </cell>
          <cell r="B86" t="str">
            <v>合成樹脂調合ﾍﾟｲﾝﾄ塗替え</v>
          </cell>
          <cell r="C86" t="str">
            <v>亜鉛めっき面</v>
          </cell>
          <cell r="D86" t="str">
            <v>&lt;SOP&gt;</v>
          </cell>
          <cell r="E86" t="str">
            <v>㎡</v>
          </cell>
          <cell r="F86">
            <v>470</v>
          </cell>
        </row>
        <row r="87">
          <cell r="A87" t="str">
            <v>B040142</v>
          </cell>
          <cell r="B87" t="str">
            <v>合成樹脂調合ﾍﾟｲﾝﾄ塗替え</v>
          </cell>
          <cell r="C87" t="str">
            <v>亜鉛めっき面</v>
          </cell>
          <cell r="D87" t="str">
            <v>&lt;SOP&gt;-1</v>
          </cell>
          <cell r="E87" t="str">
            <v>㎡</v>
          </cell>
          <cell r="F87">
            <v>910</v>
          </cell>
        </row>
        <row r="88">
          <cell r="A88" t="str">
            <v>B040143</v>
          </cell>
          <cell r="B88" t="str">
            <v>合成樹脂調合ﾍﾟｲﾝﾄ塗替え</v>
          </cell>
          <cell r="C88" t="str">
            <v>亜鉛めっき面</v>
          </cell>
          <cell r="D88" t="str">
            <v>&lt;SOP&gt;-2C</v>
          </cell>
          <cell r="E88" t="str">
            <v>㎡</v>
          </cell>
          <cell r="F88">
            <v>1170</v>
          </cell>
        </row>
        <row r="89">
          <cell r="A89" t="str">
            <v>B040144</v>
          </cell>
          <cell r="B89" t="str">
            <v>合成樹脂調合ﾍﾟｲﾝﾄ塗替え</v>
          </cell>
          <cell r="C89" t="str">
            <v>亜鉛めっき面</v>
          </cell>
          <cell r="D89" t="str">
            <v>&lt;SOP&gt;-2B</v>
          </cell>
          <cell r="E89" t="str">
            <v>㎡</v>
          </cell>
          <cell r="F89">
            <v>1450</v>
          </cell>
        </row>
        <row r="90">
          <cell r="A90" t="str">
            <v>B040145</v>
          </cell>
          <cell r="B90" t="str">
            <v>合成樹脂調合ﾍﾟｲﾝﾄ塗替え</v>
          </cell>
          <cell r="C90" t="str">
            <v>亜鉛めっき面</v>
          </cell>
          <cell r="D90" t="str">
            <v>&lt;SOP&gt;-2A</v>
          </cell>
          <cell r="E90" t="str">
            <v>㎡</v>
          </cell>
          <cell r="F90">
            <v>1720</v>
          </cell>
        </row>
        <row r="91">
          <cell r="A91" t="str">
            <v>B040146</v>
          </cell>
          <cell r="B91" t="str">
            <v>合成樹脂調合ﾍﾟｲﾝﾄ塗替え</v>
          </cell>
          <cell r="C91" t="str">
            <v>亜鉛めっき面</v>
          </cell>
          <cell r="D91" t="str">
            <v>&lt;SOP&gt;-3</v>
          </cell>
          <cell r="E91" t="str">
            <v>㎡</v>
          </cell>
          <cell r="F91">
            <v>1980</v>
          </cell>
        </row>
        <row r="92">
          <cell r="A92" t="str">
            <v>B040201</v>
          </cell>
          <cell r="B92" t="str">
            <v>合成樹脂ｴﾏﾙｼｮﾝﾍﾟｲﾝﾄ1種塗替え</v>
          </cell>
          <cell r="C92" t="str">
            <v>ｺﾝｸﾘｰﾄ,ﾓﾙﾀﾙ,ﾎﾞｰﾄﾞ面等</v>
          </cell>
          <cell r="D92" t="str">
            <v>&lt;EP-1&gt;</v>
          </cell>
          <cell r="E92" t="str">
            <v>㎡</v>
          </cell>
          <cell r="F92">
            <v>400</v>
          </cell>
        </row>
        <row r="93">
          <cell r="A93" t="str">
            <v>B040202</v>
          </cell>
          <cell r="B93" t="str">
            <v>合成樹脂ｴﾏﾙｼｮﾝﾍﾟｲﾝﾄ1種塗替え</v>
          </cell>
          <cell r="C93" t="str">
            <v>ｺﾝｸﾘｰﾄ,ﾓﾙﾀﾙ,ﾎﾞｰﾄﾞ面等</v>
          </cell>
          <cell r="D93" t="str">
            <v>&lt;EP-1&gt;-1</v>
          </cell>
          <cell r="E93" t="str">
            <v>㎡</v>
          </cell>
          <cell r="F93">
            <v>740</v>
          </cell>
        </row>
        <row r="94">
          <cell r="A94" t="str">
            <v>B040203</v>
          </cell>
          <cell r="B94" t="str">
            <v>合成樹脂ｴﾏﾙｼｮﾝﾍﾟｲﾝﾄ1種塗替え</v>
          </cell>
          <cell r="C94" t="str">
            <v>ｺﾝｸﾘｰﾄ,ﾓﾙﾀﾙ,ﾎﾞｰﾄﾞ面等</v>
          </cell>
          <cell r="D94" t="str">
            <v>&lt;EP-1&gt;-2</v>
          </cell>
          <cell r="E94" t="str">
            <v>㎡</v>
          </cell>
          <cell r="F94">
            <v>740</v>
          </cell>
        </row>
        <row r="95">
          <cell r="A95" t="str">
            <v>B040204</v>
          </cell>
          <cell r="B95" t="str">
            <v>合成樹脂ｴﾏﾙｼｮﾝﾍﾟｲﾝﾄ1種塗替え</v>
          </cell>
          <cell r="C95" t="str">
            <v>ｺﾝｸﾘｰﾄ,ﾓﾙﾀﾙ,ﾎﾞｰﾄﾞ面等</v>
          </cell>
          <cell r="D95" t="str">
            <v>&lt;EP-1&gt;-3</v>
          </cell>
          <cell r="E95" t="str">
            <v>㎡</v>
          </cell>
          <cell r="F95">
            <v>740</v>
          </cell>
        </row>
        <row r="96">
          <cell r="A96" t="str">
            <v>B040211</v>
          </cell>
          <cell r="B96" t="str">
            <v>合成樹脂ｴﾏﾙｼｮﾝﾍﾟｲﾝﾄ1種塗替え</v>
          </cell>
          <cell r="C96" t="str">
            <v>天井面</v>
          </cell>
          <cell r="D96" t="str">
            <v>&lt;EP-1&gt;</v>
          </cell>
          <cell r="E96" t="str">
            <v>㎡</v>
          </cell>
          <cell r="F96">
            <v>480</v>
          </cell>
        </row>
        <row r="97">
          <cell r="A97" t="str">
            <v>B040212</v>
          </cell>
          <cell r="B97" t="str">
            <v>合成樹脂ｴﾏﾙｼｮﾝﾍﾟｲﾝﾄ1種塗替え</v>
          </cell>
          <cell r="C97" t="str">
            <v>天井面</v>
          </cell>
          <cell r="D97" t="str">
            <v>&lt;EP-1&gt;-1</v>
          </cell>
          <cell r="E97" t="str">
            <v>㎡</v>
          </cell>
          <cell r="F97">
            <v>820</v>
          </cell>
        </row>
        <row r="98">
          <cell r="A98" t="str">
            <v>B040213</v>
          </cell>
          <cell r="B98" t="str">
            <v>合成樹脂ｴﾏﾙｼｮﾝﾍﾟｲﾝﾄ1種塗替え</v>
          </cell>
          <cell r="C98" t="str">
            <v>天井面</v>
          </cell>
          <cell r="D98" t="str">
            <v>&lt;EP-1&gt;-2</v>
          </cell>
          <cell r="E98" t="str">
            <v>㎡</v>
          </cell>
          <cell r="F98">
            <v>820</v>
          </cell>
        </row>
        <row r="99">
          <cell r="A99" t="str">
            <v>B040214</v>
          </cell>
          <cell r="B99" t="str">
            <v>合成樹脂ｴﾏﾙｼｮﾝﾍﾟｲﾝﾄ1種塗替え</v>
          </cell>
          <cell r="C99" t="str">
            <v>天井面</v>
          </cell>
          <cell r="D99" t="str">
            <v>&lt;EP-1&gt;-3</v>
          </cell>
          <cell r="E99" t="str">
            <v>㎡</v>
          </cell>
          <cell r="F99">
            <v>820</v>
          </cell>
        </row>
        <row r="100">
          <cell r="A100" t="str">
            <v>B040301</v>
          </cell>
          <cell r="B100" t="str">
            <v>つや有り合成樹脂ｴﾏﾙｼｮﾝﾍﾟｲﾝﾄ塗替え</v>
          </cell>
          <cell r="C100" t="str">
            <v>ｺﾝｸﾘｰﾄ,ﾓﾙﾀﾙ,ﾎﾞｰﾄﾞ面等</v>
          </cell>
          <cell r="D100" t="str">
            <v>&lt;GEP-A&gt;</v>
          </cell>
          <cell r="E100" t="str">
            <v>㎡</v>
          </cell>
          <cell r="F100">
            <v>390</v>
          </cell>
        </row>
        <row r="101">
          <cell r="A101" t="str">
            <v>B040302</v>
          </cell>
          <cell r="B101" t="str">
            <v>つや有り合成樹脂ｴﾏﾙｼｮﾝﾍﾟｲﾝﾄ塗替え</v>
          </cell>
          <cell r="C101" t="str">
            <v>ｺﾝｸﾘｰﾄ,ﾓﾙﾀﾙ,ﾎﾞｰﾄﾞ面等</v>
          </cell>
          <cell r="D101" t="str">
            <v>&lt;GEP-A&gt;-1</v>
          </cell>
          <cell r="E101" t="str">
            <v>㎡</v>
          </cell>
          <cell r="F101">
            <v>810</v>
          </cell>
        </row>
        <row r="102">
          <cell r="A102" t="str">
            <v>B040303</v>
          </cell>
          <cell r="B102" t="str">
            <v>つや有り合成樹脂ｴﾏﾙｼｮﾝﾍﾟｲﾝﾄ塗替え</v>
          </cell>
          <cell r="C102" t="str">
            <v>ｺﾝｸﾘｰﾄ,ﾓﾙﾀﾙ,ﾎﾞｰﾄﾞ面等</v>
          </cell>
          <cell r="D102" t="str">
            <v>&lt;GEP-A&gt;-2</v>
          </cell>
          <cell r="E102" t="str">
            <v>㎡</v>
          </cell>
          <cell r="F102">
            <v>1220</v>
          </cell>
        </row>
        <row r="103">
          <cell r="A103" t="str">
            <v>B040304</v>
          </cell>
          <cell r="B103" t="str">
            <v>つや有り合成樹脂ｴﾏﾙｼｮﾝﾍﾟｲﾝﾄ塗替え</v>
          </cell>
          <cell r="C103" t="str">
            <v>ｺﾝｸﾘｰﾄ,ﾓﾙﾀﾙ,ﾎﾞｰﾄﾞ面等</v>
          </cell>
          <cell r="D103" t="str">
            <v>&lt;GEP-A&gt;-3</v>
          </cell>
          <cell r="E103" t="str">
            <v>㎡</v>
          </cell>
          <cell r="F103">
            <v>1220</v>
          </cell>
        </row>
        <row r="104">
          <cell r="A104" t="str">
            <v>B040311</v>
          </cell>
          <cell r="B104" t="str">
            <v>つや有り合成樹脂ｴﾏﾙｼｮﾝﾍﾟｲﾝﾄ塗替え</v>
          </cell>
          <cell r="C104" t="str">
            <v>天井面等</v>
          </cell>
          <cell r="D104" t="str">
            <v>&lt;GEP-A&gt;</v>
          </cell>
          <cell r="E104" t="str">
            <v>㎡</v>
          </cell>
          <cell r="F104">
            <v>410</v>
          </cell>
        </row>
        <row r="105">
          <cell r="A105" t="str">
            <v>B040312</v>
          </cell>
          <cell r="B105" t="str">
            <v>つや有り合成樹脂ｴﾏﾙｼｮﾝﾍﾟｲﾝﾄ塗替え</v>
          </cell>
          <cell r="C105" t="str">
            <v>天井面等</v>
          </cell>
          <cell r="D105" t="str">
            <v>&lt;GEP-A&gt;-1</v>
          </cell>
          <cell r="E105" t="str">
            <v>㎡</v>
          </cell>
          <cell r="F105">
            <v>820</v>
          </cell>
        </row>
        <row r="106">
          <cell r="A106" t="str">
            <v>B040313</v>
          </cell>
          <cell r="B106" t="str">
            <v>つや有り合成樹脂ｴﾏﾙｼｮﾝﾍﾟｲﾝﾄ塗替え</v>
          </cell>
          <cell r="C106" t="str">
            <v>天井面等</v>
          </cell>
          <cell r="D106" t="str">
            <v>&lt;GEP-A&gt;-2</v>
          </cell>
          <cell r="E106" t="str">
            <v>㎡</v>
          </cell>
          <cell r="F106">
            <v>1280</v>
          </cell>
        </row>
        <row r="107">
          <cell r="A107" t="str">
            <v>B040314</v>
          </cell>
          <cell r="B107" t="str">
            <v>つや有り合成樹脂ｴﾏﾙｼｮﾝﾍﾟｲﾝﾄ塗替え</v>
          </cell>
          <cell r="C107" t="str">
            <v>天井面等</v>
          </cell>
          <cell r="D107" t="str">
            <v>&lt;GEP-A&gt;-3</v>
          </cell>
          <cell r="E107" t="str">
            <v>㎡</v>
          </cell>
          <cell r="F107">
            <v>1280</v>
          </cell>
        </row>
        <row r="108">
          <cell r="A108" t="str">
            <v>B040321</v>
          </cell>
          <cell r="B108" t="str">
            <v>つや有り合成樹脂ｴﾏﾙｼｮﾝﾍﾟｲﾝﾄ塗替え</v>
          </cell>
          <cell r="C108" t="str">
            <v>ｺﾝｸﾘｰﾄ,ﾓﾙﾀﾙ,ﾎﾞｰﾄﾞ面等</v>
          </cell>
          <cell r="D108" t="str">
            <v>&lt;GEP-B&gt;</v>
          </cell>
          <cell r="E108" t="str">
            <v>㎡</v>
          </cell>
          <cell r="F108">
            <v>410</v>
          </cell>
        </row>
        <row r="109">
          <cell r="A109" t="str">
            <v>B040322</v>
          </cell>
          <cell r="B109" t="str">
            <v>つや有り合成樹脂ｴﾏﾙｼｮﾝﾍﾟｲﾝﾄ塗替え</v>
          </cell>
          <cell r="C109" t="str">
            <v>ｺﾝｸﾘｰﾄ,ﾓﾙﾀﾙ,ﾎﾞｰﾄﾞ面等</v>
          </cell>
          <cell r="D109" t="str">
            <v>&lt;GEP-B&gt;-1</v>
          </cell>
          <cell r="E109" t="str">
            <v>㎡</v>
          </cell>
          <cell r="F109">
            <v>850</v>
          </cell>
        </row>
        <row r="110">
          <cell r="A110" t="str">
            <v>B040323</v>
          </cell>
          <cell r="B110" t="str">
            <v>つや有り合成樹脂ｴﾏﾙｼｮﾝﾍﾟｲﾝﾄ塗替え</v>
          </cell>
          <cell r="C110" t="str">
            <v>ｺﾝｸﾘｰﾄ,ﾓﾙﾀﾙ,ﾎﾞｰﾄﾞ面等</v>
          </cell>
          <cell r="D110" t="str">
            <v>&lt;GEP-B&gt;-2</v>
          </cell>
          <cell r="E110" t="str">
            <v>㎡</v>
          </cell>
          <cell r="F110">
            <v>850</v>
          </cell>
        </row>
        <row r="111">
          <cell r="A111" t="str">
            <v>B040324</v>
          </cell>
          <cell r="B111" t="str">
            <v>つや有り合成樹脂ｴﾏﾙｼｮﾝﾍﾟｲﾝﾄ塗替え</v>
          </cell>
          <cell r="C111" t="str">
            <v>ｺﾝｸﾘｰﾄ,ﾓﾙﾀﾙ,ﾎﾞｰﾄﾞ面等</v>
          </cell>
          <cell r="D111" t="str">
            <v>&lt;GEP-B&gt;-3</v>
          </cell>
          <cell r="E111" t="str">
            <v>㎡</v>
          </cell>
          <cell r="F111">
            <v>850</v>
          </cell>
        </row>
        <row r="112">
          <cell r="A112" t="str">
            <v>B040331</v>
          </cell>
          <cell r="B112" t="str">
            <v>つや有り合成樹脂ｴﾏﾙｼｮﾝﾍﾟｲﾝﾄ塗替え</v>
          </cell>
          <cell r="C112" t="str">
            <v>天井面等</v>
          </cell>
          <cell r="D112" t="str">
            <v>&lt;GEP-B&gt;</v>
          </cell>
          <cell r="E112" t="str">
            <v>㎡</v>
          </cell>
          <cell r="F112">
            <v>410</v>
          </cell>
        </row>
        <row r="113">
          <cell r="A113" t="str">
            <v>B040332</v>
          </cell>
          <cell r="B113" t="str">
            <v>つや有り合成樹脂ｴﾏﾙｼｮﾝﾍﾟｲﾝﾄ塗替え</v>
          </cell>
          <cell r="C113" t="str">
            <v>天井面等</v>
          </cell>
          <cell r="D113" t="str">
            <v>&lt;GEP-B&gt;-1</v>
          </cell>
          <cell r="E113" t="str">
            <v>㎡</v>
          </cell>
          <cell r="F113">
            <v>840</v>
          </cell>
        </row>
        <row r="114">
          <cell r="A114" t="str">
            <v>B040333</v>
          </cell>
          <cell r="B114" t="str">
            <v>つや有り合成樹脂ｴﾏﾙｼｮﾝﾍﾟｲﾝﾄ塗替え</v>
          </cell>
          <cell r="C114" t="str">
            <v>天井面等</v>
          </cell>
          <cell r="D114" t="str">
            <v>&lt;GEP-B&gt;-2</v>
          </cell>
          <cell r="E114" t="str">
            <v>㎡</v>
          </cell>
          <cell r="F114">
            <v>840</v>
          </cell>
        </row>
        <row r="115">
          <cell r="A115" t="str">
            <v>B040334</v>
          </cell>
          <cell r="B115" t="str">
            <v>つや有り合成樹脂ｴﾏﾙｼｮﾝﾍﾟｲﾝﾄ塗替え</v>
          </cell>
          <cell r="C115" t="str">
            <v>天井面等</v>
          </cell>
          <cell r="D115" t="str">
            <v>&lt;GEP-B&gt;-3</v>
          </cell>
          <cell r="E115" t="str">
            <v>㎡</v>
          </cell>
          <cell r="F115">
            <v>840</v>
          </cell>
        </row>
        <row r="116">
          <cell r="A116" t="str">
            <v>B040401</v>
          </cell>
          <cell r="B116" t="str">
            <v>塩化ﾋﾞﾆﾙ樹脂ｴﾅﾒﾙ塗替え</v>
          </cell>
          <cell r="C116" t="str">
            <v>ｺﾝｸﾘｰﾄ,ﾓﾙﾀﾙ,ﾎﾞｰﾄﾞ面等</v>
          </cell>
          <cell r="D116" t="str">
            <v>&lt;VE&gt;</v>
          </cell>
          <cell r="E116" t="str">
            <v>㎡</v>
          </cell>
          <cell r="F116">
            <v>320</v>
          </cell>
        </row>
        <row r="117">
          <cell r="A117" t="str">
            <v>B040402</v>
          </cell>
          <cell r="B117" t="str">
            <v>塩化ﾋﾞﾆﾙ樹脂ｴﾅﾒﾙ塗替え</v>
          </cell>
          <cell r="C117" t="str">
            <v>ｺﾝｸﾘｰﾄ,ﾓﾙﾀﾙ,ﾎﾞｰﾄﾞ面等</v>
          </cell>
          <cell r="D117" t="str">
            <v>&lt;VE&gt;-1</v>
          </cell>
          <cell r="E117" t="str">
            <v>㎡</v>
          </cell>
          <cell r="F117">
            <v>670</v>
          </cell>
        </row>
        <row r="118">
          <cell r="A118" t="str">
            <v>B040403</v>
          </cell>
          <cell r="B118" t="str">
            <v>塩化ﾋﾞﾆﾙ樹脂ｴﾅﾒﾙ塗替え</v>
          </cell>
          <cell r="C118" t="str">
            <v>ｺﾝｸﾘｰﾄ,ﾓﾙﾀﾙ,ﾎﾞｰﾄﾞ面等</v>
          </cell>
          <cell r="D118" t="str">
            <v>&lt;VE&gt;-2</v>
          </cell>
          <cell r="E118" t="str">
            <v>㎡</v>
          </cell>
          <cell r="F118">
            <v>1440</v>
          </cell>
        </row>
        <row r="119">
          <cell r="A119" t="str">
            <v>B040404</v>
          </cell>
          <cell r="B119" t="str">
            <v>塩化ﾋﾞﾆﾙ樹脂ｴﾅﾒﾙ塗替え</v>
          </cell>
          <cell r="C119" t="str">
            <v>ｺﾝｸﾘｰﾄ,ﾓﾙﾀﾙ,ﾎﾞｰﾄﾞ面等</v>
          </cell>
          <cell r="D119" t="str">
            <v>&lt;VE&gt;-3</v>
          </cell>
          <cell r="E119" t="str">
            <v>㎡</v>
          </cell>
          <cell r="F119">
            <v>1620</v>
          </cell>
        </row>
        <row r="120">
          <cell r="A120" t="str">
            <v>B040501</v>
          </cell>
          <cell r="B120" t="str">
            <v>クリヤラッカー塗替え</v>
          </cell>
          <cell r="C120" t="str">
            <v>木部</v>
          </cell>
          <cell r="D120" t="str">
            <v>&lt;CL&gt;</v>
          </cell>
          <cell r="E120" t="str">
            <v>㎡</v>
          </cell>
          <cell r="F120">
            <v>1080</v>
          </cell>
        </row>
        <row r="121">
          <cell r="A121" t="str">
            <v>B040601</v>
          </cell>
          <cell r="B121" t="str">
            <v>ﾌﾀﾙ酸樹脂ｴﾅﾒﾙ塗替え</v>
          </cell>
          <cell r="C121" t="str">
            <v>鉄面</v>
          </cell>
          <cell r="D121" t="str">
            <v>&lt;FE&gt;</v>
          </cell>
          <cell r="E121" t="str">
            <v>㎡</v>
          </cell>
          <cell r="F121">
            <v>560</v>
          </cell>
        </row>
        <row r="122">
          <cell r="A122" t="str">
            <v>B040602</v>
          </cell>
          <cell r="B122" t="str">
            <v>ﾌﾀﾙ酸樹脂ｴﾅﾒﾙ塗替え</v>
          </cell>
          <cell r="C122" t="str">
            <v>鉄面</v>
          </cell>
          <cell r="D122" t="str">
            <v>&lt;FE&gt;-1</v>
          </cell>
          <cell r="E122" t="str">
            <v>㎡</v>
          </cell>
          <cell r="F122">
            <v>1180</v>
          </cell>
        </row>
        <row r="123">
          <cell r="A123" t="str">
            <v>B040603</v>
          </cell>
          <cell r="B123" t="str">
            <v>ﾌﾀﾙ酸樹脂ｴﾅﾒﾙ塗替え</v>
          </cell>
          <cell r="C123" t="str">
            <v>鉄面</v>
          </cell>
          <cell r="D123" t="str">
            <v>&lt;FE&gt;-2C</v>
          </cell>
          <cell r="E123" t="str">
            <v>㎡</v>
          </cell>
          <cell r="F123">
            <v>2180</v>
          </cell>
        </row>
        <row r="124">
          <cell r="A124" t="str">
            <v>B040604</v>
          </cell>
          <cell r="B124" t="str">
            <v>ﾌﾀﾙ酸樹脂ｴﾅﾒﾙ塗替え</v>
          </cell>
          <cell r="C124" t="str">
            <v>鉄面</v>
          </cell>
          <cell r="D124" t="str">
            <v>&lt;FE&gt;-2B</v>
          </cell>
          <cell r="E124" t="str">
            <v>㎡</v>
          </cell>
          <cell r="F124">
            <v>2400</v>
          </cell>
        </row>
        <row r="125">
          <cell r="A125" t="str">
            <v>B040605</v>
          </cell>
          <cell r="B125" t="str">
            <v>ﾌﾀﾙ酸樹脂ｴﾅﾒﾙ塗替え</v>
          </cell>
          <cell r="C125" t="str">
            <v>鉄面</v>
          </cell>
          <cell r="D125" t="str">
            <v>&lt;FE&gt;-2A</v>
          </cell>
          <cell r="E125" t="str">
            <v>㎡</v>
          </cell>
          <cell r="F125">
            <v>2640</v>
          </cell>
        </row>
        <row r="126">
          <cell r="A126" t="str">
            <v>B040606</v>
          </cell>
          <cell r="B126" t="str">
            <v>ﾌﾀﾙ酸樹脂ｴﾅﾒﾙ塗替え</v>
          </cell>
          <cell r="C126" t="str">
            <v>鉄面</v>
          </cell>
          <cell r="D126" t="str">
            <v>&lt;FE&gt;-3</v>
          </cell>
          <cell r="E126" t="str">
            <v>㎡</v>
          </cell>
          <cell r="F126">
            <v>2850</v>
          </cell>
        </row>
        <row r="127">
          <cell r="A127" t="str">
            <v>B040611</v>
          </cell>
          <cell r="B127" t="str">
            <v>ﾌﾀﾙ酸樹脂ｴﾅﾒﾙ塗替え</v>
          </cell>
          <cell r="C127" t="str">
            <v>鋼製建具等（鉄面）</v>
          </cell>
          <cell r="D127" t="str">
            <v>&lt;FE&gt;</v>
          </cell>
          <cell r="E127" t="str">
            <v>㎡</v>
          </cell>
          <cell r="F127">
            <v>560</v>
          </cell>
        </row>
        <row r="128">
          <cell r="A128" t="str">
            <v>B040612</v>
          </cell>
          <cell r="B128" t="str">
            <v>ﾌﾀﾙ酸樹脂ｴﾅﾒﾙ塗替え</v>
          </cell>
          <cell r="C128" t="str">
            <v>鋼製建具等（鉄面）</v>
          </cell>
          <cell r="D128" t="str">
            <v>&lt;FE&gt;-1</v>
          </cell>
          <cell r="E128" t="str">
            <v>㎡</v>
          </cell>
          <cell r="F128">
            <v>1180</v>
          </cell>
        </row>
        <row r="129">
          <cell r="A129" t="str">
            <v>B040613</v>
          </cell>
          <cell r="B129" t="str">
            <v>ﾌﾀﾙ酸樹脂ｴﾅﾒﾙ塗替え</v>
          </cell>
          <cell r="C129" t="str">
            <v>鋼製建具等（鉄面）</v>
          </cell>
          <cell r="D129" t="str">
            <v>&lt;FE&gt;-2C</v>
          </cell>
          <cell r="E129" t="str">
            <v>㎡</v>
          </cell>
          <cell r="F129">
            <v>2230</v>
          </cell>
        </row>
        <row r="130">
          <cell r="A130" t="str">
            <v>B040614</v>
          </cell>
          <cell r="B130" t="str">
            <v>ﾌﾀﾙ酸樹脂ｴﾅﾒﾙ塗替え</v>
          </cell>
          <cell r="C130" t="str">
            <v>鋼製建具等（鉄面）</v>
          </cell>
          <cell r="D130" t="str">
            <v>&lt;FE&gt;-2B</v>
          </cell>
          <cell r="E130" t="str">
            <v>㎡</v>
          </cell>
          <cell r="F130">
            <v>2490</v>
          </cell>
        </row>
        <row r="131">
          <cell r="A131" t="str">
            <v>B040615</v>
          </cell>
          <cell r="B131" t="str">
            <v>ﾌﾀﾙ酸樹脂ｴﾅﾒﾙ塗替え</v>
          </cell>
          <cell r="C131" t="str">
            <v>鋼製建具等（鉄面）</v>
          </cell>
          <cell r="D131" t="str">
            <v>&lt;FE&gt;-2A</v>
          </cell>
          <cell r="E131" t="str">
            <v>㎡</v>
          </cell>
          <cell r="F131">
            <v>2770</v>
          </cell>
        </row>
        <row r="132">
          <cell r="A132" t="str">
            <v>B040616</v>
          </cell>
          <cell r="B132" t="str">
            <v>ﾌﾀﾙ酸樹脂ｴﾅﾒﾙ塗替え</v>
          </cell>
          <cell r="C132" t="str">
            <v>鋼製建具等（鉄面）</v>
          </cell>
          <cell r="D132" t="str">
            <v>&lt;FE&gt;-3</v>
          </cell>
          <cell r="E132" t="str">
            <v>㎡</v>
          </cell>
          <cell r="F132">
            <v>3030</v>
          </cell>
        </row>
        <row r="133">
          <cell r="A133" t="str">
            <v>B040621</v>
          </cell>
          <cell r="B133" t="str">
            <v>ﾌﾀﾙ酸樹脂ｴﾅﾒﾙ塗替え</v>
          </cell>
          <cell r="C133" t="str">
            <v>亜鉛めっき面</v>
          </cell>
          <cell r="D133" t="str">
            <v>&lt;FE&gt;</v>
          </cell>
          <cell r="E133" t="str">
            <v>㎡</v>
          </cell>
          <cell r="F133">
            <v>560</v>
          </cell>
        </row>
        <row r="134">
          <cell r="A134" t="str">
            <v>B040622</v>
          </cell>
          <cell r="B134" t="str">
            <v>ﾌﾀﾙ酸樹脂ｴﾅﾒﾙ塗替え</v>
          </cell>
          <cell r="C134" t="str">
            <v>亜鉛めっき面</v>
          </cell>
          <cell r="D134" t="str">
            <v>&lt;FE&gt;-1</v>
          </cell>
          <cell r="E134" t="str">
            <v>㎡</v>
          </cell>
          <cell r="F134">
            <v>1180</v>
          </cell>
        </row>
        <row r="135">
          <cell r="A135" t="str">
            <v>B040623</v>
          </cell>
          <cell r="B135" t="str">
            <v>ﾌﾀﾙ酸樹脂ｴﾅﾒﾙ塗替え</v>
          </cell>
          <cell r="C135" t="str">
            <v>亜鉛めっき面</v>
          </cell>
          <cell r="D135" t="str">
            <v>&lt;FE&gt;-2C</v>
          </cell>
          <cell r="E135" t="str">
            <v>㎡</v>
          </cell>
          <cell r="F135">
            <v>2230</v>
          </cell>
        </row>
        <row r="136">
          <cell r="A136" t="str">
            <v>B040624</v>
          </cell>
          <cell r="B136" t="str">
            <v>ﾌﾀﾙ酸樹脂ｴﾅﾒﾙ塗替え</v>
          </cell>
          <cell r="C136" t="str">
            <v>亜鉛めっき面</v>
          </cell>
          <cell r="D136" t="str">
            <v>&lt;FE&gt;-2B</v>
          </cell>
          <cell r="E136" t="str">
            <v>㎡</v>
          </cell>
          <cell r="F136">
            <v>2490</v>
          </cell>
        </row>
        <row r="137">
          <cell r="A137" t="str">
            <v>B040625</v>
          </cell>
          <cell r="B137" t="str">
            <v>ﾌﾀﾙ酸樹脂ｴﾅﾒﾙ塗替え</v>
          </cell>
          <cell r="C137" t="str">
            <v>亜鉛めっき面</v>
          </cell>
          <cell r="D137" t="str">
            <v>&lt;FE&gt;-2A</v>
          </cell>
          <cell r="E137" t="str">
            <v>㎡</v>
          </cell>
          <cell r="F137">
            <v>2770</v>
          </cell>
        </row>
        <row r="138">
          <cell r="A138" t="str">
            <v>B040626</v>
          </cell>
          <cell r="B138" t="str">
            <v>ﾌﾀﾙ酸樹脂ｴﾅﾒﾙ塗替え</v>
          </cell>
          <cell r="C138" t="str">
            <v>亜鉛めっき面</v>
          </cell>
          <cell r="D138" t="str">
            <v>&lt;FE&gt;-3</v>
          </cell>
          <cell r="E138" t="str">
            <v>㎡</v>
          </cell>
          <cell r="F138">
            <v>3030</v>
          </cell>
        </row>
        <row r="139">
          <cell r="A139" t="str">
            <v>B040701</v>
          </cell>
          <cell r="B139" t="str">
            <v>オイルステイン塗替え</v>
          </cell>
          <cell r="D139" t="str">
            <v>&lt;OS&gt;</v>
          </cell>
          <cell r="E139" t="str">
            <v>㎡</v>
          </cell>
          <cell r="F139">
            <v>540</v>
          </cell>
        </row>
        <row r="140">
          <cell r="A140" t="str">
            <v>B050001</v>
          </cell>
          <cell r="B140" t="str">
            <v>空気圧縮機運転費</v>
          </cell>
          <cell r="C140" t="str">
            <v>（  5m3／min）</v>
          </cell>
          <cell r="E140" t="str">
            <v>日</v>
          </cell>
          <cell r="F140">
            <v>5990</v>
          </cell>
        </row>
        <row r="141">
          <cell r="A141" t="str">
            <v>B050002</v>
          </cell>
          <cell r="B141" t="str">
            <v>空気圧縮機運転費</v>
          </cell>
          <cell r="C141" t="str">
            <v>（7.6m3／min）</v>
          </cell>
          <cell r="E141" t="str">
            <v>日</v>
          </cell>
          <cell r="F141">
            <v>8920</v>
          </cell>
        </row>
        <row r="142">
          <cell r="A142" t="str">
            <v>B050003</v>
          </cell>
          <cell r="B142" t="str">
            <v>鉄筋切断</v>
          </cell>
          <cell r="E142" t="str">
            <v>m3</v>
          </cell>
          <cell r="F142">
            <v>660</v>
          </cell>
        </row>
        <row r="143">
          <cell r="A143" t="str">
            <v>B051001</v>
          </cell>
          <cell r="B143" t="str">
            <v>床モルタル撤去</v>
          </cell>
          <cell r="E143" t="str">
            <v>㎡</v>
          </cell>
          <cell r="F143">
            <v>2390</v>
          </cell>
        </row>
        <row r="144">
          <cell r="A144" t="str">
            <v>B051002</v>
          </cell>
          <cell r="B144" t="str">
            <v>床タイル，床人研撤去</v>
          </cell>
          <cell r="C144" t="str">
            <v>（下地モルタル共）</v>
          </cell>
          <cell r="E144" t="str">
            <v>m3</v>
          </cell>
          <cell r="F144">
            <v>2980</v>
          </cell>
        </row>
        <row r="145">
          <cell r="A145" t="str">
            <v>B051003</v>
          </cell>
          <cell r="B145" t="str">
            <v>防水押さえｺﾝｸﾘｰﾄ撤去</v>
          </cell>
          <cell r="E145" t="str">
            <v>m3</v>
          </cell>
          <cell r="F145">
            <v>23180</v>
          </cell>
        </row>
        <row r="146">
          <cell r="A146" t="str">
            <v>B051004</v>
          </cell>
          <cell r="B146" t="str">
            <v>鉄筋ｺﾝｸﾘｰﾄ壁等撤去</v>
          </cell>
          <cell r="E146" t="str">
            <v>m3</v>
          </cell>
          <cell r="F146">
            <v>41630</v>
          </cell>
        </row>
        <row r="147">
          <cell r="A147" t="str">
            <v>B051005</v>
          </cell>
          <cell r="B147" t="str">
            <v>壁モルタル撤去</v>
          </cell>
          <cell r="E147" t="str">
            <v>㎡</v>
          </cell>
          <cell r="F147">
            <v>2390</v>
          </cell>
        </row>
        <row r="148">
          <cell r="A148" t="str">
            <v>B051006</v>
          </cell>
          <cell r="B148" t="str">
            <v>壁タイル撤去</v>
          </cell>
          <cell r="C148" t="str">
            <v>（下地モルタル共）</v>
          </cell>
          <cell r="E148" t="str">
            <v>㎡</v>
          </cell>
          <cell r="F148">
            <v>2910</v>
          </cell>
        </row>
        <row r="149">
          <cell r="A149" t="str">
            <v>B051011</v>
          </cell>
          <cell r="B149" t="str">
            <v>ビニル床タイル撤去</v>
          </cell>
          <cell r="E149" t="str">
            <v>㎡</v>
          </cell>
          <cell r="F149">
            <v>720</v>
          </cell>
        </row>
        <row r="150">
          <cell r="A150" t="str">
            <v>B051012</v>
          </cell>
          <cell r="B150" t="str">
            <v>ビニル床シート撤去</v>
          </cell>
          <cell r="E150" t="str">
            <v>㎡</v>
          </cell>
          <cell r="F150">
            <v>720</v>
          </cell>
        </row>
        <row r="151">
          <cell r="A151" t="str">
            <v>B051021</v>
          </cell>
          <cell r="B151" t="str">
            <v>ﾌﾛｰﾘﾝｸﾞﾎﾞｰﾄﾞ縁甲板等撤去</v>
          </cell>
          <cell r="C151" t="str">
            <v>（ころばし床組共）</v>
          </cell>
          <cell r="E151" t="str">
            <v>㎡</v>
          </cell>
          <cell r="F151">
            <v>1620</v>
          </cell>
        </row>
        <row r="152">
          <cell r="A152" t="str">
            <v>B051022</v>
          </cell>
          <cell r="B152" t="str">
            <v>ﾌﾛｰﾘﾝｸﾞﾎﾞｰﾄﾞ縁甲板等撤去</v>
          </cell>
          <cell r="C152" t="str">
            <v>（つか立て床組共）</v>
          </cell>
          <cell r="E152" t="str">
            <v>㎡</v>
          </cell>
          <cell r="F152">
            <v>1800</v>
          </cell>
        </row>
        <row r="153">
          <cell r="A153" t="str">
            <v>B051031</v>
          </cell>
          <cell r="B153" t="str">
            <v>壁合板・板張り，ボード等撤去</v>
          </cell>
          <cell r="C153" t="str">
            <v>（仕上げ材のみ）</v>
          </cell>
          <cell r="E153" t="str">
            <v>㎡</v>
          </cell>
          <cell r="F153">
            <v>720</v>
          </cell>
        </row>
        <row r="154">
          <cell r="A154" t="str">
            <v>B051032</v>
          </cell>
          <cell r="B154" t="str">
            <v>壁合板・板張り，ボード等撤去</v>
          </cell>
          <cell r="C154" t="str">
            <v>（ｺﾝｸﾘｰﾄ下地,胴縁共）</v>
          </cell>
          <cell r="E154" t="str">
            <v>㎡</v>
          </cell>
          <cell r="F154">
            <v>900</v>
          </cell>
        </row>
        <row r="155">
          <cell r="A155" t="str">
            <v>B051041</v>
          </cell>
          <cell r="B155" t="str">
            <v>天井合板・板張り，ボード等撤去</v>
          </cell>
          <cell r="C155" t="str">
            <v>（仕上げ材のみ）</v>
          </cell>
          <cell r="E155" t="str">
            <v>㎡</v>
          </cell>
          <cell r="F155">
            <v>720</v>
          </cell>
        </row>
        <row r="156">
          <cell r="A156" t="str">
            <v>B051042</v>
          </cell>
          <cell r="B156" t="str">
            <v>天井合板・板張り，ボード等撤去</v>
          </cell>
          <cell r="C156" t="str">
            <v>（木下地･軽鉄下地共）</v>
          </cell>
          <cell r="E156" t="str">
            <v>㎡</v>
          </cell>
          <cell r="F156">
            <v>900</v>
          </cell>
        </row>
        <row r="157">
          <cell r="A157" t="str">
            <v>B051051</v>
          </cell>
          <cell r="B157" t="str">
            <v>木造間仕切撤去</v>
          </cell>
          <cell r="C157" t="str">
            <v>（仕上げ材共）</v>
          </cell>
          <cell r="E157" t="str">
            <v>㎡</v>
          </cell>
          <cell r="F157">
            <v>1440</v>
          </cell>
        </row>
        <row r="158">
          <cell r="A158" t="str">
            <v>B051061</v>
          </cell>
          <cell r="B158" t="str">
            <v>ｱｽﾌｧﾙﾄ防水層撤去</v>
          </cell>
          <cell r="E158" t="str">
            <v>㎡</v>
          </cell>
          <cell r="F158">
            <v>1620</v>
          </cell>
        </row>
        <row r="159">
          <cell r="A159" t="str">
            <v>B051062</v>
          </cell>
          <cell r="B159" t="str">
            <v>シート防水層撤去</v>
          </cell>
          <cell r="E159" t="str">
            <v>㎡</v>
          </cell>
          <cell r="F159">
            <v>810</v>
          </cell>
        </row>
        <row r="160">
          <cell r="A160" t="str">
            <v>B051071</v>
          </cell>
          <cell r="B160" t="str">
            <v>立てどい撤去</v>
          </cell>
          <cell r="C160" t="str">
            <v>（鋼管）径 65mm</v>
          </cell>
          <cell r="E160" t="str">
            <v>ｍ</v>
          </cell>
          <cell r="F160">
            <v>1780</v>
          </cell>
        </row>
        <row r="161">
          <cell r="A161" t="str">
            <v>B051072</v>
          </cell>
          <cell r="B161" t="str">
            <v>立てどい撤去</v>
          </cell>
          <cell r="C161" t="str">
            <v>（鋼管）径 80mm</v>
          </cell>
          <cell r="E161" t="str">
            <v>ｍ</v>
          </cell>
          <cell r="F161">
            <v>2020</v>
          </cell>
        </row>
        <row r="162">
          <cell r="A162" t="str">
            <v>B051073</v>
          </cell>
          <cell r="B162" t="str">
            <v>立てどい撤去</v>
          </cell>
          <cell r="C162" t="str">
            <v>（鋼管）径100mm</v>
          </cell>
          <cell r="E162" t="str">
            <v>ｍ</v>
          </cell>
          <cell r="F162">
            <v>2630</v>
          </cell>
        </row>
        <row r="163">
          <cell r="A163" t="str">
            <v>B051074</v>
          </cell>
          <cell r="B163" t="str">
            <v>立てどい撤去</v>
          </cell>
          <cell r="C163" t="str">
            <v>（鋼管）径125mm</v>
          </cell>
          <cell r="E163" t="str">
            <v>ｍ</v>
          </cell>
          <cell r="F163">
            <v>3110</v>
          </cell>
        </row>
        <row r="164">
          <cell r="A164" t="str">
            <v>B051075</v>
          </cell>
          <cell r="B164" t="str">
            <v>立てどい撤去</v>
          </cell>
          <cell r="C164" t="str">
            <v>（鋼管）径150mm</v>
          </cell>
          <cell r="E164" t="str">
            <v>ｍ</v>
          </cell>
          <cell r="F164">
            <v>4720</v>
          </cell>
        </row>
        <row r="165">
          <cell r="A165" t="str">
            <v>B051081</v>
          </cell>
          <cell r="B165" t="str">
            <v>立てどい撤去</v>
          </cell>
          <cell r="C165" t="str">
            <v>（硬質塩ビ管）径 65mm</v>
          </cell>
          <cell r="E165" t="str">
            <v>ｍ</v>
          </cell>
          <cell r="F165">
            <v>1070</v>
          </cell>
        </row>
        <row r="166">
          <cell r="A166" t="str">
            <v>B051082</v>
          </cell>
          <cell r="B166" t="str">
            <v>立てどい撤去</v>
          </cell>
          <cell r="C166" t="str">
            <v>（硬質塩ビ管）径 75mm</v>
          </cell>
          <cell r="E166" t="str">
            <v>ｍ</v>
          </cell>
          <cell r="F166">
            <v>1250</v>
          </cell>
        </row>
        <row r="167">
          <cell r="A167" t="str">
            <v>B051083</v>
          </cell>
          <cell r="B167" t="str">
            <v>立てどい撤去</v>
          </cell>
          <cell r="C167" t="str">
            <v>（硬質塩ビ管）径100mm</v>
          </cell>
          <cell r="E167" t="str">
            <v>ｍ</v>
          </cell>
          <cell r="F167">
            <v>1610</v>
          </cell>
        </row>
        <row r="168">
          <cell r="A168" t="str">
            <v>B051084</v>
          </cell>
          <cell r="B168" t="str">
            <v>立てどい撤去</v>
          </cell>
          <cell r="C168" t="str">
            <v>（硬質塩ビ管）径125mm</v>
          </cell>
          <cell r="E168" t="str">
            <v>ｍ</v>
          </cell>
          <cell r="F168">
            <v>1980</v>
          </cell>
        </row>
        <row r="169">
          <cell r="A169" t="str">
            <v>B051085</v>
          </cell>
          <cell r="B169" t="str">
            <v>立てどい撤去</v>
          </cell>
          <cell r="C169" t="str">
            <v>（硬質塩ビ管）径150mm</v>
          </cell>
          <cell r="E169" t="str">
            <v>ｍ</v>
          </cell>
          <cell r="F169">
            <v>2340</v>
          </cell>
        </row>
        <row r="170">
          <cell r="A170" t="str">
            <v>B060001</v>
          </cell>
          <cell r="B170" t="str">
            <v>工事残材運搬</v>
          </cell>
          <cell r="C170" t="str">
            <v>（10ｔ車）</v>
          </cell>
          <cell r="E170" t="str">
            <v>日</v>
          </cell>
          <cell r="F170">
            <v>46290</v>
          </cell>
        </row>
        <row r="171">
          <cell r="A171" t="str">
            <v>B060002</v>
          </cell>
          <cell r="B171" t="str">
            <v>工事残材運搬</v>
          </cell>
          <cell r="C171" t="str">
            <v>（４ｔ車）</v>
          </cell>
          <cell r="E171" t="str">
            <v>日</v>
          </cell>
          <cell r="F171">
            <v>30280</v>
          </cell>
        </row>
        <row r="172">
          <cell r="A172" t="str">
            <v>B060003</v>
          </cell>
          <cell r="B172" t="str">
            <v>工事残材運搬</v>
          </cell>
          <cell r="C172" t="str">
            <v>（２ｔ車）</v>
          </cell>
          <cell r="E172" t="str">
            <v>日</v>
          </cell>
          <cell r="F172">
            <v>26300</v>
          </cell>
        </row>
        <row r="173">
          <cell r="A173" t="str">
            <v>B060011</v>
          </cell>
          <cell r="B173" t="str">
            <v>廃棄材（ガラ）敷きならし</v>
          </cell>
          <cell r="E173" t="str">
            <v>m3</v>
          </cell>
          <cell r="F173">
            <v>113</v>
          </cell>
        </row>
        <row r="174">
          <cell r="A174" t="str">
            <v>B060201</v>
          </cell>
          <cell r="B174" t="str">
            <v>廃棄材運搬　Ⅰ類</v>
          </cell>
          <cell r="C174" t="str">
            <v>（２ｔ車，DID区間有り，ﾊﾞｯｸﾎｳ0.1m3） 0.3km以下</v>
          </cell>
          <cell r="E174" t="str">
            <v>m3</v>
          </cell>
          <cell r="F174">
            <v>1540</v>
          </cell>
        </row>
        <row r="175">
          <cell r="A175" t="str">
            <v>B060202</v>
          </cell>
          <cell r="B175" t="str">
            <v>廃棄材運搬　Ⅰ類</v>
          </cell>
          <cell r="C175" t="str">
            <v>（２ｔ車，DID区間有り，ﾊﾞｯｸﾎｳ0.1m3） 1.0km以下</v>
          </cell>
          <cell r="E175" t="str">
            <v>m3</v>
          </cell>
          <cell r="F175">
            <v>1710</v>
          </cell>
        </row>
        <row r="176">
          <cell r="A176" t="str">
            <v>B060203</v>
          </cell>
          <cell r="B176" t="str">
            <v>廃棄材運搬　Ⅰ類</v>
          </cell>
          <cell r="C176" t="str">
            <v>（２ｔ車，DID区間有り，ﾊﾞｯｸﾎｳ0.1m3） 1.5km以下</v>
          </cell>
          <cell r="E176" t="str">
            <v>m3</v>
          </cell>
          <cell r="F176">
            <v>2050</v>
          </cell>
        </row>
        <row r="177">
          <cell r="A177" t="str">
            <v>B060204</v>
          </cell>
          <cell r="B177" t="str">
            <v>廃棄材運搬　Ⅰ類</v>
          </cell>
          <cell r="C177" t="str">
            <v>（２ｔ車，DID区間有り，ﾊﾞｯｸﾎｳ0.1m3） 2.5km以下</v>
          </cell>
          <cell r="E177" t="str">
            <v>m3</v>
          </cell>
          <cell r="F177">
            <v>2390</v>
          </cell>
        </row>
        <row r="178">
          <cell r="A178" t="str">
            <v>B060205</v>
          </cell>
          <cell r="B178" t="str">
            <v>廃棄材運搬　Ⅰ類</v>
          </cell>
          <cell r="C178" t="str">
            <v>（２ｔ車，DID区間有り，ﾊﾞｯｸﾎｳ0.1m3） 3.0km以下</v>
          </cell>
          <cell r="E178" t="str">
            <v>m3</v>
          </cell>
          <cell r="F178">
            <v>2740</v>
          </cell>
        </row>
        <row r="179">
          <cell r="A179" t="str">
            <v>B060206</v>
          </cell>
          <cell r="B179" t="str">
            <v>廃棄材運搬　Ⅰ類</v>
          </cell>
          <cell r="C179" t="str">
            <v>（２ｔ車，DID区間有り，ﾊﾞｯｸﾎｳ0.1m3） 3.5km以下</v>
          </cell>
          <cell r="E179" t="str">
            <v>m3</v>
          </cell>
          <cell r="F179">
            <v>3080</v>
          </cell>
        </row>
        <row r="180">
          <cell r="A180" t="str">
            <v>B060207</v>
          </cell>
          <cell r="B180" t="str">
            <v>廃棄材運搬　Ⅰ類</v>
          </cell>
          <cell r="C180" t="str">
            <v>（２ｔ車，DID区間有り，ﾊﾞｯｸﾎｳ0.1m3） 4.5km以下</v>
          </cell>
          <cell r="E180" t="str">
            <v>m3</v>
          </cell>
          <cell r="F180">
            <v>3420</v>
          </cell>
        </row>
        <row r="181">
          <cell r="A181" t="str">
            <v>B060208</v>
          </cell>
          <cell r="B181" t="str">
            <v>廃棄材運搬　Ⅰ類</v>
          </cell>
          <cell r="C181" t="str">
            <v>（２ｔ車，DID区間有り，ﾊﾞｯｸﾎｳ0.1m3） 5.0km以下</v>
          </cell>
          <cell r="E181" t="str">
            <v>m3</v>
          </cell>
          <cell r="F181">
            <v>3760</v>
          </cell>
        </row>
        <row r="182">
          <cell r="A182" t="str">
            <v>B060209</v>
          </cell>
          <cell r="B182" t="str">
            <v>廃棄材運搬　Ⅰ類</v>
          </cell>
          <cell r="C182" t="str">
            <v>（２ｔ車，DID区間有り，ﾊﾞｯｸﾎｳ0.1m3） 6.5km以下</v>
          </cell>
          <cell r="E182" t="str">
            <v>m3</v>
          </cell>
          <cell r="F182">
            <v>4450</v>
          </cell>
        </row>
        <row r="183">
          <cell r="A183" t="str">
            <v>B060210</v>
          </cell>
          <cell r="B183" t="str">
            <v>廃棄材運搬　Ⅰ類</v>
          </cell>
          <cell r="C183" t="str">
            <v>（２ｔ車，DID区間有り，ﾊﾞｯｸﾎｳ0.1m3） 8.0km以下</v>
          </cell>
          <cell r="E183" t="str">
            <v>m3</v>
          </cell>
          <cell r="F183">
            <v>5130</v>
          </cell>
        </row>
        <row r="184">
          <cell r="A184" t="str">
            <v>B060211</v>
          </cell>
          <cell r="B184" t="str">
            <v>廃棄材運搬　Ⅰ類</v>
          </cell>
          <cell r="C184" t="str">
            <v>（２ｔ車，DID区間有り，ﾊﾞｯｸﾎｳ0.1m3）11.0km以下</v>
          </cell>
          <cell r="E184" t="str">
            <v>m3</v>
          </cell>
          <cell r="F184">
            <v>6160</v>
          </cell>
        </row>
        <row r="185">
          <cell r="A185" t="str">
            <v>B060212</v>
          </cell>
          <cell r="B185" t="str">
            <v>廃棄材運搬　Ⅰ類</v>
          </cell>
          <cell r="C185" t="str">
            <v>（２ｔ車，DID区間有り，ﾊﾞｯｸﾎｳ0.1m3）15.0km以下</v>
          </cell>
          <cell r="E185" t="str">
            <v>m3</v>
          </cell>
          <cell r="F185">
            <v>7860</v>
          </cell>
        </row>
        <row r="186">
          <cell r="A186" t="str">
            <v>B060213</v>
          </cell>
          <cell r="B186" t="str">
            <v>廃棄材運搬　Ⅰ類</v>
          </cell>
          <cell r="C186" t="str">
            <v>（２ｔ車，DID区間有り，ﾊﾞｯｸﾎｳ0.1m3）24.0km以下</v>
          </cell>
          <cell r="E186" t="str">
            <v>m3</v>
          </cell>
          <cell r="F186">
            <v>10250</v>
          </cell>
        </row>
        <row r="187">
          <cell r="A187" t="str">
            <v>B060214</v>
          </cell>
          <cell r="B187" t="str">
            <v>廃棄材運搬　Ⅰ類</v>
          </cell>
          <cell r="C187" t="str">
            <v>（２ｔ車，DID区間有り，ﾊﾞｯｸﾎｳ0.1m3）60.0km以下</v>
          </cell>
          <cell r="E187" t="str">
            <v>m3</v>
          </cell>
          <cell r="F187">
            <v>15380</v>
          </cell>
        </row>
        <row r="188">
          <cell r="A188" t="str">
            <v>B060221</v>
          </cell>
          <cell r="B188" t="str">
            <v>廃棄材運搬　Ⅰ類</v>
          </cell>
          <cell r="C188" t="str">
            <v>（２ｔ車，DID区間無し，ﾊﾞｯｸﾎｳ0.1m3） 0.3km以下</v>
          </cell>
          <cell r="E188" t="str">
            <v>m3</v>
          </cell>
          <cell r="F188">
            <v>1540</v>
          </cell>
        </row>
        <row r="189">
          <cell r="A189" t="str">
            <v>B060222</v>
          </cell>
          <cell r="B189" t="str">
            <v>廃棄材運搬　Ⅰ類</v>
          </cell>
          <cell r="C189" t="str">
            <v>（２ｔ車，DID区間無し，ﾊﾞｯｸﾎｳ0.1m3） 1.0km以下</v>
          </cell>
          <cell r="E189" t="str">
            <v>m3</v>
          </cell>
          <cell r="F189">
            <v>1710</v>
          </cell>
        </row>
        <row r="190">
          <cell r="A190" t="str">
            <v>B060223</v>
          </cell>
          <cell r="B190" t="str">
            <v>廃棄材運搬　Ⅰ類</v>
          </cell>
          <cell r="C190" t="str">
            <v>（２ｔ車，DID区間無し，ﾊﾞｯｸﾎｳ0.1m3） 1.5km以下</v>
          </cell>
          <cell r="E190" t="str">
            <v>m3</v>
          </cell>
          <cell r="F190">
            <v>2050</v>
          </cell>
        </row>
        <row r="191">
          <cell r="A191" t="str">
            <v>B060224</v>
          </cell>
          <cell r="B191" t="str">
            <v>廃棄材運搬　Ⅰ類</v>
          </cell>
          <cell r="C191" t="str">
            <v>（２ｔ車，DID区間無し，ﾊﾞｯｸﾎｳ0.1m3） 2.5km以下</v>
          </cell>
          <cell r="E191" t="str">
            <v>m3</v>
          </cell>
          <cell r="F191">
            <v>2390</v>
          </cell>
        </row>
        <row r="192">
          <cell r="A192" t="str">
            <v>B060225</v>
          </cell>
          <cell r="B192" t="str">
            <v>廃棄材運搬　Ⅰ類</v>
          </cell>
          <cell r="C192" t="str">
            <v>（２ｔ車，DID区間無し，ﾊﾞｯｸﾎｳ0.1m3） 3.0km以下</v>
          </cell>
          <cell r="E192" t="str">
            <v>m3</v>
          </cell>
          <cell r="F192">
            <v>2740</v>
          </cell>
        </row>
        <row r="193">
          <cell r="A193" t="str">
            <v>B060226</v>
          </cell>
          <cell r="B193" t="str">
            <v>廃棄材運搬　Ⅰ類</v>
          </cell>
          <cell r="C193" t="str">
            <v>（２ｔ車，DID区間無し，ﾊﾞｯｸﾎｳ0.1m3） 3.5km以下</v>
          </cell>
          <cell r="E193" t="str">
            <v>m3</v>
          </cell>
          <cell r="F193">
            <v>3080</v>
          </cell>
        </row>
        <row r="194">
          <cell r="A194" t="str">
            <v>B060227</v>
          </cell>
          <cell r="B194" t="str">
            <v>廃棄材運搬　Ⅰ類</v>
          </cell>
          <cell r="C194" t="str">
            <v>（２ｔ車，DID区間無し，ﾊﾞｯｸﾎｳ0.1m3） 4.5km以下</v>
          </cell>
          <cell r="E194" t="str">
            <v>m3</v>
          </cell>
          <cell r="F194">
            <v>3420</v>
          </cell>
        </row>
        <row r="195">
          <cell r="A195" t="str">
            <v>B060228</v>
          </cell>
          <cell r="B195" t="str">
            <v>廃棄材運搬　Ⅰ類</v>
          </cell>
          <cell r="C195" t="str">
            <v>（２ｔ車，DID区間無し，ﾊﾞｯｸﾎｳ0.1m3） 5.5km以下</v>
          </cell>
          <cell r="E195" t="str">
            <v>m3</v>
          </cell>
          <cell r="F195">
            <v>3760</v>
          </cell>
        </row>
        <row r="196">
          <cell r="A196" t="str">
            <v>B060229</v>
          </cell>
          <cell r="B196" t="str">
            <v>廃棄材運搬　Ⅰ類</v>
          </cell>
          <cell r="C196" t="str">
            <v>（２ｔ車，DID区間無し，ﾊﾞｯｸﾎｳ0.1m3） 7.0km以下</v>
          </cell>
          <cell r="E196" t="str">
            <v>m3</v>
          </cell>
          <cell r="F196">
            <v>4450</v>
          </cell>
        </row>
        <row r="197">
          <cell r="A197" t="str">
            <v>B060230</v>
          </cell>
          <cell r="B197" t="str">
            <v>廃棄材運搬　Ⅰ類</v>
          </cell>
          <cell r="C197" t="str">
            <v>（２ｔ車，DID区間無し，ﾊﾞｯｸﾎｳ0.1m3） 9.0km以下</v>
          </cell>
          <cell r="E197" t="str">
            <v>m3</v>
          </cell>
          <cell r="F197">
            <v>5130</v>
          </cell>
        </row>
        <row r="198">
          <cell r="A198" t="str">
            <v>B060231</v>
          </cell>
          <cell r="B198" t="str">
            <v>廃棄材運搬　Ⅰ類</v>
          </cell>
          <cell r="C198" t="str">
            <v>（２ｔ車，DID区間無し，ﾊﾞｯｸﾎｳ0.1m3）12.0km以下</v>
          </cell>
          <cell r="E198" t="str">
            <v>m3</v>
          </cell>
          <cell r="F198">
            <v>6160</v>
          </cell>
        </row>
        <row r="199">
          <cell r="A199" t="str">
            <v>B060232</v>
          </cell>
          <cell r="B199" t="str">
            <v>廃棄材運搬　Ⅰ類</v>
          </cell>
          <cell r="C199" t="str">
            <v>（２ｔ車，DID区間無し，ﾊﾞｯｸﾎｳ0.1m3）17.0km以下</v>
          </cell>
          <cell r="E199" t="str">
            <v>m3</v>
          </cell>
          <cell r="F199">
            <v>7860</v>
          </cell>
        </row>
        <row r="200">
          <cell r="A200" t="str">
            <v>B060233</v>
          </cell>
          <cell r="B200" t="str">
            <v>廃棄材運搬　Ⅰ類</v>
          </cell>
          <cell r="C200" t="str">
            <v>（２ｔ車，DID区間無し，ﾊﾞｯｸﾎｳ0.1m3）28.5km以下</v>
          </cell>
          <cell r="E200" t="str">
            <v>m3</v>
          </cell>
          <cell r="F200">
            <v>10250</v>
          </cell>
        </row>
        <row r="201">
          <cell r="A201" t="str">
            <v>B060234</v>
          </cell>
          <cell r="B201" t="str">
            <v>廃棄材運搬　Ⅰ類</v>
          </cell>
          <cell r="C201" t="str">
            <v>（２ｔ車，DID区間無し，ﾊﾞｯｸﾎｳ0.1m3）60.0km以下</v>
          </cell>
          <cell r="E201" t="str">
            <v>m3</v>
          </cell>
          <cell r="F201">
            <v>15380</v>
          </cell>
        </row>
        <row r="202">
          <cell r="A202" t="str">
            <v>B060241</v>
          </cell>
          <cell r="B202" t="str">
            <v>廃棄材運搬　Ⅱ類</v>
          </cell>
          <cell r="C202" t="str">
            <v>（２ｔ車，DID区間有り，ﾊﾞｯｸﾎｳ0.1m3） 0.3km以下</v>
          </cell>
          <cell r="E202" t="str">
            <v>m3</v>
          </cell>
          <cell r="F202">
            <v>710</v>
          </cell>
        </row>
        <row r="203">
          <cell r="A203" t="str">
            <v>B060242</v>
          </cell>
          <cell r="B203" t="str">
            <v>廃棄材運搬　Ⅱ類</v>
          </cell>
          <cell r="C203" t="str">
            <v>（２ｔ車，DID区間有り，ﾊﾞｯｸﾎｳ0.1m3） 1.0km以下</v>
          </cell>
          <cell r="E203" t="str">
            <v>m3</v>
          </cell>
          <cell r="F203">
            <v>790</v>
          </cell>
        </row>
        <row r="204">
          <cell r="A204" t="str">
            <v>B060243</v>
          </cell>
          <cell r="B204" t="str">
            <v>廃棄材運搬　Ⅱ類</v>
          </cell>
          <cell r="C204" t="str">
            <v>（２ｔ車，DID区間有り，ﾊﾞｯｸﾎｳ0.1m3） 1.5km以下</v>
          </cell>
          <cell r="E204" t="str">
            <v>m3</v>
          </cell>
          <cell r="F204">
            <v>950</v>
          </cell>
        </row>
        <row r="205">
          <cell r="A205" t="str">
            <v>B060244</v>
          </cell>
          <cell r="B205" t="str">
            <v>廃棄材運搬　Ⅱ類</v>
          </cell>
          <cell r="C205" t="str">
            <v>（２ｔ車，DID区間有り，ﾊﾞｯｸﾎｳ0.1m3） 2.5km以下</v>
          </cell>
          <cell r="E205" t="str">
            <v>m3</v>
          </cell>
          <cell r="F205">
            <v>1100</v>
          </cell>
        </row>
        <row r="206">
          <cell r="A206" t="str">
            <v>B060245</v>
          </cell>
          <cell r="B206" t="str">
            <v>廃棄材運搬　Ⅱ類</v>
          </cell>
          <cell r="C206" t="str">
            <v>（２ｔ車，DID区間有り，ﾊﾞｯｸﾎｳ0.1m3） 3.0km以下</v>
          </cell>
          <cell r="E206" t="str">
            <v>m3</v>
          </cell>
          <cell r="F206">
            <v>1260</v>
          </cell>
        </row>
        <row r="207">
          <cell r="A207" t="str">
            <v>B060246</v>
          </cell>
          <cell r="B207" t="str">
            <v>廃棄材運搬　Ⅱ類</v>
          </cell>
          <cell r="C207" t="str">
            <v>（２ｔ車，DID区間有り，ﾊﾞｯｸﾎｳ0.1m3） 3.5km以下</v>
          </cell>
          <cell r="E207" t="str">
            <v>m3</v>
          </cell>
          <cell r="F207">
            <v>1420</v>
          </cell>
        </row>
        <row r="208">
          <cell r="A208" t="str">
            <v>B060247</v>
          </cell>
          <cell r="B208" t="str">
            <v>廃棄材運搬　Ⅱ類</v>
          </cell>
          <cell r="C208" t="str">
            <v>（２ｔ車，DID区間有り，ﾊﾞｯｸﾎｳ0.1m3） 4.5km以下</v>
          </cell>
          <cell r="E208" t="str">
            <v>m3</v>
          </cell>
          <cell r="F208">
            <v>1580</v>
          </cell>
        </row>
        <row r="209">
          <cell r="A209" t="str">
            <v>B060248</v>
          </cell>
          <cell r="B209" t="str">
            <v>廃棄材運搬　Ⅱ類</v>
          </cell>
          <cell r="C209" t="str">
            <v>（２ｔ車，DID区間有り，ﾊﾞｯｸﾎｳ0.1m3） 5.0km以下</v>
          </cell>
          <cell r="E209" t="str">
            <v>m3</v>
          </cell>
          <cell r="F209">
            <v>1730</v>
          </cell>
        </row>
        <row r="210">
          <cell r="A210" t="str">
            <v>B060249</v>
          </cell>
          <cell r="B210" t="str">
            <v>廃棄材運搬　Ⅱ類</v>
          </cell>
          <cell r="C210" t="str">
            <v>（２ｔ車，DID区間有り，ﾊﾞｯｸﾎｳ0.1m3） 6.5km以下</v>
          </cell>
          <cell r="E210" t="str">
            <v>m3</v>
          </cell>
          <cell r="F210">
            <v>2050</v>
          </cell>
        </row>
        <row r="211">
          <cell r="A211" t="str">
            <v>B060250</v>
          </cell>
          <cell r="B211" t="str">
            <v>廃棄材運搬　Ⅱ類</v>
          </cell>
          <cell r="C211" t="str">
            <v>（２ｔ車，DID区間有り，ﾊﾞｯｸﾎｳ0.1m3） 8.0km以下</v>
          </cell>
          <cell r="E211" t="str">
            <v>m3</v>
          </cell>
          <cell r="F211">
            <v>2370</v>
          </cell>
        </row>
        <row r="212">
          <cell r="A212" t="str">
            <v>B060251</v>
          </cell>
          <cell r="B212" t="str">
            <v>廃棄材運搬　Ⅱ類</v>
          </cell>
          <cell r="C212" t="str">
            <v>（２ｔ車，DID区間有り，ﾊﾞｯｸﾎｳ0.1m3）11.0km以下</v>
          </cell>
          <cell r="E212" t="str">
            <v>m3</v>
          </cell>
          <cell r="F212">
            <v>2840</v>
          </cell>
        </row>
        <row r="213">
          <cell r="A213" t="str">
            <v>B060252</v>
          </cell>
          <cell r="B213" t="str">
            <v>廃棄材運搬　Ⅱ類</v>
          </cell>
          <cell r="C213" t="str">
            <v>（２ｔ車，DID区間有り，ﾊﾞｯｸﾎｳ0.1m3）15.0km以下</v>
          </cell>
          <cell r="E213" t="str">
            <v>m3</v>
          </cell>
          <cell r="F213">
            <v>3630</v>
          </cell>
        </row>
        <row r="214">
          <cell r="A214" t="str">
            <v>B060253</v>
          </cell>
          <cell r="B214" t="str">
            <v>廃棄材運搬　Ⅱ類</v>
          </cell>
          <cell r="C214" t="str">
            <v>（２ｔ車，DID区間有り，ﾊﾞｯｸﾎｳ0.1m3）24.0km以下</v>
          </cell>
          <cell r="E214" t="str">
            <v>m3</v>
          </cell>
          <cell r="F214">
            <v>4740</v>
          </cell>
        </row>
        <row r="215">
          <cell r="A215" t="str">
            <v>B060254</v>
          </cell>
          <cell r="B215" t="str">
            <v>廃棄材運搬　Ⅱ類</v>
          </cell>
          <cell r="C215" t="str">
            <v>（２ｔ車，DID区間有り，ﾊﾞｯｸﾎｳ0.1m3）60.0km以下</v>
          </cell>
          <cell r="E215" t="str">
            <v>m3</v>
          </cell>
          <cell r="F215">
            <v>7100</v>
          </cell>
        </row>
        <row r="216">
          <cell r="A216" t="str">
            <v>B060261</v>
          </cell>
          <cell r="B216" t="str">
            <v>廃棄材運搬　Ⅱ類</v>
          </cell>
          <cell r="C216" t="str">
            <v>（２ｔ車，DID区間無し，ﾊﾞｯｸﾎｳ0.1m3） 0.3km以下</v>
          </cell>
          <cell r="E216" t="str">
            <v>m3</v>
          </cell>
          <cell r="F216">
            <v>710</v>
          </cell>
        </row>
        <row r="217">
          <cell r="A217" t="str">
            <v>B060262</v>
          </cell>
          <cell r="B217" t="str">
            <v>廃棄材運搬　Ⅱ類</v>
          </cell>
          <cell r="C217" t="str">
            <v>（２ｔ車，DID区間無し，ﾊﾞｯｸﾎｳ0.1m3） 1.0km以下</v>
          </cell>
          <cell r="E217" t="str">
            <v>m3</v>
          </cell>
          <cell r="F217">
            <v>790</v>
          </cell>
        </row>
        <row r="218">
          <cell r="A218" t="str">
            <v>B060263</v>
          </cell>
          <cell r="B218" t="str">
            <v>廃棄材運搬　Ⅱ類</v>
          </cell>
          <cell r="C218" t="str">
            <v>（２ｔ車，DID区間無し，ﾊﾞｯｸﾎｳ0.1m3） 1.5km以下</v>
          </cell>
          <cell r="E218" t="str">
            <v>m3</v>
          </cell>
          <cell r="F218">
            <v>950</v>
          </cell>
        </row>
        <row r="219">
          <cell r="A219" t="str">
            <v>B060264</v>
          </cell>
          <cell r="B219" t="str">
            <v>廃棄材運搬　Ⅱ類</v>
          </cell>
          <cell r="C219" t="str">
            <v>（２ｔ車，DID区間無し，ﾊﾞｯｸﾎｳ0.1m3） 2.5km以下</v>
          </cell>
          <cell r="E219" t="str">
            <v>m3</v>
          </cell>
          <cell r="F219">
            <v>1100</v>
          </cell>
        </row>
        <row r="220">
          <cell r="A220" t="str">
            <v>B060265</v>
          </cell>
          <cell r="B220" t="str">
            <v>廃棄材運搬　Ⅱ類</v>
          </cell>
          <cell r="C220" t="str">
            <v>（２ｔ車，DID区間無し，ﾊﾞｯｸﾎｳ0.1m3） 3.0km以下</v>
          </cell>
          <cell r="E220" t="str">
            <v>m3</v>
          </cell>
          <cell r="F220">
            <v>1260</v>
          </cell>
        </row>
        <row r="221">
          <cell r="A221" t="str">
            <v>B060266</v>
          </cell>
          <cell r="B221" t="str">
            <v>廃棄材運搬　Ⅱ類</v>
          </cell>
          <cell r="C221" t="str">
            <v>（２ｔ車，DID区間無し，ﾊﾞｯｸﾎｳ0.1m3） 3.5km以下</v>
          </cell>
          <cell r="E221" t="str">
            <v>m3</v>
          </cell>
          <cell r="F221">
            <v>1420</v>
          </cell>
        </row>
        <row r="222">
          <cell r="A222" t="str">
            <v>B060267</v>
          </cell>
          <cell r="B222" t="str">
            <v>廃棄材運搬　Ⅱ類</v>
          </cell>
          <cell r="C222" t="str">
            <v>（２ｔ車，DID区間無し，ﾊﾞｯｸﾎｳ0.1m3） 4.5km以下</v>
          </cell>
          <cell r="E222" t="str">
            <v>m3</v>
          </cell>
          <cell r="F222">
            <v>1580</v>
          </cell>
        </row>
        <row r="223">
          <cell r="A223" t="str">
            <v>B060268</v>
          </cell>
          <cell r="B223" t="str">
            <v>廃棄材運搬　Ⅱ類</v>
          </cell>
          <cell r="C223" t="str">
            <v>（２ｔ車，DID区間無し，ﾊﾞｯｸﾎｳ0.1m3） 5.5km以下</v>
          </cell>
          <cell r="E223" t="str">
            <v>m3</v>
          </cell>
          <cell r="F223">
            <v>1730</v>
          </cell>
        </row>
        <row r="224">
          <cell r="A224" t="str">
            <v>B060269</v>
          </cell>
          <cell r="B224" t="str">
            <v>廃棄材運搬　Ⅱ類</v>
          </cell>
          <cell r="C224" t="str">
            <v>（２ｔ車，DID区間無し，ﾊﾞｯｸﾎｳ0.1m3） 7.0km以下</v>
          </cell>
          <cell r="E224" t="str">
            <v>m3</v>
          </cell>
          <cell r="F224">
            <v>2050</v>
          </cell>
        </row>
        <row r="225">
          <cell r="A225" t="str">
            <v>B060270</v>
          </cell>
          <cell r="B225" t="str">
            <v>廃棄材運搬　Ⅱ類</v>
          </cell>
          <cell r="C225" t="str">
            <v>（２ｔ車，DID区間無し，ﾊﾞｯｸﾎｳ0.1m3） 9.0km以下</v>
          </cell>
          <cell r="E225" t="str">
            <v>m3</v>
          </cell>
          <cell r="F225">
            <v>2370</v>
          </cell>
        </row>
        <row r="226">
          <cell r="A226" t="str">
            <v>B060271</v>
          </cell>
          <cell r="B226" t="str">
            <v>廃棄材運搬　Ⅱ類</v>
          </cell>
          <cell r="C226" t="str">
            <v>（２ｔ車，DID区間無し，ﾊﾞｯｸﾎｳ0.1m3）12.0km以下</v>
          </cell>
          <cell r="E226" t="str">
            <v>m3</v>
          </cell>
          <cell r="F226">
            <v>2840</v>
          </cell>
        </row>
        <row r="227">
          <cell r="A227" t="str">
            <v>B060272</v>
          </cell>
          <cell r="B227" t="str">
            <v>廃棄材運搬　Ⅱ類</v>
          </cell>
          <cell r="C227" t="str">
            <v>（２ｔ車，DID区間無し，ﾊﾞｯｸﾎｳ0.1m3）17.0km以下</v>
          </cell>
          <cell r="E227" t="str">
            <v>m3</v>
          </cell>
          <cell r="F227">
            <v>3630</v>
          </cell>
        </row>
        <row r="228">
          <cell r="A228" t="str">
            <v>B060273</v>
          </cell>
          <cell r="B228" t="str">
            <v>廃棄材運搬　Ⅱ類</v>
          </cell>
          <cell r="C228" t="str">
            <v>（２ｔ車，DID区間無し，ﾊﾞｯｸﾎｳ0.1m3）28.5km以下</v>
          </cell>
          <cell r="E228" t="str">
            <v>m3</v>
          </cell>
          <cell r="F228">
            <v>4740</v>
          </cell>
        </row>
        <row r="229">
          <cell r="A229" t="str">
            <v>B060274</v>
          </cell>
          <cell r="B229" t="str">
            <v>廃棄材運搬　Ⅱ類</v>
          </cell>
          <cell r="C229" t="str">
            <v>（２ｔ車，DID区間無し，ﾊﾞｯｸﾎｳ0.1m3）60.0km以下</v>
          </cell>
          <cell r="E229" t="str">
            <v>m3</v>
          </cell>
          <cell r="F229">
            <v>7100</v>
          </cell>
        </row>
        <row r="230">
          <cell r="A230" t="str">
            <v>B060401</v>
          </cell>
          <cell r="B230" t="str">
            <v>廃棄材運搬　Ⅰ類</v>
          </cell>
          <cell r="C230" t="str">
            <v>（４ｔ車，DID区間有り，ﾊﾞｯｸﾎｳ0.2m3） 0.2km以下</v>
          </cell>
          <cell r="E230" t="str">
            <v>m3</v>
          </cell>
          <cell r="F230">
            <v>780</v>
          </cell>
        </row>
        <row r="231">
          <cell r="A231" t="str">
            <v>B060402</v>
          </cell>
          <cell r="B231" t="str">
            <v>廃棄材運搬　Ⅰ類</v>
          </cell>
          <cell r="C231" t="str">
            <v>（４ｔ車，DID区間有り，ﾊﾞｯｸﾎｳ0.2m3） 1.0km以下</v>
          </cell>
          <cell r="E231" t="str">
            <v>m3</v>
          </cell>
          <cell r="F231">
            <v>990</v>
          </cell>
        </row>
        <row r="232">
          <cell r="A232" t="str">
            <v>B060403</v>
          </cell>
          <cell r="B232" t="str">
            <v>廃棄材運搬　Ⅰ類</v>
          </cell>
          <cell r="C232" t="str">
            <v>（４ｔ車，DID区間有り，ﾊﾞｯｸﾎｳ0.2m3） 1.5km以下</v>
          </cell>
          <cell r="E232" t="str">
            <v>m3</v>
          </cell>
          <cell r="F232">
            <v>1180</v>
          </cell>
        </row>
        <row r="233">
          <cell r="A233" t="str">
            <v>B060404</v>
          </cell>
          <cell r="B233" t="str">
            <v>廃棄材運搬　Ⅰ類</v>
          </cell>
          <cell r="C233" t="str">
            <v>（４ｔ車，DID区間有り，ﾊﾞｯｸﾎｳ0.2m3） 2.0km以下</v>
          </cell>
          <cell r="E233" t="str">
            <v>m3</v>
          </cell>
          <cell r="F233">
            <v>1380</v>
          </cell>
        </row>
        <row r="234">
          <cell r="A234" t="str">
            <v>B060405</v>
          </cell>
          <cell r="B234" t="str">
            <v>廃棄材運搬　Ⅰ類</v>
          </cell>
          <cell r="C234" t="str">
            <v>（４ｔ車，DID区間有り，ﾊﾞｯｸﾎｳ0.2m3） 3.0km以下</v>
          </cell>
          <cell r="E234" t="str">
            <v>m3</v>
          </cell>
          <cell r="F234">
            <v>1570</v>
          </cell>
        </row>
        <row r="235">
          <cell r="A235" t="str">
            <v>B060406</v>
          </cell>
          <cell r="B235" t="str">
            <v>廃棄材運搬　Ⅰ類</v>
          </cell>
          <cell r="C235" t="str">
            <v>（４ｔ車，DID区間有り，ﾊﾞｯｸﾎｳ0.2m3） 3.5km以下</v>
          </cell>
          <cell r="E235" t="str">
            <v>m3</v>
          </cell>
          <cell r="F235">
            <v>1770</v>
          </cell>
        </row>
        <row r="236">
          <cell r="A236" t="str">
            <v>B060407</v>
          </cell>
          <cell r="B236" t="str">
            <v>廃棄材運搬　Ⅰ類</v>
          </cell>
          <cell r="C236" t="str">
            <v>（４ｔ車，DID区間有り，ﾊﾞｯｸﾎｳ0.2m3） 4.5km以下</v>
          </cell>
          <cell r="E236" t="str">
            <v>m3</v>
          </cell>
          <cell r="F236">
            <v>1970</v>
          </cell>
        </row>
        <row r="237">
          <cell r="A237" t="str">
            <v>B060408</v>
          </cell>
          <cell r="B237" t="str">
            <v>廃棄材運搬　Ⅰ類</v>
          </cell>
          <cell r="C237" t="str">
            <v>（４ｔ車，DID区間有り，ﾊﾞｯｸﾎｳ0.2m3） 5.5km以下</v>
          </cell>
          <cell r="E237" t="str">
            <v>m3</v>
          </cell>
          <cell r="F237">
            <v>2170</v>
          </cell>
        </row>
        <row r="238">
          <cell r="A238" t="str">
            <v>B060409</v>
          </cell>
          <cell r="B238" t="str">
            <v>廃棄材運搬　Ⅰ類</v>
          </cell>
          <cell r="C238" t="str">
            <v>（４ｔ車，DID区間有り，ﾊﾞｯｸﾎｳ0.2m3） 7.0km以下</v>
          </cell>
          <cell r="E238" t="str">
            <v>m3</v>
          </cell>
          <cell r="F238">
            <v>2360</v>
          </cell>
        </row>
        <row r="239">
          <cell r="A239" t="str">
            <v>B060410</v>
          </cell>
          <cell r="B239" t="str">
            <v>廃棄材運搬　Ⅰ類</v>
          </cell>
          <cell r="C239" t="str">
            <v>（４ｔ車，DID区間有り，ﾊﾞｯｸﾎｳ0.2m3） 9.0km以下</v>
          </cell>
          <cell r="E239" t="str">
            <v>m3</v>
          </cell>
          <cell r="F239">
            <v>3150</v>
          </cell>
        </row>
        <row r="240">
          <cell r="A240" t="str">
            <v>B060411</v>
          </cell>
          <cell r="B240" t="str">
            <v>廃棄材運搬　Ⅰ類</v>
          </cell>
          <cell r="C240" t="str">
            <v>（４ｔ車，DID区間有り，ﾊﾞｯｸﾎｳ0.2m3）12.0km以下</v>
          </cell>
          <cell r="E240" t="str">
            <v>m3</v>
          </cell>
          <cell r="F240">
            <v>3550</v>
          </cell>
        </row>
        <row r="241">
          <cell r="A241" t="str">
            <v>B060412</v>
          </cell>
          <cell r="B241" t="str">
            <v>廃棄材運搬　Ⅰ類</v>
          </cell>
          <cell r="C241" t="str">
            <v>（４ｔ車，DID区間有り，ﾊﾞｯｸﾎｳ0.2m3）17.0km以下</v>
          </cell>
          <cell r="E241" t="str">
            <v>m3</v>
          </cell>
          <cell r="F241">
            <v>4330</v>
          </cell>
        </row>
        <row r="242">
          <cell r="A242" t="str">
            <v>B060413</v>
          </cell>
          <cell r="B242" t="str">
            <v>廃棄材運搬　Ⅰ類</v>
          </cell>
          <cell r="C242" t="str">
            <v>（４ｔ車，DID区間有り，ﾊﾞｯｸﾎｳ0.2m3）27.0km以下</v>
          </cell>
          <cell r="E242" t="str">
            <v>m3</v>
          </cell>
          <cell r="F242">
            <v>5900</v>
          </cell>
        </row>
        <row r="243">
          <cell r="A243" t="str">
            <v>B060414</v>
          </cell>
          <cell r="B243" t="str">
            <v>廃棄材運搬　Ⅰ類</v>
          </cell>
          <cell r="C243" t="str">
            <v>（４ｔ車，DID区間有り，ﾊﾞｯｸﾎｳ0.2m3）60.0km以下</v>
          </cell>
          <cell r="E243" t="str">
            <v>m3</v>
          </cell>
          <cell r="F243">
            <v>9060</v>
          </cell>
        </row>
        <row r="244">
          <cell r="A244" t="str">
            <v>B060421</v>
          </cell>
          <cell r="B244" t="str">
            <v>廃棄材運搬　Ⅰ類</v>
          </cell>
          <cell r="C244" t="str">
            <v>（４ｔ車，DID区間無し，ﾊﾞｯｸﾎｳ0.2m3） 0.2km以下</v>
          </cell>
          <cell r="E244" t="str">
            <v>m3</v>
          </cell>
          <cell r="F244">
            <v>780</v>
          </cell>
        </row>
        <row r="245">
          <cell r="A245" t="str">
            <v>B060422</v>
          </cell>
          <cell r="B245" t="str">
            <v>廃棄材運搬　Ⅰ類</v>
          </cell>
          <cell r="C245" t="str">
            <v>（４ｔ車，DID区間無し，ﾊﾞｯｸﾎｳ0.2m3） 1.0km以下</v>
          </cell>
          <cell r="E245" t="str">
            <v>m3</v>
          </cell>
          <cell r="F245">
            <v>990</v>
          </cell>
        </row>
        <row r="246">
          <cell r="A246" t="str">
            <v>B060423</v>
          </cell>
          <cell r="B246" t="str">
            <v>廃棄材運搬　Ⅰ類</v>
          </cell>
          <cell r="C246" t="str">
            <v>（４ｔ車，DID区間無し，ﾊﾞｯｸﾎｳ0.2m3） 1.5km以下</v>
          </cell>
          <cell r="E246" t="str">
            <v>m3</v>
          </cell>
          <cell r="F246">
            <v>1180</v>
          </cell>
        </row>
        <row r="247">
          <cell r="A247" t="str">
            <v>B060424</v>
          </cell>
          <cell r="B247" t="str">
            <v>廃棄材運搬　Ⅰ類</v>
          </cell>
          <cell r="C247" t="str">
            <v>（４ｔ車，DID区間無し，ﾊﾞｯｸﾎｳ0.2m3） 2.5km以下</v>
          </cell>
          <cell r="E247" t="str">
            <v>m3</v>
          </cell>
          <cell r="F247">
            <v>1380</v>
          </cell>
        </row>
        <row r="248">
          <cell r="A248" t="str">
            <v>B060425</v>
          </cell>
          <cell r="B248" t="str">
            <v>廃棄材運搬　Ⅰ類</v>
          </cell>
          <cell r="C248" t="str">
            <v>（４ｔ車，DID区間無し，ﾊﾞｯｸﾎｳ0.2m3） 3.5km以下</v>
          </cell>
          <cell r="E248" t="str">
            <v>m3</v>
          </cell>
          <cell r="F248">
            <v>1570</v>
          </cell>
        </row>
        <row r="249">
          <cell r="A249" t="str">
            <v>B060426</v>
          </cell>
          <cell r="B249" t="str">
            <v>廃棄材運搬　Ⅰ類</v>
          </cell>
          <cell r="C249" t="str">
            <v>（４ｔ車，DID区間無し，ﾊﾞｯｸﾎｳ0.2m3） 4.0km以下</v>
          </cell>
          <cell r="E249" t="str">
            <v>m3</v>
          </cell>
          <cell r="F249">
            <v>1770</v>
          </cell>
        </row>
        <row r="250">
          <cell r="A250" t="str">
            <v>B060427</v>
          </cell>
          <cell r="B250" t="str">
            <v>廃棄材運搬　Ⅰ類</v>
          </cell>
          <cell r="C250" t="str">
            <v>（４ｔ車，DID区間無し，ﾊﾞｯｸﾎｳ0.2m3） 5.0km以下</v>
          </cell>
          <cell r="E250" t="str">
            <v>m3</v>
          </cell>
          <cell r="F250">
            <v>1970</v>
          </cell>
        </row>
        <row r="251">
          <cell r="A251" t="str">
            <v>B060428</v>
          </cell>
          <cell r="B251" t="str">
            <v>廃棄材運搬　Ⅰ類</v>
          </cell>
          <cell r="C251" t="str">
            <v>（４ｔ車，DID区間無し，ﾊﾞｯｸﾎｳ0.2m3） 6.0km以下</v>
          </cell>
          <cell r="E251" t="str">
            <v>m3</v>
          </cell>
          <cell r="F251">
            <v>2170</v>
          </cell>
        </row>
        <row r="252">
          <cell r="A252" t="str">
            <v>B060429</v>
          </cell>
          <cell r="B252" t="str">
            <v>廃棄材運搬　Ⅰ類</v>
          </cell>
          <cell r="C252" t="str">
            <v>（４ｔ車，DID区間無し，ﾊﾞｯｸﾎｳ0.2m3） 7.5km以下</v>
          </cell>
          <cell r="E252" t="str">
            <v>m3</v>
          </cell>
          <cell r="F252">
            <v>2360</v>
          </cell>
        </row>
        <row r="253">
          <cell r="A253" t="str">
            <v>B060430</v>
          </cell>
          <cell r="B253" t="str">
            <v>廃棄材運搬　Ⅰ類</v>
          </cell>
          <cell r="C253" t="str">
            <v>（４ｔ車，DID区間無し，ﾊﾞｯｸﾎｳ0.2m3）10.0km以下</v>
          </cell>
          <cell r="E253" t="str">
            <v>m3</v>
          </cell>
          <cell r="F253">
            <v>3150</v>
          </cell>
        </row>
        <row r="254">
          <cell r="A254" t="str">
            <v>B060431</v>
          </cell>
          <cell r="B254" t="str">
            <v>廃棄材運搬　Ⅰ類</v>
          </cell>
          <cell r="C254" t="str">
            <v>（４ｔ車，DID区間無し，ﾊﾞｯｸﾎｳ0.2m3）13.0km以下</v>
          </cell>
          <cell r="E254" t="str">
            <v>m3</v>
          </cell>
          <cell r="F254">
            <v>3550</v>
          </cell>
        </row>
        <row r="255">
          <cell r="A255" t="str">
            <v>B060432</v>
          </cell>
          <cell r="B255" t="str">
            <v>廃棄材運搬　Ⅰ類</v>
          </cell>
          <cell r="C255" t="str">
            <v>（４ｔ車，DID区間無し，ﾊﾞｯｸﾎｳ0.2m3）19.0km以下</v>
          </cell>
          <cell r="E255" t="str">
            <v>m3</v>
          </cell>
          <cell r="F255">
            <v>4330</v>
          </cell>
        </row>
        <row r="256">
          <cell r="A256" t="str">
            <v>B060433</v>
          </cell>
          <cell r="B256" t="str">
            <v>廃棄材運搬　Ⅰ類</v>
          </cell>
          <cell r="C256" t="str">
            <v>（４ｔ車，DID区間無し，ﾊﾞｯｸﾎｳ0.2m3）35.0km以下</v>
          </cell>
          <cell r="E256" t="str">
            <v>m3</v>
          </cell>
          <cell r="F256">
            <v>5900</v>
          </cell>
        </row>
        <row r="257">
          <cell r="A257" t="str">
            <v>B060434</v>
          </cell>
          <cell r="B257" t="str">
            <v>廃棄材運搬　Ⅰ類</v>
          </cell>
          <cell r="C257" t="str">
            <v>（４ｔ車，DID区間無し，ﾊﾞｯｸﾎｳ0.2m3）60.0km以下</v>
          </cell>
          <cell r="E257" t="str">
            <v>m3</v>
          </cell>
          <cell r="F257">
            <v>9060</v>
          </cell>
        </row>
        <row r="258">
          <cell r="A258" t="str">
            <v>B060441</v>
          </cell>
          <cell r="B258" t="str">
            <v>廃棄材運搬　Ⅱ類</v>
          </cell>
          <cell r="C258" t="str">
            <v>（４ｔ車，DID区間有り，ﾊﾞｯｸﾎｳ0.2m3） 0.2km以下</v>
          </cell>
          <cell r="E258" t="str">
            <v>m3</v>
          </cell>
          <cell r="F258">
            <v>360</v>
          </cell>
        </row>
        <row r="259">
          <cell r="A259" t="str">
            <v>B060442</v>
          </cell>
          <cell r="B259" t="str">
            <v>廃棄材運搬　Ⅱ類</v>
          </cell>
          <cell r="C259" t="str">
            <v>（４ｔ車，DID区間有り，ﾊﾞｯｸﾎｳ0.2m3） 1.0km以下</v>
          </cell>
          <cell r="E259" t="str">
            <v>m3</v>
          </cell>
          <cell r="F259">
            <v>450</v>
          </cell>
        </row>
        <row r="260">
          <cell r="A260" t="str">
            <v>B060443</v>
          </cell>
          <cell r="B260" t="str">
            <v>廃棄材運搬　Ⅱ類</v>
          </cell>
          <cell r="C260" t="str">
            <v>（４ｔ車，DID区間有り，ﾊﾞｯｸﾎｳ0.2m3） 1.5km以下</v>
          </cell>
          <cell r="E260" t="str">
            <v>m3</v>
          </cell>
          <cell r="F260">
            <v>550</v>
          </cell>
        </row>
        <row r="261">
          <cell r="A261" t="str">
            <v>B060444</v>
          </cell>
          <cell r="B261" t="str">
            <v>廃棄材運搬　Ⅱ類</v>
          </cell>
          <cell r="C261" t="str">
            <v>（４ｔ車，DID区間有り，ﾊﾞｯｸﾎｳ0.2m3） 2.0km以下</v>
          </cell>
          <cell r="E261" t="str">
            <v>m3</v>
          </cell>
          <cell r="F261">
            <v>630</v>
          </cell>
        </row>
        <row r="262">
          <cell r="A262" t="str">
            <v>B060445</v>
          </cell>
          <cell r="B262" t="str">
            <v>廃棄材運搬　Ⅱ類</v>
          </cell>
          <cell r="C262" t="str">
            <v>（４ｔ車，DID区間有り，ﾊﾞｯｸﾎｳ0.2m3） 3.0km以下</v>
          </cell>
          <cell r="E262" t="str">
            <v>m3</v>
          </cell>
          <cell r="F262">
            <v>730</v>
          </cell>
        </row>
        <row r="263">
          <cell r="A263" t="str">
            <v>B060446</v>
          </cell>
          <cell r="B263" t="str">
            <v>廃棄材運搬　Ⅱ類</v>
          </cell>
          <cell r="C263" t="str">
            <v>（４ｔ車，DID区間有り，ﾊﾞｯｸﾎｳ0.2m3） 3.5km以下</v>
          </cell>
          <cell r="E263" t="str">
            <v>m3</v>
          </cell>
          <cell r="F263">
            <v>820</v>
          </cell>
        </row>
        <row r="264">
          <cell r="A264" t="str">
            <v>B060447</v>
          </cell>
          <cell r="B264" t="str">
            <v>廃棄材運搬　Ⅱ類</v>
          </cell>
          <cell r="C264" t="str">
            <v>（４ｔ車，DID区間有り，ﾊﾞｯｸﾎｳ0.2m3） 4.5km以下</v>
          </cell>
          <cell r="E264" t="str">
            <v>m3</v>
          </cell>
          <cell r="F264">
            <v>910</v>
          </cell>
        </row>
        <row r="265">
          <cell r="A265" t="str">
            <v>B060448</v>
          </cell>
          <cell r="B265" t="str">
            <v>廃棄材運搬　Ⅱ類</v>
          </cell>
          <cell r="C265" t="str">
            <v>（４ｔ車，DID区間有り，ﾊﾞｯｸﾎｳ0.2m3） 5.5km以下</v>
          </cell>
          <cell r="E265" t="str">
            <v>m3</v>
          </cell>
          <cell r="F265">
            <v>1000</v>
          </cell>
        </row>
        <row r="266">
          <cell r="A266" t="str">
            <v>B060449</v>
          </cell>
          <cell r="B266" t="str">
            <v>廃棄材運搬　Ⅱ類</v>
          </cell>
          <cell r="C266" t="str">
            <v>（４ｔ車，DID区間有り，ﾊﾞｯｸﾎｳ0.2m3） 7.0km以下</v>
          </cell>
          <cell r="E266" t="str">
            <v>m3</v>
          </cell>
          <cell r="F266">
            <v>1090</v>
          </cell>
        </row>
        <row r="267">
          <cell r="A267" t="str">
            <v>B060450</v>
          </cell>
          <cell r="B267" t="str">
            <v>廃棄材運搬　Ⅱ類</v>
          </cell>
          <cell r="C267" t="str">
            <v>（４ｔ車，DID区間有り，ﾊﾞｯｸﾎｳ0.2m3） 9.0km以下</v>
          </cell>
          <cell r="E267" t="str">
            <v>m3</v>
          </cell>
          <cell r="F267">
            <v>1450</v>
          </cell>
        </row>
        <row r="268">
          <cell r="A268" t="str">
            <v>B060451</v>
          </cell>
          <cell r="B268" t="str">
            <v>廃棄材運搬　Ⅱ類</v>
          </cell>
          <cell r="C268" t="str">
            <v>（４ｔ車，DID区間有り，ﾊﾞｯｸﾎｳ0.2m3）12.0km以下</v>
          </cell>
          <cell r="E268" t="str">
            <v>m3</v>
          </cell>
          <cell r="F268">
            <v>1640</v>
          </cell>
        </row>
        <row r="269">
          <cell r="A269" t="str">
            <v>B060452</v>
          </cell>
          <cell r="B269" t="str">
            <v>廃棄材運搬　Ⅱ類</v>
          </cell>
          <cell r="C269" t="str">
            <v>（４ｔ車，DID区間有り，ﾊﾞｯｸﾎｳ0.2m3）17.0km以下</v>
          </cell>
          <cell r="E269" t="str">
            <v>m3</v>
          </cell>
          <cell r="F269">
            <v>2000</v>
          </cell>
        </row>
        <row r="270">
          <cell r="A270" t="str">
            <v>B060453</v>
          </cell>
          <cell r="B270" t="str">
            <v>廃棄材運搬　Ⅱ類</v>
          </cell>
          <cell r="C270" t="str">
            <v>（４ｔ車，DID区間有り，ﾊﾞｯｸﾎｳ0.2m3）27.0km以下</v>
          </cell>
          <cell r="E270" t="str">
            <v>m3</v>
          </cell>
          <cell r="F270">
            <v>2720</v>
          </cell>
        </row>
        <row r="271">
          <cell r="A271" t="str">
            <v>B060454</v>
          </cell>
          <cell r="B271" t="str">
            <v>廃棄材運搬　Ⅱ類</v>
          </cell>
          <cell r="C271" t="str">
            <v>（４ｔ車，DID区間有り，ﾊﾞｯｸﾎｳ0.2m3）60.0km以下</v>
          </cell>
          <cell r="E271" t="str">
            <v>m3</v>
          </cell>
          <cell r="F271">
            <v>4180</v>
          </cell>
        </row>
        <row r="272">
          <cell r="A272" t="str">
            <v>B060461</v>
          </cell>
          <cell r="B272" t="str">
            <v>廃棄材運搬　Ⅱ類</v>
          </cell>
          <cell r="C272" t="str">
            <v>（４ｔ車，DID区間無し，ﾊﾞｯｸﾎｳ0.2m3） 0.2km以下</v>
          </cell>
          <cell r="E272" t="str">
            <v>m3</v>
          </cell>
          <cell r="F272">
            <v>360</v>
          </cell>
        </row>
        <row r="273">
          <cell r="A273" t="str">
            <v>B060462</v>
          </cell>
          <cell r="B273" t="str">
            <v>廃棄材運搬　Ⅱ類</v>
          </cell>
          <cell r="C273" t="str">
            <v>（４ｔ車，DID区間無し，ﾊﾞｯｸﾎｳ0.2m3） 1.0km以下</v>
          </cell>
          <cell r="E273" t="str">
            <v>m3</v>
          </cell>
          <cell r="F273">
            <v>450</v>
          </cell>
        </row>
        <row r="274">
          <cell r="A274" t="str">
            <v>B060463</v>
          </cell>
          <cell r="B274" t="str">
            <v>廃棄材運搬　Ⅱ類</v>
          </cell>
          <cell r="C274" t="str">
            <v>（４ｔ車，DID区間無し，ﾊﾞｯｸﾎｳ0.2m3） 1.5km以下</v>
          </cell>
          <cell r="E274" t="str">
            <v>m3</v>
          </cell>
          <cell r="F274">
            <v>550</v>
          </cell>
        </row>
        <row r="275">
          <cell r="A275" t="str">
            <v>B060464</v>
          </cell>
          <cell r="B275" t="str">
            <v>廃棄材運搬　Ⅱ類</v>
          </cell>
          <cell r="C275" t="str">
            <v>（４ｔ車，DID区間無し，ﾊﾞｯｸﾎｳ0.2m3） 2.5km以下</v>
          </cell>
          <cell r="E275" t="str">
            <v>m3</v>
          </cell>
          <cell r="F275">
            <v>630</v>
          </cell>
        </row>
        <row r="276">
          <cell r="A276" t="str">
            <v>B060465</v>
          </cell>
          <cell r="B276" t="str">
            <v>廃棄材運搬　Ⅱ類</v>
          </cell>
          <cell r="C276" t="str">
            <v>（４ｔ車，DID区間無し，ﾊﾞｯｸﾎｳ0.2m3） 3.5km以下</v>
          </cell>
          <cell r="E276" t="str">
            <v>m3</v>
          </cell>
          <cell r="F276">
            <v>730</v>
          </cell>
        </row>
        <row r="277">
          <cell r="A277" t="str">
            <v>B060466</v>
          </cell>
          <cell r="B277" t="str">
            <v>廃棄材運搬　Ⅱ類</v>
          </cell>
          <cell r="C277" t="str">
            <v>（４ｔ車，DID区間無し，ﾊﾞｯｸﾎｳ0.2m3） 4.0km以下</v>
          </cell>
          <cell r="E277" t="str">
            <v>m3</v>
          </cell>
          <cell r="F277">
            <v>820</v>
          </cell>
        </row>
        <row r="278">
          <cell r="A278" t="str">
            <v>B060467</v>
          </cell>
          <cell r="B278" t="str">
            <v>廃棄材運搬　Ⅱ類</v>
          </cell>
          <cell r="C278" t="str">
            <v>（４ｔ車，DID区間無し，ﾊﾞｯｸﾎｳ0.2m3） 5.0km以下</v>
          </cell>
          <cell r="E278" t="str">
            <v>m3</v>
          </cell>
          <cell r="F278">
            <v>910</v>
          </cell>
        </row>
        <row r="279">
          <cell r="A279" t="str">
            <v>B060468</v>
          </cell>
          <cell r="B279" t="str">
            <v>廃棄材運搬　Ⅱ類</v>
          </cell>
          <cell r="C279" t="str">
            <v>（４ｔ車，DID区間無し，ﾊﾞｯｸﾎｳ0.2m3） 6.0km以下</v>
          </cell>
          <cell r="E279" t="str">
            <v>m3</v>
          </cell>
          <cell r="F279">
            <v>1000</v>
          </cell>
        </row>
        <row r="280">
          <cell r="A280" t="str">
            <v>B060469</v>
          </cell>
          <cell r="B280" t="str">
            <v>廃棄材運搬　Ⅱ類</v>
          </cell>
          <cell r="C280" t="str">
            <v>（４ｔ車，DID区間無し，ﾊﾞｯｸﾎｳ0.2m3） 7.5km以下</v>
          </cell>
          <cell r="E280" t="str">
            <v>m3</v>
          </cell>
          <cell r="F280">
            <v>1090</v>
          </cell>
        </row>
        <row r="281">
          <cell r="A281" t="str">
            <v>B060470</v>
          </cell>
          <cell r="B281" t="str">
            <v>廃棄材運搬　Ⅱ類</v>
          </cell>
          <cell r="C281" t="str">
            <v>（４ｔ車，DID区間無し，ﾊﾞｯｸﾎｳ0.2m3）10.0km以下</v>
          </cell>
          <cell r="E281" t="str">
            <v>m3</v>
          </cell>
          <cell r="F281">
            <v>1450</v>
          </cell>
        </row>
        <row r="282">
          <cell r="A282" t="str">
            <v>B060471</v>
          </cell>
          <cell r="B282" t="str">
            <v>廃棄材運搬　Ⅱ類</v>
          </cell>
          <cell r="C282" t="str">
            <v>（４ｔ車，DID区間無し，ﾊﾞｯｸﾎｳ0.2m3）13.0km以下</v>
          </cell>
          <cell r="E282" t="str">
            <v>m3</v>
          </cell>
          <cell r="F282">
            <v>1640</v>
          </cell>
        </row>
        <row r="283">
          <cell r="A283" t="str">
            <v>B060472</v>
          </cell>
          <cell r="B283" t="str">
            <v>廃棄材運搬　Ⅱ類</v>
          </cell>
          <cell r="C283" t="str">
            <v>（４ｔ車，DID区間無し，ﾊﾞｯｸﾎｳ0.2m3）19.0km以下</v>
          </cell>
          <cell r="E283" t="str">
            <v>m3</v>
          </cell>
          <cell r="F283">
            <v>2000</v>
          </cell>
        </row>
        <row r="284">
          <cell r="A284" t="str">
            <v>B060473</v>
          </cell>
          <cell r="B284" t="str">
            <v>廃棄材運搬　Ⅱ類</v>
          </cell>
          <cell r="C284" t="str">
            <v>（４ｔ車，DID区間無し，ﾊﾞｯｸﾎｳ0.2m3）35.0km以下</v>
          </cell>
          <cell r="E284" t="str">
            <v>m3</v>
          </cell>
          <cell r="F284">
            <v>2720</v>
          </cell>
        </row>
        <row r="285">
          <cell r="A285" t="str">
            <v>B060474</v>
          </cell>
          <cell r="B285" t="str">
            <v>廃棄材運搬　Ⅱ類</v>
          </cell>
          <cell r="C285" t="str">
            <v>（４ｔ車，DID区間無し，ﾊﾞｯｸﾎｳ0.2m3）60.0km以下</v>
          </cell>
          <cell r="E285" t="str">
            <v>m3</v>
          </cell>
          <cell r="F285">
            <v>4180</v>
          </cell>
        </row>
        <row r="286">
          <cell r="A286" t="str">
            <v>B061001</v>
          </cell>
          <cell r="B286" t="str">
            <v>廃棄材運搬　Ⅰ類</v>
          </cell>
          <cell r="C286" t="str">
            <v>（10ｔ車，DID区間有り，ﾊﾞｯｸﾎｳ0.6m3） 0.3km以下</v>
          </cell>
          <cell r="E286" t="str">
            <v>m3</v>
          </cell>
          <cell r="F286">
            <v>370</v>
          </cell>
        </row>
        <row r="287">
          <cell r="A287" t="str">
            <v>B061002</v>
          </cell>
          <cell r="B287" t="str">
            <v>廃棄材運搬　Ⅰ類</v>
          </cell>
          <cell r="C287" t="str">
            <v>（10ｔ車，DID区間有り，ﾊﾞｯｸﾎｳ0.6m3） 0.5km以下</v>
          </cell>
          <cell r="E287" t="str">
            <v>m3</v>
          </cell>
          <cell r="F287">
            <v>420</v>
          </cell>
        </row>
        <row r="288">
          <cell r="A288" t="str">
            <v>B061003</v>
          </cell>
          <cell r="B288" t="str">
            <v>廃棄材運搬　Ⅰ類</v>
          </cell>
          <cell r="C288" t="str">
            <v>（10ｔ車，DID区間有り，ﾊﾞｯｸﾎｳ0.6m3） 1.0km以下</v>
          </cell>
          <cell r="E288" t="str">
            <v>m3</v>
          </cell>
          <cell r="F288">
            <v>480</v>
          </cell>
        </row>
        <row r="289">
          <cell r="A289" t="str">
            <v>B061004</v>
          </cell>
          <cell r="B289" t="str">
            <v>廃棄材運搬　Ⅰ類</v>
          </cell>
          <cell r="C289" t="str">
            <v>（10ｔ車，DID区間有り，ﾊﾞｯｸﾎｳ0.6m3） 1.5km以下</v>
          </cell>
          <cell r="E289" t="str">
            <v>m3</v>
          </cell>
          <cell r="F289">
            <v>550</v>
          </cell>
        </row>
        <row r="290">
          <cell r="A290" t="str">
            <v>B061005</v>
          </cell>
          <cell r="B290" t="str">
            <v>廃棄材運搬　Ⅰ類</v>
          </cell>
          <cell r="C290" t="str">
            <v>（10ｔ車，DID区間有り，ﾊﾞｯｸﾎｳ0.6m3） 2.0km以下</v>
          </cell>
          <cell r="E290" t="str">
            <v>m3</v>
          </cell>
          <cell r="F290">
            <v>600</v>
          </cell>
        </row>
        <row r="291">
          <cell r="A291" t="str">
            <v>B061006</v>
          </cell>
          <cell r="B291" t="str">
            <v>廃棄材運搬　Ⅰ類</v>
          </cell>
          <cell r="C291" t="str">
            <v>（10ｔ車，DID区間有り，ﾊﾞｯｸﾎｳ0.6m3） 3.0km以下</v>
          </cell>
          <cell r="E291" t="str">
            <v>m3</v>
          </cell>
          <cell r="F291">
            <v>720</v>
          </cell>
        </row>
        <row r="292">
          <cell r="A292" t="str">
            <v>B061007</v>
          </cell>
          <cell r="B292" t="str">
            <v>廃棄材運搬　Ⅰ類</v>
          </cell>
          <cell r="C292" t="str">
            <v>（10ｔ車，DID区間有り，ﾊﾞｯｸﾎｳ0.6m3） 3.5km以下</v>
          </cell>
          <cell r="E292" t="str">
            <v>m3</v>
          </cell>
          <cell r="F292">
            <v>850</v>
          </cell>
        </row>
        <row r="293">
          <cell r="A293" t="str">
            <v>B061008</v>
          </cell>
          <cell r="B293" t="str">
            <v>廃棄材運搬　Ⅰ類</v>
          </cell>
          <cell r="C293" t="str">
            <v>（10ｔ車，DID区間有り，ﾊﾞｯｸﾎｳ0.6m3） 5.0km以下</v>
          </cell>
          <cell r="E293" t="str">
            <v>m3</v>
          </cell>
          <cell r="F293">
            <v>1020</v>
          </cell>
        </row>
        <row r="294">
          <cell r="A294" t="str">
            <v>B061009</v>
          </cell>
          <cell r="B294" t="str">
            <v>廃棄材運搬　Ⅰ類</v>
          </cell>
          <cell r="C294" t="str">
            <v>（10ｔ車，DID区間有り，ﾊﾞｯｸﾎｳ0.6m3） 6.0km以下</v>
          </cell>
          <cell r="E294" t="str">
            <v>m3</v>
          </cell>
          <cell r="F294">
            <v>1200</v>
          </cell>
        </row>
        <row r="295">
          <cell r="A295" t="str">
            <v>B061010</v>
          </cell>
          <cell r="B295" t="str">
            <v>廃棄材運搬　Ⅰ類</v>
          </cell>
          <cell r="C295" t="str">
            <v>（10ｔ車，DID区間有り，ﾊﾞｯｸﾎｳ0.6m3） 7.0km以下</v>
          </cell>
          <cell r="E295" t="str">
            <v>m3</v>
          </cell>
          <cell r="F295">
            <v>1380</v>
          </cell>
        </row>
        <row r="296">
          <cell r="A296" t="str">
            <v>B061011</v>
          </cell>
          <cell r="B296" t="str">
            <v>廃棄材運搬　Ⅰ類</v>
          </cell>
          <cell r="C296" t="str">
            <v>（10ｔ車，DID区間有り，ﾊﾞｯｸﾎｳ0.6m3） 8.5km以下</v>
          </cell>
          <cell r="E296" t="str">
            <v>m3</v>
          </cell>
          <cell r="F296">
            <v>1570</v>
          </cell>
        </row>
        <row r="297">
          <cell r="A297" t="str">
            <v>B061012</v>
          </cell>
          <cell r="B297" t="str">
            <v>廃棄材運搬　Ⅰ類</v>
          </cell>
          <cell r="C297" t="str">
            <v>（10ｔ車，DID区間有り，ﾊﾞｯｸﾎｳ0.6m3）11.0km以下</v>
          </cell>
          <cell r="E297" t="str">
            <v>m3</v>
          </cell>
          <cell r="F297">
            <v>1800</v>
          </cell>
        </row>
        <row r="298">
          <cell r="A298" t="str">
            <v>B061013</v>
          </cell>
          <cell r="B298" t="str">
            <v>廃棄材運搬　Ⅰ類</v>
          </cell>
          <cell r="C298" t="str">
            <v>（10ｔ車，DID区間有り，ﾊﾞｯｸﾎｳ0.6m3）14.0km以下</v>
          </cell>
          <cell r="E298" t="str">
            <v>m3</v>
          </cell>
          <cell r="F298">
            <v>2170</v>
          </cell>
        </row>
        <row r="299">
          <cell r="A299" t="str">
            <v>B061014</v>
          </cell>
          <cell r="B299" t="str">
            <v>廃棄材運搬　Ⅰ類</v>
          </cell>
          <cell r="C299" t="str">
            <v>（10ｔ車，DID区間有り，ﾊﾞｯｸﾎｳ0.6m3）19.5km以下</v>
          </cell>
          <cell r="E299" t="str">
            <v>m3</v>
          </cell>
          <cell r="F299">
            <v>2720</v>
          </cell>
        </row>
        <row r="300">
          <cell r="A300" t="str">
            <v>B061015</v>
          </cell>
          <cell r="B300" t="str">
            <v>廃棄材運搬　Ⅰ類</v>
          </cell>
          <cell r="C300" t="str">
            <v>（10ｔ車，DID区間有り，ﾊﾞｯｸﾎｳ0.6m3）31.5km以下</v>
          </cell>
          <cell r="E300" t="str">
            <v>m3</v>
          </cell>
          <cell r="F300">
            <v>3670</v>
          </cell>
        </row>
        <row r="301">
          <cell r="A301" t="str">
            <v>B061016</v>
          </cell>
          <cell r="B301" t="str">
            <v>廃棄材運搬　Ⅰ類</v>
          </cell>
          <cell r="C301" t="str">
            <v>（10ｔ車，DID区間有り，ﾊﾞｯｸﾎｳ0.6m3）60.0km以下</v>
          </cell>
          <cell r="E301" t="str">
            <v>m3</v>
          </cell>
          <cell r="F301">
            <v>5480</v>
          </cell>
        </row>
        <row r="302">
          <cell r="A302" t="str">
            <v>B061021</v>
          </cell>
          <cell r="B302" t="str">
            <v>廃棄材運搬　Ⅰ類</v>
          </cell>
          <cell r="C302" t="str">
            <v>（10ｔ車，DID区間無し，ﾊﾞｯｸﾎｳ0.6m3） 0.3km以下</v>
          </cell>
          <cell r="E302" t="str">
            <v>m3</v>
          </cell>
          <cell r="F302">
            <v>370</v>
          </cell>
        </row>
        <row r="303">
          <cell r="A303" t="str">
            <v>B061022</v>
          </cell>
          <cell r="B303" t="str">
            <v>廃棄材運搬　Ⅰ類</v>
          </cell>
          <cell r="C303" t="str">
            <v>（10ｔ車，DID区間無し，ﾊﾞｯｸﾎｳ0.6m3） 0.5km以下</v>
          </cell>
          <cell r="E303" t="str">
            <v>m3</v>
          </cell>
          <cell r="F303">
            <v>420</v>
          </cell>
        </row>
        <row r="304">
          <cell r="A304" t="str">
            <v>B061023</v>
          </cell>
          <cell r="B304" t="str">
            <v>廃棄材運搬　Ⅰ類</v>
          </cell>
          <cell r="C304" t="str">
            <v>（10ｔ車，DID区間無し，ﾊﾞｯｸﾎｳ0.6m3） 1.0km以下</v>
          </cell>
          <cell r="E304" t="str">
            <v>m3</v>
          </cell>
          <cell r="F304">
            <v>480</v>
          </cell>
        </row>
        <row r="305">
          <cell r="A305" t="str">
            <v>B061024</v>
          </cell>
          <cell r="B305" t="str">
            <v>廃棄材運搬　Ⅰ類</v>
          </cell>
          <cell r="C305" t="str">
            <v>（10ｔ車，DID区間無し，ﾊﾞｯｸﾎｳ0.6m3） 1.5km以下</v>
          </cell>
          <cell r="E305" t="str">
            <v>m3</v>
          </cell>
          <cell r="F305">
            <v>550</v>
          </cell>
        </row>
        <row r="306">
          <cell r="A306" t="str">
            <v>B061025</v>
          </cell>
          <cell r="B306" t="str">
            <v>廃棄材運搬　Ⅰ類</v>
          </cell>
          <cell r="C306" t="str">
            <v>（10ｔ車，DID区間無し，ﾊﾞｯｸﾎｳ0.6m3） 2.0km以下</v>
          </cell>
          <cell r="E306" t="str">
            <v>m3</v>
          </cell>
          <cell r="F306">
            <v>600</v>
          </cell>
        </row>
        <row r="307">
          <cell r="A307" t="str">
            <v>B061026</v>
          </cell>
          <cell r="B307" t="str">
            <v>廃棄材運搬　Ⅰ類</v>
          </cell>
          <cell r="C307" t="str">
            <v>（10ｔ車，DID区間無し，ﾊﾞｯｸﾎｳ0.6m3） 3.0km以下</v>
          </cell>
          <cell r="E307" t="str">
            <v>m3</v>
          </cell>
          <cell r="F307">
            <v>720</v>
          </cell>
        </row>
        <row r="308">
          <cell r="A308" t="str">
            <v>B061027</v>
          </cell>
          <cell r="B308" t="str">
            <v>廃棄材運搬　Ⅰ類</v>
          </cell>
          <cell r="C308" t="str">
            <v>（10ｔ車，DID区間無し，ﾊﾞｯｸﾎｳ0.6m3） 4.0km以下</v>
          </cell>
          <cell r="E308" t="str">
            <v>m3</v>
          </cell>
          <cell r="F308">
            <v>850</v>
          </cell>
        </row>
        <row r="309">
          <cell r="A309" t="str">
            <v>B061028</v>
          </cell>
          <cell r="B309" t="str">
            <v>廃棄材運搬　Ⅰ類</v>
          </cell>
          <cell r="C309" t="str">
            <v>（10ｔ車，DID区間無し，ﾊﾞｯｸﾎｳ0.6m3） 5.5km以下</v>
          </cell>
          <cell r="E309" t="str">
            <v>m3</v>
          </cell>
          <cell r="F309">
            <v>1020</v>
          </cell>
        </row>
        <row r="310">
          <cell r="A310" t="str">
            <v>B061029</v>
          </cell>
          <cell r="B310" t="str">
            <v>廃棄材運搬　Ⅰ類</v>
          </cell>
          <cell r="C310" t="str">
            <v>（10ｔ車，DID区間無し，ﾊﾞｯｸﾎｳ0.6m3） 6.5km以下</v>
          </cell>
          <cell r="E310" t="str">
            <v>m3</v>
          </cell>
          <cell r="F310">
            <v>1200</v>
          </cell>
        </row>
        <row r="311">
          <cell r="A311" t="str">
            <v>B061030</v>
          </cell>
          <cell r="B311" t="str">
            <v>廃棄材運搬　Ⅰ類</v>
          </cell>
          <cell r="C311" t="str">
            <v>（10ｔ車，DID区間無し，ﾊﾞｯｸﾎｳ0.6m3） 7.5km以下</v>
          </cell>
          <cell r="E311" t="str">
            <v>m3</v>
          </cell>
          <cell r="F311">
            <v>1380</v>
          </cell>
        </row>
        <row r="312">
          <cell r="A312" t="str">
            <v>B061031</v>
          </cell>
          <cell r="B312" t="str">
            <v>廃棄材運搬　Ⅰ類</v>
          </cell>
          <cell r="C312" t="str">
            <v>（10ｔ車，DID区間無し，ﾊﾞｯｸﾎｳ0.6m3） 9.5km以下</v>
          </cell>
          <cell r="E312" t="str">
            <v>m3</v>
          </cell>
          <cell r="F312">
            <v>1570</v>
          </cell>
        </row>
        <row r="313">
          <cell r="A313" t="str">
            <v>B061032</v>
          </cell>
          <cell r="B313" t="str">
            <v>廃棄材運搬　Ⅰ類</v>
          </cell>
          <cell r="C313" t="str">
            <v>（10ｔ車，DID区間無し，ﾊﾞｯｸﾎｳ0.6m3）11.5km以下</v>
          </cell>
          <cell r="E313" t="str">
            <v>m3</v>
          </cell>
          <cell r="F313">
            <v>1800</v>
          </cell>
        </row>
        <row r="314">
          <cell r="A314" t="str">
            <v>B061033</v>
          </cell>
          <cell r="B314" t="str">
            <v>廃棄材運搬　Ⅰ類</v>
          </cell>
          <cell r="C314" t="str">
            <v>（10ｔ車，DID区間無し，ﾊﾞｯｸﾎｳ0.6m3）15.5km以下</v>
          </cell>
          <cell r="E314" t="str">
            <v>m3</v>
          </cell>
          <cell r="F314">
            <v>2170</v>
          </cell>
        </row>
        <row r="315">
          <cell r="A315" t="str">
            <v>B061034</v>
          </cell>
          <cell r="B315" t="str">
            <v>廃棄材運搬　Ⅰ類</v>
          </cell>
          <cell r="C315" t="str">
            <v>（10ｔ車，DID区間無し，ﾊﾞｯｸﾎｳ0.6m3）22.5km以下</v>
          </cell>
          <cell r="E315" t="str">
            <v>m3</v>
          </cell>
          <cell r="F315">
            <v>2720</v>
          </cell>
        </row>
        <row r="316">
          <cell r="A316" t="str">
            <v>B061035</v>
          </cell>
          <cell r="B316" t="str">
            <v>廃棄材運搬　Ⅰ類</v>
          </cell>
          <cell r="C316" t="str">
            <v>（10ｔ車，DID区間無し，ﾊﾞｯｸﾎｳ0.6m3）49.5km以下</v>
          </cell>
          <cell r="E316" t="str">
            <v>m3</v>
          </cell>
          <cell r="F316">
            <v>3670</v>
          </cell>
        </row>
        <row r="317">
          <cell r="A317" t="str">
            <v>B061036</v>
          </cell>
          <cell r="B317" t="str">
            <v>廃棄材運搬　Ⅰ類</v>
          </cell>
          <cell r="C317" t="str">
            <v>（10ｔ車，DID区間無し，ﾊﾞｯｸﾎｳ0.6m3）60.0km以下</v>
          </cell>
          <cell r="E317" t="str">
            <v>m3</v>
          </cell>
          <cell r="F317">
            <v>5480</v>
          </cell>
        </row>
        <row r="318">
          <cell r="A318" t="str">
            <v>B061041</v>
          </cell>
          <cell r="B318" t="str">
            <v>廃棄材運搬　Ⅱ類</v>
          </cell>
          <cell r="C318" t="str">
            <v>（10ｔ車，DID区間有り，ﾊﾞｯｸﾎｳ0.6m3） 0.3km以下</v>
          </cell>
          <cell r="E318" t="str">
            <v>m3</v>
          </cell>
          <cell r="F318">
            <v>160</v>
          </cell>
        </row>
        <row r="319">
          <cell r="A319" t="str">
            <v>B061042</v>
          </cell>
          <cell r="B319" t="str">
            <v>廃棄材運搬　Ⅱ類</v>
          </cell>
          <cell r="C319" t="str">
            <v>（10ｔ車，DID区間有り，ﾊﾞｯｸﾎｳ0.6m3） 0.5km以下</v>
          </cell>
          <cell r="E319" t="str">
            <v>m3</v>
          </cell>
          <cell r="F319">
            <v>190</v>
          </cell>
        </row>
        <row r="320">
          <cell r="A320" t="str">
            <v>B061043</v>
          </cell>
          <cell r="B320" t="str">
            <v>廃棄材運搬　Ⅱ類</v>
          </cell>
          <cell r="C320" t="str">
            <v>（10ｔ車，DID区間有り，ﾊﾞｯｸﾎｳ0.6m3） 1.0km以下</v>
          </cell>
          <cell r="E320" t="str">
            <v>m3</v>
          </cell>
          <cell r="F320">
            <v>220</v>
          </cell>
        </row>
        <row r="321">
          <cell r="A321" t="str">
            <v>B061044</v>
          </cell>
          <cell r="B321" t="str">
            <v>廃棄材運搬　Ⅱ類</v>
          </cell>
          <cell r="C321" t="str">
            <v>（10ｔ車，DID区間有り，ﾊﾞｯｸﾎｳ0.6m3） 1.5km以下</v>
          </cell>
          <cell r="E321" t="str">
            <v>m3</v>
          </cell>
          <cell r="F321">
            <v>260</v>
          </cell>
        </row>
        <row r="322">
          <cell r="A322" t="str">
            <v>B061045</v>
          </cell>
          <cell r="B322" t="str">
            <v>廃棄材運搬　Ⅱ類</v>
          </cell>
          <cell r="C322" t="str">
            <v>（10ｔ車，DID区間有り，ﾊﾞｯｸﾎｳ0.6m3） 2.0km以下</v>
          </cell>
          <cell r="E322" t="str">
            <v>m3</v>
          </cell>
          <cell r="F322">
            <v>270</v>
          </cell>
        </row>
        <row r="323">
          <cell r="A323" t="str">
            <v>B061046</v>
          </cell>
          <cell r="B323" t="str">
            <v>廃棄材運搬　Ⅱ類</v>
          </cell>
          <cell r="C323" t="str">
            <v>（10ｔ車，DID区間有り，ﾊﾞｯｸﾎｳ0.6m3） 3.0km以下</v>
          </cell>
          <cell r="E323" t="str">
            <v>m3</v>
          </cell>
          <cell r="F323">
            <v>340</v>
          </cell>
        </row>
        <row r="324">
          <cell r="A324" t="str">
            <v>B061047</v>
          </cell>
          <cell r="B324" t="str">
            <v>廃棄材運搬　Ⅱ類</v>
          </cell>
          <cell r="C324" t="str">
            <v>（10ｔ車，DID区間有り，ﾊﾞｯｸﾎｳ0.6m3） 3.5km以下</v>
          </cell>
          <cell r="E324" t="str">
            <v>m3</v>
          </cell>
          <cell r="F324">
            <v>380</v>
          </cell>
        </row>
        <row r="325">
          <cell r="A325" t="str">
            <v>B061048</v>
          </cell>
          <cell r="B325" t="str">
            <v>廃棄材運搬　Ⅱ類</v>
          </cell>
          <cell r="C325" t="str">
            <v>（10ｔ車，DID区間有り，ﾊﾞｯｸﾎｳ0.6m3） 5.0km以下</v>
          </cell>
          <cell r="E325" t="str">
            <v>m3</v>
          </cell>
          <cell r="F325">
            <v>480</v>
          </cell>
        </row>
        <row r="326">
          <cell r="A326" t="str">
            <v>B061049</v>
          </cell>
          <cell r="B326" t="str">
            <v>廃棄材運搬　Ⅱ類</v>
          </cell>
          <cell r="C326" t="str">
            <v>（10ｔ車，DID区間有り，ﾊﾞｯｸﾎｳ0.6m3） 6.0km以下</v>
          </cell>
          <cell r="E326" t="str">
            <v>m3</v>
          </cell>
          <cell r="F326">
            <v>560</v>
          </cell>
        </row>
        <row r="327">
          <cell r="A327" t="str">
            <v>B061050</v>
          </cell>
          <cell r="B327" t="str">
            <v>廃棄材運搬　Ⅱ類</v>
          </cell>
          <cell r="C327" t="str">
            <v>（10ｔ車，DID区間有り，ﾊﾞｯｸﾎｳ0.6m3） 7.0km以下</v>
          </cell>
          <cell r="E327" t="str">
            <v>m3</v>
          </cell>
          <cell r="F327">
            <v>640</v>
          </cell>
        </row>
        <row r="328">
          <cell r="A328" t="str">
            <v>B061051</v>
          </cell>
          <cell r="B328" t="str">
            <v>廃棄材運搬　Ⅱ類</v>
          </cell>
          <cell r="C328" t="str">
            <v>（10ｔ車，DID区間有り，ﾊﾞｯｸﾎｳ0.6m3） 8.5km以下</v>
          </cell>
          <cell r="E328" t="str">
            <v>m3</v>
          </cell>
          <cell r="F328">
            <v>720</v>
          </cell>
        </row>
        <row r="329">
          <cell r="A329" t="str">
            <v>B061052</v>
          </cell>
          <cell r="B329" t="str">
            <v>廃棄材運搬　Ⅱ類</v>
          </cell>
          <cell r="C329" t="str">
            <v>（10ｔ車，DID区間有り，ﾊﾞｯｸﾎｳ0.6m3）11.0km以下</v>
          </cell>
          <cell r="E329" t="str">
            <v>m3</v>
          </cell>
          <cell r="F329">
            <v>830</v>
          </cell>
        </row>
        <row r="330">
          <cell r="A330" t="str">
            <v>B061053</v>
          </cell>
          <cell r="B330" t="str">
            <v>廃棄材運搬　Ⅱ類</v>
          </cell>
          <cell r="C330" t="str">
            <v>（10ｔ車，DID区間有り，ﾊﾞｯｸﾎｳ0.6m3）14.0km以下</v>
          </cell>
          <cell r="E330" t="str">
            <v>m3</v>
          </cell>
          <cell r="F330">
            <v>1000</v>
          </cell>
        </row>
        <row r="331">
          <cell r="A331" t="str">
            <v>B061054</v>
          </cell>
          <cell r="B331" t="str">
            <v>廃棄材運搬　Ⅱ類</v>
          </cell>
          <cell r="C331" t="str">
            <v>（10ｔ車，DID区間有り，ﾊﾞｯｸﾎｳ0.6m3）19.5km以下</v>
          </cell>
          <cell r="E331" t="str">
            <v>m3</v>
          </cell>
          <cell r="F331">
            <v>1240</v>
          </cell>
        </row>
        <row r="332">
          <cell r="A332" t="str">
            <v>B061055</v>
          </cell>
          <cell r="B332" t="str">
            <v>廃棄材運搬　Ⅱ類</v>
          </cell>
          <cell r="C332" t="str">
            <v>（10ｔ車，DID区間有り，ﾊﾞｯｸﾎｳ0.6m3）31.5km以下</v>
          </cell>
          <cell r="E332" t="str">
            <v>m3</v>
          </cell>
          <cell r="F332">
            <v>1690</v>
          </cell>
        </row>
        <row r="333">
          <cell r="A333" t="str">
            <v>B061056</v>
          </cell>
          <cell r="B333" t="str">
            <v>廃棄材運搬　Ⅱ類</v>
          </cell>
          <cell r="C333" t="str">
            <v>（10ｔ車，DID区間有り，ﾊﾞｯｸﾎｳ0.6m3）60.0km以下</v>
          </cell>
          <cell r="E333" t="str">
            <v>m3</v>
          </cell>
          <cell r="F333">
            <v>2530</v>
          </cell>
        </row>
        <row r="334">
          <cell r="A334" t="str">
            <v>B061061</v>
          </cell>
          <cell r="B334" t="str">
            <v>廃棄材運搬　Ⅱ類</v>
          </cell>
          <cell r="C334" t="str">
            <v>（10ｔ車，DID区間無し，ﾊﾞｯｸﾎｳ0.6m3） 0.3km以下</v>
          </cell>
          <cell r="E334" t="str">
            <v>m3</v>
          </cell>
          <cell r="F334">
            <v>160</v>
          </cell>
        </row>
        <row r="335">
          <cell r="A335" t="str">
            <v>B061062</v>
          </cell>
          <cell r="B335" t="str">
            <v>廃棄材運搬　Ⅱ類</v>
          </cell>
          <cell r="C335" t="str">
            <v>（10ｔ車，DID区間無し，ﾊﾞｯｸﾎｳ0.6m3） 0.5km以下</v>
          </cell>
          <cell r="E335" t="str">
            <v>m3</v>
          </cell>
          <cell r="F335">
            <v>190</v>
          </cell>
        </row>
        <row r="336">
          <cell r="A336" t="str">
            <v>B061063</v>
          </cell>
          <cell r="B336" t="str">
            <v>廃棄材運搬　Ⅱ類</v>
          </cell>
          <cell r="C336" t="str">
            <v>（10ｔ車，DID区間無し，ﾊﾞｯｸﾎｳ0.6m3） 1.0km以下</v>
          </cell>
          <cell r="E336" t="str">
            <v>m3</v>
          </cell>
          <cell r="F336">
            <v>220</v>
          </cell>
        </row>
        <row r="337">
          <cell r="A337" t="str">
            <v>B061064</v>
          </cell>
          <cell r="B337" t="str">
            <v>廃棄材運搬　Ⅱ類</v>
          </cell>
          <cell r="C337" t="str">
            <v>（10ｔ車，DID区間無し，ﾊﾞｯｸﾎｳ0.6m3） 1.5km以下</v>
          </cell>
          <cell r="E337" t="str">
            <v>m3</v>
          </cell>
          <cell r="F337">
            <v>260</v>
          </cell>
        </row>
        <row r="338">
          <cell r="A338" t="str">
            <v>B061065</v>
          </cell>
          <cell r="B338" t="str">
            <v>廃棄材運搬　Ⅱ類</v>
          </cell>
          <cell r="C338" t="str">
            <v>（10ｔ車，DID区間無し，ﾊﾞｯｸﾎｳ0.6m3） 2.0km以下</v>
          </cell>
          <cell r="E338" t="str">
            <v>m3</v>
          </cell>
          <cell r="F338">
            <v>270</v>
          </cell>
        </row>
        <row r="339">
          <cell r="A339" t="str">
            <v>B061066</v>
          </cell>
          <cell r="B339" t="str">
            <v>廃棄材運搬　Ⅱ類</v>
          </cell>
          <cell r="C339" t="str">
            <v>（10ｔ車，DID区間無し，ﾊﾞｯｸﾎｳ0.6m3） 3.0km以下</v>
          </cell>
          <cell r="E339" t="str">
            <v>m3</v>
          </cell>
          <cell r="F339">
            <v>340</v>
          </cell>
        </row>
        <row r="340">
          <cell r="A340" t="str">
            <v>B061067</v>
          </cell>
          <cell r="B340" t="str">
            <v>廃棄材運搬　Ⅱ類</v>
          </cell>
          <cell r="C340" t="str">
            <v>（10ｔ車，DID区間無し，ﾊﾞｯｸﾎｳ0.6m3） 4.0km以下</v>
          </cell>
          <cell r="E340" t="str">
            <v>m3</v>
          </cell>
          <cell r="F340">
            <v>380</v>
          </cell>
        </row>
        <row r="341">
          <cell r="A341" t="str">
            <v>B061068</v>
          </cell>
          <cell r="B341" t="str">
            <v>廃棄材運搬　Ⅱ類</v>
          </cell>
          <cell r="C341" t="str">
            <v>（10ｔ車，DID区間無し，ﾊﾞｯｸﾎｳ0.6m3） 5.5km以下</v>
          </cell>
          <cell r="E341" t="str">
            <v>m3</v>
          </cell>
          <cell r="F341">
            <v>480</v>
          </cell>
        </row>
        <row r="342">
          <cell r="A342" t="str">
            <v>B061069</v>
          </cell>
          <cell r="B342" t="str">
            <v>廃棄材運搬　Ⅱ類</v>
          </cell>
          <cell r="C342" t="str">
            <v>（10ｔ車，DID区間無し，ﾊﾞｯｸﾎｳ0.6m3） 6.5km以下</v>
          </cell>
          <cell r="E342" t="str">
            <v>m3</v>
          </cell>
          <cell r="F342">
            <v>560</v>
          </cell>
        </row>
        <row r="343">
          <cell r="A343" t="str">
            <v>B061070</v>
          </cell>
          <cell r="B343" t="str">
            <v>廃棄材運搬　Ⅱ類</v>
          </cell>
          <cell r="C343" t="str">
            <v>（10ｔ車，DID区間無し，ﾊﾞｯｸﾎｳ0.6m3） 7.5km以下</v>
          </cell>
          <cell r="E343" t="str">
            <v>m3</v>
          </cell>
          <cell r="F343">
            <v>640</v>
          </cell>
        </row>
        <row r="344">
          <cell r="A344" t="str">
            <v>B061071</v>
          </cell>
          <cell r="B344" t="str">
            <v>廃棄材運搬　Ⅱ類</v>
          </cell>
          <cell r="C344" t="str">
            <v>（10ｔ車，DID区間無し，ﾊﾞｯｸﾎｳ0.6m3） 9.5km以下</v>
          </cell>
          <cell r="E344" t="str">
            <v>m3</v>
          </cell>
          <cell r="F344">
            <v>720</v>
          </cell>
        </row>
        <row r="345">
          <cell r="A345" t="str">
            <v>B061072</v>
          </cell>
          <cell r="B345" t="str">
            <v>廃棄材運搬　Ⅱ類</v>
          </cell>
          <cell r="C345" t="str">
            <v>（10ｔ車，DID区間無し，ﾊﾞｯｸﾎｳ0.6m3）11.5km以下</v>
          </cell>
          <cell r="E345" t="str">
            <v>m3</v>
          </cell>
          <cell r="F345">
            <v>830</v>
          </cell>
        </row>
        <row r="346">
          <cell r="A346" t="str">
            <v>B061073</v>
          </cell>
          <cell r="B346" t="str">
            <v>廃棄材運搬　Ⅱ類</v>
          </cell>
          <cell r="C346" t="str">
            <v>（10ｔ車，DID区間無し，ﾊﾞｯｸﾎｳ0.6m3）15.5km以下</v>
          </cell>
          <cell r="E346" t="str">
            <v>m3</v>
          </cell>
          <cell r="F346">
            <v>1000</v>
          </cell>
        </row>
        <row r="347">
          <cell r="A347" t="str">
            <v>B061074</v>
          </cell>
          <cell r="B347" t="str">
            <v>廃棄材運搬　Ⅱ類</v>
          </cell>
          <cell r="C347" t="str">
            <v>（10ｔ車，DID区間無し，ﾊﾞｯｸﾎｳ0.6m3）22.5km以下</v>
          </cell>
          <cell r="E347" t="str">
            <v>m3</v>
          </cell>
          <cell r="F347">
            <v>1240</v>
          </cell>
        </row>
        <row r="348">
          <cell r="A348" t="str">
            <v>B061075</v>
          </cell>
          <cell r="B348" t="str">
            <v>廃棄材運搬　Ⅱ類</v>
          </cell>
          <cell r="C348" t="str">
            <v>（10ｔ車，DID区間無し，ﾊﾞｯｸﾎｳ0.6m3）49.5km以下</v>
          </cell>
          <cell r="E348" t="str">
            <v>m3</v>
          </cell>
          <cell r="F348">
            <v>1690</v>
          </cell>
        </row>
        <row r="349">
          <cell r="A349" t="str">
            <v>B061076</v>
          </cell>
          <cell r="B349" t="str">
            <v>廃棄材運搬　Ⅱ類</v>
          </cell>
          <cell r="C349" t="str">
            <v>（10ｔ車，DID区間無し，ﾊﾞｯｸﾎｳ0.6m3）60.0km以下</v>
          </cell>
          <cell r="E349" t="str">
            <v>m3</v>
          </cell>
          <cell r="F349">
            <v>2530</v>
          </cell>
        </row>
      </sheetData>
      <sheetData sheetId="1" refreshError="1"/>
      <sheetData sheetId="2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0000000"/>
      <sheetName val="主要資材H21.3"/>
      <sheetName val="刊行物H21.3"/>
    </sheetNames>
    <sheetDataSet>
      <sheetData sheetId="0" refreshError="1"/>
      <sheetData sheetId="1" refreshError="1"/>
      <sheetData sheetId="2" refreshError="1">
        <row r="3">
          <cell r="A3" t="str">
            <v>S06000</v>
          </cell>
          <cell r="B3" t="str">
            <v>ﾚﾃﾞｨﾐｸｽﾄｺﾝｸﾘｰﾄ</v>
          </cell>
          <cell r="C3" t="str">
            <v>18-8</v>
          </cell>
          <cell r="D3" t="str">
            <v>ｍ3</v>
          </cell>
          <cell r="E3">
            <v>10900</v>
          </cell>
        </row>
        <row r="6">
          <cell r="A6" t="str">
            <v>S06001</v>
          </cell>
          <cell r="B6" t="str">
            <v>ﾚﾃﾞｨﾐｸｽﾄｺﾝｸﾘｰﾄ</v>
          </cell>
          <cell r="C6" t="str">
            <v>18-15</v>
          </cell>
          <cell r="D6" t="str">
            <v>ｍ3</v>
          </cell>
          <cell r="E6">
            <v>11100</v>
          </cell>
        </row>
        <row r="9">
          <cell r="A9" t="str">
            <v>S06002</v>
          </cell>
          <cell r="B9" t="str">
            <v>ﾚﾃﾞｨﾐｸｽﾄｺﾝｸﾘｰﾄ</v>
          </cell>
          <cell r="C9" t="str">
            <v>21-15</v>
          </cell>
          <cell r="D9" t="str">
            <v>ｍ3</v>
          </cell>
          <cell r="E9">
            <v>11350</v>
          </cell>
        </row>
        <row r="12">
          <cell r="A12" t="str">
            <v>S06003</v>
          </cell>
          <cell r="B12" t="str">
            <v>ﾚﾃﾞｨﾐｸｽﾄｺﾝｸﾘｰﾄ</v>
          </cell>
          <cell r="C12" t="str">
            <v>21-18</v>
          </cell>
          <cell r="D12" t="str">
            <v>ｍ3</v>
          </cell>
          <cell r="E12">
            <v>11700</v>
          </cell>
        </row>
        <row r="15">
          <cell r="A15" t="str">
            <v>S06004</v>
          </cell>
          <cell r="B15" t="str">
            <v>ﾚﾃﾞｨﾐｸｽﾄｺﾝｸﾘｰﾄ</v>
          </cell>
          <cell r="C15" t="str">
            <v>24-15</v>
          </cell>
          <cell r="D15" t="str">
            <v>ｍ3</v>
          </cell>
          <cell r="E15">
            <v>11700</v>
          </cell>
        </row>
        <row r="18">
          <cell r="A18" t="str">
            <v>S06005</v>
          </cell>
          <cell r="B18" t="str">
            <v>ﾚﾃﾞｨﾐｸｽﾄｺﾝｸﾘｰﾄ</v>
          </cell>
          <cell r="C18" t="str">
            <v>24-18</v>
          </cell>
          <cell r="D18" t="str">
            <v>ｍ3</v>
          </cell>
          <cell r="E18">
            <v>12050</v>
          </cell>
        </row>
        <row r="21">
          <cell r="A21" t="str">
            <v>S06006</v>
          </cell>
          <cell r="B21" t="str">
            <v>ﾚﾃﾞｨﾐｸｽﾄｺﾝｸﾘｰﾄ</v>
          </cell>
          <cell r="C21" t="str">
            <v>27-15</v>
          </cell>
          <cell r="D21" t="str">
            <v>ｍ3</v>
          </cell>
          <cell r="E21">
            <v>12100</v>
          </cell>
        </row>
        <row r="24">
          <cell r="A24" t="str">
            <v>S06007</v>
          </cell>
          <cell r="B24" t="str">
            <v>ﾚﾃﾞｨﾐｸｽﾄｺﾝｸﾘｰﾄ</v>
          </cell>
          <cell r="C24" t="str">
            <v>27-18</v>
          </cell>
          <cell r="D24" t="str">
            <v>ｍ3</v>
          </cell>
          <cell r="E24">
            <v>12500</v>
          </cell>
        </row>
        <row r="27">
          <cell r="A27" t="str">
            <v>S06008</v>
          </cell>
          <cell r="B27" t="str">
            <v>ﾚﾃﾞｨﾐｸｽﾄｺﾝｸﾘｰﾄ</v>
          </cell>
          <cell r="C27" t="str">
            <v>30-15</v>
          </cell>
          <cell r="D27" t="str">
            <v>ｍ3</v>
          </cell>
          <cell r="E27">
            <v>12450</v>
          </cell>
        </row>
        <row r="30">
          <cell r="A30" t="str">
            <v>S06009</v>
          </cell>
          <cell r="B30" t="str">
            <v>ﾚﾃﾞｨﾐｸｽﾄｺﾝｸﾘｰﾄ</v>
          </cell>
          <cell r="C30" t="str">
            <v>30-18</v>
          </cell>
          <cell r="D30" t="str">
            <v>ｍ3</v>
          </cell>
          <cell r="E30">
            <v>12950</v>
          </cell>
        </row>
        <row r="33">
          <cell r="A33" t="str">
            <v>S06010</v>
          </cell>
          <cell r="B33" t="str">
            <v>ﾚﾃﾞｨﾐｸｽﾄｺﾝｸﾘｰﾄ</v>
          </cell>
          <cell r="C33" t="str">
            <v>33-15</v>
          </cell>
          <cell r="D33" t="str">
            <v>ｍ3</v>
          </cell>
          <cell r="E33">
            <v>12850</v>
          </cell>
        </row>
        <row r="36">
          <cell r="A36" t="str">
            <v>S06100</v>
          </cell>
          <cell r="B36" t="str">
            <v>軽量ｺﾝｸﾘｰﾄ</v>
          </cell>
          <cell r="C36" t="str">
            <v>18-18　気乾比重1.85</v>
          </cell>
          <cell r="D36" t="str">
            <v>ｍ3</v>
          </cell>
          <cell r="E36">
            <v>16200</v>
          </cell>
        </row>
        <row r="37">
          <cell r="A37" t="str">
            <v>S05001</v>
          </cell>
          <cell r="B37" t="str">
            <v>異形棒鋼</v>
          </cell>
          <cell r="C37" t="str">
            <v>SD295A  D10</v>
          </cell>
          <cell r="D37" t="str">
            <v>t</v>
          </cell>
          <cell r="E37">
            <v>76000</v>
          </cell>
        </row>
        <row r="40">
          <cell r="A40" t="str">
            <v>S05002</v>
          </cell>
          <cell r="B40" t="str">
            <v>異形棒鋼</v>
          </cell>
          <cell r="C40" t="str">
            <v>SD295A  D13</v>
          </cell>
          <cell r="D40" t="str">
            <v>t</v>
          </cell>
          <cell r="E40">
            <v>74000</v>
          </cell>
        </row>
        <row r="43">
          <cell r="A43" t="str">
            <v>S05003</v>
          </cell>
          <cell r="B43" t="str">
            <v>異形棒鋼</v>
          </cell>
          <cell r="C43" t="str">
            <v>SD295A  D16</v>
          </cell>
          <cell r="D43" t="str">
            <v>t</v>
          </cell>
          <cell r="E43">
            <v>73000</v>
          </cell>
        </row>
        <row r="46">
          <cell r="A46" t="str">
            <v>S05004</v>
          </cell>
          <cell r="B46" t="str">
            <v>異形棒鋼</v>
          </cell>
          <cell r="C46" t="str">
            <v>SD345  D19</v>
          </cell>
          <cell r="D46" t="str">
            <v>t</v>
          </cell>
          <cell r="E46">
            <v>75000</v>
          </cell>
        </row>
        <row r="49">
          <cell r="A49" t="str">
            <v>S05005</v>
          </cell>
          <cell r="B49" t="str">
            <v>異形棒鋼</v>
          </cell>
          <cell r="C49" t="str">
            <v>SD345  D22</v>
          </cell>
          <cell r="D49" t="str">
            <v>t</v>
          </cell>
          <cell r="E49">
            <v>75000</v>
          </cell>
        </row>
        <row r="52">
          <cell r="A52" t="str">
            <v>S05006</v>
          </cell>
          <cell r="B52" t="str">
            <v>異形棒鋼</v>
          </cell>
          <cell r="C52" t="str">
            <v>SD345  D25</v>
          </cell>
          <cell r="D52" t="str">
            <v>t</v>
          </cell>
          <cell r="E52">
            <v>75000</v>
          </cell>
        </row>
        <row r="55">
          <cell r="A55" t="str">
            <v>S05007</v>
          </cell>
          <cell r="B55" t="str">
            <v>異形棒鋼</v>
          </cell>
          <cell r="C55" t="str">
            <v>SD345  D29</v>
          </cell>
          <cell r="D55" t="str">
            <v>t</v>
          </cell>
          <cell r="E55">
            <v>76000</v>
          </cell>
        </row>
        <row r="58">
          <cell r="A58" t="str">
            <v>S05090</v>
          </cell>
          <cell r="B58" t="str">
            <v>鉄屑</v>
          </cell>
          <cell r="C58" t="str">
            <v>H2</v>
          </cell>
          <cell r="D58" t="str">
            <v>t</v>
          </cell>
          <cell r="E58">
            <v>-13000</v>
          </cell>
        </row>
        <row r="71">
          <cell r="A71" t="str">
            <v>S070001</v>
          </cell>
          <cell r="B71" t="str">
            <v>棒鋼</v>
          </cell>
          <cell r="C71" t="str">
            <v>SS400 RB-13</v>
          </cell>
          <cell r="D71" t="str">
            <v>t</v>
          </cell>
          <cell r="E71">
            <v>106000</v>
          </cell>
        </row>
        <row r="74">
          <cell r="A74" t="str">
            <v>S070002</v>
          </cell>
          <cell r="B74" t="str">
            <v>棒鋼</v>
          </cell>
          <cell r="C74" t="str">
            <v>SS400 RB-16</v>
          </cell>
          <cell r="D74" t="str">
            <v>t</v>
          </cell>
          <cell r="E74">
            <v>102000</v>
          </cell>
        </row>
        <row r="77">
          <cell r="A77" t="str">
            <v>S070003</v>
          </cell>
          <cell r="B77" t="str">
            <v>棒鋼</v>
          </cell>
          <cell r="C77" t="str">
            <v>SS400 RB-25</v>
          </cell>
          <cell r="D77" t="str">
            <v>t</v>
          </cell>
          <cell r="E77">
            <v>102000</v>
          </cell>
        </row>
        <row r="105">
          <cell r="A105" t="str">
            <v>S070050</v>
          </cell>
          <cell r="B105" t="str">
            <v>軽量溝形鋼</v>
          </cell>
          <cell r="C105" t="str">
            <v>SSC400 LC-75*45*15*2.3</v>
          </cell>
          <cell r="D105" t="str">
            <v>t</v>
          </cell>
          <cell r="E105">
            <v>114000</v>
          </cell>
        </row>
        <row r="108">
          <cell r="A108" t="str">
            <v>S070051</v>
          </cell>
          <cell r="B108" t="str">
            <v>軽量溝形鋼</v>
          </cell>
          <cell r="C108" t="str">
            <v>SSC400 LC-100*50*20*2.3</v>
          </cell>
          <cell r="D108" t="str">
            <v>t</v>
          </cell>
          <cell r="E108">
            <v>114000</v>
          </cell>
        </row>
        <row r="111">
          <cell r="A111" t="str">
            <v>S070052</v>
          </cell>
          <cell r="B111" t="str">
            <v>軽量溝形鋼</v>
          </cell>
          <cell r="C111" t="str">
            <v>SSC400 LC-100*50*20*3.2</v>
          </cell>
          <cell r="D111" t="str">
            <v>t</v>
          </cell>
          <cell r="E111">
            <v>114000</v>
          </cell>
        </row>
        <row r="139">
          <cell r="A139" t="str">
            <v>S070100</v>
          </cell>
          <cell r="B139" t="str">
            <v>平鋼</v>
          </cell>
          <cell r="C139" t="str">
            <v>SS400 FB-6*50</v>
          </cell>
          <cell r="D139" t="str">
            <v>t</v>
          </cell>
          <cell r="E139">
            <v>110000</v>
          </cell>
        </row>
        <row r="142">
          <cell r="A142" t="str">
            <v>S070101</v>
          </cell>
          <cell r="B142" t="str">
            <v>平鋼</v>
          </cell>
          <cell r="C142" t="str">
            <v>SS400 FB-9*50</v>
          </cell>
          <cell r="D142" t="str">
            <v>t</v>
          </cell>
          <cell r="E142">
            <v>110000</v>
          </cell>
        </row>
        <row r="173">
          <cell r="A173" t="str">
            <v>S070200</v>
          </cell>
          <cell r="B173" t="str">
            <v>Ｈ形鋼</v>
          </cell>
          <cell r="C173" t="str">
            <v>SS400 Ｈ-100*100*6*8</v>
          </cell>
          <cell r="D173" t="str">
            <v>t</v>
          </cell>
          <cell r="E173">
            <v>87000</v>
          </cell>
        </row>
        <row r="176">
          <cell r="A176" t="str">
            <v>S070201</v>
          </cell>
          <cell r="B176" t="str">
            <v>Ｈ形鋼</v>
          </cell>
          <cell r="C176" t="str">
            <v>SS400 Ｈ-125*125*6.5*9</v>
          </cell>
          <cell r="D176" t="str">
            <v>t</v>
          </cell>
          <cell r="E176">
            <v>85000</v>
          </cell>
        </row>
        <row r="179">
          <cell r="A179" t="str">
            <v>S070202</v>
          </cell>
          <cell r="B179" t="str">
            <v>Ｈ形鋼</v>
          </cell>
          <cell r="C179" t="str">
            <v>SS400 Ｈ-150*150*7*10</v>
          </cell>
          <cell r="D179" t="str">
            <v>t</v>
          </cell>
          <cell r="E179">
            <v>85000</v>
          </cell>
        </row>
        <row r="182">
          <cell r="A182" t="str">
            <v>S070203</v>
          </cell>
          <cell r="B182" t="str">
            <v>Ｈ形鋼</v>
          </cell>
          <cell r="C182" t="str">
            <v>SS400 Ｈ-200*200*8*12</v>
          </cell>
          <cell r="D182" t="str">
            <v>t</v>
          </cell>
          <cell r="E182">
            <v>85000</v>
          </cell>
        </row>
        <row r="185">
          <cell r="A185" t="str">
            <v>S070204</v>
          </cell>
          <cell r="B185" t="str">
            <v>Ｈ形鋼</v>
          </cell>
          <cell r="C185" t="str">
            <v>SS400 Ｈ-150*75*5*7</v>
          </cell>
          <cell r="D185" t="str">
            <v>t</v>
          </cell>
          <cell r="E185">
            <v>87000</v>
          </cell>
        </row>
        <row r="188">
          <cell r="A188" t="str">
            <v>S070205</v>
          </cell>
          <cell r="B188" t="str">
            <v>Ｈ形鋼</v>
          </cell>
          <cell r="C188" t="str">
            <v>SS400 Ｈ-200*100*5.5*8</v>
          </cell>
          <cell r="D188" t="str">
            <v>t</v>
          </cell>
          <cell r="E188">
            <v>85000</v>
          </cell>
        </row>
        <row r="191">
          <cell r="A191" t="str">
            <v>S070206</v>
          </cell>
          <cell r="B191" t="str">
            <v>Ｈ形鋼</v>
          </cell>
          <cell r="C191" t="str">
            <v>SS400 Ｈ-250*125*6*9</v>
          </cell>
          <cell r="D191" t="str">
            <v>t</v>
          </cell>
          <cell r="E191">
            <v>85000</v>
          </cell>
        </row>
        <row r="194">
          <cell r="A194" t="str">
            <v>S070207</v>
          </cell>
          <cell r="B194" t="str">
            <v>Ｈ形鋼</v>
          </cell>
          <cell r="C194" t="str">
            <v>SS400 Ｈ-300*150*6.5*9</v>
          </cell>
          <cell r="D194" t="str">
            <v>t</v>
          </cell>
          <cell r="E194">
            <v>85000</v>
          </cell>
        </row>
        <row r="197">
          <cell r="A197" t="str">
            <v>S070208</v>
          </cell>
          <cell r="B197" t="str">
            <v>Ｈ形鋼</v>
          </cell>
          <cell r="C197" t="str">
            <v>SS400 Ｈ-350*175*7*11</v>
          </cell>
          <cell r="D197" t="str">
            <v>t</v>
          </cell>
          <cell r="E197">
            <v>85000</v>
          </cell>
        </row>
        <row r="200">
          <cell r="A200" t="str">
            <v>S070209</v>
          </cell>
          <cell r="B200" t="str">
            <v>Ｈ形鋼</v>
          </cell>
          <cell r="C200" t="str">
            <v>SS400 Ｈ-400*200*8*13</v>
          </cell>
          <cell r="D200" t="str">
            <v>t</v>
          </cell>
          <cell r="E200">
            <v>85000</v>
          </cell>
        </row>
        <row r="203">
          <cell r="A203" t="str">
            <v>S070210</v>
          </cell>
          <cell r="B203" t="str">
            <v>Ｈ形鋼</v>
          </cell>
          <cell r="C203" t="str">
            <v>SS400 Ｈ-450*200*9*14</v>
          </cell>
          <cell r="D203" t="str">
            <v>t</v>
          </cell>
          <cell r="E203">
            <v>87000</v>
          </cell>
        </row>
        <row r="207">
          <cell r="A207" t="str">
            <v>S070211</v>
          </cell>
          <cell r="B207" t="str">
            <v>Ｈ形鋼</v>
          </cell>
          <cell r="C207" t="str">
            <v>SN400A Ｈ-100*100*6*8</v>
          </cell>
          <cell r="D207" t="str">
            <v>t</v>
          </cell>
          <cell r="E207">
            <v>88000</v>
          </cell>
        </row>
        <row r="212">
          <cell r="A212" t="str">
            <v>S070201</v>
          </cell>
          <cell r="B212" t="str">
            <v>Ｈ形鋼</v>
          </cell>
          <cell r="C212" t="str">
            <v>SN400A Ｈ-150*150*7*10</v>
          </cell>
          <cell r="D212" t="str">
            <v>t</v>
          </cell>
          <cell r="E212">
            <v>86000</v>
          </cell>
        </row>
        <row r="217">
          <cell r="A217" t="str">
            <v>S070202</v>
          </cell>
          <cell r="B217" t="str">
            <v>Ｈ形鋼</v>
          </cell>
          <cell r="C217" t="str">
            <v>SN400A Ｈ-200*100*5.5*8</v>
          </cell>
          <cell r="D217" t="str">
            <v>t</v>
          </cell>
          <cell r="E217">
            <v>86000</v>
          </cell>
        </row>
        <row r="222">
          <cell r="A222" t="str">
            <v>S070203</v>
          </cell>
          <cell r="B222" t="str">
            <v>Ｈ形鋼</v>
          </cell>
          <cell r="C222" t="str">
            <v>SN400A Ｈ-300*150*6.5*9</v>
          </cell>
          <cell r="D222" t="str">
            <v>t</v>
          </cell>
          <cell r="E222">
            <v>86000</v>
          </cell>
        </row>
        <row r="227">
          <cell r="A227" t="str">
            <v>S070204</v>
          </cell>
          <cell r="B227" t="str">
            <v>Ｈ形鋼</v>
          </cell>
          <cell r="C227" t="str">
            <v>SN400A Ｈ-350*175*7*11</v>
          </cell>
          <cell r="D227" t="str">
            <v>t</v>
          </cell>
          <cell r="E227">
            <v>86000</v>
          </cell>
        </row>
        <row r="232">
          <cell r="A232" t="str">
            <v>S070205</v>
          </cell>
          <cell r="B232" t="str">
            <v>Ｈ形鋼</v>
          </cell>
          <cell r="C232" t="str">
            <v>SN400A Ｈ-400*200*8*13</v>
          </cell>
          <cell r="D232" t="str">
            <v>t</v>
          </cell>
          <cell r="E232">
            <v>86000</v>
          </cell>
        </row>
        <row r="241">
          <cell r="A241" t="str">
            <v>S070251</v>
          </cell>
          <cell r="B241" t="str">
            <v>Ｈ形鋼</v>
          </cell>
          <cell r="C241" t="str">
            <v>SN400A Ｈ-450*200*9*14</v>
          </cell>
          <cell r="D241" t="str">
            <v>t</v>
          </cell>
          <cell r="E241">
            <v>88000</v>
          </cell>
        </row>
        <row r="246">
          <cell r="A246" t="str">
            <v>S070252</v>
          </cell>
          <cell r="B246" t="str">
            <v>Ｈ形鋼</v>
          </cell>
          <cell r="C246" t="str">
            <v>SN400A Ｈ-500*200*10*16</v>
          </cell>
          <cell r="D246" t="str">
            <v>t</v>
          </cell>
          <cell r="E246">
            <v>88000</v>
          </cell>
        </row>
        <row r="251">
          <cell r="A251" t="str">
            <v>S070253</v>
          </cell>
          <cell r="B251" t="str">
            <v>Ｈ形鋼</v>
          </cell>
          <cell r="C251" t="str">
            <v>SN400A Ｈ-600*200*11*17</v>
          </cell>
          <cell r="D251" t="str">
            <v>t</v>
          </cell>
          <cell r="E251">
            <v>91000</v>
          </cell>
        </row>
        <row r="256">
          <cell r="A256" t="str">
            <v>S070254</v>
          </cell>
          <cell r="B256" t="str">
            <v>Ｈ形鋼</v>
          </cell>
          <cell r="C256" t="str">
            <v>SN400A Ｈ-250*125*6*9</v>
          </cell>
          <cell r="D256" t="str">
            <v>t</v>
          </cell>
          <cell r="E256">
            <v>86000</v>
          </cell>
        </row>
        <row r="261">
          <cell r="A261" t="str">
            <v>S070255</v>
          </cell>
          <cell r="B261" t="str">
            <v>Ｈ形鋼</v>
          </cell>
          <cell r="C261" t="str">
            <v>SN400A Ｈ-125*125*6.5*9</v>
          </cell>
          <cell r="D261" t="str">
            <v>t</v>
          </cell>
          <cell r="E261">
            <v>86000</v>
          </cell>
        </row>
        <row r="266">
          <cell r="A266" t="str">
            <v>S070256</v>
          </cell>
          <cell r="B266" t="str">
            <v>Ｈ形鋼</v>
          </cell>
          <cell r="C266" t="str">
            <v>SN400A Ｈ-150*75*5*7</v>
          </cell>
          <cell r="D266" t="str">
            <v>t</v>
          </cell>
          <cell r="E266">
            <v>88000</v>
          </cell>
        </row>
        <row r="275">
          <cell r="A275" t="str">
            <v>S070257</v>
          </cell>
          <cell r="B275" t="str">
            <v>Ｈ形鋼</v>
          </cell>
          <cell r="C275" t="str">
            <v>SN400A Ｈ-200*200*8*12</v>
          </cell>
          <cell r="D275" t="str">
            <v>t</v>
          </cell>
          <cell r="E275">
            <v>86000</v>
          </cell>
        </row>
        <row r="280">
          <cell r="A280" t="str">
            <v>S070258</v>
          </cell>
          <cell r="B280" t="str">
            <v>Ｈ形鋼</v>
          </cell>
          <cell r="C280" t="str">
            <v>SN400B Ｈ-200*200*8*12</v>
          </cell>
          <cell r="D280" t="str">
            <v>t</v>
          </cell>
          <cell r="E280">
            <v>91000</v>
          </cell>
        </row>
        <row r="285">
          <cell r="A285" t="str">
            <v>S070259</v>
          </cell>
          <cell r="B285" t="str">
            <v>Ｈ形鋼</v>
          </cell>
          <cell r="C285" t="str">
            <v>SN400B Ｈ-300*150*6.5*9</v>
          </cell>
          <cell r="D285" t="str">
            <v>t</v>
          </cell>
          <cell r="E285">
            <v>91000</v>
          </cell>
        </row>
        <row r="290">
          <cell r="A290" t="str">
            <v>S070260</v>
          </cell>
          <cell r="B290" t="str">
            <v>Ｈ形鋼</v>
          </cell>
          <cell r="C290" t="str">
            <v>SN400B Ｈ-500*200*10*16</v>
          </cell>
          <cell r="D290" t="str">
            <v>t</v>
          </cell>
          <cell r="E290">
            <v>93000</v>
          </cell>
        </row>
        <row r="296">
          <cell r="A296" t="str">
            <v>S070261</v>
          </cell>
          <cell r="B296" t="str">
            <v>Ｈ形鋼</v>
          </cell>
          <cell r="C296" t="str">
            <v>SN400B Ｈ-600*200*11*17</v>
          </cell>
          <cell r="D296" t="str">
            <v>t</v>
          </cell>
          <cell r="E296">
            <v>96000</v>
          </cell>
        </row>
        <row r="309">
          <cell r="A309" t="str">
            <v>S070295</v>
          </cell>
          <cell r="B309" t="str">
            <v>溝形鋼</v>
          </cell>
          <cell r="C309" t="str">
            <v>SS400 [-100*50*5*7.5</v>
          </cell>
          <cell r="D309" t="str">
            <v>t</v>
          </cell>
          <cell r="E309">
            <v>90000</v>
          </cell>
        </row>
        <row r="312">
          <cell r="A312" t="str">
            <v>S070296</v>
          </cell>
          <cell r="B312" t="str">
            <v>溝形鋼</v>
          </cell>
          <cell r="C312" t="str">
            <v>SS400 [-180*75*7*10.5</v>
          </cell>
          <cell r="D312" t="str">
            <v>t</v>
          </cell>
          <cell r="E312">
            <v>90000</v>
          </cell>
        </row>
        <row r="315">
          <cell r="A315" t="str">
            <v>S070297</v>
          </cell>
          <cell r="B315" t="str">
            <v>溝形鋼</v>
          </cell>
          <cell r="C315" t="str">
            <v>SS400 [-200*80*7.5*11</v>
          </cell>
          <cell r="D315" t="str">
            <v>t</v>
          </cell>
          <cell r="E315">
            <v>90000</v>
          </cell>
        </row>
        <row r="343">
          <cell r="A343" t="str">
            <v>S070300</v>
          </cell>
          <cell r="B343" t="str">
            <v>鋼板</v>
          </cell>
          <cell r="C343" t="str">
            <v>SS400 PL-4.5</v>
          </cell>
          <cell r="D343" t="str">
            <v>t</v>
          </cell>
          <cell r="E343">
            <v>121300</v>
          </cell>
        </row>
        <row r="347">
          <cell r="A347" t="str">
            <v>S070301</v>
          </cell>
          <cell r="B347" t="str">
            <v>鋼板</v>
          </cell>
          <cell r="C347" t="str">
            <v>SS400 PL-6</v>
          </cell>
          <cell r="D347" t="str">
            <v>t</v>
          </cell>
          <cell r="E347">
            <v>121300</v>
          </cell>
        </row>
        <row r="351">
          <cell r="A351" t="str">
            <v>S070302</v>
          </cell>
          <cell r="B351" t="str">
            <v>鋼板</v>
          </cell>
          <cell r="C351" t="str">
            <v>SS400 PL-9</v>
          </cell>
          <cell r="D351" t="str">
            <v>t</v>
          </cell>
          <cell r="E351">
            <v>121300</v>
          </cell>
        </row>
        <row r="355">
          <cell r="A355" t="str">
            <v>S070303</v>
          </cell>
          <cell r="B355" t="str">
            <v>鋼板</v>
          </cell>
          <cell r="C355" t="str">
            <v>SS400 PL-12</v>
          </cell>
          <cell r="D355" t="str">
            <v>t</v>
          </cell>
          <cell r="E355">
            <v>121300</v>
          </cell>
        </row>
        <row r="359">
          <cell r="A359" t="str">
            <v>S070304</v>
          </cell>
          <cell r="B359" t="str">
            <v>鋼板</v>
          </cell>
          <cell r="C359" t="str">
            <v>SS400 PL-16</v>
          </cell>
          <cell r="D359" t="str">
            <v>t</v>
          </cell>
          <cell r="E359">
            <v>121300</v>
          </cell>
        </row>
        <row r="363">
          <cell r="A363" t="str">
            <v>S070305</v>
          </cell>
          <cell r="B363" t="str">
            <v>鋼板</v>
          </cell>
          <cell r="C363" t="str">
            <v>SS400 PL-19</v>
          </cell>
          <cell r="D363" t="str">
            <v>t</v>
          </cell>
          <cell r="E363">
            <v>121300</v>
          </cell>
        </row>
        <row r="367">
          <cell r="A367" t="str">
            <v>S070306</v>
          </cell>
          <cell r="B367" t="str">
            <v>鋼板</v>
          </cell>
          <cell r="C367" t="str">
            <v>SS400 PL-22</v>
          </cell>
          <cell r="D367" t="str">
            <v>t</v>
          </cell>
          <cell r="E367">
            <v>121300</v>
          </cell>
        </row>
        <row r="371">
          <cell r="A371" t="str">
            <v>S070307</v>
          </cell>
          <cell r="B371" t="str">
            <v>鋼板</v>
          </cell>
          <cell r="C371" t="str">
            <v>SS400 PL-36</v>
          </cell>
          <cell r="D371" t="str">
            <v>t</v>
          </cell>
          <cell r="E371">
            <v>124300</v>
          </cell>
        </row>
        <row r="377">
          <cell r="A377" t="str">
            <v>S070311</v>
          </cell>
          <cell r="B377" t="str">
            <v>鋼板</v>
          </cell>
          <cell r="C377" t="str">
            <v>SN400A PL-4.5</v>
          </cell>
          <cell r="D377" t="str">
            <v>t</v>
          </cell>
          <cell r="E377">
            <v>122000</v>
          </cell>
        </row>
        <row r="381">
          <cell r="A381" t="str">
            <v>S070312</v>
          </cell>
          <cell r="B381" t="str">
            <v>鋼板</v>
          </cell>
          <cell r="C381" t="str">
            <v>SN400A PL-6</v>
          </cell>
          <cell r="D381" t="str">
            <v>t</v>
          </cell>
          <cell r="E381">
            <v>122000</v>
          </cell>
        </row>
        <row r="385">
          <cell r="A385" t="str">
            <v>S070313</v>
          </cell>
          <cell r="B385" t="str">
            <v>鋼板</v>
          </cell>
          <cell r="C385" t="str">
            <v>SN400A PL-9</v>
          </cell>
          <cell r="D385" t="str">
            <v>t</v>
          </cell>
          <cell r="E385">
            <v>122000</v>
          </cell>
        </row>
        <row r="389">
          <cell r="A389" t="str">
            <v>S070314</v>
          </cell>
          <cell r="B389" t="str">
            <v>鋼板</v>
          </cell>
          <cell r="C389" t="str">
            <v>SN400A PL-12</v>
          </cell>
          <cell r="D389" t="str">
            <v>t</v>
          </cell>
          <cell r="E389">
            <v>122000</v>
          </cell>
        </row>
        <row r="393">
          <cell r="A393" t="str">
            <v>S070315</v>
          </cell>
          <cell r="B393" t="str">
            <v>鋼板</v>
          </cell>
          <cell r="C393" t="str">
            <v>SN400A PL-16</v>
          </cell>
          <cell r="D393" t="str">
            <v>t</v>
          </cell>
          <cell r="E393">
            <v>122000</v>
          </cell>
        </row>
        <row r="398">
          <cell r="A398" t="str">
            <v>S070321</v>
          </cell>
          <cell r="B398" t="str">
            <v>鋼板</v>
          </cell>
          <cell r="C398" t="str">
            <v>SN400B PL-6</v>
          </cell>
          <cell r="D398" t="str">
            <v>t</v>
          </cell>
          <cell r="E398">
            <v>125000</v>
          </cell>
        </row>
        <row r="402">
          <cell r="A402" t="str">
            <v>S070322</v>
          </cell>
          <cell r="B402" t="str">
            <v>鋼板</v>
          </cell>
          <cell r="C402" t="str">
            <v>SN400B PL-9</v>
          </cell>
          <cell r="D402" t="str">
            <v>t</v>
          </cell>
          <cell r="E402">
            <v>125000</v>
          </cell>
        </row>
        <row r="406">
          <cell r="A406" t="str">
            <v>S070323</v>
          </cell>
          <cell r="B406" t="str">
            <v>鋼板</v>
          </cell>
          <cell r="C406" t="str">
            <v>SN400B PL-12</v>
          </cell>
          <cell r="D406" t="str">
            <v>t</v>
          </cell>
          <cell r="E406">
            <v>125000</v>
          </cell>
        </row>
        <row r="411">
          <cell r="A411" t="str">
            <v>S070324</v>
          </cell>
          <cell r="B411" t="str">
            <v>鋼板</v>
          </cell>
          <cell r="C411" t="str">
            <v>SN400B PL-16</v>
          </cell>
          <cell r="D411" t="str">
            <v>t</v>
          </cell>
          <cell r="E411">
            <v>130000</v>
          </cell>
        </row>
        <row r="415">
          <cell r="A415" t="str">
            <v>S070325</v>
          </cell>
          <cell r="B415" t="str">
            <v>鋼板</v>
          </cell>
          <cell r="C415" t="str">
            <v>SN400B PL-19</v>
          </cell>
          <cell r="D415" t="str">
            <v>t</v>
          </cell>
          <cell r="E415">
            <v>130000</v>
          </cell>
        </row>
        <row r="419">
          <cell r="A419" t="str">
            <v>S070326</v>
          </cell>
          <cell r="B419" t="str">
            <v>鋼板</v>
          </cell>
          <cell r="C419" t="str">
            <v>SN400B PL-22</v>
          </cell>
          <cell r="D419" t="str">
            <v>t</v>
          </cell>
          <cell r="E419">
            <v>130000</v>
          </cell>
        </row>
        <row r="423">
          <cell r="A423" t="str">
            <v>S070327</v>
          </cell>
          <cell r="B423" t="str">
            <v>鋼板</v>
          </cell>
          <cell r="C423" t="str">
            <v>SN400B PL-28</v>
          </cell>
          <cell r="D423" t="str">
            <v>t</v>
          </cell>
          <cell r="E423">
            <v>131000</v>
          </cell>
        </row>
        <row r="428">
          <cell r="A428" t="str">
            <v>S070331</v>
          </cell>
          <cell r="B428" t="str">
            <v>鋼板</v>
          </cell>
          <cell r="C428" t="str">
            <v>SN490B PL-9</v>
          </cell>
          <cell r="D428" t="str">
            <v>t</v>
          </cell>
          <cell r="E428">
            <v>133000</v>
          </cell>
        </row>
        <row r="432">
          <cell r="A432" t="str">
            <v>S070332</v>
          </cell>
          <cell r="B432" t="str">
            <v>鋼板</v>
          </cell>
          <cell r="C432" t="str">
            <v>SN490B PL-12</v>
          </cell>
          <cell r="D432" t="str">
            <v>t</v>
          </cell>
          <cell r="E432">
            <v>133000</v>
          </cell>
        </row>
        <row r="436">
          <cell r="A436" t="str">
            <v>S070333</v>
          </cell>
          <cell r="B436" t="str">
            <v>鋼板</v>
          </cell>
          <cell r="C436" t="str">
            <v>SN490B PL-16</v>
          </cell>
          <cell r="D436" t="str">
            <v>t</v>
          </cell>
          <cell r="E436">
            <v>138000</v>
          </cell>
        </row>
        <row r="441">
          <cell r="A441" t="str">
            <v>S070334</v>
          </cell>
          <cell r="B441" t="str">
            <v>鋼板</v>
          </cell>
          <cell r="C441" t="str">
            <v>SN490B PL-19</v>
          </cell>
          <cell r="D441" t="str">
            <v>t</v>
          </cell>
          <cell r="E441">
            <v>138000</v>
          </cell>
        </row>
        <row r="445">
          <cell r="A445" t="str">
            <v>S070335</v>
          </cell>
          <cell r="B445" t="str">
            <v>鋼板</v>
          </cell>
          <cell r="C445" t="str">
            <v>SN490B-KC PL-9</v>
          </cell>
          <cell r="D445" t="str">
            <v>t</v>
          </cell>
          <cell r="E445">
            <v>135000</v>
          </cell>
        </row>
        <row r="449">
          <cell r="A449" t="str">
            <v>S070336</v>
          </cell>
          <cell r="B449" t="str">
            <v>鋼板</v>
          </cell>
          <cell r="C449" t="str">
            <v>SN490B-KC PL-12</v>
          </cell>
          <cell r="D449" t="str">
            <v>t</v>
          </cell>
          <cell r="E449">
            <v>135000</v>
          </cell>
        </row>
        <row r="453">
          <cell r="A453" t="str">
            <v>S070341</v>
          </cell>
          <cell r="B453" t="str">
            <v>鋼板</v>
          </cell>
          <cell r="C453" t="str">
            <v>SN490C PL-16</v>
          </cell>
          <cell r="D453" t="str">
            <v>t</v>
          </cell>
          <cell r="E453">
            <v>143000</v>
          </cell>
        </row>
        <row r="457">
          <cell r="A457" t="str">
            <v>S070342</v>
          </cell>
          <cell r="B457" t="str">
            <v>鋼板</v>
          </cell>
          <cell r="C457" t="str">
            <v>SN490C PL-19</v>
          </cell>
          <cell r="D457" t="str">
            <v>t</v>
          </cell>
          <cell r="E457">
            <v>143000</v>
          </cell>
        </row>
        <row r="461">
          <cell r="A461" t="str">
            <v>S070343</v>
          </cell>
          <cell r="B461" t="str">
            <v>鋼板</v>
          </cell>
          <cell r="C461" t="str">
            <v>SN490C PL-22</v>
          </cell>
          <cell r="D461" t="str">
            <v>t</v>
          </cell>
          <cell r="E461">
            <v>143000</v>
          </cell>
        </row>
        <row r="465">
          <cell r="A465" t="str">
            <v>S070344</v>
          </cell>
          <cell r="B465" t="str">
            <v>鋼板</v>
          </cell>
          <cell r="C465" t="str">
            <v>SN490C PL-25</v>
          </cell>
          <cell r="D465" t="str">
            <v>t</v>
          </cell>
          <cell r="E465">
            <v>143000</v>
          </cell>
        </row>
        <row r="469">
          <cell r="A469" t="str">
            <v>S070345</v>
          </cell>
          <cell r="B469" t="str">
            <v>鋼板</v>
          </cell>
          <cell r="C469" t="str">
            <v>SN490C PL-28</v>
          </cell>
          <cell r="D469" t="str">
            <v>t</v>
          </cell>
          <cell r="E469">
            <v>143000</v>
          </cell>
        </row>
        <row r="474">
          <cell r="A474" t="str">
            <v>S070346</v>
          </cell>
          <cell r="B474" t="str">
            <v>鋼板</v>
          </cell>
          <cell r="C474" t="str">
            <v>SN490C PL-32</v>
          </cell>
          <cell r="D474" t="str">
            <v>t</v>
          </cell>
          <cell r="E474">
            <v>143000</v>
          </cell>
        </row>
        <row r="479">
          <cell r="A479" t="str">
            <v>S070500</v>
          </cell>
          <cell r="B479" t="str">
            <v>等辺山形鋼</v>
          </cell>
          <cell r="C479" t="str">
            <v>SS400 L-65*65*6</v>
          </cell>
          <cell r="D479" t="str">
            <v>t</v>
          </cell>
          <cell r="E479">
            <v>84000</v>
          </cell>
        </row>
        <row r="482">
          <cell r="A482" t="str">
            <v>S070501</v>
          </cell>
          <cell r="B482" t="str">
            <v>等辺山形鋼</v>
          </cell>
          <cell r="C482" t="str">
            <v>SS400 L-90*90*7</v>
          </cell>
          <cell r="D482" t="str">
            <v>t</v>
          </cell>
          <cell r="E482">
            <v>89000</v>
          </cell>
        </row>
        <row r="485">
          <cell r="A485" t="str">
            <v>S070502</v>
          </cell>
          <cell r="B485" t="str">
            <v>等辺山形鋼</v>
          </cell>
          <cell r="C485" t="str">
            <v>SS400 L-100*100*7</v>
          </cell>
          <cell r="D485" t="str">
            <v>t</v>
          </cell>
          <cell r="E485">
            <v>89000</v>
          </cell>
        </row>
        <row r="513">
          <cell r="A513" t="str">
            <v>S070510</v>
          </cell>
          <cell r="B513" t="str">
            <v>不等辺山形鋼</v>
          </cell>
          <cell r="C513" t="str">
            <v>SS400 L-100*75*7</v>
          </cell>
          <cell r="D513" t="str">
            <v>t</v>
          </cell>
          <cell r="E513">
            <v>104000</v>
          </cell>
        </row>
        <row r="516">
          <cell r="A516" t="str">
            <v>S070511</v>
          </cell>
          <cell r="B516" t="str">
            <v>不等辺山形鋼</v>
          </cell>
          <cell r="C516" t="str">
            <v>SS400 L-125*75*7</v>
          </cell>
          <cell r="D516" t="str">
            <v>t</v>
          </cell>
          <cell r="E516">
            <v>104000</v>
          </cell>
        </row>
        <row r="547">
          <cell r="A547" t="str">
            <v>S070520</v>
          </cell>
          <cell r="B547" t="str">
            <v>角形鋼管</v>
          </cell>
          <cell r="C547" t="str">
            <v>STKR400 □-100*50*2.3</v>
          </cell>
          <cell r="D547" t="str">
            <v>t</v>
          </cell>
          <cell r="E547">
            <v>122000</v>
          </cell>
        </row>
        <row r="581">
          <cell r="A581" t="str">
            <v>S070600</v>
          </cell>
          <cell r="B581" t="str">
            <v>コラム</v>
          </cell>
          <cell r="C581" t="str">
            <v>BCR295 □-200*200*6</v>
          </cell>
          <cell r="D581" t="str">
            <v>t</v>
          </cell>
          <cell r="E581">
            <v>140000</v>
          </cell>
        </row>
        <row r="584">
          <cell r="A584" t="str">
            <v>S070601</v>
          </cell>
          <cell r="B584" t="str">
            <v>コラム</v>
          </cell>
          <cell r="C584" t="str">
            <v>BCR295 □-500*500*16</v>
          </cell>
          <cell r="D584" t="str">
            <v>t</v>
          </cell>
          <cell r="E584">
            <v>155000</v>
          </cell>
        </row>
        <row r="587">
          <cell r="A587" t="str">
            <v>S070602</v>
          </cell>
          <cell r="B587" t="str">
            <v>コラム</v>
          </cell>
          <cell r="C587" t="str">
            <v>BCR295 □-500*500*19</v>
          </cell>
          <cell r="D587" t="str">
            <v>t</v>
          </cell>
          <cell r="E587">
            <v>155000</v>
          </cell>
        </row>
        <row r="590">
          <cell r="A590" t="str">
            <v>S070603</v>
          </cell>
          <cell r="B590" t="str">
            <v>コラム</v>
          </cell>
          <cell r="C590" t="str">
            <v>BCR295 □-500*500*22</v>
          </cell>
          <cell r="D590" t="str">
            <v>t</v>
          </cell>
          <cell r="E590">
            <v>160000</v>
          </cell>
        </row>
        <row r="615">
          <cell r="A615" t="str">
            <v>S070700</v>
          </cell>
          <cell r="B615" t="str">
            <v>鋼管</v>
          </cell>
          <cell r="C615" t="str">
            <v>STK490  φ-406.4*12.7</v>
          </cell>
          <cell r="D615" t="str">
            <v>t</v>
          </cell>
          <cell r="E615">
            <v>148000</v>
          </cell>
        </row>
        <row r="619">
          <cell r="A619" t="str">
            <v>S070701</v>
          </cell>
          <cell r="B619" t="str">
            <v>鋼管</v>
          </cell>
          <cell r="C619" t="str">
            <v>STK490  φ-318.5*9</v>
          </cell>
          <cell r="D619" t="str">
            <v>t</v>
          </cell>
          <cell r="E619">
            <v>148000</v>
          </cell>
        </row>
        <row r="623">
          <cell r="A623" t="str">
            <v>S070702</v>
          </cell>
          <cell r="B623" t="str">
            <v>鋼管</v>
          </cell>
          <cell r="C623" t="str">
            <v>STK490  φ-244.5*8</v>
          </cell>
          <cell r="D623" t="str">
            <v>t</v>
          </cell>
          <cell r="E623">
            <v>145000</v>
          </cell>
        </row>
        <row r="649">
          <cell r="A649" t="str">
            <v>S077000</v>
          </cell>
          <cell r="B649" t="str">
            <v>鉄屑</v>
          </cell>
          <cell r="C649" t="str">
            <v>H2</v>
          </cell>
          <cell r="D649" t="str">
            <v>t</v>
          </cell>
          <cell r="E649">
            <v>-13000</v>
          </cell>
        </row>
        <row r="683">
          <cell r="A683" t="str">
            <v>S120000</v>
          </cell>
          <cell r="B683" t="str">
            <v>構造材</v>
          </cell>
          <cell r="C683" t="str">
            <v xml:space="preserve">杉 特1等 </v>
          </cell>
          <cell r="D683" t="str">
            <v>㎥</v>
          </cell>
          <cell r="E683">
            <v>41000</v>
          </cell>
        </row>
        <row r="684">
          <cell r="C684" t="str">
            <v xml:space="preserve">　　　　　平割 3.3*4.0 </v>
          </cell>
        </row>
        <row r="686">
          <cell r="A686" t="str">
            <v>S120100</v>
          </cell>
          <cell r="B686" t="str">
            <v>造作材</v>
          </cell>
          <cell r="C686" t="str">
            <v xml:space="preserve">松 特１等 </v>
          </cell>
          <cell r="D686" t="str">
            <v>㎥</v>
          </cell>
          <cell r="E686">
            <v>44000</v>
          </cell>
        </row>
        <row r="687">
          <cell r="C687" t="str">
            <v>　　　　　板材 1.5*15.0</v>
          </cell>
        </row>
        <row r="717">
          <cell r="A717" t="str">
            <v>S210020</v>
          </cell>
          <cell r="B717" t="str">
            <v>再生クラシャラン</v>
          </cell>
          <cell r="C717" t="str">
            <v>RC-40</v>
          </cell>
          <cell r="D717" t="str">
            <v>ｍ3</v>
          </cell>
          <cell r="E717">
            <v>1500</v>
          </cell>
        </row>
        <row r="720">
          <cell r="A720" t="str">
            <v>S210021</v>
          </cell>
          <cell r="B720" t="str">
            <v>加熱ｱｽﾌｧﾙﾄ混合物</v>
          </cell>
          <cell r="C720" t="str">
            <v>密粒度13</v>
          </cell>
          <cell r="D720" t="str">
            <v>ｔ</v>
          </cell>
          <cell r="E720">
            <v>10800</v>
          </cell>
        </row>
        <row r="723">
          <cell r="A723" t="str">
            <v>S210022</v>
          </cell>
          <cell r="B723" t="str">
            <v>アスファルト乳剤</v>
          </cell>
          <cell r="C723" t="str">
            <v>PK3</v>
          </cell>
          <cell r="D723" t="str">
            <v>㍑</v>
          </cell>
          <cell r="E723">
            <v>73</v>
          </cell>
        </row>
        <row r="751">
          <cell r="A751" t="str">
            <v>S210101</v>
          </cell>
          <cell r="B751" t="str">
            <v>鋼製グレーチング</v>
          </cell>
          <cell r="C751" t="str">
            <v>Ｕ字側溝用・すべり止め型</v>
          </cell>
          <cell r="D751" t="str">
            <v>組</v>
          </cell>
          <cell r="E751">
            <v>8920</v>
          </cell>
        </row>
        <row r="752">
          <cell r="B752" t="str">
            <v>歩道用細目３００用</v>
          </cell>
          <cell r="C752" t="str">
            <v>5.0kN/m2　　21.0kg/組</v>
          </cell>
        </row>
        <row r="754">
          <cell r="A754" t="str">
            <v>S210111</v>
          </cell>
          <cell r="B754" t="str">
            <v>鋼製グレーチング</v>
          </cell>
          <cell r="C754" t="str">
            <v>Ｕ字側溝用・すべり止め型</v>
          </cell>
          <cell r="D754" t="str">
            <v>組</v>
          </cell>
          <cell r="E754">
            <v>6860</v>
          </cell>
        </row>
        <row r="755">
          <cell r="B755" t="str">
            <v>車道用３００用</v>
          </cell>
          <cell r="C755" t="str">
            <v>T-6　　18.1kg/組</v>
          </cell>
        </row>
      </sheetData>
      <sheetData sheetId="3" refreshError="1">
        <row r="5">
          <cell r="A5" t="str">
            <v>K02000</v>
          </cell>
          <cell r="B5" t="str">
            <v>遣　方</v>
          </cell>
          <cell r="C5" t="str">
            <v xml:space="preserve">Ｓ造  </v>
          </cell>
          <cell r="D5" t="str">
            <v>建ｍ2</v>
          </cell>
          <cell r="E5">
            <v>190</v>
          </cell>
        </row>
        <row r="8">
          <cell r="A8" t="str">
            <v>K02001</v>
          </cell>
          <cell r="B8" t="str">
            <v>遣　方</v>
          </cell>
          <cell r="C8" t="str">
            <v>ＲＣ・ＳＲＣ造（地下なし）</v>
          </cell>
          <cell r="D8" t="str">
            <v>建ｍ2</v>
          </cell>
          <cell r="E8">
            <v>230</v>
          </cell>
        </row>
        <row r="11">
          <cell r="A11" t="str">
            <v>K02002</v>
          </cell>
          <cell r="B11" t="str">
            <v>遣　方</v>
          </cell>
          <cell r="C11" t="str">
            <v>ＲＣ・ＳＲＣ造（地下あり）</v>
          </cell>
          <cell r="D11" t="str">
            <v>建ｍ2</v>
          </cell>
          <cell r="E11">
            <v>260</v>
          </cell>
        </row>
        <row r="14">
          <cell r="A14" t="str">
            <v>K02100</v>
          </cell>
          <cell r="B14" t="str">
            <v>墨出し</v>
          </cell>
          <cell r="C14" t="str">
            <v>Ｓ造　　躯体＋仕上げ共</v>
          </cell>
          <cell r="D14" t="str">
            <v>建ｍ2</v>
          </cell>
          <cell r="E14">
            <v>330</v>
          </cell>
        </row>
        <row r="15">
          <cell r="C15" t="str">
            <v>（躯　体）</v>
          </cell>
        </row>
        <row r="16">
          <cell r="C16" t="str">
            <v>（仕上げ）</v>
          </cell>
        </row>
        <row r="18">
          <cell r="A18" t="str">
            <v>K02101</v>
          </cell>
          <cell r="B18" t="str">
            <v>墨出し</v>
          </cell>
          <cell r="C18" t="str">
            <v>ＲＣ・ＳＲＣ造　躯体＋仕上げ共</v>
          </cell>
          <cell r="D18" t="str">
            <v>建ｍ2</v>
          </cell>
          <cell r="E18">
            <v>420</v>
          </cell>
        </row>
        <row r="19">
          <cell r="C19" t="str">
            <v>（躯　体）</v>
          </cell>
        </row>
        <row r="20">
          <cell r="C20" t="str">
            <v>（仕上げ）</v>
          </cell>
        </row>
        <row r="22">
          <cell r="A22" t="str">
            <v>K02902</v>
          </cell>
          <cell r="B22" t="str">
            <v>防音パネル</v>
          </cell>
          <cell r="C22" t="str">
            <v>ｱﾙﾐ製</v>
          </cell>
          <cell r="D22" t="str">
            <v>架ｍ2</v>
          </cell>
          <cell r="E22">
            <v>1690</v>
          </cell>
        </row>
        <row r="23">
          <cell r="C23" t="str">
            <v>期間２箇月</v>
          </cell>
        </row>
        <row r="25">
          <cell r="A25" t="str">
            <v>K02903</v>
          </cell>
          <cell r="B25" t="str">
            <v>防音パネル</v>
          </cell>
          <cell r="C25" t="str">
            <v>ｱﾙﾐ製</v>
          </cell>
          <cell r="D25" t="str">
            <v>架ｍ2</v>
          </cell>
          <cell r="E25">
            <v>2100</v>
          </cell>
        </row>
        <row r="26">
          <cell r="C26" t="str">
            <v>期間３箇月</v>
          </cell>
        </row>
        <row r="28">
          <cell r="A28" t="str">
            <v>K02906</v>
          </cell>
          <cell r="B28" t="str">
            <v>防音パネル</v>
          </cell>
          <cell r="C28" t="str">
            <v>ｱﾙﾐ製</v>
          </cell>
          <cell r="D28" t="str">
            <v>架ｍ2</v>
          </cell>
          <cell r="E28">
            <v>3320</v>
          </cell>
        </row>
        <row r="29">
          <cell r="C29" t="str">
            <v>期間６箇月</v>
          </cell>
        </row>
        <row r="31">
          <cell r="A31" t="str">
            <v>K02909</v>
          </cell>
          <cell r="B31" t="str">
            <v>防音パネル</v>
          </cell>
          <cell r="C31" t="str">
            <v>ｱﾙﾐ製</v>
          </cell>
          <cell r="D31" t="str">
            <v>架ｍ2</v>
          </cell>
          <cell r="E31">
            <v>4580</v>
          </cell>
        </row>
        <row r="32">
          <cell r="C32" t="str">
            <v>期間９箇月</v>
          </cell>
        </row>
        <row r="34">
          <cell r="A34" t="str">
            <v>K02910</v>
          </cell>
          <cell r="B34" t="str">
            <v>外部壁ﾀｲﾙ洗い</v>
          </cell>
          <cell r="C34" t="str">
            <v>工業用酸使用</v>
          </cell>
          <cell r="D34" t="str">
            <v>ｍ2</v>
          </cell>
          <cell r="E34">
            <v>270</v>
          </cell>
        </row>
        <row r="36">
          <cell r="B36" t="str">
            <v>土工事（市場単価）</v>
          </cell>
        </row>
        <row r="38">
          <cell r="A38" t="str">
            <v>K03000</v>
          </cell>
          <cell r="B38" t="str">
            <v>すき取り</v>
          </cell>
          <cell r="C38" t="str">
            <v>Ｈ＝３００程度</v>
          </cell>
          <cell r="D38" t="str">
            <v>ｍ3</v>
          </cell>
          <cell r="E38">
            <v>290</v>
          </cell>
        </row>
        <row r="41">
          <cell r="A41" t="str">
            <v>K03100</v>
          </cell>
          <cell r="B41" t="str">
            <v>根切り（つぼ，布堀）</v>
          </cell>
          <cell r="C41" t="str">
            <v>深さ　2.5ｍ程度</v>
          </cell>
          <cell r="D41" t="str">
            <v>ｍ3</v>
          </cell>
          <cell r="E41">
            <v>510</v>
          </cell>
        </row>
        <row r="44">
          <cell r="A44" t="str">
            <v>K03101</v>
          </cell>
          <cell r="B44" t="str">
            <v>根切り</v>
          </cell>
          <cell r="C44" t="str">
            <v>小規模土工</v>
          </cell>
          <cell r="D44" t="str">
            <v>ｍ3</v>
          </cell>
          <cell r="E44">
            <v>870</v>
          </cell>
        </row>
        <row r="45">
          <cell r="C45" t="str">
            <v>＊根切り（つぼ，布堀）の市場単価に補正係数1.71を乗じる。</v>
          </cell>
        </row>
        <row r="47">
          <cell r="A47" t="str">
            <v>K03110</v>
          </cell>
          <cell r="B47" t="str">
            <v>床付け（つぼ，布堀）</v>
          </cell>
          <cell r="D47" t="str">
            <v>ｍ2</v>
          </cell>
          <cell r="E47">
            <v>230</v>
          </cell>
        </row>
        <row r="50">
          <cell r="A50" t="str">
            <v>K03150</v>
          </cell>
          <cell r="B50" t="str">
            <v>根切り（総堀）</v>
          </cell>
          <cell r="C50" t="str">
            <v>法付きオープンカット</v>
          </cell>
          <cell r="D50" t="str">
            <v>ｍ3</v>
          </cell>
          <cell r="E50">
            <v>460</v>
          </cell>
        </row>
        <row r="53">
          <cell r="A53" t="str">
            <v>K03160</v>
          </cell>
          <cell r="B53" t="str">
            <v>根切り（総堀）</v>
          </cell>
          <cell r="C53" t="str">
            <v>自立山留め内</v>
          </cell>
          <cell r="D53" t="str">
            <v>ｍ3</v>
          </cell>
          <cell r="E53">
            <v>490</v>
          </cell>
        </row>
        <row r="56">
          <cell r="A56" t="str">
            <v>K03200</v>
          </cell>
          <cell r="B56" t="str">
            <v>根切り（総堀）</v>
          </cell>
          <cell r="C56" t="str">
            <v>切梁あり，クラムシェル使用</v>
          </cell>
          <cell r="D56" t="str">
            <v>ｍ3</v>
          </cell>
          <cell r="E56">
            <v>700</v>
          </cell>
        </row>
        <row r="57">
          <cell r="B57" t="str">
            <v>（切りばり１段）</v>
          </cell>
          <cell r="C57" t="str">
            <v>深さ　5.5ｍ未満　砂及び砂質土</v>
          </cell>
        </row>
        <row r="59">
          <cell r="A59" t="str">
            <v>K03210</v>
          </cell>
          <cell r="B59" t="str">
            <v>根切り（総堀）</v>
          </cell>
          <cell r="C59" t="str">
            <v>切梁あり，クラムシェル使用</v>
          </cell>
          <cell r="D59" t="str">
            <v>ｍ3</v>
          </cell>
          <cell r="E59">
            <v>800</v>
          </cell>
        </row>
        <row r="60">
          <cell r="B60" t="str">
            <v>（切りばり２段）</v>
          </cell>
          <cell r="C60" t="str">
            <v>深さ　9.0ｍ未満　砂及び砂質土</v>
          </cell>
        </row>
        <row r="62">
          <cell r="A62" t="str">
            <v>K03220</v>
          </cell>
          <cell r="B62" t="str">
            <v>根切り（総堀）</v>
          </cell>
          <cell r="C62" t="str">
            <v>切梁あり，クラムシェル使用</v>
          </cell>
          <cell r="D62" t="str">
            <v>ｍ3</v>
          </cell>
          <cell r="E62">
            <v>950</v>
          </cell>
        </row>
        <row r="63">
          <cell r="B63" t="str">
            <v>（切りばり３段）</v>
          </cell>
          <cell r="C63" t="str">
            <v>深さ　13.0ｍ未満　砂及び砂質土</v>
          </cell>
        </row>
        <row r="65">
          <cell r="A65" t="str">
            <v>K03300</v>
          </cell>
          <cell r="B65" t="str">
            <v>床付け（総堀）</v>
          </cell>
          <cell r="D65" t="str">
            <v>ｍ2</v>
          </cell>
          <cell r="E65">
            <v>230</v>
          </cell>
        </row>
        <row r="69">
          <cell r="B69" t="str">
            <v>土工事（市場単価）</v>
          </cell>
        </row>
        <row r="71">
          <cell r="A71" t="str">
            <v>K03400</v>
          </cell>
          <cell r="B71" t="str">
            <v>埋戻し（発生土）</v>
          </cell>
          <cell r="C71" t="str">
            <v>建物周り仮置き</v>
          </cell>
          <cell r="D71" t="str">
            <v>ｍ3</v>
          </cell>
          <cell r="E71">
            <v>700</v>
          </cell>
        </row>
        <row r="74">
          <cell r="A74" t="str">
            <v>K03401</v>
          </cell>
          <cell r="B74" t="str">
            <v>埋戻し</v>
          </cell>
          <cell r="C74" t="str">
            <v>小規模土工</v>
          </cell>
          <cell r="D74" t="str">
            <v>ｍ3</v>
          </cell>
          <cell r="E74">
            <v>1550</v>
          </cell>
        </row>
        <row r="75">
          <cell r="C75" t="str">
            <v>＊埋戻しの市場単価に補正係数2.21を乗じる。</v>
          </cell>
        </row>
        <row r="77">
          <cell r="A77" t="str">
            <v>K03500</v>
          </cell>
          <cell r="B77" t="str">
            <v>盛　土（発生土）</v>
          </cell>
          <cell r="C77" t="str">
            <v>建物周り仮置き</v>
          </cell>
          <cell r="D77" t="str">
            <v>ｍ3</v>
          </cell>
          <cell r="E77">
            <v>770</v>
          </cell>
        </row>
        <row r="80">
          <cell r="A80" t="str">
            <v>K03050</v>
          </cell>
          <cell r="B80" t="str">
            <v>積込み</v>
          </cell>
          <cell r="D80" t="str">
            <v>ｍ3</v>
          </cell>
          <cell r="E80">
            <v>160</v>
          </cell>
        </row>
        <row r="81">
          <cell r="C81" t="str">
            <v>＊根切り（つぼ，布堀）の市場単価に補正係数0.31を乗じる。</v>
          </cell>
        </row>
        <row r="83">
          <cell r="A83" t="str">
            <v>K03610</v>
          </cell>
          <cell r="B83" t="str">
            <v>構内敷きならし</v>
          </cell>
          <cell r="D83" t="str">
            <v>ｍ3</v>
          </cell>
          <cell r="E83">
            <v>290</v>
          </cell>
        </row>
        <row r="84">
          <cell r="C84" t="str">
            <v>＊すき取りの市場単価とする。</v>
          </cell>
        </row>
        <row r="86">
          <cell r="A86" t="str">
            <v>K03600</v>
          </cell>
          <cell r="B86" t="str">
            <v xml:space="preserve"> 捨場整理</v>
          </cell>
          <cell r="D86" t="str">
            <v>ｍ3</v>
          </cell>
          <cell r="E86">
            <v>100</v>
          </cell>
        </row>
        <row r="87">
          <cell r="C87" t="str">
            <v>＊すき取りの市場単価に補正係数0.35を乗じる。</v>
          </cell>
        </row>
        <row r="89">
          <cell r="A89" t="str">
            <v>K03650</v>
          </cell>
          <cell r="B89" t="str">
            <v>杭間ざらい</v>
          </cell>
          <cell r="C89" t="str">
            <v>既製ｺﾝｸﾘｰﾄ杭　φ350～600</v>
          </cell>
          <cell r="D89" t="str">
            <v>ｍ3</v>
          </cell>
          <cell r="E89">
            <v>1200</v>
          </cell>
        </row>
        <row r="92">
          <cell r="A92" t="str">
            <v>K03700</v>
          </cell>
          <cell r="B92" t="str">
            <v>機械運搬費</v>
          </cell>
          <cell r="C92" t="str">
            <v>片道３０km以内　バックホウ</v>
          </cell>
          <cell r="D92" t="str">
            <v>往復</v>
          </cell>
          <cell r="E92">
            <v>67000</v>
          </cell>
        </row>
        <row r="102">
          <cell r="B102" t="str">
            <v>地業工事（刊行物単価）</v>
          </cell>
        </row>
        <row r="104">
          <cell r="A104" t="str">
            <v>K04001</v>
          </cell>
          <cell r="B104" t="str">
            <v>再生ｸﾗｯｼｬﾗﾝ</v>
          </cell>
          <cell r="C104" t="str">
            <v>40～0</v>
          </cell>
          <cell r="D104" t="str">
            <v>ｍ2</v>
          </cell>
          <cell r="E104">
            <v>1500</v>
          </cell>
        </row>
        <row r="107">
          <cell r="A107" t="str">
            <v>K04101</v>
          </cell>
          <cell r="B107" t="str">
            <v>固化材</v>
          </cell>
          <cell r="C107" t="str">
            <v>高炉Ｂ　バラ</v>
          </cell>
          <cell r="D107" t="str">
            <v>ｔ</v>
          </cell>
          <cell r="E107">
            <v>9600</v>
          </cell>
        </row>
        <row r="135">
          <cell r="B135" t="str">
            <v>コンクリート打設手間（市場単価）</v>
          </cell>
        </row>
        <row r="137">
          <cell r="A137" t="str">
            <v>K06001</v>
          </cell>
          <cell r="B137" t="str">
            <v>捨てコンクリート</v>
          </cell>
          <cell r="C137" t="str">
            <v>ｶｰﾄ打ち</v>
          </cell>
          <cell r="D137" t="str">
            <v>ｍ3</v>
          </cell>
          <cell r="E137">
            <v>0</v>
          </cell>
        </row>
        <row r="139">
          <cell r="A139" t="str">
            <v>K06002</v>
          </cell>
          <cell r="B139" t="str">
            <v>捨てコンクリート</v>
          </cell>
          <cell r="C139" t="str">
            <v>ﾎﾟﾝﾌﾟ打ち</v>
          </cell>
          <cell r="D139" t="str">
            <v>ｍ3</v>
          </cell>
          <cell r="E139">
            <v>1600</v>
          </cell>
        </row>
        <row r="141">
          <cell r="A141" t="str">
            <v>K06003</v>
          </cell>
          <cell r="B141" t="str">
            <v>土間コンクリート</v>
          </cell>
          <cell r="C141" t="str">
            <v>ﾎﾟﾝﾌﾟ打ち</v>
          </cell>
          <cell r="D141" t="str">
            <v>ｍ3</v>
          </cell>
          <cell r="E141">
            <v>790</v>
          </cell>
        </row>
        <row r="143">
          <cell r="A143" t="str">
            <v>K06004</v>
          </cell>
          <cell r="B143" t="str">
            <v>基礎コンクリート</v>
          </cell>
          <cell r="C143" t="str">
            <v>ﾎﾟﾝﾌﾟ打ち　100ｍ3以上</v>
          </cell>
          <cell r="D143" t="str">
            <v>ｍ3</v>
          </cell>
          <cell r="E143">
            <v>580</v>
          </cell>
        </row>
        <row r="145">
          <cell r="A145" t="str">
            <v>K06005</v>
          </cell>
          <cell r="B145" t="str">
            <v>基礎コンクリート</v>
          </cell>
          <cell r="C145" t="str">
            <v>ﾎﾟﾝﾌﾟ打ち 50ｍ3以上100ｍ3未満</v>
          </cell>
          <cell r="D145" t="str">
            <v>ｍ3</v>
          </cell>
          <cell r="E145">
            <v>810</v>
          </cell>
        </row>
        <row r="147">
          <cell r="A147" t="str">
            <v>K06006</v>
          </cell>
          <cell r="B147" t="str">
            <v>基礎コンクリート</v>
          </cell>
          <cell r="C147" t="str">
            <v>ﾎﾟﾝﾌﾟ打ち 50ｍ3未満</v>
          </cell>
          <cell r="D147" t="str">
            <v>ｍ3</v>
          </cell>
          <cell r="E147">
            <v>1040</v>
          </cell>
        </row>
        <row r="149">
          <cell r="A149" t="str">
            <v>K06007</v>
          </cell>
          <cell r="B149" t="str">
            <v>躯体コンクリート</v>
          </cell>
          <cell r="C149" t="str">
            <v>ﾎﾟﾝﾌﾟ打ち　100ｍ3以上</v>
          </cell>
          <cell r="D149" t="str">
            <v>ｍ3</v>
          </cell>
          <cell r="E149">
            <v>650</v>
          </cell>
        </row>
        <row r="151">
          <cell r="A151" t="str">
            <v>K06008</v>
          </cell>
          <cell r="B151" t="str">
            <v>躯体コンクリート</v>
          </cell>
          <cell r="C151" t="str">
            <v>ﾎﾟﾝﾌﾟ打ち 50ｍ3以上100ｍ3未満</v>
          </cell>
          <cell r="D151" t="str">
            <v>ｍ3</v>
          </cell>
          <cell r="E151">
            <v>900</v>
          </cell>
        </row>
        <row r="153">
          <cell r="A153" t="str">
            <v>K06009</v>
          </cell>
          <cell r="B153" t="str">
            <v>躯体コンクリート</v>
          </cell>
          <cell r="C153" t="str">
            <v>ﾎﾟﾝﾌﾟ打ち 50ｍ3未満</v>
          </cell>
          <cell r="D153" t="str">
            <v>ｍ3</v>
          </cell>
          <cell r="E153">
            <v>1170</v>
          </cell>
        </row>
        <row r="155">
          <cell r="A155" t="str">
            <v>K06010</v>
          </cell>
          <cell r="B155" t="str">
            <v>防水押えコンクリート</v>
          </cell>
          <cell r="C155" t="str">
            <v>ﾎﾟﾝﾌﾟ打ち</v>
          </cell>
          <cell r="D155" t="str">
            <v>ｍ3</v>
          </cell>
          <cell r="E155">
            <v>1050</v>
          </cell>
        </row>
        <row r="157">
          <cell r="A157" t="str">
            <v>K06012</v>
          </cell>
          <cell r="B157" t="str">
            <v>防水押えコンクリート</v>
          </cell>
          <cell r="C157" t="str">
            <v>ｶｰﾄ打ち</v>
          </cell>
          <cell r="D157" t="str">
            <v>ｍ3</v>
          </cell>
          <cell r="E157">
            <v>0</v>
          </cell>
        </row>
        <row r="168">
          <cell r="B168" t="str">
            <v>コンクリートポンプ圧送（市場単価）</v>
          </cell>
        </row>
        <row r="170">
          <cell r="A170" t="str">
            <v>K06021</v>
          </cell>
          <cell r="B170" t="str">
            <v>ポンプ圧送 基本料金</v>
          </cell>
          <cell r="C170" t="str">
            <v>100ｍ3以上の場合</v>
          </cell>
          <cell r="D170" t="str">
            <v>回</v>
          </cell>
          <cell r="E170">
            <v>40000</v>
          </cell>
        </row>
        <row r="172">
          <cell r="A172" t="str">
            <v>K06022</v>
          </cell>
          <cell r="B172" t="str">
            <v>ポンプ圧送 圧送料金</v>
          </cell>
          <cell r="C172" t="str">
            <v>100ｍ3以上の場合</v>
          </cell>
          <cell r="D172" t="str">
            <v>ｍ3</v>
          </cell>
          <cell r="E172">
            <v>400</v>
          </cell>
        </row>
        <row r="174">
          <cell r="A174" t="str">
            <v>K06023</v>
          </cell>
          <cell r="B174" t="str">
            <v>ポンプ圧送 基本料金</v>
          </cell>
          <cell r="C174" t="str">
            <v>50ｍ3以上100ｍ3未満の場合</v>
          </cell>
          <cell r="D174" t="str">
            <v>回</v>
          </cell>
          <cell r="E174">
            <v>40000</v>
          </cell>
        </row>
        <row r="176">
          <cell r="A176" t="str">
            <v>K06024</v>
          </cell>
          <cell r="B176" t="str">
            <v>ポンプ圧送 圧送料金</v>
          </cell>
          <cell r="C176" t="str">
            <v>50ｍ3以上100ｍ3未満の場合</v>
          </cell>
          <cell r="D176" t="str">
            <v>ｍ3</v>
          </cell>
          <cell r="E176">
            <v>400</v>
          </cell>
        </row>
        <row r="178">
          <cell r="A178" t="str">
            <v>K06025</v>
          </cell>
          <cell r="B178" t="str">
            <v>ポンプ圧送 基本料金</v>
          </cell>
          <cell r="C178" t="str">
            <v>30ｍ3以上50ｍ3未満の場合</v>
          </cell>
          <cell r="D178" t="str">
            <v>回</v>
          </cell>
          <cell r="E178">
            <v>60000</v>
          </cell>
        </row>
        <row r="180">
          <cell r="A180" t="str">
            <v>K06026</v>
          </cell>
          <cell r="B180" t="str">
            <v>ポンプ圧送 圧送料金</v>
          </cell>
          <cell r="C180" t="str">
            <v>30ｍ3以上50ｍ3未満の場合</v>
          </cell>
          <cell r="D180" t="str">
            <v>ｍ3</v>
          </cell>
          <cell r="E180">
            <v>0</v>
          </cell>
        </row>
        <row r="201">
          <cell r="B201" t="str">
            <v>型枠工事（市場単価）</v>
          </cell>
        </row>
        <row r="203">
          <cell r="A203" t="str">
            <v>K06101</v>
          </cell>
          <cell r="B203" t="str">
            <v>普通合板型枠</v>
          </cell>
          <cell r="C203" t="str">
            <v>基礎部</v>
          </cell>
          <cell r="D203" t="str">
            <v>ｍ2</v>
          </cell>
          <cell r="E203">
            <v>3170</v>
          </cell>
        </row>
        <row r="205">
          <cell r="A205" t="str">
            <v>K06102</v>
          </cell>
          <cell r="B205" t="str">
            <v>普通合板型枠</v>
          </cell>
          <cell r="C205" t="str">
            <v>地下軸部　階高5.0m</v>
          </cell>
          <cell r="D205" t="str">
            <v>ｍ2</v>
          </cell>
          <cell r="E205">
            <v>3950</v>
          </cell>
        </row>
        <row r="207">
          <cell r="A207" t="str">
            <v>K06103</v>
          </cell>
          <cell r="B207" t="str">
            <v>普通合板型枠</v>
          </cell>
          <cell r="C207" t="str">
            <v>ﾗｰﾒﾝ 地上軸部 階高2.8m</v>
          </cell>
          <cell r="D207" t="str">
            <v>ｍ2</v>
          </cell>
          <cell r="E207">
            <v>3350</v>
          </cell>
        </row>
        <row r="209">
          <cell r="A209" t="str">
            <v>K06104</v>
          </cell>
          <cell r="B209" t="str">
            <v>普通合板型枠</v>
          </cell>
          <cell r="C209" t="str">
            <v>ﾗｰﾒﾝ 地上軸部 階高3.5～4m</v>
          </cell>
          <cell r="D209" t="str">
            <v>ｍ2</v>
          </cell>
          <cell r="E209">
            <v>3500</v>
          </cell>
        </row>
        <row r="211">
          <cell r="A211" t="str">
            <v>K06105</v>
          </cell>
          <cell r="B211" t="str">
            <v>打放し合板型枠</v>
          </cell>
          <cell r="C211" t="str">
            <v>ﾗｰﾒﾝ 地上軸部 B 階高3.5～4m</v>
          </cell>
          <cell r="D211" t="str">
            <v>ｍ2</v>
          </cell>
          <cell r="E211">
            <v>3700</v>
          </cell>
        </row>
        <row r="213">
          <cell r="A213" t="str">
            <v>K06106</v>
          </cell>
          <cell r="B213" t="str">
            <v>打放し合板型枠</v>
          </cell>
          <cell r="C213" t="str">
            <v>ﾗｰﾒﾝ 地上軸部 C 階高3.5～4m</v>
          </cell>
          <cell r="D213" t="str">
            <v>ｍ2</v>
          </cell>
          <cell r="E213">
            <v>3650</v>
          </cell>
        </row>
        <row r="215">
          <cell r="A215" t="str">
            <v>K06107</v>
          </cell>
          <cell r="B215" t="str">
            <v>普通合板型枠</v>
          </cell>
          <cell r="C215" t="str">
            <v>壁式構造 地上軸部 階高2.8m</v>
          </cell>
          <cell r="D215" t="str">
            <v>ｍ2</v>
          </cell>
          <cell r="E215">
            <v>3300</v>
          </cell>
        </row>
        <row r="217">
          <cell r="A217" t="str">
            <v>K06108</v>
          </cell>
          <cell r="B217" t="str">
            <v>打放し合板型枠</v>
          </cell>
          <cell r="C217" t="str">
            <v>壁式構造 地上軸部 B 階高2.8m</v>
          </cell>
          <cell r="D217" t="str">
            <v>ｍ2</v>
          </cell>
          <cell r="E217">
            <v>3500</v>
          </cell>
        </row>
        <row r="219">
          <cell r="A219" t="str">
            <v>K06109</v>
          </cell>
          <cell r="B219" t="str">
            <v>打放し合板型枠</v>
          </cell>
          <cell r="C219" t="str">
            <v>壁式構造 地上軸部 Ｃ 階高2.8m</v>
          </cell>
          <cell r="D219" t="str">
            <v>ｍ2</v>
          </cell>
          <cell r="E219">
            <v>3450</v>
          </cell>
        </row>
        <row r="221">
          <cell r="A221" t="str">
            <v>K06110</v>
          </cell>
          <cell r="B221" t="str">
            <v>運搬費</v>
          </cell>
          <cell r="C221" t="str">
            <v>型枠　4t　　Ｌ≦30km</v>
          </cell>
          <cell r="D221" t="str">
            <v>ｍ2</v>
          </cell>
          <cell r="E221">
            <v>200</v>
          </cell>
        </row>
        <row r="223">
          <cell r="A223" t="str">
            <v>K06111</v>
          </cell>
          <cell r="B223" t="str">
            <v>運搬費</v>
          </cell>
          <cell r="C223" t="str">
            <v>型枠　10t　　Ｌ≦30km</v>
          </cell>
          <cell r="D223" t="str">
            <v>ｍ2</v>
          </cell>
          <cell r="E223">
            <v>170</v>
          </cell>
        </row>
        <row r="234">
          <cell r="B234" t="str">
            <v>型枠工事（刊行物単価）</v>
          </cell>
        </row>
        <row r="236">
          <cell r="A236" t="str">
            <v>K06121</v>
          </cell>
          <cell r="B236" t="str">
            <v>打放し合板型枠</v>
          </cell>
          <cell r="C236" t="str">
            <v>地下軸部　階高5.0m</v>
          </cell>
          <cell r="D236" t="str">
            <v>ｍ2</v>
          </cell>
          <cell r="E236">
            <v>4150</v>
          </cell>
        </row>
        <row r="238">
          <cell r="A238" t="str">
            <v>K06122</v>
          </cell>
          <cell r="B238" t="str">
            <v>片面普通合板型枠</v>
          </cell>
          <cell r="C238" t="str">
            <v>地下軸部　階高5.0m</v>
          </cell>
          <cell r="D238" t="str">
            <v>ｍ2</v>
          </cell>
          <cell r="E238">
            <v>4350</v>
          </cell>
        </row>
        <row r="240">
          <cell r="A240" t="str">
            <v>K06123</v>
          </cell>
          <cell r="B240" t="str">
            <v>片面普通合板型枠</v>
          </cell>
          <cell r="C240" t="str">
            <v>地下軸部　階高5.5m</v>
          </cell>
          <cell r="D240" t="str">
            <v>ｍ2</v>
          </cell>
          <cell r="E240">
            <v>4810</v>
          </cell>
        </row>
        <row r="242">
          <cell r="A242" t="str">
            <v>K06131</v>
          </cell>
          <cell r="B242" t="str">
            <v>埋め殺し普通合板型枠</v>
          </cell>
          <cell r="C242" t="str">
            <v>軸部　階高5.5m</v>
          </cell>
          <cell r="D242" t="str">
            <v>ｍ2</v>
          </cell>
          <cell r="E242">
            <v>4860</v>
          </cell>
        </row>
        <row r="244">
          <cell r="A244" t="str">
            <v>K06132</v>
          </cell>
          <cell r="B244" t="str">
            <v>曲面普通合板型枠</v>
          </cell>
          <cell r="D244" t="str">
            <v>ｍ2</v>
          </cell>
          <cell r="E244">
            <v>10300</v>
          </cell>
        </row>
        <row r="246">
          <cell r="A246" t="str">
            <v>K06133</v>
          </cell>
          <cell r="B246" t="str">
            <v>曲面打放し合板型枠</v>
          </cell>
          <cell r="D246" t="str">
            <v>ｍ2</v>
          </cell>
          <cell r="E246">
            <v>11100</v>
          </cell>
        </row>
        <row r="248">
          <cell r="A248" t="str">
            <v>K06140</v>
          </cell>
          <cell r="B248" t="str">
            <v>円柱普通合板型枠</v>
          </cell>
          <cell r="C248" t="str">
            <v>径800内外</v>
          </cell>
          <cell r="D248" t="str">
            <v>ｍ2</v>
          </cell>
          <cell r="E248">
            <v>11900</v>
          </cell>
        </row>
        <row r="250">
          <cell r="A250" t="str">
            <v>K06141</v>
          </cell>
          <cell r="B250" t="str">
            <v>円柱打放し合板型枠</v>
          </cell>
          <cell r="C250" t="str">
            <v>径800内外</v>
          </cell>
          <cell r="D250" t="str">
            <v>ｍ2</v>
          </cell>
          <cell r="E250">
            <v>12000</v>
          </cell>
        </row>
        <row r="252">
          <cell r="A252" t="str">
            <v>K06142</v>
          </cell>
          <cell r="B252" t="str">
            <v>ボイド型枠</v>
          </cell>
          <cell r="C252" t="str">
            <v>t=11  径800内外</v>
          </cell>
          <cell r="D252" t="str">
            <v>ｍ2</v>
          </cell>
          <cell r="E252">
            <v>9150</v>
          </cell>
        </row>
        <row r="256">
          <cell r="A256" t="str">
            <v>K06201</v>
          </cell>
          <cell r="B256" t="str">
            <v>打継目地</v>
          </cell>
          <cell r="C256" t="str">
            <v>20*20～30*30</v>
          </cell>
          <cell r="D256" t="str">
            <v>ｍ</v>
          </cell>
          <cell r="E256">
            <v>270</v>
          </cell>
        </row>
        <row r="258">
          <cell r="A258" t="str">
            <v>K06202</v>
          </cell>
          <cell r="B258" t="str">
            <v>誘発目地</v>
          </cell>
          <cell r="C258" t="str">
            <v>20*20～30*30</v>
          </cell>
          <cell r="D258" t="str">
            <v>ｍ</v>
          </cell>
          <cell r="E258">
            <v>320</v>
          </cell>
        </row>
        <row r="260">
          <cell r="A260" t="str">
            <v>K06203</v>
          </cell>
          <cell r="B260" t="str">
            <v>化粧目地</v>
          </cell>
          <cell r="C260" t="str">
            <v>20*20～30*30</v>
          </cell>
          <cell r="D260" t="str">
            <v>ｍ</v>
          </cell>
          <cell r="E260">
            <v>320</v>
          </cell>
        </row>
        <row r="262">
          <cell r="A262" t="str">
            <v>K06204</v>
          </cell>
          <cell r="B262" t="str">
            <v>面木</v>
          </cell>
          <cell r="C262" t="str">
            <v>15～20</v>
          </cell>
          <cell r="D262" t="str">
            <v>ｍ</v>
          </cell>
          <cell r="E262">
            <v>230</v>
          </cell>
        </row>
        <row r="267">
          <cell r="B267" t="str">
            <v>鉄筋工事（市場単価）</v>
          </cell>
        </row>
        <row r="269">
          <cell r="A269" t="str">
            <v>K05001</v>
          </cell>
          <cell r="B269" t="str">
            <v>鉄筋加工組立</v>
          </cell>
          <cell r="C269" t="str">
            <v>ＲＣラーメン構造</v>
          </cell>
          <cell r="D269" t="str">
            <v>ｔ</v>
          </cell>
          <cell r="E269">
            <v>38000</v>
          </cell>
        </row>
        <row r="270">
          <cell r="C270" t="str">
            <v>階高3.5～4m程度　形状単純</v>
          </cell>
        </row>
        <row r="272">
          <cell r="A272" t="str">
            <v>K05011</v>
          </cell>
          <cell r="B272" t="str">
            <v>鉄筋加工組立</v>
          </cell>
          <cell r="C272" t="str">
            <v>ＲＣラーメン構造</v>
          </cell>
          <cell r="D272" t="str">
            <v>ｔ</v>
          </cell>
          <cell r="E272">
            <v>40500</v>
          </cell>
        </row>
        <row r="273">
          <cell r="C273" t="str">
            <v>階高3.5～4m程度　形状複雑</v>
          </cell>
        </row>
        <row r="275">
          <cell r="A275" t="str">
            <v>K05002</v>
          </cell>
          <cell r="B275" t="str">
            <v>鉄筋加工組立</v>
          </cell>
          <cell r="C275" t="str">
            <v>ＳＲＣラーメン構造</v>
          </cell>
          <cell r="D275" t="str">
            <v>ｔ</v>
          </cell>
          <cell r="E275">
            <v>38000</v>
          </cell>
        </row>
        <row r="276">
          <cell r="C276" t="str">
            <v>階高3.5～4m程度　形状単純</v>
          </cell>
        </row>
        <row r="278">
          <cell r="A278" t="str">
            <v>K05012</v>
          </cell>
          <cell r="B278" t="str">
            <v>鉄筋加工組立</v>
          </cell>
          <cell r="C278" t="str">
            <v>ＳＲＣラーメン構造</v>
          </cell>
          <cell r="D278" t="str">
            <v>ｔ</v>
          </cell>
          <cell r="E278">
            <v>41000</v>
          </cell>
        </row>
        <row r="279">
          <cell r="C279" t="str">
            <v>階高3.5～4m程度　形状複雑</v>
          </cell>
        </row>
        <row r="281">
          <cell r="A281" t="str">
            <v>K05003</v>
          </cell>
          <cell r="B281" t="str">
            <v>鉄筋加工組立</v>
          </cell>
          <cell r="C281" t="str">
            <v>ＲＣ壁式構造</v>
          </cell>
          <cell r="D281" t="str">
            <v>ｔ</v>
          </cell>
          <cell r="E281">
            <v>47000</v>
          </cell>
        </row>
        <row r="282">
          <cell r="C282" t="str">
            <v>階高2.8m程度　形状単純</v>
          </cell>
        </row>
        <row r="284">
          <cell r="A284" t="str">
            <v>K05013</v>
          </cell>
          <cell r="B284" t="str">
            <v>鉄筋加工組立</v>
          </cell>
          <cell r="C284" t="str">
            <v>ＲＣ壁式構造</v>
          </cell>
          <cell r="D284" t="str">
            <v>ｔ</v>
          </cell>
          <cell r="E284">
            <v>50000</v>
          </cell>
        </row>
        <row r="285">
          <cell r="C285" t="str">
            <v>階高2.8m程度　形状複雑</v>
          </cell>
        </row>
        <row r="287">
          <cell r="A287" t="str">
            <v>K05020</v>
          </cell>
          <cell r="B287" t="str">
            <v>鉄筋加工組立</v>
          </cell>
          <cell r="C287" t="str">
            <v>ｽﾊﾟｲﾗﾙﾌｰﾌﾟ取付け</v>
          </cell>
          <cell r="D287" t="str">
            <v>ｔ</v>
          </cell>
          <cell r="E287">
            <v>29000</v>
          </cell>
        </row>
        <row r="290">
          <cell r="A290" t="str">
            <v>K05030</v>
          </cell>
          <cell r="B290" t="str">
            <v>運搬費</v>
          </cell>
          <cell r="C290" t="str">
            <v>加工場～現場　30km　 4t車</v>
          </cell>
          <cell r="D290" t="str">
            <v>ｔ</v>
          </cell>
          <cell r="E290">
            <v>3500</v>
          </cell>
        </row>
        <row r="293">
          <cell r="A293" t="str">
            <v>K05031</v>
          </cell>
          <cell r="B293" t="str">
            <v>運搬費</v>
          </cell>
          <cell r="C293" t="str">
            <v>加工場～現場　30km　10t車</v>
          </cell>
          <cell r="D293" t="str">
            <v>ｔ</v>
          </cell>
          <cell r="E293">
            <v>3000</v>
          </cell>
        </row>
        <row r="296">
          <cell r="A296" t="str">
            <v>K05300</v>
          </cell>
          <cell r="B296" t="str">
            <v>溶接金網</v>
          </cell>
          <cell r="D296" t="str">
            <v>ｍ2</v>
          </cell>
          <cell r="E296">
            <v>740</v>
          </cell>
        </row>
        <row r="297">
          <cell r="B297" t="str">
            <v>（材料費）</v>
          </cell>
          <cell r="C297" t="str">
            <v>φ6.0×150×150</v>
          </cell>
          <cell r="D297" t="str">
            <v>ｍ2</v>
          </cell>
          <cell r="E297">
            <v>460</v>
          </cell>
        </row>
        <row r="298">
          <cell r="B298" t="str">
            <v>（敷き手間）</v>
          </cell>
          <cell r="D298" t="str">
            <v>ｍ2</v>
          </cell>
          <cell r="E298">
            <v>280</v>
          </cell>
        </row>
        <row r="300">
          <cell r="B300" t="str">
            <v>鉄筋工事（市場単価）</v>
          </cell>
        </row>
        <row r="302">
          <cell r="A302" t="str">
            <v>K05101</v>
          </cell>
          <cell r="B302" t="str">
            <v>鉄筋ガス圧設</v>
          </cell>
          <cell r="C302" t="str">
            <v>D16-D16</v>
          </cell>
          <cell r="D302" t="str">
            <v>か所</v>
          </cell>
          <cell r="E302">
            <v>0</v>
          </cell>
        </row>
        <row r="304">
          <cell r="A304" t="str">
            <v>K05102</v>
          </cell>
          <cell r="B304" t="str">
            <v>鉄筋ガス圧設</v>
          </cell>
          <cell r="C304" t="str">
            <v>D19-D19</v>
          </cell>
          <cell r="D304" t="str">
            <v>か所</v>
          </cell>
          <cell r="E304">
            <v>410</v>
          </cell>
        </row>
        <row r="306">
          <cell r="A306" t="str">
            <v>K05103</v>
          </cell>
          <cell r="B306" t="str">
            <v>鉄筋ガス圧設</v>
          </cell>
          <cell r="C306" t="str">
            <v>D22-D22</v>
          </cell>
          <cell r="D306" t="str">
            <v>か所</v>
          </cell>
          <cell r="E306">
            <v>430</v>
          </cell>
        </row>
        <row r="308">
          <cell r="A308" t="str">
            <v>K05104</v>
          </cell>
          <cell r="B308" t="str">
            <v>鉄筋ガス圧設</v>
          </cell>
          <cell r="C308" t="str">
            <v>D25-D25</v>
          </cell>
          <cell r="D308" t="str">
            <v>か所</v>
          </cell>
          <cell r="E308">
            <v>450</v>
          </cell>
        </row>
        <row r="310">
          <cell r="A310" t="str">
            <v>K05105</v>
          </cell>
          <cell r="B310" t="str">
            <v>鉄筋ガス圧設</v>
          </cell>
          <cell r="C310" t="str">
            <v>D29-D29</v>
          </cell>
          <cell r="D310" t="str">
            <v>か所</v>
          </cell>
          <cell r="E310">
            <v>650</v>
          </cell>
        </row>
        <row r="333">
          <cell r="B333" t="str">
            <v>鉄筋工事（刊行物単価）</v>
          </cell>
        </row>
        <row r="335">
          <cell r="A335" t="str">
            <v>K05201</v>
          </cell>
          <cell r="B335" t="str">
            <v>鉄筋加工組立</v>
          </cell>
          <cell r="C335" t="str">
            <v>ｽﾘｰﾌﾞ補強 100□or100φ</v>
          </cell>
          <cell r="D335" t="str">
            <v>か所</v>
          </cell>
          <cell r="E335">
            <v>1400</v>
          </cell>
        </row>
        <row r="337">
          <cell r="A337" t="str">
            <v>K05202</v>
          </cell>
          <cell r="B337" t="str">
            <v>鉄筋加工組立</v>
          </cell>
          <cell r="C337" t="str">
            <v>ｽﾘｰﾌﾞ補強 200□or200φ</v>
          </cell>
          <cell r="D337" t="str">
            <v>か所</v>
          </cell>
          <cell r="E337">
            <v>1600</v>
          </cell>
        </row>
        <row r="339">
          <cell r="A339" t="str">
            <v>K05203</v>
          </cell>
          <cell r="B339" t="str">
            <v>鉄筋加工組立</v>
          </cell>
          <cell r="C339" t="str">
            <v>ｽﾘｰﾌﾞ補強 300□or300φ</v>
          </cell>
          <cell r="D339" t="str">
            <v>か所</v>
          </cell>
          <cell r="E339">
            <v>2100</v>
          </cell>
        </row>
        <row r="341">
          <cell r="A341" t="str">
            <v>K05204</v>
          </cell>
          <cell r="B341" t="str">
            <v>鉄筋加工組立</v>
          </cell>
          <cell r="C341" t="str">
            <v>ｽﾘｰﾌﾞ補強 400□or400φ</v>
          </cell>
          <cell r="D341" t="str">
            <v>か所</v>
          </cell>
          <cell r="E341">
            <v>3000</v>
          </cell>
        </row>
        <row r="343">
          <cell r="A343" t="str">
            <v>K05205</v>
          </cell>
          <cell r="B343" t="str">
            <v>鉄筋加工組立</v>
          </cell>
          <cell r="C343" t="str">
            <v>ｽﾘｰﾌﾞ補強 450□or450φ</v>
          </cell>
          <cell r="D343" t="str">
            <v>か所</v>
          </cell>
          <cell r="E343">
            <v>3000</v>
          </cell>
        </row>
        <row r="345">
          <cell r="A345" t="str">
            <v>K05206</v>
          </cell>
          <cell r="B345" t="str">
            <v>鉄筋加工組立</v>
          </cell>
          <cell r="C345" t="str">
            <v>ｽﾘｰﾌﾞ補強 500□or500φ</v>
          </cell>
          <cell r="D345" t="str">
            <v>か所</v>
          </cell>
          <cell r="E345">
            <v>3500</v>
          </cell>
        </row>
        <row r="347">
          <cell r="A347" t="str">
            <v>K05207</v>
          </cell>
          <cell r="B347" t="str">
            <v>鉄筋加工組立</v>
          </cell>
          <cell r="C347" t="str">
            <v>ｽﾘｰﾌﾞ補強 600□or600φ</v>
          </cell>
          <cell r="D347" t="str">
            <v>か所</v>
          </cell>
          <cell r="E347">
            <v>3800</v>
          </cell>
        </row>
        <row r="366">
          <cell r="B366" t="str">
            <v>あと施工アンカー工事（刊行物単価）</v>
          </cell>
        </row>
        <row r="368">
          <cell r="A368" t="str">
            <v>K05301</v>
          </cell>
          <cell r="B368" t="str">
            <v>金属系あと施工ｱﾝｶｰ</v>
          </cell>
          <cell r="C368" t="str">
            <v>M10　下向打（床）</v>
          </cell>
          <cell r="D368" t="str">
            <v>本</v>
          </cell>
          <cell r="E368">
            <v>170</v>
          </cell>
        </row>
        <row r="369">
          <cell r="B369" t="str">
            <v>［本体打込式］</v>
          </cell>
          <cell r="C369" t="str">
            <v>標準Ａ</v>
          </cell>
        </row>
        <row r="371">
          <cell r="A371" t="str">
            <v>K05302</v>
          </cell>
          <cell r="B371" t="str">
            <v>金属系あと施工ｱﾝｶｰ</v>
          </cell>
          <cell r="C371" t="str">
            <v>M10　横向打（壁）</v>
          </cell>
          <cell r="D371" t="str">
            <v>本</v>
          </cell>
          <cell r="E371">
            <v>210</v>
          </cell>
        </row>
        <row r="372">
          <cell r="B372" t="str">
            <v>［本体打込式］</v>
          </cell>
          <cell r="C372" t="str">
            <v>標準Ａ</v>
          </cell>
        </row>
        <row r="374">
          <cell r="A374" t="str">
            <v>K05303</v>
          </cell>
          <cell r="B374" t="str">
            <v>金属系あと施工ｱﾝｶｰ</v>
          </cell>
          <cell r="C374" t="str">
            <v>M10　上向打（天井）</v>
          </cell>
          <cell r="D374" t="str">
            <v>本</v>
          </cell>
          <cell r="E374">
            <v>240</v>
          </cell>
        </row>
        <row r="375">
          <cell r="B375" t="str">
            <v>［本体打込式］</v>
          </cell>
          <cell r="C375" t="str">
            <v>標準Ａ</v>
          </cell>
        </row>
        <row r="377">
          <cell r="A377" t="str">
            <v>K05304</v>
          </cell>
          <cell r="B377" t="str">
            <v>金属系あと施工ｱﾝｶｰ</v>
          </cell>
          <cell r="C377" t="str">
            <v>M12　下向打（床）</v>
          </cell>
          <cell r="D377" t="str">
            <v>本</v>
          </cell>
          <cell r="E377">
            <v>230</v>
          </cell>
        </row>
        <row r="378">
          <cell r="B378" t="str">
            <v>［本体打込式］</v>
          </cell>
          <cell r="C378" t="str">
            <v>標準Ａ</v>
          </cell>
        </row>
        <row r="380">
          <cell r="A380" t="str">
            <v>K05305</v>
          </cell>
          <cell r="B380" t="str">
            <v>金属系あと施工ｱﾝｶｰ</v>
          </cell>
          <cell r="C380" t="str">
            <v>M12　横向打（壁）</v>
          </cell>
          <cell r="D380" t="str">
            <v>本</v>
          </cell>
          <cell r="E380">
            <v>280</v>
          </cell>
        </row>
        <row r="381">
          <cell r="B381" t="str">
            <v>［本体打込式］</v>
          </cell>
          <cell r="C381" t="str">
            <v>標準Ａ</v>
          </cell>
        </row>
        <row r="383">
          <cell r="A383" t="str">
            <v>K05306</v>
          </cell>
          <cell r="B383" t="str">
            <v>金属系あと施工ｱﾝｶｰ</v>
          </cell>
          <cell r="C383" t="str">
            <v>M12　上向打（天井）</v>
          </cell>
          <cell r="D383" t="str">
            <v>本</v>
          </cell>
          <cell r="E383">
            <v>310</v>
          </cell>
        </row>
        <row r="384">
          <cell r="B384" t="str">
            <v>［本体打込式］</v>
          </cell>
          <cell r="C384" t="str">
            <v>標準Ａ</v>
          </cell>
        </row>
        <row r="386">
          <cell r="A386" t="str">
            <v>K05307</v>
          </cell>
          <cell r="B386" t="str">
            <v>金属系あと施工ｱﾝｶｰ</v>
          </cell>
          <cell r="C386" t="str">
            <v>M16　下向打（床）</v>
          </cell>
          <cell r="D386" t="str">
            <v>本</v>
          </cell>
          <cell r="E386">
            <v>380</v>
          </cell>
        </row>
        <row r="387">
          <cell r="B387" t="str">
            <v>［本体打込式］</v>
          </cell>
          <cell r="C387" t="str">
            <v>標準Ａ</v>
          </cell>
        </row>
        <row r="389">
          <cell r="A389" t="str">
            <v>K05308</v>
          </cell>
          <cell r="B389" t="str">
            <v>金属系あと施工ｱﾝｶｰ</v>
          </cell>
          <cell r="C389" t="str">
            <v>M16　横向打（壁）</v>
          </cell>
          <cell r="D389" t="str">
            <v>本</v>
          </cell>
          <cell r="E389">
            <v>460</v>
          </cell>
        </row>
        <row r="390">
          <cell r="B390" t="str">
            <v>［本体打込式］</v>
          </cell>
          <cell r="C390" t="str">
            <v>標準Ａ</v>
          </cell>
        </row>
        <row r="392">
          <cell r="A392" t="str">
            <v>K05309</v>
          </cell>
          <cell r="B392" t="str">
            <v>金属系あと施工ｱﾝｶｰ</v>
          </cell>
          <cell r="C392" t="str">
            <v>M16　上向打（天井）</v>
          </cell>
          <cell r="D392" t="str">
            <v>本</v>
          </cell>
          <cell r="E392">
            <v>520</v>
          </cell>
        </row>
        <row r="393">
          <cell r="B393" t="str">
            <v>［本体打込式］</v>
          </cell>
          <cell r="C393" t="str">
            <v>標準Ａ</v>
          </cell>
        </row>
        <row r="399">
          <cell r="B399" t="str">
            <v>あと施工アンカー工事（刊行物単価）</v>
          </cell>
        </row>
        <row r="401">
          <cell r="A401" t="str">
            <v>K05351</v>
          </cell>
          <cell r="B401" t="str">
            <v>接着系あと施工ｱﾝｶｰ</v>
          </cell>
          <cell r="C401" t="str">
            <v>D10　下向打（床）</v>
          </cell>
          <cell r="D401" t="str">
            <v>本</v>
          </cell>
          <cell r="E401">
            <v>490</v>
          </cell>
        </row>
        <row r="402">
          <cell r="C402" t="str">
            <v>標準Ａ</v>
          </cell>
        </row>
        <row r="404">
          <cell r="A404" t="str">
            <v>K05352</v>
          </cell>
          <cell r="B404" t="str">
            <v>接着系あと施工ｱﾝｶｰ</v>
          </cell>
          <cell r="C404" t="str">
            <v>D10　横向打（壁）</v>
          </cell>
          <cell r="D404" t="str">
            <v>本</v>
          </cell>
          <cell r="E404">
            <v>630</v>
          </cell>
        </row>
        <row r="405">
          <cell r="C405" t="str">
            <v>標準Ａ</v>
          </cell>
        </row>
        <row r="407">
          <cell r="A407" t="str">
            <v>K05353</v>
          </cell>
          <cell r="B407" t="str">
            <v>接着系あと施工ｱﾝｶｰ</v>
          </cell>
          <cell r="C407" t="str">
            <v>D10　上向打（天井）</v>
          </cell>
          <cell r="D407" t="str">
            <v>本</v>
          </cell>
          <cell r="E407">
            <v>730</v>
          </cell>
        </row>
        <row r="408">
          <cell r="C408" t="str">
            <v>標準Ａ</v>
          </cell>
        </row>
        <row r="410">
          <cell r="A410" t="str">
            <v>K05354</v>
          </cell>
          <cell r="B410" t="str">
            <v>接着系あと施工ｱﾝｶｰ</v>
          </cell>
          <cell r="C410" t="str">
            <v>D13　下向打（床）</v>
          </cell>
          <cell r="D410" t="str">
            <v>本</v>
          </cell>
          <cell r="E410">
            <v>690</v>
          </cell>
        </row>
        <row r="411">
          <cell r="C411" t="str">
            <v>標準Ａ</v>
          </cell>
        </row>
        <row r="413">
          <cell r="A413" t="str">
            <v>K05355</v>
          </cell>
          <cell r="B413" t="str">
            <v>接着系あと施工ｱﾝｶｰ</v>
          </cell>
          <cell r="C413" t="str">
            <v>D13　横向打（壁）</v>
          </cell>
          <cell r="D413" t="str">
            <v>本</v>
          </cell>
          <cell r="E413">
            <v>900</v>
          </cell>
        </row>
        <row r="414">
          <cell r="C414" t="str">
            <v>標準Ａ</v>
          </cell>
        </row>
        <row r="416">
          <cell r="A416" t="str">
            <v>K05356</v>
          </cell>
          <cell r="B416" t="str">
            <v>接着系あと施工ｱﾝｶｰ</v>
          </cell>
          <cell r="C416" t="str">
            <v>D13　上向打（天井）</v>
          </cell>
          <cell r="D416" t="str">
            <v>本</v>
          </cell>
          <cell r="E416">
            <v>1040</v>
          </cell>
        </row>
        <row r="417">
          <cell r="C417" t="str">
            <v>標準Ａ</v>
          </cell>
        </row>
        <row r="419">
          <cell r="A419" t="str">
            <v>K05357</v>
          </cell>
          <cell r="B419" t="str">
            <v>接着系あと施工ｱﾝｶｰ</v>
          </cell>
          <cell r="C419" t="str">
            <v>D16　下向打（床）</v>
          </cell>
          <cell r="D419" t="str">
            <v>本</v>
          </cell>
          <cell r="E419">
            <v>1160</v>
          </cell>
        </row>
        <row r="420">
          <cell r="C420" t="str">
            <v>標準Ａ</v>
          </cell>
        </row>
        <row r="422">
          <cell r="A422" t="str">
            <v>K05358</v>
          </cell>
          <cell r="B422" t="str">
            <v>接着系あと施工ｱﾝｶｰ</v>
          </cell>
          <cell r="C422" t="str">
            <v>D16　横向打（壁）</v>
          </cell>
          <cell r="D422" t="str">
            <v>本</v>
          </cell>
          <cell r="E422">
            <v>1510</v>
          </cell>
        </row>
        <row r="423">
          <cell r="C423" t="str">
            <v>標準Ａ</v>
          </cell>
        </row>
        <row r="425">
          <cell r="A425" t="str">
            <v>K05359</v>
          </cell>
          <cell r="B425" t="str">
            <v>接着系あと施工ｱﾝｶｰ</v>
          </cell>
          <cell r="C425" t="str">
            <v>D16　上向打（天井）</v>
          </cell>
          <cell r="D425" t="str">
            <v>本</v>
          </cell>
          <cell r="E425">
            <v>1720</v>
          </cell>
        </row>
        <row r="426">
          <cell r="C426" t="str">
            <v>標準Ａ</v>
          </cell>
        </row>
        <row r="428">
          <cell r="A428" t="str">
            <v>K05360</v>
          </cell>
          <cell r="B428" t="str">
            <v>接着系あと施工ｱﾝｶｰ</v>
          </cell>
          <cell r="C428" t="str">
            <v>D19　下向打（床）</v>
          </cell>
          <cell r="D428" t="str">
            <v>本</v>
          </cell>
          <cell r="E428">
            <v>1910</v>
          </cell>
        </row>
        <row r="429">
          <cell r="C429" t="str">
            <v>標準Ａ</v>
          </cell>
        </row>
        <row r="432">
          <cell r="B432" t="str">
            <v>あと施工アンカー工事（刊行物単価）</v>
          </cell>
        </row>
        <row r="434">
          <cell r="A434" t="str">
            <v>K05361</v>
          </cell>
          <cell r="B434" t="str">
            <v>接着系あと施工ｱﾝｶｰ</v>
          </cell>
          <cell r="C434" t="str">
            <v>D19　横向打（壁）</v>
          </cell>
          <cell r="D434" t="str">
            <v>本</v>
          </cell>
          <cell r="E434">
            <v>2480</v>
          </cell>
        </row>
        <row r="435">
          <cell r="C435" t="str">
            <v>標準Ａ</v>
          </cell>
        </row>
        <row r="437">
          <cell r="A437" t="str">
            <v>K05362</v>
          </cell>
          <cell r="B437" t="str">
            <v>接着系あと施工ｱﾝｶｰ</v>
          </cell>
          <cell r="C437" t="str">
            <v>D19　上向打（天井）</v>
          </cell>
          <cell r="D437" t="str">
            <v>本</v>
          </cell>
          <cell r="E437">
            <v>2770</v>
          </cell>
        </row>
        <row r="438">
          <cell r="C438" t="str">
            <v>標準Ａ</v>
          </cell>
        </row>
        <row r="440">
          <cell r="A440" t="str">
            <v>K05363</v>
          </cell>
          <cell r="B440" t="str">
            <v>接着系あと施工ｱﾝｶｰ</v>
          </cell>
          <cell r="C440" t="str">
            <v>D22　下向打（床）</v>
          </cell>
          <cell r="D440" t="str">
            <v>本</v>
          </cell>
          <cell r="E440">
            <v>2690</v>
          </cell>
        </row>
        <row r="441">
          <cell r="C441" t="str">
            <v>標準Ａ</v>
          </cell>
        </row>
        <row r="443">
          <cell r="A443" t="str">
            <v>K05364</v>
          </cell>
          <cell r="B443" t="str">
            <v>接着系あと施工ｱﾝｶｰ</v>
          </cell>
          <cell r="C443" t="str">
            <v>D22　横向打（壁）</v>
          </cell>
          <cell r="D443" t="str">
            <v>本</v>
          </cell>
          <cell r="E443">
            <v>3500</v>
          </cell>
        </row>
        <row r="444">
          <cell r="C444" t="str">
            <v>標準Ａ</v>
          </cell>
        </row>
        <row r="446">
          <cell r="A446" t="str">
            <v>K05365</v>
          </cell>
          <cell r="B446" t="str">
            <v>接着系あと施工ｱﾝｶｰ</v>
          </cell>
          <cell r="C446" t="str">
            <v>D22　上向打（天井）</v>
          </cell>
          <cell r="D446" t="str">
            <v>本</v>
          </cell>
          <cell r="E446">
            <v>4030</v>
          </cell>
        </row>
        <row r="447">
          <cell r="C447" t="str">
            <v>標準Ａ</v>
          </cell>
        </row>
        <row r="465">
          <cell r="B465" t="str">
            <v>鉄筋工事（刊行物単価）</v>
          </cell>
        </row>
        <row r="467">
          <cell r="A467" t="str">
            <v>K05380</v>
          </cell>
          <cell r="B467" t="str">
            <v>スリップバー</v>
          </cell>
          <cell r="C467" t="str">
            <v>φ25×700</v>
          </cell>
          <cell r="D467" t="str">
            <v>本</v>
          </cell>
          <cell r="E467">
            <v>475</v>
          </cell>
        </row>
        <row r="468">
          <cell r="B468" t="str">
            <v>スリップバー用キャップ</v>
          </cell>
          <cell r="C468" t="str">
            <v>φ25×100</v>
          </cell>
          <cell r="D468" t="str">
            <v>固</v>
          </cell>
        </row>
        <row r="469">
          <cell r="E469" t="str">
            <v>計</v>
          </cell>
        </row>
        <row r="498">
          <cell r="B498" t="str">
            <v>鉄骨工事（刊行物単価）</v>
          </cell>
        </row>
        <row r="500">
          <cell r="A500" t="str">
            <v>K07000</v>
          </cell>
          <cell r="B500" t="str">
            <v>柱底均しモルタル</v>
          </cell>
          <cell r="C500" t="str">
            <v>ﾍﾞｰｽﾌﾟﾚｰﾄ200角　厚50</v>
          </cell>
          <cell r="D500" t="str">
            <v>個所</v>
          </cell>
          <cell r="E500">
            <v>2800</v>
          </cell>
        </row>
        <row r="501">
          <cell r="D501" t="str">
            <v>ｍ2</v>
          </cell>
          <cell r="E501">
            <v>70000</v>
          </cell>
        </row>
        <row r="503">
          <cell r="A503" t="str">
            <v>K07001</v>
          </cell>
          <cell r="B503" t="str">
            <v>柱底均しモルタル</v>
          </cell>
          <cell r="C503" t="str">
            <v>ﾍﾞｰｽﾌﾟﾚｰﾄ300角　厚50</v>
          </cell>
          <cell r="D503" t="str">
            <v>個所</v>
          </cell>
          <cell r="E503">
            <v>3500</v>
          </cell>
        </row>
        <row r="504">
          <cell r="D504" t="str">
            <v>ｍ2</v>
          </cell>
          <cell r="E504">
            <v>38889</v>
          </cell>
        </row>
        <row r="506">
          <cell r="A506" t="str">
            <v>K07002</v>
          </cell>
          <cell r="B506" t="str">
            <v>柱底均しモルタル</v>
          </cell>
          <cell r="C506" t="str">
            <v>ﾍﾞｰｽﾌﾟﾚｰﾄ400角　厚50</v>
          </cell>
          <cell r="D506" t="str">
            <v>個所</v>
          </cell>
          <cell r="E506">
            <v>4700</v>
          </cell>
        </row>
        <row r="507">
          <cell r="D507" t="str">
            <v>ｍ2</v>
          </cell>
          <cell r="E507">
            <v>29375</v>
          </cell>
        </row>
        <row r="509">
          <cell r="A509" t="str">
            <v>K07003</v>
          </cell>
          <cell r="B509" t="str">
            <v>柱底均しモルタル</v>
          </cell>
          <cell r="C509" t="str">
            <v>ﾍﾞｰｽﾌﾟﾚｰﾄ500角　厚50</v>
          </cell>
          <cell r="D509" t="str">
            <v>個所</v>
          </cell>
          <cell r="E509">
            <v>6000</v>
          </cell>
        </row>
        <row r="510">
          <cell r="D510" t="str">
            <v>ｍ2</v>
          </cell>
          <cell r="E510">
            <v>24000</v>
          </cell>
        </row>
        <row r="512">
          <cell r="A512" t="str">
            <v>K07004</v>
          </cell>
          <cell r="B512" t="str">
            <v>柱底均しモルタル</v>
          </cell>
          <cell r="C512" t="str">
            <v>ﾍﾞｰｽﾌﾟﾚｰﾄ600角　厚50</v>
          </cell>
          <cell r="D512" t="str">
            <v>個所</v>
          </cell>
          <cell r="E512">
            <v>7700</v>
          </cell>
        </row>
        <row r="513">
          <cell r="D513" t="str">
            <v>ｍ2</v>
          </cell>
          <cell r="E513">
            <v>21389</v>
          </cell>
        </row>
        <row r="515">
          <cell r="A515" t="str">
            <v>K07005</v>
          </cell>
          <cell r="B515" t="str">
            <v>柱底均しモルタル</v>
          </cell>
          <cell r="C515" t="str">
            <v>ﾍﾞｰｽﾌﾟﾚｰﾄ700角　厚50</v>
          </cell>
          <cell r="D515" t="str">
            <v>個所</v>
          </cell>
          <cell r="E515">
            <v>9400</v>
          </cell>
        </row>
        <row r="516">
          <cell r="D516" t="str">
            <v>ｍ2</v>
          </cell>
          <cell r="E516">
            <v>19184</v>
          </cell>
        </row>
        <row r="531">
          <cell r="B531" t="str">
            <v>鉄骨工事（刊行物単価）</v>
          </cell>
        </row>
        <row r="533">
          <cell r="A533" t="str">
            <v>K07050</v>
          </cell>
          <cell r="B533" t="str">
            <v>ｱﾝｶｰﾎﾞﾙﾄ据付費</v>
          </cell>
          <cell r="C533" t="str">
            <v>径２５～３２mm　主柱用</v>
          </cell>
          <cell r="D533" t="str">
            <v>本</v>
          </cell>
          <cell r="E533">
            <v>1510</v>
          </cell>
        </row>
        <row r="536">
          <cell r="A536" t="str">
            <v>K07051</v>
          </cell>
          <cell r="B536" t="str">
            <v>ｱﾝｶｰﾎﾞﾙﾄ据付費</v>
          </cell>
          <cell r="C536" t="str">
            <v>径１６～１９mm　主柱用</v>
          </cell>
          <cell r="D536" t="str">
            <v>本</v>
          </cell>
          <cell r="E536">
            <v>1200</v>
          </cell>
        </row>
        <row r="539">
          <cell r="A539" t="str">
            <v>K07052</v>
          </cell>
          <cell r="B539" t="str">
            <v>ｱﾝｶｰﾎﾞﾙﾄ据付費</v>
          </cell>
          <cell r="C539" t="str">
            <v>径１３～１６mm　間柱用</v>
          </cell>
          <cell r="D539" t="str">
            <v>本</v>
          </cell>
          <cell r="E539">
            <v>900</v>
          </cell>
        </row>
        <row r="564">
          <cell r="B564" t="str">
            <v>鉄骨工事（刊行物単価）</v>
          </cell>
        </row>
        <row r="566">
          <cell r="A566" t="str">
            <v>K07100</v>
          </cell>
          <cell r="B566" t="str">
            <v>ロックウール吹付け</v>
          </cell>
          <cell r="C566" t="str">
            <v>半乾式　柱・梁　１時間　t=25</v>
          </cell>
          <cell r="D566" t="str">
            <v>ｍ2</v>
          </cell>
          <cell r="E566">
            <v>920</v>
          </cell>
        </row>
        <row r="569">
          <cell r="A569" t="str">
            <v>K07101</v>
          </cell>
          <cell r="B569" t="str">
            <v>ロックウール吹付け</v>
          </cell>
          <cell r="C569" t="str">
            <v>半乾式　柱・梁　2時間　t=45</v>
          </cell>
          <cell r="D569" t="str">
            <v>ｍ2</v>
          </cell>
          <cell r="E569">
            <v>1240</v>
          </cell>
        </row>
        <row r="572">
          <cell r="A572" t="str">
            <v>K07102</v>
          </cell>
          <cell r="B572" t="str">
            <v>ロックウール吹付け</v>
          </cell>
          <cell r="C572" t="str">
            <v>半乾式　柱　3時間　t=65</v>
          </cell>
          <cell r="D572" t="str">
            <v>ｍ2</v>
          </cell>
          <cell r="E572">
            <v>1560</v>
          </cell>
        </row>
        <row r="575">
          <cell r="A575" t="str">
            <v>K07103</v>
          </cell>
          <cell r="B575" t="str">
            <v>ロックウール吹付け</v>
          </cell>
          <cell r="C575" t="str">
            <v>半乾式　梁　3時間　t=60</v>
          </cell>
          <cell r="D575" t="str">
            <v>ｍ2</v>
          </cell>
          <cell r="E575">
            <v>1560</v>
          </cell>
        </row>
        <row r="578">
          <cell r="A578" t="str">
            <v>K07104</v>
          </cell>
          <cell r="B578" t="str">
            <v>ロックウール吹付け</v>
          </cell>
          <cell r="C578" t="str">
            <v>半乾式　非耐力壁　30分　t=20</v>
          </cell>
          <cell r="D578" t="str">
            <v>ｍ2</v>
          </cell>
          <cell r="E578">
            <v>640</v>
          </cell>
        </row>
        <row r="581">
          <cell r="A581" t="str">
            <v>K07105</v>
          </cell>
          <cell r="B581" t="str">
            <v>ロックウール吹付け</v>
          </cell>
          <cell r="C581" t="str">
            <v>半乾式　外壁　１時間　t=30</v>
          </cell>
          <cell r="D581" t="str">
            <v>ｍ2</v>
          </cell>
          <cell r="E581">
            <v>920</v>
          </cell>
        </row>
        <row r="584">
          <cell r="A584" t="str">
            <v>K07106</v>
          </cell>
          <cell r="B584" t="str">
            <v>ロックウール吹付け</v>
          </cell>
          <cell r="C584" t="str">
            <v>半乾式　床・天井　１時間　t=15</v>
          </cell>
          <cell r="D584" t="str">
            <v>ｍ2</v>
          </cell>
          <cell r="E584">
            <v>550</v>
          </cell>
        </row>
        <row r="587">
          <cell r="A587" t="str">
            <v>K07107</v>
          </cell>
          <cell r="B587" t="str">
            <v>ロックウール吹付け</v>
          </cell>
          <cell r="C587" t="str">
            <v>半乾式　床・天井　2時間　t=20</v>
          </cell>
          <cell r="D587" t="str">
            <v>ｍ2</v>
          </cell>
          <cell r="E587">
            <v>640</v>
          </cell>
        </row>
        <row r="590">
          <cell r="A590" t="str">
            <v>K07108</v>
          </cell>
          <cell r="B590" t="str">
            <v>ロックウール吹付け</v>
          </cell>
          <cell r="C590" t="str">
            <v>半乾式　屋根　30分　t=10</v>
          </cell>
          <cell r="D590" t="str">
            <v>ｍ2</v>
          </cell>
          <cell r="E590">
            <v>500</v>
          </cell>
        </row>
        <row r="593">
          <cell r="A593" t="str">
            <v>K07109</v>
          </cell>
          <cell r="B593" t="str">
            <v>ロックウール吹付け</v>
          </cell>
          <cell r="C593" t="str">
            <v>湿式　柱　１時間　t=30</v>
          </cell>
          <cell r="D593" t="str">
            <v>ｍ2</v>
          </cell>
          <cell r="E593">
            <v>2100</v>
          </cell>
        </row>
        <row r="597">
          <cell r="B597" t="str">
            <v>鉄骨工事（刊行物単価）</v>
          </cell>
        </row>
        <row r="599">
          <cell r="A599" t="str">
            <v>K07110</v>
          </cell>
          <cell r="B599" t="str">
            <v>ロックウール吹付け</v>
          </cell>
          <cell r="C599" t="str">
            <v>湿式　柱　2時間　t=40</v>
          </cell>
          <cell r="D599" t="str">
            <v>ｍ2</v>
          </cell>
          <cell r="E599">
            <v>2510</v>
          </cell>
        </row>
        <row r="602">
          <cell r="A602" t="str">
            <v>K07111</v>
          </cell>
          <cell r="B602" t="str">
            <v>ロックウール吹付け</v>
          </cell>
          <cell r="C602" t="str">
            <v>湿式　柱　3時間　t=50</v>
          </cell>
          <cell r="D602" t="str">
            <v>ｍ2</v>
          </cell>
          <cell r="E602">
            <v>2930</v>
          </cell>
        </row>
        <row r="605">
          <cell r="A605" t="str">
            <v>K07112</v>
          </cell>
          <cell r="B605" t="str">
            <v>ロックウール吹付け</v>
          </cell>
          <cell r="C605" t="str">
            <v>湿式　梁　１時間　t=25</v>
          </cell>
          <cell r="D605" t="str">
            <v>ｍ2</v>
          </cell>
          <cell r="E605">
            <v>2020</v>
          </cell>
        </row>
        <row r="608">
          <cell r="A608" t="str">
            <v>K07113</v>
          </cell>
          <cell r="B608" t="str">
            <v>ロックウール吹付け</v>
          </cell>
          <cell r="C608" t="str">
            <v>湿式　梁　2時間　t=35</v>
          </cell>
          <cell r="D608" t="str">
            <v>ｍ2</v>
          </cell>
          <cell r="E608">
            <v>2440</v>
          </cell>
        </row>
        <row r="611">
          <cell r="A611" t="str">
            <v>K07114</v>
          </cell>
          <cell r="B611" t="str">
            <v>ロックウール吹付け</v>
          </cell>
          <cell r="C611" t="str">
            <v>湿式　梁　3時間　t=45</v>
          </cell>
          <cell r="D611" t="str">
            <v>ｍ2</v>
          </cell>
          <cell r="E611">
            <v>2810</v>
          </cell>
        </row>
        <row r="614">
          <cell r="A614" t="str">
            <v>K07115</v>
          </cell>
          <cell r="B614" t="str">
            <v>セラミック系耐火被覆材</v>
          </cell>
          <cell r="C614" t="str">
            <v>梁　１時間　t=10</v>
          </cell>
          <cell r="D614" t="str">
            <v>ｍ2</v>
          </cell>
          <cell r="E614">
            <v>1680</v>
          </cell>
        </row>
        <row r="617">
          <cell r="A617" t="str">
            <v>K07116</v>
          </cell>
          <cell r="B617" t="str">
            <v>セラミック系耐火被覆材</v>
          </cell>
          <cell r="C617" t="str">
            <v>梁　2時間　t=20</v>
          </cell>
          <cell r="D617" t="str">
            <v>ｍ2</v>
          </cell>
          <cell r="E617">
            <v>2640</v>
          </cell>
        </row>
        <row r="620">
          <cell r="A620" t="str">
            <v>K07117</v>
          </cell>
          <cell r="B620" t="str">
            <v>セラミック系耐火被覆材</v>
          </cell>
          <cell r="C620" t="str">
            <v>梁　3時間　t=30</v>
          </cell>
          <cell r="D620" t="str">
            <v>ｍ2</v>
          </cell>
          <cell r="E620">
            <v>3600</v>
          </cell>
        </row>
        <row r="623">
          <cell r="A623" t="str">
            <v>K07118</v>
          </cell>
          <cell r="B623" t="str">
            <v>セラミック系耐火被覆材</v>
          </cell>
          <cell r="C623" t="str">
            <v>柱　１時間　t=20</v>
          </cell>
          <cell r="D623" t="str">
            <v>ｍ2</v>
          </cell>
          <cell r="E623">
            <v>2530</v>
          </cell>
        </row>
        <row r="626">
          <cell r="A626" t="str">
            <v>K07119</v>
          </cell>
          <cell r="B626" t="str">
            <v>セラミック系耐火被覆材</v>
          </cell>
          <cell r="C626" t="str">
            <v>柱　2時間　t=30</v>
          </cell>
          <cell r="D626" t="str">
            <v>ｍ2</v>
          </cell>
          <cell r="E626">
            <v>3320</v>
          </cell>
        </row>
        <row r="630">
          <cell r="B630" t="str">
            <v>鉄骨工事（刊行物単価）</v>
          </cell>
        </row>
        <row r="632">
          <cell r="A632" t="str">
            <v>K07120</v>
          </cell>
          <cell r="B632" t="str">
            <v>セラミック系耐火被覆材</v>
          </cell>
          <cell r="C632" t="str">
            <v>柱　3時間　t=40</v>
          </cell>
          <cell r="D632" t="str">
            <v>ｍ2</v>
          </cell>
          <cell r="E632">
            <v>4110</v>
          </cell>
        </row>
        <row r="635">
          <cell r="A635" t="str">
            <v>K07121</v>
          </cell>
          <cell r="B635" t="str">
            <v>けい酸ｶﾙｼｳﾑ耐火被覆板</v>
          </cell>
          <cell r="C635" t="str">
            <v>仕上げ用　柱　１時間　t=20</v>
          </cell>
          <cell r="D635" t="str">
            <v>ｍ2</v>
          </cell>
          <cell r="E635">
            <v>4380</v>
          </cell>
        </row>
        <row r="638">
          <cell r="A638" t="str">
            <v>K07122</v>
          </cell>
          <cell r="B638" t="str">
            <v>けい酸ｶﾙｼｳﾑ耐火被覆板</v>
          </cell>
          <cell r="C638" t="str">
            <v>仕上げ用　柱　2時間　t=35</v>
          </cell>
          <cell r="D638" t="str">
            <v>ｍ2</v>
          </cell>
          <cell r="E638">
            <v>5070</v>
          </cell>
        </row>
        <row r="641">
          <cell r="A641" t="str">
            <v>K07122</v>
          </cell>
          <cell r="B641" t="str">
            <v>けい酸ｶﾙｼｳﾑ耐火被覆板</v>
          </cell>
          <cell r="C641" t="str">
            <v>仕上げ用　柱　3時間　t=55</v>
          </cell>
          <cell r="D641" t="str">
            <v>ｍ2</v>
          </cell>
          <cell r="E641">
            <v>6150</v>
          </cell>
        </row>
        <row r="644">
          <cell r="A644" t="str">
            <v>K07122</v>
          </cell>
          <cell r="B644" t="str">
            <v>けい酸ｶﾙｼｳﾑ耐火被覆板</v>
          </cell>
          <cell r="C644" t="str">
            <v>仕上げ用　梁　1時間　t=20</v>
          </cell>
          <cell r="D644" t="str">
            <v>ｍ2</v>
          </cell>
          <cell r="E644">
            <v>4380</v>
          </cell>
        </row>
        <row r="647">
          <cell r="A647" t="str">
            <v>K07123</v>
          </cell>
          <cell r="B647" t="str">
            <v>けい酸ｶﾙｼｳﾑ耐火被覆板</v>
          </cell>
          <cell r="C647" t="str">
            <v>仕上げ用　梁　2時間　t=35</v>
          </cell>
          <cell r="D647" t="str">
            <v>ｍ2</v>
          </cell>
          <cell r="E647">
            <v>4840</v>
          </cell>
        </row>
        <row r="650">
          <cell r="A650" t="str">
            <v>K07124</v>
          </cell>
          <cell r="B650" t="str">
            <v>けい酸ｶﾙｼｳﾑ耐火被覆板</v>
          </cell>
          <cell r="C650" t="str">
            <v>仕上げ用　梁　3時間　t=50</v>
          </cell>
          <cell r="D650" t="str">
            <v>ｍ2</v>
          </cell>
          <cell r="E650">
            <v>5920</v>
          </cell>
        </row>
        <row r="653">
          <cell r="A653" t="str">
            <v>K07125</v>
          </cell>
          <cell r="B653" t="str">
            <v>けい酸ｶﾙｼｳﾑ耐火被覆板</v>
          </cell>
          <cell r="C653" t="str">
            <v>一般用　柱　１時間　t=25</v>
          </cell>
          <cell r="D653" t="str">
            <v>ｍ2</v>
          </cell>
          <cell r="E653">
            <v>3510</v>
          </cell>
        </row>
        <row r="656">
          <cell r="A656" t="str">
            <v>K07126</v>
          </cell>
          <cell r="B656" t="str">
            <v>けい酸ｶﾙｼｳﾑ耐火被覆板</v>
          </cell>
          <cell r="C656" t="str">
            <v>一般用　柱　2時間　t=45</v>
          </cell>
          <cell r="D656" t="str">
            <v>ｍ2</v>
          </cell>
          <cell r="E656">
            <v>4100</v>
          </cell>
        </row>
        <row r="659">
          <cell r="A659" t="str">
            <v>K07127</v>
          </cell>
          <cell r="B659" t="str">
            <v>けい酸ｶﾙｼｳﾑ耐火被覆板</v>
          </cell>
          <cell r="C659" t="str">
            <v>一般用　柱　3時間　t=60</v>
          </cell>
          <cell r="D659" t="str">
            <v>ｍ2</v>
          </cell>
          <cell r="E659">
            <v>4690</v>
          </cell>
        </row>
        <row r="663">
          <cell r="B663" t="str">
            <v>鉄骨工事（刊行物単価）</v>
          </cell>
        </row>
        <row r="665">
          <cell r="A665" t="str">
            <v>K07128</v>
          </cell>
          <cell r="B665" t="str">
            <v>けい酸ｶﾙｼｳﾑ耐火被覆板</v>
          </cell>
          <cell r="C665" t="str">
            <v>一般用　梁　1時間　t=25</v>
          </cell>
          <cell r="D665" t="str">
            <v>ｍ2</v>
          </cell>
          <cell r="E665">
            <v>3510</v>
          </cell>
        </row>
        <row r="668">
          <cell r="A668" t="str">
            <v>K07129</v>
          </cell>
          <cell r="B668" t="str">
            <v>けい酸ｶﾙｼｳﾑ耐火被覆板</v>
          </cell>
          <cell r="C668" t="str">
            <v>一般用　梁　2時間　t=40</v>
          </cell>
          <cell r="D668" t="str">
            <v>ｍ2</v>
          </cell>
          <cell r="E668">
            <v>3940</v>
          </cell>
        </row>
        <row r="671">
          <cell r="A671" t="str">
            <v>K07130</v>
          </cell>
          <cell r="B671" t="str">
            <v>けい酸ｶﾙｼｳﾑ耐火被覆板</v>
          </cell>
          <cell r="C671" t="str">
            <v>一般用　梁　3時間　t=55</v>
          </cell>
          <cell r="D671" t="str">
            <v>ｍ2</v>
          </cell>
          <cell r="E671">
            <v>4260</v>
          </cell>
        </row>
        <row r="674">
          <cell r="A674" t="str">
            <v>K07200</v>
          </cell>
          <cell r="B674" t="str">
            <v>耐火塗料</v>
          </cell>
          <cell r="C674" t="str">
            <v>発泡型耐火塗料</v>
          </cell>
          <cell r="D674" t="str">
            <v>ｍ2</v>
          </cell>
          <cell r="E674">
            <v>12250</v>
          </cell>
        </row>
        <row r="675">
          <cell r="C675" t="str">
            <v>（屋内１時間）　厚１mm</v>
          </cell>
        </row>
        <row r="677">
          <cell r="A677" t="str">
            <v>K07910</v>
          </cell>
          <cell r="B677" t="str">
            <v>超音波探傷試験</v>
          </cell>
          <cell r="C677" t="str">
            <v>工場内検査</v>
          </cell>
          <cell r="D677" t="str">
            <v>個所</v>
          </cell>
          <cell r="E677">
            <v>1300</v>
          </cell>
        </row>
        <row r="680">
          <cell r="A680" t="str">
            <v>K07911</v>
          </cell>
          <cell r="B680" t="str">
            <v>超音波探傷試験</v>
          </cell>
          <cell r="C680" t="str">
            <v>現場検査</v>
          </cell>
          <cell r="D680" t="str">
            <v>個所</v>
          </cell>
          <cell r="E680">
            <v>1900</v>
          </cell>
        </row>
        <row r="696">
          <cell r="B696" t="str">
            <v>ＡＬＣ板工事（市場単価）</v>
          </cell>
        </row>
        <row r="698">
          <cell r="A698" t="str">
            <v>K08001</v>
          </cell>
          <cell r="B698" t="str">
            <v>屋根パネル</v>
          </cell>
          <cell r="C698" t="str">
            <v>厚75(80)mm</v>
          </cell>
          <cell r="D698" t="str">
            <v>ｍ2</v>
          </cell>
          <cell r="E698">
            <v>3860</v>
          </cell>
        </row>
        <row r="701">
          <cell r="A701" t="str">
            <v>K08002</v>
          </cell>
          <cell r="B701" t="str">
            <v>屋根パネル</v>
          </cell>
          <cell r="C701" t="str">
            <v>厚100mm</v>
          </cell>
          <cell r="D701" t="str">
            <v>ｍ2</v>
          </cell>
          <cell r="E701">
            <v>4400</v>
          </cell>
        </row>
        <row r="704">
          <cell r="A704" t="str">
            <v>K08011</v>
          </cell>
          <cell r="B704" t="str">
            <v>床パネル</v>
          </cell>
          <cell r="C704" t="str">
            <v>厚100mm</v>
          </cell>
          <cell r="D704" t="str">
            <v>ｍ2</v>
          </cell>
          <cell r="E704">
            <v>4450</v>
          </cell>
        </row>
        <row r="707">
          <cell r="A707" t="str">
            <v>K08021</v>
          </cell>
          <cell r="B707" t="str">
            <v>外壁パネル</v>
          </cell>
          <cell r="C707" t="str">
            <v>厚100mm　縦壁ﾛｯｷﾝｸﾞ構法</v>
          </cell>
          <cell r="D707" t="str">
            <v>ｍ2</v>
          </cell>
          <cell r="E707">
            <v>5840</v>
          </cell>
        </row>
        <row r="710">
          <cell r="A710" t="str">
            <v>K08031</v>
          </cell>
          <cell r="B710" t="str">
            <v>外壁パネル</v>
          </cell>
          <cell r="C710" t="str">
            <v>厚100mm　縦壁ｽﾗｲﾄﾞ構法</v>
          </cell>
          <cell r="D710" t="str">
            <v>ｍ2</v>
          </cell>
          <cell r="E710">
            <v>6530</v>
          </cell>
        </row>
        <row r="713">
          <cell r="A713" t="str">
            <v>K08041</v>
          </cell>
          <cell r="B713" t="str">
            <v>間仕切パネル</v>
          </cell>
          <cell r="C713" t="str">
            <v>厚75(80)mm</v>
          </cell>
          <cell r="D713" t="str">
            <v>ｍ2</v>
          </cell>
          <cell r="E713">
            <v>4800</v>
          </cell>
        </row>
        <row r="716">
          <cell r="A716" t="str">
            <v>K08042</v>
          </cell>
          <cell r="B716" t="str">
            <v>間仕切パネル</v>
          </cell>
          <cell r="C716" t="str">
            <v>厚100mm</v>
          </cell>
          <cell r="D716" t="str">
            <v>ｍ2</v>
          </cell>
          <cell r="E716">
            <v>5340</v>
          </cell>
        </row>
        <row r="719">
          <cell r="A719" t="str">
            <v>K08071</v>
          </cell>
          <cell r="B719" t="str">
            <v>防水立上がりパネル</v>
          </cell>
          <cell r="C719" t="str">
            <v>厚100mm</v>
          </cell>
          <cell r="D719" t="str">
            <v>ｍ2</v>
          </cell>
          <cell r="E719">
            <v>7070</v>
          </cell>
        </row>
        <row r="729">
          <cell r="B729" t="str">
            <v>防水工事（市場単価）</v>
          </cell>
        </row>
        <row r="731">
          <cell r="A731" t="str">
            <v>K09001</v>
          </cell>
          <cell r="B731" t="str">
            <v>アスファルト防水</v>
          </cell>
          <cell r="C731" t="str">
            <v>平部　　　 国土交通省 A-1</v>
          </cell>
          <cell r="D731" t="str">
            <v>ｍ2</v>
          </cell>
          <cell r="E731">
            <v>2620</v>
          </cell>
        </row>
        <row r="734">
          <cell r="A734" t="str">
            <v>K09002</v>
          </cell>
          <cell r="B734" t="str">
            <v>アスファルト防水</v>
          </cell>
          <cell r="C734" t="str">
            <v>立上り部　国土交通省 A-1</v>
          </cell>
          <cell r="D734" t="str">
            <v>ｍ2</v>
          </cell>
          <cell r="E734">
            <v>2930</v>
          </cell>
        </row>
        <row r="737">
          <cell r="A737" t="str">
            <v>K09003</v>
          </cell>
          <cell r="B737" t="str">
            <v>アスファルト防水</v>
          </cell>
          <cell r="C737" t="str">
            <v>平部　　　 国土交通省 A-2</v>
          </cell>
          <cell r="D737" t="str">
            <v>ｍ2</v>
          </cell>
          <cell r="E737">
            <v>2180</v>
          </cell>
        </row>
        <row r="740">
          <cell r="A740" t="str">
            <v>K09004</v>
          </cell>
          <cell r="B740" t="str">
            <v>アスファルト防水</v>
          </cell>
          <cell r="C740" t="str">
            <v>立上り部　国土交通省 A-2</v>
          </cell>
          <cell r="D740" t="str">
            <v>ｍ2</v>
          </cell>
          <cell r="E740">
            <v>2530</v>
          </cell>
        </row>
        <row r="743">
          <cell r="A743" t="str">
            <v>K09005</v>
          </cell>
          <cell r="B743" t="str">
            <v>アスファルト防水</v>
          </cell>
          <cell r="C743" t="str">
            <v>平部　　　 国土交通省 AI-1</v>
          </cell>
          <cell r="D743" t="str">
            <v>ｍ2</v>
          </cell>
          <cell r="E743">
            <v>3710</v>
          </cell>
        </row>
        <row r="744">
          <cell r="C744" t="str">
            <v>（断熱工法　厚25mm）</v>
          </cell>
        </row>
        <row r="746">
          <cell r="A746" t="str">
            <v>K09006</v>
          </cell>
          <cell r="B746" t="str">
            <v>アスファルト防水</v>
          </cell>
          <cell r="C746" t="str">
            <v>平部　　　 国土交通省 AI-2</v>
          </cell>
          <cell r="D746" t="str">
            <v>ｍ2</v>
          </cell>
          <cell r="E746">
            <v>3250</v>
          </cell>
        </row>
        <row r="747">
          <cell r="C747" t="str">
            <v>（断熱工法　厚25mm）</v>
          </cell>
        </row>
        <row r="749">
          <cell r="A749" t="str">
            <v>K09007</v>
          </cell>
          <cell r="B749" t="str">
            <v>アスファルト防水</v>
          </cell>
          <cell r="C749" t="str">
            <v>平部　　　 国土交通省 B-1</v>
          </cell>
          <cell r="D749" t="str">
            <v>ｍ2</v>
          </cell>
          <cell r="E749">
            <v>3130</v>
          </cell>
        </row>
        <row r="752">
          <cell r="A752" t="str">
            <v>K09008</v>
          </cell>
          <cell r="B752" t="str">
            <v>アスファルト防水</v>
          </cell>
          <cell r="C752" t="str">
            <v>立上り部　国土交通省 B-1</v>
          </cell>
          <cell r="D752" t="str">
            <v>ｍ2</v>
          </cell>
          <cell r="E752">
            <v>3690</v>
          </cell>
        </row>
        <row r="755">
          <cell r="A755" t="str">
            <v>K09009</v>
          </cell>
          <cell r="B755" t="str">
            <v>アスファルト防水</v>
          </cell>
          <cell r="C755" t="str">
            <v>平部　　　 国土交通省 B-2</v>
          </cell>
          <cell r="D755" t="str">
            <v>ｍ2</v>
          </cell>
          <cell r="E755">
            <v>2690</v>
          </cell>
        </row>
        <row r="758">
          <cell r="A758" t="str">
            <v>K09010</v>
          </cell>
          <cell r="B758" t="str">
            <v>アスファルト防水</v>
          </cell>
          <cell r="C758" t="str">
            <v>立上り部　国土交通省 B-2</v>
          </cell>
          <cell r="D758" t="str">
            <v>ｍ2</v>
          </cell>
          <cell r="E758">
            <v>3170</v>
          </cell>
        </row>
        <row r="762">
          <cell r="B762" t="str">
            <v>防水工事（市場単価）</v>
          </cell>
        </row>
        <row r="764">
          <cell r="A764" t="str">
            <v>K09011</v>
          </cell>
          <cell r="B764" t="str">
            <v>アスファルト防水</v>
          </cell>
          <cell r="C764" t="str">
            <v>平部　　　 国土交通省 BI-1</v>
          </cell>
          <cell r="D764" t="str">
            <v>ｍ2</v>
          </cell>
          <cell r="E764">
            <v>4130</v>
          </cell>
        </row>
        <row r="765">
          <cell r="C765" t="str">
            <v>（断熱工法　厚25mm）</v>
          </cell>
        </row>
        <row r="767">
          <cell r="A767" t="str">
            <v>K09012</v>
          </cell>
          <cell r="B767" t="str">
            <v>アスファルト防水</v>
          </cell>
          <cell r="C767" t="str">
            <v>平部　　　 国土交通省 BI-2</v>
          </cell>
          <cell r="D767" t="str">
            <v>ｍ2</v>
          </cell>
          <cell r="E767">
            <v>3670</v>
          </cell>
        </row>
        <row r="768">
          <cell r="C768" t="str">
            <v>（断熱工法　厚25mm）</v>
          </cell>
        </row>
        <row r="770">
          <cell r="A770" t="str">
            <v>K09013</v>
          </cell>
          <cell r="B770" t="str">
            <v>アスファルト防水</v>
          </cell>
          <cell r="C770" t="str">
            <v>平部　　　 国土交通省 D-1</v>
          </cell>
          <cell r="D770" t="str">
            <v>ｍ2</v>
          </cell>
          <cell r="E770">
            <v>3340</v>
          </cell>
        </row>
        <row r="773">
          <cell r="A773" t="str">
            <v>K09014</v>
          </cell>
          <cell r="B773" t="str">
            <v>アスファルト防水</v>
          </cell>
          <cell r="C773" t="str">
            <v>立上り部　国土交通省 D-1</v>
          </cell>
          <cell r="D773" t="str">
            <v>ｍ2</v>
          </cell>
          <cell r="E773">
            <v>3900</v>
          </cell>
        </row>
        <row r="776">
          <cell r="A776" t="str">
            <v>K09015</v>
          </cell>
          <cell r="B776" t="str">
            <v>アスファルト防水</v>
          </cell>
          <cell r="C776" t="str">
            <v>平部　　　 国土交通省 D-2</v>
          </cell>
          <cell r="D776" t="str">
            <v>ｍ2</v>
          </cell>
          <cell r="E776">
            <v>2670</v>
          </cell>
        </row>
        <row r="779">
          <cell r="A779" t="str">
            <v>K09016</v>
          </cell>
          <cell r="B779" t="str">
            <v>アスファルト防水</v>
          </cell>
          <cell r="C779" t="str">
            <v>立上り部　国土交通省 D-2</v>
          </cell>
          <cell r="D779" t="str">
            <v>ｍ2</v>
          </cell>
          <cell r="E779">
            <v>3240</v>
          </cell>
        </row>
        <row r="782">
          <cell r="A782" t="str">
            <v>K09017</v>
          </cell>
          <cell r="B782" t="str">
            <v>アスファルト防水</v>
          </cell>
          <cell r="C782" t="str">
            <v>平部　　　 国土交通省 E-1</v>
          </cell>
          <cell r="D782" t="str">
            <v>ｍ2</v>
          </cell>
          <cell r="E782">
            <v>2590</v>
          </cell>
        </row>
        <row r="785">
          <cell r="A785" t="str">
            <v>K09018</v>
          </cell>
          <cell r="B785" t="str">
            <v>アスファルト防水</v>
          </cell>
          <cell r="C785" t="str">
            <v>立上り部　国土交通省 E-1</v>
          </cell>
          <cell r="D785" t="str">
            <v>ｍ2</v>
          </cell>
          <cell r="E785">
            <v>3350</v>
          </cell>
        </row>
        <row r="788">
          <cell r="A788" t="str">
            <v>K09019</v>
          </cell>
          <cell r="B788" t="str">
            <v>アスファルト防水</v>
          </cell>
          <cell r="C788" t="str">
            <v>平部　　　 国土交通省 E-2</v>
          </cell>
          <cell r="D788" t="str">
            <v>ｍ2</v>
          </cell>
          <cell r="E788">
            <v>1990</v>
          </cell>
        </row>
        <row r="791">
          <cell r="A791" t="str">
            <v>K09020</v>
          </cell>
          <cell r="B791" t="str">
            <v>アスファルト防水</v>
          </cell>
          <cell r="C791" t="str">
            <v>立上り部　国土交通省 E-2</v>
          </cell>
          <cell r="D791" t="str">
            <v>ｍ2</v>
          </cell>
          <cell r="E791">
            <v>2280</v>
          </cell>
        </row>
        <row r="795">
          <cell r="B795" t="str">
            <v>防水工事（市場単価）</v>
          </cell>
        </row>
        <row r="797">
          <cell r="A797" t="str">
            <v>K09101</v>
          </cell>
          <cell r="B797" t="str">
            <v>合成高分子系</v>
          </cell>
          <cell r="C797" t="str">
            <v>S-F1　厚1.2mm　加流ｺﾞﾑ系</v>
          </cell>
          <cell r="D797" t="str">
            <v>ｍ2</v>
          </cell>
          <cell r="E797">
            <v>2110</v>
          </cell>
        </row>
        <row r="798">
          <cell r="B798" t="str">
            <v>　ﾙｰﾌｨﾝｸﾞｼｰﾄ防水</v>
          </cell>
          <cell r="C798" t="str">
            <v>施着工法　ＲＣ下地</v>
          </cell>
        </row>
        <row r="800">
          <cell r="A800" t="str">
            <v>K09102</v>
          </cell>
          <cell r="B800" t="str">
            <v>合成高分子系</v>
          </cell>
          <cell r="C800" t="str">
            <v>S-F2　厚2.0mm　塩化ﾋﾞﾆﾙ樹脂系</v>
          </cell>
          <cell r="D800" t="str">
            <v>ｍ2</v>
          </cell>
          <cell r="E800">
            <v>2550</v>
          </cell>
        </row>
        <row r="801">
          <cell r="B801" t="str">
            <v>　ﾙｰﾌｨﾝｸﾞｼｰﾄ防水</v>
          </cell>
          <cell r="C801" t="str">
            <v>施着工法　ＲＣ下地</v>
          </cell>
        </row>
        <row r="803">
          <cell r="A803" t="str">
            <v>K09105</v>
          </cell>
          <cell r="B803" t="str">
            <v>合成高分子系</v>
          </cell>
          <cell r="C803" t="str">
            <v>S-M1　厚1.5mm　加流ｺﾞﾑ系</v>
          </cell>
          <cell r="D803" t="str">
            <v>ｍ2</v>
          </cell>
          <cell r="E803">
            <v>3450</v>
          </cell>
        </row>
        <row r="804">
          <cell r="B804" t="str">
            <v>　ﾙｰﾌｨﾝｸﾞｼｰﾄ防水</v>
          </cell>
          <cell r="C804" t="str">
            <v>機械固定工法　ＲＣ下地</v>
          </cell>
        </row>
        <row r="806">
          <cell r="A806" t="str">
            <v>K09106</v>
          </cell>
          <cell r="B806" t="str">
            <v>合成高分子系</v>
          </cell>
          <cell r="C806" t="str">
            <v>S-M2　厚1.5mm　塩化ﾋﾞﾆﾙ樹脂系</v>
          </cell>
          <cell r="D806" t="str">
            <v>ｍ2</v>
          </cell>
          <cell r="E806">
            <v>3450</v>
          </cell>
        </row>
        <row r="807">
          <cell r="B807" t="str">
            <v>　ﾙｰﾌｨﾝｸﾞｼｰﾄ防水</v>
          </cell>
          <cell r="C807" t="str">
            <v>機械固定工法　ＲＣ下地</v>
          </cell>
        </row>
        <row r="812">
          <cell r="A812" t="str">
            <v>K09030</v>
          </cell>
          <cell r="B812" t="str">
            <v>改質アスファルト防水</v>
          </cell>
          <cell r="C812" t="str">
            <v>AS-1  平部  ﾄｰﾁ工法　</v>
          </cell>
          <cell r="D812" t="str">
            <v>ｍ2</v>
          </cell>
          <cell r="E812">
            <v>5360</v>
          </cell>
        </row>
        <row r="815">
          <cell r="A815" t="str">
            <v>K09040</v>
          </cell>
          <cell r="B815" t="str">
            <v>改質アスファルト防水</v>
          </cell>
          <cell r="C815" t="str">
            <v>AS-2  平部  ﾄｰﾁ工法　</v>
          </cell>
          <cell r="D815" t="str">
            <v>ｍ2</v>
          </cell>
          <cell r="E815">
            <v>3380</v>
          </cell>
        </row>
        <row r="828">
          <cell r="B828" t="str">
            <v>防水工事（刊行物単価）</v>
          </cell>
        </row>
        <row r="830">
          <cell r="A830" t="str">
            <v>K09201</v>
          </cell>
          <cell r="B830" t="str">
            <v>塗膜防水</v>
          </cell>
          <cell r="C830" t="str">
            <v>X-1  平部　ｳﾚﾀﾝ系</v>
          </cell>
          <cell r="D830" t="str">
            <v>ｍ2</v>
          </cell>
          <cell r="E830">
            <v>4420</v>
          </cell>
        </row>
        <row r="831">
          <cell r="C831" t="str">
            <v>緩衝工法　表面塗装ｼﾙﾊﾞｰ</v>
          </cell>
        </row>
        <row r="833">
          <cell r="A833" t="str">
            <v>K09202</v>
          </cell>
          <cell r="B833" t="str">
            <v>塗膜防水</v>
          </cell>
          <cell r="C833" t="str">
            <v>X-1  立上り部　ｳﾚﾀﾝ系</v>
          </cell>
          <cell r="D833" t="str">
            <v>ｍ2</v>
          </cell>
          <cell r="E833">
            <v>3800</v>
          </cell>
        </row>
        <row r="834">
          <cell r="C834" t="str">
            <v>緩衝工法　表面塗装ｼﾙﾊﾞｰ</v>
          </cell>
        </row>
        <row r="836">
          <cell r="A836" t="str">
            <v>K09203</v>
          </cell>
          <cell r="B836" t="str">
            <v>塗膜防水</v>
          </cell>
          <cell r="C836" t="str">
            <v>X-2  平部　ｳﾚﾀﾝ系</v>
          </cell>
          <cell r="D836" t="str">
            <v>ｍ2</v>
          </cell>
          <cell r="E836">
            <v>3540</v>
          </cell>
        </row>
        <row r="837">
          <cell r="C837" t="str">
            <v>密着工法　表面塗装ｼﾙﾊﾞｰ</v>
          </cell>
        </row>
        <row r="839">
          <cell r="A839" t="str">
            <v>K09204</v>
          </cell>
          <cell r="B839" t="str">
            <v>塗膜防水</v>
          </cell>
          <cell r="C839" t="str">
            <v>X-2  立上り部　ｳﾚﾀﾝ系</v>
          </cell>
          <cell r="D839" t="str">
            <v>ｍ2</v>
          </cell>
          <cell r="E839">
            <v>3800</v>
          </cell>
        </row>
        <row r="840">
          <cell r="C840" t="str">
            <v>密着工法　表面塗装ｼﾙﾊﾞｰ</v>
          </cell>
        </row>
        <row r="842">
          <cell r="A842" t="str">
            <v>K09301</v>
          </cell>
          <cell r="B842" t="str">
            <v>伸縮調整目地</v>
          </cell>
          <cell r="C842" t="str">
            <v>既製品　25×85</v>
          </cell>
          <cell r="D842" t="str">
            <v>ｍ</v>
          </cell>
          <cell r="E842">
            <v>910</v>
          </cell>
        </row>
        <row r="845">
          <cell r="A845" t="str">
            <v>K09311</v>
          </cell>
          <cell r="B845" t="str">
            <v>防水入隅処理</v>
          </cell>
          <cell r="C845" t="str">
            <v>成形ｷｬﾝﾄ材</v>
          </cell>
          <cell r="D845" t="str">
            <v>ｍ</v>
          </cell>
          <cell r="E845">
            <v>350</v>
          </cell>
        </row>
        <row r="848">
          <cell r="A848" t="str">
            <v>K09321</v>
          </cell>
          <cell r="B848" t="str">
            <v>防水押えアングル</v>
          </cell>
          <cell r="C848" t="str">
            <v>既製ｱﾙﾐﾆｳﾑｱﾝｸﾞﾙ</v>
          </cell>
          <cell r="D848" t="str">
            <v>ｍ</v>
          </cell>
          <cell r="E848">
            <v>690</v>
          </cell>
        </row>
        <row r="849">
          <cell r="C849" t="str">
            <v>L-30*15*2.0　ｽﾚﾝﾚｽﾋﾟｰｽ@450</v>
          </cell>
        </row>
        <row r="861">
          <cell r="B861" t="str">
            <v>防水工事（刊行物単価）</v>
          </cell>
        </row>
        <row r="863">
          <cell r="A863" t="str">
            <v>K09410</v>
          </cell>
          <cell r="B863" t="str">
            <v>シーリング（２成分形）</v>
          </cell>
          <cell r="C863" t="str">
            <v>PS-2　ﾎﾟﾘｻﾙﾌｧｲﾄﾞ  10×10</v>
          </cell>
          <cell r="D863" t="str">
            <v>ｍ</v>
          </cell>
          <cell r="E863">
            <v>430</v>
          </cell>
        </row>
        <row r="866">
          <cell r="A866" t="str">
            <v>K09415</v>
          </cell>
          <cell r="B866" t="str">
            <v>シーリング（２成分形）</v>
          </cell>
          <cell r="C866" t="str">
            <v>PS-2　ﾎﾟﾘｻﾙﾌｧｲﾄﾞ  15×10</v>
          </cell>
          <cell r="D866" t="str">
            <v>ｍ</v>
          </cell>
          <cell r="E866">
            <v>520</v>
          </cell>
        </row>
        <row r="869">
          <cell r="A869" t="str">
            <v>K09420</v>
          </cell>
          <cell r="B869" t="str">
            <v>シーリング（２成分形）</v>
          </cell>
          <cell r="C869" t="str">
            <v>PS-2　ﾎﾟﾘｻﾙﾌｧｲﾄﾞ  20×10</v>
          </cell>
          <cell r="D869" t="str">
            <v>ｍ</v>
          </cell>
          <cell r="E869">
            <v>620</v>
          </cell>
        </row>
        <row r="872">
          <cell r="A872" t="str">
            <v>K09425</v>
          </cell>
          <cell r="B872" t="str">
            <v>シーリング（２成分形）</v>
          </cell>
          <cell r="C872" t="str">
            <v>PS-2　ﾎﾟﾘｻﾙﾌｧｲﾄﾞ  25×10</v>
          </cell>
          <cell r="D872" t="str">
            <v>ｍ</v>
          </cell>
          <cell r="E872">
            <v>850</v>
          </cell>
        </row>
        <row r="875">
          <cell r="A875" t="str">
            <v>K09430</v>
          </cell>
          <cell r="B875" t="str">
            <v>シーリング（２成分形）</v>
          </cell>
          <cell r="C875" t="str">
            <v>PS-2　ﾎﾟﾘｻﾙﾌｧｲﾄﾞ  30×10</v>
          </cell>
          <cell r="D875" t="str">
            <v>ｍ</v>
          </cell>
          <cell r="E875">
            <v>1030</v>
          </cell>
        </row>
        <row r="878">
          <cell r="A878" t="str">
            <v>K09510</v>
          </cell>
          <cell r="B878" t="str">
            <v>シーリング（２成分形）</v>
          </cell>
          <cell r="C878" t="str">
            <v>PU-2　ﾎﾟﾘｳﾚﾀﾝ  10×10</v>
          </cell>
          <cell r="D878" t="str">
            <v>ｍ</v>
          </cell>
          <cell r="E878">
            <v>350</v>
          </cell>
        </row>
        <row r="881">
          <cell r="A881" t="str">
            <v>K09515</v>
          </cell>
          <cell r="B881" t="str">
            <v>シーリング（２成分形）</v>
          </cell>
          <cell r="C881" t="str">
            <v>PU-2　ﾎﾟﾘｳﾚﾀﾝ  15×10</v>
          </cell>
          <cell r="D881" t="str">
            <v>ｍ</v>
          </cell>
          <cell r="E881">
            <v>420</v>
          </cell>
        </row>
        <row r="884">
          <cell r="A884" t="str">
            <v>K09520</v>
          </cell>
          <cell r="B884" t="str">
            <v>シーリング（２成分形）</v>
          </cell>
          <cell r="C884" t="str">
            <v>PU-2　ﾎﾟﾘｳﾚﾀﾝ  20×10</v>
          </cell>
          <cell r="D884" t="str">
            <v>ｍ</v>
          </cell>
          <cell r="E884">
            <v>500</v>
          </cell>
        </row>
        <row r="887">
          <cell r="A887" t="str">
            <v>K09525</v>
          </cell>
          <cell r="B887" t="str">
            <v>シーリング（２成分形）</v>
          </cell>
          <cell r="C887" t="str">
            <v>PU-2　ﾎﾟﾘｳﾚﾀﾝ  25×10</v>
          </cell>
          <cell r="D887" t="str">
            <v>ｍ</v>
          </cell>
          <cell r="E887">
            <v>630</v>
          </cell>
        </row>
        <row r="891">
          <cell r="A891" t="str">
            <v>K09530</v>
          </cell>
          <cell r="B891" t="str">
            <v>シーリング（２成分形）</v>
          </cell>
          <cell r="C891" t="str">
            <v>PU-2　ﾎﾟﾘｳﾚﾀﾝ  30×10</v>
          </cell>
          <cell r="D891" t="str">
            <v>ｍ</v>
          </cell>
          <cell r="E891">
            <v>750</v>
          </cell>
        </row>
        <row r="894">
          <cell r="B894" t="str">
            <v>防水工事（刊行物単価）</v>
          </cell>
        </row>
        <row r="896">
          <cell r="A896" t="str">
            <v>K09610</v>
          </cell>
          <cell r="B896" t="str">
            <v>シーリング（２成分形）</v>
          </cell>
          <cell r="C896" t="str">
            <v>MS-2　変成ｼﾘｺｰﾝ  10×10</v>
          </cell>
          <cell r="D896" t="str">
            <v>ｍ</v>
          </cell>
          <cell r="E896">
            <v>430</v>
          </cell>
        </row>
        <row r="899">
          <cell r="A899" t="str">
            <v>K09615</v>
          </cell>
          <cell r="B899" t="str">
            <v>シーリング（２成分形）</v>
          </cell>
          <cell r="C899" t="str">
            <v>MS-2　変成ｼﾘｺｰﾝ  15×10</v>
          </cell>
          <cell r="D899" t="str">
            <v>ｍ</v>
          </cell>
          <cell r="E899">
            <v>520</v>
          </cell>
        </row>
        <row r="902">
          <cell r="A902" t="str">
            <v>K09620</v>
          </cell>
          <cell r="B902" t="str">
            <v>シーリング（２成分形）</v>
          </cell>
          <cell r="C902" t="str">
            <v>MS-2　変成ｼﾘｺｰﾝ  20×10</v>
          </cell>
          <cell r="D902" t="str">
            <v>ｍ</v>
          </cell>
          <cell r="E902">
            <v>620</v>
          </cell>
        </row>
        <row r="905">
          <cell r="A905" t="str">
            <v>K09625</v>
          </cell>
          <cell r="B905" t="str">
            <v>シーリング（２成分形）</v>
          </cell>
          <cell r="C905" t="str">
            <v>MS-2　変成ｼﾘｺｰﾝ  25×10</v>
          </cell>
          <cell r="D905" t="str">
            <v>ｍ</v>
          </cell>
          <cell r="E905">
            <v>850</v>
          </cell>
        </row>
        <row r="908">
          <cell r="A908" t="str">
            <v>K09630</v>
          </cell>
          <cell r="B908" t="str">
            <v>シーリング（２成分形）</v>
          </cell>
          <cell r="C908" t="str">
            <v>MS-2　変成ｼﾘｺｰﾝ  30×10</v>
          </cell>
          <cell r="D908" t="str">
            <v>ｍ</v>
          </cell>
          <cell r="E908">
            <v>1100</v>
          </cell>
        </row>
        <row r="911">
          <cell r="A911" t="str">
            <v>K09710</v>
          </cell>
          <cell r="B911" t="str">
            <v>シーリング（１成分形）</v>
          </cell>
          <cell r="C911" t="str">
            <v>SR-1　シリコーン  10×10</v>
          </cell>
          <cell r="D911" t="str">
            <v>ｍ</v>
          </cell>
          <cell r="E911">
            <v>450</v>
          </cell>
        </row>
        <row r="914">
          <cell r="A914" t="str">
            <v>K09715</v>
          </cell>
          <cell r="B914" t="str">
            <v>シーリング（１成分形）</v>
          </cell>
          <cell r="C914" t="str">
            <v>SR-1　シリコーン  15×10</v>
          </cell>
          <cell r="D914" t="str">
            <v>ｍ</v>
          </cell>
          <cell r="E914">
            <v>540</v>
          </cell>
        </row>
        <row r="917">
          <cell r="A917" t="str">
            <v>K09720</v>
          </cell>
          <cell r="B917" t="str">
            <v>シーリング（１成分形）</v>
          </cell>
          <cell r="C917" t="str">
            <v>SR-1　シリコーン 20×10</v>
          </cell>
          <cell r="D917" t="str">
            <v>ｍ</v>
          </cell>
          <cell r="E917">
            <v>760</v>
          </cell>
        </row>
        <row r="920">
          <cell r="A920" t="str">
            <v>K09725</v>
          </cell>
          <cell r="B920" t="str">
            <v>シーリング（１成分形）</v>
          </cell>
          <cell r="C920" t="str">
            <v>SR-1　シリコーン 25×10</v>
          </cell>
          <cell r="D920" t="str">
            <v>ｍ</v>
          </cell>
          <cell r="E920">
            <v>900</v>
          </cell>
        </row>
        <row r="923">
          <cell r="A923" t="str">
            <v>K09730</v>
          </cell>
          <cell r="B923" t="str">
            <v>シーリング（１成分形）</v>
          </cell>
          <cell r="C923" t="str">
            <v>SR-1　シリコーン 30×10</v>
          </cell>
          <cell r="D923" t="str">
            <v>ｍ</v>
          </cell>
          <cell r="E923">
            <v>1090</v>
          </cell>
        </row>
        <row r="927">
          <cell r="B927" t="str">
            <v>防水工事（刊行物単価）</v>
          </cell>
        </row>
        <row r="929">
          <cell r="A929" t="str">
            <v>K09810</v>
          </cell>
          <cell r="B929" t="str">
            <v>シーリング（２成分形）</v>
          </cell>
          <cell r="C929" t="str">
            <v>SR-2　シリコーン  10×10</v>
          </cell>
          <cell r="D929" t="str">
            <v>ｍ</v>
          </cell>
          <cell r="E929">
            <v>470</v>
          </cell>
        </row>
        <row r="932">
          <cell r="A932" t="str">
            <v>K09815</v>
          </cell>
          <cell r="B932" t="str">
            <v>シーリング（２成分形）</v>
          </cell>
          <cell r="C932" t="str">
            <v>SR-2　シリコーン  15×10</v>
          </cell>
          <cell r="D932" t="str">
            <v>ｍ</v>
          </cell>
          <cell r="E932">
            <v>570</v>
          </cell>
        </row>
        <row r="935">
          <cell r="A935" t="str">
            <v>K09820</v>
          </cell>
          <cell r="B935" t="str">
            <v>シーリング（２成分形）</v>
          </cell>
          <cell r="C935" t="str">
            <v>SR-2　シリコーン  20×10</v>
          </cell>
          <cell r="D935" t="str">
            <v>ｍ</v>
          </cell>
          <cell r="E935">
            <v>820</v>
          </cell>
        </row>
        <row r="938">
          <cell r="A938" t="str">
            <v>K09825</v>
          </cell>
          <cell r="B938" t="str">
            <v>シーリング（２成分形）</v>
          </cell>
          <cell r="C938" t="str">
            <v>SR-2　シリコーン  25×10</v>
          </cell>
          <cell r="D938" t="str">
            <v>ｍ</v>
          </cell>
          <cell r="E938">
            <v>980</v>
          </cell>
        </row>
        <row r="941">
          <cell r="A941" t="str">
            <v>K09830</v>
          </cell>
          <cell r="B941" t="str">
            <v>シーリング（２成分形）</v>
          </cell>
          <cell r="C941" t="str">
            <v>SR-2　シリコーン  30×10</v>
          </cell>
          <cell r="D941" t="str">
            <v>ｍ</v>
          </cell>
          <cell r="E941">
            <v>1200</v>
          </cell>
        </row>
        <row r="960">
          <cell r="B960" t="str">
            <v>石工事（刊行物単価）</v>
          </cell>
        </row>
        <row r="962">
          <cell r="A962" t="str">
            <v>K10000</v>
          </cell>
          <cell r="B962" t="str">
            <v>床石張り</v>
          </cell>
          <cell r="C962" t="str">
            <v>花こう岩　本磨き　並級B</v>
          </cell>
          <cell r="D962" t="str">
            <v>ｍ2</v>
          </cell>
          <cell r="E962">
            <v>12000</v>
          </cell>
        </row>
        <row r="963">
          <cell r="C963" t="str">
            <v>600*600*20　湿式工法</v>
          </cell>
        </row>
        <row r="965">
          <cell r="A965" t="str">
            <v>K10010</v>
          </cell>
          <cell r="B965" t="str">
            <v>段石（板材）張り</v>
          </cell>
          <cell r="C965" t="str">
            <v>花こう岩　水磨き　並級B</v>
          </cell>
          <cell r="D965" t="str">
            <v>ｍ</v>
          </cell>
          <cell r="E965">
            <v>13100</v>
          </cell>
        </row>
        <row r="966">
          <cell r="C966" t="str">
            <v>340*600*20　湿式工法</v>
          </cell>
        </row>
        <row r="968">
          <cell r="A968" t="str">
            <v>K10020</v>
          </cell>
          <cell r="B968" t="str">
            <v>縁石張り</v>
          </cell>
          <cell r="C968" t="str">
            <v>花こう岩　水磨き　並級B</v>
          </cell>
          <cell r="D968" t="str">
            <v>ｍ</v>
          </cell>
          <cell r="E968">
            <v>8600</v>
          </cell>
        </row>
        <row r="969">
          <cell r="C969" t="str">
            <v>120*150*600　湿式工法</v>
          </cell>
        </row>
        <row r="971">
          <cell r="A971" t="str">
            <v>K10030</v>
          </cell>
          <cell r="B971" t="str">
            <v>幅木張り</v>
          </cell>
          <cell r="C971" t="str">
            <v>花こう岩　本磨き　並級B</v>
          </cell>
          <cell r="D971" t="str">
            <v>ｍ</v>
          </cell>
          <cell r="E971">
            <v>5500</v>
          </cell>
        </row>
        <row r="972">
          <cell r="C972" t="str">
            <v>120*20　湿式工法</v>
          </cell>
        </row>
        <row r="993">
          <cell r="B993" t="str">
            <v>タイル工事（刊行物単価）</v>
          </cell>
        </row>
        <row r="995">
          <cell r="A995" t="str">
            <v>K11010</v>
          </cell>
          <cell r="B995" t="str">
            <v>床タイル張り</v>
          </cell>
          <cell r="C995" t="str">
            <v>磁器質 100角　無釉　圧着張り</v>
          </cell>
          <cell r="D995" t="str">
            <v>ｍ2</v>
          </cell>
          <cell r="E995">
            <v>5930</v>
          </cell>
        </row>
        <row r="998">
          <cell r="A998" t="str">
            <v>K11015</v>
          </cell>
          <cell r="B998" t="str">
            <v>床タイル張り</v>
          </cell>
          <cell r="C998" t="str">
            <v>磁器質 150角　無釉　圧着張り</v>
          </cell>
          <cell r="D998" t="str">
            <v>ｍ2</v>
          </cell>
          <cell r="E998">
            <v>6990</v>
          </cell>
        </row>
        <row r="1001">
          <cell r="A1001" t="str">
            <v>K11020</v>
          </cell>
          <cell r="B1001" t="str">
            <v>床タイル張り</v>
          </cell>
          <cell r="C1001" t="str">
            <v>磁器質 200角　無釉　圧着張り</v>
          </cell>
          <cell r="D1001" t="str">
            <v>ｍ2</v>
          </cell>
          <cell r="E1001">
            <v>7210</v>
          </cell>
        </row>
        <row r="1004">
          <cell r="A1004" t="str">
            <v>K11030</v>
          </cell>
          <cell r="B1004" t="str">
            <v>床タイル張り</v>
          </cell>
          <cell r="C1004" t="str">
            <v>磁器質 300角　無釉　圧着張り</v>
          </cell>
          <cell r="D1004" t="str">
            <v>ｍ2</v>
          </cell>
          <cell r="E1004">
            <v>9040</v>
          </cell>
        </row>
        <row r="1007">
          <cell r="A1007" t="str">
            <v>K11110</v>
          </cell>
          <cell r="B1007" t="str">
            <v>床ｽﾛｰﾌﾟタイル張り</v>
          </cell>
          <cell r="C1007" t="str">
            <v>磁器質 100角　無釉　圧着張り</v>
          </cell>
          <cell r="D1007" t="str">
            <v>ｍ2</v>
          </cell>
          <cell r="E1007">
            <v>6500</v>
          </cell>
        </row>
        <row r="1010">
          <cell r="A1010" t="str">
            <v>K11120</v>
          </cell>
          <cell r="B1010" t="str">
            <v>階段役物タイル張り</v>
          </cell>
          <cell r="C1010" t="str">
            <v>磁器質 (100+30)×100 垂れ付き　 無釉</v>
          </cell>
          <cell r="D1010" t="str">
            <v>ｍ</v>
          </cell>
          <cell r="E1010">
            <v>1760</v>
          </cell>
        </row>
        <row r="1013">
          <cell r="A1013" t="str">
            <v>K11121</v>
          </cell>
          <cell r="B1013" t="str">
            <v>階段役物タイル張り</v>
          </cell>
          <cell r="C1013" t="str">
            <v>磁器質 (150+30)×150 垂れ付き　 無釉</v>
          </cell>
          <cell r="D1013" t="str">
            <v>ｍ</v>
          </cell>
          <cell r="E1013">
            <v>3030</v>
          </cell>
        </row>
        <row r="1016">
          <cell r="A1016" t="str">
            <v>K11125</v>
          </cell>
          <cell r="B1016" t="str">
            <v>床モザイクタイル張り</v>
          </cell>
          <cell r="C1016" t="str">
            <v>陶器質 50角　施釉</v>
          </cell>
          <cell r="D1016" t="str">
            <v>ｍ2</v>
          </cell>
          <cell r="E1016">
            <v>5100</v>
          </cell>
        </row>
        <row r="1019">
          <cell r="A1019" t="str">
            <v>K11210</v>
          </cell>
          <cell r="B1019" t="str">
            <v>視覚障害者用床ﾀｲﾙ張り</v>
          </cell>
          <cell r="C1019" t="str">
            <v>磁器質 300角　無釉　圧着張り</v>
          </cell>
          <cell r="D1019" t="str">
            <v>ｍ2</v>
          </cell>
          <cell r="E1019">
            <v>16700</v>
          </cell>
        </row>
        <row r="1022">
          <cell r="A1022" t="str">
            <v>K11530</v>
          </cell>
          <cell r="B1022" t="str">
            <v>壁タイル張り</v>
          </cell>
          <cell r="C1022" t="str">
            <v>陶器質 100角　施釉　接着張り</v>
          </cell>
          <cell r="D1022" t="str">
            <v>ｍ2</v>
          </cell>
          <cell r="E1022">
            <v>4400</v>
          </cell>
        </row>
        <row r="1026">
          <cell r="B1026" t="str">
            <v>タイル工事（刊行物単価）</v>
          </cell>
        </row>
        <row r="1028">
          <cell r="A1028" t="str">
            <v>K11531</v>
          </cell>
          <cell r="B1028" t="str">
            <v>壁モザイクタイル張り</v>
          </cell>
          <cell r="C1028" t="str">
            <v>陶器質 50角　施釉　ﾏｽｸ張り</v>
          </cell>
          <cell r="D1028" t="str">
            <v>ｍ2</v>
          </cell>
          <cell r="E1028">
            <v>3110</v>
          </cell>
        </row>
        <row r="1031">
          <cell r="A1031" t="str">
            <v>K11532</v>
          </cell>
          <cell r="B1031" t="str">
            <v>壁モザイクタイル張り</v>
          </cell>
          <cell r="C1031" t="str">
            <v>陶器質 50角　施釉　90°曲</v>
          </cell>
          <cell r="D1031" t="str">
            <v>ｍ</v>
          </cell>
          <cell r="E1031">
            <v>1570</v>
          </cell>
        </row>
        <row r="1034">
          <cell r="A1034" t="str">
            <v>K11534</v>
          </cell>
          <cell r="B1034" t="str">
            <v>壁モザイクタイル張り</v>
          </cell>
          <cell r="C1034" t="str">
            <v>陶器質 50二丁掛　施釉</v>
          </cell>
          <cell r="D1034" t="str">
            <v>ｍ2</v>
          </cell>
          <cell r="E1034">
            <v>3030</v>
          </cell>
        </row>
        <row r="1035">
          <cell r="C1035" t="str">
            <v>平100×50　ﾏｽｸ張り</v>
          </cell>
        </row>
        <row r="1037">
          <cell r="A1037" t="str">
            <v>K11535</v>
          </cell>
          <cell r="B1037" t="str">
            <v>壁モザイクタイル張り</v>
          </cell>
          <cell r="C1037" t="str">
            <v>陶器質 50二丁掛　施釉</v>
          </cell>
          <cell r="D1037" t="str">
            <v>ｍ</v>
          </cell>
          <cell r="E1037">
            <v>1540</v>
          </cell>
        </row>
        <row r="1038">
          <cell r="C1038" t="str">
            <v>90°曲</v>
          </cell>
        </row>
        <row r="1040">
          <cell r="A1040" t="str">
            <v>K11536</v>
          </cell>
          <cell r="B1040" t="str">
            <v>壁モザイクタイル張り</v>
          </cell>
          <cell r="C1040" t="str">
            <v>陶器質 50二丁掛　施釉</v>
          </cell>
          <cell r="D1040" t="str">
            <v>ｍ</v>
          </cell>
          <cell r="E1040">
            <v>1380</v>
          </cell>
        </row>
        <row r="1041">
          <cell r="C1041" t="str">
            <v>屏風曲</v>
          </cell>
        </row>
        <row r="1059">
          <cell r="B1059" t="str">
            <v>木工事（刊行物単価）</v>
          </cell>
        </row>
        <row r="1061">
          <cell r="A1061" t="str">
            <v>K12220</v>
          </cell>
          <cell r="B1061" t="str">
            <v>額縁</v>
          </cell>
          <cell r="C1061" t="str">
            <v>米つが　W70×D20</v>
          </cell>
          <cell r="D1061" t="str">
            <v>ｍ</v>
          </cell>
          <cell r="E1061">
            <v>1120</v>
          </cell>
        </row>
        <row r="1062">
          <cell r="B1062" t="str">
            <v>（材工共）</v>
          </cell>
        </row>
        <row r="1064">
          <cell r="A1064" t="str">
            <v>K12270</v>
          </cell>
          <cell r="B1064" t="str">
            <v>カーテンボックス</v>
          </cell>
          <cell r="C1064" t="str">
            <v>ｽﾌﾟﾙｰｽ材　150×100×25</v>
          </cell>
          <cell r="D1064" t="str">
            <v>ｍ</v>
          </cell>
          <cell r="E1064">
            <v>9530</v>
          </cell>
        </row>
        <row r="1065">
          <cell r="B1065" t="str">
            <v>（材工共）</v>
          </cell>
        </row>
        <row r="1070">
          <cell r="A1070" t="str">
            <v>K12440</v>
          </cell>
          <cell r="B1070" t="str">
            <v>合板下地張り</v>
          </cell>
          <cell r="C1070" t="str">
            <v>軸組別途</v>
          </cell>
          <cell r="D1070" t="str">
            <v>ｍ2</v>
          </cell>
          <cell r="E1070">
            <v>550</v>
          </cell>
        </row>
        <row r="1071">
          <cell r="B1071" t="str">
            <v>（手間のみ）</v>
          </cell>
        </row>
        <row r="1073">
          <cell r="A1073" t="str">
            <v>K12450</v>
          </cell>
          <cell r="B1073" t="str">
            <v>上がり框</v>
          </cell>
          <cell r="C1073" t="str">
            <v>米ひば　W50×H100</v>
          </cell>
          <cell r="D1073" t="str">
            <v>ｍ</v>
          </cell>
          <cell r="E1073">
            <v>4620</v>
          </cell>
        </row>
        <row r="1074">
          <cell r="B1074" t="str">
            <v>（材工共）</v>
          </cell>
        </row>
        <row r="1076">
          <cell r="A1076" t="str">
            <v>K12501</v>
          </cell>
          <cell r="B1076" t="str">
            <v>フローリング張り</v>
          </cell>
          <cell r="C1076" t="str">
            <v>なら　厚15×300×1,800</v>
          </cell>
          <cell r="D1076" t="str">
            <v>ｍ2</v>
          </cell>
          <cell r="E1076">
            <v>4020</v>
          </cell>
        </row>
        <row r="1077">
          <cell r="B1077" t="str">
            <v>（材工共）</v>
          </cell>
        </row>
        <row r="1079">
          <cell r="A1079" t="str">
            <v>K12511</v>
          </cell>
          <cell r="B1079" t="str">
            <v>床下地板張り</v>
          </cell>
          <cell r="C1079" t="str">
            <v>ﾗﾜﾝ合板（１類）厚12mm</v>
          </cell>
          <cell r="D1079" t="str">
            <v>ｍ2</v>
          </cell>
          <cell r="E1079">
            <v>1830</v>
          </cell>
        </row>
        <row r="1080">
          <cell r="B1080" t="str">
            <v>（材工共）</v>
          </cell>
        </row>
        <row r="1082">
          <cell r="A1082" t="str">
            <v>K12521</v>
          </cell>
          <cell r="B1082" t="str">
            <v>幅木張り</v>
          </cell>
          <cell r="C1082" t="str">
            <v>米つが　H=60</v>
          </cell>
          <cell r="D1082" t="str">
            <v>ｍ</v>
          </cell>
          <cell r="E1082">
            <v>600</v>
          </cell>
        </row>
        <row r="1083">
          <cell r="B1083" t="str">
            <v>（材工共）</v>
          </cell>
        </row>
        <row r="1085">
          <cell r="A1085" t="str">
            <v>K12522</v>
          </cell>
          <cell r="B1085" t="str">
            <v>幅木張り</v>
          </cell>
          <cell r="C1085" t="str">
            <v>米つが　H=100</v>
          </cell>
          <cell r="D1085" t="str">
            <v>ｍ</v>
          </cell>
          <cell r="E1085">
            <v>1790</v>
          </cell>
        </row>
        <row r="1086">
          <cell r="B1086" t="str">
            <v>（材工共）</v>
          </cell>
        </row>
        <row r="1088">
          <cell r="A1088" t="str">
            <v>K12531</v>
          </cell>
          <cell r="B1088" t="str">
            <v>壁胴縁組</v>
          </cell>
          <cell r="C1088" t="str">
            <v>米つが１等　横45×18 @450</v>
          </cell>
          <cell r="D1088" t="str">
            <v>ｍ2</v>
          </cell>
          <cell r="E1088">
            <v>1140</v>
          </cell>
        </row>
        <row r="1089">
          <cell r="B1089" t="str">
            <v>（材工共）</v>
          </cell>
        </row>
        <row r="1092">
          <cell r="B1092" t="str">
            <v>木工事（刊行物単価）</v>
          </cell>
        </row>
        <row r="1094">
          <cell r="A1094" t="str">
            <v>K12541</v>
          </cell>
          <cell r="B1094" t="str">
            <v>壁下地張り</v>
          </cell>
          <cell r="C1094" t="str">
            <v>しな合板（１類）厚5.5mm</v>
          </cell>
          <cell r="D1094" t="str">
            <v>ｍ2</v>
          </cell>
          <cell r="E1094">
            <v>1470</v>
          </cell>
        </row>
        <row r="1095">
          <cell r="B1095" t="str">
            <v>（材工共）</v>
          </cell>
        </row>
        <row r="1097">
          <cell r="A1097" t="str">
            <v>K12551</v>
          </cell>
          <cell r="B1097" t="str">
            <v>建具・出入口枠</v>
          </cell>
          <cell r="C1097" t="str">
            <v>ｽﾌﾟﾙｰｽ　W110×D25</v>
          </cell>
          <cell r="D1097" t="str">
            <v>ｍ</v>
          </cell>
          <cell r="E1097">
            <v>4500</v>
          </cell>
        </row>
        <row r="1098">
          <cell r="B1098" t="str">
            <v>（材工共）</v>
          </cell>
        </row>
        <row r="1100">
          <cell r="A1100" t="str">
            <v>K12561</v>
          </cell>
          <cell r="B1100" t="str">
            <v>天井廻り縁</v>
          </cell>
          <cell r="C1100" t="str">
            <v>米つが　30×30</v>
          </cell>
          <cell r="D1100" t="str">
            <v>ｍ</v>
          </cell>
          <cell r="E1100">
            <v>810</v>
          </cell>
        </row>
        <row r="1101">
          <cell r="B1101" t="str">
            <v>（材工共）</v>
          </cell>
        </row>
        <row r="1103">
          <cell r="A1103" t="str">
            <v>K12571</v>
          </cell>
          <cell r="B1103" t="str">
            <v>天井合板張り</v>
          </cell>
          <cell r="C1103" t="str">
            <v>しな合板（１類）厚5.5mm</v>
          </cell>
          <cell r="D1103" t="str">
            <v>ｍ2</v>
          </cell>
          <cell r="E1103">
            <v>1570</v>
          </cell>
        </row>
        <row r="1104">
          <cell r="B1104" t="str">
            <v>（材工共）</v>
          </cell>
        </row>
        <row r="1106">
          <cell r="A1106" t="str">
            <v>K12572</v>
          </cell>
          <cell r="B1106" t="str">
            <v>天井合板張り</v>
          </cell>
          <cell r="C1106" t="str">
            <v>しな合板（１類）厚5.5mm</v>
          </cell>
          <cell r="D1106" t="str">
            <v>ｍ2</v>
          </cell>
          <cell r="E1106">
            <v>1820</v>
          </cell>
        </row>
        <row r="1107">
          <cell r="B1107" t="str">
            <v>（材工共）</v>
          </cell>
          <cell r="C1107" t="str">
            <v>目透かし張り</v>
          </cell>
        </row>
        <row r="1125">
          <cell r="B1125" t="str">
            <v>屋根及びとい工事（刊行物単価）</v>
          </cell>
        </row>
        <row r="1127">
          <cell r="A1127" t="str">
            <v>K13000</v>
          </cell>
          <cell r="B1127" t="str">
            <v>ステンレス防水</v>
          </cell>
          <cell r="C1127" t="str">
            <v>SUS304　ｼｰﾑﾚｽ溶接工法</v>
          </cell>
          <cell r="D1127" t="str">
            <v>ｍ2</v>
          </cell>
          <cell r="E1127">
            <v>9660</v>
          </cell>
        </row>
        <row r="1129">
          <cell r="B1129" t="str">
            <v>日本治金工業㈱</v>
          </cell>
          <cell r="C1129" t="str">
            <v>ＮＺ工法　t=0.4　塗装ｽﾃﾝ</v>
          </cell>
          <cell r="D1129" t="str">
            <v>ｍ2</v>
          </cell>
        </row>
        <row r="1132">
          <cell r="B1132" t="str">
            <v>日鐵住友建材㈱</v>
          </cell>
          <cell r="C1132" t="str">
            <v>Ｐ＆Ｐｽﾃﾝﾚｽ防水　ｶﾗｰ仕上げ</v>
          </cell>
          <cell r="D1132" t="str">
            <v>ｍ2</v>
          </cell>
        </row>
        <row r="1135">
          <cell r="B1135" t="str">
            <v>三晃金属工業㈱</v>
          </cell>
          <cell r="C1135" t="str">
            <v>Ｒ－Ｔ工法　ｶﾗｰｽﾃﾝﾚｽ</v>
          </cell>
          <cell r="D1135" t="str">
            <v>ｍ2</v>
          </cell>
        </row>
        <row r="1158">
          <cell r="B1158" t="str">
            <v>屋根及びとい工事（刊行物単価）</v>
          </cell>
        </row>
        <row r="1160">
          <cell r="A1160" t="str">
            <v>K13101</v>
          </cell>
          <cell r="B1160" t="str">
            <v>ルーフドレン</v>
          </cell>
          <cell r="C1160" t="str">
            <v>鋳鉄製 縦型 100A</v>
          </cell>
          <cell r="D1160" t="str">
            <v>か所</v>
          </cell>
          <cell r="E1160">
            <v>3990</v>
          </cell>
        </row>
        <row r="1161">
          <cell r="C1161" t="str">
            <v>ｱｽﾌｧﾙﾄ，ｼｰﾄ防水</v>
          </cell>
        </row>
        <row r="1163">
          <cell r="A1163" t="str">
            <v>K13102</v>
          </cell>
          <cell r="B1163" t="str">
            <v>ルーフドレン</v>
          </cell>
          <cell r="C1163" t="str">
            <v>鋳鉄製 縦型 100A</v>
          </cell>
          <cell r="D1163" t="str">
            <v>か所</v>
          </cell>
          <cell r="E1163">
            <v>2640</v>
          </cell>
        </row>
        <row r="1164">
          <cell r="C1164" t="str">
            <v>ﾓﾙﾀﾙ，塗膜防水</v>
          </cell>
        </row>
        <row r="1166">
          <cell r="A1166" t="str">
            <v>K13111</v>
          </cell>
          <cell r="B1166" t="str">
            <v>ルーフドレン</v>
          </cell>
          <cell r="C1166" t="str">
            <v>鋳鉄製 横型 100A</v>
          </cell>
          <cell r="D1166" t="str">
            <v>か所</v>
          </cell>
          <cell r="E1166">
            <v>4910</v>
          </cell>
        </row>
        <row r="1167">
          <cell r="C1167" t="str">
            <v>ｱｽﾌｧﾙﾄ，ｼｰﾄ防水</v>
          </cell>
        </row>
        <row r="1169">
          <cell r="A1169" t="str">
            <v>K13112</v>
          </cell>
          <cell r="B1169" t="str">
            <v>ルーフドレン</v>
          </cell>
          <cell r="C1169" t="str">
            <v>鋳鉄製 横型 100A</v>
          </cell>
          <cell r="D1169" t="str">
            <v>か所</v>
          </cell>
          <cell r="E1169">
            <v>3880</v>
          </cell>
        </row>
        <row r="1170">
          <cell r="C1170" t="str">
            <v>ﾓﾙﾀﾙ，塗膜防水</v>
          </cell>
        </row>
        <row r="1172">
          <cell r="A1172" t="str">
            <v>K13121</v>
          </cell>
          <cell r="B1172" t="str">
            <v>ルーフドレン</v>
          </cell>
          <cell r="C1172" t="str">
            <v>鋳鉄製 横型 100A  ﾊﾞﾙｺﾆｰ中継</v>
          </cell>
          <cell r="D1172" t="str">
            <v>か所</v>
          </cell>
          <cell r="E1172">
            <v>3990</v>
          </cell>
        </row>
        <row r="1173">
          <cell r="C1173" t="str">
            <v>ｱｽﾌｧﾙﾄ，ｼｰﾄ防水</v>
          </cell>
        </row>
        <row r="1175">
          <cell r="A1175" t="str">
            <v>K13122</v>
          </cell>
          <cell r="B1175" t="str">
            <v>ルーフドレン</v>
          </cell>
          <cell r="C1175" t="str">
            <v>鋳鉄製 横型 100A  ﾊﾞﾙｺﾆｰ中継</v>
          </cell>
          <cell r="D1175" t="str">
            <v>か所</v>
          </cell>
          <cell r="E1175">
            <v>2640</v>
          </cell>
        </row>
        <row r="1176">
          <cell r="C1176" t="str">
            <v>ﾓﾙﾀﾙ，塗膜防水</v>
          </cell>
        </row>
        <row r="1178">
          <cell r="A1178" t="str">
            <v>K13200</v>
          </cell>
          <cell r="B1178" t="str">
            <v>配管用ｽﾃﾝﾚｽ鋼鋼管</v>
          </cell>
          <cell r="C1178" t="str">
            <v>100φ</v>
          </cell>
          <cell r="D1178" t="str">
            <v>ｍ</v>
          </cell>
          <cell r="E1178">
            <v>4150</v>
          </cell>
        </row>
        <row r="1180">
          <cell r="D1180" t="str">
            <v>4ｍ</v>
          </cell>
        </row>
        <row r="1182">
          <cell r="A1182" t="str">
            <v>K13201</v>
          </cell>
          <cell r="B1182" t="str">
            <v>配管用ｽﾃﾝﾚｽ鋼鋼管</v>
          </cell>
          <cell r="C1182" t="str">
            <v>80φ</v>
          </cell>
          <cell r="D1182" t="str">
            <v>ｍ</v>
          </cell>
          <cell r="E1182">
            <v>3120</v>
          </cell>
        </row>
        <row r="1184">
          <cell r="D1184" t="str">
            <v>4ｍ</v>
          </cell>
        </row>
        <row r="1186">
          <cell r="A1186" t="str">
            <v>K13202</v>
          </cell>
          <cell r="B1186" t="str">
            <v>配管用ｽﾃﾝﾚｽ鋼鋼管</v>
          </cell>
          <cell r="C1186" t="str">
            <v>50φ</v>
          </cell>
          <cell r="D1186" t="str">
            <v>ｍ</v>
          </cell>
          <cell r="E1186">
            <v>1190</v>
          </cell>
        </row>
        <row r="1188">
          <cell r="D1188" t="str">
            <v>4ｍ</v>
          </cell>
        </row>
        <row r="1191">
          <cell r="B1191" t="str">
            <v>金属工事（刊行物単価）</v>
          </cell>
        </row>
        <row r="1193">
          <cell r="A1193" t="str">
            <v>K14000</v>
          </cell>
          <cell r="B1193" t="str">
            <v>軽量鉄骨天井下地</v>
          </cell>
          <cell r="C1193" t="str">
            <v>19形　@360　下張りのある場合</v>
          </cell>
          <cell r="D1193" t="str">
            <v>ｍ2</v>
          </cell>
          <cell r="E1193">
            <v>830</v>
          </cell>
        </row>
        <row r="1196">
          <cell r="A1196" t="str">
            <v>K14001</v>
          </cell>
          <cell r="B1196" t="str">
            <v>軽量鉄骨天井下地</v>
          </cell>
          <cell r="C1196" t="str">
            <v>19形　@360　金属成形板用</v>
          </cell>
          <cell r="D1196" t="str">
            <v>ｍ2</v>
          </cell>
          <cell r="E1196">
            <v>740</v>
          </cell>
        </row>
        <row r="1199">
          <cell r="A1199" t="str">
            <v>K14002</v>
          </cell>
          <cell r="B1199" t="str">
            <v>軽量鉄骨天井下地</v>
          </cell>
          <cell r="C1199" t="str">
            <v>19形　@300　仕上材料の直張り</v>
          </cell>
          <cell r="D1199" t="str">
            <v>ｍ2</v>
          </cell>
          <cell r="E1199">
            <v>900</v>
          </cell>
        </row>
        <row r="1202">
          <cell r="A1202" t="str">
            <v>K14003</v>
          </cell>
          <cell r="B1202" t="str">
            <v>軽量鉄骨天井下地</v>
          </cell>
          <cell r="C1202" t="str">
            <v>19形　@225　仕上材料の直張り</v>
          </cell>
          <cell r="D1202" t="str">
            <v>ｍ2</v>
          </cell>
          <cell r="E1202">
            <v>960</v>
          </cell>
        </row>
        <row r="1205">
          <cell r="A1205" t="str">
            <v>K14004</v>
          </cell>
          <cell r="B1205" t="str">
            <v>軽量鉄骨天井下地</v>
          </cell>
          <cell r="C1205" t="str">
            <v>19形　@150　仕上材料の直張り</v>
          </cell>
          <cell r="D1205" t="str">
            <v>ｍ2</v>
          </cell>
          <cell r="E1205">
            <v>0</v>
          </cell>
        </row>
        <row r="1208">
          <cell r="A1208" t="str">
            <v>K14005</v>
          </cell>
          <cell r="B1208" t="str">
            <v>軽量鉄骨天井下地</v>
          </cell>
          <cell r="C1208" t="str">
            <v>19形　下がり壁　H=300～500</v>
          </cell>
          <cell r="D1208" t="str">
            <v>ｍ</v>
          </cell>
          <cell r="E1208">
            <v>1240</v>
          </cell>
        </row>
        <row r="1224">
          <cell r="B1224" t="str">
            <v>金属工事（刊行物単価）</v>
          </cell>
        </row>
        <row r="1226">
          <cell r="A1226" t="str">
            <v>K14006</v>
          </cell>
          <cell r="B1226" t="str">
            <v>軽量鉄骨天井下地</v>
          </cell>
          <cell r="C1226" t="str">
            <v>25形　@300</v>
          </cell>
          <cell r="D1226" t="str">
            <v>ｍ2</v>
          </cell>
          <cell r="E1226">
            <v>1170</v>
          </cell>
        </row>
        <row r="1229">
          <cell r="A1229" t="str">
            <v>K14007</v>
          </cell>
          <cell r="B1229" t="str">
            <v>軽量鉄骨天井下地</v>
          </cell>
          <cell r="C1229" t="str">
            <v>25形　@225　下地張りなし</v>
          </cell>
          <cell r="D1229" t="str">
            <v>ｍ2</v>
          </cell>
          <cell r="E1229">
            <v>1360</v>
          </cell>
        </row>
        <row r="1232">
          <cell r="A1232" t="str">
            <v>K14008</v>
          </cell>
          <cell r="B1232" t="str">
            <v>軽量鉄骨天井下地</v>
          </cell>
          <cell r="C1232" t="str">
            <v>25形　@300　下地張りあり</v>
          </cell>
          <cell r="D1232" t="str">
            <v>ｍ2</v>
          </cell>
          <cell r="E1232">
            <v>1160</v>
          </cell>
        </row>
        <row r="1235">
          <cell r="A1235" t="str">
            <v>K14009</v>
          </cell>
          <cell r="B1235" t="str">
            <v>軽量鉄骨天井下地</v>
          </cell>
          <cell r="C1235" t="str">
            <v>25形　@300　金属成形板用</v>
          </cell>
          <cell r="D1235" t="str">
            <v>ｍ2</v>
          </cell>
          <cell r="E1235">
            <v>1150</v>
          </cell>
        </row>
        <row r="1238">
          <cell r="A1238" t="str">
            <v>K14010</v>
          </cell>
          <cell r="B1238" t="str">
            <v>軽量鉄骨天井下地</v>
          </cell>
          <cell r="C1238" t="str">
            <v>25形　下がり壁　H=300～500</v>
          </cell>
          <cell r="D1238" t="str">
            <v>ｍ</v>
          </cell>
          <cell r="E1238">
            <v>1520</v>
          </cell>
        </row>
        <row r="1257">
          <cell r="B1257" t="str">
            <v>金属工事（刊行物単価）</v>
          </cell>
        </row>
        <row r="1259">
          <cell r="A1259" t="str">
            <v>K14100</v>
          </cell>
          <cell r="B1259" t="str">
            <v>LGS天井開口補強</v>
          </cell>
          <cell r="C1259" t="str">
            <v>19型 150角（φ）程度</v>
          </cell>
          <cell r="D1259" t="str">
            <v>か所</v>
          </cell>
          <cell r="E1259">
            <v>890</v>
          </cell>
        </row>
        <row r="1260">
          <cell r="C1260" t="str">
            <v>ボード等切込共</v>
          </cell>
        </row>
        <row r="1262">
          <cell r="A1262" t="str">
            <v>K14101</v>
          </cell>
          <cell r="B1262" t="str">
            <v>LGS天井開口補強</v>
          </cell>
          <cell r="C1262" t="str">
            <v>19型 300角（φ）程度</v>
          </cell>
          <cell r="D1262" t="str">
            <v>か所</v>
          </cell>
          <cell r="E1262">
            <v>960</v>
          </cell>
        </row>
        <row r="1263">
          <cell r="C1263" t="str">
            <v>ボード等切込共</v>
          </cell>
        </row>
        <row r="1265">
          <cell r="A1265" t="str">
            <v>K14102</v>
          </cell>
          <cell r="B1265" t="str">
            <v>LGS天井開口補強</v>
          </cell>
          <cell r="C1265" t="str">
            <v>19型 450角（φ）程度</v>
          </cell>
          <cell r="D1265" t="str">
            <v>か所</v>
          </cell>
          <cell r="E1265">
            <v>1270</v>
          </cell>
        </row>
        <row r="1266">
          <cell r="C1266" t="str">
            <v>ボード等切込共</v>
          </cell>
        </row>
        <row r="1268">
          <cell r="A1268" t="str">
            <v>K14103</v>
          </cell>
          <cell r="B1268" t="str">
            <v>LGS天井開口補強</v>
          </cell>
          <cell r="C1268" t="str">
            <v>19型 600角（φ）程度</v>
          </cell>
          <cell r="D1268" t="str">
            <v>か所</v>
          </cell>
          <cell r="E1268">
            <v>1540</v>
          </cell>
        </row>
        <row r="1269">
          <cell r="C1269" t="str">
            <v>ボード等切込共</v>
          </cell>
        </row>
        <row r="1271">
          <cell r="A1271" t="str">
            <v>K14104</v>
          </cell>
          <cell r="B1271" t="str">
            <v>LGS天井開口補強</v>
          </cell>
          <cell r="C1271" t="str">
            <v>19型 900角（φ）程度</v>
          </cell>
          <cell r="D1271" t="str">
            <v>か所</v>
          </cell>
          <cell r="E1271">
            <v>1910</v>
          </cell>
        </row>
        <row r="1272">
          <cell r="C1272" t="str">
            <v>ボード等切込共</v>
          </cell>
        </row>
        <row r="1274">
          <cell r="A1274" t="str">
            <v>K14105</v>
          </cell>
          <cell r="B1274" t="str">
            <v>LGS天井開口補強</v>
          </cell>
          <cell r="C1274" t="str">
            <v>19型 1300角（φ）程度</v>
          </cell>
          <cell r="D1274" t="str">
            <v>か所</v>
          </cell>
          <cell r="E1274">
            <v>2170</v>
          </cell>
        </row>
        <row r="1275">
          <cell r="C1275" t="str">
            <v>ボード等切込共</v>
          </cell>
        </row>
        <row r="1277">
          <cell r="A1277" t="str">
            <v>K14106</v>
          </cell>
          <cell r="B1277" t="str">
            <v>LGS天井開口補強</v>
          </cell>
          <cell r="C1277" t="str">
            <v>19型 300*1200程度</v>
          </cell>
          <cell r="D1277" t="str">
            <v>か所</v>
          </cell>
          <cell r="E1277">
            <v>1890</v>
          </cell>
        </row>
        <row r="1278">
          <cell r="C1278" t="str">
            <v>ボード等切込共</v>
          </cell>
        </row>
        <row r="1280">
          <cell r="A1280" t="str">
            <v>K14107</v>
          </cell>
          <cell r="B1280" t="str">
            <v>LGS天井開口補強</v>
          </cell>
          <cell r="C1280" t="str">
            <v>19型 300*2500程度</v>
          </cell>
          <cell r="D1280" t="str">
            <v>か所</v>
          </cell>
          <cell r="E1280">
            <v>1830</v>
          </cell>
        </row>
        <row r="1281">
          <cell r="C1281" t="str">
            <v>ボード等切込共</v>
          </cell>
        </row>
        <row r="1283">
          <cell r="A1283" t="str">
            <v>K14108</v>
          </cell>
          <cell r="B1283" t="str">
            <v>LGS天井開口補強</v>
          </cell>
          <cell r="C1283" t="str">
            <v>19型 300*3600程度</v>
          </cell>
          <cell r="D1283" t="str">
            <v>か所</v>
          </cell>
          <cell r="E1283">
            <v>4940</v>
          </cell>
        </row>
        <row r="1284">
          <cell r="C1284" t="str">
            <v>ボード等切込共</v>
          </cell>
        </row>
        <row r="1286">
          <cell r="A1286" t="str">
            <v>K14109</v>
          </cell>
          <cell r="B1286" t="str">
            <v>LGS天井開口補強</v>
          </cell>
          <cell r="C1286" t="str">
            <v>19型 600*1200程度</v>
          </cell>
          <cell r="D1286" t="str">
            <v>か所</v>
          </cell>
          <cell r="E1286">
            <v>1980</v>
          </cell>
        </row>
        <row r="1287">
          <cell r="C1287" t="str">
            <v>ボード等切込共</v>
          </cell>
        </row>
        <row r="1290">
          <cell r="B1290" t="str">
            <v>金属工事（刊行物単価）</v>
          </cell>
        </row>
        <row r="1292">
          <cell r="A1292" t="str">
            <v>K14110</v>
          </cell>
          <cell r="B1292" t="str">
            <v>LGS天井開口補強</v>
          </cell>
          <cell r="C1292" t="str">
            <v>19型 600*2400程度</v>
          </cell>
          <cell r="D1292" t="str">
            <v>か所</v>
          </cell>
          <cell r="E1292">
            <v>3920</v>
          </cell>
        </row>
        <row r="1293">
          <cell r="C1293" t="str">
            <v>ボード等切込共</v>
          </cell>
        </row>
        <row r="1295">
          <cell r="A1295" t="str">
            <v>K14111</v>
          </cell>
          <cell r="B1295" t="str">
            <v>LGS天井開口補強</v>
          </cell>
          <cell r="C1295" t="str">
            <v>19型 600*3600程度</v>
          </cell>
          <cell r="D1295" t="str">
            <v>か所</v>
          </cell>
          <cell r="E1295">
            <v>6180</v>
          </cell>
        </row>
        <row r="1296">
          <cell r="C1296" t="str">
            <v>ボード等切込共</v>
          </cell>
        </row>
        <row r="1323">
          <cell r="B1323" t="str">
            <v>金属工事（刊行物単価）</v>
          </cell>
        </row>
        <row r="1325">
          <cell r="A1325" t="str">
            <v>K14150</v>
          </cell>
          <cell r="B1325" t="str">
            <v>LGS天井開口補強</v>
          </cell>
          <cell r="C1325" t="str">
            <v>25型 150角（φ）程度</v>
          </cell>
          <cell r="D1325" t="str">
            <v>か所</v>
          </cell>
          <cell r="E1325">
            <v>1010</v>
          </cell>
        </row>
        <row r="1326">
          <cell r="C1326" t="str">
            <v>ボード等切込共</v>
          </cell>
        </row>
        <row r="1328">
          <cell r="A1328" t="str">
            <v>K14151</v>
          </cell>
          <cell r="B1328" t="str">
            <v>LGS天井開口補強</v>
          </cell>
          <cell r="C1328" t="str">
            <v>25型 300角（φ）程度</v>
          </cell>
          <cell r="D1328" t="str">
            <v>か所</v>
          </cell>
          <cell r="E1328">
            <v>1250</v>
          </cell>
        </row>
        <row r="1329">
          <cell r="C1329" t="str">
            <v>ボード等切込共</v>
          </cell>
        </row>
        <row r="1331">
          <cell r="A1331" t="str">
            <v>K14152</v>
          </cell>
          <cell r="B1331" t="str">
            <v>LGS天井開口補強</v>
          </cell>
          <cell r="C1331" t="str">
            <v>25型 450角（φ）程度</v>
          </cell>
          <cell r="D1331" t="str">
            <v>か所</v>
          </cell>
          <cell r="E1331">
            <v>1470</v>
          </cell>
        </row>
        <row r="1332">
          <cell r="C1332" t="str">
            <v>ボード等切込共</v>
          </cell>
        </row>
        <row r="1334">
          <cell r="A1334" t="str">
            <v>K14153</v>
          </cell>
          <cell r="B1334" t="str">
            <v>LGS天井開口補強</v>
          </cell>
          <cell r="C1334" t="str">
            <v>25型 600角（φ）程度</v>
          </cell>
          <cell r="D1334" t="str">
            <v>か所</v>
          </cell>
          <cell r="E1334">
            <v>1690</v>
          </cell>
        </row>
        <row r="1335">
          <cell r="C1335" t="str">
            <v>ボード等切込共</v>
          </cell>
        </row>
        <row r="1337">
          <cell r="A1337" t="str">
            <v>K14154</v>
          </cell>
          <cell r="B1337" t="str">
            <v>LGS天井開口補強</v>
          </cell>
          <cell r="C1337" t="str">
            <v>25型 900角（φ）程度</v>
          </cell>
          <cell r="D1337" t="str">
            <v>か所</v>
          </cell>
          <cell r="E1337">
            <v>2210</v>
          </cell>
        </row>
        <row r="1338">
          <cell r="C1338" t="str">
            <v>ボード等切込共</v>
          </cell>
        </row>
        <row r="1340">
          <cell r="A1340" t="str">
            <v>K14155</v>
          </cell>
          <cell r="B1340" t="str">
            <v>LGS天井開口補強</v>
          </cell>
          <cell r="C1340" t="str">
            <v>25型 1300角（φ）程度</v>
          </cell>
          <cell r="D1340" t="str">
            <v>か所</v>
          </cell>
          <cell r="E1340">
            <v>2510</v>
          </cell>
        </row>
        <row r="1341">
          <cell r="C1341" t="str">
            <v>ボード等切込共</v>
          </cell>
        </row>
        <row r="1343">
          <cell r="A1343" t="str">
            <v>K14156</v>
          </cell>
          <cell r="B1343" t="str">
            <v>LGS天井開口補強</v>
          </cell>
          <cell r="C1343" t="str">
            <v>25型 300*1200程度</v>
          </cell>
          <cell r="D1343" t="str">
            <v>か所</v>
          </cell>
          <cell r="E1343">
            <v>2030</v>
          </cell>
        </row>
        <row r="1344">
          <cell r="C1344" t="str">
            <v>ボード等切込共</v>
          </cell>
        </row>
        <row r="1346">
          <cell r="A1346" t="str">
            <v>K14157</v>
          </cell>
          <cell r="B1346" t="str">
            <v>LGS天井開口補強</v>
          </cell>
          <cell r="C1346" t="str">
            <v>25型 300*2500程度</v>
          </cell>
          <cell r="D1346" t="str">
            <v>か所</v>
          </cell>
          <cell r="E1346">
            <v>2930</v>
          </cell>
        </row>
        <row r="1347">
          <cell r="C1347" t="str">
            <v>ボード等切込共</v>
          </cell>
        </row>
        <row r="1349">
          <cell r="A1349" t="str">
            <v>K14158</v>
          </cell>
          <cell r="B1349" t="str">
            <v>LGS天井開口補強</v>
          </cell>
          <cell r="C1349" t="str">
            <v>25型 300*3600程度</v>
          </cell>
          <cell r="D1349" t="str">
            <v>か所</v>
          </cell>
          <cell r="E1349">
            <v>3820</v>
          </cell>
        </row>
        <row r="1350">
          <cell r="C1350" t="str">
            <v>ボード等切込共</v>
          </cell>
        </row>
        <row r="1352">
          <cell r="A1352" t="str">
            <v>K14159</v>
          </cell>
          <cell r="B1352" t="str">
            <v>LGS天井開口補強</v>
          </cell>
          <cell r="C1352" t="str">
            <v>25型 600*1200程度</v>
          </cell>
          <cell r="D1352" t="str">
            <v>か所</v>
          </cell>
          <cell r="E1352">
            <v>2240</v>
          </cell>
        </row>
        <row r="1353">
          <cell r="C1353" t="str">
            <v>ボード等切込共</v>
          </cell>
        </row>
        <row r="1356">
          <cell r="B1356" t="str">
            <v>金属工事（刊行物単価）</v>
          </cell>
        </row>
        <row r="1358">
          <cell r="A1358" t="str">
            <v>K14160</v>
          </cell>
          <cell r="B1358" t="str">
            <v>LGS天井開口補強</v>
          </cell>
          <cell r="C1358" t="str">
            <v>25型 600*2400程度</v>
          </cell>
          <cell r="D1358" t="str">
            <v>か所</v>
          </cell>
          <cell r="E1358">
            <v>4080</v>
          </cell>
        </row>
        <row r="1359">
          <cell r="C1359" t="str">
            <v>ボード等切込共</v>
          </cell>
        </row>
        <row r="1361">
          <cell r="A1361" t="str">
            <v>K14161</v>
          </cell>
          <cell r="B1361" t="str">
            <v>LGS天井開口補強</v>
          </cell>
          <cell r="C1361" t="str">
            <v>25型 600*3600程度</v>
          </cell>
          <cell r="D1361" t="str">
            <v>か所</v>
          </cell>
          <cell r="E1361">
            <v>6340</v>
          </cell>
        </row>
        <row r="1362">
          <cell r="C1362" t="str">
            <v>ボード等切込共</v>
          </cell>
        </row>
        <row r="1389">
          <cell r="B1389" t="str">
            <v>金属工事（刊行物単価）</v>
          </cell>
        </row>
        <row r="1391">
          <cell r="A1391" t="str">
            <v>K14200</v>
          </cell>
          <cell r="B1391" t="str">
            <v>軽量鉄骨壁下地</v>
          </cell>
          <cell r="C1391" t="str">
            <v>50形　@450　下張りのある場合</v>
          </cell>
          <cell r="D1391" t="str">
            <v>ｍ2</v>
          </cell>
          <cell r="E1391">
            <v>1150</v>
          </cell>
        </row>
        <row r="1394">
          <cell r="A1394" t="str">
            <v>K14201</v>
          </cell>
          <cell r="B1394" t="str">
            <v>軽量鉄骨壁下地</v>
          </cell>
          <cell r="C1394" t="str">
            <v>50形　@300　仕上材料の直張り</v>
          </cell>
          <cell r="D1394" t="str">
            <v>ｍ2</v>
          </cell>
          <cell r="E1394">
            <v>1300</v>
          </cell>
        </row>
        <row r="1397">
          <cell r="A1397" t="str">
            <v>K14202</v>
          </cell>
          <cell r="B1397" t="str">
            <v>軽量鉄骨壁下地</v>
          </cell>
          <cell r="C1397" t="str">
            <v>65形　@450　下張りのある場合</v>
          </cell>
          <cell r="D1397" t="str">
            <v>ｍ2</v>
          </cell>
          <cell r="E1397">
            <v>1210</v>
          </cell>
        </row>
        <row r="1400">
          <cell r="A1400" t="str">
            <v>K14203</v>
          </cell>
          <cell r="B1400" t="str">
            <v>軽量鉄骨壁下地</v>
          </cell>
          <cell r="C1400" t="str">
            <v>65形　@300　仕上材料の直張り</v>
          </cell>
          <cell r="D1400" t="str">
            <v>ｍ2</v>
          </cell>
          <cell r="E1400">
            <v>1390</v>
          </cell>
        </row>
        <row r="1403">
          <cell r="A1403" t="str">
            <v>K14204</v>
          </cell>
          <cell r="B1403" t="str">
            <v>軽量鉄骨壁下地</v>
          </cell>
          <cell r="C1403" t="str">
            <v>75形　@450　下張りのある場合</v>
          </cell>
          <cell r="D1403" t="str">
            <v>ｍ2</v>
          </cell>
          <cell r="E1403">
            <v>1330</v>
          </cell>
        </row>
        <row r="1406">
          <cell r="A1406" t="str">
            <v>K14205</v>
          </cell>
          <cell r="B1406" t="str">
            <v>軽量鉄骨壁下地</v>
          </cell>
          <cell r="C1406" t="str">
            <v>75形　@300　仕上材料の直張り</v>
          </cell>
          <cell r="D1406" t="str">
            <v>ｍ2</v>
          </cell>
          <cell r="E1406">
            <v>1550</v>
          </cell>
        </row>
        <row r="1409">
          <cell r="A1409" t="str">
            <v>K14206</v>
          </cell>
          <cell r="B1409" t="str">
            <v>軽量鉄骨壁下地</v>
          </cell>
          <cell r="C1409" t="str">
            <v>90形　@450　下張りのある場合</v>
          </cell>
          <cell r="D1409" t="str">
            <v>ｍ2</v>
          </cell>
          <cell r="E1409">
            <v>1390</v>
          </cell>
        </row>
        <row r="1412">
          <cell r="A1412" t="str">
            <v>K14207</v>
          </cell>
          <cell r="B1412" t="str">
            <v>軽量鉄骨壁下地</v>
          </cell>
          <cell r="C1412" t="str">
            <v>90形　@300　仕上材料の直張り</v>
          </cell>
          <cell r="D1412" t="str">
            <v>ｍ2</v>
          </cell>
          <cell r="E1412">
            <v>1610</v>
          </cell>
        </row>
        <row r="1415">
          <cell r="A1415" t="str">
            <v>K14208</v>
          </cell>
          <cell r="B1415" t="str">
            <v>軽量鉄骨壁下地</v>
          </cell>
          <cell r="C1415" t="str">
            <v>100形　@450　下張りのある場合</v>
          </cell>
          <cell r="D1415" t="str">
            <v>ｍ2</v>
          </cell>
          <cell r="E1415">
            <v>1550</v>
          </cell>
        </row>
        <row r="1418">
          <cell r="A1418" t="str">
            <v>K14209</v>
          </cell>
          <cell r="B1418" t="str">
            <v>軽量鉄骨壁下地</v>
          </cell>
          <cell r="C1418" t="str">
            <v>100形　@300　仕上材料の直張り</v>
          </cell>
          <cell r="D1418" t="str">
            <v>ｍ2</v>
          </cell>
          <cell r="E1418">
            <v>1780</v>
          </cell>
        </row>
        <row r="1422">
          <cell r="B1422" t="str">
            <v>金属工事（刊行物単価）</v>
          </cell>
        </row>
        <row r="1424">
          <cell r="A1424" t="str">
            <v>K14300</v>
          </cell>
          <cell r="B1424" t="str">
            <v>LGS壁開口補強</v>
          </cell>
          <cell r="C1424" t="str">
            <v>50形 900*2000程度</v>
          </cell>
          <cell r="D1424" t="str">
            <v>か所</v>
          </cell>
          <cell r="E1424">
            <v>5430</v>
          </cell>
        </row>
        <row r="1427">
          <cell r="A1427" t="str">
            <v>K14301</v>
          </cell>
          <cell r="B1427" t="str">
            <v>LGS壁開口補強</v>
          </cell>
          <cell r="C1427" t="str">
            <v>50形 1200*2000程度</v>
          </cell>
          <cell r="D1427" t="str">
            <v>か所</v>
          </cell>
          <cell r="E1427">
            <v>5860</v>
          </cell>
        </row>
        <row r="1430">
          <cell r="A1430" t="str">
            <v>K14302</v>
          </cell>
          <cell r="B1430" t="str">
            <v>LGS壁開口補強</v>
          </cell>
          <cell r="C1430" t="str">
            <v>50形 1600*2000程度</v>
          </cell>
          <cell r="D1430" t="str">
            <v>か所</v>
          </cell>
          <cell r="E1430">
            <v>6160</v>
          </cell>
        </row>
        <row r="1433">
          <cell r="A1433" t="str">
            <v>K14303</v>
          </cell>
          <cell r="B1433" t="str">
            <v>LGS壁開口補強</v>
          </cell>
          <cell r="C1433" t="str">
            <v>50形 300*600程度</v>
          </cell>
          <cell r="D1433" t="str">
            <v>か所</v>
          </cell>
          <cell r="E1433">
            <v>3560</v>
          </cell>
        </row>
        <row r="1436">
          <cell r="A1436" t="str">
            <v>K14304</v>
          </cell>
          <cell r="B1436" t="str">
            <v>LGS壁開口補強</v>
          </cell>
          <cell r="C1436" t="str">
            <v>50形 450*900程度</v>
          </cell>
          <cell r="D1436" t="str">
            <v>か所</v>
          </cell>
          <cell r="E1436">
            <v>3990</v>
          </cell>
        </row>
        <row r="1439">
          <cell r="A1439" t="str">
            <v>K14305</v>
          </cell>
          <cell r="B1439" t="str">
            <v>LGS壁開口補強</v>
          </cell>
          <cell r="C1439" t="str">
            <v>50形 600*1200程度</v>
          </cell>
          <cell r="D1439" t="str">
            <v>か所</v>
          </cell>
          <cell r="E1439">
            <v>4490</v>
          </cell>
        </row>
        <row r="1455">
          <cell r="B1455" t="str">
            <v>金属工事（刊行物単価）</v>
          </cell>
        </row>
        <row r="1457">
          <cell r="A1457" t="str">
            <v>K14310</v>
          </cell>
          <cell r="B1457" t="str">
            <v>LGS壁開口補強</v>
          </cell>
          <cell r="C1457" t="str">
            <v>65形 900*2000程度</v>
          </cell>
          <cell r="D1457" t="str">
            <v>か所</v>
          </cell>
          <cell r="E1457">
            <v>5460</v>
          </cell>
        </row>
        <row r="1460">
          <cell r="A1460" t="str">
            <v>K14311</v>
          </cell>
          <cell r="B1460" t="str">
            <v>LGS壁開口補強</v>
          </cell>
          <cell r="C1460" t="str">
            <v>65形 1200*2000程度</v>
          </cell>
          <cell r="D1460" t="str">
            <v>か所</v>
          </cell>
          <cell r="E1460">
            <v>5730</v>
          </cell>
        </row>
        <row r="1463">
          <cell r="A1463" t="str">
            <v>K14312</v>
          </cell>
          <cell r="B1463" t="str">
            <v>LGS壁開口補強</v>
          </cell>
          <cell r="C1463" t="str">
            <v>65形 1800*2000程度</v>
          </cell>
          <cell r="D1463" t="str">
            <v>か所</v>
          </cell>
          <cell r="E1463">
            <v>6060</v>
          </cell>
        </row>
        <row r="1466">
          <cell r="A1466" t="str">
            <v>K14313</v>
          </cell>
          <cell r="B1466" t="str">
            <v>LGS壁開口補強</v>
          </cell>
          <cell r="C1466" t="str">
            <v>65形 200*400程度</v>
          </cell>
          <cell r="D1466" t="str">
            <v>か所</v>
          </cell>
          <cell r="E1466">
            <v>2710</v>
          </cell>
        </row>
        <row r="1469">
          <cell r="A1469" t="str">
            <v>K14314</v>
          </cell>
          <cell r="B1469" t="str">
            <v>LGS壁開口補強</v>
          </cell>
          <cell r="C1469" t="str">
            <v>65形 300*600程度</v>
          </cell>
          <cell r="D1469" t="str">
            <v>か所</v>
          </cell>
          <cell r="E1469">
            <v>3110</v>
          </cell>
        </row>
        <row r="1472">
          <cell r="A1472" t="str">
            <v>K14315</v>
          </cell>
          <cell r="B1472" t="str">
            <v>LGS壁開口補強</v>
          </cell>
          <cell r="C1472" t="str">
            <v>65形 450*900程度</v>
          </cell>
          <cell r="D1472" t="str">
            <v>か所</v>
          </cell>
          <cell r="E1472">
            <v>3970</v>
          </cell>
        </row>
        <row r="1475">
          <cell r="A1475" t="str">
            <v>K14316</v>
          </cell>
          <cell r="B1475" t="str">
            <v>LGS壁開口補強</v>
          </cell>
          <cell r="C1475" t="str">
            <v>65形 600*1200程度</v>
          </cell>
          <cell r="D1475" t="str">
            <v>か所</v>
          </cell>
          <cell r="E1475">
            <v>5010</v>
          </cell>
        </row>
        <row r="1488">
          <cell r="B1488" t="str">
            <v>金属工事（刊行物単価）</v>
          </cell>
        </row>
        <row r="1490">
          <cell r="A1490" t="str">
            <v>K14320</v>
          </cell>
          <cell r="B1490" t="str">
            <v>LGS壁開口補強</v>
          </cell>
          <cell r="C1490" t="str">
            <v>75形 900*2000程度</v>
          </cell>
          <cell r="D1490" t="str">
            <v>か所</v>
          </cell>
          <cell r="E1490">
            <v>6420</v>
          </cell>
        </row>
        <row r="1493">
          <cell r="A1493" t="str">
            <v>K14321</v>
          </cell>
          <cell r="B1493" t="str">
            <v>LGS壁開口補強</v>
          </cell>
          <cell r="C1493" t="str">
            <v>75形 1200*2000程度</v>
          </cell>
          <cell r="D1493" t="str">
            <v>か所</v>
          </cell>
          <cell r="E1493">
            <v>6740</v>
          </cell>
        </row>
        <row r="1496">
          <cell r="A1496" t="str">
            <v>K14322</v>
          </cell>
          <cell r="B1496" t="str">
            <v>LGS壁開口補強</v>
          </cell>
          <cell r="C1496" t="str">
            <v>75形 1600*2000程度</v>
          </cell>
          <cell r="D1496" t="str">
            <v>か所</v>
          </cell>
          <cell r="E1496">
            <v>7160</v>
          </cell>
        </row>
        <row r="1499">
          <cell r="A1499" t="str">
            <v>K14323</v>
          </cell>
          <cell r="B1499" t="str">
            <v>LGS壁開口補強</v>
          </cell>
          <cell r="C1499" t="str">
            <v>75形 300*600程度</v>
          </cell>
          <cell r="D1499" t="str">
            <v>か所</v>
          </cell>
          <cell r="E1499">
            <v>3780</v>
          </cell>
        </row>
        <row r="1502">
          <cell r="A1502" t="str">
            <v>K14324</v>
          </cell>
          <cell r="B1502" t="str">
            <v>LGS壁開口補強</v>
          </cell>
          <cell r="C1502" t="str">
            <v>75形 450*900程度</v>
          </cell>
          <cell r="D1502" t="str">
            <v>か所</v>
          </cell>
          <cell r="E1502">
            <v>4390</v>
          </cell>
        </row>
        <row r="1505">
          <cell r="A1505" t="str">
            <v>K14325</v>
          </cell>
          <cell r="B1505" t="str">
            <v>LGS壁開口補強</v>
          </cell>
          <cell r="C1505" t="str">
            <v>75形 600*1200程度</v>
          </cell>
          <cell r="D1505" t="str">
            <v>か所</v>
          </cell>
          <cell r="E1505">
            <v>5390</v>
          </cell>
        </row>
        <row r="1521">
          <cell r="B1521" t="str">
            <v>金属工事（刊行物単価）</v>
          </cell>
        </row>
        <row r="1523">
          <cell r="A1523" t="str">
            <v>K14330</v>
          </cell>
          <cell r="B1523" t="str">
            <v>LGS壁開口補強</v>
          </cell>
          <cell r="C1523" t="str">
            <v>90形 900*2000程度</v>
          </cell>
          <cell r="D1523" t="str">
            <v>か所</v>
          </cell>
          <cell r="E1523">
            <v>7120</v>
          </cell>
        </row>
        <row r="1526">
          <cell r="A1526" t="str">
            <v>K14331</v>
          </cell>
          <cell r="B1526" t="str">
            <v>LGS壁開口補強</v>
          </cell>
          <cell r="C1526" t="str">
            <v>90形 1200*2000程度</v>
          </cell>
          <cell r="D1526" t="str">
            <v>か所</v>
          </cell>
          <cell r="E1526">
            <v>7330</v>
          </cell>
        </row>
        <row r="1529">
          <cell r="A1529" t="str">
            <v>K14332</v>
          </cell>
          <cell r="B1529" t="str">
            <v>LGS壁開口補強</v>
          </cell>
          <cell r="C1529" t="str">
            <v>90形 1600*2000程度</v>
          </cell>
          <cell r="D1529" t="str">
            <v>か所</v>
          </cell>
          <cell r="E1529">
            <v>8190</v>
          </cell>
        </row>
        <row r="1532">
          <cell r="A1532" t="str">
            <v>K14333</v>
          </cell>
          <cell r="B1532" t="str">
            <v>LGS壁開口補強</v>
          </cell>
          <cell r="C1532" t="str">
            <v>90形 1800*2000程度</v>
          </cell>
          <cell r="D1532" t="str">
            <v>か所</v>
          </cell>
          <cell r="E1532">
            <v>8330</v>
          </cell>
        </row>
        <row r="1535">
          <cell r="A1535" t="str">
            <v>K14334</v>
          </cell>
          <cell r="B1535" t="str">
            <v>LGS壁開口補強</v>
          </cell>
          <cell r="C1535" t="str">
            <v>90形 200*400程度</v>
          </cell>
          <cell r="D1535" t="str">
            <v>か所</v>
          </cell>
          <cell r="E1535">
            <v>3640</v>
          </cell>
        </row>
        <row r="1538">
          <cell r="A1538" t="str">
            <v>K14335</v>
          </cell>
          <cell r="B1538" t="str">
            <v>LGS壁開口補強</v>
          </cell>
          <cell r="C1538" t="str">
            <v>90形 300*600程度</v>
          </cell>
          <cell r="D1538" t="str">
            <v>か所</v>
          </cell>
          <cell r="E1538">
            <v>4090</v>
          </cell>
        </row>
        <row r="1541">
          <cell r="A1541" t="str">
            <v>K14336</v>
          </cell>
          <cell r="B1541" t="str">
            <v>LGS壁開口補強</v>
          </cell>
          <cell r="C1541" t="str">
            <v>90形 450*900程度</v>
          </cell>
          <cell r="D1541" t="str">
            <v>か所</v>
          </cell>
          <cell r="E1541">
            <v>4850</v>
          </cell>
        </row>
        <row r="1544">
          <cell r="A1544" t="str">
            <v>K14337</v>
          </cell>
          <cell r="B1544" t="str">
            <v>LGS壁開口補強</v>
          </cell>
          <cell r="C1544" t="str">
            <v>90形 600*1200程度</v>
          </cell>
          <cell r="D1544" t="str">
            <v>か所</v>
          </cell>
          <cell r="E1544">
            <v>5820</v>
          </cell>
        </row>
        <row r="1554">
          <cell r="B1554" t="str">
            <v>金属工事（刊行物単価）</v>
          </cell>
        </row>
        <row r="1556">
          <cell r="A1556" t="str">
            <v>K14340</v>
          </cell>
          <cell r="B1556" t="str">
            <v>LGS壁開口補強</v>
          </cell>
          <cell r="C1556" t="str">
            <v>100形 900*2000程度</v>
          </cell>
          <cell r="D1556" t="str">
            <v>か所</v>
          </cell>
          <cell r="E1556">
            <v>10320</v>
          </cell>
        </row>
        <row r="1559">
          <cell r="A1559" t="str">
            <v>K14341</v>
          </cell>
          <cell r="B1559" t="str">
            <v>LGS壁開口補強</v>
          </cell>
          <cell r="C1559" t="str">
            <v>100形 1200*2000程度</v>
          </cell>
          <cell r="D1559" t="str">
            <v>か所</v>
          </cell>
          <cell r="E1559">
            <v>10680</v>
          </cell>
        </row>
        <row r="1562">
          <cell r="A1562" t="str">
            <v>K14342</v>
          </cell>
          <cell r="B1562" t="str">
            <v>LGS壁開口補強</v>
          </cell>
          <cell r="C1562" t="str">
            <v>100形 1800*2000程度</v>
          </cell>
          <cell r="D1562" t="str">
            <v>か所</v>
          </cell>
          <cell r="E1562">
            <v>11110</v>
          </cell>
        </row>
        <row r="1565">
          <cell r="A1565" t="str">
            <v>K14343</v>
          </cell>
          <cell r="B1565" t="str">
            <v>LGS壁開口補強</v>
          </cell>
          <cell r="C1565" t="str">
            <v>100形 200*400程度</v>
          </cell>
          <cell r="D1565" t="str">
            <v>か所</v>
          </cell>
          <cell r="E1565">
            <v>4050</v>
          </cell>
        </row>
        <row r="1568">
          <cell r="A1568" t="str">
            <v>K14344</v>
          </cell>
          <cell r="B1568" t="str">
            <v>LGS壁開口補強</v>
          </cell>
          <cell r="C1568" t="str">
            <v>100形 300*600程度</v>
          </cell>
          <cell r="D1568" t="str">
            <v>か所</v>
          </cell>
          <cell r="E1568">
            <v>4540</v>
          </cell>
        </row>
        <row r="1571">
          <cell r="A1571" t="str">
            <v>K14345</v>
          </cell>
          <cell r="B1571" t="str">
            <v>LGS壁開口補強</v>
          </cell>
          <cell r="C1571" t="str">
            <v>100形 450*900程度</v>
          </cell>
          <cell r="D1571" t="str">
            <v>か所</v>
          </cell>
          <cell r="E1571">
            <v>4830</v>
          </cell>
        </row>
        <row r="1574">
          <cell r="A1574" t="str">
            <v>K14346</v>
          </cell>
          <cell r="B1574" t="str">
            <v>LGS壁開口補強</v>
          </cell>
          <cell r="C1574" t="str">
            <v>100形 600*1200程度</v>
          </cell>
          <cell r="D1574" t="str">
            <v>か所</v>
          </cell>
          <cell r="E1574">
            <v>6680</v>
          </cell>
        </row>
        <row r="1587">
          <cell r="B1587" t="str">
            <v>金属工事（刊行物単価）</v>
          </cell>
        </row>
        <row r="1589">
          <cell r="A1589" t="str">
            <v>K14400</v>
          </cell>
          <cell r="B1589" t="str">
            <v>鋳鉄製ﾏﾝﾎｰﾙふた</v>
          </cell>
          <cell r="C1589" t="str">
            <v>600φ 簡易密閉型 角枠 軽荷重</v>
          </cell>
          <cell r="D1589" t="str">
            <v>か所</v>
          </cell>
          <cell r="E1589">
            <v>16400</v>
          </cell>
        </row>
        <row r="1590">
          <cell r="B1590" t="str">
            <v>ｶﾈｿｳ㈱</v>
          </cell>
          <cell r="C1590" t="str">
            <v>MKHY-2</v>
          </cell>
        </row>
        <row r="1593">
          <cell r="B1593" t="str">
            <v>第一機材㈱</v>
          </cell>
          <cell r="C1593" t="str">
            <v>DMHB-P</v>
          </cell>
        </row>
        <row r="1596">
          <cell r="B1596" t="str">
            <v>㈱中部ｺｰﾎﾟﾚｰｼｮﾝ</v>
          </cell>
          <cell r="C1596" t="str">
            <v>CMH-2-P</v>
          </cell>
        </row>
        <row r="1599">
          <cell r="B1599" t="str">
            <v>福西鋳物㈱</v>
          </cell>
          <cell r="C1599" t="str">
            <v>SF-BHP</v>
          </cell>
        </row>
        <row r="1602">
          <cell r="A1602" t="str">
            <v>K14500</v>
          </cell>
          <cell r="B1602" t="str">
            <v>床点検口</v>
          </cell>
          <cell r="C1602" t="str">
            <v>ｱﾙﾐ製　450角　ｽﾃﾝﾚｽ目地枠</v>
          </cell>
          <cell r="D1602" t="str">
            <v>か所</v>
          </cell>
          <cell r="E1602">
            <v>16100</v>
          </cell>
        </row>
        <row r="1605">
          <cell r="A1605" t="str">
            <v>K14501</v>
          </cell>
          <cell r="B1605" t="str">
            <v>床点検口</v>
          </cell>
          <cell r="C1605" t="str">
            <v>ｱﾙﾐ製　600角　ｽﾃﾝﾚｽ目地枠</v>
          </cell>
          <cell r="D1605" t="str">
            <v>か所</v>
          </cell>
          <cell r="E1605">
            <v>19300</v>
          </cell>
        </row>
        <row r="1608">
          <cell r="A1608" t="str">
            <v>K14502</v>
          </cell>
          <cell r="B1608" t="str">
            <v>天井点検口</v>
          </cell>
          <cell r="C1608" t="str">
            <v>ｱﾙﾐ製　450角</v>
          </cell>
          <cell r="D1608" t="str">
            <v>か所</v>
          </cell>
          <cell r="E1608">
            <v>4370</v>
          </cell>
        </row>
        <row r="1611">
          <cell r="A1611" t="str">
            <v>K14503</v>
          </cell>
          <cell r="B1611" t="str">
            <v>天井点検口</v>
          </cell>
          <cell r="C1611" t="str">
            <v>ｱﾙﾐ製　600角</v>
          </cell>
          <cell r="D1611" t="str">
            <v>か所</v>
          </cell>
          <cell r="E1611">
            <v>4920</v>
          </cell>
        </row>
        <row r="1614">
          <cell r="A1614" t="str">
            <v>K14510</v>
          </cell>
          <cell r="B1614" t="str">
            <v>階段滑り止め</v>
          </cell>
          <cell r="C1614" t="str">
            <v>ｽﾃﾝﾚｽ製　W=35　ｺﾞﾑ入り</v>
          </cell>
          <cell r="D1614" t="str">
            <v>ｍ</v>
          </cell>
          <cell r="E1614">
            <v>1470</v>
          </cell>
        </row>
        <row r="1617">
          <cell r="A1617" t="str">
            <v>K14511</v>
          </cell>
          <cell r="B1617" t="str">
            <v>階段滑り止め</v>
          </cell>
          <cell r="C1617" t="str">
            <v>ｽﾃﾝﾚｽ製　W=40</v>
          </cell>
          <cell r="D1617" t="str">
            <v>ｍ</v>
          </cell>
          <cell r="E1617">
            <v>1750</v>
          </cell>
        </row>
        <row r="1620">
          <cell r="B1620" t="str">
            <v>金属工事（刊行物単価）</v>
          </cell>
        </row>
        <row r="1622">
          <cell r="A1622" t="str">
            <v>K14520</v>
          </cell>
          <cell r="B1622" t="str">
            <v>コーナービート</v>
          </cell>
          <cell r="C1622" t="str">
            <v>ｱﾙﾐ製</v>
          </cell>
          <cell r="D1622" t="str">
            <v>ｍ</v>
          </cell>
          <cell r="E1622">
            <v>630</v>
          </cell>
        </row>
        <row r="1625">
          <cell r="A1625" t="str">
            <v>K14530</v>
          </cell>
          <cell r="B1625" t="str">
            <v>目地金物</v>
          </cell>
          <cell r="C1625" t="str">
            <v>ｽﾃﾝﾚｽ製　3*12*1,820</v>
          </cell>
          <cell r="D1625" t="str">
            <v>ｍ</v>
          </cell>
          <cell r="E1625">
            <v>930</v>
          </cell>
        </row>
        <row r="1628">
          <cell r="A1628" t="str">
            <v>K14540</v>
          </cell>
          <cell r="B1628" t="str">
            <v>防水押えアングル</v>
          </cell>
          <cell r="C1628" t="str">
            <v>既製ｱﾙﾐﾆｳﾑｱﾝｸﾞﾙ</v>
          </cell>
          <cell r="D1628" t="str">
            <v>ｍ</v>
          </cell>
          <cell r="E1628">
            <v>690</v>
          </cell>
        </row>
        <row r="1629">
          <cell r="C1629" t="str">
            <v>L-30*15*2.0　ｽﾚﾝﾚｽﾋﾟｰｽ@450</v>
          </cell>
        </row>
        <row r="1631">
          <cell r="A1631" t="str">
            <v>K14550</v>
          </cell>
          <cell r="B1631" t="str">
            <v>タラップ</v>
          </cell>
          <cell r="C1631" t="str">
            <v>SUS 19φ　W=400</v>
          </cell>
          <cell r="D1631" t="str">
            <v>か所</v>
          </cell>
          <cell r="E1631">
            <v>2710</v>
          </cell>
        </row>
        <row r="1634">
          <cell r="A1634" t="str">
            <v>K14551</v>
          </cell>
          <cell r="B1634" t="str">
            <v>タラップ</v>
          </cell>
          <cell r="C1634" t="str">
            <v>SUS 22φ　W=400</v>
          </cell>
          <cell r="D1634" t="str">
            <v>か所</v>
          </cell>
          <cell r="E1634">
            <v>3030</v>
          </cell>
        </row>
        <row r="1637">
          <cell r="A1637" t="str">
            <v>K14560</v>
          </cell>
          <cell r="B1637" t="str">
            <v>柱コーナーガード</v>
          </cell>
          <cell r="C1637" t="str">
            <v>塩化ﾋﾞﾆﾙ製　65*65</v>
          </cell>
          <cell r="D1637" t="str">
            <v>ｍ</v>
          </cell>
          <cell r="E1637">
            <v>4220</v>
          </cell>
        </row>
        <row r="1640">
          <cell r="A1640" t="str">
            <v>K14561</v>
          </cell>
          <cell r="B1640" t="str">
            <v>柱コーナーガード</v>
          </cell>
          <cell r="C1640" t="str">
            <v>合成ｺﾞﾑ製　65*65</v>
          </cell>
          <cell r="D1640" t="str">
            <v>ｍ</v>
          </cell>
          <cell r="E1640">
            <v>4350</v>
          </cell>
        </row>
        <row r="1643">
          <cell r="A1643" t="str">
            <v>K14562</v>
          </cell>
          <cell r="B1643" t="str">
            <v>柱コーナーガード</v>
          </cell>
          <cell r="C1643" t="str">
            <v>塩化ﾋﾞﾆﾙ製　90*90</v>
          </cell>
          <cell r="D1643" t="str">
            <v>ｍ</v>
          </cell>
          <cell r="E1643">
            <v>5520</v>
          </cell>
        </row>
        <row r="1646">
          <cell r="A1646" t="str">
            <v>K14563</v>
          </cell>
          <cell r="B1646" t="str">
            <v>柱コーナーガード</v>
          </cell>
          <cell r="C1646" t="str">
            <v>合成ｺﾞﾑ製　90*90</v>
          </cell>
          <cell r="D1646" t="str">
            <v>ｍ</v>
          </cell>
          <cell r="E1646">
            <v>6170</v>
          </cell>
        </row>
        <row r="1653">
          <cell r="B1653" t="str">
            <v>金属工事（刊行物単価）</v>
          </cell>
        </row>
        <row r="1655">
          <cell r="A1655" t="str">
            <v>K14570</v>
          </cell>
          <cell r="B1655" t="str">
            <v>ピクチャーレール</v>
          </cell>
          <cell r="C1655" t="str">
            <v>壁・天井埋込用　耐荷重25ｋｇ</v>
          </cell>
          <cell r="D1655" t="str">
            <v>ｍ</v>
          </cell>
          <cell r="E1655">
            <v>540</v>
          </cell>
        </row>
        <row r="1657">
          <cell r="C1657" t="str">
            <v>ｺﾚﾀﾞｰﾗｲﾝﾚｰﾙ　C-1</v>
          </cell>
          <cell r="E1657" t="str">
            <v>タキヤ㈱</v>
          </cell>
        </row>
        <row r="1660">
          <cell r="C1660" t="str">
            <v>ﾋﾟｸﾁｬｰﾚｰﾙ　A1641</v>
          </cell>
          <cell r="E1660" t="str">
            <v>㈱ヨコタ</v>
          </cell>
        </row>
        <row r="1663">
          <cell r="A1663" t="str">
            <v>K14571</v>
          </cell>
          <cell r="B1663" t="str">
            <v>ｶｰﾃﾝﾚｰﾙ取付け</v>
          </cell>
          <cell r="C1663" t="str">
            <v>Sﾚｰﾙ　材工共</v>
          </cell>
          <cell r="D1663" t="str">
            <v>ｍ</v>
          </cell>
          <cell r="E1663">
            <v>530</v>
          </cell>
        </row>
        <row r="1666">
          <cell r="A1666" t="str">
            <v>K14580</v>
          </cell>
          <cell r="B1666" t="str">
            <v>床グレーチング</v>
          </cell>
          <cell r="C1666" t="str">
            <v>ｽﾃﾝﾚｽ製　240用　500kg/㎡</v>
          </cell>
          <cell r="D1666" t="str">
            <v>ｍ</v>
          </cell>
          <cell r="E1666">
            <v>14200</v>
          </cell>
        </row>
        <row r="1669">
          <cell r="A1669" t="str">
            <v>K14581</v>
          </cell>
          <cell r="B1669" t="str">
            <v>床グレーチング</v>
          </cell>
          <cell r="C1669" t="str">
            <v>ｽﾃﾝﾚｽ製　120用　500kg/㎡</v>
          </cell>
          <cell r="D1669" t="str">
            <v>ｍ</v>
          </cell>
          <cell r="E1669">
            <v>8400</v>
          </cell>
        </row>
        <row r="1686">
          <cell r="B1686" t="str">
            <v>左官工事（市場単価）</v>
          </cell>
        </row>
        <row r="1688">
          <cell r="A1688" t="str">
            <v>K15001</v>
          </cell>
          <cell r="B1688" t="str">
            <v>床ｺﾝｸﾘｰﾄこて仕上げ</v>
          </cell>
          <cell r="C1688" t="str">
            <v>薄物仕上げ</v>
          </cell>
          <cell r="D1688" t="str">
            <v>ｍ2</v>
          </cell>
          <cell r="E1688">
            <v>380</v>
          </cell>
        </row>
        <row r="1691">
          <cell r="A1691" t="str">
            <v>K15002</v>
          </cell>
          <cell r="B1691" t="str">
            <v>床ｺﾝｸﾘｰﾄこて仕上げ</v>
          </cell>
          <cell r="C1691" t="str">
            <v>厚物仕上げ</v>
          </cell>
          <cell r="D1691" t="str">
            <v>ｍ2</v>
          </cell>
          <cell r="E1691">
            <v>290</v>
          </cell>
        </row>
        <row r="1694">
          <cell r="A1694" t="str">
            <v>K15011</v>
          </cell>
          <cell r="B1694" t="str">
            <v>床ﾓﾙﾀﾙ塗り</v>
          </cell>
          <cell r="C1694" t="str">
            <v>張物下地　ｔ=28</v>
          </cell>
          <cell r="D1694" t="str">
            <v>ｍ2</v>
          </cell>
          <cell r="E1694">
            <v>1640</v>
          </cell>
        </row>
        <row r="1697">
          <cell r="A1697" t="str">
            <v>K15012</v>
          </cell>
          <cell r="B1697" t="str">
            <v>床ﾓﾙﾀﾙ塗り</v>
          </cell>
          <cell r="C1697" t="str">
            <v>ｔ=30</v>
          </cell>
          <cell r="D1697" t="str">
            <v>ｍ2</v>
          </cell>
          <cell r="E1697">
            <v>1720</v>
          </cell>
        </row>
        <row r="1700">
          <cell r="A1700" t="str">
            <v>K15013</v>
          </cell>
          <cell r="B1700" t="str">
            <v>床ﾓﾙﾀﾙ塗り</v>
          </cell>
          <cell r="C1700" t="str">
            <v>一般タイル下地　ｔ=37</v>
          </cell>
          <cell r="D1700" t="str">
            <v>ｍ2</v>
          </cell>
          <cell r="E1700">
            <v>1640</v>
          </cell>
        </row>
        <row r="1703">
          <cell r="A1703" t="str">
            <v>K15014</v>
          </cell>
          <cell r="B1703" t="str">
            <v>床ﾓﾙﾀﾙ塗り</v>
          </cell>
          <cell r="C1703" t="str">
            <v>ﾕﾆｯﾄﾀｲﾙ下地　ｔ=22</v>
          </cell>
          <cell r="D1703" t="str">
            <v>ｍ2</v>
          </cell>
          <cell r="E1703">
            <v>1130</v>
          </cell>
        </row>
        <row r="1706">
          <cell r="A1706" t="str">
            <v>K15015</v>
          </cell>
          <cell r="B1706" t="str">
            <v>床防水剤入ﾓﾙﾀﾙ塗り</v>
          </cell>
          <cell r="C1706" t="str">
            <v>ｔ=30</v>
          </cell>
          <cell r="D1706" t="str">
            <v>ｍ2</v>
          </cell>
          <cell r="E1706">
            <v>1950</v>
          </cell>
        </row>
        <row r="1709">
          <cell r="A1709" t="str">
            <v>K15016</v>
          </cell>
          <cell r="B1709" t="str">
            <v>床ﾓﾙﾀﾙ塗り</v>
          </cell>
          <cell r="C1709" t="str">
            <v>防水下地　ｔ=15</v>
          </cell>
          <cell r="D1709" t="str">
            <v>ｍ2</v>
          </cell>
          <cell r="E1709">
            <v>1250</v>
          </cell>
        </row>
        <row r="1712">
          <cell r="A1712" t="str">
            <v>K15021</v>
          </cell>
          <cell r="B1712" t="str">
            <v>階段ﾓﾙﾀﾙ塗り</v>
          </cell>
          <cell r="C1712" t="str">
            <v>張物下地　ｔ=28</v>
          </cell>
          <cell r="D1712" t="str">
            <v>ｍ2</v>
          </cell>
          <cell r="E1712">
            <v>3210</v>
          </cell>
        </row>
        <row r="1715">
          <cell r="A1715" t="str">
            <v>K15022</v>
          </cell>
          <cell r="B1715" t="str">
            <v>階段ﾓﾙﾀﾙ塗り</v>
          </cell>
          <cell r="C1715" t="str">
            <v>張物下地　ｔ=30</v>
          </cell>
          <cell r="D1715" t="str">
            <v>ｍ2</v>
          </cell>
          <cell r="E1715">
            <v>3270</v>
          </cell>
        </row>
        <row r="1719">
          <cell r="B1719" t="str">
            <v>左官工事（市場単価）</v>
          </cell>
        </row>
        <row r="1721">
          <cell r="A1721" t="str">
            <v>K15031</v>
          </cell>
          <cell r="B1721" t="str">
            <v>幅木ﾓﾙﾀﾙ塗り</v>
          </cell>
          <cell r="C1721" t="str">
            <v>出幅木　H=100</v>
          </cell>
          <cell r="D1721" t="str">
            <v>ｍ</v>
          </cell>
          <cell r="E1721">
            <v>1160</v>
          </cell>
        </row>
        <row r="1724">
          <cell r="A1724" t="str">
            <v>K15032</v>
          </cell>
          <cell r="B1724" t="str">
            <v>幅木ﾓﾙﾀﾙ塗り</v>
          </cell>
          <cell r="C1724" t="str">
            <v>目地用　H=100　ｼﾞｮｲﾅｰ共</v>
          </cell>
          <cell r="D1724" t="str">
            <v>ｍ</v>
          </cell>
          <cell r="E1724">
            <v>1260</v>
          </cell>
        </row>
        <row r="1727">
          <cell r="A1727" t="str">
            <v>K15033</v>
          </cell>
          <cell r="B1727" t="str">
            <v>ささら幅木ﾓﾙﾀﾙ塗り</v>
          </cell>
          <cell r="C1727" t="str">
            <v>出幅木　H=150</v>
          </cell>
          <cell r="D1727" t="str">
            <v>ｍ</v>
          </cell>
          <cell r="E1727">
            <v>1720</v>
          </cell>
        </row>
        <row r="1730">
          <cell r="A1730" t="str">
            <v>K15034</v>
          </cell>
          <cell r="B1730" t="str">
            <v>幅木ﾓﾙﾀﾙ塗り</v>
          </cell>
          <cell r="C1730" t="str">
            <v>出幅木　H=300</v>
          </cell>
          <cell r="D1730" t="str">
            <v>ｍ</v>
          </cell>
          <cell r="E1730">
            <v>1590</v>
          </cell>
        </row>
        <row r="1733">
          <cell r="A1733" t="str">
            <v>K15035</v>
          </cell>
          <cell r="B1733" t="str">
            <v>くつずりﾓﾙﾀﾙ塗り</v>
          </cell>
          <cell r="C1733" t="str">
            <v>戸当たり無</v>
          </cell>
          <cell r="D1733" t="str">
            <v>ｍ</v>
          </cell>
          <cell r="E1733">
            <v>1180</v>
          </cell>
        </row>
        <row r="1736">
          <cell r="A1736" t="str">
            <v>K15036</v>
          </cell>
          <cell r="B1736" t="str">
            <v>くつずりﾓﾙﾀﾙ塗り</v>
          </cell>
          <cell r="C1736" t="str">
            <v>戸当たり有</v>
          </cell>
          <cell r="D1736" t="str">
            <v>ｍ</v>
          </cell>
          <cell r="E1736">
            <v>1690</v>
          </cell>
        </row>
        <row r="1739">
          <cell r="A1739" t="str">
            <v>K15037</v>
          </cell>
          <cell r="B1739" t="str">
            <v>ボーダー</v>
          </cell>
          <cell r="C1739" t="str">
            <v>平部　W=150</v>
          </cell>
          <cell r="D1739" t="str">
            <v>ｍ</v>
          </cell>
          <cell r="E1739">
            <v>2700</v>
          </cell>
        </row>
        <row r="1742">
          <cell r="A1742" t="str">
            <v>K15038</v>
          </cell>
          <cell r="B1742" t="str">
            <v>ボーダー</v>
          </cell>
          <cell r="C1742" t="str">
            <v>階段部　W=150</v>
          </cell>
          <cell r="D1742" t="str">
            <v>ｍ</v>
          </cell>
          <cell r="E1742">
            <v>5780</v>
          </cell>
        </row>
        <row r="1745">
          <cell r="A1745" t="str">
            <v>K15041</v>
          </cell>
          <cell r="B1745" t="str">
            <v>壁ﾓﾙﾀﾙ塗り</v>
          </cell>
          <cell r="C1745" t="str">
            <v>内壁　ｔ=20</v>
          </cell>
          <cell r="D1745" t="str">
            <v>ｍ2</v>
          </cell>
          <cell r="E1745">
            <v>2640</v>
          </cell>
        </row>
        <row r="1748">
          <cell r="A1748" t="str">
            <v>K15042</v>
          </cell>
          <cell r="B1748" t="str">
            <v>外壁ﾓﾙﾀﾙ塗り</v>
          </cell>
          <cell r="C1748" t="str">
            <v>金ごて下地ｺﾝｸﾘｰﾄ</v>
          </cell>
          <cell r="D1748" t="str">
            <v>ｍ2</v>
          </cell>
          <cell r="E1748">
            <v>3060</v>
          </cell>
        </row>
        <row r="1752">
          <cell r="B1752" t="str">
            <v>左官工事（市場単価）</v>
          </cell>
        </row>
        <row r="1754">
          <cell r="A1754" t="str">
            <v>K15043</v>
          </cell>
          <cell r="B1754" t="str">
            <v>外壁ﾓﾙﾀﾙ塗り</v>
          </cell>
          <cell r="C1754" t="str">
            <v>刷毛引き下地ｺﾝｸﾘｰﾄ</v>
          </cell>
          <cell r="D1754" t="str">
            <v>ｍ2</v>
          </cell>
          <cell r="E1754">
            <v>2690</v>
          </cell>
        </row>
        <row r="1757">
          <cell r="A1757" t="str">
            <v>K15044</v>
          </cell>
          <cell r="B1757" t="str">
            <v>内壁ﾓﾙﾀﾙ塗り</v>
          </cell>
          <cell r="C1757" t="str">
            <v>刷毛引き下地ｺﾝｸﾘｰﾄ</v>
          </cell>
          <cell r="D1757" t="str">
            <v>ｍ2</v>
          </cell>
          <cell r="E1757">
            <v>2300</v>
          </cell>
        </row>
        <row r="1760">
          <cell r="A1760" t="str">
            <v>K15045</v>
          </cell>
          <cell r="B1760" t="str">
            <v>内壁ﾀｲﾙ下地ﾓﾙﾀﾙ塗り</v>
          </cell>
          <cell r="C1760" t="str">
            <v>接着剤張り</v>
          </cell>
          <cell r="D1760" t="str">
            <v>ｍ2</v>
          </cell>
          <cell r="E1760">
            <v>1950</v>
          </cell>
        </row>
        <row r="1763">
          <cell r="A1763" t="str">
            <v>K15046</v>
          </cell>
          <cell r="B1763" t="str">
            <v>内壁ﾀｲﾙ下地ﾓﾙﾀﾙ塗り</v>
          </cell>
          <cell r="C1763" t="str">
            <v>改良積上張り</v>
          </cell>
          <cell r="D1763" t="str">
            <v>ｍ2</v>
          </cell>
          <cell r="E1763">
            <v>1290</v>
          </cell>
        </row>
        <row r="1766">
          <cell r="A1766" t="str">
            <v>K15047</v>
          </cell>
          <cell r="B1766" t="str">
            <v>柱型ﾓﾙﾀﾙ塗り</v>
          </cell>
          <cell r="C1766" t="str">
            <v>内壁　ｔ=20</v>
          </cell>
          <cell r="D1766" t="str">
            <v>ｍ2</v>
          </cell>
          <cell r="E1766">
            <v>3110</v>
          </cell>
        </row>
        <row r="1769">
          <cell r="A1769" t="str">
            <v>K15048</v>
          </cell>
          <cell r="B1769" t="str">
            <v>はり型ﾓﾙﾀﾙ塗り</v>
          </cell>
          <cell r="C1769" t="str">
            <v>内壁　ｔ=20</v>
          </cell>
          <cell r="D1769" t="str">
            <v>ｍ2</v>
          </cell>
          <cell r="E1769">
            <v>3340</v>
          </cell>
        </row>
        <row r="1772">
          <cell r="A1772" t="str">
            <v>K15049</v>
          </cell>
          <cell r="B1772" t="str">
            <v>壁ﾓﾙﾀﾙ塗り木ごて</v>
          </cell>
          <cell r="C1772" t="str">
            <v>外壁小口ﾀｲﾙ下地　ｔ=16</v>
          </cell>
          <cell r="D1772" t="str">
            <v>ｍ2</v>
          </cell>
          <cell r="E1772">
            <v>2380</v>
          </cell>
        </row>
        <row r="1775">
          <cell r="A1775" t="str">
            <v>K15050</v>
          </cell>
          <cell r="B1775" t="str">
            <v>壁ﾓﾙﾀﾙ塗り木ごて</v>
          </cell>
          <cell r="C1775" t="str">
            <v>外壁ﾕﾆｯﾄﾀｲﾙ下地　ｔ=20</v>
          </cell>
          <cell r="D1775" t="str">
            <v>ｍ2</v>
          </cell>
          <cell r="E1775">
            <v>2410</v>
          </cell>
        </row>
        <row r="1778">
          <cell r="A1778" t="str">
            <v>K15051</v>
          </cell>
          <cell r="B1778" t="str">
            <v>壁ﾓﾙﾀﾙ塗り木ごて</v>
          </cell>
          <cell r="C1778" t="str">
            <v>内壁小口ﾀｲﾙ下地　ｔ=11</v>
          </cell>
          <cell r="D1778" t="str">
            <v>ｍ2</v>
          </cell>
          <cell r="E1778">
            <v>2270</v>
          </cell>
        </row>
        <row r="1781">
          <cell r="A1781" t="str">
            <v>K15052</v>
          </cell>
          <cell r="B1781" t="str">
            <v>壁ﾓﾙﾀﾙ塗り木ごて</v>
          </cell>
          <cell r="C1781" t="str">
            <v>内壁ﾕﾆｯﾄﾀｲﾙ下地　ｔ-15</v>
          </cell>
          <cell r="D1781" t="str">
            <v>ｍ2</v>
          </cell>
          <cell r="E1781">
            <v>2370</v>
          </cell>
        </row>
        <row r="1785">
          <cell r="B1785" t="str">
            <v>左官工事（市場単価）</v>
          </cell>
        </row>
        <row r="1787">
          <cell r="A1787" t="str">
            <v>K15053</v>
          </cell>
          <cell r="B1787" t="str">
            <v>壁薄塗モルタル</v>
          </cell>
          <cell r="C1787" t="str">
            <v>既調合品　ｔ=5</v>
          </cell>
          <cell r="D1787" t="str">
            <v>ｍ2</v>
          </cell>
          <cell r="E1787">
            <v>1270</v>
          </cell>
        </row>
        <row r="1790">
          <cell r="A1790" t="str">
            <v>K15054</v>
          </cell>
          <cell r="B1790" t="str">
            <v>柱薄塗モルタル</v>
          </cell>
          <cell r="C1790" t="str">
            <v>既調合品　ｔ=5</v>
          </cell>
          <cell r="D1790" t="str">
            <v>ｍ2</v>
          </cell>
          <cell r="E1790">
            <v>1520</v>
          </cell>
        </row>
        <row r="1793">
          <cell r="A1793" t="str">
            <v>K15055</v>
          </cell>
          <cell r="B1793" t="str">
            <v>はり薄塗モルタル</v>
          </cell>
          <cell r="C1793" t="str">
            <v>既調合品　ｔ=5</v>
          </cell>
          <cell r="D1793" t="str">
            <v>ｍ2</v>
          </cell>
          <cell r="E1793">
            <v>1650</v>
          </cell>
        </row>
        <row r="1796">
          <cell r="A1796" t="str">
            <v>K15061</v>
          </cell>
          <cell r="B1796" t="str">
            <v>笠木天端ｺﾝｸﾘｰﾄ</v>
          </cell>
          <cell r="C1796" t="str">
            <v>W=300</v>
          </cell>
          <cell r="D1796" t="str">
            <v>ｍ</v>
          </cell>
          <cell r="E1796">
            <v>380</v>
          </cell>
        </row>
        <row r="1797">
          <cell r="B1797" t="str">
            <v>　　　　  直均し仕上げ</v>
          </cell>
        </row>
        <row r="1799">
          <cell r="A1799" t="str">
            <v>K15062</v>
          </cell>
          <cell r="B1799" t="str">
            <v>水切りﾓﾙﾀﾙ塗り</v>
          </cell>
          <cell r="C1799" t="str">
            <v>W=200　ｔ=30</v>
          </cell>
          <cell r="D1799" t="str">
            <v>ｍ</v>
          </cell>
          <cell r="E1799">
            <v>1810</v>
          </cell>
        </row>
        <row r="1802">
          <cell r="A1802" t="str">
            <v>K15063</v>
          </cell>
          <cell r="B1802" t="str">
            <v>パラペット笠木</v>
          </cell>
          <cell r="C1802" t="str">
            <v>糸幅500</v>
          </cell>
          <cell r="D1802" t="str">
            <v>ｍ</v>
          </cell>
          <cell r="E1802">
            <v>4710</v>
          </cell>
        </row>
        <row r="1805">
          <cell r="A1805" t="str">
            <v>K15064</v>
          </cell>
          <cell r="B1805" t="str">
            <v>笠木</v>
          </cell>
          <cell r="C1805" t="str">
            <v>糸幅340</v>
          </cell>
          <cell r="D1805" t="str">
            <v>ｍ</v>
          </cell>
          <cell r="E1805">
            <v>2680</v>
          </cell>
        </row>
        <row r="1808">
          <cell r="A1808" t="str">
            <v>K15065</v>
          </cell>
          <cell r="B1808" t="str">
            <v>窓台</v>
          </cell>
          <cell r="C1808" t="str">
            <v>糸幅150</v>
          </cell>
          <cell r="D1808" t="str">
            <v>ｍ</v>
          </cell>
          <cell r="E1808">
            <v>2050</v>
          </cell>
        </row>
        <row r="1811">
          <cell r="A1811" t="str">
            <v>K15066</v>
          </cell>
          <cell r="B1811" t="str">
            <v>膳板</v>
          </cell>
          <cell r="C1811" t="str">
            <v>糸幅150</v>
          </cell>
          <cell r="D1811" t="str">
            <v>ｍ</v>
          </cell>
          <cell r="E1811">
            <v>1810</v>
          </cell>
        </row>
        <row r="1814">
          <cell r="A1814" t="str">
            <v>K15067</v>
          </cell>
          <cell r="B1814" t="str">
            <v>手摺笠木ﾓﾙﾀﾙ塗り</v>
          </cell>
          <cell r="C1814" t="str">
            <v>W=200　ｔ=30</v>
          </cell>
          <cell r="D1814" t="str">
            <v>ｍ</v>
          </cell>
          <cell r="E1814">
            <v>1980</v>
          </cell>
        </row>
        <row r="1818">
          <cell r="B1818" t="str">
            <v>左官工事（市場単価）</v>
          </cell>
        </row>
        <row r="1820">
          <cell r="A1820" t="str">
            <v>K15071</v>
          </cell>
          <cell r="B1820" t="str">
            <v>側溝等ﾓﾙﾀﾙ塗り</v>
          </cell>
          <cell r="C1820" t="str">
            <v>糸幅200　ｔ=30</v>
          </cell>
          <cell r="D1820" t="str">
            <v>ｍ</v>
          </cell>
          <cell r="E1820">
            <v>1650</v>
          </cell>
        </row>
        <row r="1823">
          <cell r="A1823" t="str">
            <v>K15072</v>
          </cell>
          <cell r="B1823" t="str">
            <v>側溝防水ﾓﾙﾀﾙ塗り</v>
          </cell>
          <cell r="C1823" t="str">
            <v>糸幅300　ｔ=30</v>
          </cell>
          <cell r="D1823" t="str">
            <v>ｍ</v>
          </cell>
          <cell r="E1823">
            <v>2660</v>
          </cell>
        </row>
        <row r="1826">
          <cell r="A1826" t="str">
            <v>K15073</v>
          </cell>
          <cell r="B1826" t="str">
            <v>側溝防水ﾓﾙﾀﾙ塗り</v>
          </cell>
          <cell r="C1826" t="str">
            <v>糸幅200　ｔ=30　W100*H100</v>
          </cell>
          <cell r="D1826" t="str">
            <v>ｍ</v>
          </cell>
          <cell r="E1826">
            <v>1770</v>
          </cell>
        </row>
        <row r="1827">
          <cell r="C1827" t="str">
            <v>K150072*0.2/0.3</v>
          </cell>
        </row>
        <row r="1829">
          <cell r="A1829" t="str">
            <v>K15074</v>
          </cell>
          <cell r="B1829" t="str">
            <v>側溝防水ﾓﾙﾀﾙ塗り</v>
          </cell>
          <cell r="C1829" t="str">
            <v>糸幅500　ｔ=30　W200*H150</v>
          </cell>
          <cell r="D1829" t="str">
            <v>ｍ</v>
          </cell>
          <cell r="E1829">
            <v>4430</v>
          </cell>
        </row>
        <row r="1830">
          <cell r="C1830" t="str">
            <v>K150072*0.5/0.3</v>
          </cell>
        </row>
        <row r="1832">
          <cell r="A1832" t="str">
            <v>K15075</v>
          </cell>
          <cell r="B1832" t="str">
            <v>側溝防水ﾓﾙﾀﾙ塗り</v>
          </cell>
          <cell r="C1832" t="str">
            <v>糸幅900　ｔ=30　W300*H300</v>
          </cell>
          <cell r="D1832" t="str">
            <v>ｍ</v>
          </cell>
          <cell r="E1832">
            <v>7980</v>
          </cell>
        </row>
        <row r="1833">
          <cell r="C1833" t="str">
            <v>K150072*0.9/0.3</v>
          </cell>
        </row>
        <row r="1835">
          <cell r="A1835" t="str">
            <v>K15076</v>
          </cell>
          <cell r="B1835" t="str">
            <v>側溝防水ﾓﾙﾀﾙ塗り</v>
          </cell>
          <cell r="C1835" t="str">
            <v>糸幅130　ｔ=30　W100*H30</v>
          </cell>
          <cell r="D1835" t="str">
            <v>ｍ</v>
          </cell>
          <cell r="E1835">
            <v>1150</v>
          </cell>
        </row>
        <row r="1836">
          <cell r="C1836" t="str">
            <v>K150072*0.13/0.3</v>
          </cell>
        </row>
        <row r="1838">
          <cell r="A1838" t="str">
            <v>K15077</v>
          </cell>
          <cell r="B1838" t="str">
            <v>側溝防水ﾓﾙﾀﾙ塗り</v>
          </cell>
          <cell r="C1838" t="str">
            <v>糸幅200　ｔ=30　W100*H100</v>
          </cell>
          <cell r="D1838" t="str">
            <v>ｍ</v>
          </cell>
          <cell r="E1838">
            <v>1770</v>
          </cell>
        </row>
        <row r="1839">
          <cell r="C1839" t="str">
            <v>K150072*0.2/0.3</v>
          </cell>
        </row>
        <row r="1841">
          <cell r="A1841" t="str">
            <v>K15078</v>
          </cell>
          <cell r="B1841" t="str">
            <v>側溝防水ﾓﾙﾀﾙ塗り</v>
          </cell>
          <cell r="C1841" t="str">
            <v>糸幅450　ｔ=30  W150*H150</v>
          </cell>
          <cell r="D1841" t="str">
            <v>ｍ</v>
          </cell>
          <cell r="E1841">
            <v>3990</v>
          </cell>
        </row>
        <row r="1842">
          <cell r="C1842" t="str">
            <v>K150072*0.45/0.3</v>
          </cell>
        </row>
        <row r="1844">
          <cell r="A1844" t="str">
            <v>K15079</v>
          </cell>
          <cell r="B1844" t="str">
            <v>側溝防水ﾓﾙﾀﾙ塗り</v>
          </cell>
          <cell r="C1844" t="str">
            <v>糸幅350　ｔ=30  W150*H200</v>
          </cell>
          <cell r="D1844" t="str">
            <v>ｍ</v>
          </cell>
          <cell r="E1844">
            <v>3100</v>
          </cell>
        </row>
        <row r="1845">
          <cell r="C1845" t="str">
            <v>K150072*0.35/0.3</v>
          </cell>
        </row>
        <row r="1851">
          <cell r="B1851" t="str">
            <v>左官工事（市場単価）</v>
          </cell>
        </row>
        <row r="1853">
          <cell r="A1853" t="str">
            <v>K15081</v>
          </cell>
          <cell r="B1853" t="str">
            <v>壁ｺﾝｸﾘｰﾄ</v>
          </cell>
          <cell r="C1853" t="str">
            <v>部分補修　不陸2mm以内</v>
          </cell>
          <cell r="D1853" t="str">
            <v>ｍ2</v>
          </cell>
          <cell r="E1853">
            <v>600</v>
          </cell>
        </row>
        <row r="1854">
          <cell r="B1854" t="str">
            <v>　　　　　打放し面補修</v>
          </cell>
        </row>
        <row r="1856">
          <cell r="A1856" t="str">
            <v>K15082</v>
          </cell>
          <cell r="B1856" t="str">
            <v>壁ｺﾝｸﾘｰﾄ</v>
          </cell>
          <cell r="C1856" t="str">
            <v>全面補修　吹付け下地用</v>
          </cell>
          <cell r="D1856" t="str">
            <v>ｍ2</v>
          </cell>
          <cell r="E1856">
            <v>910</v>
          </cell>
        </row>
        <row r="1857">
          <cell r="B1857" t="str">
            <v>　　　　　打放し面補修</v>
          </cell>
        </row>
        <row r="1859">
          <cell r="A1859" t="str">
            <v>K15083</v>
          </cell>
          <cell r="B1859" t="str">
            <v>壁ｺﾝｸﾘｰﾄ</v>
          </cell>
          <cell r="C1859" t="str">
            <v>全面補修　ﾍﾟﾝｷ下地用</v>
          </cell>
          <cell r="D1859" t="str">
            <v>ｍ2</v>
          </cell>
          <cell r="E1859">
            <v>1150</v>
          </cell>
        </row>
        <row r="1860">
          <cell r="B1860" t="str">
            <v>　　　　　打放し面補修</v>
          </cell>
        </row>
        <row r="1862">
          <cell r="A1862" t="str">
            <v>K15084</v>
          </cell>
          <cell r="B1862" t="str">
            <v>壁ｺﾝｸﾘｰﾄ</v>
          </cell>
          <cell r="C1862" t="str">
            <v>全面補修　ﾀｲﾙ下地用</v>
          </cell>
          <cell r="D1862" t="str">
            <v>ｍ2</v>
          </cell>
          <cell r="E1862">
            <v>1080</v>
          </cell>
        </row>
        <row r="1863">
          <cell r="B1863" t="str">
            <v>　　　　　打放し面補修</v>
          </cell>
        </row>
        <row r="1865">
          <cell r="A1865" t="str">
            <v>K15091</v>
          </cell>
          <cell r="B1865" t="str">
            <v>建具周囲ﾓﾙﾀﾙ充てん</v>
          </cell>
          <cell r="C1865" t="str">
            <v>内部建具</v>
          </cell>
          <cell r="D1865" t="str">
            <v>ｍ</v>
          </cell>
          <cell r="E1865">
            <v>630</v>
          </cell>
        </row>
        <row r="1868">
          <cell r="A1868" t="str">
            <v>K15092</v>
          </cell>
          <cell r="B1868" t="str">
            <v>建具周囲ﾓﾙﾀﾙ充てん</v>
          </cell>
          <cell r="C1868" t="str">
            <v>外部建具　防水ﾓﾙﾀﾙ</v>
          </cell>
          <cell r="D1868" t="str">
            <v>ｍ</v>
          </cell>
          <cell r="E1868">
            <v>680</v>
          </cell>
        </row>
        <row r="1871">
          <cell r="A1871" t="str">
            <v>K15100</v>
          </cell>
          <cell r="B1871" t="str">
            <v>階段ﾎﾞｰﾀﾞｰﾓﾙﾀﾙ塗り</v>
          </cell>
          <cell r="C1871" t="str">
            <v>W=100</v>
          </cell>
          <cell r="D1871" t="str">
            <v>ｍ</v>
          </cell>
          <cell r="E1871">
            <v>3100</v>
          </cell>
        </row>
        <row r="1874">
          <cell r="A1874" t="str">
            <v>K15150</v>
          </cell>
          <cell r="B1874" t="str">
            <v>セルフレベリング</v>
          </cell>
          <cell r="C1874" t="str">
            <v>厚：１０mm　セメント系</v>
          </cell>
          <cell r="D1874" t="str">
            <v>ｍ2</v>
          </cell>
          <cell r="E1874">
            <v>1240</v>
          </cell>
        </row>
        <row r="1884">
          <cell r="B1884" t="str">
            <v>吹付工事（刊行物単価）</v>
          </cell>
        </row>
        <row r="1886">
          <cell r="A1886" t="str">
            <v>K15200</v>
          </cell>
          <cell r="B1886" t="str">
            <v>フッ素樹脂クリア仕上げ</v>
          </cell>
          <cell r="C1886" t="str">
            <v>水性フッ素樹脂塗料</v>
          </cell>
          <cell r="D1886" t="str">
            <v>ｍ2</v>
          </cell>
          <cell r="E1886">
            <v>1750</v>
          </cell>
        </row>
        <row r="1889">
          <cell r="A1889" t="str">
            <v>K15201</v>
          </cell>
          <cell r="B1889" t="str">
            <v>ｼﾘｶ系撥水仕上材</v>
          </cell>
          <cell r="D1889" t="str">
            <v>ｍ2</v>
          </cell>
          <cell r="E1889">
            <v>1680</v>
          </cell>
        </row>
        <row r="1892">
          <cell r="A1892" t="str">
            <v>K15210</v>
          </cell>
          <cell r="B1892" t="str">
            <v>薄付け仕上塗材仕上げ</v>
          </cell>
          <cell r="C1892" t="str">
            <v>内装薄塗材Ｅ（じゅらく）</v>
          </cell>
          <cell r="D1892" t="str">
            <v>ｍ2</v>
          </cell>
          <cell r="E1892">
            <v>990</v>
          </cell>
        </row>
        <row r="1895">
          <cell r="A1895" t="str">
            <v>K15211</v>
          </cell>
          <cell r="B1895" t="str">
            <v>薄付け仕上塗材仕上げ</v>
          </cell>
          <cell r="C1895" t="str">
            <v>可とう形外装薄塗材Ｅ</v>
          </cell>
          <cell r="D1895" t="str">
            <v>ｍ2</v>
          </cell>
          <cell r="E1895">
            <v>930</v>
          </cell>
        </row>
        <row r="1896">
          <cell r="C1896" t="str">
            <v>（弾性リシン）</v>
          </cell>
        </row>
        <row r="1898">
          <cell r="A1898" t="str">
            <v>K15212</v>
          </cell>
          <cell r="B1898" t="str">
            <v>薄付け仕上塗材仕上げ</v>
          </cell>
          <cell r="C1898" t="str">
            <v>外装薄塗材Ｅ</v>
          </cell>
          <cell r="D1898" t="str">
            <v>ｍ2</v>
          </cell>
          <cell r="E1898">
            <v>550</v>
          </cell>
        </row>
        <row r="1899">
          <cell r="C1899" t="str">
            <v>（合成樹脂ｴﾏﾙｼｮﾝ系）</v>
          </cell>
        </row>
        <row r="1901">
          <cell r="A1901" t="str">
            <v>K15220</v>
          </cell>
          <cell r="B1901" t="str">
            <v>複層仕上塗材仕上げ</v>
          </cell>
          <cell r="C1901" t="str">
            <v>複層塗材Ｅ（凹凸模様）</v>
          </cell>
          <cell r="D1901" t="str">
            <v>ｍ2</v>
          </cell>
          <cell r="E1901">
            <v>1140</v>
          </cell>
        </row>
        <row r="1904">
          <cell r="A1904" t="str">
            <v>K15221</v>
          </cell>
          <cell r="B1904" t="str">
            <v>防水形複層仕上塗材仕上げ</v>
          </cell>
          <cell r="C1904" t="str">
            <v>防水形複層塗材ＣＥ（凹凸模様）</v>
          </cell>
          <cell r="D1904" t="str">
            <v>ｍ2</v>
          </cell>
          <cell r="E1904">
            <v>1900</v>
          </cell>
        </row>
        <row r="1907">
          <cell r="A1907" t="str">
            <v>K15222</v>
          </cell>
          <cell r="B1907" t="str">
            <v>防水形複層仕上塗材仕上げ</v>
          </cell>
          <cell r="C1907" t="str">
            <v>防水形複層塗材Ｅ（凹凸模様）</v>
          </cell>
          <cell r="D1907" t="str">
            <v>ｍ2</v>
          </cell>
          <cell r="E1907">
            <v>1750</v>
          </cell>
        </row>
        <row r="1910">
          <cell r="A1910" t="str">
            <v>K15230</v>
          </cell>
          <cell r="B1910" t="str">
            <v>軽量骨材仕上塗材仕上げ</v>
          </cell>
          <cell r="C1910" t="str">
            <v>厚：5mm</v>
          </cell>
          <cell r="D1910" t="str">
            <v>ｍ2</v>
          </cell>
          <cell r="E1910">
            <v>1320</v>
          </cell>
        </row>
        <row r="1911">
          <cell r="B1911" t="str">
            <v>（ﾊﾟｰﾗｲﾄ系天井材）</v>
          </cell>
          <cell r="C1911" t="str">
            <v>合成樹脂ｴﾏﾙｼﾞｮﾝ系</v>
          </cell>
        </row>
        <row r="1917">
          <cell r="B1917" t="str">
            <v>ガラス工事（刊行物単価）</v>
          </cell>
        </row>
        <row r="1919">
          <cell r="A1919" t="str">
            <v>K16000</v>
          </cell>
          <cell r="B1919" t="str">
            <v>フロートガラス</v>
          </cell>
          <cell r="C1919" t="str">
            <v>FL3  2.18ｍ2以下</v>
          </cell>
          <cell r="D1919" t="str">
            <v>ｍ2</v>
          </cell>
          <cell r="E1919">
            <v>1250</v>
          </cell>
        </row>
        <row r="1922">
          <cell r="A1922" t="str">
            <v>K16001</v>
          </cell>
          <cell r="B1922" t="str">
            <v>フロートガラス</v>
          </cell>
          <cell r="C1922" t="str">
            <v>FL5  2.18ｍ2以下</v>
          </cell>
          <cell r="D1922" t="str">
            <v>ｍ2</v>
          </cell>
          <cell r="E1922">
            <v>1780</v>
          </cell>
        </row>
        <row r="1925">
          <cell r="A1925" t="str">
            <v>K16002</v>
          </cell>
          <cell r="B1925" t="str">
            <v>フロートガラス</v>
          </cell>
          <cell r="C1925" t="str">
            <v>FL5  2.181～4.45ｍ2以下</v>
          </cell>
          <cell r="D1925" t="str">
            <v>ｍ2</v>
          </cell>
          <cell r="E1925">
            <v>2040</v>
          </cell>
        </row>
        <row r="1928">
          <cell r="A1928" t="str">
            <v>K16003</v>
          </cell>
          <cell r="B1928" t="str">
            <v>フロートガラス</v>
          </cell>
          <cell r="C1928" t="str">
            <v>FL6  2.18ｍ2以下</v>
          </cell>
          <cell r="D1928" t="str">
            <v>ｍ2</v>
          </cell>
          <cell r="E1928">
            <v>2290</v>
          </cell>
        </row>
        <row r="1931">
          <cell r="A1931" t="str">
            <v>K16004</v>
          </cell>
          <cell r="B1931" t="str">
            <v>フロートガラス</v>
          </cell>
          <cell r="C1931" t="str">
            <v>FL6  2.181～4.45ｍ2以下</v>
          </cell>
          <cell r="D1931" t="str">
            <v>ｍ2</v>
          </cell>
          <cell r="E1931">
            <v>2530</v>
          </cell>
        </row>
        <row r="1934">
          <cell r="A1934" t="str">
            <v>K16005</v>
          </cell>
          <cell r="B1934" t="str">
            <v>フロートガラス</v>
          </cell>
          <cell r="C1934" t="str">
            <v>FL8  2.18ｍ2以下</v>
          </cell>
          <cell r="D1934" t="str">
            <v>ｍ2</v>
          </cell>
          <cell r="E1934">
            <v>3520</v>
          </cell>
        </row>
        <row r="1937">
          <cell r="A1937" t="str">
            <v>K16006</v>
          </cell>
          <cell r="B1937" t="str">
            <v>フロートガラス</v>
          </cell>
          <cell r="C1937" t="str">
            <v>FL8  2.181～4.45ｍ2以下</v>
          </cell>
          <cell r="D1937" t="str">
            <v>ｍ2</v>
          </cell>
          <cell r="E1937">
            <v>4100</v>
          </cell>
        </row>
        <row r="1940">
          <cell r="A1940" t="str">
            <v>K16007</v>
          </cell>
          <cell r="B1940" t="str">
            <v>フロートガラス</v>
          </cell>
          <cell r="C1940" t="str">
            <v>FL8  4.451～6.81ｍ2以下</v>
          </cell>
          <cell r="D1940" t="str">
            <v>ｍ2</v>
          </cell>
          <cell r="E1940">
            <v>4460</v>
          </cell>
        </row>
        <row r="1943">
          <cell r="A1943" t="str">
            <v>K16008</v>
          </cell>
          <cell r="B1943" t="str">
            <v>フロートガラス</v>
          </cell>
          <cell r="C1943" t="str">
            <v>FL10  2.181～4.45ｍ2以下</v>
          </cell>
          <cell r="D1943" t="str">
            <v>ｍ2</v>
          </cell>
          <cell r="E1943">
            <v>5160</v>
          </cell>
        </row>
        <row r="1946">
          <cell r="A1946" t="str">
            <v>K16009</v>
          </cell>
          <cell r="B1946" t="str">
            <v>フロートガラス</v>
          </cell>
          <cell r="C1946" t="str">
            <v>FL10  4.451～6.81ｍ2以下</v>
          </cell>
          <cell r="D1946" t="str">
            <v>ｍ2</v>
          </cell>
          <cell r="E1946">
            <v>5510</v>
          </cell>
        </row>
        <row r="1950">
          <cell r="B1950" t="str">
            <v>ガラス工事（刊行物単価）</v>
          </cell>
        </row>
        <row r="1952">
          <cell r="A1952" t="str">
            <v>K16010</v>
          </cell>
          <cell r="B1952" t="str">
            <v>フロートガラス</v>
          </cell>
          <cell r="C1952" t="str">
            <v>FL12  4.451～6.81ｍ2以下</v>
          </cell>
          <cell r="D1952" t="str">
            <v>ｍ2</v>
          </cell>
          <cell r="E1952">
            <v>6770</v>
          </cell>
        </row>
        <row r="1955">
          <cell r="A1955" t="str">
            <v>K16011</v>
          </cell>
          <cell r="B1955" t="str">
            <v>フロートガラス</v>
          </cell>
          <cell r="C1955" t="str">
            <v>FL12  4.451～6.81ｍ2以下</v>
          </cell>
          <cell r="D1955" t="str">
            <v>ｍ2</v>
          </cell>
          <cell r="E1955">
            <v>7140</v>
          </cell>
        </row>
        <row r="1958">
          <cell r="A1958" t="str">
            <v>K16012</v>
          </cell>
          <cell r="B1958" t="str">
            <v>フロートガラス</v>
          </cell>
          <cell r="C1958" t="str">
            <v>FL15  4.451～6.81ｍ2以下</v>
          </cell>
          <cell r="D1958" t="str">
            <v>ｍ2</v>
          </cell>
          <cell r="E1958">
            <v>9260</v>
          </cell>
        </row>
        <row r="1961">
          <cell r="A1961" t="str">
            <v>K16013</v>
          </cell>
          <cell r="B1961" t="str">
            <v>フロートガラス</v>
          </cell>
          <cell r="C1961" t="str">
            <v>FL15  4.451～6.81ｍ2以下</v>
          </cell>
          <cell r="D1961" t="str">
            <v>ｍ2</v>
          </cell>
          <cell r="E1961">
            <v>9780</v>
          </cell>
        </row>
        <row r="1964">
          <cell r="A1964" t="str">
            <v>K16014</v>
          </cell>
          <cell r="B1964" t="str">
            <v>フロートガラス</v>
          </cell>
          <cell r="C1964" t="str">
            <v>FL19  4.451～6.81ｍ2以下</v>
          </cell>
          <cell r="D1964" t="str">
            <v>ｍ2</v>
          </cell>
          <cell r="E1964">
            <v>11900</v>
          </cell>
        </row>
        <row r="1967">
          <cell r="A1967" t="str">
            <v>K16015</v>
          </cell>
          <cell r="B1967" t="str">
            <v>フロートガラス</v>
          </cell>
          <cell r="C1967" t="str">
            <v>FL19  4.451～6.81ｍ2以下</v>
          </cell>
          <cell r="D1967" t="str">
            <v>ｍ2</v>
          </cell>
          <cell r="E1967">
            <v>13100</v>
          </cell>
        </row>
        <row r="1970">
          <cell r="A1970" t="str">
            <v>K16020</v>
          </cell>
          <cell r="B1970" t="str">
            <v>型板ガラス</v>
          </cell>
          <cell r="C1970" t="str">
            <v>F4  2.18ｍ2以下</v>
          </cell>
          <cell r="D1970" t="str">
            <v>ｍ2</v>
          </cell>
          <cell r="E1970">
            <v>1340</v>
          </cell>
        </row>
        <row r="1973">
          <cell r="A1973" t="str">
            <v>K16021</v>
          </cell>
          <cell r="B1973" t="str">
            <v>型板ガラス</v>
          </cell>
          <cell r="C1973" t="str">
            <v>F6  2.18ｍ2以下</v>
          </cell>
          <cell r="D1973" t="str">
            <v>ｍ2</v>
          </cell>
          <cell r="E1973">
            <v>1560</v>
          </cell>
        </row>
        <row r="1976">
          <cell r="A1976" t="str">
            <v>K16030</v>
          </cell>
          <cell r="B1976" t="str">
            <v>網入り型板ガラス</v>
          </cell>
          <cell r="C1976" t="str">
            <v>FW6.8  2.18ｍ2以下</v>
          </cell>
          <cell r="D1976" t="str">
            <v>ｍ2</v>
          </cell>
          <cell r="E1976">
            <v>2420</v>
          </cell>
        </row>
        <row r="1979">
          <cell r="A1979" t="str">
            <v>K16031</v>
          </cell>
          <cell r="B1979" t="str">
            <v>網入り型板ガラス</v>
          </cell>
          <cell r="C1979" t="str">
            <v>FW6.8  2.181～4.45ｍ2以下</v>
          </cell>
          <cell r="D1979" t="str">
            <v>ｍ2</v>
          </cell>
          <cell r="E1979">
            <v>2640</v>
          </cell>
        </row>
        <row r="1983">
          <cell r="B1983" t="str">
            <v>ガラス工事（刊行物単価）</v>
          </cell>
        </row>
        <row r="1985">
          <cell r="A1985" t="str">
            <v>K16040</v>
          </cell>
          <cell r="B1985" t="str">
            <v>網入り磨き型板ガラス</v>
          </cell>
          <cell r="C1985" t="str">
            <v>PW6.8  2.18ｍ2以下</v>
          </cell>
          <cell r="D1985" t="str">
            <v>ｍ2</v>
          </cell>
          <cell r="E1985">
            <v>5670</v>
          </cell>
        </row>
        <row r="1988">
          <cell r="A1988" t="str">
            <v>K16041</v>
          </cell>
          <cell r="B1988" t="str">
            <v>網入り磨き型板ガラス</v>
          </cell>
          <cell r="C1988" t="str">
            <v>PW6.8  2.181～4.45ｍ2以下</v>
          </cell>
          <cell r="D1988" t="str">
            <v>ｍ2</v>
          </cell>
          <cell r="E1988">
            <v>6030</v>
          </cell>
        </row>
        <row r="1991">
          <cell r="A1991" t="str">
            <v>K16043</v>
          </cell>
          <cell r="B1991" t="str">
            <v>網入り磨き型板ガラス</v>
          </cell>
          <cell r="C1991" t="str">
            <v>PW10  2.181～4.45ｍ2以下</v>
          </cell>
          <cell r="D1991" t="str">
            <v>ｍ2</v>
          </cell>
          <cell r="E1991">
            <v>9670</v>
          </cell>
        </row>
        <row r="1994">
          <cell r="A1994" t="str">
            <v>K16044</v>
          </cell>
          <cell r="B1994" t="str">
            <v>網入り磨き型板ガラス</v>
          </cell>
          <cell r="C1994" t="str">
            <v>PW10  4.451～6.81ｍ2以下</v>
          </cell>
          <cell r="D1994" t="str">
            <v>ｍ2</v>
          </cell>
          <cell r="E1994">
            <v>10200</v>
          </cell>
        </row>
        <row r="2016">
          <cell r="B2016" t="str">
            <v>ガラス工事（刊行物単価）</v>
          </cell>
        </row>
        <row r="2018">
          <cell r="A2018" t="str">
            <v>K16100</v>
          </cell>
          <cell r="B2018" t="str">
            <v>熱線吸収板ガラス</v>
          </cell>
          <cell r="C2018" t="str">
            <v>H･G･B FL3  2.18ｍ2以下</v>
          </cell>
          <cell r="D2018" t="str">
            <v>ｍ2</v>
          </cell>
          <cell r="E2018">
            <v>1770</v>
          </cell>
        </row>
        <row r="2019">
          <cell r="B2019" t="str">
            <v>（フロート板）</v>
          </cell>
        </row>
        <row r="2021">
          <cell r="A2021" t="str">
            <v>K16101</v>
          </cell>
          <cell r="B2021" t="str">
            <v>熱線吸収板ガラス</v>
          </cell>
          <cell r="C2021" t="str">
            <v>H･G･B FL5  2.18ｍ2以下</v>
          </cell>
          <cell r="D2021" t="str">
            <v>ｍ2</v>
          </cell>
          <cell r="E2021">
            <v>2600</v>
          </cell>
        </row>
        <row r="2022">
          <cell r="B2022" t="str">
            <v>（フロート板）</v>
          </cell>
        </row>
        <row r="2024">
          <cell r="A2024" t="str">
            <v>K16102</v>
          </cell>
          <cell r="B2024" t="str">
            <v>熱線吸収板ガラス</v>
          </cell>
          <cell r="C2024" t="str">
            <v>H･G･B FL5  2.181～4.45ｍ2以下</v>
          </cell>
          <cell r="D2024" t="str">
            <v>ｍ2</v>
          </cell>
          <cell r="E2024">
            <v>2700</v>
          </cell>
        </row>
        <row r="2025">
          <cell r="B2025" t="str">
            <v>（フロート板）</v>
          </cell>
        </row>
        <row r="2027">
          <cell r="A2027" t="str">
            <v>K16104</v>
          </cell>
          <cell r="B2027" t="str">
            <v>熱線吸収板ガラス</v>
          </cell>
          <cell r="C2027" t="str">
            <v>H･G･B FL6  2.18ｍ2以下</v>
          </cell>
          <cell r="D2027" t="str">
            <v>ｍ2</v>
          </cell>
          <cell r="E2027">
            <v>3000</v>
          </cell>
        </row>
        <row r="2028">
          <cell r="B2028" t="str">
            <v>（フロート板）</v>
          </cell>
        </row>
        <row r="2030">
          <cell r="A2030" t="str">
            <v>K16105</v>
          </cell>
          <cell r="B2030" t="str">
            <v>熱線吸収板ガラス</v>
          </cell>
          <cell r="C2030" t="str">
            <v>H･G･B FL6  2.181～4.45ｍ2以下</v>
          </cell>
          <cell r="D2030" t="str">
            <v>ｍ2</v>
          </cell>
          <cell r="E2030">
            <v>3200</v>
          </cell>
        </row>
        <row r="2031">
          <cell r="B2031" t="str">
            <v>（フロート板）</v>
          </cell>
        </row>
        <row r="2033">
          <cell r="A2033" t="str">
            <v>K16106</v>
          </cell>
          <cell r="B2033" t="str">
            <v>熱線吸収板ガラス</v>
          </cell>
          <cell r="C2033" t="str">
            <v>H･G･B FL8  2.18ｍ2以下</v>
          </cell>
          <cell r="D2033" t="str">
            <v>ｍ2</v>
          </cell>
          <cell r="E2033">
            <v>5300</v>
          </cell>
        </row>
        <row r="2034">
          <cell r="B2034" t="str">
            <v>（フロート板）</v>
          </cell>
        </row>
        <row r="2036">
          <cell r="A2036" t="str">
            <v>K16107</v>
          </cell>
          <cell r="B2036" t="str">
            <v>熱線吸収板ガラス</v>
          </cell>
          <cell r="C2036" t="str">
            <v>H･G･B FL8  2.181～4.45ｍ2以下</v>
          </cell>
          <cell r="D2036" t="str">
            <v>ｍ2</v>
          </cell>
          <cell r="E2036">
            <v>5900</v>
          </cell>
        </row>
        <row r="2037">
          <cell r="B2037" t="str">
            <v>（フロート板）</v>
          </cell>
        </row>
        <row r="2039">
          <cell r="A2039" t="str">
            <v>K16108</v>
          </cell>
          <cell r="B2039" t="str">
            <v>熱線吸収板ガラス</v>
          </cell>
          <cell r="C2039" t="str">
            <v>H･G･B FL8  4.451～6.81ｍ2以下</v>
          </cell>
          <cell r="D2039" t="str">
            <v>ｍ2</v>
          </cell>
          <cell r="E2039">
            <v>6300</v>
          </cell>
        </row>
        <row r="2040">
          <cell r="B2040" t="str">
            <v>（フロート板）</v>
          </cell>
        </row>
        <row r="2042">
          <cell r="A2042" t="str">
            <v>K16109</v>
          </cell>
          <cell r="B2042" t="str">
            <v>熱線吸収板ガラス</v>
          </cell>
          <cell r="C2042" t="str">
            <v>H･G･B FL10  2.181～4.45ｍ2以下</v>
          </cell>
          <cell r="D2042" t="str">
            <v>ｍ2</v>
          </cell>
          <cell r="E2042">
            <v>7200</v>
          </cell>
        </row>
        <row r="2043">
          <cell r="B2043" t="str">
            <v>（フロート板）</v>
          </cell>
        </row>
        <row r="2045">
          <cell r="A2045" t="str">
            <v>K16110</v>
          </cell>
          <cell r="B2045" t="str">
            <v>熱線吸収板ガラス</v>
          </cell>
          <cell r="C2045" t="str">
            <v>H･G･B FL10  4.451～6.81ｍ2以下</v>
          </cell>
          <cell r="D2045" t="str">
            <v>ｍ2</v>
          </cell>
          <cell r="E2045">
            <v>7500</v>
          </cell>
        </row>
        <row r="2046">
          <cell r="B2046" t="str">
            <v>（フロート板）</v>
          </cell>
        </row>
        <row r="2049">
          <cell r="B2049" t="str">
            <v>ガラス工事（刊行物単価）</v>
          </cell>
        </row>
        <row r="2051">
          <cell r="A2051" t="str">
            <v>K16111</v>
          </cell>
          <cell r="B2051" t="str">
            <v>熱線吸収板ガラス</v>
          </cell>
          <cell r="C2051" t="str">
            <v>H･G･B FL12 2.181～4.45ｍ2以下</v>
          </cell>
          <cell r="D2051" t="str">
            <v>ｍ2</v>
          </cell>
          <cell r="E2051">
            <v>9100</v>
          </cell>
        </row>
        <row r="2052">
          <cell r="B2052" t="str">
            <v>（フロート板）</v>
          </cell>
        </row>
        <row r="2054">
          <cell r="A2054" t="str">
            <v>K16112</v>
          </cell>
          <cell r="B2054" t="str">
            <v>熱線吸収板ガラス</v>
          </cell>
          <cell r="C2054" t="str">
            <v>H･G･B FL12  4.451～6.81ｍ2以下</v>
          </cell>
          <cell r="D2054" t="str">
            <v>ｍ2</v>
          </cell>
          <cell r="E2054">
            <v>9400</v>
          </cell>
        </row>
        <row r="2055">
          <cell r="B2055" t="str">
            <v>（フロート板）</v>
          </cell>
        </row>
        <row r="2057">
          <cell r="A2057" t="str">
            <v>K16113</v>
          </cell>
          <cell r="B2057" t="str">
            <v>熱線吸収板ガラス</v>
          </cell>
          <cell r="C2057" t="str">
            <v>H･G･B FL15 2.181～4.45ｍ2以下</v>
          </cell>
          <cell r="D2057" t="str">
            <v>ｍ2</v>
          </cell>
          <cell r="E2057">
            <v>12900</v>
          </cell>
        </row>
        <row r="2058">
          <cell r="B2058" t="str">
            <v>（フロート板）</v>
          </cell>
        </row>
        <row r="2060">
          <cell r="A2060" t="str">
            <v>K16114</v>
          </cell>
          <cell r="B2060" t="str">
            <v>熱線吸収板ガラス</v>
          </cell>
          <cell r="C2060" t="str">
            <v>H･G･B FL15  4.451～6.81ｍ2以下</v>
          </cell>
          <cell r="D2060" t="str">
            <v>ｍ2</v>
          </cell>
          <cell r="E2060">
            <v>13600</v>
          </cell>
        </row>
        <row r="2061">
          <cell r="B2061" t="str">
            <v>（フロート板）</v>
          </cell>
        </row>
        <row r="2082">
          <cell r="B2082" t="str">
            <v>ガラス工事（刊行物単価）</v>
          </cell>
        </row>
        <row r="2084">
          <cell r="A2084" t="str">
            <v>K16200</v>
          </cell>
          <cell r="B2084" t="str">
            <v>熱線反射板ガラス</v>
          </cell>
          <cell r="C2084" t="str">
            <v>FL6  2.18ｍ2以下</v>
          </cell>
          <cell r="D2084" t="str">
            <v>ｍ2</v>
          </cell>
          <cell r="E2084">
            <v>5780</v>
          </cell>
        </row>
        <row r="2087">
          <cell r="A2087" t="str">
            <v>K16201</v>
          </cell>
          <cell r="B2087" t="str">
            <v>熱線反射板ガラス</v>
          </cell>
          <cell r="C2087" t="str">
            <v>FL6  2.181～4.45ｍ2以下</v>
          </cell>
          <cell r="D2087" t="str">
            <v>ｍ2</v>
          </cell>
          <cell r="E2087">
            <v>6370</v>
          </cell>
        </row>
        <row r="2090">
          <cell r="A2090" t="str">
            <v>K16202</v>
          </cell>
          <cell r="B2090" t="str">
            <v>熱線反射板ガラス</v>
          </cell>
          <cell r="C2090" t="str">
            <v>FL8  2.18ｍ2以下</v>
          </cell>
          <cell r="D2090" t="str">
            <v>ｍ2</v>
          </cell>
          <cell r="E2090">
            <v>7170</v>
          </cell>
        </row>
        <row r="2093">
          <cell r="A2093" t="str">
            <v>K16203</v>
          </cell>
          <cell r="B2093" t="str">
            <v>熱線反射板ガラス</v>
          </cell>
          <cell r="C2093" t="str">
            <v>FL8  2.181～4.45ｍ2以下</v>
          </cell>
          <cell r="D2093" t="str">
            <v>ｍ2</v>
          </cell>
          <cell r="E2093">
            <v>7900</v>
          </cell>
        </row>
        <row r="2096">
          <cell r="A2096" t="str">
            <v>K16204</v>
          </cell>
          <cell r="B2096" t="str">
            <v>熱線反射板ガラス</v>
          </cell>
          <cell r="C2096" t="str">
            <v>FL8  4.451～6.81ｍ2以下</v>
          </cell>
          <cell r="D2096" t="str">
            <v>ｍ2</v>
          </cell>
          <cell r="E2096">
            <v>8390</v>
          </cell>
        </row>
        <row r="2099">
          <cell r="A2099" t="str">
            <v>K16205</v>
          </cell>
          <cell r="B2099" t="str">
            <v>熱線反射板ガラス</v>
          </cell>
          <cell r="C2099" t="str">
            <v>FL10  2.181～4.45ｍ2以下</v>
          </cell>
          <cell r="D2099" t="str">
            <v>ｍ2</v>
          </cell>
          <cell r="E2099">
            <v>8490</v>
          </cell>
        </row>
        <row r="2102">
          <cell r="A2102" t="str">
            <v>K16206</v>
          </cell>
          <cell r="B2102" t="str">
            <v>熱線反射板ガラス</v>
          </cell>
          <cell r="C2102" t="str">
            <v>FL10  4.451～6.81ｍ2以下</v>
          </cell>
          <cell r="D2102" t="str">
            <v>ｍ2</v>
          </cell>
          <cell r="E2102">
            <v>9120</v>
          </cell>
        </row>
        <row r="2105">
          <cell r="A2105" t="str">
            <v>K16207</v>
          </cell>
          <cell r="B2105" t="str">
            <v>熱線反射板ガラス</v>
          </cell>
          <cell r="C2105" t="str">
            <v>FL12  2.181～4.45ｍ2以下</v>
          </cell>
          <cell r="D2105" t="str">
            <v>ｍ2</v>
          </cell>
          <cell r="E2105">
            <v>10300</v>
          </cell>
        </row>
        <row r="2108">
          <cell r="A2108" t="str">
            <v>K16208</v>
          </cell>
          <cell r="B2108" t="str">
            <v>熱線反射板ガラス</v>
          </cell>
          <cell r="C2108" t="str">
            <v>FL12  4.451～6.81ｍ2以下</v>
          </cell>
          <cell r="D2108" t="str">
            <v>ｍ2</v>
          </cell>
          <cell r="E2108">
            <v>11200</v>
          </cell>
        </row>
        <row r="2115">
          <cell r="B2115" t="str">
            <v>ガラス工事（刊行物単価）</v>
          </cell>
        </row>
        <row r="2117">
          <cell r="A2117" t="str">
            <v>K16210</v>
          </cell>
          <cell r="B2117" t="str">
            <v>熱線吸収反射板ガラス</v>
          </cell>
          <cell r="C2117" t="str">
            <v>Ｈ･Ｇ･Ｂ 6  2.18ｍ2以下</v>
          </cell>
          <cell r="D2117" t="str">
            <v>ｍ2</v>
          </cell>
          <cell r="E2117">
            <v>6400</v>
          </cell>
        </row>
        <row r="2120">
          <cell r="A2120" t="str">
            <v>K16211</v>
          </cell>
          <cell r="B2120" t="str">
            <v>熱線吸収反射板ガラス</v>
          </cell>
          <cell r="C2120" t="str">
            <v>H･G･B 6  2.181～4.45ｍ2以下</v>
          </cell>
          <cell r="D2120" t="str">
            <v>ｍ2</v>
          </cell>
          <cell r="E2120">
            <v>7070</v>
          </cell>
        </row>
        <row r="2123">
          <cell r="A2123" t="str">
            <v>K16212</v>
          </cell>
          <cell r="B2123" t="str">
            <v>熱線吸収反射板ガラス</v>
          </cell>
          <cell r="C2123" t="str">
            <v>Ｈ･Ｇ･Ｂ 8  2.18ｍ2以下</v>
          </cell>
          <cell r="D2123" t="str">
            <v>ｍ2</v>
          </cell>
          <cell r="E2123">
            <v>7950</v>
          </cell>
        </row>
        <row r="2126">
          <cell r="A2126" t="str">
            <v>K16213</v>
          </cell>
          <cell r="B2126" t="str">
            <v>熱線吸収反射板ガラス</v>
          </cell>
          <cell r="C2126" t="str">
            <v>H･G･B 8  2.181～4.45ｍ2以下</v>
          </cell>
          <cell r="D2126" t="str">
            <v>ｍ2</v>
          </cell>
          <cell r="E2126">
            <v>8730</v>
          </cell>
        </row>
        <row r="2129">
          <cell r="A2129" t="str">
            <v>K16214</v>
          </cell>
          <cell r="B2129" t="str">
            <v>熱線吸収反射板ガラス</v>
          </cell>
          <cell r="C2129" t="str">
            <v>H･G･B 8  4.451～6.81ｍ2以下</v>
          </cell>
          <cell r="D2129" t="str">
            <v>ｍ2</v>
          </cell>
          <cell r="E2129">
            <v>9400</v>
          </cell>
        </row>
        <row r="2132">
          <cell r="A2132" t="str">
            <v>K16215</v>
          </cell>
          <cell r="B2132" t="str">
            <v>熱線吸収反射板ガラス</v>
          </cell>
          <cell r="C2132" t="str">
            <v>H･G･B 10  2.181～4.45ｍ2以下</v>
          </cell>
          <cell r="D2132" t="str">
            <v>ｍ2</v>
          </cell>
          <cell r="E2132">
            <v>9510</v>
          </cell>
        </row>
        <row r="2135">
          <cell r="A2135" t="str">
            <v>K16216</v>
          </cell>
          <cell r="B2135" t="str">
            <v>熱線吸収反射板ガラス</v>
          </cell>
          <cell r="C2135" t="str">
            <v>H･G･B 10  4.451～6.81ｍ2以下</v>
          </cell>
          <cell r="D2135" t="str">
            <v>ｍ2</v>
          </cell>
          <cell r="E2135">
            <v>10200</v>
          </cell>
        </row>
        <row r="2138">
          <cell r="A2138" t="str">
            <v>K16217</v>
          </cell>
          <cell r="B2138" t="str">
            <v>熱線吸収反射板ガラス</v>
          </cell>
          <cell r="C2138" t="str">
            <v>H･G･B 12  2.181～4.45ｍ2以下</v>
          </cell>
          <cell r="D2138" t="str">
            <v>ｍ2</v>
          </cell>
          <cell r="E2138">
            <v>11600</v>
          </cell>
        </row>
        <row r="2141">
          <cell r="A2141" t="str">
            <v>K16218</v>
          </cell>
          <cell r="B2141" t="str">
            <v>熱線吸収反射板ガラス</v>
          </cell>
          <cell r="C2141" t="str">
            <v>H･G･B 12  4.451～6.81ｍ2以下</v>
          </cell>
          <cell r="D2141" t="str">
            <v>ｍ2</v>
          </cell>
          <cell r="E2141">
            <v>12600</v>
          </cell>
        </row>
        <row r="2148">
          <cell r="B2148" t="str">
            <v>ガラス工事（刊行物単価）</v>
          </cell>
        </row>
        <row r="2150">
          <cell r="A2150" t="str">
            <v>K16300</v>
          </cell>
          <cell r="B2150" t="str">
            <v>合わせガラス</v>
          </cell>
          <cell r="C2150" t="str">
            <v>FL3+FL3  0.2ｍ2以下</v>
          </cell>
          <cell r="D2150" t="str">
            <v>ｍ2</v>
          </cell>
          <cell r="E2150">
            <v>9950</v>
          </cell>
        </row>
        <row r="2153">
          <cell r="A2153" t="str">
            <v>K16301</v>
          </cell>
          <cell r="B2153" t="str">
            <v>合わせガラス</v>
          </cell>
          <cell r="C2153" t="str">
            <v>FL3+FL3  2.0ｍ2以下</v>
          </cell>
          <cell r="D2153" t="str">
            <v>ｍ2</v>
          </cell>
          <cell r="E2153">
            <v>6350</v>
          </cell>
        </row>
        <row r="2156">
          <cell r="A2156" t="str">
            <v>K16302</v>
          </cell>
          <cell r="B2156" t="str">
            <v>合わせガラス</v>
          </cell>
          <cell r="C2156" t="str">
            <v>FL3+FL3  4.0ｍ2以下</v>
          </cell>
          <cell r="D2156" t="str">
            <v>ｍ2</v>
          </cell>
          <cell r="E2156">
            <v>6570</v>
          </cell>
        </row>
        <row r="2159">
          <cell r="A2159" t="str">
            <v>K16303</v>
          </cell>
          <cell r="B2159" t="str">
            <v>合わせガラス</v>
          </cell>
          <cell r="C2159" t="str">
            <v>FL5+FL5  2.0ｍ2以下</v>
          </cell>
          <cell r="D2159" t="str">
            <v>ｍ2</v>
          </cell>
          <cell r="E2159">
            <v>10800</v>
          </cell>
        </row>
        <row r="2162">
          <cell r="A2162" t="str">
            <v>K16304</v>
          </cell>
          <cell r="B2162" t="str">
            <v>合わせガラス</v>
          </cell>
          <cell r="C2162" t="str">
            <v>FL5+FL5  4.0ｍ2以下</v>
          </cell>
          <cell r="D2162" t="str">
            <v>ｍ2</v>
          </cell>
          <cell r="E2162">
            <v>11000</v>
          </cell>
        </row>
        <row r="2165">
          <cell r="A2165" t="str">
            <v>K16305</v>
          </cell>
          <cell r="B2165" t="str">
            <v>合わせガラス</v>
          </cell>
          <cell r="C2165" t="str">
            <v>FL5+FL6  2.0ｍ2以下</v>
          </cell>
          <cell r="D2165" t="str">
            <v>ｍ2</v>
          </cell>
          <cell r="E2165">
            <v>11700</v>
          </cell>
        </row>
        <row r="2168">
          <cell r="A2168" t="str">
            <v>K16306</v>
          </cell>
          <cell r="B2168" t="str">
            <v>合わせガラス</v>
          </cell>
          <cell r="C2168" t="str">
            <v>FL5+FL6  4.0ｍ2以下</v>
          </cell>
          <cell r="D2168" t="str">
            <v>ｍ2</v>
          </cell>
          <cell r="E2168">
            <v>11900</v>
          </cell>
        </row>
        <row r="2171">
          <cell r="A2171" t="str">
            <v>K16307</v>
          </cell>
          <cell r="B2171" t="str">
            <v>合わせガラス</v>
          </cell>
          <cell r="C2171" t="str">
            <v>FL5+HGBFL5  2.0ｍ2以下</v>
          </cell>
          <cell r="D2171" t="str">
            <v>ｍ2</v>
          </cell>
          <cell r="E2171">
            <v>11500</v>
          </cell>
        </row>
        <row r="2174">
          <cell r="A2174" t="str">
            <v>K16308</v>
          </cell>
          <cell r="B2174" t="str">
            <v>合わせガラス</v>
          </cell>
          <cell r="C2174" t="str">
            <v>FL5+HGBFL5  4.0ｍ2以下</v>
          </cell>
          <cell r="D2174" t="str">
            <v>ｍ2</v>
          </cell>
          <cell r="E2174">
            <v>11700</v>
          </cell>
        </row>
        <row r="2177">
          <cell r="A2177" t="str">
            <v>K16309</v>
          </cell>
          <cell r="B2177" t="str">
            <v>合わせガラス</v>
          </cell>
          <cell r="C2177" t="str">
            <v>FL5+HGBFL6  2.0ｍ2以下</v>
          </cell>
          <cell r="D2177" t="str">
            <v>ｍ2</v>
          </cell>
          <cell r="E2177">
            <v>12500</v>
          </cell>
        </row>
        <row r="2181">
          <cell r="B2181" t="str">
            <v>ガラス工事（刊行物単価）</v>
          </cell>
        </row>
        <row r="2183">
          <cell r="A2183" t="str">
            <v>K16310</v>
          </cell>
          <cell r="B2183" t="str">
            <v>合わせガラス</v>
          </cell>
          <cell r="C2183" t="str">
            <v>FL5+HGBFL6  4.0ｍ2以下</v>
          </cell>
          <cell r="D2183" t="str">
            <v>ｍ2</v>
          </cell>
          <cell r="E2183">
            <v>12700</v>
          </cell>
        </row>
        <row r="2186">
          <cell r="A2186" t="str">
            <v>K16311</v>
          </cell>
          <cell r="B2186" t="str">
            <v>合わせガラス</v>
          </cell>
          <cell r="C2186" t="str">
            <v>FL5+熱線反射6  2.0ｍ2以下</v>
          </cell>
          <cell r="D2186" t="str">
            <v>ｍ2</v>
          </cell>
          <cell r="E2186">
            <v>20300</v>
          </cell>
        </row>
        <row r="2189">
          <cell r="A2189" t="str">
            <v>K16312</v>
          </cell>
          <cell r="B2189" t="str">
            <v>合わせガラス</v>
          </cell>
          <cell r="C2189" t="str">
            <v>FL5+熱線反射6  4.0ｍ2以下</v>
          </cell>
          <cell r="D2189" t="str">
            <v>ｍ2</v>
          </cell>
          <cell r="E2189">
            <v>20600</v>
          </cell>
        </row>
        <row r="2192">
          <cell r="A2192" t="str">
            <v>K16313</v>
          </cell>
          <cell r="B2192" t="str">
            <v>合わせガラス</v>
          </cell>
          <cell r="C2192" t="str">
            <v>FL5+熱吸熱反6  2.0ｍ2以下</v>
          </cell>
          <cell r="D2192" t="str">
            <v>ｍ2</v>
          </cell>
          <cell r="E2192">
            <v>21500</v>
          </cell>
        </row>
        <row r="2195">
          <cell r="A2195" t="str">
            <v>K16314</v>
          </cell>
          <cell r="B2195" t="str">
            <v>合わせガラス</v>
          </cell>
          <cell r="C2195" t="str">
            <v>FL5+熱吸熱反6  4.0ｍ2以下</v>
          </cell>
          <cell r="D2195" t="str">
            <v>ｍ2</v>
          </cell>
          <cell r="E2195">
            <v>21800</v>
          </cell>
        </row>
        <row r="2198">
          <cell r="A2198" t="str">
            <v>K16315</v>
          </cell>
          <cell r="B2198" t="str">
            <v>合わせガラス</v>
          </cell>
          <cell r="C2198" t="str">
            <v>FL6+FL6  2.0ｍ2以下</v>
          </cell>
          <cell r="D2198" t="str">
            <v>ｍ2</v>
          </cell>
          <cell r="E2198">
            <v>12500</v>
          </cell>
        </row>
        <row r="2201">
          <cell r="A2201" t="str">
            <v>K16316</v>
          </cell>
          <cell r="B2201" t="str">
            <v>合わせガラス</v>
          </cell>
          <cell r="C2201" t="str">
            <v>FL6+FL6  4.0ｍ2以下</v>
          </cell>
          <cell r="D2201" t="str">
            <v>ｍ2</v>
          </cell>
          <cell r="E2201">
            <v>12700</v>
          </cell>
        </row>
        <row r="2204">
          <cell r="A2204" t="str">
            <v>K16317</v>
          </cell>
          <cell r="B2204" t="str">
            <v>合わせガラス</v>
          </cell>
          <cell r="C2204" t="str">
            <v>FL6+FL8  2.0ｍ2以下</v>
          </cell>
          <cell r="D2204" t="str">
            <v>ｍ2</v>
          </cell>
          <cell r="E2204">
            <v>15600</v>
          </cell>
        </row>
        <row r="2207">
          <cell r="A2207" t="str">
            <v>K16318</v>
          </cell>
          <cell r="B2207" t="str">
            <v>合わせガラス</v>
          </cell>
          <cell r="C2207" t="str">
            <v>FL6+FL8  4.0ｍ2以下</v>
          </cell>
          <cell r="D2207" t="str">
            <v>ｍ2</v>
          </cell>
          <cell r="E2207">
            <v>15900</v>
          </cell>
        </row>
        <row r="2210">
          <cell r="A2210" t="str">
            <v>K16319</v>
          </cell>
          <cell r="B2210" t="str">
            <v>合わせガラス</v>
          </cell>
          <cell r="C2210" t="str">
            <v>FL6+HGBFL6  2.0ｍ2以下</v>
          </cell>
          <cell r="D2210" t="str">
            <v>ｍ2</v>
          </cell>
          <cell r="E2210">
            <v>13400</v>
          </cell>
        </row>
        <row r="2214">
          <cell r="B2214" t="str">
            <v>ガラス工事（刊行物単価）</v>
          </cell>
        </row>
        <row r="2216">
          <cell r="A2216" t="str">
            <v>K16320</v>
          </cell>
          <cell r="B2216" t="str">
            <v>合わせガラス</v>
          </cell>
          <cell r="C2216" t="str">
            <v>FL6+HGBFL6  4.0ｍ2以下</v>
          </cell>
          <cell r="D2216" t="str">
            <v>ｍ2</v>
          </cell>
          <cell r="E2216">
            <v>13600</v>
          </cell>
        </row>
        <row r="2219">
          <cell r="A2219" t="str">
            <v>K16321</v>
          </cell>
          <cell r="B2219" t="str">
            <v>合わせガラス</v>
          </cell>
          <cell r="C2219" t="str">
            <v>FL6+HGBFL8  2.0ｍ2以下</v>
          </cell>
          <cell r="D2219" t="str">
            <v>ｍ2</v>
          </cell>
          <cell r="E2219">
            <v>18300</v>
          </cell>
        </row>
        <row r="2222">
          <cell r="A2222" t="str">
            <v>K16322</v>
          </cell>
          <cell r="B2222" t="str">
            <v>合わせガラス</v>
          </cell>
          <cell r="C2222" t="str">
            <v>FL6+HGBFL8  4.0ｍ2以下</v>
          </cell>
          <cell r="D2222" t="str">
            <v>ｍ2</v>
          </cell>
          <cell r="E2222">
            <v>18600</v>
          </cell>
        </row>
        <row r="2225">
          <cell r="A2225" t="str">
            <v>K16323</v>
          </cell>
          <cell r="B2225" t="str">
            <v>合わせガラス</v>
          </cell>
          <cell r="C2225" t="str">
            <v>FL6+熱線反射6  2.0ｍ2以下</v>
          </cell>
          <cell r="D2225" t="str">
            <v>ｍ2</v>
          </cell>
          <cell r="E2225">
            <v>20900</v>
          </cell>
        </row>
        <row r="2228">
          <cell r="A2228" t="str">
            <v>K16324</v>
          </cell>
          <cell r="B2228" t="str">
            <v>合わせガラス</v>
          </cell>
          <cell r="C2228" t="str">
            <v>FL6+熱線反射6  4.0ｍ2以下</v>
          </cell>
          <cell r="D2228" t="str">
            <v>ｍ2</v>
          </cell>
          <cell r="E2228">
            <v>21200</v>
          </cell>
        </row>
        <row r="2231">
          <cell r="A2231" t="str">
            <v>K16325</v>
          </cell>
          <cell r="B2231" t="str">
            <v>合わせガラス</v>
          </cell>
          <cell r="C2231" t="str">
            <v>FL6+熱吸熱反8  2.0ｍ2以下</v>
          </cell>
          <cell r="D2231" t="str">
            <v>ｍ2</v>
          </cell>
          <cell r="E2231">
            <v>24900</v>
          </cell>
        </row>
        <row r="2234">
          <cell r="A2234" t="str">
            <v>K16326</v>
          </cell>
          <cell r="B2234" t="str">
            <v>合わせガラス</v>
          </cell>
          <cell r="C2234" t="str">
            <v>FL6+熱吸熱反8  4.0ｍ2以下</v>
          </cell>
          <cell r="D2234" t="str">
            <v>ｍ2</v>
          </cell>
          <cell r="E2234">
            <v>25200</v>
          </cell>
        </row>
        <row r="2237">
          <cell r="A2237" t="str">
            <v>K16327</v>
          </cell>
          <cell r="B2237" t="str">
            <v>合わせガラス</v>
          </cell>
          <cell r="C2237" t="str">
            <v>PW6.8+FL6  2.0ｍ2以下</v>
          </cell>
          <cell r="D2237" t="str">
            <v>ｍ2</v>
          </cell>
          <cell r="E2237">
            <v>20600</v>
          </cell>
        </row>
        <row r="2240">
          <cell r="A2240" t="str">
            <v>K16328</v>
          </cell>
          <cell r="B2240" t="str">
            <v>合わせガラス</v>
          </cell>
          <cell r="C2240" t="str">
            <v>PW6.8+FL6  4.0ｍ2以下</v>
          </cell>
          <cell r="D2240" t="str">
            <v>ｍ2</v>
          </cell>
          <cell r="E2240">
            <v>20800</v>
          </cell>
        </row>
        <row r="2243">
          <cell r="A2243" t="str">
            <v>K16329</v>
          </cell>
          <cell r="B2243" t="str">
            <v>合わせガラス</v>
          </cell>
          <cell r="C2243" t="str">
            <v>PW6.8+FL8  2.0ｍ2以下</v>
          </cell>
          <cell r="D2243" t="str">
            <v>ｍ2</v>
          </cell>
          <cell r="E2243">
            <v>23700</v>
          </cell>
        </row>
        <row r="2247">
          <cell r="B2247" t="str">
            <v>ガラス工事（刊行物単価）</v>
          </cell>
        </row>
        <row r="2249">
          <cell r="A2249" t="str">
            <v>K16330</v>
          </cell>
          <cell r="B2249" t="str">
            <v>合わせガラス</v>
          </cell>
          <cell r="C2249" t="str">
            <v>PW6.8+FL8  4.0ｍ2以下</v>
          </cell>
          <cell r="D2249" t="str">
            <v>ｍ2</v>
          </cell>
          <cell r="E2249">
            <v>24000</v>
          </cell>
        </row>
        <row r="2252">
          <cell r="A2252" t="str">
            <v>K16331</v>
          </cell>
          <cell r="B2252" t="str">
            <v>合わせガラス</v>
          </cell>
          <cell r="C2252" t="str">
            <v>PW6.8+HGBFL5  2.0ｍ2以下</v>
          </cell>
          <cell r="D2252" t="str">
            <v>ｍ2</v>
          </cell>
          <cell r="E2252">
            <v>20500</v>
          </cell>
        </row>
        <row r="2255">
          <cell r="A2255" t="str">
            <v>K16332</v>
          </cell>
          <cell r="B2255" t="str">
            <v>合わせガラス</v>
          </cell>
          <cell r="C2255" t="str">
            <v>PW6.8+HGBFL5  4.0ｍ2以下</v>
          </cell>
          <cell r="D2255" t="str">
            <v>ｍ2</v>
          </cell>
          <cell r="E2255">
            <v>20900</v>
          </cell>
        </row>
        <row r="2258">
          <cell r="A2258" t="str">
            <v>K16333</v>
          </cell>
          <cell r="B2258" t="str">
            <v>合わせガラス</v>
          </cell>
          <cell r="C2258" t="str">
            <v>PW6.8+HGBFL6  2.0ｍ2以下</v>
          </cell>
          <cell r="D2258" t="str">
            <v>ｍ2</v>
          </cell>
          <cell r="E2258">
            <v>21500</v>
          </cell>
        </row>
        <row r="2261">
          <cell r="A2261" t="str">
            <v>K16334</v>
          </cell>
          <cell r="B2261" t="str">
            <v>合わせガラス</v>
          </cell>
          <cell r="C2261" t="str">
            <v>PW6.8+HGBFL6  4.0ｍ2以下</v>
          </cell>
          <cell r="D2261" t="str">
            <v>ｍ2</v>
          </cell>
          <cell r="E2261">
            <v>21800</v>
          </cell>
        </row>
        <row r="2264">
          <cell r="A2264" t="str">
            <v>K16335</v>
          </cell>
          <cell r="B2264" t="str">
            <v>合わせガラス</v>
          </cell>
          <cell r="C2264" t="str">
            <v>PW6.8+HGBFL8  2.0ｍ2以下</v>
          </cell>
          <cell r="D2264" t="str">
            <v>ｍ2</v>
          </cell>
          <cell r="E2264">
            <v>26500</v>
          </cell>
        </row>
        <row r="2267">
          <cell r="A2267" t="str">
            <v>K16336</v>
          </cell>
          <cell r="B2267" t="str">
            <v>合わせガラス</v>
          </cell>
          <cell r="C2267" t="str">
            <v>PW6.8+HGBFL8  4.0ｍ2以下</v>
          </cell>
          <cell r="D2267" t="str">
            <v>ｍ2</v>
          </cell>
          <cell r="E2267">
            <v>26800</v>
          </cell>
        </row>
        <row r="2270">
          <cell r="A2270" t="str">
            <v>K16337</v>
          </cell>
          <cell r="B2270" t="str">
            <v>合わせガラス</v>
          </cell>
          <cell r="C2270" t="str">
            <v>PW6.8+熱線反射6  2.0ｍ2以下</v>
          </cell>
          <cell r="D2270" t="str">
            <v>ｍ2</v>
          </cell>
          <cell r="E2270">
            <v>29300</v>
          </cell>
        </row>
        <row r="2273">
          <cell r="A2273" t="str">
            <v>K16338</v>
          </cell>
          <cell r="B2273" t="str">
            <v>合わせガラス</v>
          </cell>
          <cell r="C2273" t="str">
            <v>PW6.8+熱線反射6  4.0ｍ2以下</v>
          </cell>
          <cell r="D2273" t="str">
            <v>ｍ2</v>
          </cell>
          <cell r="E2273">
            <v>29800</v>
          </cell>
        </row>
        <row r="2276">
          <cell r="A2276" t="str">
            <v>K16339</v>
          </cell>
          <cell r="B2276" t="str">
            <v>合わせガラス</v>
          </cell>
          <cell r="C2276" t="str">
            <v>PW6.8+熱線反射8  2.0ｍ2以下</v>
          </cell>
          <cell r="D2276" t="str">
            <v>ｍ2</v>
          </cell>
          <cell r="E2276">
            <v>32800</v>
          </cell>
        </row>
        <row r="2280">
          <cell r="B2280" t="str">
            <v>ガラス工事（刊行物単価）</v>
          </cell>
        </row>
        <row r="2282">
          <cell r="A2282" t="str">
            <v>K16340</v>
          </cell>
          <cell r="B2282" t="str">
            <v>合わせガラス</v>
          </cell>
          <cell r="C2282" t="str">
            <v>PW6.8+熱線反射8  4.0ｍ2以下</v>
          </cell>
          <cell r="D2282" t="str">
            <v>ｍ2</v>
          </cell>
          <cell r="E2282">
            <v>33200</v>
          </cell>
        </row>
        <row r="2285">
          <cell r="A2285" t="str">
            <v>K16341</v>
          </cell>
          <cell r="B2285" t="str">
            <v>合わせガラス</v>
          </cell>
          <cell r="C2285" t="str">
            <v>PW6.8+熱吸熱反6  2.0ｍ2以下</v>
          </cell>
          <cell r="D2285" t="str">
            <v>ｍ2</v>
          </cell>
          <cell r="E2285">
            <v>30500</v>
          </cell>
        </row>
        <row r="2288">
          <cell r="A2288" t="str">
            <v>K16342</v>
          </cell>
          <cell r="B2288" t="str">
            <v>合わせガラス</v>
          </cell>
          <cell r="C2288" t="str">
            <v>PW6.8+熱吸熱反6  4.0ｍ2以下</v>
          </cell>
          <cell r="D2288" t="str">
            <v>ｍ2</v>
          </cell>
          <cell r="E2288">
            <v>31000</v>
          </cell>
        </row>
        <row r="2291">
          <cell r="A2291" t="str">
            <v>K16343</v>
          </cell>
          <cell r="B2291" t="str">
            <v>合わせガラス</v>
          </cell>
          <cell r="C2291" t="str">
            <v>PW6.8+熱吸熱反8  2.0ｍ2以下</v>
          </cell>
          <cell r="D2291" t="str">
            <v>ｍ2</v>
          </cell>
          <cell r="E2291">
            <v>34600</v>
          </cell>
        </row>
        <row r="2294">
          <cell r="A2294" t="str">
            <v>K16344</v>
          </cell>
          <cell r="B2294" t="str">
            <v>合わせガラス</v>
          </cell>
          <cell r="C2294" t="str">
            <v>PW6.8+熱吸熱反8  4.0ｍ2以下</v>
          </cell>
          <cell r="D2294" t="str">
            <v>ｍ2</v>
          </cell>
          <cell r="E2294">
            <v>35100</v>
          </cell>
        </row>
        <row r="2297">
          <cell r="A2297" t="str">
            <v>K16345</v>
          </cell>
          <cell r="B2297" t="str">
            <v>合わせガラス</v>
          </cell>
          <cell r="C2297" t="str">
            <v>PW10+FL8  2.0ｍ2以下</v>
          </cell>
          <cell r="D2297" t="str">
            <v>ｍ2</v>
          </cell>
          <cell r="E2297">
            <v>29500</v>
          </cell>
        </row>
        <row r="2300">
          <cell r="A2300" t="str">
            <v>K16346</v>
          </cell>
          <cell r="B2300" t="str">
            <v>合わせガラス</v>
          </cell>
          <cell r="C2300" t="str">
            <v>PW10+FL8  4.0ｍ2以下</v>
          </cell>
          <cell r="D2300" t="str">
            <v>ｍ2</v>
          </cell>
          <cell r="E2300">
            <v>29900</v>
          </cell>
        </row>
        <row r="2303">
          <cell r="A2303" t="str">
            <v>K16347</v>
          </cell>
          <cell r="B2303" t="str">
            <v>合わせガラス</v>
          </cell>
          <cell r="C2303" t="str">
            <v>PW10+FL10  4.0ｍ2以下</v>
          </cell>
          <cell r="D2303" t="str">
            <v>ｍ2</v>
          </cell>
          <cell r="E2303">
            <v>31600</v>
          </cell>
        </row>
        <row r="2306">
          <cell r="A2306" t="str">
            <v>K16348</v>
          </cell>
          <cell r="B2306" t="str">
            <v>合わせガラス</v>
          </cell>
          <cell r="C2306" t="str">
            <v>PW10+FL10  6.0ｍ2以下</v>
          </cell>
          <cell r="D2306" t="str">
            <v>ｍ2</v>
          </cell>
          <cell r="E2306">
            <v>41100</v>
          </cell>
        </row>
        <row r="2309">
          <cell r="A2309" t="str">
            <v>K16349</v>
          </cell>
          <cell r="B2309" t="str">
            <v>合わせガラス</v>
          </cell>
          <cell r="C2309" t="str">
            <v>PW10+FL12  4.0ｍ2以下</v>
          </cell>
          <cell r="D2309" t="str">
            <v>ｍ2</v>
          </cell>
          <cell r="E2309">
            <v>34100</v>
          </cell>
        </row>
        <row r="2313">
          <cell r="B2313" t="str">
            <v>ガラス工事（刊行物単価）</v>
          </cell>
        </row>
        <row r="2315">
          <cell r="A2315" t="str">
            <v>K16350</v>
          </cell>
          <cell r="B2315" t="str">
            <v>合わせガラス</v>
          </cell>
          <cell r="C2315" t="str">
            <v>PW10+FL12  6.0ｍ2以下</v>
          </cell>
          <cell r="D2315" t="str">
            <v>ｍ2</v>
          </cell>
          <cell r="E2315">
            <v>44200</v>
          </cell>
        </row>
        <row r="2318">
          <cell r="A2318" t="str">
            <v>K16351</v>
          </cell>
          <cell r="B2318" t="str">
            <v>合わせガラス</v>
          </cell>
          <cell r="C2318" t="str">
            <v>PW10+HGBFL8  4.0ｍ2以下</v>
          </cell>
          <cell r="D2318" t="str">
            <v>ｍ2</v>
          </cell>
          <cell r="E2318">
            <v>32600</v>
          </cell>
        </row>
        <row r="2321">
          <cell r="A2321" t="str">
            <v>K16352</v>
          </cell>
          <cell r="B2321" t="str">
            <v>合わせガラス</v>
          </cell>
          <cell r="C2321" t="str">
            <v>PW10+HGBFL8  6.0ｍ2以下</v>
          </cell>
          <cell r="D2321" t="str">
            <v>ｍ2</v>
          </cell>
          <cell r="E2321">
            <v>42400</v>
          </cell>
        </row>
        <row r="2324">
          <cell r="A2324" t="str">
            <v>K16353</v>
          </cell>
          <cell r="B2324" t="str">
            <v>合わせガラス</v>
          </cell>
          <cell r="C2324" t="str">
            <v>PW10+HGBFL10  4.0ｍ2以下</v>
          </cell>
          <cell r="D2324" t="str">
            <v>ｍ2</v>
          </cell>
          <cell r="E2324">
            <v>35100</v>
          </cell>
        </row>
        <row r="2327">
          <cell r="A2327" t="str">
            <v>K16354</v>
          </cell>
          <cell r="B2327" t="str">
            <v>合わせガラス</v>
          </cell>
          <cell r="C2327" t="str">
            <v>PW10+HGBFL10  6.0ｍ2以下</v>
          </cell>
          <cell r="D2327" t="str">
            <v>ｍ2</v>
          </cell>
          <cell r="E2327">
            <v>45600</v>
          </cell>
        </row>
        <row r="2330">
          <cell r="A2330" t="str">
            <v>K16355</v>
          </cell>
          <cell r="B2330" t="str">
            <v>合わせガラス</v>
          </cell>
          <cell r="C2330" t="str">
            <v>PW10+HGBFL12  4.0ｍ2以下</v>
          </cell>
          <cell r="D2330" t="str">
            <v>ｍ2</v>
          </cell>
          <cell r="E2330">
            <v>38300</v>
          </cell>
        </row>
        <row r="2333">
          <cell r="A2333" t="str">
            <v>K16356</v>
          </cell>
          <cell r="B2333" t="str">
            <v>合わせガラス</v>
          </cell>
          <cell r="C2333" t="str">
            <v>PW10+HGBFL12  6.0ｍ2以下</v>
          </cell>
          <cell r="D2333" t="str">
            <v>ｍ2</v>
          </cell>
          <cell r="E2333">
            <v>49700</v>
          </cell>
        </row>
        <row r="2336">
          <cell r="A2336" t="str">
            <v>K16357</v>
          </cell>
          <cell r="B2336" t="str">
            <v>合わせガラス</v>
          </cell>
          <cell r="C2336" t="str">
            <v>PW10+熱線反射8  4.0ｍ2以下</v>
          </cell>
          <cell r="D2336" t="str">
            <v>ｍ2</v>
          </cell>
          <cell r="E2336">
            <v>38800</v>
          </cell>
        </row>
        <row r="2339">
          <cell r="A2339" t="str">
            <v>K16358</v>
          </cell>
          <cell r="B2339" t="str">
            <v>合わせガラス</v>
          </cell>
          <cell r="C2339" t="str">
            <v>PW10+熱線反射8  6.0ｍ2以下</v>
          </cell>
          <cell r="D2339" t="str">
            <v>ｍ2</v>
          </cell>
          <cell r="E2339">
            <v>50500</v>
          </cell>
        </row>
        <row r="2342">
          <cell r="A2342" t="str">
            <v>K16359</v>
          </cell>
          <cell r="B2342" t="str">
            <v>合わせガラス</v>
          </cell>
          <cell r="C2342" t="str">
            <v>PW10+熱線反射10  4.0ｍ2以下</v>
          </cell>
          <cell r="D2342" t="str">
            <v>ｍ2</v>
          </cell>
          <cell r="E2342">
            <v>41400</v>
          </cell>
        </row>
        <row r="2346">
          <cell r="B2346" t="str">
            <v>ガラス工事（刊行物単価）</v>
          </cell>
        </row>
        <row r="2348">
          <cell r="A2348" t="str">
            <v>K16360</v>
          </cell>
          <cell r="B2348" t="str">
            <v>合わせガラス</v>
          </cell>
          <cell r="C2348" t="str">
            <v>PW10+熱線反射10  6.0ｍ2以下</v>
          </cell>
          <cell r="D2348" t="str">
            <v>ｍ2</v>
          </cell>
          <cell r="E2348">
            <v>53900</v>
          </cell>
        </row>
        <row r="2351">
          <cell r="A2351" t="str">
            <v>K16361</v>
          </cell>
          <cell r="B2351" t="str">
            <v>合わせガラス</v>
          </cell>
          <cell r="C2351" t="str">
            <v>FL8+FL8  2.0ｍ2以下</v>
          </cell>
          <cell r="D2351" t="str">
            <v>ｍ2</v>
          </cell>
          <cell r="E2351">
            <v>18100</v>
          </cell>
        </row>
        <row r="2354">
          <cell r="A2354" t="str">
            <v>K16362</v>
          </cell>
          <cell r="B2354" t="str">
            <v>合わせガラス</v>
          </cell>
          <cell r="C2354" t="str">
            <v>FL8+FL8  4.0ｍ2以下</v>
          </cell>
          <cell r="D2354" t="str">
            <v>ｍ2</v>
          </cell>
          <cell r="E2354">
            <v>18500</v>
          </cell>
        </row>
        <row r="2357">
          <cell r="A2357" t="str">
            <v>K16363</v>
          </cell>
          <cell r="B2357" t="str">
            <v>合わせガラス</v>
          </cell>
          <cell r="C2357" t="str">
            <v>FL8+FL10  4.0ｍ2以下</v>
          </cell>
          <cell r="D2357" t="str">
            <v>ｍ2</v>
          </cell>
          <cell r="E2357">
            <v>20200</v>
          </cell>
        </row>
        <row r="2360">
          <cell r="A2360" t="str">
            <v>K16364</v>
          </cell>
          <cell r="B2360" t="str">
            <v>合わせガラス</v>
          </cell>
          <cell r="C2360" t="str">
            <v>FL8+FL10  6.0ｍ2以下</v>
          </cell>
          <cell r="D2360" t="str">
            <v>ｍ2</v>
          </cell>
          <cell r="E2360">
            <v>26200</v>
          </cell>
        </row>
        <row r="2363">
          <cell r="A2363" t="str">
            <v>K16365</v>
          </cell>
          <cell r="B2363" t="str">
            <v>合わせガラス</v>
          </cell>
          <cell r="C2363" t="str">
            <v>FL8+HGBFL8  2.0ｍ2以下</v>
          </cell>
          <cell r="D2363" t="str">
            <v>ｍ2</v>
          </cell>
          <cell r="E2363">
            <v>20800</v>
          </cell>
        </row>
        <row r="2366">
          <cell r="A2366" t="str">
            <v>K16366</v>
          </cell>
          <cell r="B2366" t="str">
            <v>合わせガラス</v>
          </cell>
          <cell r="C2366" t="str">
            <v>FL8+HGBFL8  4.0ｍ2以下</v>
          </cell>
          <cell r="D2366" t="str">
            <v>ｍ2</v>
          </cell>
          <cell r="E2366">
            <v>21200</v>
          </cell>
        </row>
        <row r="2369">
          <cell r="A2369" t="str">
            <v>K16367</v>
          </cell>
          <cell r="B2369" t="str">
            <v>合わせガラス</v>
          </cell>
          <cell r="C2369" t="str">
            <v>FL8+HGBFL10  4.0ｍ2以下</v>
          </cell>
          <cell r="D2369" t="str">
            <v>ｍ2</v>
          </cell>
          <cell r="E2369">
            <v>23600</v>
          </cell>
        </row>
        <row r="2372">
          <cell r="A2372" t="str">
            <v>K16368</v>
          </cell>
          <cell r="B2372" t="str">
            <v>合わせガラス</v>
          </cell>
          <cell r="C2372" t="str">
            <v>FL8+HGBFL10  6.0ｍ2以下</v>
          </cell>
          <cell r="D2372" t="str">
            <v>ｍ2</v>
          </cell>
          <cell r="E2372">
            <v>30700</v>
          </cell>
        </row>
        <row r="2375">
          <cell r="A2375" t="str">
            <v>K16369</v>
          </cell>
          <cell r="B2375" t="str">
            <v>合わせガラス</v>
          </cell>
          <cell r="C2375" t="str">
            <v>FL10+FL10  2.0ｍ2以下</v>
          </cell>
          <cell r="D2375" t="str">
            <v>ｍ2</v>
          </cell>
          <cell r="E2375">
            <v>24200</v>
          </cell>
        </row>
        <row r="2379">
          <cell r="B2379" t="str">
            <v>ガラス工事（刊行物単価）</v>
          </cell>
        </row>
        <row r="2381">
          <cell r="A2381" t="str">
            <v>K16370</v>
          </cell>
          <cell r="B2381" t="str">
            <v>合わせガラス</v>
          </cell>
          <cell r="C2381" t="str">
            <v>FL10+FL10  4.0ｍ2以下</v>
          </cell>
          <cell r="D2381" t="str">
            <v>ｍ2</v>
          </cell>
          <cell r="E2381">
            <v>21900</v>
          </cell>
        </row>
        <row r="2384">
          <cell r="A2384" t="str">
            <v>K16371</v>
          </cell>
          <cell r="B2384" t="str">
            <v>合わせガラス</v>
          </cell>
          <cell r="C2384" t="str">
            <v>FL10+FL10  6.0ｍ2以下</v>
          </cell>
          <cell r="D2384" t="str">
            <v>ｍ2</v>
          </cell>
          <cell r="E2384">
            <v>28400</v>
          </cell>
        </row>
        <row r="2387">
          <cell r="A2387" t="str">
            <v>K16372</v>
          </cell>
          <cell r="B2387" t="str">
            <v>合わせガラス</v>
          </cell>
          <cell r="C2387" t="str">
            <v>FL10+FL12  4.0ｍ2以下</v>
          </cell>
          <cell r="D2387" t="str">
            <v>ｍ2</v>
          </cell>
          <cell r="E2387">
            <v>24400</v>
          </cell>
        </row>
        <row r="2390">
          <cell r="A2390" t="str">
            <v>K16373</v>
          </cell>
          <cell r="B2390" t="str">
            <v>合わせガラス</v>
          </cell>
          <cell r="C2390" t="str">
            <v>FL10+FL12  6.0ｍ2以下</v>
          </cell>
          <cell r="D2390" t="str">
            <v>ｍ2</v>
          </cell>
          <cell r="E2390">
            <v>31500</v>
          </cell>
        </row>
        <row r="2393">
          <cell r="A2393" t="str">
            <v>K16374</v>
          </cell>
          <cell r="B2393" t="str">
            <v>合わせガラス</v>
          </cell>
          <cell r="C2393" t="str">
            <v>FL10+HGBFL10  4.0ｍ2以下</v>
          </cell>
          <cell r="D2393" t="str">
            <v>ｍ2</v>
          </cell>
          <cell r="E2393">
            <v>25300</v>
          </cell>
        </row>
        <row r="2396">
          <cell r="A2396" t="str">
            <v>K16375</v>
          </cell>
          <cell r="B2396" t="str">
            <v>合わせガラス</v>
          </cell>
          <cell r="C2396" t="str">
            <v>FL10+HGBFL10  6.0ｍ2以下</v>
          </cell>
          <cell r="D2396" t="str">
            <v>ｍ2</v>
          </cell>
          <cell r="E2396">
            <v>33000</v>
          </cell>
        </row>
        <row r="2399">
          <cell r="A2399" t="str">
            <v>K16376</v>
          </cell>
          <cell r="B2399" t="str">
            <v>合わせガラス</v>
          </cell>
          <cell r="C2399" t="str">
            <v>FL10+HGBFL12  4.0ｍ2以下</v>
          </cell>
          <cell r="D2399" t="str">
            <v>ｍ2</v>
          </cell>
          <cell r="E2399">
            <v>28600</v>
          </cell>
        </row>
        <row r="2402">
          <cell r="A2402" t="str">
            <v>K16377</v>
          </cell>
          <cell r="B2402" t="str">
            <v>合わせガラス</v>
          </cell>
          <cell r="C2402" t="str">
            <v>FL10+HGBFL12  6.0ｍ2以下</v>
          </cell>
          <cell r="D2402" t="str">
            <v>ｍ2</v>
          </cell>
          <cell r="E2402">
            <v>37100</v>
          </cell>
        </row>
        <row r="2405">
          <cell r="A2405" t="str">
            <v>K16378</v>
          </cell>
          <cell r="B2405" t="str">
            <v>合わせガラス</v>
          </cell>
          <cell r="C2405" t="str">
            <v>FL10+熱線反射10  4.0ｍ2以下</v>
          </cell>
          <cell r="D2405" t="str">
            <v>ｍ2</v>
          </cell>
          <cell r="E2405">
            <v>31700</v>
          </cell>
        </row>
        <row r="2408">
          <cell r="A2408" t="str">
            <v>K16379</v>
          </cell>
          <cell r="B2408" t="str">
            <v>合わせガラス</v>
          </cell>
          <cell r="C2408" t="str">
            <v>FL10+熱線反射10  6.0ｍ2以下</v>
          </cell>
          <cell r="D2408" t="str">
            <v>ｍ2</v>
          </cell>
          <cell r="E2408">
            <v>41200</v>
          </cell>
        </row>
        <row r="2412">
          <cell r="B2412" t="str">
            <v>ガラス工事（刊行物単価）</v>
          </cell>
        </row>
        <row r="2414">
          <cell r="A2414" t="str">
            <v>K16380</v>
          </cell>
          <cell r="B2414" t="str">
            <v>合わせガラス</v>
          </cell>
          <cell r="C2414" t="str">
            <v>FL10+熱線反射12  4.0ｍ2以下</v>
          </cell>
          <cell r="D2414" t="str">
            <v>ｍ2</v>
          </cell>
          <cell r="E2414">
            <v>35900</v>
          </cell>
        </row>
        <row r="2417">
          <cell r="A2417" t="str">
            <v>K16381</v>
          </cell>
          <cell r="B2417" t="str">
            <v>合わせガラス</v>
          </cell>
          <cell r="C2417" t="str">
            <v>FL10+熱線反射12  6.0ｍ2以下</v>
          </cell>
          <cell r="D2417" t="str">
            <v>ｍ2</v>
          </cell>
          <cell r="E2417">
            <v>46600</v>
          </cell>
        </row>
        <row r="2420">
          <cell r="A2420" t="str">
            <v>K16382</v>
          </cell>
          <cell r="B2420" t="str">
            <v>合わせガラス</v>
          </cell>
          <cell r="C2420" t="str">
            <v>FL12+FL12  4.0ｍ2以下</v>
          </cell>
          <cell r="D2420" t="str">
            <v>ｍ2</v>
          </cell>
          <cell r="E2420">
            <v>26800</v>
          </cell>
        </row>
        <row r="2423">
          <cell r="A2423" t="str">
            <v>K16383</v>
          </cell>
          <cell r="B2423" t="str">
            <v>合わせガラス</v>
          </cell>
          <cell r="C2423" t="str">
            <v>FL12+FL12  6.0ｍ2以下</v>
          </cell>
          <cell r="D2423" t="str">
            <v>ｍ2</v>
          </cell>
          <cell r="E2423">
            <v>34700</v>
          </cell>
        </row>
        <row r="2426">
          <cell r="A2426" t="str">
            <v>K16384</v>
          </cell>
          <cell r="B2426" t="str">
            <v>合わせガラス</v>
          </cell>
          <cell r="C2426" t="str">
            <v>FL12+HGBFL12  4.0ｍ2以下</v>
          </cell>
          <cell r="D2426" t="str">
            <v>ｍ2</v>
          </cell>
          <cell r="E2426">
            <v>31100</v>
          </cell>
        </row>
        <row r="2429">
          <cell r="A2429" t="str">
            <v>K16385</v>
          </cell>
          <cell r="B2429" t="str">
            <v>合わせガラス</v>
          </cell>
          <cell r="C2429" t="str">
            <v>FL12+HGBFL12  6.0ｍ2以下</v>
          </cell>
          <cell r="D2429" t="str">
            <v>ｍ2</v>
          </cell>
          <cell r="E2429">
            <v>40200</v>
          </cell>
        </row>
        <row r="2432">
          <cell r="A2432" t="str">
            <v>K16386</v>
          </cell>
          <cell r="B2432" t="str">
            <v>合わせガラス</v>
          </cell>
          <cell r="C2432" t="str">
            <v>FL12+熱線反射12  4.0ｍ2以下</v>
          </cell>
          <cell r="D2432" t="str">
            <v>ｍ2</v>
          </cell>
          <cell r="E2432">
            <v>38400</v>
          </cell>
        </row>
        <row r="2435">
          <cell r="A2435" t="str">
            <v>K16387</v>
          </cell>
          <cell r="B2435" t="str">
            <v>合わせガラス</v>
          </cell>
          <cell r="C2435" t="str">
            <v>FL12+熱線反射12  6.0ｍ2以下</v>
          </cell>
          <cell r="D2435" t="str">
            <v>ｍ2</v>
          </cell>
          <cell r="E2435">
            <v>49700</v>
          </cell>
        </row>
        <row r="2445">
          <cell r="B2445" t="str">
            <v>ガラス工事（刊行物単価）</v>
          </cell>
        </row>
        <row r="2447">
          <cell r="A2447" t="str">
            <v>K16400</v>
          </cell>
          <cell r="B2447" t="str">
            <v>強化ガラス</v>
          </cell>
          <cell r="C2447" t="str">
            <v>FL4  0.2ｍ2以下</v>
          </cell>
          <cell r="D2447" t="str">
            <v>ｍ2</v>
          </cell>
          <cell r="E2447">
            <v>5880</v>
          </cell>
        </row>
        <row r="2448">
          <cell r="B2448" t="str">
            <v>（学校向け）</v>
          </cell>
        </row>
        <row r="2450">
          <cell r="A2450" t="str">
            <v>K16401</v>
          </cell>
          <cell r="B2450" t="str">
            <v>強化ガラス</v>
          </cell>
          <cell r="C2450" t="str">
            <v>FL4  0.201～2.0ｍ2以下</v>
          </cell>
          <cell r="D2450" t="str">
            <v>ｍ2</v>
          </cell>
          <cell r="E2450">
            <v>3740</v>
          </cell>
        </row>
        <row r="2451">
          <cell r="B2451" t="str">
            <v>（学校向け）</v>
          </cell>
        </row>
        <row r="2453">
          <cell r="A2453" t="str">
            <v>K16402</v>
          </cell>
          <cell r="B2453" t="str">
            <v>強化ガラス</v>
          </cell>
          <cell r="C2453" t="str">
            <v>FL5  0.201～2.0ｍ2以下</v>
          </cell>
          <cell r="D2453" t="str">
            <v>ｍ2</v>
          </cell>
          <cell r="E2453">
            <v>3900</v>
          </cell>
        </row>
        <row r="2456">
          <cell r="A2456" t="str">
            <v>K16403</v>
          </cell>
          <cell r="B2456" t="str">
            <v>強化ガラス</v>
          </cell>
          <cell r="C2456" t="str">
            <v>FL5  2.001～4.0ｍ2以下</v>
          </cell>
          <cell r="D2456" t="str">
            <v>ｍ2</v>
          </cell>
          <cell r="E2456">
            <v>4170</v>
          </cell>
        </row>
        <row r="2459">
          <cell r="A2459" t="str">
            <v>K16404</v>
          </cell>
          <cell r="B2459" t="str">
            <v>強化ガラス</v>
          </cell>
          <cell r="C2459" t="str">
            <v>FL6  0.201～2.0ｍ2以下</v>
          </cell>
          <cell r="D2459" t="str">
            <v>ｍ2</v>
          </cell>
          <cell r="E2459">
            <v>5390</v>
          </cell>
        </row>
        <row r="2462">
          <cell r="A2462" t="str">
            <v>K16405</v>
          </cell>
          <cell r="B2462" t="str">
            <v>強化ガラス</v>
          </cell>
          <cell r="C2462" t="str">
            <v>FL6  2.001～4.0ｍ2以下</v>
          </cell>
          <cell r="D2462" t="str">
            <v>ｍ2</v>
          </cell>
          <cell r="E2462">
            <v>5490</v>
          </cell>
        </row>
        <row r="2465">
          <cell r="A2465" t="str">
            <v>K16406</v>
          </cell>
          <cell r="B2465" t="str">
            <v>強化ガラス</v>
          </cell>
          <cell r="C2465" t="str">
            <v>FL8  0.201～2.0ｍ2以下</v>
          </cell>
          <cell r="D2465" t="str">
            <v>ｍ2</v>
          </cell>
          <cell r="E2465">
            <v>9410</v>
          </cell>
        </row>
        <row r="2468">
          <cell r="A2468" t="str">
            <v>K16407</v>
          </cell>
          <cell r="B2468" t="str">
            <v>強化ガラス</v>
          </cell>
          <cell r="C2468" t="str">
            <v>FL8  2.001～4.0ｍ2以下</v>
          </cell>
          <cell r="D2468" t="str">
            <v>ｍ2</v>
          </cell>
          <cell r="E2468">
            <v>9700</v>
          </cell>
        </row>
        <row r="2471">
          <cell r="A2471" t="str">
            <v>K16408</v>
          </cell>
          <cell r="B2471" t="str">
            <v>強化ガラス</v>
          </cell>
          <cell r="C2471" t="str">
            <v>FL10  2.001～4.0ｍ2以下</v>
          </cell>
          <cell r="D2471" t="str">
            <v>ｍ2</v>
          </cell>
          <cell r="E2471">
            <v>12100</v>
          </cell>
        </row>
        <row r="2474">
          <cell r="A2474" t="str">
            <v>K16409</v>
          </cell>
          <cell r="B2474" t="str">
            <v>強化ガラス</v>
          </cell>
          <cell r="C2474" t="str">
            <v>FL10  4.001～6.0ｍ2以下</v>
          </cell>
          <cell r="D2474" t="str">
            <v>ｍ2</v>
          </cell>
          <cell r="E2474">
            <v>15700</v>
          </cell>
        </row>
        <row r="2478">
          <cell r="B2478" t="str">
            <v>ガラス工事（刊行物単価）</v>
          </cell>
        </row>
        <row r="2480">
          <cell r="A2480" t="str">
            <v>K16410</v>
          </cell>
          <cell r="B2480" t="str">
            <v>強化ガラス</v>
          </cell>
          <cell r="C2480" t="str">
            <v>FL12  2.001～4.0ｍ2以下</v>
          </cell>
          <cell r="D2480" t="str">
            <v>ｍ2</v>
          </cell>
          <cell r="E2480">
            <v>15000</v>
          </cell>
        </row>
        <row r="2483">
          <cell r="A2483" t="str">
            <v>K16411</v>
          </cell>
          <cell r="B2483" t="str">
            <v>強化ガラス</v>
          </cell>
          <cell r="C2483" t="str">
            <v>FL12  4.001～6.0ｍ2以下</v>
          </cell>
          <cell r="D2483" t="str">
            <v>ｍ2</v>
          </cell>
          <cell r="E2483">
            <v>19300</v>
          </cell>
        </row>
        <row r="2486">
          <cell r="A2486" t="str">
            <v>K16412</v>
          </cell>
          <cell r="B2486" t="str">
            <v>強化ガラス</v>
          </cell>
          <cell r="C2486" t="str">
            <v>FL15  2.001～4.0ｍ2以下</v>
          </cell>
          <cell r="D2486" t="str">
            <v>ｍ2</v>
          </cell>
          <cell r="E2486">
            <v>22000</v>
          </cell>
        </row>
        <row r="2489">
          <cell r="A2489" t="str">
            <v>K16413</v>
          </cell>
          <cell r="B2489" t="str">
            <v>強化ガラス</v>
          </cell>
          <cell r="C2489" t="str">
            <v>FL15  4.001～6.0ｍ2以下</v>
          </cell>
          <cell r="D2489" t="str">
            <v>ｍ2</v>
          </cell>
          <cell r="E2489">
            <v>28400</v>
          </cell>
        </row>
        <row r="2511">
          <cell r="B2511" t="str">
            <v>ガラス工事（刊行物単価）</v>
          </cell>
        </row>
        <row r="2513">
          <cell r="A2513" t="str">
            <v>K16420</v>
          </cell>
          <cell r="B2513" t="str">
            <v>強化ガラス</v>
          </cell>
          <cell r="C2513" t="str">
            <v>H･G･B FL5  2.00ｍ2以下</v>
          </cell>
          <cell r="D2513" t="str">
            <v>ｍ2</v>
          </cell>
          <cell r="E2513">
            <v>5150</v>
          </cell>
        </row>
        <row r="2514">
          <cell r="B2514" t="str">
            <v>（熱線吸収）</v>
          </cell>
        </row>
        <row r="2516">
          <cell r="A2516" t="str">
            <v>K16421</v>
          </cell>
          <cell r="B2516" t="str">
            <v>強化ガラス</v>
          </cell>
          <cell r="C2516" t="str">
            <v>H･G･B FL5  4.00ｍ2以下</v>
          </cell>
          <cell r="D2516" t="str">
            <v>ｍ2</v>
          </cell>
          <cell r="E2516">
            <v>5280</v>
          </cell>
        </row>
        <row r="2517">
          <cell r="B2517" t="str">
            <v>（熱線吸収）</v>
          </cell>
        </row>
        <row r="2519">
          <cell r="A2519" t="str">
            <v>K16422</v>
          </cell>
          <cell r="B2519" t="str">
            <v>強化ガラス</v>
          </cell>
          <cell r="C2519" t="str">
            <v>H･G･B FL6  2.00ｍ2以下</v>
          </cell>
          <cell r="D2519" t="str">
            <v>ｍ2</v>
          </cell>
          <cell r="E2519">
            <v>6480</v>
          </cell>
        </row>
        <row r="2520">
          <cell r="B2520" t="str">
            <v>（熱線吸収）</v>
          </cell>
        </row>
        <row r="2522">
          <cell r="A2522" t="str">
            <v>K16423</v>
          </cell>
          <cell r="B2522" t="str">
            <v>強化ガラス</v>
          </cell>
          <cell r="C2522" t="str">
            <v>H･G･B FL6  4.00ｍ2以下</v>
          </cell>
          <cell r="D2522" t="str">
            <v>ｍ2</v>
          </cell>
          <cell r="E2522">
            <v>6660</v>
          </cell>
        </row>
        <row r="2523">
          <cell r="B2523" t="str">
            <v>（熱線吸収）</v>
          </cell>
        </row>
        <row r="2525">
          <cell r="A2525" t="str">
            <v>K16424</v>
          </cell>
          <cell r="B2525" t="str">
            <v>強化ガラス</v>
          </cell>
          <cell r="C2525" t="str">
            <v>H･G･B FL8  2.00ｍ2以下</v>
          </cell>
          <cell r="D2525" t="str">
            <v>ｍ2</v>
          </cell>
          <cell r="E2525">
            <v>12900</v>
          </cell>
        </row>
        <row r="2526">
          <cell r="B2526" t="str">
            <v>（熱線吸収）</v>
          </cell>
        </row>
        <row r="2528">
          <cell r="A2528" t="str">
            <v>K16425</v>
          </cell>
          <cell r="B2528" t="str">
            <v>強化ガラス</v>
          </cell>
          <cell r="C2528" t="str">
            <v>H･G･B FL8  4.00ｍ2以下</v>
          </cell>
          <cell r="D2528" t="str">
            <v>ｍ2</v>
          </cell>
          <cell r="E2528">
            <v>13200</v>
          </cell>
        </row>
        <row r="2529">
          <cell r="B2529" t="str">
            <v>（熱線吸収）</v>
          </cell>
        </row>
        <row r="2531">
          <cell r="A2531" t="str">
            <v>K16426</v>
          </cell>
          <cell r="B2531" t="str">
            <v>強化ガラス</v>
          </cell>
          <cell r="C2531" t="str">
            <v>H･G･B FL10  4.00ｍ2以下</v>
          </cell>
          <cell r="D2531" t="str">
            <v>ｍ2</v>
          </cell>
          <cell r="E2531">
            <v>16100</v>
          </cell>
        </row>
        <row r="2532">
          <cell r="B2532" t="str">
            <v>（熱線吸収）</v>
          </cell>
        </row>
        <row r="2534">
          <cell r="A2534" t="str">
            <v>K16427</v>
          </cell>
          <cell r="B2534" t="str">
            <v>強化ガラス</v>
          </cell>
          <cell r="C2534" t="str">
            <v>H･G･B FL10  6.00ｍ2以下</v>
          </cell>
          <cell r="D2534" t="str">
            <v>ｍ2</v>
          </cell>
          <cell r="E2534">
            <v>21100</v>
          </cell>
        </row>
        <row r="2535">
          <cell r="B2535" t="str">
            <v>（熱線吸収）</v>
          </cell>
        </row>
        <row r="2537">
          <cell r="A2537" t="str">
            <v>K16428</v>
          </cell>
          <cell r="B2537" t="str">
            <v>強化ガラス</v>
          </cell>
          <cell r="C2537" t="str">
            <v>H･G･B FL12  4.00ｍ2以下</v>
          </cell>
          <cell r="D2537" t="str">
            <v>ｍ2</v>
          </cell>
          <cell r="E2537">
            <v>20000</v>
          </cell>
        </row>
        <row r="2538">
          <cell r="B2538" t="str">
            <v>（熱線吸収）</v>
          </cell>
        </row>
        <row r="2540">
          <cell r="A2540" t="str">
            <v>K16429</v>
          </cell>
          <cell r="B2540" t="str">
            <v>強化ガラス</v>
          </cell>
          <cell r="C2540" t="str">
            <v>H･G･B FL12  6.00ｍ2以下</v>
          </cell>
          <cell r="D2540" t="str">
            <v>ｍ2</v>
          </cell>
          <cell r="E2540">
            <v>25900</v>
          </cell>
        </row>
        <row r="2541">
          <cell r="B2541" t="str">
            <v>（熱線吸収）</v>
          </cell>
        </row>
        <row r="2544">
          <cell r="B2544" t="str">
            <v>ガラス工事（刊行物単価）</v>
          </cell>
        </row>
        <row r="2546">
          <cell r="A2546" t="str">
            <v>K16430</v>
          </cell>
          <cell r="B2546" t="str">
            <v>強化ガラス</v>
          </cell>
          <cell r="C2546" t="str">
            <v>H･G･B FL15  4.00ｍ2以下</v>
          </cell>
          <cell r="D2546" t="str">
            <v>ｍ2</v>
          </cell>
          <cell r="E2546">
            <v>26900</v>
          </cell>
        </row>
        <row r="2547">
          <cell r="B2547" t="str">
            <v>（熱線吸収）</v>
          </cell>
        </row>
        <row r="2549">
          <cell r="A2549" t="str">
            <v>K16431</v>
          </cell>
          <cell r="B2549" t="str">
            <v>強化ガラス</v>
          </cell>
          <cell r="C2549" t="str">
            <v>H･G･B FL15  6.00ｍ2以下</v>
          </cell>
          <cell r="D2549" t="str">
            <v>ｍ2</v>
          </cell>
          <cell r="E2549">
            <v>34900</v>
          </cell>
        </row>
        <row r="2550">
          <cell r="B2550" t="str">
            <v>（熱線吸収）</v>
          </cell>
        </row>
        <row r="2577">
          <cell r="B2577" t="str">
            <v>ガラス工事（刊行物単価）</v>
          </cell>
        </row>
        <row r="2579">
          <cell r="A2579" t="str">
            <v>K16440</v>
          </cell>
          <cell r="B2579" t="str">
            <v>強化ガラス</v>
          </cell>
          <cell r="C2579" t="str">
            <v>FL6  2.00ｍ2以下</v>
          </cell>
          <cell r="D2579" t="str">
            <v>ｍ2</v>
          </cell>
          <cell r="E2579">
            <v>13200</v>
          </cell>
        </row>
        <row r="2580">
          <cell r="B2580" t="str">
            <v>（熱線反射）</v>
          </cell>
        </row>
        <row r="2582">
          <cell r="A2582" t="str">
            <v>K16441</v>
          </cell>
          <cell r="B2582" t="str">
            <v>強化ガラス</v>
          </cell>
          <cell r="C2582" t="str">
            <v>FL6  4.00ｍ2以下</v>
          </cell>
          <cell r="D2582" t="str">
            <v>ｍ2</v>
          </cell>
          <cell r="E2582">
            <v>13400</v>
          </cell>
        </row>
        <row r="2583">
          <cell r="B2583" t="str">
            <v>（熱線反射）</v>
          </cell>
        </row>
        <row r="2585">
          <cell r="A2585" t="str">
            <v>K16442</v>
          </cell>
          <cell r="B2585" t="str">
            <v>強化ガラス</v>
          </cell>
          <cell r="C2585" t="str">
            <v>FL8  2.00ｍ2以下</v>
          </cell>
          <cell r="D2585" t="str">
            <v>ｍ2</v>
          </cell>
          <cell r="E2585">
            <v>16800</v>
          </cell>
        </row>
        <row r="2586">
          <cell r="B2586" t="str">
            <v>（熱線反射）</v>
          </cell>
        </row>
        <row r="2588">
          <cell r="A2588" t="str">
            <v>K16443</v>
          </cell>
          <cell r="B2588" t="str">
            <v>強化ガラス</v>
          </cell>
          <cell r="C2588" t="str">
            <v>FL8  4.00ｍ2以下</v>
          </cell>
          <cell r="D2588" t="str">
            <v>ｍ2</v>
          </cell>
          <cell r="E2588">
            <v>17000</v>
          </cell>
        </row>
        <row r="2589">
          <cell r="B2589" t="str">
            <v>（熱線反射）</v>
          </cell>
        </row>
        <row r="2591">
          <cell r="A2591" t="str">
            <v>K16444</v>
          </cell>
          <cell r="B2591" t="str">
            <v>強化ガラス</v>
          </cell>
          <cell r="C2591" t="str">
            <v>FL10  4.00ｍ2以下</v>
          </cell>
          <cell r="D2591" t="str">
            <v>ｍ2</v>
          </cell>
          <cell r="E2591">
            <v>19800</v>
          </cell>
        </row>
        <row r="2592">
          <cell r="B2592" t="str">
            <v>（熱線反射）</v>
          </cell>
        </row>
        <row r="2594">
          <cell r="A2594" t="str">
            <v>K16445</v>
          </cell>
          <cell r="B2594" t="str">
            <v>強化ガラス</v>
          </cell>
          <cell r="C2594" t="str">
            <v>FL10  6.00ｍ2以下</v>
          </cell>
          <cell r="D2594" t="str">
            <v>ｍ2</v>
          </cell>
          <cell r="E2594">
            <v>25600</v>
          </cell>
        </row>
        <row r="2595">
          <cell r="B2595" t="str">
            <v>（熱線反射）</v>
          </cell>
        </row>
        <row r="2597">
          <cell r="A2597" t="str">
            <v>K16446</v>
          </cell>
          <cell r="B2597" t="str">
            <v>強化ガラス</v>
          </cell>
          <cell r="C2597" t="str">
            <v>FL12  4.00ｍ2以下</v>
          </cell>
          <cell r="D2597" t="str">
            <v>ｍ2</v>
          </cell>
          <cell r="E2597">
            <v>23900</v>
          </cell>
        </row>
        <row r="2598">
          <cell r="B2598" t="str">
            <v>（熱線反射）</v>
          </cell>
        </row>
        <row r="2600">
          <cell r="A2600" t="str">
            <v>K16447</v>
          </cell>
          <cell r="B2600" t="str">
            <v>強化ガラス</v>
          </cell>
          <cell r="C2600" t="str">
            <v>FL12  6.00ｍ2以下</v>
          </cell>
          <cell r="D2600" t="str">
            <v>ｍ2</v>
          </cell>
          <cell r="E2600">
            <v>30900</v>
          </cell>
        </row>
        <row r="2601">
          <cell r="B2601" t="str">
            <v>（熱線反射）</v>
          </cell>
        </row>
        <row r="2610">
          <cell r="B2610" t="str">
            <v>ガラス工事（刊行物単価）</v>
          </cell>
        </row>
        <row r="2612">
          <cell r="A2612" t="str">
            <v>K16500</v>
          </cell>
          <cell r="B2612" t="str">
            <v>複層ガラス</v>
          </cell>
          <cell r="C2612" t="str">
            <v>FL3･A6･FL3  2.0ｍ2以下</v>
          </cell>
          <cell r="D2612" t="str">
            <v>ｍ2</v>
          </cell>
          <cell r="E2612">
            <v>5340</v>
          </cell>
        </row>
        <row r="2615">
          <cell r="A2615" t="str">
            <v>K16501</v>
          </cell>
          <cell r="B2615" t="str">
            <v>複層ガラス</v>
          </cell>
          <cell r="C2615" t="str">
            <v>FL3･A6･FL3  2.001～4.0ｍ2以下</v>
          </cell>
          <cell r="D2615" t="str">
            <v>ｍ2</v>
          </cell>
          <cell r="E2615">
            <v>5050</v>
          </cell>
        </row>
        <row r="2618">
          <cell r="A2618" t="str">
            <v>K16502</v>
          </cell>
          <cell r="B2618" t="str">
            <v>複層ガラス</v>
          </cell>
          <cell r="C2618" t="str">
            <v>FL3･A6･FL5  2.0ｍ2以下</v>
          </cell>
          <cell r="D2618" t="str">
            <v>ｍ2</v>
          </cell>
          <cell r="E2618">
            <v>6620</v>
          </cell>
        </row>
        <row r="2621">
          <cell r="A2621" t="str">
            <v>K16503</v>
          </cell>
          <cell r="B2621" t="str">
            <v>複層ガラス</v>
          </cell>
          <cell r="C2621" t="str">
            <v>FL3･A6･FL5  2.001～4.0ｍ2以下</v>
          </cell>
          <cell r="D2621" t="str">
            <v>ｍ2</v>
          </cell>
          <cell r="E2621">
            <v>6830</v>
          </cell>
        </row>
        <row r="2624">
          <cell r="A2624" t="str">
            <v>K16504</v>
          </cell>
          <cell r="B2624" t="str">
            <v>複層ガラス</v>
          </cell>
          <cell r="C2624" t="str">
            <v>FL5･A6･FL5  2.0ｍ2以下</v>
          </cell>
          <cell r="D2624" t="str">
            <v>ｍ2</v>
          </cell>
          <cell r="E2624">
            <v>7830</v>
          </cell>
        </row>
        <row r="2627">
          <cell r="A2627" t="str">
            <v>K16505</v>
          </cell>
          <cell r="B2627" t="str">
            <v>複層ガラス</v>
          </cell>
          <cell r="C2627" t="str">
            <v>FL5･A6･FL5  2.001～4.0ｍ2以下</v>
          </cell>
          <cell r="D2627" t="str">
            <v>ｍ2</v>
          </cell>
          <cell r="E2627">
            <v>8440</v>
          </cell>
        </row>
        <row r="2630">
          <cell r="A2630" t="str">
            <v>K16506</v>
          </cell>
          <cell r="B2630" t="str">
            <v>複層ガラス</v>
          </cell>
          <cell r="C2630" t="str">
            <v>FL5･A6･FL6  2.0ｍ2以下</v>
          </cell>
          <cell r="D2630" t="str">
            <v>ｍ2</v>
          </cell>
          <cell r="E2630">
            <v>8560</v>
          </cell>
        </row>
        <row r="2633">
          <cell r="A2633" t="str">
            <v>K16507</v>
          </cell>
          <cell r="B2633" t="str">
            <v>複層ガラス</v>
          </cell>
          <cell r="C2633" t="str">
            <v>FL6･A6･FL6  2.0ｍ2以下</v>
          </cell>
          <cell r="D2633" t="str">
            <v>ｍ2</v>
          </cell>
          <cell r="E2633">
            <v>9210</v>
          </cell>
        </row>
        <row r="2636">
          <cell r="A2636" t="str">
            <v>K16508</v>
          </cell>
          <cell r="B2636" t="str">
            <v>複層ガラス</v>
          </cell>
          <cell r="C2636" t="str">
            <v>FL6･A6･FL6  2.001～4.0ｍ2以下</v>
          </cell>
          <cell r="D2636" t="str">
            <v>ｍ2</v>
          </cell>
          <cell r="E2636">
            <v>9420</v>
          </cell>
        </row>
        <row r="2639">
          <cell r="A2639" t="str">
            <v>K16509</v>
          </cell>
          <cell r="B2639" t="str">
            <v>複層ガラス</v>
          </cell>
          <cell r="C2639" t="str">
            <v>FL6･A6･FL8  2.0ｍ2以下</v>
          </cell>
          <cell r="D2639" t="str">
            <v>ｍ2</v>
          </cell>
          <cell r="E2639">
            <v>11800</v>
          </cell>
        </row>
        <row r="2643">
          <cell r="B2643" t="str">
            <v>ガラス工事（刊行物単価）</v>
          </cell>
        </row>
        <row r="2645">
          <cell r="A2645" t="str">
            <v>K16510</v>
          </cell>
          <cell r="B2645" t="str">
            <v>複層ガラス</v>
          </cell>
          <cell r="C2645" t="str">
            <v>FL6･A6･FL8  2.001～4.0ｍ2以下</v>
          </cell>
          <cell r="D2645" t="str">
            <v>ｍ2</v>
          </cell>
          <cell r="E2645">
            <v>12100</v>
          </cell>
        </row>
        <row r="2648">
          <cell r="A2648" t="str">
            <v>K16511</v>
          </cell>
          <cell r="B2648" t="str">
            <v>複層ガラス</v>
          </cell>
          <cell r="C2648" t="str">
            <v>FL8･A6･FL8  2.001～4.0ｍ2以下</v>
          </cell>
          <cell r="D2648" t="str">
            <v>ｍ2</v>
          </cell>
          <cell r="E2648">
            <v>15000</v>
          </cell>
        </row>
        <row r="2651">
          <cell r="A2651" t="str">
            <v>K16512</v>
          </cell>
          <cell r="B2651" t="str">
            <v>複層ガラス</v>
          </cell>
          <cell r="C2651" t="str">
            <v>FL5･A6･PW6.8  2.0ｍ2以下</v>
          </cell>
          <cell r="D2651" t="str">
            <v>ｍ2</v>
          </cell>
          <cell r="E2651">
            <v>14600</v>
          </cell>
        </row>
        <row r="2654">
          <cell r="A2654" t="str">
            <v>K16513</v>
          </cell>
          <cell r="B2654" t="str">
            <v>複層ガラス</v>
          </cell>
          <cell r="C2654" t="str">
            <v>FL5･A6･PW6.8  2.001～4.0ｍ2以下</v>
          </cell>
          <cell r="D2654" t="str">
            <v>ｍ2</v>
          </cell>
          <cell r="E2654">
            <v>15200</v>
          </cell>
        </row>
        <row r="2657">
          <cell r="A2657" t="str">
            <v>K16514</v>
          </cell>
          <cell r="B2657" t="str">
            <v>複層ガラス</v>
          </cell>
          <cell r="C2657" t="str">
            <v>FL6･A6･PW6.8  2.0ｍ2以下</v>
          </cell>
          <cell r="D2657" t="str">
            <v>ｍ2</v>
          </cell>
          <cell r="E2657">
            <v>15500</v>
          </cell>
        </row>
        <row r="2660">
          <cell r="A2660" t="str">
            <v>K16515</v>
          </cell>
          <cell r="B2660" t="str">
            <v>複層ガラス</v>
          </cell>
          <cell r="C2660" t="str">
            <v>FL6･A6･PW6.8  2.001～4.0ｍ2以下</v>
          </cell>
          <cell r="D2660" t="str">
            <v>ｍ2</v>
          </cell>
          <cell r="E2660">
            <v>15700</v>
          </cell>
        </row>
        <row r="2663">
          <cell r="A2663" t="str">
            <v>K16516</v>
          </cell>
          <cell r="B2663" t="str">
            <v>複層ガラス</v>
          </cell>
          <cell r="C2663" t="str">
            <v>FL8･A6･PW6.8  2.0ｍ2以下</v>
          </cell>
          <cell r="D2663" t="str">
            <v>ｍ2</v>
          </cell>
          <cell r="E2663">
            <v>18000</v>
          </cell>
        </row>
        <row r="2666">
          <cell r="A2666" t="str">
            <v>K16517</v>
          </cell>
          <cell r="B2666" t="str">
            <v>複層ガラス</v>
          </cell>
          <cell r="C2666" t="str">
            <v>FL8･A6･PW6.8  2.001～4.0ｍ2以下</v>
          </cell>
          <cell r="D2666" t="str">
            <v>ｍ2</v>
          </cell>
          <cell r="E2666">
            <v>18300</v>
          </cell>
        </row>
        <row r="2676">
          <cell r="B2676" t="str">
            <v>ガラス工事（刊行物単価）</v>
          </cell>
        </row>
        <row r="2678">
          <cell r="A2678" t="str">
            <v>K16600</v>
          </cell>
          <cell r="B2678" t="str">
            <v>強化ガラスドア</v>
          </cell>
          <cell r="C2678" t="str">
            <v>透明　厚12mm</v>
          </cell>
          <cell r="D2678" t="str">
            <v>枚</v>
          </cell>
          <cell r="E2678">
            <v>63500</v>
          </cell>
        </row>
        <row r="2679">
          <cell r="B2679" t="str">
            <v>（規格品）標準型</v>
          </cell>
          <cell r="C2679" t="str">
            <v xml:space="preserve"> 762×2134mm</v>
          </cell>
        </row>
        <row r="2681">
          <cell r="A2681" t="str">
            <v>K16601</v>
          </cell>
          <cell r="B2681" t="str">
            <v>強化ガラスドア</v>
          </cell>
          <cell r="C2681" t="str">
            <v>透明　厚12mm</v>
          </cell>
          <cell r="D2681" t="str">
            <v>枚</v>
          </cell>
          <cell r="E2681">
            <v>66800</v>
          </cell>
        </row>
        <row r="2682">
          <cell r="B2682" t="str">
            <v>（規格品）標準型</v>
          </cell>
          <cell r="C2682" t="str">
            <v xml:space="preserve"> 914×2134mm</v>
          </cell>
        </row>
        <row r="2684">
          <cell r="A2684" t="str">
            <v>K16602</v>
          </cell>
          <cell r="B2684" t="str">
            <v>強化ガラスドア</v>
          </cell>
          <cell r="C2684" t="str">
            <v>透明　厚12mm</v>
          </cell>
          <cell r="D2684" t="str">
            <v>枚</v>
          </cell>
          <cell r="E2684">
            <v>80000</v>
          </cell>
        </row>
        <row r="2685">
          <cell r="B2685" t="str">
            <v>（規格品）標準型</v>
          </cell>
          <cell r="C2685" t="str">
            <v>1067×2134mm</v>
          </cell>
        </row>
        <row r="2687">
          <cell r="A2687" t="str">
            <v>K16603</v>
          </cell>
          <cell r="B2687" t="str">
            <v>強化ガラスドア</v>
          </cell>
          <cell r="C2687" t="str">
            <v>HGB  厚12mm</v>
          </cell>
          <cell r="D2687" t="str">
            <v>枚</v>
          </cell>
          <cell r="E2687">
            <v>76300</v>
          </cell>
        </row>
        <row r="2688">
          <cell r="B2688" t="str">
            <v>（規格品）標準型</v>
          </cell>
          <cell r="C2688" t="str">
            <v xml:space="preserve"> 762×2134mm</v>
          </cell>
        </row>
        <row r="2690">
          <cell r="A2690" t="str">
            <v>K16604</v>
          </cell>
          <cell r="B2690" t="str">
            <v>強化ガラスドア</v>
          </cell>
          <cell r="C2690" t="str">
            <v>HGB  厚12mm</v>
          </cell>
          <cell r="D2690" t="str">
            <v>枚</v>
          </cell>
          <cell r="E2690">
            <v>80200</v>
          </cell>
        </row>
        <row r="2691">
          <cell r="B2691" t="str">
            <v>（規格品）標準型</v>
          </cell>
          <cell r="C2691" t="str">
            <v xml:space="preserve"> 914×2134mm</v>
          </cell>
        </row>
        <row r="2693">
          <cell r="A2693" t="str">
            <v>K16605</v>
          </cell>
          <cell r="B2693" t="str">
            <v>強化ガラスドア</v>
          </cell>
          <cell r="C2693" t="str">
            <v>HGB  厚12mm</v>
          </cell>
          <cell r="D2693" t="str">
            <v>枚</v>
          </cell>
          <cell r="E2693">
            <v>96000</v>
          </cell>
        </row>
        <row r="2694">
          <cell r="B2694" t="str">
            <v>（規格品）標準型</v>
          </cell>
          <cell r="C2694" t="str">
            <v>1067×2134mm</v>
          </cell>
        </row>
        <row r="2696">
          <cell r="A2696" t="str">
            <v>K16610</v>
          </cell>
          <cell r="B2696" t="str">
            <v>強化ガラスドア</v>
          </cell>
          <cell r="C2696" t="str">
            <v>透明　厚12mm</v>
          </cell>
          <cell r="D2696" t="str">
            <v>枚</v>
          </cell>
          <cell r="E2696">
            <v>74700</v>
          </cell>
        </row>
        <row r="2697">
          <cell r="B2697" t="str">
            <v>（特注品）標準型</v>
          </cell>
          <cell r="C2697" t="str">
            <v xml:space="preserve"> 800×2200mm</v>
          </cell>
        </row>
        <row r="2699">
          <cell r="A2699" t="str">
            <v>K16611</v>
          </cell>
          <cell r="B2699" t="str">
            <v>強化ガラスドア</v>
          </cell>
          <cell r="C2699" t="str">
            <v>透明　厚12mm</v>
          </cell>
          <cell r="D2699" t="str">
            <v>枚</v>
          </cell>
          <cell r="E2699">
            <v>81600</v>
          </cell>
        </row>
        <row r="2700">
          <cell r="B2700" t="str">
            <v>（特注品）標準型</v>
          </cell>
          <cell r="C2700" t="str">
            <v>1000×2200mm</v>
          </cell>
        </row>
        <row r="2702">
          <cell r="A2702" t="str">
            <v>K16612</v>
          </cell>
          <cell r="B2702" t="str">
            <v>強化ガラスドア</v>
          </cell>
          <cell r="C2702" t="str">
            <v>透明　厚12mm</v>
          </cell>
          <cell r="D2702" t="str">
            <v>枚</v>
          </cell>
          <cell r="E2702">
            <v>97000</v>
          </cell>
        </row>
        <row r="2703">
          <cell r="B2703" t="str">
            <v>（特注品）標準型</v>
          </cell>
          <cell r="C2703" t="str">
            <v>1200×2200mm</v>
          </cell>
        </row>
        <row r="2705">
          <cell r="A2705" t="str">
            <v>K16613</v>
          </cell>
          <cell r="B2705" t="str">
            <v>強化ガラスドア</v>
          </cell>
          <cell r="C2705" t="str">
            <v>透明　厚12mm</v>
          </cell>
          <cell r="D2705" t="str">
            <v>枚</v>
          </cell>
          <cell r="E2705">
            <v>79500</v>
          </cell>
        </row>
        <row r="2706">
          <cell r="B2706" t="str">
            <v>（特注品）標準型</v>
          </cell>
          <cell r="C2706" t="str">
            <v xml:space="preserve"> 800×2500mm</v>
          </cell>
        </row>
        <row r="2709">
          <cell r="B2709" t="str">
            <v>ガラス工事（刊行物単価）</v>
          </cell>
        </row>
        <row r="2711">
          <cell r="A2711" t="str">
            <v>K16614</v>
          </cell>
          <cell r="B2711" t="str">
            <v>強化ガラスドア</v>
          </cell>
          <cell r="C2711" t="str">
            <v>透明　厚12mm</v>
          </cell>
          <cell r="D2711" t="str">
            <v>枚</v>
          </cell>
          <cell r="E2711">
            <v>88800</v>
          </cell>
        </row>
        <row r="2712">
          <cell r="B2712" t="str">
            <v>（特注品）標準型</v>
          </cell>
          <cell r="C2712" t="str">
            <v>1000×2500mm</v>
          </cell>
        </row>
        <row r="2714">
          <cell r="A2714" t="str">
            <v>K16615</v>
          </cell>
          <cell r="B2714" t="str">
            <v>強化ガラスドア</v>
          </cell>
          <cell r="C2714" t="str">
            <v>透明　厚12mm</v>
          </cell>
          <cell r="D2714" t="str">
            <v>枚</v>
          </cell>
          <cell r="E2714">
            <v>105000</v>
          </cell>
        </row>
        <row r="2715">
          <cell r="B2715" t="str">
            <v>（特注品）標準型</v>
          </cell>
          <cell r="C2715" t="str">
            <v>1200×2500mm</v>
          </cell>
        </row>
        <row r="2717">
          <cell r="A2717" t="str">
            <v>K16616</v>
          </cell>
          <cell r="B2717" t="str">
            <v>強化ガラスドア</v>
          </cell>
          <cell r="C2717" t="str">
            <v>HGB　厚12mm</v>
          </cell>
          <cell r="D2717" t="str">
            <v>枚</v>
          </cell>
          <cell r="E2717">
            <v>90000</v>
          </cell>
        </row>
        <row r="2718">
          <cell r="B2718" t="str">
            <v>（特注品）標準型</v>
          </cell>
          <cell r="C2718" t="str">
            <v xml:space="preserve"> 800×2200mm</v>
          </cell>
        </row>
        <row r="2720">
          <cell r="A2720" t="str">
            <v>K16617</v>
          </cell>
          <cell r="B2720" t="str">
            <v>強化ガラスドア</v>
          </cell>
          <cell r="C2720" t="str">
            <v>HGB　厚12mm</v>
          </cell>
          <cell r="D2720" t="str">
            <v>枚</v>
          </cell>
          <cell r="E2720">
            <v>98000</v>
          </cell>
        </row>
        <row r="2721">
          <cell r="B2721" t="str">
            <v>（特注品）標準型</v>
          </cell>
          <cell r="C2721" t="str">
            <v>1000×2200mm</v>
          </cell>
        </row>
        <row r="2723">
          <cell r="A2723" t="str">
            <v>K16618</v>
          </cell>
          <cell r="B2723" t="str">
            <v>強化ガラスドア</v>
          </cell>
          <cell r="C2723" t="str">
            <v>HGB　厚12mm</v>
          </cell>
          <cell r="D2723" t="str">
            <v>枚</v>
          </cell>
          <cell r="E2723">
            <v>117000</v>
          </cell>
        </row>
        <row r="2724">
          <cell r="B2724" t="str">
            <v>（特注品）標準型</v>
          </cell>
          <cell r="C2724" t="str">
            <v>1200×2200mm</v>
          </cell>
        </row>
        <row r="2726">
          <cell r="A2726" t="str">
            <v>K16619</v>
          </cell>
          <cell r="B2726" t="str">
            <v>強化ガラスドア</v>
          </cell>
          <cell r="C2726" t="str">
            <v>HGB　厚12mm</v>
          </cell>
          <cell r="D2726" t="str">
            <v>枚</v>
          </cell>
          <cell r="E2726">
            <v>95400</v>
          </cell>
        </row>
        <row r="2727">
          <cell r="B2727" t="str">
            <v>（特注品）標準型</v>
          </cell>
          <cell r="C2727" t="str">
            <v xml:space="preserve"> 800×2500mm</v>
          </cell>
        </row>
        <row r="2729">
          <cell r="A2729" t="str">
            <v>K16620</v>
          </cell>
          <cell r="B2729" t="str">
            <v>強化ガラスドア</v>
          </cell>
          <cell r="C2729" t="str">
            <v>HGB　厚12mm</v>
          </cell>
          <cell r="D2729" t="str">
            <v>枚</v>
          </cell>
          <cell r="E2729">
            <v>107000</v>
          </cell>
        </row>
        <row r="2730">
          <cell r="B2730" t="str">
            <v>（特注品）標準型</v>
          </cell>
          <cell r="C2730" t="str">
            <v>1000×2500mm</v>
          </cell>
        </row>
        <row r="2732">
          <cell r="A2732" t="str">
            <v>K16621</v>
          </cell>
          <cell r="B2732" t="str">
            <v>強化ガラスドア</v>
          </cell>
          <cell r="C2732" t="str">
            <v>HGB　厚12mm</v>
          </cell>
          <cell r="D2732" t="str">
            <v>枚</v>
          </cell>
          <cell r="E2732">
            <v>126000</v>
          </cell>
        </row>
        <row r="2733">
          <cell r="B2733" t="str">
            <v>（特注品）標準型</v>
          </cell>
          <cell r="C2733" t="str">
            <v>1200×2500mm</v>
          </cell>
        </row>
        <row r="2742">
          <cell r="B2742" t="str">
            <v>ガラス工事（刊行物単価）</v>
          </cell>
        </row>
        <row r="2744">
          <cell r="A2744" t="str">
            <v>K16650</v>
          </cell>
          <cell r="B2744" t="str">
            <v>ガラス回りシーリング</v>
          </cell>
          <cell r="C2744" t="str">
            <v>片面　5×5程度</v>
          </cell>
          <cell r="D2744" t="str">
            <v>ｍ</v>
          </cell>
          <cell r="E2744">
            <v>260</v>
          </cell>
        </row>
        <row r="2745">
          <cell r="C2745" t="str">
            <v>ｼﾘｺｰﾝ系ｼｰﾘﾝｸﾞ　1成分形</v>
          </cell>
        </row>
        <row r="2747">
          <cell r="A2747" t="str">
            <v>K16651</v>
          </cell>
          <cell r="B2747" t="str">
            <v>ガラス突き合わせ</v>
          </cell>
          <cell r="C2747" t="str">
            <v>Ⅰ型　　8×6</v>
          </cell>
          <cell r="D2747" t="str">
            <v>ｍ</v>
          </cell>
          <cell r="E2747">
            <v>1180</v>
          </cell>
        </row>
        <row r="2748">
          <cell r="B2748" t="str">
            <v>ジョイントシーリング</v>
          </cell>
        </row>
        <row r="2750">
          <cell r="A2750" t="str">
            <v>K16652</v>
          </cell>
          <cell r="B2750" t="str">
            <v>ガラス突き合わせ</v>
          </cell>
          <cell r="C2750" t="str">
            <v>Ｔ型　　8×6，12×8</v>
          </cell>
          <cell r="D2750" t="str">
            <v>ｍ</v>
          </cell>
          <cell r="E2750">
            <v>3000</v>
          </cell>
        </row>
        <row r="2751">
          <cell r="B2751" t="str">
            <v>ジョイントシーリング</v>
          </cell>
        </row>
        <row r="2753">
          <cell r="A2753" t="str">
            <v>K16653</v>
          </cell>
          <cell r="B2753" t="str">
            <v>ガラス突き合わせ</v>
          </cell>
          <cell r="C2753" t="str">
            <v>Ｈ型　　（12×8）×2，8×8</v>
          </cell>
          <cell r="D2753" t="str">
            <v>ｍ</v>
          </cell>
          <cell r="E2753">
            <v>4830</v>
          </cell>
        </row>
        <row r="2754">
          <cell r="B2754" t="str">
            <v>ジョイントシーリング</v>
          </cell>
        </row>
        <row r="2775">
          <cell r="B2775" t="str">
            <v>ガラス工事（刊行物単価）</v>
          </cell>
        </row>
        <row r="2777">
          <cell r="A2777" t="str">
            <v>K16800</v>
          </cell>
          <cell r="B2777" t="str">
            <v>ガラスブロック積み</v>
          </cell>
          <cell r="C2777" t="str">
            <v>115*115*80　クリヤー</v>
          </cell>
          <cell r="D2777" t="str">
            <v>ｍ2</v>
          </cell>
          <cell r="E2777">
            <v>57340</v>
          </cell>
        </row>
        <row r="2778">
          <cell r="C2778" t="str">
            <v>64個/ｍ2</v>
          </cell>
        </row>
        <row r="2780">
          <cell r="A2780" t="str">
            <v>K16801</v>
          </cell>
          <cell r="B2780" t="str">
            <v>ガラスブロック積み</v>
          </cell>
          <cell r="C2780" t="str">
            <v>145*145*95　クリヤー</v>
          </cell>
          <cell r="D2780" t="str">
            <v>ｍ2</v>
          </cell>
          <cell r="E2780">
            <v>41450</v>
          </cell>
        </row>
        <row r="2781">
          <cell r="C2781" t="str">
            <v>42個/ｍ2</v>
          </cell>
        </row>
        <row r="2783">
          <cell r="A2783" t="str">
            <v>K16802</v>
          </cell>
          <cell r="B2783" t="str">
            <v>ガラスブロック積み</v>
          </cell>
          <cell r="C2783" t="str">
            <v>190*190*95　クリヤー</v>
          </cell>
          <cell r="D2783" t="str">
            <v>ｍ2</v>
          </cell>
          <cell r="E2783">
            <v>30800</v>
          </cell>
        </row>
        <row r="2784">
          <cell r="C2784" t="str">
            <v>25個/ｍ2</v>
          </cell>
        </row>
        <row r="2808">
          <cell r="B2808" t="str">
            <v>塗装工事（市場単価）</v>
          </cell>
        </row>
        <row r="2809">
          <cell r="B2809" t="str">
            <v>【錆止め塗り（現場１回）】</v>
          </cell>
        </row>
        <row r="2810">
          <cell r="A2810" t="str">
            <v>K18101</v>
          </cell>
          <cell r="B2810" t="str">
            <v>錆止め塗り（現場１回）</v>
          </cell>
          <cell r="C2810" t="str">
            <v>鉄鋼面　屋外</v>
          </cell>
          <cell r="D2810" t="str">
            <v>ｍ2</v>
          </cell>
          <cell r="E2810">
            <v>310</v>
          </cell>
        </row>
        <row r="2813">
          <cell r="A2813" t="str">
            <v>K18102</v>
          </cell>
          <cell r="B2813" t="str">
            <v>鉄鋼面さび止め塗料塗り</v>
          </cell>
          <cell r="C2813" t="str">
            <v>A種屋外現場</v>
          </cell>
          <cell r="E2813">
            <v>310</v>
          </cell>
        </row>
        <row r="2816">
          <cell r="A2816" t="str">
            <v>K18103</v>
          </cell>
          <cell r="B2816" t="str">
            <v>錆止め塗り（現場１回）</v>
          </cell>
          <cell r="C2816" t="str">
            <v>鉄鋼面　屋内</v>
          </cell>
          <cell r="D2816" t="str">
            <v>ｍ2</v>
          </cell>
          <cell r="E2816">
            <v>280</v>
          </cell>
        </row>
        <row r="2819">
          <cell r="A2819" t="str">
            <v>K18104</v>
          </cell>
          <cell r="B2819" t="str">
            <v>鉄鋼面さび止め塗料塗り</v>
          </cell>
          <cell r="C2819" t="str">
            <v>A種屋内現場</v>
          </cell>
          <cell r="D2819" t="str">
            <v>ｍ2</v>
          </cell>
          <cell r="E2819">
            <v>280</v>
          </cell>
        </row>
        <row r="2822">
          <cell r="A2822" t="str">
            <v>K18105</v>
          </cell>
          <cell r="B2822" t="str">
            <v>鉄鋼面さび止め塗料塗り</v>
          </cell>
          <cell r="C2822" t="str">
            <v>B種屋内現場</v>
          </cell>
          <cell r="D2822" t="str">
            <v>ｍ2</v>
          </cell>
          <cell r="E2822">
            <v>250</v>
          </cell>
        </row>
        <row r="2825">
          <cell r="A2825" t="str">
            <v>K18106</v>
          </cell>
          <cell r="B2825" t="str">
            <v>鉄鋼面さび止め塗料塗り</v>
          </cell>
          <cell r="C2825" t="str">
            <v>B種屋内工場</v>
          </cell>
          <cell r="D2825" t="str">
            <v>ｍ2</v>
          </cell>
          <cell r="E2825">
            <v>150</v>
          </cell>
        </row>
        <row r="2828">
          <cell r="A2828" t="str">
            <v>K18107</v>
          </cell>
          <cell r="B2828" t="str">
            <v>錆止め塗り（Ａ種屋内外）</v>
          </cell>
          <cell r="C2828" t="str">
            <v>亜鉛めっき鋼・鋼製建具面</v>
          </cell>
          <cell r="D2828" t="str">
            <v>ｍ2</v>
          </cell>
          <cell r="E2828">
            <v>350</v>
          </cell>
        </row>
        <row r="2841">
          <cell r="B2841" t="str">
            <v>塗装工事（市場単価）</v>
          </cell>
        </row>
        <row r="2842">
          <cell r="B2842" t="str">
            <v>【　仕上げ塗り　】</v>
          </cell>
        </row>
        <row r="2843">
          <cell r="A2843" t="str">
            <v>K18201</v>
          </cell>
          <cell r="B2843" t="str">
            <v>ＳＯＰ塗り（Ｂ種屋内外）</v>
          </cell>
          <cell r="C2843" t="str">
            <v>鉄鋼・亜鉛めっき鋼・鋼製建具面</v>
          </cell>
          <cell r="D2843" t="str">
            <v>ｍ2</v>
          </cell>
          <cell r="E2843">
            <v>580</v>
          </cell>
        </row>
        <row r="2846">
          <cell r="A2846" t="str">
            <v>K18202</v>
          </cell>
          <cell r="B2846" t="str">
            <v>ＳＯＰ塗り</v>
          </cell>
          <cell r="C2846" t="str">
            <v>鉄鋼面A種</v>
          </cell>
          <cell r="D2846" t="str">
            <v>ｍ2</v>
          </cell>
          <cell r="E2846">
            <v>860</v>
          </cell>
        </row>
        <row r="2849">
          <cell r="A2849" t="str">
            <v>K18203</v>
          </cell>
          <cell r="B2849" t="str">
            <v>ＳＯＰ塗り</v>
          </cell>
          <cell r="C2849" t="str">
            <v>鉄鋼面B種</v>
          </cell>
          <cell r="D2849" t="str">
            <v>ｍ2</v>
          </cell>
          <cell r="E2849">
            <v>580</v>
          </cell>
        </row>
        <row r="2852">
          <cell r="A2852" t="str">
            <v>K18204</v>
          </cell>
          <cell r="B2852" t="str">
            <v>ＳＯＰ塗り（木部）</v>
          </cell>
          <cell r="C2852" t="str">
            <v>素地ごしらえＡ種共</v>
          </cell>
          <cell r="D2852" t="str">
            <v>ｍ2</v>
          </cell>
          <cell r="E2852">
            <v>610</v>
          </cell>
        </row>
        <row r="2853">
          <cell r="B2853" t="str">
            <v>△素地ごしらえ（Ａ種）</v>
          </cell>
          <cell r="C2853" t="str">
            <v>木部</v>
          </cell>
        </row>
        <row r="2856">
          <cell r="A2856" t="str">
            <v>K18205</v>
          </cell>
          <cell r="B2856" t="str">
            <v>ＥＰ塗り（Ｂ種）</v>
          </cell>
          <cell r="C2856" t="str">
            <v>（素地ごしらえＢ種共）せっこうボード面・</v>
          </cell>
          <cell r="D2856" t="str">
            <v>ｍ2</v>
          </cell>
          <cell r="E2856">
            <v>470</v>
          </cell>
        </row>
        <row r="2857">
          <cell r="C2857" t="str">
            <v>けい酸カルシウム板面・モルタル面</v>
          </cell>
        </row>
        <row r="2858">
          <cell r="B2858" t="str">
            <v>△素地ごしらえ（Ｂ種）</v>
          </cell>
        </row>
        <row r="2861">
          <cell r="A2861" t="str">
            <v>K18206</v>
          </cell>
          <cell r="B2861" t="str">
            <v>ＥＰ塗り（Ａ種）</v>
          </cell>
          <cell r="C2861" t="str">
            <v>（素地ごしらえＢ種共）せっこうボード面・</v>
          </cell>
          <cell r="D2861" t="str">
            <v>ｍ2</v>
          </cell>
          <cell r="E2861">
            <v>720</v>
          </cell>
        </row>
        <row r="2862">
          <cell r="C2862" t="str">
            <v>けい酸カルシウム板面・モルタル面</v>
          </cell>
        </row>
        <row r="2863">
          <cell r="B2863" t="str">
            <v>△素地ごしらえ（Ｂ種）</v>
          </cell>
        </row>
        <row r="2874">
          <cell r="B2874" t="str">
            <v>塗装工事（市場単価）</v>
          </cell>
        </row>
        <row r="2875">
          <cell r="B2875" t="str">
            <v>【　仕上げ塗り　】</v>
          </cell>
        </row>
        <row r="2876">
          <cell r="A2876" t="str">
            <v>K18221</v>
          </cell>
          <cell r="B2876" t="str">
            <v>２－ＦＵＥ塗り</v>
          </cell>
          <cell r="C2876" t="str">
            <v>鉄鋼面</v>
          </cell>
          <cell r="D2876" t="str">
            <v>ｍ2</v>
          </cell>
          <cell r="E2876">
            <v>1660</v>
          </cell>
        </row>
        <row r="2879">
          <cell r="A2879" t="str">
            <v>K18222</v>
          </cell>
          <cell r="B2879" t="str">
            <v>２－ＦＵＥ塗り</v>
          </cell>
          <cell r="C2879" t="str">
            <v>亜鉛めっき鋼・鋼製建具面</v>
          </cell>
          <cell r="D2879" t="str">
            <v>ｍ2</v>
          </cell>
          <cell r="E2879">
            <v>1800</v>
          </cell>
        </row>
        <row r="2882">
          <cell r="A2882" t="str">
            <v>K18223</v>
          </cell>
          <cell r="B2882" t="str">
            <v>２－ＦＵＥ塗り</v>
          </cell>
          <cell r="C2882" t="str">
            <v>ｺﾝｸﾘｰﾄ・押出し成形ｾﾒﾝﾄ板面</v>
          </cell>
          <cell r="D2882" t="str">
            <v>ｍ2</v>
          </cell>
          <cell r="E2882">
            <v>2130</v>
          </cell>
        </row>
        <row r="2885">
          <cell r="A2885" t="str">
            <v>K18231</v>
          </cell>
          <cell r="B2885" t="str">
            <v>ＣＬ塗り（Ｂ種木部）</v>
          </cell>
          <cell r="C2885" t="str">
            <v>素地ごしらえＡ種共</v>
          </cell>
          <cell r="D2885" t="str">
            <v>ｍ2</v>
          </cell>
          <cell r="E2885">
            <v>900</v>
          </cell>
        </row>
        <row r="2886">
          <cell r="B2886" t="str">
            <v>△素地ごしらえ（Ｂ種）</v>
          </cell>
        </row>
        <row r="2889">
          <cell r="A2889" t="str">
            <v>K18232</v>
          </cell>
          <cell r="B2889" t="str">
            <v>ＣＬ塗り（Ａ種木部）</v>
          </cell>
          <cell r="C2889" t="str">
            <v>素地ごしらえＡ種共</v>
          </cell>
          <cell r="D2889" t="str">
            <v>ｍ2</v>
          </cell>
          <cell r="E2889">
            <v>1960</v>
          </cell>
        </row>
        <row r="2890">
          <cell r="B2890" t="str">
            <v>△素地ごしらえ（Ｂ種）</v>
          </cell>
        </row>
        <row r="2894">
          <cell r="A2894" t="str">
            <v>K18241</v>
          </cell>
          <cell r="B2894" t="str">
            <v>ＯＳ塗り（木部）</v>
          </cell>
          <cell r="C2894" t="str">
            <v>汚れ除去の上</v>
          </cell>
          <cell r="D2894" t="str">
            <v>ｍ2</v>
          </cell>
          <cell r="E2894">
            <v>520</v>
          </cell>
        </row>
        <row r="2897">
          <cell r="A2897" t="str">
            <v>K18251</v>
          </cell>
          <cell r="B2897" t="str">
            <v>ＦＥ塗り（Ｂ種）</v>
          </cell>
          <cell r="C2897" t="str">
            <v>鉄鋼・亜鉛めっき鋼面</v>
          </cell>
          <cell r="D2897" t="str">
            <v>ｍ2</v>
          </cell>
          <cell r="E2897">
            <v>1040</v>
          </cell>
        </row>
        <row r="2907">
          <cell r="B2907" t="str">
            <v>塗装工事（市場単価）</v>
          </cell>
        </row>
        <row r="2908">
          <cell r="B2908" t="str">
            <v>【　仕上げ塗り　】</v>
          </cell>
        </row>
        <row r="2909">
          <cell r="A2909" t="str">
            <v>K18261</v>
          </cell>
          <cell r="B2909" t="str">
            <v>ＥＰ－Ｔ塗り（Ｂ種）</v>
          </cell>
          <cell r="C2909" t="str">
            <v>左官仕上・ボード面</v>
          </cell>
          <cell r="D2909" t="str">
            <v>ｍ2</v>
          </cell>
          <cell r="E2909">
            <v>950</v>
          </cell>
        </row>
        <row r="2912">
          <cell r="A2912" t="str">
            <v>K18262</v>
          </cell>
          <cell r="B2912" t="str">
            <v>ＥＰ－Ｔ塗り（Ｂ種）</v>
          </cell>
          <cell r="C2912" t="str">
            <v>鉄鋼・亜鉛めっき鋼面</v>
          </cell>
          <cell r="D2912" t="str">
            <v>ｍ2</v>
          </cell>
          <cell r="E2912">
            <v>0</v>
          </cell>
        </row>
        <row r="2915">
          <cell r="A2915" t="str">
            <v>K18271</v>
          </cell>
          <cell r="B2915" t="str">
            <v>ＥＰ－Ｇ塗り（Ｂ種）</v>
          </cell>
          <cell r="C2915" t="str">
            <v>左官仕上・ボード面</v>
          </cell>
          <cell r="D2915" t="str">
            <v>ｍ2</v>
          </cell>
          <cell r="E2915">
            <v>540</v>
          </cell>
        </row>
        <row r="2918">
          <cell r="A2918" t="str">
            <v>K18281</v>
          </cell>
          <cell r="B2918" t="str">
            <v>２－ＵＥ塗り</v>
          </cell>
          <cell r="C2918" t="str">
            <v>鉄鋼面</v>
          </cell>
          <cell r="D2918" t="str">
            <v>ｍ2</v>
          </cell>
          <cell r="E2918">
            <v>1110</v>
          </cell>
        </row>
        <row r="2921">
          <cell r="A2921" t="str">
            <v>K18282</v>
          </cell>
          <cell r="B2921" t="str">
            <v>２－ＵＥ塗り</v>
          </cell>
          <cell r="C2921" t="str">
            <v>亜鉛めっき面</v>
          </cell>
          <cell r="D2921" t="str">
            <v>ｍ2</v>
          </cell>
          <cell r="E2921">
            <v>1320</v>
          </cell>
        </row>
        <row r="2924">
          <cell r="A2924" t="str">
            <v>K18283</v>
          </cell>
          <cell r="B2924" t="str">
            <v>２－ＵＥ塗り</v>
          </cell>
          <cell r="C2924" t="str">
            <v>ｺﾝｸﾘｰﾄ・押出成形ｾﾒﾝﾄ板面</v>
          </cell>
          <cell r="D2924" t="str">
            <v>ｍ2</v>
          </cell>
          <cell r="E2924">
            <v>1750</v>
          </cell>
        </row>
        <row r="2927">
          <cell r="A2927" t="str">
            <v>K18291</v>
          </cell>
          <cell r="B2927" t="str">
            <v>１－ＵＣ塗り</v>
          </cell>
          <cell r="C2927" t="str">
            <v>木部（Ａ種）</v>
          </cell>
          <cell r="D2927" t="str">
            <v>ｍ2</v>
          </cell>
          <cell r="E2927">
            <v>740</v>
          </cell>
        </row>
        <row r="2940">
          <cell r="B2940" t="str">
            <v>塗装工事（市場単価）</v>
          </cell>
        </row>
        <row r="2941">
          <cell r="B2941" t="str">
            <v>【細幅物（糸幅300mm以下）】</v>
          </cell>
        </row>
        <row r="2942">
          <cell r="A2942" t="str">
            <v>K18301</v>
          </cell>
          <cell r="B2942" t="str">
            <v>ＳＯＰ塗り（木部）</v>
          </cell>
          <cell r="C2942" t="str">
            <v>素地ごしらえ共（糸幅300mm以下）</v>
          </cell>
          <cell r="D2942" t="str">
            <v>ｍ</v>
          </cell>
          <cell r="E2942">
            <v>380</v>
          </cell>
        </row>
        <row r="2945">
          <cell r="A2945" t="str">
            <v>K18302</v>
          </cell>
          <cell r="B2945" t="str">
            <v>ＳＯＰ塗り（Ｂ種屋内）</v>
          </cell>
          <cell r="C2945" t="str">
            <v>鉄鋼面（糸幅300mm以下）</v>
          </cell>
          <cell r="D2945" t="str">
            <v>ｍ</v>
          </cell>
          <cell r="E2945">
            <v>400</v>
          </cell>
        </row>
        <row r="2946">
          <cell r="C2946" t="str">
            <v>錆止め現場１回共</v>
          </cell>
        </row>
        <row r="2948">
          <cell r="A2948" t="str">
            <v>K18303</v>
          </cell>
          <cell r="B2948" t="str">
            <v>ＶＥ塗り（Ｂ種）</v>
          </cell>
          <cell r="C2948" t="str">
            <v>各種面（糸幅300mm以下）</v>
          </cell>
          <cell r="D2948" t="str">
            <v>ｍ</v>
          </cell>
          <cell r="E2948" t="str">
            <v>-</v>
          </cell>
        </row>
        <row r="2949">
          <cell r="C2949" t="str">
            <v>素地ごしらえ共</v>
          </cell>
        </row>
        <row r="2951">
          <cell r="A2951" t="str">
            <v>K18304</v>
          </cell>
          <cell r="B2951" t="str">
            <v>ＣＬ塗り（Ｂ種木部）</v>
          </cell>
          <cell r="C2951" t="str">
            <v>素地ごしらえ共（糸幅300mm以下）</v>
          </cell>
          <cell r="D2951" t="str">
            <v>ｍ</v>
          </cell>
          <cell r="E2951">
            <v>490</v>
          </cell>
        </row>
        <row r="2954">
          <cell r="A2954" t="str">
            <v>K18301</v>
          </cell>
          <cell r="B2954" t="str">
            <v>ＯＳ塗り（木部）</v>
          </cell>
          <cell r="C2954" t="str">
            <v>汚れ除去の上（糸幅300mm以下）</v>
          </cell>
          <cell r="D2954" t="str">
            <v>ｍ</v>
          </cell>
          <cell r="E2954">
            <v>350</v>
          </cell>
        </row>
        <row r="2958">
          <cell r="B2958" t="str">
            <v>【細幅物（糸幅100mm程度）】</v>
          </cell>
        </row>
        <row r="2959">
          <cell r="A2959" t="str">
            <v>K18311</v>
          </cell>
          <cell r="B2959" t="str">
            <v>２－ＵＥ塗り</v>
          </cell>
          <cell r="C2959" t="str">
            <v>鉄鋼面（糸幅100mm程度）</v>
          </cell>
          <cell r="D2959" t="str">
            <v>ｍ</v>
          </cell>
          <cell r="E2959">
            <v>410</v>
          </cell>
        </row>
        <row r="2962">
          <cell r="A2962" t="str">
            <v>K18312</v>
          </cell>
          <cell r="B2962" t="str">
            <v>２－ＵＥ塗り</v>
          </cell>
          <cell r="C2962" t="str">
            <v>亜鉛めっき面（糸幅100mm程度）</v>
          </cell>
          <cell r="D2962" t="str">
            <v>ｍ</v>
          </cell>
          <cell r="E2962">
            <v>490</v>
          </cell>
        </row>
        <row r="2973">
          <cell r="B2973" t="str">
            <v>塗装工事（市場単価）</v>
          </cell>
        </row>
        <row r="2974">
          <cell r="B2974" t="str">
            <v>【　素地ごしらえ　】</v>
          </cell>
        </row>
        <row r="2975">
          <cell r="A2975" t="str">
            <v>K18001</v>
          </cell>
          <cell r="B2975" t="str">
            <v>素地ごしらえ（Ａ種）</v>
          </cell>
          <cell r="C2975" t="str">
            <v>木部</v>
          </cell>
          <cell r="D2975" t="str">
            <v>ｍ2</v>
          </cell>
          <cell r="E2975">
            <v>240</v>
          </cell>
        </row>
        <row r="2978">
          <cell r="A2978" t="str">
            <v>K18002</v>
          </cell>
          <cell r="B2978" t="str">
            <v>素地ごしらえ（Ｂ種）</v>
          </cell>
          <cell r="C2978" t="str">
            <v>木部</v>
          </cell>
          <cell r="D2978" t="str">
            <v>ｍ2</v>
          </cell>
          <cell r="E2978">
            <v>110</v>
          </cell>
        </row>
        <row r="2981">
          <cell r="A2981" t="str">
            <v>K18003</v>
          </cell>
          <cell r="B2981" t="str">
            <v>素地ごしらえ（Ｂ種）</v>
          </cell>
          <cell r="C2981" t="str">
            <v>せっこうボード面・</v>
          </cell>
          <cell r="D2981" t="str">
            <v>ｍ2</v>
          </cell>
          <cell r="E2981">
            <v>290</v>
          </cell>
        </row>
        <row r="2982">
          <cell r="C2982" t="str">
            <v>けい酸カルシウム板面・モルタル面</v>
          </cell>
        </row>
        <row r="2984">
          <cell r="A2984" t="str">
            <v>K18004</v>
          </cell>
          <cell r="B2984" t="str">
            <v>素地ごしらえ（Ｂ種）</v>
          </cell>
          <cell r="C2984" t="str">
            <v>鉄鋼面</v>
          </cell>
          <cell r="D2984" t="str">
            <v>ｍ2</v>
          </cell>
          <cell r="E2984">
            <v>220</v>
          </cell>
        </row>
        <row r="2987">
          <cell r="A2987" t="str">
            <v>K18005</v>
          </cell>
          <cell r="B2987" t="str">
            <v>素地ごしらえ（Ｃ種）</v>
          </cell>
          <cell r="C2987" t="str">
            <v>鉄鋼面</v>
          </cell>
          <cell r="D2987" t="str">
            <v>ｍ2</v>
          </cell>
          <cell r="E2987">
            <v>200</v>
          </cell>
        </row>
        <row r="2990">
          <cell r="A2990" t="str">
            <v>K18006</v>
          </cell>
          <cell r="B2990" t="str">
            <v>素地ごしらえ（Ａ種）</v>
          </cell>
          <cell r="C2990" t="str">
            <v>亜鉛めっき鋼面</v>
          </cell>
          <cell r="D2990" t="str">
            <v>ｍ2</v>
          </cell>
          <cell r="E2990">
            <v>200</v>
          </cell>
        </row>
        <row r="2993">
          <cell r="A2993" t="str">
            <v>K18007</v>
          </cell>
          <cell r="B2993" t="str">
            <v>素地ごしらえ（Ｂ種）</v>
          </cell>
          <cell r="C2993" t="str">
            <v>亜鉛めっき鋼面</v>
          </cell>
          <cell r="D2993" t="str">
            <v>ｍ2</v>
          </cell>
          <cell r="E2993">
            <v>300</v>
          </cell>
        </row>
        <row r="2996">
          <cell r="A2996" t="str">
            <v>K18008</v>
          </cell>
          <cell r="B2996" t="str">
            <v>素地ごしらえ（Ｃ種）</v>
          </cell>
          <cell r="C2996" t="str">
            <v>亜鉛めっき鋼面</v>
          </cell>
          <cell r="D2996" t="str">
            <v>ｍ2</v>
          </cell>
          <cell r="E2996">
            <v>100</v>
          </cell>
        </row>
        <row r="2999">
          <cell r="A2999" t="str">
            <v>K18009</v>
          </cell>
          <cell r="B2999" t="str">
            <v>素地ごしらえ（Ａ種）</v>
          </cell>
          <cell r="C2999" t="str">
            <v>モルタル及びプラスター面</v>
          </cell>
          <cell r="D2999" t="str">
            <v>ｍ2</v>
          </cell>
          <cell r="E2999">
            <v>590</v>
          </cell>
        </row>
        <row r="3002">
          <cell r="A3002" t="str">
            <v>K18010</v>
          </cell>
          <cell r="B3002" t="str">
            <v>素地ごしらえ（Ｂ種）</v>
          </cell>
          <cell r="C3002" t="str">
            <v>モルタル及びプラスター面</v>
          </cell>
          <cell r="D3002" t="str">
            <v>ｍ2</v>
          </cell>
          <cell r="E3002">
            <v>290</v>
          </cell>
        </row>
        <row r="3006">
          <cell r="B3006" t="str">
            <v>塗装工事（市場単価）</v>
          </cell>
        </row>
        <row r="3007">
          <cell r="B3007" t="str">
            <v>【　素地ごしらえ　】</v>
          </cell>
        </row>
        <row r="3008">
          <cell r="A3008" t="str">
            <v>K18011</v>
          </cell>
          <cell r="B3008" t="str">
            <v>素地ごしらえ（Ａ種）</v>
          </cell>
          <cell r="C3008" t="str">
            <v>コンクリート及びＡＬＣパネル面</v>
          </cell>
          <cell r="D3008" t="str">
            <v>ｍ2</v>
          </cell>
          <cell r="E3008">
            <v>320</v>
          </cell>
        </row>
        <row r="3009">
          <cell r="C3009" t="str">
            <v>（下地調整塗り材塗りを除く）</v>
          </cell>
        </row>
        <row r="3011">
          <cell r="A3011" t="str">
            <v>K18012</v>
          </cell>
          <cell r="B3011" t="str">
            <v>素地ごしらえ（Ｂ種）</v>
          </cell>
          <cell r="C3011" t="str">
            <v>コンクリート及びＡＬＣパネル面</v>
          </cell>
          <cell r="D3011" t="str">
            <v>ｍ2</v>
          </cell>
          <cell r="E3011">
            <v>60</v>
          </cell>
        </row>
        <row r="3012">
          <cell r="C3012" t="str">
            <v>（下地調整塗り材塗りを除く）</v>
          </cell>
        </row>
        <row r="3014">
          <cell r="A3014" t="str">
            <v>K18013</v>
          </cell>
          <cell r="B3014" t="str">
            <v>素地ごしらえ（Ａ種）</v>
          </cell>
          <cell r="C3014" t="str">
            <v>せっこうボード及びその他のボード面</v>
          </cell>
          <cell r="D3014" t="str">
            <v>ｍ2</v>
          </cell>
          <cell r="E3014">
            <v>620</v>
          </cell>
        </row>
        <row r="3017">
          <cell r="A3017" t="str">
            <v>K18014</v>
          </cell>
          <cell r="B3017" t="str">
            <v>素地ごしらえ（Ａ種）</v>
          </cell>
          <cell r="C3017" t="str">
            <v>けい酸カルシウム板面</v>
          </cell>
          <cell r="D3017" t="str">
            <v>ｍ2</v>
          </cell>
          <cell r="E3017">
            <v>580</v>
          </cell>
        </row>
        <row r="3020">
          <cell r="A3020" t="str">
            <v>K18015</v>
          </cell>
          <cell r="B3020" t="str">
            <v>素地ごしらえ（Ｂ種）</v>
          </cell>
          <cell r="C3020" t="str">
            <v>押出成形セメント板面</v>
          </cell>
          <cell r="D3020" t="str">
            <v>ｍ2</v>
          </cell>
          <cell r="E3020">
            <v>240</v>
          </cell>
        </row>
        <row r="3023">
          <cell r="A3023" t="str">
            <v>K18016</v>
          </cell>
          <cell r="B3023" t="str">
            <v>素地ごしらえ（Ａ種）</v>
          </cell>
          <cell r="C3023" t="str">
            <v>押出成形セメント板面</v>
          </cell>
          <cell r="D3023" t="str">
            <v>ｍ2</v>
          </cell>
          <cell r="E3023">
            <v>720</v>
          </cell>
        </row>
        <row r="3026">
          <cell r="A3026" t="str">
            <v>K18017</v>
          </cell>
          <cell r="B3026" t="str">
            <v>素地ごしらえ（Ｂ種）</v>
          </cell>
          <cell r="C3026" t="str">
            <v>押出成形セメント板面</v>
          </cell>
          <cell r="D3026" t="str">
            <v>ｍ2</v>
          </cell>
          <cell r="E3026">
            <v>240</v>
          </cell>
        </row>
        <row r="3029">
          <cell r="B3029" t="str">
            <v>【細幅物（糸幅100mm程度）】</v>
          </cell>
        </row>
        <row r="3030">
          <cell r="A3030" t="str">
            <v>K18021</v>
          </cell>
          <cell r="B3030" t="str">
            <v>素地ごしらえ（Ｃ種）</v>
          </cell>
          <cell r="C3030" t="str">
            <v>鉄鋼面（糸幅100mm程度）</v>
          </cell>
          <cell r="D3030" t="str">
            <v>ｍ</v>
          </cell>
          <cell r="E3030">
            <v>80</v>
          </cell>
        </row>
        <row r="3033">
          <cell r="A3033" t="str">
            <v>K18022</v>
          </cell>
          <cell r="B3033" t="str">
            <v>素地ごしらえ（Ｂ種）</v>
          </cell>
          <cell r="C3033" t="str">
            <v>亜鉛めっき面（糸幅100mm程度）</v>
          </cell>
          <cell r="D3033" t="str">
            <v>ｍ</v>
          </cell>
          <cell r="E3033">
            <v>110</v>
          </cell>
        </row>
        <row r="3039">
          <cell r="B3039" t="str">
            <v>内装工事（刊行物単価）</v>
          </cell>
        </row>
        <row r="3041">
          <cell r="A3041" t="str">
            <v>K19000</v>
          </cell>
          <cell r="B3041" t="str">
            <v>床　ﾋﾞﾆﾙ床ﾀｲﾙ張り</v>
          </cell>
          <cell r="C3041" t="str">
            <v>t2.0  ｺﾝﾎﾟｼﾞｼｮﾝﾋﾞﾆﾙ床ﾀｲﾙ</v>
          </cell>
          <cell r="D3041" t="str">
            <v>ｍ2</v>
          </cell>
          <cell r="E3041">
            <v>1250</v>
          </cell>
        </row>
        <row r="3042">
          <cell r="C3042" t="str">
            <v>半硬質　CT</v>
          </cell>
        </row>
        <row r="3044">
          <cell r="A3044" t="str">
            <v>K19001</v>
          </cell>
          <cell r="B3044" t="str">
            <v>階段　ﾋﾞﾆﾙ床ﾀｲﾙ張り</v>
          </cell>
          <cell r="C3044" t="str">
            <v>t2.0  ｺﾝﾎﾟｼﾞｼｮﾝﾋﾞﾆﾙ床ﾀｲﾙ</v>
          </cell>
          <cell r="D3044" t="str">
            <v>ｍ2</v>
          </cell>
          <cell r="E3044">
            <v>1600</v>
          </cell>
        </row>
        <row r="3045">
          <cell r="C3045" t="str">
            <v>半硬質　CT</v>
          </cell>
        </row>
        <row r="3047">
          <cell r="A3047" t="str">
            <v>K19002</v>
          </cell>
          <cell r="B3047" t="str">
            <v>床　ﾋﾞﾆﾙ床ﾀｲﾙ張り</v>
          </cell>
          <cell r="C3047" t="str">
            <v>t3.0  ｺﾝﾎﾟｼﾞｼｮﾝﾋﾞﾆﾙ床ﾀｲﾙ</v>
          </cell>
          <cell r="D3047" t="str">
            <v>ｍ2</v>
          </cell>
          <cell r="E3047">
            <v>1660</v>
          </cell>
        </row>
        <row r="3048">
          <cell r="C3048" t="str">
            <v>半硬質　CT</v>
          </cell>
        </row>
        <row r="3050">
          <cell r="A3050" t="str">
            <v>K19003</v>
          </cell>
          <cell r="B3050" t="str">
            <v>階段　ﾋﾞﾆﾙ床ﾀｲﾙ張り</v>
          </cell>
          <cell r="C3050" t="str">
            <v>t3.0  ｺﾝﾎﾟｼﾞｼｮﾝﾋﾞﾆﾙ床ﾀｲﾙ</v>
          </cell>
          <cell r="D3050" t="str">
            <v>ｍ2</v>
          </cell>
          <cell r="E3050">
            <v>1960</v>
          </cell>
        </row>
        <row r="3051">
          <cell r="B3051" t="str">
            <v>（垂直面工法）</v>
          </cell>
          <cell r="C3051" t="str">
            <v>半硬質　CT</v>
          </cell>
        </row>
        <row r="3055">
          <cell r="A3055" t="str">
            <v>K19004</v>
          </cell>
          <cell r="B3055" t="str">
            <v>床　ﾋﾞﾆﾙ床ﾀｲﾙ張り</v>
          </cell>
          <cell r="C3055" t="str">
            <v>t2.0  ｺﾝﾎﾟｼﾞｼｮﾝﾋﾞﾆﾙ床ﾀｲﾙ</v>
          </cell>
          <cell r="D3055" t="str">
            <v>ｍ2</v>
          </cell>
          <cell r="E3055">
            <v>1340</v>
          </cell>
        </row>
        <row r="3056">
          <cell r="C3056" t="str">
            <v>軟質　CTS</v>
          </cell>
        </row>
        <row r="3058">
          <cell r="A3058" t="str">
            <v>K19005</v>
          </cell>
          <cell r="B3058" t="str">
            <v>階段　ﾋﾞﾆﾙ床ﾀｲﾙ張り</v>
          </cell>
          <cell r="C3058" t="str">
            <v>t2.0  ｺﾝﾎﾟｼﾞｼｮﾝﾋﾞﾆﾙ床ﾀｲﾙ</v>
          </cell>
          <cell r="D3058" t="str">
            <v>ｍ2</v>
          </cell>
          <cell r="E3058">
            <v>1640</v>
          </cell>
        </row>
        <row r="3059">
          <cell r="B3059" t="str">
            <v>（垂直面工法）</v>
          </cell>
          <cell r="C3059" t="str">
            <v>軟質　CTS</v>
          </cell>
        </row>
        <row r="3062">
          <cell r="A3062" t="str">
            <v>K19006</v>
          </cell>
          <cell r="B3062" t="str">
            <v>床　ﾋﾞﾆﾙ床ﾀｲﾙ張り</v>
          </cell>
          <cell r="C3062" t="str">
            <v>t3.0  ｺﾝﾎﾟｼﾞｼｮﾝﾋﾞﾆﾙ床ﾀｲﾙ</v>
          </cell>
          <cell r="D3062" t="str">
            <v>ｍ2</v>
          </cell>
          <cell r="E3062">
            <v>2690</v>
          </cell>
        </row>
        <row r="3063">
          <cell r="C3063" t="str">
            <v>軟質　CTS</v>
          </cell>
        </row>
        <row r="3065">
          <cell r="A3065" t="str">
            <v>K19007</v>
          </cell>
          <cell r="B3065" t="str">
            <v>階段　ﾋﾞﾆﾙ床ﾀｲﾙ張り</v>
          </cell>
          <cell r="C3065" t="str">
            <v>t3.0  ｺﾝﾎﾟｼﾞｼｮﾝﾋﾞﾆﾙ床ﾀｲﾙ</v>
          </cell>
          <cell r="D3065" t="str">
            <v>ｍ2</v>
          </cell>
          <cell r="E3065">
            <v>3090</v>
          </cell>
        </row>
        <row r="3066">
          <cell r="B3066" t="str">
            <v>（垂直面工法）</v>
          </cell>
          <cell r="C3066" t="str">
            <v>軟質　CTS</v>
          </cell>
        </row>
        <row r="3072">
          <cell r="B3072" t="str">
            <v>内装工事（刊行物単価）</v>
          </cell>
        </row>
        <row r="3074">
          <cell r="A3074" t="str">
            <v>K19008</v>
          </cell>
          <cell r="B3074" t="str">
            <v>床　ﾋﾞﾆﾙ床ﾀｲﾙ張り</v>
          </cell>
          <cell r="C3074" t="str">
            <v>t2.0  ﾎﾓｼﾞﾆｱｽﾋﾞﾆﾙ床ﾀｲﾙ</v>
          </cell>
          <cell r="D3074" t="str">
            <v>ｍ2</v>
          </cell>
          <cell r="E3074">
            <v>1670</v>
          </cell>
        </row>
        <row r="3075">
          <cell r="C3075" t="str">
            <v>マーブル　HT</v>
          </cell>
        </row>
        <row r="3077">
          <cell r="A3077" t="str">
            <v>K19009</v>
          </cell>
          <cell r="B3077" t="str">
            <v>階段　ﾋﾞﾆﾙ床ﾀｲﾙ張り</v>
          </cell>
          <cell r="C3077" t="str">
            <v>t2.0  ﾎﾓｼﾞﾆｱｽﾋﾞﾆﾙ床ﾀｲﾙ</v>
          </cell>
          <cell r="D3077" t="str">
            <v>ｍ2</v>
          </cell>
          <cell r="E3077">
            <v>1970</v>
          </cell>
        </row>
        <row r="3078">
          <cell r="B3078" t="str">
            <v>（垂直面工法）</v>
          </cell>
          <cell r="C3078" t="str">
            <v>マーブル　HT</v>
          </cell>
        </row>
        <row r="3081">
          <cell r="A3081" t="str">
            <v>K19010</v>
          </cell>
          <cell r="B3081" t="str">
            <v>床　ﾋﾞﾆﾙ床ﾀｲﾙ張り</v>
          </cell>
          <cell r="C3081" t="str">
            <v>t2.0  ﾎﾓｼﾞﾆｱｽﾋﾞﾆﾙ床ﾀｲﾙ</v>
          </cell>
          <cell r="D3081" t="str">
            <v>ｍ2</v>
          </cell>
          <cell r="E3081">
            <v>1960</v>
          </cell>
        </row>
        <row r="3082">
          <cell r="C3082" t="str">
            <v>プレーン　HT</v>
          </cell>
        </row>
        <row r="3084">
          <cell r="A3084" t="str">
            <v>K19011</v>
          </cell>
          <cell r="B3084" t="str">
            <v>階段　ﾋﾞﾆﾙ床ﾀｲﾙ張り</v>
          </cell>
          <cell r="C3084" t="str">
            <v>t2.0  ﾎﾓｼﾞﾆｱｽﾋﾞﾆﾙ床ﾀｲﾙ</v>
          </cell>
          <cell r="D3084" t="str">
            <v>ｍ2</v>
          </cell>
          <cell r="E3084">
            <v>2260</v>
          </cell>
        </row>
        <row r="3085">
          <cell r="B3085" t="str">
            <v>（垂直面工法）</v>
          </cell>
          <cell r="C3085" t="str">
            <v>プレーン　HT</v>
          </cell>
        </row>
        <row r="3088">
          <cell r="A3088" t="str">
            <v>K19012</v>
          </cell>
          <cell r="B3088" t="str">
            <v>床　ﾋﾞﾆﾙ床ﾀｲﾙ張り</v>
          </cell>
          <cell r="C3088" t="str">
            <v>t3.0  ﾎﾓｼﾞﾆｱｽﾋﾞﾆﾙ床ﾀｲﾙ</v>
          </cell>
          <cell r="D3088" t="str">
            <v>ｍ2</v>
          </cell>
          <cell r="E3088">
            <v>2740</v>
          </cell>
        </row>
        <row r="3089">
          <cell r="C3089" t="str">
            <v>マーブル　HT</v>
          </cell>
        </row>
        <row r="3091">
          <cell r="A3091" t="str">
            <v>K19013</v>
          </cell>
          <cell r="B3091" t="str">
            <v>階段　ﾋﾞﾆﾙ床ﾀｲﾙ張り</v>
          </cell>
          <cell r="C3091" t="str">
            <v>t3.0  ﾎﾓｼﾞﾆｱｽﾋﾞﾆﾙ床ﾀｲﾙ</v>
          </cell>
          <cell r="D3091" t="str">
            <v>ｍ2</v>
          </cell>
          <cell r="E3091">
            <v>3040</v>
          </cell>
        </row>
        <row r="3092">
          <cell r="B3092" t="str">
            <v>（垂直面工法）</v>
          </cell>
          <cell r="C3092" t="str">
            <v>マーブル　HT</v>
          </cell>
        </row>
        <row r="3095">
          <cell r="A3095" t="str">
            <v>K19014</v>
          </cell>
          <cell r="B3095" t="str">
            <v>床　ﾋﾞﾆﾙ床ﾀｲﾙ張り</v>
          </cell>
          <cell r="C3095" t="str">
            <v>t3.0  ﾎﾓｼﾞﾆｱｽﾋﾞﾆﾙ床ﾀｲﾙ</v>
          </cell>
          <cell r="D3095" t="str">
            <v>ｍ2</v>
          </cell>
          <cell r="E3095">
            <v>3210</v>
          </cell>
        </row>
        <row r="3096">
          <cell r="C3096" t="str">
            <v>プレーン　HT</v>
          </cell>
        </row>
        <row r="3098">
          <cell r="A3098" t="str">
            <v>K19015</v>
          </cell>
          <cell r="B3098" t="str">
            <v>階段　ﾋﾞﾆﾙ床ﾀｲﾙ張り</v>
          </cell>
          <cell r="C3098" t="str">
            <v>t3.0  ﾎﾓｼﾞﾆｱｽﾋﾞﾆﾙ床ﾀｲﾙ</v>
          </cell>
          <cell r="D3098" t="str">
            <v>ｍ2</v>
          </cell>
          <cell r="E3098">
            <v>3510</v>
          </cell>
        </row>
        <row r="3099">
          <cell r="B3099" t="str">
            <v>（垂直面工法）</v>
          </cell>
          <cell r="C3099" t="str">
            <v>プレーン　HT</v>
          </cell>
        </row>
        <row r="3105">
          <cell r="B3105" t="str">
            <v>内装工事（刊行物単価）</v>
          </cell>
        </row>
        <row r="3107">
          <cell r="A3107" t="str">
            <v>K19016</v>
          </cell>
          <cell r="B3107" t="str">
            <v>帯電防止床ﾀｲﾙ張り</v>
          </cell>
          <cell r="C3107" t="str">
            <v>t2*454*454　CTS</v>
          </cell>
          <cell r="D3107" t="str">
            <v>ｍ2</v>
          </cell>
          <cell r="E3107">
            <v>2210</v>
          </cell>
        </row>
        <row r="3108">
          <cell r="B3108" t="str">
            <v>（ｺﾝﾎﾟｼﾞｼｮﾝﾋﾞﾆﾙ床ﾀｲﾙ）</v>
          </cell>
        </row>
        <row r="3110">
          <cell r="A3110" t="str">
            <v>K19017</v>
          </cell>
          <cell r="B3110" t="str">
            <v>帯電防止床ﾀｲﾙ張り</v>
          </cell>
          <cell r="C3110" t="str">
            <v>t2*454*454　CTS</v>
          </cell>
          <cell r="D3110" t="str">
            <v>ｍ2</v>
          </cell>
          <cell r="E3110">
            <v>2620</v>
          </cell>
        </row>
        <row r="3111">
          <cell r="B3111" t="str">
            <v>（ﾎﾓｼﾞﾆｱｽﾋﾞﾆﾙ床ﾀｲﾙ）</v>
          </cell>
        </row>
        <row r="3113">
          <cell r="A3113" t="str">
            <v>K19018</v>
          </cell>
          <cell r="B3113" t="str">
            <v>帯電防止床ﾀｲﾙ張り</v>
          </cell>
          <cell r="C3113" t="str">
            <v>t4*500*500　HT</v>
          </cell>
          <cell r="D3113" t="str">
            <v>ｍ2</v>
          </cell>
          <cell r="E3113">
            <v>5130</v>
          </cell>
        </row>
        <row r="3114">
          <cell r="B3114" t="str">
            <v>（ﾎﾓｼﾞﾆｱｽﾋﾞﾆﾙ床ﾀｲﾙ）</v>
          </cell>
        </row>
        <row r="3116">
          <cell r="A3116" t="str">
            <v>K19019</v>
          </cell>
          <cell r="B3116" t="str">
            <v>帯電防止床ﾀｲﾙ張り</v>
          </cell>
          <cell r="C3116" t="str">
            <v>t5*500*500　HT</v>
          </cell>
          <cell r="D3116" t="str">
            <v>ｍ2</v>
          </cell>
          <cell r="E3116">
            <v>5270</v>
          </cell>
        </row>
        <row r="3117">
          <cell r="B3117" t="str">
            <v>（ﾎﾓｼﾞﾆｱｽﾋﾞﾆﾙ床ﾀｲﾙ）</v>
          </cell>
        </row>
        <row r="3119">
          <cell r="A3119" t="str">
            <v>K19020</v>
          </cell>
          <cell r="B3119" t="str">
            <v>視聴覚者用ﾋﾞﾆﾙ床ﾀｲﾙ張り</v>
          </cell>
          <cell r="C3119" t="str">
            <v>t7*300*300　HT</v>
          </cell>
          <cell r="D3119" t="str">
            <v>枚</v>
          </cell>
          <cell r="E3119">
            <v>1170</v>
          </cell>
        </row>
        <row r="3122">
          <cell r="A3122" t="str">
            <v>K19021</v>
          </cell>
          <cell r="B3122" t="str">
            <v>視聴覚者用ﾋﾞﾆﾙ床ﾀｲﾙ張り</v>
          </cell>
          <cell r="C3122" t="str">
            <v>t8*300*300　HT</v>
          </cell>
          <cell r="D3122" t="str">
            <v>枚</v>
          </cell>
          <cell r="E3122">
            <v>1440</v>
          </cell>
        </row>
        <row r="3138">
          <cell r="B3138" t="str">
            <v>内装工事（刊行物単価）</v>
          </cell>
        </row>
        <row r="3140">
          <cell r="A3140" t="str">
            <v>K19030</v>
          </cell>
          <cell r="B3140" t="str">
            <v>床　ﾋﾞﾆﾙ床ｼｰﾄ張り</v>
          </cell>
          <cell r="C3140" t="str">
            <v>t2    ﾌﾟﾚｰﾝ　NC</v>
          </cell>
          <cell r="D3140" t="str">
            <v>ｍ2</v>
          </cell>
          <cell r="E3140">
            <v>1800</v>
          </cell>
        </row>
        <row r="3143">
          <cell r="A3143" t="str">
            <v>K19031</v>
          </cell>
          <cell r="B3143" t="str">
            <v>床　ﾋﾞﾆﾙ床ｼｰﾄ張り</v>
          </cell>
          <cell r="C3143" t="str">
            <v>t2    ﾌﾟﾚｰﾝ　NC</v>
          </cell>
          <cell r="D3143" t="str">
            <v>ｍ2</v>
          </cell>
          <cell r="E3143">
            <v>2000</v>
          </cell>
        </row>
        <row r="3144">
          <cell r="B3144" t="str">
            <v>（溶接工法）</v>
          </cell>
        </row>
        <row r="3147">
          <cell r="A3147" t="str">
            <v>K19032</v>
          </cell>
          <cell r="B3147" t="str">
            <v>階段　ﾋﾞﾆﾙ床ｼｰﾄ張り</v>
          </cell>
          <cell r="C3147" t="str">
            <v>t2    ﾌﾟﾚｰﾝ　NC</v>
          </cell>
          <cell r="D3147" t="str">
            <v>ｍ2</v>
          </cell>
          <cell r="E3147">
            <v>2100</v>
          </cell>
        </row>
        <row r="3148">
          <cell r="B3148" t="str">
            <v>（垂直面工法）</v>
          </cell>
        </row>
        <row r="3151">
          <cell r="A3151" t="str">
            <v>K19033</v>
          </cell>
          <cell r="B3151" t="str">
            <v>床　ﾋﾞﾆﾙ床ｼｰﾄ張り</v>
          </cell>
          <cell r="C3151" t="str">
            <v>t2    ﾏｰﾌﾞﾙ　NC</v>
          </cell>
          <cell r="D3151" t="str">
            <v>ｍ2</v>
          </cell>
          <cell r="E3151">
            <v>1850</v>
          </cell>
        </row>
        <row r="3154">
          <cell r="A3154" t="str">
            <v>K19034</v>
          </cell>
          <cell r="B3154" t="str">
            <v>床　ﾋﾞﾆﾙ床ｼｰﾄ張り</v>
          </cell>
          <cell r="C3154" t="str">
            <v>t2    ﾏｰﾌﾞﾙ　NC</v>
          </cell>
          <cell r="D3154" t="str">
            <v>ｍ2</v>
          </cell>
          <cell r="E3154">
            <v>2050</v>
          </cell>
        </row>
        <row r="3155">
          <cell r="B3155" t="str">
            <v>（溶接工法）</v>
          </cell>
        </row>
        <row r="3158">
          <cell r="A3158" t="str">
            <v>K19035</v>
          </cell>
          <cell r="B3158" t="str">
            <v>階段　ﾋﾞﾆﾙ床ｼｰﾄ張り</v>
          </cell>
          <cell r="C3158" t="str">
            <v>t2    ﾏｰﾌﾞﾙ　NC</v>
          </cell>
          <cell r="D3158" t="str">
            <v>ｍ2</v>
          </cell>
          <cell r="E3158">
            <v>2150</v>
          </cell>
        </row>
        <row r="3159">
          <cell r="B3159" t="str">
            <v>（垂直面工法）</v>
          </cell>
        </row>
        <row r="3162">
          <cell r="A3162" t="str">
            <v>K19036</v>
          </cell>
          <cell r="B3162" t="str">
            <v>床　ﾋﾞﾆﾙ床ｼｰﾄ張り</v>
          </cell>
          <cell r="C3162" t="str">
            <v>t2.5  ﾌﾟﾚｰﾝ　NC</v>
          </cell>
          <cell r="D3162" t="str">
            <v>ｍ2</v>
          </cell>
          <cell r="E3162">
            <v>1970</v>
          </cell>
        </row>
        <row r="3165">
          <cell r="A3165" t="str">
            <v>K19037</v>
          </cell>
          <cell r="B3165" t="str">
            <v>床　ﾋﾞﾆﾙ床ｼｰﾄ張り</v>
          </cell>
          <cell r="C3165" t="str">
            <v>t2.5  ﾌﾟﾚｰﾝ　NC</v>
          </cell>
          <cell r="D3165" t="str">
            <v>ｍ2</v>
          </cell>
          <cell r="E3165">
            <v>2170</v>
          </cell>
        </row>
        <row r="3166">
          <cell r="B3166" t="str">
            <v>（溶接工法）</v>
          </cell>
        </row>
        <row r="3171">
          <cell r="B3171" t="str">
            <v>内装工事（刊行物単価）</v>
          </cell>
        </row>
        <row r="3173">
          <cell r="A3173" t="str">
            <v>K19038</v>
          </cell>
          <cell r="B3173" t="str">
            <v>階段　ﾋﾞﾆﾙ床ｼｰﾄ張り</v>
          </cell>
          <cell r="C3173" t="str">
            <v>t2.5  ﾌﾟﾚｰﾝ　NC</v>
          </cell>
          <cell r="D3173" t="str">
            <v>ｍ2</v>
          </cell>
          <cell r="E3173">
            <v>2490</v>
          </cell>
        </row>
        <row r="3176">
          <cell r="A3176" t="str">
            <v>K19039</v>
          </cell>
          <cell r="B3176" t="str">
            <v>床　ﾋﾞﾆﾙ床ｼｰﾄ張り</v>
          </cell>
          <cell r="C3176" t="str">
            <v>t2.5  ﾏｰﾌﾞﾙ　NC</v>
          </cell>
          <cell r="D3176" t="str">
            <v>ｍ2</v>
          </cell>
          <cell r="E3176">
            <v>1970</v>
          </cell>
        </row>
        <row r="3179">
          <cell r="A3179" t="str">
            <v>K19040</v>
          </cell>
          <cell r="B3179" t="str">
            <v>床　ﾋﾞﾆﾙ床ｼｰﾄ張り</v>
          </cell>
          <cell r="C3179" t="str">
            <v>t2.5  ﾏｰﾌﾞﾙ　NC</v>
          </cell>
          <cell r="D3179" t="str">
            <v>ｍ2</v>
          </cell>
          <cell r="E3179">
            <v>2170</v>
          </cell>
        </row>
        <row r="3180">
          <cell r="B3180" t="str">
            <v>（溶接工法）</v>
          </cell>
        </row>
        <row r="3183">
          <cell r="A3183" t="str">
            <v>K19041</v>
          </cell>
          <cell r="B3183" t="str">
            <v>階段　ﾋﾞﾆﾙ床ｼｰﾄ張り</v>
          </cell>
          <cell r="C3183" t="str">
            <v>t2.5  ﾏｰﾌﾞﾙ　NC</v>
          </cell>
          <cell r="D3183" t="str">
            <v>ｍ2</v>
          </cell>
          <cell r="E3183">
            <v>2270</v>
          </cell>
        </row>
        <row r="3184">
          <cell r="B3184" t="str">
            <v>（垂直面工法）</v>
          </cell>
        </row>
        <row r="3187">
          <cell r="A3187" t="str">
            <v>K19042</v>
          </cell>
          <cell r="B3187" t="str">
            <v>抗菌性ビニル床シート</v>
          </cell>
          <cell r="C3187" t="str">
            <v>t2  ﾌﾟﾚｰﾝ　NC</v>
          </cell>
          <cell r="D3187" t="str">
            <v>ｍ2</v>
          </cell>
          <cell r="E3187">
            <v>2250</v>
          </cell>
        </row>
        <row r="3190">
          <cell r="A3190" t="str">
            <v>K19043</v>
          </cell>
          <cell r="B3190" t="str">
            <v>抗菌性ビニル床シート</v>
          </cell>
          <cell r="C3190" t="str">
            <v>t2  ﾌﾟﾚｰﾝ　NC</v>
          </cell>
          <cell r="D3190" t="str">
            <v>ｍ2</v>
          </cell>
          <cell r="E3190">
            <v>2470</v>
          </cell>
        </row>
        <row r="3191">
          <cell r="B3191" t="str">
            <v>（溶接工法）</v>
          </cell>
        </row>
        <row r="3194">
          <cell r="A3194" t="str">
            <v>K19044</v>
          </cell>
          <cell r="B3194" t="str">
            <v>抗菌性ビニル床シート</v>
          </cell>
          <cell r="C3194" t="str">
            <v>t2  ﾏｰﾌﾞﾙ　NC</v>
          </cell>
          <cell r="D3194" t="str">
            <v>ｍ2</v>
          </cell>
          <cell r="E3194">
            <v>2470</v>
          </cell>
        </row>
        <row r="3197">
          <cell r="A3197" t="str">
            <v>K19045</v>
          </cell>
          <cell r="B3197" t="str">
            <v>抗菌性ビニル床シート</v>
          </cell>
          <cell r="C3197" t="str">
            <v>t2  ﾏｰﾌﾞﾙ　NC</v>
          </cell>
          <cell r="D3197" t="str">
            <v>ｍ2</v>
          </cell>
          <cell r="E3197">
            <v>2690</v>
          </cell>
        </row>
        <row r="3198">
          <cell r="B3198" t="str">
            <v>（溶接工法）</v>
          </cell>
        </row>
        <row r="3204">
          <cell r="B3204" t="str">
            <v>内装工事（刊行物単価）</v>
          </cell>
        </row>
        <row r="3206">
          <cell r="A3206" t="str">
            <v>K19046</v>
          </cell>
          <cell r="B3206" t="str">
            <v>耐電防止床シート</v>
          </cell>
          <cell r="C3206" t="str">
            <v>t2　　NC</v>
          </cell>
          <cell r="D3206" t="str">
            <v>ｍ2</v>
          </cell>
          <cell r="E3206">
            <v>2780</v>
          </cell>
        </row>
        <row r="3209">
          <cell r="A3209" t="str">
            <v>K19047</v>
          </cell>
          <cell r="B3209" t="str">
            <v>耐電防止床シート張り</v>
          </cell>
          <cell r="C3209" t="str">
            <v>t2　　NC</v>
          </cell>
          <cell r="D3209" t="str">
            <v>ｍ2</v>
          </cell>
          <cell r="E3209">
            <v>2980</v>
          </cell>
        </row>
        <row r="3210">
          <cell r="B3210" t="str">
            <v>（溶接工法）</v>
          </cell>
        </row>
        <row r="3213">
          <cell r="A3213" t="str">
            <v>K19048</v>
          </cell>
          <cell r="B3213" t="str">
            <v>導電性床シート張り</v>
          </cell>
          <cell r="C3213" t="str">
            <v>t2　　NO</v>
          </cell>
          <cell r="D3213" t="str">
            <v>ｍ2</v>
          </cell>
          <cell r="E3213">
            <v>10200</v>
          </cell>
        </row>
        <row r="3216">
          <cell r="A3216" t="str">
            <v>K19049</v>
          </cell>
          <cell r="B3216" t="str">
            <v>導電性床シート張り</v>
          </cell>
          <cell r="C3216" t="str">
            <v>t2　　NO</v>
          </cell>
          <cell r="D3216" t="str">
            <v>ｍ2</v>
          </cell>
          <cell r="E3216">
            <v>10420</v>
          </cell>
        </row>
        <row r="3217">
          <cell r="B3217" t="str">
            <v>（溶接工法）</v>
          </cell>
        </row>
        <row r="3220">
          <cell r="A3220" t="str">
            <v>K19050</v>
          </cell>
          <cell r="B3220" t="str">
            <v>耐動荷重性床シート張り</v>
          </cell>
          <cell r="C3220" t="str">
            <v>t2　　NM</v>
          </cell>
          <cell r="D3220" t="str">
            <v>ｍ2</v>
          </cell>
          <cell r="E3220">
            <v>4400</v>
          </cell>
        </row>
        <row r="3223">
          <cell r="A3223" t="str">
            <v>K19051</v>
          </cell>
          <cell r="B3223" t="str">
            <v>耐動荷重性床シート張り</v>
          </cell>
          <cell r="C3223" t="str">
            <v>t2　　NM</v>
          </cell>
          <cell r="D3223" t="str">
            <v>ｍ2</v>
          </cell>
          <cell r="E3223">
            <v>4620</v>
          </cell>
        </row>
        <row r="3224">
          <cell r="B3224" t="str">
            <v>（溶接工法）</v>
          </cell>
        </row>
        <row r="3227">
          <cell r="A3227" t="str">
            <v>K19060</v>
          </cell>
          <cell r="B3227" t="str">
            <v>構造用合板</v>
          </cell>
          <cell r="C3227" t="str">
            <v>t12.0　ラワン</v>
          </cell>
          <cell r="D3227" t="str">
            <v>ｍ2</v>
          </cell>
          <cell r="E3227">
            <v>610</v>
          </cell>
        </row>
        <row r="3237">
          <cell r="B3237" t="str">
            <v>内装工事（刊行物単価）</v>
          </cell>
        </row>
        <row r="3239">
          <cell r="A3239" t="str">
            <v>K19070</v>
          </cell>
          <cell r="B3239" t="str">
            <v>ビニル幅木張り</v>
          </cell>
          <cell r="C3239" t="str">
            <v>h60</v>
          </cell>
          <cell r="D3239" t="str">
            <v>ｍ</v>
          </cell>
          <cell r="E3239">
            <v>250</v>
          </cell>
        </row>
        <row r="3242">
          <cell r="A3242" t="str">
            <v>K19071</v>
          </cell>
          <cell r="B3242" t="str">
            <v>ビニル幅木張り</v>
          </cell>
          <cell r="C3242" t="str">
            <v>h75</v>
          </cell>
          <cell r="D3242" t="str">
            <v>ｍ</v>
          </cell>
          <cell r="E3242">
            <v>270</v>
          </cell>
        </row>
        <row r="3245">
          <cell r="A3245" t="str">
            <v>K19072</v>
          </cell>
          <cell r="B3245" t="str">
            <v>ビニル幅木張り</v>
          </cell>
          <cell r="C3245" t="str">
            <v>h100</v>
          </cell>
          <cell r="D3245" t="str">
            <v>ｍ</v>
          </cell>
          <cell r="E3245">
            <v>290</v>
          </cell>
        </row>
        <row r="3248">
          <cell r="A3248" t="str">
            <v>K19073</v>
          </cell>
          <cell r="B3248" t="str">
            <v>ササラ幅木張り</v>
          </cell>
          <cell r="C3248" t="str">
            <v>h330</v>
          </cell>
          <cell r="D3248" t="str">
            <v>ｍ</v>
          </cell>
          <cell r="E3248">
            <v>1090</v>
          </cell>
        </row>
        <row r="3251">
          <cell r="A3251" t="str">
            <v>K19074</v>
          </cell>
          <cell r="B3251" t="str">
            <v>稲妻幅木</v>
          </cell>
          <cell r="C3251" t="str">
            <v>h75</v>
          </cell>
          <cell r="D3251" t="str">
            <v>ｍ</v>
          </cell>
          <cell r="E3251">
            <v>870</v>
          </cell>
        </row>
        <row r="3270">
          <cell r="B3270" t="str">
            <v>内装工事（刊行物単価）</v>
          </cell>
        </row>
        <row r="3272">
          <cell r="A3272" t="str">
            <v>K19090</v>
          </cell>
          <cell r="B3272" t="str">
            <v>接着剤</v>
          </cell>
          <cell r="C3272" t="str">
            <v>一般床用</v>
          </cell>
          <cell r="D3272" t="str">
            <v>kg</v>
          </cell>
          <cell r="E3272">
            <v>630</v>
          </cell>
        </row>
        <row r="3273">
          <cell r="C3273" t="str">
            <v>酢酸ﾋﾞﾆﾙ樹脂系溶剤形</v>
          </cell>
        </row>
        <row r="3275">
          <cell r="A3275" t="str">
            <v>K19091</v>
          </cell>
          <cell r="B3275" t="str">
            <v>接着剤</v>
          </cell>
          <cell r="C3275" t="str">
            <v>幅木及び階段用</v>
          </cell>
          <cell r="D3275" t="str">
            <v>kg</v>
          </cell>
          <cell r="E3275">
            <v>513</v>
          </cell>
        </row>
        <row r="3276">
          <cell r="C3276" t="str">
            <v>酢酸ﾋﾞﾆﾙ樹脂系溶剤形</v>
          </cell>
        </row>
        <row r="3278">
          <cell r="A3278" t="str">
            <v>K19092</v>
          </cell>
          <cell r="B3278" t="str">
            <v>接着剤</v>
          </cell>
          <cell r="C3278" t="str">
            <v>エポキシ樹脂系</v>
          </cell>
          <cell r="D3278" t="str">
            <v>kg</v>
          </cell>
          <cell r="E3278">
            <v>849</v>
          </cell>
        </row>
        <row r="3303">
          <cell r="B3303" t="str">
            <v>内装工事（刊行物単価）</v>
          </cell>
        </row>
        <row r="3305">
          <cell r="A3305" t="str">
            <v>K19100</v>
          </cell>
          <cell r="B3305" t="str">
            <v>床　ﾀｲﾙｶｰﾍﾟｯﾄ張り</v>
          </cell>
          <cell r="C3305" t="str">
            <v>t6.5　500角　第一種ﾙｰﾌﾟﾊﾟｲﾙ</v>
          </cell>
          <cell r="D3305" t="str">
            <v>ｍ2</v>
          </cell>
          <cell r="E3305">
            <v>2050</v>
          </cell>
        </row>
        <row r="3306">
          <cell r="C3306" t="str">
            <v>一般事務室用</v>
          </cell>
        </row>
        <row r="3308">
          <cell r="A3308" t="str">
            <v>K19101</v>
          </cell>
          <cell r="B3308" t="str">
            <v>タイルカーペット</v>
          </cell>
          <cell r="C3308" t="str">
            <v xml:space="preserve"> B種 t6.5　材のみ</v>
          </cell>
          <cell r="D3308" t="str">
            <v>ｍ2</v>
          </cell>
          <cell r="E3308">
            <v>1700</v>
          </cell>
        </row>
        <row r="3309">
          <cell r="B3309" t="str">
            <v xml:space="preserve"> 東リ㈱</v>
          </cell>
          <cell r="C3309" t="str">
            <v xml:space="preserve"> ｸﾞﾗﾝﾄﾞｱｰﾄGA-100</v>
          </cell>
        </row>
        <row r="3311">
          <cell r="B3311" t="str">
            <v xml:space="preserve"> シンコール㈱</v>
          </cell>
          <cell r="C3311" t="str">
            <v xml:space="preserve"> ｽｸｴｱ-ﾆｭｰﾃｯｸ</v>
          </cell>
        </row>
        <row r="3313">
          <cell r="B3313" t="str">
            <v xml:space="preserve"> 住江織物㈱</v>
          </cell>
          <cell r="C3313" t="str">
            <v xml:space="preserve"> LP-2000</v>
          </cell>
        </row>
        <row r="3315">
          <cell r="B3315" t="str">
            <v xml:space="preserve"> 日東紡績㈱</v>
          </cell>
          <cell r="C3315" t="str">
            <v xml:space="preserve"> DAN-6000</v>
          </cell>
        </row>
        <row r="3317">
          <cell r="B3317" t="str">
            <v xml:space="preserve"> ㈱タジマ</v>
          </cell>
          <cell r="C3317" t="str">
            <v xml:space="preserve"> ﾀﾋﾟｽｾﾚｸﾄ</v>
          </cell>
        </row>
        <row r="3319">
          <cell r="B3319" t="str">
            <v xml:space="preserve"> ㈱サンゲツ</v>
          </cell>
          <cell r="C3319" t="str">
            <v>NT-500</v>
          </cell>
        </row>
        <row r="3321">
          <cell r="B3321" t="str">
            <v xml:space="preserve"> ロンシール工業㈱</v>
          </cell>
          <cell r="C3321" t="str">
            <v>ﾊﾟｰﾎﾛﾝﾀｲﾙLL-200</v>
          </cell>
        </row>
        <row r="3336">
          <cell r="B3336" t="str">
            <v>内装工事（刊行物単価）</v>
          </cell>
        </row>
        <row r="3338">
          <cell r="A3338" t="str">
            <v>K19102</v>
          </cell>
          <cell r="B3338" t="str">
            <v>タイルカーペット</v>
          </cell>
          <cell r="C3338" t="str">
            <v xml:space="preserve"> B種 t7.0　材のみ</v>
          </cell>
          <cell r="D3338" t="str">
            <v>ｍ2</v>
          </cell>
          <cell r="E3338">
            <v>2850</v>
          </cell>
        </row>
        <row r="3339">
          <cell r="B3339" t="str">
            <v xml:space="preserve"> 東リ㈱</v>
          </cell>
          <cell r="C3339" t="str">
            <v xml:space="preserve"> ｸﾞﾗﾝﾄﾞｱｰﾄGA-9000</v>
          </cell>
        </row>
        <row r="3341">
          <cell r="B3341" t="str">
            <v xml:space="preserve"> シンコール㈱</v>
          </cell>
          <cell r="C3341" t="str">
            <v xml:space="preserve"> ｽｸｴｱ-ｴﾙｶﾉ</v>
          </cell>
        </row>
        <row r="3343">
          <cell r="B3343" t="str">
            <v xml:space="preserve"> 住江織物㈱</v>
          </cell>
          <cell r="C3343" t="str">
            <v xml:space="preserve"> TD-100</v>
          </cell>
        </row>
        <row r="3345">
          <cell r="B3345" t="str">
            <v xml:space="preserve"> ㈱タジマ</v>
          </cell>
          <cell r="C3345" t="str">
            <v xml:space="preserve"> ﾀﾋﾟｽｶｽﾀﾑ</v>
          </cell>
        </row>
        <row r="3350">
          <cell r="A3350" t="str">
            <v>K19103</v>
          </cell>
          <cell r="B3350" t="str">
            <v>タイルカーペット</v>
          </cell>
          <cell r="C3350" t="str">
            <v xml:space="preserve"> B種 t8.0～9.0材のみ</v>
          </cell>
          <cell r="D3350" t="str">
            <v>ｍ2</v>
          </cell>
          <cell r="E3350">
            <v>0</v>
          </cell>
        </row>
        <row r="3351">
          <cell r="B3351" t="str">
            <v xml:space="preserve"> 東リ㈱</v>
          </cell>
          <cell r="C3351" t="str">
            <v>ｔ8.0　　 ｸﾞﾗﾝﾄﾞｱｰﾄGA-910</v>
          </cell>
        </row>
        <row r="3353">
          <cell r="B3353" t="str">
            <v xml:space="preserve"> 住江織物㈱</v>
          </cell>
          <cell r="C3353" t="str">
            <v>t8.0    MC-300</v>
          </cell>
        </row>
        <row r="3355">
          <cell r="B3355" t="str">
            <v xml:space="preserve"> ㈱タジマ</v>
          </cell>
          <cell r="C3355" t="str">
            <v>t9.0     ﾀﾋﾟｽHT</v>
          </cell>
        </row>
        <row r="3357">
          <cell r="B3357" t="str">
            <v xml:space="preserve"> ㈱サンゲツ</v>
          </cell>
          <cell r="C3357" t="str">
            <v>t8.7     NT-200</v>
          </cell>
        </row>
        <row r="3369">
          <cell r="B3369" t="str">
            <v>内装工事（刊行物単価）</v>
          </cell>
        </row>
        <row r="3371">
          <cell r="A3371" t="str">
            <v>K19150</v>
          </cell>
          <cell r="B3371" t="str">
            <v>カーペット敷込み</v>
          </cell>
          <cell r="C3371" t="str">
            <v>手間のみ</v>
          </cell>
          <cell r="D3371" t="str">
            <v>ｍ2</v>
          </cell>
          <cell r="E3371">
            <v>950</v>
          </cell>
        </row>
        <row r="3372">
          <cell r="B3372" t="str">
            <v>（グリッパー工法）</v>
          </cell>
          <cell r="C3372" t="str">
            <v>フエルト敷き手間共</v>
          </cell>
        </row>
        <row r="3374">
          <cell r="A3374" t="str">
            <v>K19151</v>
          </cell>
          <cell r="B3374" t="str">
            <v>カーペット敷込み</v>
          </cell>
          <cell r="C3374" t="str">
            <v>手間のみ</v>
          </cell>
          <cell r="D3374" t="str">
            <v>ｍ2</v>
          </cell>
          <cell r="E3374">
            <v>1400</v>
          </cell>
        </row>
        <row r="3375">
          <cell r="B3375" t="str">
            <v>（グリッパー工法）</v>
          </cell>
          <cell r="C3375" t="str">
            <v>階段工法</v>
          </cell>
        </row>
        <row r="3377">
          <cell r="A3377" t="str">
            <v>K19152</v>
          </cell>
          <cell r="B3377" t="str">
            <v>カーペット敷込み</v>
          </cell>
          <cell r="C3377" t="str">
            <v>手間のみ</v>
          </cell>
          <cell r="D3377" t="str">
            <v>ｍ2</v>
          </cell>
          <cell r="E3377">
            <v>500</v>
          </cell>
        </row>
        <row r="3378">
          <cell r="B3378" t="str">
            <v>（接着工法）</v>
          </cell>
          <cell r="C3378" t="str">
            <v>全面接着工法</v>
          </cell>
        </row>
        <row r="3380">
          <cell r="A3380" t="str">
            <v>K19153</v>
          </cell>
          <cell r="B3380" t="str">
            <v>カーペット敷込み</v>
          </cell>
          <cell r="C3380" t="str">
            <v>手間のみ</v>
          </cell>
          <cell r="D3380" t="str">
            <v>ｍ2</v>
          </cell>
          <cell r="E3380">
            <v>550</v>
          </cell>
        </row>
        <row r="3381">
          <cell r="B3381" t="str">
            <v>（接着工法）</v>
          </cell>
          <cell r="C3381" t="str">
            <v>両面テープ工法</v>
          </cell>
        </row>
        <row r="3383">
          <cell r="A3383" t="str">
            <v>K19154</v>
          </cell>
          <cell r="B3383" t="str">
            <v>ﾀｲﾙｶｰﾍﾟｯﾄ敷込み</v>
          </cell>
          <cell r="C3383" t="str">
            <v>手間のみ</v>
          </cell>
          <cell r="D3383" t="str">
            <v>ｍ2</v>
          </cell>
          <cell r="E3383">
            <v>370</v>
          </cell>
        </row>
        <row r="3384">
          <cell r="B3384" t="str">
            <v>（接着工法）</v>
          </cell>
          <cell r="C3384" t="str">
            <v>ピールアップ工法</v>
          </cell>
        </row>
        <row r="3386">
          <cell r="A3386" t="str">
            <v>K19155</v>
          </cell>
          <cell r="B3386" t="str">
            <v>ﾀｲﾙｶｰﾍﾟｯﾄ敷込み</v>
          </cell>
          <cell r="C3386" t="str">
            <v>手間のみ</v>
          </cell>
          <cell r="D3386" t="str">
            <v>ｍ2</v>
          </cell>
          <cell r="E3386">
            <v>340</v>
          </cell>
        </row>
        <row r="3387">
          <cell r="B3387" t="str">
            <v>（置敷き詰め工法）</v>
          </cell>
        </row>
        <row r="3402">
          <cell r="B3402" t="str">
            <v>内装工事（刊行物単価）</v>
          </cell>
        </row>
        <row r="3404">
          <cell r="A3404" t="str">
            <v>K19300</v>
          </cell>
          <cell r="B3404" t="str">
            <v>合成樹脂塗床材塗り</v>
          </cell>
          <cell r="C3404" t="str">
            <v>ﾎﾟﾘｳﾚﾀﾝ系防塵塗料</v>
          </cell>
          <cell r="D3404" t="str">
            <v>ｍ2</v>
          </cell>
          <cell r="E3404">
            <v>1020</v>
          </cell>
        </row>
        <row r="3405">
          <cell r="B3405" t="str">
            <v xml:space="preserve"> ㈱ｴｰﾋﾞｰｼｰ商会</v>
          </cell>
          <cell r="C3405" t="str">
            <v xml:space="preserve"> ｶﾗｰﾄｯﾌﾟU</v>
          </cell>
        </row>
        <row r="3408">
          <cell r="A3408" t="str">
            <v>K19310</v>
          </cell>
          <cell r="B3408" t="str">
            <v>樹脂系塗床材塗り</v>
          </cell>
          <cell r="C3408" t="str">
            <v>ｴﾎﾟｷｼ樹脂系　耐薬品</v>
          </cell>
          <cell r="D3408" t="str">
            <v>ｍ2</v>
          </cell>
          <cell r="E3408">
            <v>2520</v>
          </cell>
        </row>
        <row r="3409">
          <cell r="B3409" t="str">
            <v xml:space="preserve"> ＳＲＩハイブリッド㈱</v>
          </cell>
          <cell r="C3409" t="str">
            <v>ｸﾞﾘｯﾌﾟｺｰﾄG-30</v>
          </cell>
        </row>
        <row r="3410">
          <cell r="C3410" t="str">
            <v>t1.0</v>
          </cell>
        </row>
        <row r="3412">
          <cell r="B3412" t="str">
            <v xml:space="preserve"> ㈱ｴｰﾋﾞｰｼｰ商会</v>
          </cell>
          <cell r="C3412" t="str">
            <v>ｹﾐｸﾘｰﾄE</v>
          </cell>
        </row>
        <row r="3413">
          <cell r="C3413" t="str">
            <v>t0.8</v>
          </cell>
        </row>
        <row r="3415">
          <cell r="B3415" t="str">
            <v xml:space="preserve"> ㈱ボース</v>
          </cell>
          <cell r="C3415" t="str">
            <v>ｴﾊﾟｰﾙF</v>
          </cell>
        </row>
        <row r="3416">
          <cell r="C3416" t="str">
            <v>t1.2</v>
          </cell>
        </row>
        <row r="3419">
          <cell r="A3419" t="str">
            <v>K19320</v>
          </cell>
          <cell r="B3419" t="str">
            <v>ｳﾚﾀﾝ系塗床材塗り</v>
          </cell>
          <cell r="C3419" t="str">
            <v>弾性ｳﾚﾀﾝ系</v>
          </cell>
          <cell r="D3419" t="str">
            <v>ｍ2</v>
          </cell>
          <cell r="E3419">
            <v>2310</v>
          </cell>
        </row>
        <row r="3420">
          <cell r="B3420" t="str">
            <v>奈良商店</v>
          </cell>
          <cell r="C3420" t="str">
            <v>ﾊｲﾌﾛｰﾙ　U</v>
          </cell>
        </row>
        <row r="3421">
          <cell r="C3421" t="str">
            <v>t=1.2</v>
          </cell>
        </row>
        <row r="3423">
          <cell r="B3423" t="str">
            <v>アトミクス</v>
          </cell>
          <cell r="C3423" t="str">
            <v>ﾌﾛｱﾄｯﾌﾟ　U-90</v>
          </cell>
        </row>
        <row r="3424">
          <cell r="C3424" t="str">
            <v>t=1.5</v>
          </cell>
        </row>
        <row r="3426">
          <cell r="B3426" t="str">
            <v>中外商工</v>
          </cell>
          <cell r="C3426" t="str">
            <v>ｱｰﾄﾌﾛｱｰ　NS型</v>
          </cell>
        </row>
        <row r="3427">
          <cell r="C3427" t="str">
            <v>t=1.5</v>
          </cell>
        </row>
        <row r="3429">
          <cell r="B3429" t="str">
            <v xml:space="preserve"> ㈱ｴｰﾋﾞｰｼｰ商会</v>
          </cell>
          <cell r="C3429" t="str">
            <v>ｶﾗｰﾄｯﾌﾟ　DL</v>
          </cell>
        </row>
        <row r="3430">
          <cell r="C3430" t="str">
            <v>t=1.3</v>
          </cell>
        </row>
        <row r="3435">
          <cell r="B3435" t="str">
            <v>内装工事（刊行物単価）</v>
          </cell>
        </row>
        <row r="3437">
          <cell r="A3437" t="str">
            <v>K19350</v>
          </cell>
          <cell r="B3437" t="str">
            <v>導電性塗床材塗り</v>
          </cell>
          <cell r="C3437" t="str">
            <v>ｴﾎﾟｷｼ樹脂系</v>
          </cell>
          <cell r="D3437" t="str">
            <v>ｍ2</v>
          </cell>
          <cell r="E3437">
            <v>3849.9999999999995</v>
          </cell>
        </row>
        <row r="3438">
          <cell r="B3438" t="str">
            <v xml:space="preserve"> ＳＲＩハイブリッド㈱</v>
          </cell>
          <cell r="C3438" t="str">
            <v>ｸﾞﾘｯﾌﾟｺｰﾄEX-100</v>
          </cell>
        </row>
        <row r="3439">
          <cell r="C3439" t="str">
            <v>t0.4</v>
          </cell>
        </row>
        <row r="3441">
          <cell r="B3441" t="str">
            <v xml:space="preserve"> ㈱ｴｰﾋﾞｰｼｰ商会</v>
          </cell>
          <cell r="C3441" t="str">
            <v>ｹﾐｺﾝﾀﾞｸﾄRE</v>
          </cell>
        </row>
        <row r="3442">
          <cell r="C3442" t="str">
            <v>t1.0</v>
          </cell>
        </row>
        <row r="3444">
          <cell r="B3444" t="str">
            <v xml:space="preserve"> 東和産業㈱</v>
          </cell>
          <cell r="C3444" t="str">
            <v>ｴﾚｶｯﾄ</v>
          </cell>
        </row>
        <row r="3445">
          <cell r="C3445" t="str">
            <v>t0.4</v>
          </cell>
        </row>
        <row r="3447">
          <cell r="B3447" t="str">
            <v xml:space="preserve"> アイカ工業㈱</v>
          </cell>
          <cell r="C3447" t="str">
            <v>ｼﾞｮﾘｴｰｽ</v>
          </cell>
        </row>
        <row r="3448">
          <cell r="C3448" t="str">
            <v>t0.3</v>
          </cell>
        </row>
        <row r="3451">
          <cell r="A3451" t="str">
            <v>K19360</v>
          </cell>
          <cell r="B3451" t="str">
            <v>セメント系塗床材塗り</v>
          </cell>
          <cell r="C3451" t="str">
            <v>耐摩耗，防塵</v>
          </cell>
          <cell r="D3451" t="str">
            <v>ｍ2</v>
          </cell>
          <cell r="E3451">
            <v>1070</v>
          </cell>
        </row>
        <row r="3453">
          <cell r="B3453" t="str">
            <v xml:space="preserve"> ㈱ｴｰﾋﾞｰｼｰ商会</v>
          </cell>
          <cell r="C3453" t="str">
            <v>カラクリート</v>
          </cell>
          <cell r="D3453" t="str">
            <v>ｍ2</v>
          </cell>
        </row>
        <row r="3456">
          <cell r="B3456" t="str">
            <v xml:space="preserve"> 秩父ｺﾝｸﾘｰﾄ㈱</v>
          </cell>
          <cell r="C3456" t="str">
            <v>カラーコンクリート</v>
          </cell>
          <cell r="D3456" t="str">
            <v>ｍ2</v>
          </cell>
        </row>
        <row r="3468">
          <cell r="B3468" t="str">
            <v>内装工事（刊行物単価）</v>
          </cell>
        </row>
        <row r="3470">
          <cell r="A3470" t="str">
            <v>K19400</v>
          </cell>
          <cell r="B3470" t="str">
            <v>ビニルクロス</v>
          </cell>
          <cell r="C3470" t="str">
            <v>量産ﾀｲﾌﾟ</v>
          </cell>
          <cell r="D3470" t="str">
            <v>ｍ2</v>
          </cell>
          <cell r="E3470">
            <v>180</v>
          </cell>
        </row>
        <row r="3473">
          <cell r="A3473" t="str">
            <v>K19401</v>
          </cell>
          <cell r="B3473" t="str">
            <v>布クロス</v>
          </cell>
          <cell r="C3473" t="str">
            <v>中級品</v>
          </cell>
          <cell r="D3473" t="str">
            <v>ｍ2</v>
          </cell>
          <cell r="E3473">
            <v>1320</v>
          </cell>
        </row>
        <row r="3476">
          <cell r="A3476" t="str">
            <v>K19402</v>
          </cell>
          <cell r="B3476" t="str">
            <v>布クロス</v>
          </cell>
          <cell r="C3476" t="str">
            <v>高級品</v>
          </cell>
          <cell r="D3476" t="str">
            <v>ｍ2</v>
          </cell>
          <cell r="E3476">
            <v>4410</v>
          </cell>
        </row>
        <row r="3479">
          <cell r="A3479" t="str">
            <v>K19410</v>
          </cell>
          <cell r="B3479" t="str">
            <v>ビニルクロス張り</v>
          </cell>
          <cell r="C3479" t="str">
            <v>（壁）量産クロス</v>
          </cell>
          <cell r="D3479" t="str">
            <v>ｍ2</v>
          </cell>
          <cell r="E3479">
            <v>730</v>
          </cell>
        </row>
        <row r="3482">
          <cell r="A3482" t="str">
            <v>K19411</v>
          </cell>
          <cell r="B3482" t="str">
            <v>ビニルクロス張り</v>
          </cell>
          <cell r="C3482" t="str">
            <v>（天井）量産クロス</v>
          </cell>
          <cell r="D3482" t="str">
            <v>ｍ2</v>
          </cell>
          <cell r="E3482">
            <v>750</v>
          </cell>
        </row>
        <row r="3485">
          <cell r="A3485" t="str">
            <v>K19412</v>
          </cell>
          <cell r="B3485" t="str">
            <v>ビニルクロス張り（手間のみ）</v>
          </cell>
          <cell r="C3485" t="str">
            <v>（壁）無地</v>
          </cell>
          <cell r="D3485" t="str">
            <v>ｍ2</v>
          </cell>
          <cell r="E3485">
            <v>410</v>
          </cell>
        </row>
        <row r="3488">
          <cell r="A3488" t="str">
            <v>K19413</v>
          </cell>
          <cell r="B3488" t="str">
            <v>ビニルクロス張り（手間のみ）</v>
          </cell>
          <cell r="C3488" t="str">
            <v>（壁）柄物</v>
          </cell>
          <cell r="D3488" t="str">
            <v>ｍ2</v>
          </cell>
          <cell r="E3488">
            <v>490</v>
          </cell>
        </row>
        <row r="3491">
          <cell r="A3491" t="str">
            <v>K19414</v>
          </cell>
          <cell r="B3491" t="str">
            <v>ビニルクロス張り（手間のみ）</v>
          </cell>
          <cell r="C3491" t="str">
            <v>（天井）無地</v>
          </cell>
          <cell r="D3491" t="str">
            <v>ｍ2</v>
          </cell>
          <cell r="E3491">
            <v>430</v>
          </cell>
        </row>
        <row r="3494">
          <cell r="A3494" t="str">
            <v>K19415</v>
          </cell>
          <cell r="B3494" t="str">
            <v>ビニルクロス張り（手間のみ）</v>
          </cell>
          <cell r="C3494" t="str">
            <v>（天井）柄物</v>
          </cell>
          <cell r="D3494" t="str">
            <v>ｍ2</v>
          </cell>
          <cell r="E3494">
            <v>510</v>
          </cell>
        </row>
        <row r="3501">
          <cell r="B3501" t="str">
            <v>内装工事（刊行物単価）</v>
          </cell>
        </row>
        <row r="3503">
          <cell r="A3503" t="str">
            <v>K19500</v>
          </cell>
          <cell r="B3503" t="str">
            <v>壁せっこうﾎﾞｰﾄﾞ張り</v>
          </cell>
          <cell r="C3503" t="str">
            <v>準不燃 9.5　突付け</v>
          </cell>
          <cell r="D3503" t="str">
            <v>ｍ2</v>
          </cell>
          <cell r="E3503">
            <v>660</v>
          </cell>
        </row>
        <row r="3504">
          <cell r="C3504" t="str">
            <v>(GB-R)</v>
          </cell>
        </row>
        <row r="3506">
          <cell r="A3506" t="str">
            <v>K19501</v>
          </cell>
          <cell r="B3506" t="str">
            <v>壁せっこうﾎﾞｰﾄﾞ張り</v>
          </cell>
          <cell r="C3506" t="str">
            <v>不燃 12.5　突付け</v>
          </cell>
          <cell r="D3506" t="str">
            <v>ｍ2</v>
          </cell>
          <cell r="E3506">
            <v>720</v>
          </cell>
        </row>
        <row r="3507">
          <cell r="C3507" t="str">
            <v>(GB-R)</v>
          </cell>
        </row>
        <row r="3509">
          <cell r="A3509" t="str">
            <v>K19502</v>
          </cell>
          <cell r="B3509" t="str">
            <v>壁せっこうﾎﾞｰﾄﾞ張り</v>
          </cell>
          <cell r="C3509" t="str">
            <v>不燃 15.0　突付け</v>
          </cell>
          <cell r="D3509" t="str">
            <v>ｍ2</v>
          </cell>
          <cell r="E3509">
            <v>800</v>
          </cell>
        </row>
        <row r="3510">
          <cell r="C3510" t="str">
            <v>(GB-R)</v>
          </cell>
        </row>
        <row r="3512">
          <cell r="A3512" t="str">
            <v>K19503</v>
          </cell>
          <cell r="B3512" t="str">
            <v>壁せっこうﾎﾞｰﾄﾞ張り</v>
          </cell>
          <cell r="C3512" t="str">
            <v>準不燃 9.5　目透し</v>
          </cell>
          <cell r="D3512" t="str">
            <v>ｍ2</v>
          </cell>
          <cell r="E3512">
            <v>710</v>
          </cell>
        </row>
        <row r="3513">
          <cell r="C3513" t="str">
            <v>(GB-R)</v>
          </cell>
        </row>
        <row r="3515">
          <cell r="A3515" t="str">
            <v>K19504</v>
          </cell>
          <cell r="B3515" t="str">
            <v>壁せっこうﾎﾞｰﾄﾞ張り</v>
          </cell>
          <cell r="C3515" t="str">
            <v>不燃 12.5　目透し</v>
          </cell>
          <cell r="D3515" t="str">
            <v>ｍ2</v>
          </cell>
          <cell r="E3515">
            <v>770</v>
          </cell>
        </row>
        <row r="3516">
          <cell r="C3516" t="str">
            <v>(GB-R)</v>
          </cell>
        </row>
        <row r="3518">
          <cell r="A3518" t="str">
            <v>K19505</v>
          </cell>
          <cell r="B3518" t="str">
            <v>壁せっこうﾎﾞｰﾄﾞ張り</v>
          </cell>
          <cell r="C3518" t="str">
            <v>不燃 15.0　目透し</v>
          </cell>
          <cell r="D3518" t="str">
            <v>ｍ2</v>
          </cell>
          <cell r="E3518">
            <v>880</v>
          </cell>
        </row>
        <row r="3519">
          <cell r="C3519" t="str">
            <v>(GB-R)</v>
          </cell>
        </row>
        <row r="3521">
          <cell r="A3521" t="str">
            <v>K19506</v>
          </cell>
          <cell r="B3521" t="str">
            <v>壁せっこうﾎﾞｰﾄﾞ張り</v>
          </cell>
          <cell r="C3521" t="str">
            <v>準不燃 9.5　GL工法</v>
          </cell>
          <cell r="D3521" t="str">
            <v>ｍ2</v>
          </cell>
          <cell r="E3521">
            <v>1150</v>
          </cell>
        </row>
        <row r="3522">
          <cell r="C3522" t="str">
            <v>(GB-R)</v>
          </cell>
        </row>
        <row r="3524">
          <cell r="A3524" t="str">
            <v>K19507</v>
          </cell>
          <cell r="B3524" t="str">
            <v>壁せっこうﾎﾞｰﾄﾞ張り</v>
          </cell>
          <cell r="C3524" t="str">
            <v>不燃 12.5　GL工法</v>
          </cell>
          <cell r="D3524" t="str">
            <v>ｍ2</v>
          </cell>
          <cell r="E3524">
            <v>1200</v>
          </cell>
        </row>
        <row r="3525">
          <cell r="C3525" t="str">
            <v>(GB-R)</v>
          </cell>
        </row>
        <row r="3527">
          <cell r="A3527" t="str">
            <v>K19508</v>
          </cell>
          <cell r="B3527" t="str">
            <v>壁せっこうﾎﾞｰﾄﾞ二重張り</v>
          </cell>
          <cell r="C3527" t="str">
            <v>不燃 12.5+下地不燃 12.5共</v>
          </cell>
          <cell r="D3527" t="str">
            <v>ｍ2</v>
          </cell>
          <cell r="E3527">
            <v>1400</v>
          </cell>
        </row>
        <row r="3528">
          <cell r="C3528" t="str">
            <v>(GB-R)</v>
          </cell>
        </row>
        <row r="3534">
          <cell r="B3534" t="str">
            <v>内装工事（刊行物単価）</v>
          </cell>
        </row>
        <row r="3536">
          <cell r="A3536" t="str">
            <v>K19510</v>
          </cell>
          <cell r="B3536" t="str">
            <v>壁ｼｰｼﾞﾝｸﾞせっこうﾎﾞｰﾄﾞ張り</v>
          </cell>
          <cell r="C3536" t="str">
            <v>準不燃 9.5　突付け</v>
          </cell>
          <cell r="D3536" t="str">
            <v>ｍ2</v>
          </cell>
          <cell r="E3536">
            <v>780</v>
          </cell>
        </row>
        <row r="3537">
          <cell r="C3537" t="str">
            <v>(GB-S)</v>
          </cell>
        </row>
        <row r="3539">
          <cell r="A3539" t="str">
            <v>K19511</v>
          </cell>
          <cell r="B3539" t="str">
            <v>壁ｼｰｼﾞﾝｸﾞせっこうﾎﾞｰﾄﾞ張り</v>
          </cell>
          <cell r="C3539" t="str">
            <v>準不燃 12.5　突付け</v>
          </cell>
          <cell r="D3539" t="str">
            <v>ｍ2</v>
          </cell>
          <cell r="E3539">
            <v>830</v>
          </cell>
        </row>
        <row r="3540">
          <cell r="C3540" t="str">
            <v>(GB-S)</v>
          </cell>
        </row>
        <row r="3542">
          <cell r="A3542" t="str">
            <v>K19512</v>
          </cell>
          <cell r="B3542" t="str">
            <v>壁ｼｰｼﾞﾝｸﾞせっこうﾎﾞｰﾄﾞ張り</v>
          </cell>
          <cell r="C3542" t="str">
            <v>準不燃 9.5　GL工法</v>
          </cell>
          <cell r="D3542" t="str">
            <v>ｍ2</v>
          </cell>
          <cell r="E3542">
            <v>1270</v>
          </cell>
        </row>
        <row r="3543">
          <cell r="C3543" t="str">
            <v>(GB-S)</v>
          </cell>
        </row>
        <row r="3545">
          <cell r="A3545" t="str">
            <v>K19513</v>
          </cell>
          <cell r="B3545" t="str">
            <v>壁ｼｰｼﾞﾝｸﾞせっこうﾎﾞｰﾄﾞ張り</v>
          </cell>
          <cell r="C3545" t="str">
            <v>準不燃 12.5　GL工法</v>
          </cell>
          <cell r="D3545" t="str">
            <v>ｍ2</v>
          </cell>
          <cell r="E3545">
            <v>1320</v>
          </cell>
        </row>
        <row r="3546">
          <cell r="C3546" t="str">
            <v>(GB-S)</v>
          </cell>
        </row>
        <row r="3548">
          <cell r="A3548" t="str">
            <v>K19514</v>
          </cell>
          <cell r="B3548" t="str">
            <v>壁ｼｰｼﾞﾝｸﾞせっこうﾎﾞｰﾄﾞ張り</v>
          </cell>
          <cell r="C3548" t="str">
            <v>準不燃 9.5　化粧板張り用捨張り</v>
          </cell>
          <cell r="D3548" t="str">
            <v>ｍ2</v>
          </cell>
          <cell r="E3548">
            <v>780</v>
          </cell>
        </row>
        <row r="3549">
          <cell r="C3549" t="str">
            <v>(GB-S)</v>
          </cell>
        </row>
        <row r="3551">
          <cell r="A3551" t="str">
            <v>K19515</v>
          </cell>
          <cell r="B3551" t="str">
            <v>壁せっこうﾗｽﾎﾞｰﾄﾞ張り</v>
          </cell>
          <cell r="C3551" t="str">
            <v>不燃 7.0</v>
          </cell>
          <cell r="D3551" t="str">
            <v>ｍ2</v>
          </cell>
          <cell r="E3551">
            <v>640</v>
          </cell>
        </row>
        <row r="3552">
          <cell r="C3552" t="str">
            <v>(GB-L)</v>
          </cell>
        </row>
        <row r="3554">
          <cell r="A3554" t="str">
            <v>K19516</v>
          </cell>
          <cell r="B3554" t="str">
            <v>壁せっこうﾗｽﾎﾞｰﾄﾞ張り</v>
          </cell>
          <cell r="C3554" t="str">
            <v>不燃 9.5</v>
          </cell>
          <cell r="D3554" t="str">
            <v>ｍ2</v>
          </cell>
          <cell r="E3554">
            <v>660</v>
          </cell>
        </row>
        <row r="3555">
          <cell r="C3555" t="str">
            <v>(GB-L)</v>
          </cell>
        </row>
        <row r="3567">
          <cell r="B3567" t="str">
            <v>内装工事（刊行物単価）</v>
          </cell>
        </row>
        <row r="3569">
          <cell r="A3569" t="str">
            <v>K19520</v>
          </cell>
          <cell r="B3569" t="str">
            <v>壁化粧せっこうﾎﾞｰﾄﾞ張り</v>
          </cell>
          <cell r="C3569" t="str">
            <v>準不燃 9.5　押入れ用</v>
          </cell>
          <cell r="D3569" t="str">
            <v>ｍ2</v>
          </cell>
          <cell r="E3569">
            <v>990</v>
          </cell>
        </row>
        <row r="3570">
          <cell r="C3570" t="str">
            <v>(GB-D)</v>
          </cell>
        </row>
        <row r="3572">
          <cell r="A3572" t="str">
            <v>K19521</v>
          </cell>
          <cell r="B3572" t="str">
            <v>壁化粧せっこうﾎﾞｰﾄﾞ張り</v>
          </cell>
          <cell r="C3572" t="str">
            <v>不燃 12.5　押入れ用</v>
          </cell>
          <cell r="D3572" t="str">
            <v>ｍ2</v>
          </cell>
          <cell r="E3572">
            <v>1100</v>
          </cell>
        </row>
        <row r="3573">
          <cell r="C3573" t="str">
            <v>(GB-D)</v>
          </cell>
        </row>
        <row r="3575">
          <cell r="A3575" t="str">
            <v>K19523</v>
          </cell>
          <cell r="B3575" t="str">
            <v>壁化粧せっこうﾎﾞｰﾄﾞ張り</v>
          </cell>
          <cell r="C3575" t="str">
            <v>準不燃 9.5　ｴﾝﾎﾞｽﾀｲﾌﾟ</v>
          </cell>
          <cell r="D3575" t="str">
            <v>ｍ2</v>
          </cell>
          <cell r="E3575">
            <v>1160</v>
          </cell>
        </row>
        <row r="3576">
          <cell r="C3576" t="str">
            <v>(GB-D)</v>
          </cell>
        </row>
        <row r="3578">
          <cell r="A3578" t="str">
            <v>K19524</v>
          </cell>
          <cell r="B3578" t="str">
            <v>壁化粧せっこうﾎﾞｰﾄﾞ張り</v>
          </cell>
          <cell r="C3578" t="str">
            <v>準不燃 12.5　ｴﾝﾎﾞｽﾀｲﾌﾟ</v>
          </cell>
          <cell r="D3578" t="str">
            <v>ｍ2</v>
          </cell>
          <cell r="E3578">
            <v>1280</v>
          </cell>
        </row>
        <row r="3579">
          <cell r="C3579" t="str">
            <v>(GB-D)</v>
          </cell>
        </row>
        <row r="3581">
          <cell r="A3581" t="str">
            <v>K19525</v>
          </cell>
          <cell r="B3581" t="str">
            <v>壁化粧せっこうﾎﾞｰﾄﾞ張り</v>
          </cell>
          <cell r="C3581" t="str">
            <v>準不燃 9.5　ｸﾛｽｽﾀｲﾌﾟ</v>
          </cell>
          <cell r="D3581" t="str">
            <v>ｍ2</v>
          </cell>
          <cell r="E3581">
            <v>1350</v>
          </cell>
        </row>
        <row r="3582">
          <cell r="C3582" t="str">
            <v>(GB-D)</v>
          </cell>
        </row>
        <row r="3600">
          <cell r="B3600" t="str">
            <v>内装工事（刊行物単価）</v>
          </cell>
        </row>
        <row r="3602">
          <cell r="A3602" t="str">
            <v>K19530</v>
          </cell>
          <cell r="B3602" t="str">
            <v>壁ﾌﾚｷｼﾌﾞﾙﾎﾞｰﾄﾞ張り</v>
          </cell>
          <cell r="C3602" t="str">
            <v>不燃 4.0　ｱﾙﾐｼﾞｮｲﾅｰ共</v>
          </cell>
          <cell r="D3602" t="str">
            <v>ｍ2</v>
          </cell>
          <cell r="E3602">
            <v>2250</v>
          </cell>
        </row>
        <row r="3605">
          <cell r="A3605" t="str">
            <v>K19531</v>
          </cell>
          <cell r="B3605" t="str">
            <v>壁ﾌﾚｷｼﾌﾞﾙﾎﾞｰﾄﾞ張り</v>
          </cell>
          <cell r="C3605" t="str">
            <v>不燃 5.0　ｱﾙﾐｼﾞｮｲﾅｰ共</v>
          </cell>
          <cell r="D3605" t="str">
            <v>ｍ2</v>
          </cell>
          <cell r="E3605">
            <v>2680</v>
          </cell>
        </row>
        <row r="3608">
          <cell r="A3608" t="str">
            <v>K19532</v>
          </cell>
          <cell r="B3608" t="str">
            <v>壁ﾌﾚｷｼﾌﾞﾙﾎﾞｰﾄﾞ張り</v>
          </cell>
          <cell r="C3608" t="str">
            <v>不燃 6.0　ｱﾙﾐｼﾞｮｲﾅｰ共</v>
          </cell>
          <cell r="D3608" t="str">
            <v>ｍ2</v>
          </cell>
          <cell r="E3608">
            <v>3020</v>
          </cell>
        </row>
        <row r="3611">
          <cell r="A3611" t="str">
            <v>K19533</v>
          </cell>
          <cell r="B3611" t="str">
            <v>壁ﾌﾚｷｼﾌﾞﾙﾎﾞｰﾄﾞ張り</v>
          </cell>
          <cell r="C3611" t="str">
            <v>不燃 4.0　</v>
          </cell>
          <cell r="D3611" t="str">
            <v>ｍ2</v>
          </cell>
          <cell r="E3611">
            <v>3870</v>
          </cell>
        </row>
        <row r="3612">
          <cell r="C3612" t="str">
            <v>ｱｸﾘﾙｳﾚﾀﾝ樹脂系塗料着色仕上</v>
          </cell>
        </row>
        <row r="3614">
          <cell r="A3614" t="str">
            <v>K19534</v>
          </cell>
          <cell r="B3614" t="str">
            <v>壁ﾌﾚｷｼﾌﾞﾙﾎﾞｰﾄﾞ張り</v>
          </cell>
          <cell r="C3614" t="str">
            <v>不燃 5.0　</v>
          </cell>
          <cell r="D3614" t="str">
            <v>ｍ2</v>
          </cell>
          <cell r="E3614">
            <v>4230</v>
          </cell>
        </row>
        <row r="3615">
          <cell r="C3615" t="str">
            <v>ｱｸﾘﾙｳﾚﾀﾝ樹脂系塗料着色仕上</v>
          </cell>
        </row>
        <row r="3617">
          <cell r="A3617" t="str">
            <v>K19535</v>
          </cell>
          <cell r="B3617" t="str">
            <v>壁ﾌﾚｷｼﾌﾞﾙﾎﾞｰﾄﾞ張り</v>
          </cell>
          <cell r="C3617" t="str">
            <v>不燃 6.0　</v>
          </cell>
          <cell r="D3617" t="str">
            <v>ｍ2</v>
          </cell>
          <cell r="E3617">
            <v>4570</v>
          </cell>
        </row>
        <row r="3618">
          <cell r="C3618" t="str">
            <v>ｱｸﾘﾙｳﾚﾀﾝ樹脂系塗料着色仕上</v>
          </cell>
        </row>
        <row r="3633">
          <cell r="B3633" t="str">
            <v>内装工事（刊行物単価）</v>
          </cell>
        </row>
        <row r="3635">
          <cell r="A3635" t="str">
            <v>K19540</v>
          </cell>
          <cell r="B3635" t="str">
            <v>壁けい酸ｶﾙｼｳﾑ張り</v>
          </cell>
          <cell r="C3635" t="str">
            <v>不燃 5.0　突付け</v>
          </cell>
          <cell r="D3635" t="str">
            <v>ｍ2</v>
          </cell>
          <cell r="E3635">
            <v>1380</v>
          </cell>
        </row>
        <row r="3636">
          <cell r="C3636" t="str">
            <v>(ﾀｲﾌﾟⅡ　0.8FK)</v>
          </cell>
        </row>
        <row r="3638">
          <cell r="A3638" t="str">
            <v>K19541</v>
          </cell>
          <cell r="B3638" t="str">
            <v>壁けい酸ｶﾙｼｳﾑ張り</v>
          </cell>
          <cell r="C3638" t="str">
            <v>不燃 6.0　突付け</v>
          </cell>
          <cell r="D3638" t="str">
            <v>ｍ2</v>
          </cell>
          <cell r="E3638">
            <v>1510</v>
          </cell>
        </row>
        <row r="3639">
          <cell r="C3639" t="str">
            <v>(ﾀｲﾌﾟⅡ　0.8FK)</v>
          </cell>
        </row>
        <row r="3641">
          <cell r="A3641" t="str">
            <v>K19542</v>
          </cell>
          <cell r="B3641" t="str">
            <v>壁けい酸ｶﾙｼｳﾑ張り</v>
          </cell>
          <cell r="C3641" t="str">
            <v>不燃 8.0　突付け</v>
          </cell>
          <cell r="D3641" t="str">
            <v>ｍ2</v>
          </cell>
          <cell r="E3641">
            <v>1750</v>
          </cell>
        </row>
        <row r="3642">
          <cell r="C3642" t="str">
            <v>(ﾀｲﾌﾟⅡ　0.8FK)</v>
          </cell>
        </row>
        <row r="3644">
          <cell r="A3644" t="str">
            <v>K19543</v>
          </cell>
          <cell r="B3644" t="str">
            <v>壁けい酸ｶﾙｼｳﾑ張り</v>
          </cell>
          <cell r="C3644" t="str">
            <v>不燃 10.0　突付け</v>
          </cell>
          <cell r="D3644" t="str">
            <v>ｍ2</v>
          </cell>
          <cell r="E3644">
            <v>2020</v>
          </cell>
        </row>
        <row r="3645">
          <cell r="C3645" t="str">
            <v>(ﾀｲﾌﾟⅡ　0.8FK)</v>
          </cell>
        </row>
        <row r="3647">
          <cell r="A3647" t="str">
            <v>K19544</v>
          </cell>
          <cell r="B3647" t="str">
            <v>壁けい酸ｶﾙｼｳﾑ張り</v>
          </cell>
          <cell r="C3647" t="str">
            <v>不燃 12.0　突付け</v>
          </cell>
          <cell r="D3647" t="str">
            <v>ｍ2</v>
          </cell>
          <cell r="E3647">
            <v>2240</v>
          </cell>
        </row>
        <row r="3648">
          <cell r="C3648" t="str">
            <v>(ﾀｲﾌﾟⅡ　0.8FK)</v>
          </cell>
        </row>
        <row r="3650">
          <cell r="A3650" t="str">
            <v>K19545</v>
          </cell>
          <cell r="B3650" t="str">
            <v>壁けい酸ｶﾙｼｳﾑ張り</v>
          </cell>
          <cell r="C3650" t="str">
            <v>不燃 5.0　目透かし</v>
          </cell>
          <cell r="D3650" t="str">
            <v>ｍ2</v>
          </cell>
          <cell r="E3650">
            <v>1430</v>
          </cell>
        </row>
        <row r="3651">
          <cell r="C3651" t="str">
            <v>(ﾀｲﾌﾟⅡ　0.8FK)</v>
          </cell>
        </row>
        <row r="3653">
          <cell r="A3653" t="str">
            <v>K19546</v>
          </cell>
          <cell r="B3653" t="str">
            <v>壁けい酸ｶﾙｼｳﾑ張り</v>
          </cell>
          <cell r="C3653" t="str">
            <v>不燃 6.0　目透かし</v>
          </cell>
          <cell r="D3653" t="str">
            <v>ｍ2</v>
          </cell>
          <cell r="E3653">
            <v>1560</v>
          </cell>
        </row>
        <row r="3654">
          <cell r="C3654" t="str">
            <v>(ﾀｲﾌﾟⅡ　0.8FK)</v>
          </cell>
        </row>
        <row r="3656">
          <cell r="A3656" t="str">
            <v>K19547</v>
          </cell>
          <cell r="B3656" t="str">
            <v>壁けい酸ｶﾙｼｳﾑ張り</v>
          </cell>
          <cell r="C3656" t="str">
            <v>不燃 8.0　目透かし</v>
          </cell>
          <cell r="D3656" t="str">
            <v>ｍ2</v>
          </cell>
          <cell r="E3656">
            <v>1800</v>
          </cell>
        </row>
        <row r="3657">
          <cell r="C3657" t="str">
            <v>(ﾀｲﾌﾟⅡ　0.8FK)</v>
          </cell>
        </row>
        <row r="3659">
          <cell r="A3659" t="str">
            <v>K19548</v>
          </cell>
          <cell r="B3659" t="str">
            <v>壁けい酸ｶﾙｼｳﾑ張り</v>
          </cell>
          <cell r="C3659" t="str">
            <v>不燃 10.0　目透かし</v>
          </cell>
          <cell r="D3659" t="str">
            <v>ｍ2</v>
          </cell>
          <cell r="E3659">
            <v>2070</v>
          </cell>
        </row>
        <row r="3660">
          <cell r="C3660" t="str">
            <v>(ﾀｲﾌﾟⅡ　0.8FK)</v>
          </cell>
        </row>
        <row r="3662">
          <cell r="A3662" t="str">
            <v>K19549</v>
          </cell>
          <cell r="B3662" t="str">
            <v>壁けい酸ｶﾙｼｳﾑ張り</v>
          </cell>
          <cell r="C3662" t="str">
            <v>不燃 12.0　目透かし</v>
          </cell>
          <cell r="D3662" t="str">
            <v>ｍ2</v>
          </cell>
          <cell r="E3662">
            <v>2290</v>
          </cell>
        </row>
        <row r="3663">
          <cell r="C3663" t="str">
            <v>(ﾀｲﾌﾟⅡ　0.8FK)</v>
          </cell>
        </row>
        <row r="3666">
          <cell r="B3666" t="str">
            <v>内装工事（刊行物単価）</v>
          </cell>
        </row>
        <row r="3668">
          <cell r="A3668" t="str">
            <v>K19550</v>
          </cell>
          <cell r="B3668" t="str">
            <v>壁化粧けい酸ｶﾙｼｳﾑ張り</v>
          </cell>
          <cell r="C3668" t="str">
            <v>不燃 6.0　</v>
          </cell>
          <cell r="D3668" t="str">
            <v>ｍ2</v>
          </cell>
          <cell r="E3668">
            <v>6330</v>
          </cell>
        </row>
        <row r="3669">
          <cell r="C3669" t="str">
            <v>ｱｸﾘﾙｳﾚﾀﾝ樹脂系塗料着色仕上</v>
          </cell>
        </row>
        <row r="3671">
          <cell r="A3671" t="str">
            <v>K19551</v>
          </cell>
          <cell r="B3671" t="str">
            <v>壁化粧けい酸ｶﾙｼｳﾑ張り</v>
          </cell>
          <cell r="C3671" t="str">
            <v>不燃 6.0　</v>
          </cell>
          <cell r="D3671" t="str">
            <v>ｍ2</v>
          </cell>
          <cell r="E3671">
            <v>7290</v>
          </cell>
        </row>
        <row r="3672">
          <cell r="C3672" t="str">
            <v>　　　　　　　　〃　　　　　帯電防止</v>
          </cell>
        </row>
        <row r="3674">
          <cell r="A3674" t="str">
            <v>K19552</v>
          </cell>
          <cell r="B3674" t="str">
            <v>壁化粧けい酸ｶﾙｼｳﾑ張り</v>
          </cell>
          <cell r="C3674" t="str">
            <v>不燃 6.0　</v>
          </cell>
          <cell r="D3674" t="str">
            <v>ｍ2</v>
          </cell>
          <cell r="E3674">
            <v>8280</v>
          </cell>
        </row>
        <row r="3675">
          <cell r="C3675" t="str">
            <v>フッ素樹脂系塗料着色仕上</v>
          </cell>
        </row>
        <row r="3677">
          <cell r="A3677" t="str">
            <v>K19553</v>
          </cell>
          <cell r="B3677" t="str">
            <v>壁化粧けい酸ｶﾙｼｳﾑ張り</v>
          </cell>
          <cell r="C3677" t="str">
            <v>不燃 4.0　</v>
          </cell>
          <cell r="D3677" t="str">
            <v>ｍ2</v>
          </cell>
          <cell r="E3677">
            <v>7890</v>
          </cell>
        </row>
        <row r="3678">
          <cell r="C3678" t="str">
            <v>ｾﾗﾐｯｸ化粧硬質けい酸ｶﾙｼｳﾑ板</v>
          </cell>
        </row>
        <row r="3699">
          <cell r="B3699" t="str">
            <v>内装工事（刊行物単価）</v>
          </cell>
        </row>
        <row r="3701">
          <cell r="A3701" t="str">
            <v>K19560</v>
          </cell>
          <cell r="B3701" t="str">
            <v>天井せっこうﾎﾞｰﾄﾞ張り</v>
          </cell>
          <cell r="C3701" t="str">
            <v>準不燃 9.5　突付け</v>
          </cell>
          <cell r="D3701" t="str">
            <v>ｍ2</v>
          </cell>
          <cell r="E3701">
            <v>660</v>
          </cell>
        </row>
        <row r="3702">
          <cell r="C3702" t="str">
            <v>(GB-R)</v>
          </cell>
        </row>
        <row r="3704">
          <cell r="A3704" t="str">
            <v>K19561</v>
          </cell>
          <cell r="B3704" t="str">
            <v>天井せっこうﾎﾞｰﾄﾞ張り</v>
          </cell>
          <cell r="C3704" t="str">
            <v>不燃 12.5　突付け</v>
          </cell>
          <cell r="D3704" t="str">
            <v>ｍ2</v>
          </cell>
          <cell r="E3704">
            <v>740</v>
          </cell>
        </row>
        <row r="3705">
          <cell r="C3705" t="str">
            <v>(GB-R)</v>
          </cell>
        </row>
        <row r="3707">
          <cell r="A3707" t="str">
            <v>K19562</v>
          </cell>
          <cell r="B3707" t="str">
            <v>天井せっこうﾎﾞｰﾄﾞ張り</v>
          </cell>
          <cell r="C3707" t="str">
            <v>不燃 15.0　突付け</v>
          </cell>
          <cell r="D3707" t="str">
            <v>ｍ2</v>
          </cell>
          <cell r="E3707">
            <v>810</v>
          </cell>
        </row>
        <row r="3708">
          <cell r="C3708" t="str">
            <v>(GB-R)</v>
          </cell>
        </row>
        <row r="3710">
          <cell r="A3710" t="str">
            <v>K19563</v>
          </cell>
          <cell r="B3710" t="str">
            <v>天井せっこうﾎﾞｰﾄﾞ張り</v>
          </cell>
          <cell r="C3710" t="str">
            <v>準不燃 9.5　目透かし</v>
          </cell>
          <cell r="D3710" t="str">
            <v>ｍ2</v>
          </cell>
          <cell r="E3710">
            <v>710</v>
          </cell>
        </row>
        <row r="3711">
          <cell r="C3711" t="str">
            <v>(GB-R)</v>
          </cell>
        </row>
        <row r="3713">
          <cell r="A3713" t="str">
            <v>K19564</v>
          </cell>
          <cell r="B3713" t="str">
            <v>天井せっこうﾎﾞｰﾄﾞ張り</v>
          </cell>
          <cell r="C3713" t="str">
            <v>不燃 12.5　目透かし</v>
          </cell>
          <cell r="D3713" t="str">
            <v>ｍ2</v>
          </cell>
          <cell r="E3713">
            <v>770</v>
          </cell>
        </row>
        <row r="3714">
          <cell r="C3714" t="str">
            <v>(GB-R)</v>
          </cell>
        </row>
        <row r="3716">
          <cell r="A3716" t="str">
            <v>K19565</v>
          </cell>
          <cell r="B3716" t="str">
            <v>天井せっこうﾎﾞｰﾄﾞ張り</v>
          </cell>
          <cell r="C3716" t="str">
            <v>不燃 15.0　目透かし</v>
          </cell>
          <cell r="D3716" t="str">
            <v>ｍ2</v>
          </cell>
          <cell r="E3716">
            <v>890</v>
          </cell>
        </row>
        <row r="3717">
          <cell r="C3717" t="str">
            <v>(GB-R)</v>
          </cell>
        </row>
        <row r="3719">
          <cell r="A3719" t="str">
            <v>K19566</v>
          </cell>
          <cell r="B3719" t="str">
            <v>せっこうﾎﾞｰﾄﾞ下り壁張り</v>
          </cell>
          <cell r="C3719" t="str">
            <v>準不燃 9.5　高300mm以下</v>
          </cell>
          <cell r="D3719" t="str">
            <v>ｍ</v>
          </cell>
          <cell r="E3719">
            <v>530</v>
          </cell>
        </row>
        <row r="3720">
          <cell r="C3720" t="str">
            <v>(GB-R)</v>
          </cell>
        </row>
        <row r="3722">
          <cell r="A3722" t="str">
            <v>K19567</v>
          </cell>
          <cell r="B3722" t="str">
            <v>せっこうﾎﾞｰﾄﾞ下り壁張り</v>
          </cell>
          <cell r="C3722" t="str">
            <v>準不燃 9.5　高900mm以下</v>
          </cell>
          <cell r="D3722" t="str">
            <v>ｍ</v>
          </cell>
          <cell r="E3722">
            <v>810</v>
          </cell>
        </row>
        <row r="3723">
          <cell r="C3723" t="str">
            <v>(GB-R)</v>
          </cell>
        </row>
        <row r="3732">
          <cell r="B3732" t="str">
            <v>内装工事（刊行物単価）</v>
          </cell>
        </row>
        <row r="3734">
          <cell r="A3734" t="str">
            <v>K19570</v>
          </cell>
          <cell r="B3734" t="str">
            <v>天井ｼｰｼﾞﾝｸﾞせっこうﾎﾞｰﾄﾞ張り</v>
          </cell>
          <cell r="C3734" t="str">
            <v>準不燃 9.5　突付け</v>
          </cell>
          <cell r="D3734" t="str">
            <v>ｍ2</v>
          </cell>
          <cell r="E3734">
            <v>790</v>
          </cell>
        </row>
        <row r="3735">
          <cell r="C3735" t="str">
            <v>(GB-S)</v>
          </cell>
        </row>
        <row r="3737">
          <cell r="A3737" t="str">
            <v>K19571</v>
          </cell>
          <cell r="B3737" t="str">
            <v>天井ｼｰｼﾞﾝｸﾞせっこうﾎﾞｰﾄﾞ張り</v>
          </cell>
          <cell r="C3737" t="str">
            <v>準不燃 12.5　突付け</v>
          </cell>
          <cell r="D3737" t="str">
            <v>ｍ2</v>
          </cell>
          <cell r="E3737">
            <v>840</v>
          </cell>
        </row>
        <row r="3738">
          <cell r="C3738" t="str">
            <v>(GB-S)</v>
          </cell>
        </row>
        <row r="3740">
          <cell r="A3740" t="str">
            <v>K19575</v>
          </cell>
          <cell r="B3740" t="str">
            <v>天井不燃積層せっこうﾎﾞｰﾄﾞ張り</v>
          </cell>
          <cell r="C3740" t="str">
            <v>不燃 9.5　突付け</v>
          </cell>
          <cell r="D3740" t="str">
            <v>ｍ2</v>
          </cell>
          <cell r="E3740">
            <v>770</v>
          </cell>
        </row>
        <row r="3743">
          <cell r="A3743" t="str">
            <v>K19576</v>
          </cell>
          <cell r="B3743" t="str">
            <v>天井不燃化粧せっこうﾎﾞｰﾄﾞ張り</v>
          </cell>
          <cell r="C3743" t="str">
            <v>不燃 9.5　突付け</v>
          </cell>
          <cell r="D3743" t="str">
            <v>ｍ2</v>
          </cell>
          <cell r="E3743">
            <v>940</v>
          </cell>
        </row>
        <row r="3746">
          <cell r="A3746" t="str">
            <v>K19577</v>
          </cell>
          <cell r="B3746" t="str">
            <v>天井化粧せっこうﾎﾞｰﾄﾞ張り</v>
          </cell>
          <cell r="C3746" t="str">
            <v>準不燃 9.5　突付け　ﾄﾗﾊﾞｰﾁﾝ</v>
          </cell>
          <cell r="D3746" t="str">
            <v>ｍ2</v>
          </cell>
          <cell r="E3746">
            <v>890</v>
          </cell>
        </row>
        <row r="3747">
          <cell r="C3747" t="str">
            <v>(GB-D)</v>
          </cell>
        </row>
        <row r="3749">
          <cell r="A3749" t="str">
            <v>K19578</v>
          </cell>
          <cell r="B3749" t="str">
            <v>天井化粧せっこうﾎﾞｰﾄﾞ張り</v>
          </cell>
          <cell r="C3749" t="str">
            <v>不燃 9.5　突付け　大理石ﾀｲﾌﾟ</v>
          </cell>
          <cell r="D3749" t="str">
            <v>ｍ2</v>
          </cell>
          <cell r="E3749">
            <v>980</v>
          </cell>
        </row>
        <row r="3750">
          <cell r="C3750" t="str">
            <v>(GB-D)</v>
          </cell>
        </row>
        <row r="3752">
          <cell r="A3752" t="str">
            <v>K19579</v>
          </cell>
          <cell r="B3752" t="str">
            <v>天井化粧せっこうﾎﾞｰﾄﾞ張り</v>
          </cell>
          <cell r="C3752" t="str">
            <v>不燃 9.5　突付け　大理石ﾀｲﾌﾟ</v>
          </cell>
          <cell r="D3752" t="str">
            <v>ｍ2</v>
          </cell>
          <cell r="E3752">
            <v>1040</v>
          </cell>
        </row>
        <row r="3753">
          <cell r="C3753" t="str">
            <v>(GB-D)</v>
          </cell>
        </row>
        <row r="3755">
          <cell r="A3755" t="str">
            <v>K19572</v>
          </cell>
          <cell r="B3755" t="str">
            <v>化粧せっこうﾎﾞｰﾄﾞ下り壁張り</v>
          </cell>
          <cell r="C3755" t="str">
            <v>準不燃 9.5　高300mm以下</v>
          </cell>
          <cell r="D3755" t="str">
            <v>ｍ</v>
          </cell>
          <cell r="E3755">
            <v>590</v>
          </cell>
        </row>
        <row r="3756">
          <cell r="C3756" t="str">
            <v>(GB-D)</v>
          </cell>
        </row>
        <row r="3758">
          <cell r="A3758" t="str">
            <v>K19573</v>
          </cell>
          <cell r="B3758" t="str">
            <v>化粧せっこうﾎﾞｰﾄﾞ下り壁張り</v>
          </cell>
          <cell r="C3758" t="str">
            <v>準不燃 9.5　高900mm以下</v>
          </cell>
          <cell r="D3758" t="str">
            <v>ｍ</v>
          </cell>
          <cell r="E3758">
            <v>990</v>
          </cell>
        </row>
        <row r="3759">
          <cell r="C3759" t="str">
            <v>(GB-D)</v>
          </cell>
        </row>
        <row r="3765">
          <cell r="B3765" t="str">
            <v>内装工事（刊行物単価）</v>
          </cell>
        </row>
        <row r="3767">
          <cell r="A3767" t="str">
            <v>K19580</v>
          </cell>
          <cell r="B3767" t="str">
            <v>天井ﾌﾚｷｼﾌﾞﾙﾎﾞｰﾄﾞ張り</v>
          </cell>
          <cell r="C3767" t="str">
            <v>不燃 4.0　突付け　ｱﾙﾐｼﾞｮｲﾅｰ共</v>
          </cell>
          <cell r="D3767" t="str">
            <v>ｍ2</v>
          </cell>
          <cell r="E3767">
            <v>2140</v>
          </cell>
        </row>
        <row r="3770">
          <cell r="A3770" t="str">
            <v>K19581</v>
          </cell>
          <cell r="B3770" t="str">
            <v>天井ﾌﾚｷｼﾌﾞﾙﾎﾞｰﾄﾞ張り</v>
          </cell>
          <cell r="C3770" t="str">
            <v>不燃 5.0　突付け　ｱﾙﾐｼﾞｮｲﾅｰ共</v>
          </cell>
          <cell r="D3770" t="str">
            <v>ｍ2</v>
          </cell>
          <cell r="E3770">
            <v>2370</v>
          </cell>
        </row>
        <row r="3773">
          <cell r="A3773" t="str">
            <v>K19582</v>
          </cell>
          <cell r="B3773" t="str">
            <v>天井ﾌﾚｷｼﾌﾞﾙﾎﾞｰﾄﾞ張り</v>
          </cell>
          <cell r="C3773" t="str">
            <v>不燃 6.0　突付け　ｱﾙﾐｼﾞｮｲﾅｰ共</v>
          </cell>
          <cell r="D3773" t="str">
            <v>ｍ2</v>
          </cell>
          <cell r="E3773">
            <v>2600</v>
          </cell>
        </row>
        <row r="3776">
          <cell r="A3776" t="str">
            <v>K19583</v>
          </cell>
          <cell r="B3776" t="str">
            <v>天井ﾌﾚｷｼﾌﾞﾙﾎﾞｰﾄﾞ張り</v>
          </cell>
          <cell r="C3776" t="str">
            <v>不燃 4.0　目透し</v>
          </cell>
          <cell r="D3776" t="str">
            <v>ｍ2</v>
          </cell>
          <cell r="E3776">
            <v>2290</v>
          </cell>
        </row>
        <row r="3779">
          <cell r="A3779" t="str">
            <v>K19584</v>
          </cell>
          <cell r="B3779" t="str">
            <v>天井ﾌﾚｷｼﾌﾞﾙﾎﾞｰﾄﾞ張り</v>
          </cell>
          <cell r="C3779" t="str">
            <v>不燃 5.0　目透し</v>
          </cell>
          <cell r="D3779" t="str">
            <v>ｍ2</v>
          </cell>
          <cell r="E3779">
            <v>2520</v>
          </cell>
        </row>
        <row r="3782">
          <cell r="A3782" t="str">
            <v>K19585</v>
          </cell>
          <cell r="B3782" t="str">
            <v>天井ﾌﾚｷｼﾌﾞﾙﾎﾞｰﾄﾞ張り</v>
          </cell>
          <cell r="C3782" t="str">
            <v>不燃 6.0　目透し</v>
          </cell>
          <cell r="D3782" t="str">
            <v>ｍ2</v>
          </cell>
          <cell r="E3782">
            <v>2750</v>
          </cell>
        </row>
        <row r="3785">
          <cell r="A3785" t="str">
            <v>K19586</v>
          </cell>
          <cell r="B3785" t="str">
            <v>ﾌﾚｷｼﾌﾞﾙﾎﾞｰﾄﾞ下り壁張り</v>
          </cell>
          <cell r="C3785" t="str">
            <v>不燃 4.0　目透し</v>
          </cell>
          <cell r="D3785" t="str">
            <v>ｍ</v>
          </cell>
          <cell r="E3785">
            <v>1530</v>
          </cell>
        </row>
        <row r="3788">
          <cell r="A3788" t="str">
            <v>K19587</v>
          </cell>
          <cell r="B3788" t="str">
            <v>ﾌﾚｷｼﾌﾞﾙﾎﾞｰﾄﾞ下り壁張り</v>
          </cell>
          <cell r="C3788" t="str">
            <v>不燃 5.0　目透し</v>
          </cell>
          <cell r="D3788" t="str">
            <v>ｍ</v>
          </cell>
          <cell r="E3788">
            <v>1720</v>
          </cell>
        </row>
        <row r="3791">
          <cell r="A3791" t="str">
            <v>K19588</v>
          </cell>
          <cell r="B3791" t="str">
            <v>ﾌﾚｷｼﾌﾞﾙﾎﾞｰﾄﾞ下り壁張り</v>
          </cell>
          <cell r="C3791" t="str">
            <v>不燃 6.0　目透し</v>
          </cell>
          <cell r="D3791" t="str">
            <v>ｍ</v>
          </cell>
          <cell r="E3791">
            <v>1920</v>
          </cell>
        </row>
        <row r="3798">
          <cell r="B3798" t="str">
            <v>内装工事（刊行物単価）</v>
          </cell>
        </row>
        <row r="3800">
          <cell r="A3800" t="str">
            <v>K19590</v>
          </cell>
          <cell r="B3800" t="str">
            <v>天井けい酸ｶﾙｼｳﾑ張り</v>
          </cell>
          <cell r="C3800" t="str">
            <v>不燃 5.0　突付け</v>
          </cell>
          <cell r="D3800" t="str">
            <v>ｍ2</v>
          </cell>
          <cell r="E3800">
            <v>1390</v>
          </cell>
        </row>
        <row r="3801">
          <cell r="C3801" t="str">
            <v>(ﾀｲﾌﾟⅡ　0.8FK)</v>
          </cell>
        </row>
        <row r="3803">
          <cell r="A3803" t="str">
            <v>K19591</v>
          </cell>
          <cell r="B3803" t="str">
            <v>天井けい酸ｶﾙｼｳﾑ張り</v>
          </cell>
          <cell r="C3803" t="str">
            <v>不燃 6.0　突付け</v>
          </cell>
          <cell r="D3803" t="str">
            <v>ｍ2</v>
          </cell>
          <cell r="E3803">
            <v>1430</v>
          </cell>
        </row>
        <row r="3804">
          <cell r="C3804" t="str">
            <v>(ﾀｲﾌﾟⅡ　0.8FK)</v>
          </cell>
        </row>
        <row r="3806">
          <cell r="A3806" t="str">
            <v>K19592</v>
          </cell>
          <cell r="B3806" t="str">
            <v>天井けい酸ｶﾙｼｳﾑ張り</v>
          </cell>
          <cell r="C3806" t="str">
            <v>不燃 8.0　突付け</v>
          </cell>
          <cell r="D3806" t="str">
            <v>ｍ2</v>
          </cell>
          <cell r="E3806">
            <v>1790</v>
          </cell>
        </row>
        <row r="3807">
          <cell r="C3807" t="str">
            <v>(ﾀｲﾌﾟⅡ　0.8FK)</v>
          </cell>
        </row>
        <row r="3809">
          <cell r="A3809" t="str">
            <v>K19593</v>
          </cell>
          <cell r="B3809" t="str">
            <v>天井けい酸ｶﾙｼｳﾑ張り</v>
          </cell>
          <cell r="C3809" t="str">
            <v>不燃 10.0　突付け</v>
          </cell>
          <cell r="D3809" t="str">
            <v>ｍ2</v>
          </cell>
          <cell r="E3809">
            <v>2030</v>
          </cell>
        </row>
        <row r="3810">
          <cell r="C3810" t="str">
            <v>(ﾀｲﾌﾟⅡ　0.8FK)</v>
          </cell>
        </row>
        <row r="3812">
          <cell r="A3812" t="str">
            <v>K19594</v>
          </cell>
          <cell r="B3812" t="str">
            <v>天井けい酸ｶﾙｼｳﾑ張り</v>
          </cell>
          <cell r="C3812" t="str">
            <v>不燃 12.0　突付け</v>
          </cell>
          <cell r="D3812" t="str">
            <v>ｍ2</v>
          </cell>
          <cell r="E3812">
            <v>2250</v>
          </cell>
        </row>
        <row r="3813">
          <cell r="C3813" t="str">
            <v>(ﾀｲﾌﾟⅡ　0.8FK)</v>
          </cell>
        </row>
        <row r="3815">
          <cell r="A3815" t="str">
            <v>K19595</v>
          </cell>
          <cell r="B3815" t="str">
            <v>天井けい酸ｶﾙｼｳﾑ張り</v>
          </cell>
          <cell r="C3815" t="str">
            <v>不燃 5.0　目透かし</v>
          </cell>
          <cell r="D3815" t="str">
            <v>ｍ2</v>
          </cell>
          <cell r="E3815">
            <v>1440</v>
          </cell>
        </row>
        <row r="3816">
          <cell r="C3816" t="str">
            <v>(ﾀｲﾌﾟⅡ　0.8FK)</v>
          </cell>
        </row>
        <row r="3818">
          <cell r="A3818" t="str">
            <v>K19596</v>
          </cell>
          <cell r="B3818" t="str">
            <v>天井けい酸ｶﾙｼｳﾑ張り</v>
          </cell>
          <cell r="C3818" t="str">
            <v>不燃 6.0　目透かし</v>
          </cell>
          <cell r="D3818" t="str">
            <v>ｍ2</v>
          </cell>
          <cell r="E3818">
            <v>1480</v>
          </cell>
        </row>
        <row r="3819">
          <cell r="C3819" t="str">
            <v>(ﾀｲﾌﾟⅡ　0.8FK)</v>
          </cell>
        </row>
        <row r="3821">
          <cell r="A3821" t="str">
            <v>K19597</v>
          </cell>
          <cell r="B3821" t="str">
            <v>天井けい酸ｶﾙｼｳﾑ張り</v>
          </cell>
          <cell r="C3821" t="str">
            <v>不燃 8.0　目透かし</v>
          </cell>
          <cell r="D3821" t="str">
            <v>ｍ2</v>
          </cell>
          <cell r="E3821">
            <v>1840</v>
          </cell>
        </row>
        <row r="3822">
          <cell r="C3822" t="str">
            <v>(ﾀｲﾌﾟⅡ　0.8FK)</v>
          </cell>
        </row>
        <row r="3824">
          <cell r="A3824" t="str">
            <v>K19598</v>
          </cell>
          <cell r="B3824" t="str">
            <v>天井けい酸ｶﾙｼｳﾑ張り</v>
          </cell>
          <cell r="C3824" t="str">
            <v>不燃 10.0　目透かし</v>
          </cell>
          <cell r="D3824" t="str">
            <v>ｍ2</v>
          </cell>
          <cell r="E3824">
            <v>2080</v>
          </cell>
        </row>
        <row r="3825">
          <cell r="C3825" t="str">
            <v>(ﾀｲﾌﾟⅡ　0.8FK)</v>
          </cell>
        </row>
        <row r="3827">
          <cell r="A3827" t="str">
            <v>K19599</v>
          </cell>
          <cell r="B3827" t="str">
            <v>天井けい酸ｶﾙｼｳﾑ張り</v>
          </cell>
          <cell r="C3827" t="str">
            <v>不燃 12.0　目透かし</v>
          </cell>
          <cell r="D3827" t="str">
            <v>ｍ2</v>
          </cell>
          <cell r="E3827">
            <v>2300</v>
          </cell>
        </row>
        <row r="3828">
          <cell r="C3828" t="str">
            <v>(ﾀｲﾌﾟⅡ　0.8FK)</v>
          </cell>
        </row>
        <row r="3831">
          <cell r="B3831" t="str">
            <v>内装工事（刊行物単価）</v>
          </cell>
        </row>
        <row r="3833">
          <cell r="A3833" t="str">
            <v>K19600</v>
          </cell>
          <cell r="B3833" t="str">
            <v>けい酸ｶﾙｼｳﾑ板下り壁張り</v>
          </cell>
          <cell r="C3833" t="str">
            <v>不燃 5.0　目透し</v>
          </cell>
          <cell r="D3833" t="str">
            <v>ｍ</v>
          </cell>
          <cell r="E3833">
            <v>1520</v>
          </cell>
        </row>
        <row r="3834">
          <cell r="C3834" t="str">
            <v>(ﾀｲﾌﾟⅡ　0.8FK)</v>
          </cell>
        </row>
        <row r="3836">
          <cell r="A3836" t="str">
            <v>K19601</v>
          </cell>
          <cell r="B3836" t="str">
            <v>けい酸ｶﾙｼｳﾑ板下り壁張り</v>
          </cell>
          <cell r="C3836" t="str">
            <v>不燃 6.0　目透し</v>
          </cell>
          <cell r="D3836" t="str">
            <v>ｍ</v>
          </cell>
          <cell r="E3836">
            <v>1610</v>
          </cell>
        </row>
        <row r="3837">
          <cell r="C3837" t="str">
            <v>(ﾀｲﾌﾟⅡ　0.8FK)</v>
          </cell>
        </row>
        <row r="3839">
          <cell r="A3839" t="str">
            <v>K19610</v>
          </cell>
          <cell r="B3839" t="str">
            <v>天井ﾛｯｸｳｰﾙ吸音板張り</v>
          </cell>
          <cell r="C3839" t="str">
            <v>不燃　9.0　ﾌﾗｯﾄﾀｲﾌﾟ　内部用</v>
          </cell>
          <cell r="D3839" t="str">
            <v>ｍ2</v>
          </cell>
          <cell r="E3839">
            <v>2060</v>
          </cell>
        </row>
        <row r="3840">
          <cell r="B3840" t="str">
            <v>（下地不燃積層せっこうﾎﾞｰﾄﾞ (t9.5) 共）</v>
          </cell>
        </row>
        <row r="3842">
          <cell r="A3842" t="str">
            <v>K19611</v>
          </cell>
          <cell r="B3842" t="str">
            <v>天井ﾛｯｸｳｰﾙ吸音板張り</v>
          </cell>
          <cell r="C3842" t="str">
            <v>不燃　9.0　凹凸ﾀｲﾌﾟ　内部用</v>
          </cell>
          <cell r="D3842" t="str">
            <v>ｍ2</v>
          </cell>
          <cell r="E3842">
            <v>2790</v>
          </cell>
        </row>
        <row r="3843">
          <cell r="B3843" t="str">
            <v>（下地不燃積層せっこうﾎﾞｰﾄﾞ (t9.5) 共）</v>
          </cell>
        </row>
        <row r="3845">
          <cell r="A3845" t="str">
            <v>K19612</v>
          </cell>
          <cell r="B3845" t="str">
            <v>天井ﾛｯｸｳｰﾙ化粧吸音板張り</v>
          </cell>
          <cell r="C3845" t="str">
            <v>不燃　9.0　ﾌﾗｯﾄﾀｲﾌﾟ</v>
          </cell>
          <cell r="D3845" t="str">
            <v>ｍ2</v>
          </cell>
          <cell r="E3845">
            <v>2020</v>
          </cell>
        </row>
        <row r="3846">
          <cell r="B3846" t="str">
            <v>（せっこうﾎﾞｰﾄﾞ (t9.5) 捨張り共）</v>
          </cell>
        </row>
        <row r="3848">
          <cell r="A3848" t="str">
            <v>K19613</v>
          </cell>
          <cell r="B3848" t="str">
            <v>天井ﾛｯｸｳｰﾙ化粧吸音板張り</v>
          </cell>
          <cell r="C3848" t="str">
            <v>不燃　12.0　ﾌﾗｯﾄﾀｲﾌﾟ</v>
          </cell>
          <cell r="D3848" t="str">
            <v>ｍ2</v>
          </cell>
          <cell r="E3848">
            <v>2060</v>
          </cell>
        </row>
        <row r="3849">
          <cell r="B3849" t="str">
            <v>（せっこうﾎﾞｰﾄﾞ (t9.5) 捨張り共）</v>
          </cell>
        </row>
        <row r="3851">
          <cell r="A3851" t="str">
            <v>K19614</v>
          </cell>
          <cell r="B3851" t="str">
            <v>天井ﾛｯｸｳｰﾙ化粧吸音板張り</v>
          </cell>
          <cell r="C3851" t="str">
            <v>準不燃　9.0　直張り　ﾌﾗｯﾄﾀｲﾌﾟ</v>
          </cell>
          <cell r="D3851" t="str">
            <v>ｍ2</v>
          </cell>
          <cell r="E3851">
            <v>1460</v>
          </cell>
        </row>
        <row r="3854">
          <cell r="A3854" t="str">
            <v>K19615</v>
          </cell>
          <cell r="B3854" t="str">
            <v>天井ﾛｯｸｳｰﾙ化粧吸音板張り</v>
          </cell>
          <cell r="C3854" t="str">
            <v>不燃　12.0　直張り　ﾌﾗｯﾄﾀｲﾌﾟ</v>
          </cell>
          <cell r="D3854" t="str">
            <v>ｍ2</v>
          </cell>
          <cell r="E3854">
            <v>1550</v>
          </cell>
        </row>
        <row r="3857">
          <cell r="A3857" t="str">
            <v>K19616</v>
          </cell>
          <cell r="B3857" t="str">
            <v>天井ﾛｯｸｳｰﾙ吸音板張り</v>
          </cell>
          <cell r="C3857" t="str">
            <v>不燃　12.0　凹凸ﾀｲﾌﾟ</v>
          </cell>
          <cell r="D3857" t="str">
            <v>ｍ2</v>
          </cell>
          <cell r="E3857">
            <v>2660</v>
          </cell>
        </row>
        <row r="3858">
          <cell r="B3858" t="str">
            <v>（せっこうﾎﾞｰﾄﾞ (t9.5) 捨張り共）</v>
          </cell>
        </row>
        <row r="3860">
          <cell r="A3860" t="str">
            <v>K19617</v>
          </cell>
          <cell r="B3860" t="str">
            <v>天井ﾛｯｸｳｰﾙ吸音板張り</v>
          </cell>
          <cell r="C3860" t="str">
            <v>不燃　15.0　凹凸ﾀｲﾌﾟ</v>
          </cell>
          <cell r="D3860" t="str">
            <v>ｍ2</v>
          </cell>
          <cell r="E3860">
            <v>3200</v>
          </cell>
        </row>
        <row r="3861">
          <cell r="B3861" t="str">
            <v>（せっこうﾎﾞｰﾄﾞ (t9.5) 捨張り共）</v>
          </cell>
        </row>
        <row r="3864">
          <cell r="B3864" t="str">
            <v>内装工事（刊行物単価）</v>
          </cell>
        </row>
        <row r="3866">
          <cell r="A3866" t="str">
            <v>K19618</v>
          </cell>
          <cell r="B3866" t="str">
            <v>天井ﾛｯｸｳｰﾙ吸音板張り</v>
          </cell>
          <cell r="C3866" t="str">
            <v>不燃　19.0　凹凸ﾀｲﾌﾟ</v>
          </cell>
          <cell r="D3866" t="str">
            <v>ｍ2</v>
          </cell>
          <cell r="E3866">
            <v>3880</v>
          </cell>
        </row>
        <row r="3867">
          <cell r="B3867" t="str">
            <v>（せっこうﾎﾞｰﾄﾞ (t9.5) 捨張り共）</v>
          </cell>
        </row>
        <row r="3869">
          <cell r="A3869" t="str">
            <v>K19619</v>
          </cell>
          <cell r="B3869" t="str">
            <v>天井ﾛｯｸｳｰﾙ吸音板張り</v>
          </cell>
          <cell r="C3869" t="str">
            <v>不燃　9.0　ﾌﾗｯﾄﾀｲﾌﾟ　軒天</v>
          </cell>
          <cell r="D3869" t="str">
            <v>ｍ2</v>
          </cell>
          <cell r="E3869">
            <v>3580</v>
          </cell>
        </row>
        <row r="3870">
          <cell r="B3870" t="str">
            <v>（せっこうﾎﾞｰﾄﾞ (t9.5) 捨張り共）</v>
          </cell>
        </row>
        <row r="3872">
          <cell r="A3872" t="str">
            <v>K19620</v>
          </cell>
          <cell r="B3872" t="str">
            <v>天井ﾛｯｸｳｰﾙ吸音板張り</v>
          </cell>
          <cell r="C3872" t="str">
            <v>不燃　12.0　ﾌﾗｯﾄﾀｲﾌﾟ　軒天</v>
          </cell>
          <cell r="D3872" t="str">
            <v>ｍ2</v>
          </cell>
          <cell r="E3872">
            <v>3700</v>
          </cell>
        </row>
        <row r="3873">
          <cell r="B3873" t="str">
            <v>（せっこうﾎﾞｰﾄﾞ (t9.5) 捨張り共）</v>
          </cell>
        </row>
        <row r="3875">
          <cell r="A3875" t="str">
            <v>K19621</v>
          </cell>
          <cell r="B3875" t="str">
            <v>天井ﾛｯｸｳｰﾙ吸音板張り</v>
          </cell>
          <cell r="C3875" t="str">
            <v>不燃　12.0　凹凸ﾀｲﾌﾟ　軒天</v>
          </cell>
          <cell r="D3875" t="str">
            <v>ｍ2</v>
          </cell>
          <cell r="E3875">
            <v>4100</v>
          </cell>
        </row>
        <row r="3876">
          <cell r="B3876" t="str">
            <v>（せっこうﾎﾞｰﾄﾞ (t9.5) 捨張り共）</v>
          </cell>
        </row>
        <row r="3878">
          <cell r="A3878" t="str">
            <v>K19622</v>
          </cell>
          <cell r="B3878" t="str">
            <v>天井ﾛｯｸｳｰﾙ吸音板張り</v>
          </cell>
          <cell r="C3878" t="str">
            <v>不燃　19.0　凹凸ﾀｲﾌﾟ　軒天</v>
          </cell>
          <cell r="D3878" t="str">
            <v>ｍ2</v>
          </cell>
          <cell r="E3878">
            <v>4390</v>
          </cell>
        </row>
        <row r="3879">
          <cell r="B3879" t="str">
            <v>（せっこうﾎﾞｰﾄﾞ (t9.5) 捨張り共）</v>
          </cell>
        </row>
        <row r="3882">
          <cell r="A3882" t="str">
            <v>K19630</v>
          </cell>
          <cell r="B3882" t="str">
            <v>せっこうﾎﾞｰﾄﾞ継目処理</v>
          </cell>
          <cell r="C3882" t="str">
            <v>継目処理工法（ﾃｰﾊﾟｰｴｯｼﾞ）</v>
          </cell>
          <cell r="D3882" t="str">
            <v>ｍ2</v>
          </cell>
          <cell r="E3882">
            <v>440</v>
          </cell>
        </row>
        <row r="3885">
          <cell r="A3885" t="str">
            <v>K19631</v>
          </cell>
          <cell r="B3885" t="str">
            <v>せっこうﾎﾞｰﾄﾞ継目処理</v>
          </cell>
          <cell r="C3885" t="str">
            <v>V目地工法（ﾍﾞﾍﾞﾙｴｯｼﾞ）</v>
          </cell>
          <cell r="D3885" t="str">
            <v>ｍ2</v>
          </cell>
          <cell r="E3885">
            <v>370</v>
          </cell>
        </row>
        <row r="3897">
          <cell r="B3897" t="str">
            <v>内装工事（刊行物単価）</v>
          </cell>
        </row>
        <row r="3899">
          <cell r="A3899" t="str">
            <v>K19640</v>
          </cell>
          <cell r="B3899" t="str">
            <v>壁ｸﾞﾗｽｳｰﾙﾎﾞｰﾄﾞ張り</v>
          </cell>
          <cell r="C3899" t="str">
            <v>t25 32kg/㎥ ｶﾞﾗｽｸﾛｽ押え</v>
          </cell>
          <cell r="D3899" t="str">
            <v>ｍ2</v>
          </cell>
          <cell r="E3899">
            <v>2000</v>
          </cell>
        </row>
        <row r="3902">
          <cell r="A3902" t="str">
            <v>K19641</v>
          </cell>
          <cell r="B3902" t="str">
            <v>壁ｸﾞﾗｽｳｰﾙﾎﾞｰﾄﾞ張り</v>
          </cell>
          <cell r="C3902" t="str">
            <v>t50 32kg/㎥ ｶﾞﾗｽｸﾛｽ押え</v>
          </cell>
          <cell r="D3902" t="str">
            <v>ｍ2</v>
          </cell>
          <cell r="E3902">
            <v>2500</v>
          </cell>
        </row>
        <row r="3905">
          <cell r="A3905" t="str">
            <v>K19650</v>
          </cell>
          <cell r="B3905" t="str">
            <v>天井ｸﾞﾗｽｳｰﾙ敷込み</v>
          </cell>
          <cell r="C3905" t="str">
            <v>t25 24kg/㎥</v>
          </cell>
          <cell r="D3905" t="str">
            <v>ｍ2</v>
          </cell>
          <cell r="E3905">
            <v>640</v>
          </cell>
        </row>
        <row r="3908">
          <cell r="A3908" t="str">
            <v>K19651</v>
          </cell>
          <cell r="B3908" t="str">
            <v>天井ｸﾞﾗｽｳｰﾙ敷込み</v>
          </cell>
          <cell r="C3908" t="str">
            <v>t50 24kg/㎥</v>
          </cell>
          <cell r="D3908" t="str">
            <v>ｍ2</v>
          </cell>
          <cell r="E3908">
            <v>840</v>
          </cell>
        </row>
        <row r="3911">
          <cell r="A3911" t="str">
            <v>K19652</v>
          </cell>
          <cell r="B3911" t="str">
            <v>天井ｸﾞﾗｽｳｰﾙ敷込み</v>
          </cell>
          <cell r="C3911" t="str">
            <v>t100 24kg/㎥</v>
          </cell>
          <cell r="D3911" t="str">
            <v>ｍ2</v>
          </cell>
          <cell r="E3911">
            <v>1240</v>
          </cell>
        </row>
        <row r="3914">
          <cell r="A3914" t="str">
            <v>K19653</v>
          </cell>
          <cell r="B3914" t="str">
            <v>天井ﾛｯｸｳｰﾙ敷込み</v>
          </cell>
          <cell r="C3914" t="str">
            <v>t25 40kg/㎥</v>
          </cell>
          <cell r="D3914" t="str">
            <v>ｍ2</v>
          </cell>
          <cell r="E3914">
            <v>890</v>
          </cell>
        </row>
        <row r="3917">
          <cell r="A3917" t="str">
            <v>K19654</v>
          </cell>
          <cell r="B3917" t="str">
            <v>天井ﾛｯｸｳｰﾙ敷込み</v>
          </cell>
          <cell r="C3917" t="str">
            <v>t50 40kg/㎥</v>
          </cell>
          <cell r="D3917" t="str">
            <v>ｍ2</v>
          </cell>
          <cell r="E3917">
            <v>1010</v>
          </cell>
        </row>
        <row r="3920">
          <cell r="A3920" t="str">
            <v>K19655</v>
          </cell>
          <cell r="B3920" t="str">
            <v>天井ﾛｯｸｳｰﾙ敷込み</v>
          </cell>
          <cell r="C3920" t="str">
            <v>t100 40kg/㎥</v>
          </cell>
          <cell r="D3920" t="str">
            <v>ｍ2</v>
          </cell>
          <cell r="E3920">
            <v>1090</v>
          </cell>
        </row>
        <row r="3930">
          <cell r="B3930" t="str">
            <v>内装工事（刊行物単価）</v>
          </cell>
        </row>
        <row r="3932">
          <cell r="A3932" t="str">
            <v>K19660</v>
          </cell>
          <cell r="B3932" t="str">
            <v>現場発泡ｳﾚﾀﾝ吹付け</v>
          </cell>
          <cell r="C3932" t="str">
            <v>t15　難燃性</v>
          </cell>
          <cell r="D3932" t="str">
            <v>ｍ2</v>
          </cell>
          <cell r="E3932">
            <v>1220</v>
          </cell>
        </row>
        <row r="3935">
          <cell r="A3935" t="str">
            <v>K19661</v>
          </cell>
          <cell r="B3935" t="str">
            <v>現場発泡ｳﾚﾀﾝ吹付け</v>
          </cell>
          <cell r="C3935" t="str">
            <v>t20　難燃性</v>
          </cell>
          <cell r="D3935" t="str">
            <v>ｍ2</v>
          </cell>
          <cell r="E3935">
            <v>1420</v>
          </cell>
        </row>
        <row r="3938">
          <cell r="A3938" t="str">
            <v>K19662</v>
          </cell>
          <cell r="B3938" t="str">
            <v>現場発泡ｳﾚﾀﾝ吹付け</v>
          </cell>
          <cell r="C3938" t="str">
            <v>t25　難燃性</v>
          </cell>
          <cell r="D3938" t="str">
            <v>ｍ2</v>
          </cell>
          <cell r="E3938">
            <v>1630</v>
          </cell>
        </row>
        <row r="3941">
          <cell r="A3941" t="str">
            <v>K19670</v>
          </cell>
          <cell r="B3941" t="str">
            <v>廻り縁</v>
          </cell>
          <cell r="C3941" t="str">
            <v>ｱﾙﾐ製　9mm　突付け</v>
          </cell>
          <cell r="D3941" t="str">
            <v>ｍ</v>
          </cell>
          <cell r="E3941">
            <v>630</v>
          </cell>
        </row>
        <row r="3944">
          <cell r="A3944" t="str">
            <v>K19671</v>
          </cell>
          <cell r="B3944" t="str">
            <v>廻り縁</v>
          </cell>
          <cell r="C3944" t="str">
            <v>ｱﾙﾐ製  12mm　突付け</v>
          </cell>
          <cell r="D3944" t="str">
            <v>ｍ</v>
          </cell>
          <cell r="E3944">
            <v>640</v>
          </cell>
        </row>
        <row r="3947">
          <cell r="A3947" t="str">
            <v>K19672</v>
          </cell>
          <cell r="B3947" t="str">
            <v>廻り縁</v>
          </cell>
          <cell r="C3947" t="str">
            <v>塩ビ製  9mm　突付け</v>
          </cell>
          <cell r="D3947" t="str">
            <v>ｍ</v>
          </cell>
          <cell r="E3947">
            <v>380</v>
          </cell>
        </row>
        <row r="3950">
          <cell r="A3950" t="str">
            <v>K19673</v>
          </cell>
          <cell r="B3950" t="str">
            <v>廻り縁</v>
          </cell>
          <cell r="C3950" t="str">
            <v>塩ビ製  12mm　突付け</v>
          </cell>
          <cell r="D3950" t="str">
            <v>ｍ</v>
          </cell>
          <cell r="E3950">
            <v>380</v>
          </cell>
        </row>
        <row r="3963">
          <cell r="B3963" t="str">
            <v>内装工事（刊行物単価）</v>
          </cell>
        </row>
        <row r="3965">
          <cell r="A3965" t="str">
            <v>K19700</v>
          </cell>
          <cell r="B3965" t="str">
            <v>耐火間仕切り(１時間)</v>
          </cell>
          <cell r="C3965" t="str">
            <v>両面　PB t12.5+強化PB ｔ9.5</v>
          </cell>
          <cell r="D3965" t="str">
            <v>ｍ2</v>
          </cell>
          <cell r="E3965">
            <v>5530</v>
          </cell>
        </row>
        <row r="3966">
          <cell r="C3966" t="str">
            <v>下地LGS65形@450共</v>
          </cell>
        </row>
        <row r="3969">
          <cell r="A3969" t="str">
            <v>K19701</v>
          </cell>
          <cell r="B3969" t="str">
            <v>耐火間仕切り(１時間)</v>
          </cell>
          <cell r="C3969" t="str">
            <v>両面　PB t12.5+強化PB ｔ9.5</v>
          </cell>
          <cell r="D3969" t="str">
            <v>ｍ2</v>
          </cell>
          <cell r="E3969">
            <v>4380</v>
          </cell>
        </row>
        <row r="3970">
          <cell r="C3970" t="str">
            <v>下地LGS別途</v>
          </cell>
        </row>
        <row r="3973">
          <cell r="A3973" t="str">
            <v>K19702</v>
          </cell>
          <cell r="B3973" t="str">
            <v>耐火間仕切り(１時間)</v>
          </cell>
          <cell r="C3973" t="str">
            <v>両面　PB t12.5+強化PB ｔ9.5</v>
          </cell>
          <cell r="D3973" t="str">
            <v>ｍ2</v>
          </cell>
          <cell r="E3973">
            <v>6800</v>
          </cell>
        </row>
        <row r="3974">
          <cell r="C3974" t="str">
            <v>下地LGS65形@450千鳥配置共</v>
          </cell>
        </row>
        <row r="3977">
          <cell r="A3977" t="str">
            <v>K19711</v>
          </cell>
          <cell r="B3977" t="str">
            <v>耐火間仕切り(１時間)</v>
          </cell>
          <cell r="C3977" t="str">
            <v>両面　PB t12.5+強化PB ｔ9.5</v>
          </cell>
          <cell r="D3977" t="str">
            <v>ｍ2</v>
          </cell>
          <cell r="E3977">
            <v>5530</v>
          </cell>
        </row>
        <row r="3978">
          <cell r="C3978" t="str">
            <v>下地LGS65形@450共</v>
          </cell>
        </row>
        <row r="3981">
          <cell r="A3981" t="str">
            <v>K19712</v>
          </cell>
          <cell r="B3981" t="str">
            <v>耐火間仕切り(１時間)</v>
          </cell>
          <cell r="C3981" t="str">
            <v>両面　PB t12.5+強化PB ｔ9.5</v>
          </cell>
          <cell r="D3981" t="str">
            <v>ｍ2</v>
          </cell>
          <cell r="E3981">
            <v>4380</v>
          </cell>
        </row>
        <row r="3982">
          <cell r="C3982" t="str">
            <v>下地LGS別途</v>
          </cell>
        </row>
        <row r="3985">
          <cell r="A3985" t="str">
            <v>K19713</v>
          </cell>
          <cell r="B3985" t="str">
            <v>耐火間仕切り(１時間)</v>
          </cell>
          <cell r="C3985" t="str">
            <v>両面　PB t12.5+強化PB ｔ9.5</v>
          </cell>
          <cell r="D3985" t="str">
            <v>ｍ2</v>
          </cell>
          <cell r="E3985">
            <v>7480</v>
          </cell>
        </row>
        <row r="3986">
          <cell r="C3986" t="str">
            <v>下地LGS100形@450千鳥配置共</v>
          </cell>
        </row>
        <row r="3989">
          <cell r="A3989" t="str">
            <v>K19714</v>
          </cell>
          <cell r="B3989" t="str">
            <v>耐火間仕切り(１時間)</v>
          </cell>
          <cell r="C3989" t="str">
            <v>両面　PB t12.5+強化PB ｔ9.5</v>
          </cell>
          <cell r="D3989" t="str">
            <v>ｍ2</v>
          </cell>
          <cell r="E3989">
            <v>9030</v>
          </cell>
        </row>
        <row r="3990">
          <cell r="C3990" t="str">
            <v>下地LGS100形　@450共</v>
          </cell>
        </row>
        <row r="3996">
          <cell r="B3996" t="str">
            <v>内装工事（刊行物単価）</v>
          </cell>
        </row>
        <row r="3998">
          <cell r="A3998" t="str">
            <v>K19721</v>
          </cell>
          <cell r="B3998" t="str">
            <v>耐火間仕切り(１時間)</v>
          </cell>
          <cell r="C3998" t="str">
            <v>両面　強化PB t21+強化PB ｔ21</v>
          </cell>
          <cell r="D3998" t="str">
            <v>ｍ2</v>
          </cell>
          <cell r="E3998">
            <v>7600</v>
          </cell>
        </row>
        <row r="3999">
          <cell r="C3999" t="str">
            <v>下地LGS65形@450共</v>
          </cell>
        </row>
        <row r="4002">
          <cell r="A4002" t="str">
            <v>K19722</v>
          </cell>
          <cell r="B4002" t="str">
            <v>耐火間仕切り(１時間)</v>
          </cell>
          <cell r="C4002" t="str">
            <v>両面　強化PB t21+強化PB ｔ21</v>
          </cell>
          <cell r="D4002" t="str">
            <v>ｍ2</v>
          </cell>
          <cell r="E4002">
            <v>6450</v>
          </cell>
        </row>
        <row r="4003">
          <cell r="C4003" t="str">
            <v>下地LGS別途</v>
          </cell>
        </row>
        <row r="4006">
          <cell r="A4006" t="str">
            <v>K19723</v>
          </cell>
          <cell r="B4006" t="str">
            <v>耐火間仕切り(１時間)</v>
          </cell>
          <cell r="C4006" t="str">
            <v>片面　強化PB t21+強化PB ｔ21</v>
          </cell>
          <cell r="D4006" t="str">
            <v>ｍ2</v>
          </cell>
          <cell r="E4006">
            <v>7660</v>
          </cell>
        </row>
        <row r="4007">
          <cell r="C4007" t="str">
            <v>下地LGS65形@450共</v>
          </cell>
        </row>
        <row r="4029">
          <cell r="B4029" t="str">
            <v>ユニット及びその他工事（刊行物単価）</v>
          </cell>
        </row>
        <row r="4031">
          <cell r="A4031" t="str">
            <v>K20000</v>
          </cell>
          <cell r="B4031" t="str">
            <v>ＯＡフロアー</v>
          </cell>
          <cell r="C4031" t="str">
            <v>H=100　500角　3000N-2.5mm</v>
          </cell>
          <cell r="D4031" t="str">
            <v>ｍ2</v>
          </cell>
          <cell r="E4031">
            <v>9800</v>
          </cell>
        </row>
        <row r="4032">
          <cell r="B4032" t="str">
            <v xml:space="preserve"> 日立機材㈱</v>
          </cell>
          <cell r="C4032" t="str">
            <v xml:space="preserve"> KSB500　ｽﾁｰﾙ製</v>
          </cell>
        </row>
        <row r="4033">
          <cell r="B4033" t="str">
            <v>（日立ｵﾌｨｽﾌﾛｱ）</v>
          </cell>
        </row>
        <row r="4035">
          <cell r="B4035" t="str">
            <v xml:space="preserve"> ナカ工業㈱</v>
          </cell>
          <cell r="C4035" t="str">
            <v xml:space="preserve"> AN-SP　ｽﾁｰﾙ製</v>
          </cell>
        </row>
        <row r="4036">
          <cell r="B4036" t="str">
            <v>（ＩＢﾌﾛｱ）</v>
          </cell>
        </row>
        <row r="4039">
          <cell r="B4039" t="str">
            <v xml:space="preserve"> 古河鋳造㈱</v>
          </cell>
          <cell r="C4039" t="str">
            <v xml:space="preserve"> TK-201　ｽﾁｰﾙ製</v>
          </cell>
        </row>
        <row r="4040">
          <cell r="B4040" t="str">
            <v>（MAX型ﾌﾛｱ）</v>
          </cell>
        </row>
        <row r="4042">
          <cell r="B4042" t="str">
            <v xml:space="preserve"> ㈱昭電</v>
          </cell>
          <cell r="C4042" t="str">
            <v xml:space="preserve"> SP500-F　ｽﾁｰﾙ製</v>
          </cell>
        </row>
        <row r="4043">
          <cell r="B4043" t="str">
            <v>（ＳＤﾌﾛｱ）</v>
          </cell>
        </row>
        <row r="4046">
          <cell r="A4046" t="str">
            <v>K20010</v>
          </cell>
          <cell r="B4046" t="str">
            <v>フリーアクセスフロアー</v>
          </cell>
          <cell r="C4046" t="str">
            <v>H=100　500角　3000N-2.0mm</v>
          </cell>
          <cell r="D4046" t="str">
            <v>ｍ2</v>
          </cell>
          <cell r="E4046">
            <v>26600</v>
          </cell>
        </row>
        <row r="4047">
          <cell r="B4047" t="str">
            <v xml:space="preserve"> 日立機材㈱</v>
          </cell>
          <cell r="C4047" t="str">
            <v xml:space="preserve"> T500　ｱﾙﾐ合金製　ﾋﾞﾆﾙﾀｲﾙ含む</v>
          </cell>
        </row>
        <row r="4048">
          <cell r="B4048" t="str">
            <v>（日立ﾌﾘｰｱｸｾｽﾌﾛｱ）</v>
          </cell>
        </row>
        <row r="4050">
          <cell r="B4050" t="str">
            <v xml:space="preserve"> ㈱昭電</v>
          </cell>
          <cell r="C4050" t="str">
            <v xml:space="preserve"> SD500　ｱﾙﾐ合金製　ﾋﾞﾆﾙﾀｲﾙ含む</v>
          </cell>
        </row>
        <row r="4051">
          <cell r="B4051" t="str">
            <v>（ﾀﾞｸﾄﾌﾛｱSDﾀｲﾌﾟ）</v>
          </cell>
        </row>
        <row r="4053">
          <cell r="B4053" t="str">
            <v xml:space="preserve"> 古河鋳造㈱</v>
          </cell>
          <cell r="C4053" t="str">
            <v xml:space="preserve"> ＣＰ型　ｱﾙﾐ合金製　ﾋﾞﾆﾙﾀｲﾙ含む</v>
          </cell>
        </row>
        <row r="4054">
          <cell r="B4054" t="str">
            <v>（ｱｯｾﾝﾌﾞﾙﾌﾛｱ）</v>
          </cell>
        </row>
        <row r="4062">
          <cell r="B4062" t="str">
            <v>ユニット及びその他工事（刊行物単価）</v>
          </cell>
        </row>
        <row r="4064">
          <cell r="A4064" t="str">
            <v>K20020</v>
          </cell>
          <cell r="B4064" t="str">
            <v>フリーアクセスフロアー</v>
          </cell>
          <cell r="C4064" t="str">
            <v>H=100　500角　6000N-1.5mm</v>
          </cell>
          <cell r="D4064" t="str">
            <v>ｍ2</v>
          </cell>
          <cell r="E4064">
            <v>30100</v>
          </cell>
        </row>
        <row r="4065">
          <cell r="B4065" t="str">
            <v xml:space="preserve"> 日立機材㈱</v>
          </cell>
          <cell r="C4065" t="str">
            <v xml:space="preserve"> A500　ｱﾙﾐ合金製　ﾋﾞﾆﾙﾀｲﾙ含む</v>
          </cell>
        </row>
        <row r="4066">
          <cell r="B4066" t="str">
            <v>（日立ﾌﾘｰｱｸｾｽﾌﾛｱ）</v>
          </cell>
        </row>
        <row r="4068">
          <cell r="B4068" t="str">
            <v xml:space="preserve"> ㈱アーレスティ</v>
          </cell>
          <cell r="C4068" t="str">
            <v xml:space="preserve"> 50A型　ｱﾙﾐ合金製　ﾋﾞﾆﾙﾀｲﾙ含む</v>
          </cell>
        </row>
        <row r="4069">
          <cell r="B4069" t="str">
            <v>（ﾓﾊﾞﾌﾛｱ）</v>
          </cell>
        </row>
        <row r="4071">
          <cell r="B4071" t="str">
            <v xml:space="preserve"> 古河鋳造㈱</v>
          </cell>
          <cell r="C4071" t="str">
            <v xml:space="preserve"> ＣＳ型　ｱﾙﾐ合金製　ﾋﾞﾆﾙﾀｲﾙ含む</v>
          </cell>
        </row>
        <row r="4072">
          <cell r="B4072" t="str">
            <v>（ｱｯｾﾝﾌﾞﾙﾌﾛｱ）</v>
          </cell>
        </row>
        <row r="4074">
          <cell r="A4074" t="str">
            <v>K20030</v>
          </cell>
          <cell r="B4074" t="str">
            <v>フリーアクセスフロアー</v>
          </cell>
          <cell r="C4074" t="str">
            <v>H=100　500角　</v>
          </cell>
          <cell r="D4074" t="str">
            <v>ｍ2</v>
          </cell>
          <cell r="E4074">
            <v>9450</v>
          </cell>
        </row>
        <row r="4075">
          <cell r="B4075" t="str">
            <v xml:space="preserve"> ㈱ニチアス</v>
          </cell>
          <cell r="C4075" t="str">
            <v xml:space="preserve"> OA-P　木質系　床仕上材は別途</v>
          </cell>
        </row>
        <row r="4076">
          <cell r="B4076" t="str">
            <v>（ﾊﾟｯﾄﾌﾛｱ）</v>
          </cell>
        </row>
        <row r="4095">
          <cell r="B4095" t="str">
            <v>ユニット及びその他工事（刊行物単価）</v>
          </cell>
        </row>
        <row r="4097">
          <cell r="A4097" t="str">
            <v>K20100</v>
          </cell>
          <cell r="B4097" t="str">
            <v>トイレブース</v>
          </cell>
          <cell r="C4097" t="str">
            <v>t=40　ﾒﾗﾐﾝ化粧板　幅木ﾀｲﾌﾟ</v>
          </cell>
          <cell r="D4097" t="str">
            <v>ｍ2</v>
          </cell>
          <cell r="E4097">
            <v>18900</v>
          </cell>
        </row>
        <row r="4099">
          <cell r="B4099" t="str">
            <v>ト－カイ</v>
          </cell>
          <cell r="C4099" t="str">
            <v>ﾄｲﾚﾌﾞｰｽ40</v>
          </cell>
        </row>
        <row r="4102">
          <cell r="B4102" t="str">
            <v>㈱コマニー</v>
          </cell>
          <cell r="C4102" t="str">
            <v>ｸﾘｰﾝﾌﾞｰｽ</v>
          </cell>
        </row>
        <row r="4105">
          <cell r="B4105" t="str">
            <v>信越ユニット㈱</v>
          </cell>
          <cell r="C4105" t="str">
            <v>ﾄｲﾚﾌﾞｰｽ</v>
          </cell>
        </row>
        <row r="4109">
          <cell r="A4109" t="str">
            <v>K20200</v>
          </cell>
          <cell r="B4109" t="str">
            <v>クリアミラー</v>
          </cell>
          <cell r="C4109" t="str">
            <v>t=5  4.45ｍ2以下</v>
          </cell>
          <cell r="D4109" t="str">
            <v>ｍ2</v>
          </cell>
          <cell r="E4109">
            <v>9600</v>
          </cell>
        </row>
        <row r="4112">
          <cell r="A4112" t="str">
            <v>K20201</v>
          </cell>
          <cell r="B4112" t="str">
            <v>化粧鏡</v>
          </cell>
          <cell r="C4112" t="str">
            <v>W900×H1000  t=5</v>
          </cell>
          <cell r="D4112" t="str">
            <v>枚</v>
          </cell>
          <cell r="E4112">
            <v>10670</v>
          </cell>
        </row>
        <row r="4113">
          <cell r="C4113" t="str">
            <v>K20200*(0.9*1.0)</v>
          </cell>
        </row>
        <row r="4115">
          <cell r="A4115" t="str">
            <v>K20202</v>
          </cell>
          <cell r="B4115" t="str">
            <v>化粧鏡</v>
          </cell>
          <cell r="C4115" t="str">
            <v>W500×H900　t=5.0</v>
          </cell>
          <cell r="D4115" t="str">
            <v>枚</v>
          </cell>
          <cell r="E4115">
            <v>4320</v>
          </cell>
        </row>
        <row r="4116">
          <cell r="C4116" t="str">
            <v>K20200*(0.5*0.9)</v>
          </cell>
        </row>
        <row r="4128">
          <cell r="B4128" t="str">
            <v>ユニット及びその他工事（刊行物単価）</v>
          </cell>
        </row>
        <row r="4130">
          <cell r="A4130" t="str">
            <v>K20301</v>
          </cell>
          <cell r="B4130" t="str">
            <v>消火器ボックス</v>
          </cell>
          <cell r="C4130" t="str">
            <v>ｽﾁｰﾙ製　埋込ﾀｲﾌﾟ</v>
          </cell>
          <cell r="D4130" t="str">
            <v>か所</v>
          </cell>
          <cell r="E4130">
            <v>14000</v>
          </cell>
        </row>
        <row r="4131">
          <cell r="B4131" t="str">
            <v>杉田エース㈱</v>
          </cell>
          <cell r="C4131" t="str">
            <v>UFB-1F-104</v>
          </cell>
        </row>
        <row r="4133">
          <cell r="B4133" t="str">
            <v>㈱満点商会</v>
          </cell>
          <cell r="C4133" t="str">
            <v>MH-FL</v>
          </cell>
        </row>
        <row r="4135">
          <cell r="B4135" t="str">
            <v>㈱ユニオン</v>
          </cell>
          <cell r="C4135" t="str">
            <v>UFB-1F-104</v>
          </cell>
        </row>
        <row r="4138">
          <cell r="A4138" t="str">
            <v>K20311</v>
          </cell>
          <cell r="B4138" t="str">
            <v>メッシュフェンス</v>
          </cell>
          <cell r="C4138" t="str">
            <v>H=1,200</v>
          </cell>
          <cell r="D4138" t="str">
            <v>ｍ</v>
          </cell>
          <cell r="E4138">
            <v>6940</v>
          </cell>
        </row>
        <row r="4139">
          <cell r="C4139" t="str">
            <v>朝日UNフェンス　A型50ｼﾘｰｽﾞ</v>
          </cell>
        </row>
        <row r="4161">
          <cell r="B4161" t="str">
            <v>ユニット及びその他工事（刊行物単価）</v>
          </cell>
        </row>
        <row r="4162">
          <cell r="A4162" t="str">
            <v>K200400</v>
          </cell>
          <cell r="B4162" t="str">
            <v>Ｌ字型手すり</v>
          </cell>
          <cell r="C4162" t="str">
            <v>ｽﾃﾝﾚｽ製　L-W600*H700</v>
          </cell>
          <cell r="D4162" t="str">
            <v>個</v>
          </cell>
          <cell r="E4162">
            <v>21910</v>
          </cell>
        </row>
        <row r="4164">
          <cell r="B4164" t="str">
            <v>㈱ＩＮＡＸ</v>
          </cell>
          <cell r="C4164" t="str">
            <v>KF-920S60</v>
          </cell>
        </row>
        <row r="4166">
          <cell r="B4166" t="str">
            <v>㈱新協和</v>
          </cell>
          <cell r="C4166" t="str">
            <v>SK-195S-600*700</v>
          </cell>
        </row>
        <row r="4168">
          <cell r="B4168" t="str">
            <v>杉田ｴｰｽ㈱</v>
          </cell>
          <cell r="C4168" t="str">
            <v>SK2-7060</v>
          </cell>
        </row>
        <row r="4170">
          <cell r="A4170" t="str">
            <v>K200401</v>
          </cell>
          <cell r="B4170" t="str">
            <v>小便器用手すり</v>
          </cell>
          <cell r="C4170" t="str">
            <v>ｽﾃﾝﾚｽ製 W600*H420~550</v>
          </cell>
          <cell r="D4170" t="str">
            <v>個</v>
          </cell>
          <cell r="E4170">
            <v>35000</v>
          </cell>
        </row>
        <row r="4172">
          <cell r="B4172" t="str">
            <v>㈱ＩＮＡＸ</v>
          </cell>
          <cell r="C4172" t="str">
            <v>KF-701S</v>
          </cell>
        </row>
        <row r="4174">
          <cell r="B4174" t="str">
            <v>㈱新協和</v>
          </cell>
          <cell r="C4174" t="str">
            <v>SK-200S</v>
          </cell>
        </row>
        <row r="4176">
          <cell r="B4176" t="str">
            <v>杉田ｴｰｽ㈱</v>
          </cell>
          <cell r="C4176" t="str">
            <v>Sk-5-1A</v>
          </cell>
        </row>
        <row r="4178">
          <cell r="A4178" t="str">
            <v>K200402</v>
          </cell>
          <cell r="B4178" t="str">
            <v>洗面器用手すり</v>
          </cell>
          <cell r="C4178" t="str">
            <v>ｽﾃﾝﾚｽ製 W700*H750~800</v>
          </cell>
          <cell r="D4178" t="str">
            <v>個</v>
          </cell>
          <cell r="E4178">
            <v>44800</v>
          </cell>
        </row>
        <row r="4180">
          <cell r="B4180" t="str">
            <v>㈱ＩＮＡＸ</v>
          </cell>
          <cell r="C4180" t="str">
            <v>KF-312S70</v>
          </cell>
        </row>
        <row r="4182">
          <cell r="B4182" t="str">
            <v>㈱新協和</v>
          </cell>
          <cell r="C4182" t="str">
            <v>SK-259S</v>
          </cell>
        </row>
        <row r="4184">
          <cell r="B4184" t="str">
            <v>杉田ｴｰｽ㈱</v>
          </cell>
          <cell r="C4184" t="str">
            <v>Sk-10</v>
          </cell>
        </row>
        <row r="4186">
          <cell r="A4186" t="str">
            <v>K200403</v>
          </cell>
          <cell r="B4186" t="str">
            <v>可動手すり</v>
          </cell>
          <cell r="C4186" t="str">
            <v>ｽﾃﾝﾚｽ製 W700~750</v>
          </cell>
          <cell r="D4186" t="str">
            <v>個</v>
          </cell>
          <cell r="E4186">
            <v>67200</v>
          </cell>
        </row>
        <row r="4187">
          <cell r="B4187" t="str">
            <v>(跳ね上げ型)</v>
          </cell>
        </row>
        <row r="4188">
          <cell r="B4188" t="str">
            <v>㈱ＩＮＡＸ</v>
          </cell>
          <cell r="C4188" t="str">
            <v>KF-480SH70</v>
          </cell>
        </row>
        <row r="4190">
          <cell r="B4190" t="str">
            <v>㈱新協和</v>
          </cell>
          <cell r="C4190" t="str">
            <v>SK-288S</v>
          </cell>
        </row>
        <row r="4192">
          <cell r="B4192" t="str">
            <v>杉田ｴｰｽ㈱</v>
          </cell>
          <cell r="C4192" t="str">
            <v>SK-27型75</v>
          </cell>
        </row>
        <row r="4194">
          <cell r="B4194" t="str">
            <v>ユニット及びその他工事（刊行物単価）</v>
          </cell>
        </row>
        <row r="4196">
          <cell r="A4196" t="str">
            <v>K20901</v>
          </cell>
          <cell r="B4196" t="str">
            <v>洗濯機パン</v>
          </cell>
          <cell r="C4196" t="str">
            <v>製品代　800*640</v>
          </cell>
          <cell r="D4196" t="str">
            <v>台</v>
          </cell>
          <cell r="E4196">
            <v>3890</v>
          </cell>
        </row>
        <row r="4198">
          <cell r="B4198" t="str">
            <v>ＩＮＡＸ</v>
          </cell>
          <cell r="C4198" t="str">
            <v>PF-8064AC</v>
          </cell>
        </row>
        <row r="4200">
          <cell r="B4200" t="str">
            <v>ＴＯＴＯ</v>
          </cell>
          <cell r="C4200" t="str">
            <v>PWP800N#SC1</v>
          </cell>
        </row>
        <row r="4202">
          <cell r="B4202" t="str">
            <v>ジャニス</v>
          </cell>
          <cell r="C4202" t="str">
            <v>SP8641G</v>
          </cell>
        </row>
        <row r="4204">
          <cell r="B4204" t="str">
            <v>ボンバー工業</v>
          </cell>
          <cell r="C4204" t="str">
            <v>BW8064</v>
          </cell>
        </row>
        <row r="4206">
          <cell r="A4206" t="str">
            <v>K20902</v>
          </cell>
          <cell r="B4206" t="str">
            <v>衛生器具取付工事</v>
          </cell>
          <cell r="C4206" t="str">
            <v>洗濯機パン</v>
          </cell>
          <cell r="D4206" t="str">
            <v>組</v>
          </cell>
          <cell r="E4206">
            <v>6860</v>
          </cell>
        </row>
        <row r="4209">
          <cell r="A4209" t="str">
            <v>K20991</v>
          </cell>
          <cell r="B4209" t="str">
            <v>サッシ清掃</v>
          </cell>
          <cell r="C4209" t="str">
            <v>ｱﾙﾐ建具　洗浄仕上げ</v>
          </cell>
          <cell r="D4209" t="str">
            <v>ｍ2</v>
          </cell>
          <cell r="E4209">
            <v>340</v>
          </cell>
        </row>
        <row r="4227">
          <cell r="B4227" t="str">
            <v>ユニット及びその他工事（刊行物単価）</v>
          </cell>
        </row>
        <row r="4229">
          <cell r="A4229" t="str">
            <v>K20912</v>
          </cell>
          <cell r="B4229" t="str">
            <v>ミニキッチン</v>
          </cell>
          <cell r="C4229" t="str">
            <v>製品代　間口120cm</v>
          </cell>
          <cell r="D4229" t="str">
            <v>台</v>
          </cell>
          <cell r="E4229">
            <v>149300</v>
          </cell>
        </row>
        <row r="4230">
          <cell r="C4230" t="str">
            <v>（冷蔵庫付き）</v>
          </cell>
        </row>
        <row r="4231">
          <cell r="B4231" t="str">
            <v>サンウエーブ</v>
          </cell>
          <cell r="C4231" t="str">
            <v>YMK-120C</v>
          </cell>
        </row>
        <row r="4233">
          <cell r="B4233" t="str">
            <v>日立ハウステック</v>
          </cell>
          <cell r="C4233" t="str">
            <v>KM-1207DEL®</v>
          </cell>
        </row>
        <row r="4235">
          <cell r="B4235" t="str">
            <v>クリナップ</v>
          </cell>
        </row>
        <row r="4239">
          <cell r="A4239" t="str">
            <v>K20915</v>
          </cell>
          <cell r="B4239" t="str">
            <v>ミニキッチン</v>
          </cell>
          <cell r="C4239" t="str">
            <v>製品代　間口150cm</v>
          </cell>
          <cell r="D4239" t="str">
            <v>台</v>
          </cell>
          <cell r="E4239">
            <v>149900</v>
          </cell>
        </row>
        <row r="4240">
          <cell r="C4240" t="str">
            <v>（冷蔵庫なし）</v>
          </cell>
        </row>
        <row r="4241">
          <cell r="B4241" t="str">
            <v>サンウエーブ</v>
          </cell>
          <cell r="C4241" t="str">
            <v>YMK-150D</v>
          </cell>
        </row>
        <row r="4243">
          <cell r="B4243" t="str">
            <v>日立ハウステック</v>
          </cell>
          <cell r="C4243" t="str">
            <v>KM-1507DEL®</v>
          </cell>
        </row>
        <row r="4245">
          <cell r="B4245" t="str">
            <v>クリナップ</v>
          </cell>
        </row>
        <row r="4260">
          <cell r="B4260" t="str">
            <v>ユニット及びその他工事（刊行物単価）</v>
          </cell>
        </row>
        <row r="4262">
          <cell r="B4262" t="str">
            <v>塩ビ止水板</v>
          </cell>
          <cell r="C4262" t="str">
            <v>ｾﾝﾀｰﾊﾞﾙﾌﾞ形ｺﾙｹﾞｰﾄ　W=300</v>
          </cell>
          <cell r="D4262" t="str">
            <v>ｍ</v>
          </cell>
          <cell r="E4262">
            <v>1840</v>
          </cell>
        </row>
        <row r="4265">
          <cell r="B4265" t="str">
            <v>ゴム発泡体</v>
          </cell>
          <cell r="C4265" t="str">
            <v>厚20　硬度30</v>
          </cell>
          <cell r="D4265" t="str">
            <v>ｍ2</v>
          </cell>
          <cell r="E4265">
            <v>2340</v>
          </cell>
        </row>
        <row r="4293">
          <cell r="B4293" t="str">
            <v>付加工事施設費（刊行物単価）</v>
          </cell>
        </row>
        <row r="4295">
          <cell r="A4295" t="str">
            <v>K233000</v>
          </cell>
          <cell r="B4295" t="str">
            <v>シートゲート</v>
          </cell>
          <cell r="C4295" t="str">
            <v>W6.0*H4.5m</v>
          </cell>
          <cell r="D4295" t="str">
            <v>個所</v>
          </cell>
          <cell r="E4295">
            <v>134000</v>
          </cell>
        </row>
        <row r="4296">
          <cell r="C4296" t="str">
            <v>期間６箇月</v>
          </cell>
        </row>
        <row r="4298">
          <cell r="A4298" t="str">
            <v>K233001</v>
          </cell>
          <cell r="B4298" t="str">
            <v>シートゲート</v>
          </cell>
          <cell r="C4298" t="str">
            <v>W6.0*H4.5m</v>
          </cell>
          <cell r="D4298" t="str">
            <v>個所</v>
          </cell>
          <cell r="E4298">
            <v>165000</v>
          </cell>
        </row>
        <row r="4299">
          <cell r="C4299" t="str">
            <v>期間９箇月</v>
          </cell>
        </row>
        <row r="4301">
          <cell r="A4301" t="str">
            <v>K233010</v>
          </cell>
          <cell r="B4301" t="str">
            <v>パネルゲート</v>
          </cell>
          <cell r="C4301" t="str">
            <v>W6.3*H4.5m</v>
          </cell>
          <cell r="D4301" t="str">
            <v>個所</v>
          </cell>
          <cell r="E4301">
            <v>170000</v>
          </cell>
        </row>
        <row r="4302">
          <cell r="C4302" t="str">
            <v>期間６箇月</v>
          </cell>
        </row>
        <row r="4304">
          <cell r="A4304" t="str">
            <v>K233011</v>
          </cell>
          <cell r="B4304" t="str">
            <v>パネルゲート</v>
          </cell>
          <cell r="C4304" t="str">
            <v>W6.3*H4.5m</v>
          </cell>
          <cell r="D4304" t="str">
            <v>個所</v>
          </cell>
          <cell r="E4304">
            <v>215000</v>
          </cell>
        </row>
        <row r="4305">
          <cell r="C4305" t="str">
            <v>期間９箇月</v>
          </cell>
        </row>
        <row r="4326">
          <cell r="B4326" t="str">
            <v>付加機械器具費（刊行物単価）</v>
          </cell>
        </row>
        <row r="4328">
          <cell r="A4328" t="str">
            <v>K23700</v>
          </cell>
          <cell r="B4328" t="str">
            <v>一本構リフト本体損料</v>
          </cell>
          <cell r="C4328" t="str">
            <v>シングル型 吊上能力1ｔ</v>
          </cell>
          <cell r="D4328" t="str">
            <v>日</v>
          </cell>
          <cell r="E4328">
            <v>1020</v>
          </cell>
        </row>
        <row r="4330">
          <cell r="A4330" t="str">
            <v>K23701</v>
          </cell>
          <cell r="B4330" t="str">
            <v xml:space="preserve"> 〃 中間ｶﾞｲﾄﾞﾚｰﾙ損料</v>
          </cell>
          <cell r="C4330" t="str">
            <v>シングル型 吊上能力1ｔ</v>
          </cell>
          <cell r="E4330">
            <v>16</v>
          </cell>
        </row>
        <row r="4332">
          <cell r="A4332" t="str">
            <v>K23702</v>
          </cell>
          <cell r="B4332" t="str">
            <v xml:space="preserve"> 〃 ﾓｰﾀｰｳｨﾝﾁ損料</v>
          </cell>
          <cell r="C4332" t="str">
            <v>シングル型 吊上能力1ｔ</v>
          </cell>
          <cell r="E4332">
            <v>996</v>
          </cell>
        </row>
        <row r="4334">
          <cell r="A4334" t="str">
            <v>K23703</v>
          </cell>
          <cell r="B4334" t="str">
            <v xml:space="preserve"> 〃 本体基礎価格</v>
          </cell>
          <cell r="C4334" t="str">
            <v>シングル型 吊上能力1ｔ</v>
          </cell>
          <cell r="D4334" t="str">
            <v>基</v>
          </cell>
          <cell r="E4334">
            <v>1180000</v>
          </cell>
        </row>
        <row r="4336">
          <cell r="A4336" t="str">
            <v>K23704</v>
          </cell>
          <cell r="B4336" t="str">
            <v xml:space="preserve"> 〃 ﾚｰﾙ基礎価格</v>
          </cell>
          <cell r="C4336" t="str">
            <v>シングル型 吊上能力1ｔ</v>
          </cell>
          <cell r="E4336">
            <v>13000</v>
          </cell>
        </row>
        <row r="4359">
          <cell r="B4359" t="str">
            <v>撤去工事（刊行物単価）</v>
          </cell>
        </row>
        <row r="4360">
          <cell r="B4360" t="str">
            <v>【　目荒し　】</v>
          </cell>
        </row>
        <row r="4361">
          <cell r="A4361" t="str">
            <v>K30000</v>
          </cell>
          <cell r="B4361" t="str">
            <v>ｺﾝｸﾘｰﾄ面目荒し</v>
          </cell>
          <cell r="C4361" t="str">
            <v>床　　全面</v>
          </cell>
          <cell r="D4361" t="str">
            <v>ｍ2</v>
          </cell>
          <cell r="E4361">
            <v>2300</v>
          </cell>
        </row>
        <row r="4364">
          <cell r="A4364" t="str">
            <v>K30001</v>
          </cell>
          <cell r="B4364" t="str">
            <v>ｺﾝｸﾘｰﾄ面目荒し</v>
          </cell>
          <cell r="C4364" t="str">
            <v>床　　90mm間隔</v>
          </cell>
          <cell r="D4364" t="str">
            <v>ｍ2</v>
          </cell>
          <cell r="E4364">
            <v>700</v>
          </cell>
        </row>
        <row r="4367">
          <cell r="A4367" t="str">
            <v>K30002</v>
          </cell>
          <cell r="B4367" t="str">
            <v>ｺﾝｸﾘｰﾄ面目荒し</v>
          </cell>
          <cell r="C4367" t="str">
            <v>壁　　全面</v>
          </cell>
          <cell r="D4367" t="str">
            <v>ｍ2</v>
          </cell>
          <cell r="E4367">
            <v>2500</v>
          </cell>
        </row>
        <row r="4370">
          <cell r="A4370" t="str">
            <v>K30003</v>
          </cell>
          <cell r="B4370" t="str">
            <v>ｺﾝｸﾘｰﾄ面目荒し</v>
          </cell>
          <cell r="C4370" t="str">
            <v>壁　　90mm間隔</v>
          </cell>
          <cell r="D4370" t="str">
            <v>ｍ2</v>
          </cell>
          <cell r="E4370">
            <v>900</v>
          </cell>
        </row>
        <row r="4373">
          <cell r="A4373" t="str">
            <v>K30004</v>
          </cell>
          <cell r="B4373" t="str">
            <v>ｺﾝｸﾘｰﾄ面目荒し</v>
          </cell>
          <cell r="C4373" t="str">
            <v>天井　全面</v>
          </cell>
          <cell r="D4373" t="str">
            <v>ｍ2</v>
          </cell>
          <cell r="E4373">
            <v>2800</v>
          </cell>
        </row>
        <row r="4376">
          <cell r="A4376" t="str">
            <v>K30005</v>
          </cell>
          <cell r="B4376" t="str">
            <v>ｺﾝｸﾘｰﾄ面目荒し</v>
          </cell>
          <cell r="C4376" t="str">
            <v>天井　90mm間隔</v>
          </cell>
          <cell r="D4376" t="str">
            <v>ｍ2</v>
          </cell>
          <cell r="E4376">
            <v>1100</v>
          </cell>
        </row>
        <row r="4379">
          <cell r="A4379" t="str">
            <v>K30006</v>
          </cell>
          <cell r="B4379" t="str">
            <v>ｺﾝｸﾘｰﾄ打継目荒し</v>
          </cell>
          <cell r="C4379" t="str">
            <v>幅200mm</v>
          </cell>
          <cell r="D4379" t="str">
            <v>ｍ</v>
          </cell>
          <cell r="E4379">
            <v>1500</v>
          </cell>
        </row>
        <row r="4392">
          <cell r="B4392" t="str">
            <v>撤去工事（刊行物単価）</v>
          </cell>
        </row>
        <row r="4393">
          <cell r="B4393" t="str">
            <v>【　はつり　】</v>
          </cell>
        </row>
        <row r="4394">
          <cell r="A4394" t="str">
            <v>K30006</v>
          </cell>
          <cell r="B4394" t="str">
            <v>ｺﾝｸﾘｰﾄ面はつり</v>
          </cell>
          <cell r="C4394" t="str">
            <v>床　　厚20～30mm</v>
          </cell>
          <cell r="D4394" t="str">
            <v>ｍ2</v>
          </cell>
          <cell r="E4394">
            <v>2500</v>
          </cell>
        </row>
        <row r="4397">
          <cell r="A4397" t="str">
            <v>K30007</v>
          </cell>
          <cell r="B4397" t="str">
            <v>ｺﾝｸﾘｰﾄ面はつり</v>
          </cell>
          <cell r="C4397" t="str">
            <v>壁　　厚20～30mm</v>
          </cell>
          <cell r="D4397" t="str">
            <v>ｍ2</v>
          </cell>
          <cell r="E4397">
            <v>2800</v>
          </cell>
        </row>
        <row r="4400">
          <cell r="A4400" t="str">
            <v>K30008</v>
          </cell>
          <cell r="B4400" t="str">
            <v>ｺﾝｸﾘｰﾄ面はつり</v>
          </cell>
          <cell r="C4400" t="str">
            <v>天井　厚20～30mm</v>
          </cell>
          <cell r="D4400" t="str">
            <v>ｍ2</v>
          </cell>
          <cell r="E4400">
            <v>4300</v>
          </cell>
        </row>
        <row r="4402">
          <cell r="B4402" t="str">
            <v>【　溝はつり　】</v>
          </cell>
        </row>
        <row r="4403">
          <cell r="A4403" t="str">
            <v>K30009</v>
          </cell>
          <cell r="B4403" t="str">
            <v>溝はつり</v>
          </cell>
          <cell r="C4403" t="str">
            <v>幅30mm　深さ30mm</v>
          </cell>
          <cell r="D4403" t="str">
            <v>ｍ</v>
          </cell>
          <cell r="E4403">
            <v>1550</v>
          </cell>
        </row>
        <row r="4404">
          <cell r="C4404" t="str">
            <v>カッター入れ別途</v>
          </cell>
        </row>
        <row r="4406">
          <cell r="A4406" t="str">
            <v>K30010</v>
          </cell>
          <cell r="B4406" t="str">
            <v>溝はつり</v>
          </cell>
          <cell r="C4406" t="str">
            <v>幅50mm　深さ50mm</v>
          </cell>
          <cell r="D4406" t="str">
            <v>ｍ</v>
          </cell>
          <cell r="E4406">
            <v>2100</v>
          </cell>
        </row>
        <row r="4407">
          <cell r="C4407" t="str">
            <v>カッター入れ別途</v>
          </cell>
        </row>
        <row r="4409">
          <cell r="A4409" t="str">
            <v>K30011</v>
          </cell>
          <cell r="B4409" t="str">
            <v>溝はつり</v>
          </cell>
          <cell r="C4409" t="str">
            <v>幅60mm　深さ60mm</v>
          </cell>
          <cell r="D4409" t="str">
            <v>ｍ</v>
          </cell>
          <cell r="E4409">
            <v>1600</v>
          </cell>
        </row>
        <row r="4410">
          <cell r="C4410" t="str">
            <v>カッター入れ別途</v>
          </cell>
        </row>
        <row r="4412">
          <cell r="A4412" t="str">
            <v>K30012</v>
          </cell>
          <cell r="B4412" t="str">
            <v>溝はつり</v>
          </cell>
          <cell r="C4412" t="str">
            <v>幅75mm　深さ75mm</v>
          </cell>
          <cell r="D4412" t="str">
            <v>ｍ</v>
          </cell>
          <cell r="E4412">
            <v>3000</v>
          </cell>
        </row>
        <row r="4413">
          <cell r="C4413" t="str">
            <v>カッター入れ別途</v>
          </cell>
        </row>
        <row r="4415">
          <cell r="A4415" t="str">
            <v>K30013</v>
          </cell>
          <cell r="B4415" t="str">
            <v>溝はつり</v>
          </cell>
          <cell r="C4415" t="str">
            <v>幅100mm　深さ100mm</v>
          </cell>
          <cell r="D4415" t="str">
            <v>ｍ</v>
          </cell>
          <cell r="E4415">
            <v>3700</v>
          </cell>
        </row>
        <row r="4416">
          <cell r="C4416" t="str">
            <v>カッター入れ別途</v>
          </cell>
        </row>
        <row r="4418">
          <cell r="A4418" t="str">
            <v>K30014</v>
          </cell>
          <cell r="B4418" t="str">
            <v>溝やげんはつり</v>
          </cell>
          <cell r="C4418" t="str">
            <v>深さ40mm</v>
          </cell>
          <cell r="D4418" t="str">
            <v>ｍ</v>
          </cell>
          <cell r="E4418">
            <v>1400</v>
          </cell>
        </row>
        <row r="4419">
          <cell r="B4419" t="str">
            <v>（Ｖカット）</v>
          </cell>
        </row>
        <row r="4421">
          <cell r="A4421" t="str">
            <v>K30015</v>
          </cell>
          <cell r="B4421" t="str">
            <v>幅木はつり</v>
          </cell>
          <cell r="C4421" t="str">
            <v>幅200　30mm</v>
          </cell>
          <cell r="D4421" t="str">
            <v>ｍ</v>
          </cell>
          <cell r="E4421">
            <v>1700</v>
          </cell>
        </row>
        <row r="4425">
          <cell r="B4425" t="str">
            <v>撤去工事（刊行物単価）</v>
          </cell>
        </row>
        <row r="4426">
          <cell r="B4426" t="str">
            <v>【　穴あけ　】</v>
          </cell>
        </row>
        <row r="4427">
          <cell r="A4427" t="str">
            <v>K30016</v>
          </cell>
          <cell r="B4427" t="str">
            <v>貫通穴あけ</v>
          </cell>
          <cell r="C4427" t="str">
            <v>床・壁φ100　厚150mm</v>
          </cell>
          <cell r="D4427" t="str">
            <v>箇所</v>
          </cell>
          <cell r="E4427">
            <v>1600</v>
          </cell>
        </row>
        <row r="4430">
          <cell r="A4430" t="str">
            <v>K30017</v>
          </cell>
          <cell r="B4430" t="str">
            <v>貫通穴あけ</v>
          </cell>
          <cell r="C4430" t="str">
            <v>床・壁φ100　厚200mm</v>
          </cell>
          <cell r="D4430" t="str">
            <v>箇所</v>
          </cell>
          <cell r="E4430">
            <v>2100</v>
          </cell>
        </row>
        <row r="4433">
          <cell r="A4433" t="str">
            <v>K30018</v>
          </cell>
          <cell r="B4433" t="str">
            <v>貫通穴あけ</v>
          </cell>
          <cell r="C4433" t="str">
            <v>床・壁φ100　厚300mm</v>
          </cell>
          <cell r="D4433" t="str">
            <v>箇所</v>
          </cell>
          <cell r="E4433">
            <v>4100</v>
          </cell>
        </row>
        <row r="4436">
          <cell r="A4436" t="str">
            <v>K30019</v>
          </cell>
          <cell r="B4436" t="str">
            <v>鉄筋出し</v>
          </cell>
          <cell r="C4436" t="str">
            <v>床・壁</v>
          </cell>
          <cell r="D4436" t="str">
            <v>箇所</v>
          </cell>
          <cell r="E4436">
            <v>1400</v>
          </cell>
        </row>
        <row r="4439">
          <cell r="A4439" t="str">
            <v>K30020</v>
          </cell>
          <cell r="B4439" t="str">
            <v>鉄筋出し</v>
          </cell>
          <cell r="C4439" t="str">
            <v>天井</v>
          </cell>
          <cell r="D4439" t="str">
            <v>箇所</v>
          </cell>
          <cell r="E4439">
            <v>2300</v>
          </cell>
        </row>
        <row r="4441">
          <cell r="B4441" t="str">
            <v>【　カッター入れ　】</v>
          </cell>
        </row>
        <row r="4442">
          <cell r="A4442" t="str">
            <v>K30021</v>
          </cell>
          <cell r="B4442" t="str">
            <v>カッター入れ</v>
          </cell>
          <cell r="C4442" t="str">
            <v>コンクリート面　厚30mm程度</v>
          </cell>
          <cell r="D4442" t="str">
            <v>ｍ</v>
          </cell>
          <cell r="E4442">
            <v>700</v>
          </cell>
        </row>
        <row r="4445">
          <cell r="A4445" t="str">
            <v>K30022</v>
          </cell>
          <cell r="B4445" t="str">
            <v>カッター入れ</v>
          </cell>
          <cell r="C4445" t="str">
            <v>モルタル面　厚30mm程度</v>
          </cell>
          <cell r="D4445" t="str">
            <v>ｍ</v>
          </cell>
          <cell r="E4445">
            <v>450</v>
          </cell>
        </row>
        <row r="4458">
          <cell r="B4458" t="str">
            <v>撤去工事（刊行物単価）</v>
          </cell>
        </row>
        <row r="4459">
          <cell r="B4459" t="str">
            <v>【　積込み　】</v>
          </cell>
        </row>
        <row r="4460">
          <cell r="A4460" t="str">
            <v>K30030</v>
          </cell>
          <cell r="B4460" t="str">
            <v>積込み</v>
          </cell>
          <cell r="C4460" t="str">
            <v>ｺﾝｸﾘｰﾄ・ﾓﾙﾀﾙ類（人力）</v>
          </cell>
          <cell r="D4460" t="str">
            <v>ｍ3</v>
          </cell>
          <cell r="E4460">
            <v>9500</v>
          </cell>
        </row>
        <row r="4461">
          <cell r="C4461" t="str">
            <v>小運搬共</v>
          </cell>
        </row>
        <row r="4463">
          <cell r="A4463" t="str">
            <v>K30031</v>
          </cell>
          <cell r="B4463" t="str">
            <v>積込み</v>
          </cell>
          <cell r="C4463" t="str">
            <v>内装仕上材・木材類（人力）</v>
          </cell>
          <cell r="D4463" t="str">
            <v>ｍ3</v>
          </cell>
          <cell r="E4463">
            <v>6000</v>
          </cell>
        </row>
        <row r="4464">
          <cell r="C4464" t="str">
            <v>小運搬共</v>
          </cell>
        </row>
        <row r="4466">
          <cell r="A4466" t="str">
            <v>K30032</v>
          </cell>
          <cell r="B4466" t="str">
            <v>積込み</v>
          </cell>
          <cell r="C4466" t="str">
            <v>ｺﾝｸﾘｰﾄ・ﾓﾙﾀﾙ類（機械）</v>
          </cell>
          <cell r="D4466" t="str">
            <v>ｍ3</v>
          </cell>
          <cell r="E4466">
            <v>3000</v>
          </cell>
        </row>
        <row r="4467">
          <cell r="C4467" t="str">
            <v>小運搬共</v>
          </cell>
        </row>
        <row r="4469">
          <cell r="A4469" t="str">
            <v>K30033</v>
          </cell>
          <cell r="B4469" t="str">
            <v>積込み</v>
          </cell>
          <cell r="C4469" t="str">
            <v>内装仕上材・木材類（機械）</v>
          </cell>
          <cell r="D4469" t="str">
            <v>ｍ3</v>
          </cell>
          <cell r="E4469">
            <v>2000</v>
          </cell>
        </row>
        <row r="4470">
          <cell r="C4470" t="str">
            <v>小運搬共</v>
          </cell>
        </row>
        <row r="4491">
          <cell r="B4491" t="str">
            <v>撤去工事（刊行物単価）</v>
          </cell>
        </row>
        <row r="4492">
          <cell r="B4492" t="str">
            <v>【　防水層押え撤去　】</v>
          </cell>
        </row>
        <row r="4493">
          <cell r="A4493" t="str">
            <v>K30040</v>
          </cell>
          <cell r="B4493" t="str">
            <v>軽量ｺﾝｸﾘｰﾄ押え</v>
          </cell>
          <cell r="C4493" t="str">
            <v>厚80mm　平面</v>
          </cell>
          <cell r="D4493" t="str">
            <v>ｍ2</v>
          </cell>
          <cell r="E4493">
            <v>1350</v>
          </cell>
        </row>
        <row r="4496">
          <cell r="A4496" t="str">
            <v>K30041</v>
          </cell>
          <cell r="B4496" t="str">
            <v>ｺﾝｸﾘｰﾄ押え</v>
          </cell>
          <cell r="C4496" t="str">
            <v>厚50mm　平面</v>
          </cell>
          <cell r="D4496" t="str">
            <v>ｍ2</v>
          </cell>
          <cell r="E4496">
            <v>1250</v>
          </cell>
        </row>
        <row r="4499">
          <cell r="A4499" t="str">
            <v>K30042</v>
          </cell>
          <cell r="B4499" t="str">
            <v>ｺﾝｸﾘｰﾄ押え</v>
          </cell>
          <cell r="C4499" t="str">
            <v>厚50mm　立上り　高30cm程度</v>
          </cell>
          <cell r="D4499" t="str">
            <v>ｍ</v>
          </cell>
          <cell r="E4499">
            <v>1150</v>
          </cell>
        </row>
        <row r="4502">
          <cell r="A4502" t="str">
            <v>K30043</v>
          </cell>
          <cell r="B4502" t="str">
            <v>ﾓﾙﾀﾙ押え</v>
          </cell>
          <cell r="C4502" t="str">
            <v>厚50mm　平面</v>
          </cell>
          <cell r="D4502" t="str">
            <v>ｍ2</v>
          </cell>
          <cell r="E4502">
            <v>1200</v>
          </cell>
        </row>
        <row r="4505">
          <cell r="A4505" t="str">
            <v>K30044</v>
          </cell>
          <cell r="B4505" t="str">
            <v>ﾓﾙﾀﾙ押え</v>
          </cell>
          <cell r="C4505" t="str">
            <v>厚50mm　立上り　高30cm程度</v>
          </cell>
          <cell r="D4505" t="str">
            <v>ｍ</v>
          </cell>
          <cell r="E4505">
            <v>1050</v>
          </cell>
        </row>
        <row r="4508">
          <cell r="A4508" t="str">
            <v>K30045</v>
          </cell>
          <cell r="B4508" t="str">
            <v>砂利押え</v>
          </cell>
          <cell r="C4508" t="str">
            <v>厚50mm　平面</v>
          </cell>
          <cell r="D4508" t="str">
            <v>ｍ2</v>
          </cell>
          <cell r="E4508">
            <v>1000</v>
          </cell>
        </row>
        <row r="4511">
          <cell r="A4511" t="str">
            <v>K30046</v>
          </cell>
          <cell r="B4511" t="str">
            <v>ｺﾝｸﾘｰﾄﾌﾞﾛｯｸ押え</v>
          </cell>
          <cell r="C4511" t="str">
            <v>立上り　高30cm程度</v>
          </cell>
          <cell r="D4511" t="str">
            <v>ｍ</v>
          </cell>
          <cell r="E4511">
            <v>1050</v>
          </cell>
        </row>
        <row r="4514">
          <cell r="A4514" t="str">
            <v>K30047</v>
          </cell>
          <cell r="B4514" t="str">
            <v>レンガ押え</v>
          </cell>
          <cell r="C4514" t="str">
            <v>立上り　高30cm程度</v>
          </cell>
          <cell r="D4514" t="str">
            <v>ｍ</v>
          </cell>
          <cell r="E4514">
            <v>1050</v>
          </cell>
        </row>
        <row r="4524">
          <cell r="B4524" t="str">
            <v>撤去工事（刊行物単価）</v>
          </cell>
        </row>
        <row r="4525">
          <cell r="B4525" t="str">
            <v>【　既存防水層撤去　】</v>
          </cell>
        </row>
        <row r="4526">
          <cell r="A4526" t="str">
            <v>K30050</v>
          </cell>
          <cell r="B4526" t="str">
            <v>ｱｽﾌｧﾙﾄ防水層</v>
          </cell>
          <cell r="D4526" t="str">
            <v>ｍ2</v>
          </cell>
          <cell r="E4526">
            <v>900</v>
          </cell>
        </row>
        <row r="4529">
          <cell r="A4529" t="str">
            <v>K30051</v>
          </cell>
          <cell r="B4529" t="str">
            <v>シート防水層</v>
          </cell>
          <cell r="D4529" t="str">
            <v>ｍ2</v>
          </cell>
          <cell r="E4529">
            <v>800</v>
          </cell>
        </row>
        <row r="4532">
          <cell r="A4532" t="str">
            <v>K30052</v>
          </cell>
          <cell r="B4532" t="str">
            <v>塗膜防水層</v>
          </cell>
          <cell r="D4532" t="str">
            <v>ｍ2</v>
          </cell>
          <cell r="E4532">
            <v>1000</v>
          </cell>
        </row>
        <row r="4535">
          <cell r="A4535" t="str">
            <v>K30053</v>
          </cell>
          <cell r="B4535" t="str">
            <v>断熱露出防水層</v>
          </cell>
          <cell r="D4535" t="str">
            <v>ｍ2</v>
          </cell>
          <cell r="E4535">
            <v>1100</v>
          </cell>
        </row>
        <row r="4538">
          <cell r="A4538" t="str">
            <v>K30054</v>
          </cell>
          <cell r="B4538" t="str">
            <v>シーリング</v>
          </cell>
          <cell r="D4538" t="str">
            <v>ｍ</v>
          </cell>
          <cell r="E4538">
            <v>350</v>
          </cell>
        </row>
        <row r="4540">
          <cell r="B4540" t="str">
            <v>【　撤去　】</v>
          </cell>
        </row>
        <row r="4541">
          <cell r="A4541" t="str">
            <v>K30055</v>
          </cell>
          <cell r="B4541" t="str">
            <v>配管用炭素鋼鋼管</v>
          </cell>
          <cell r="C4541" t="str">
            <v>たてどい</v>
          </cell>
          <cell r="D4541" t="str">
            <v>ｍ</v>
          </cell>
          <cell r="E4541">
            <v>650</v>
          </cell>
        </row>
        <row r="4544">
          <cell r="A4544" t="str">
            <v>K30056</v>
          </cell>
          <cell r="B4544" t="str">
            <v>塩ビ管</v>
          </cell>
          <cell r="C4544" t="str">
            <v>たてどい</v>
          </cell>
          <cell r="D4544" t="str">
            <v>ｍ</v>
          </cell>
          <cell r="E4544">
            <v>500</v>
          </cell>
        </row>
        <row r="4547">
          <cell r="A4547" t="str">
            <v>K30057</v>
          </cell>
          <cell r="B4547" t="str">
            <v>ルーフドレン</v>
          </cell>
          <cell r="D4547" t="str">
            <v>か所</v>
          </cell>
          <cell r="E4547">
            <v>2000</v>
          </cell>
        </row>
        <row r="4550">
          <cell r="A4550" t="str">
            <v>K30058</v>
          </cell>
          <cell r="B4550" t="str">
            <v>アルミ笠木</v>
          </cell>
          <cell r="D4550" t="str">
            <v>ｍ</v>
          </cell>
          <cell r="E4550">
            <v>600</v>
          </cell>
        </row>
        <row r="4557">
          <cell r="B4557" t="str">
            <v>撤去工事（刊行物単価）</v>
          </cell>
        </row>
        <row r="4558">
          <cell r="B4558" t="str">
            <v>【　下地調整　】材工共</v>
          </cell>
        </row>
        <row r="4559">
          <cell r="A4559" t="str">
            <v>K30200</v>
          </cell>
          <cell r="B4559" t="str">
            <v>コンクリート面</v>
          </cell>
          <cell r="C4559" t="str">
            <v>ﾎﾟﾘﾏｰｾﾒﾝﾄ塗り</v>
          </cell>
          <cell r="D4559" t="str">
            <v>ｍ2</v>
          </cell>
          <cell r="E4559">
            <v>750</v>
          </cell>
        </row>
        <row r="4561">
          <cell r="B4561" t="str">
            <v>【　改修工事用ドレン　】材工共</v>
          </cell>
        </row>
        <row r="4562">
          <cell r="A4562" t="str">
            <v>K30210</v>
          </cell>
          <cell r="B4562" t="str">
            <v>改修工事用ドレン</v>
          </cell>
          <cell r="C4562" t="str">
            <v>タテ引用　100φ</v>
          </cell>
          <cell r="D4562" t="str">
            <v>か所</v>
          </cell>
          <cell r="E4562">
            <v>13380</v>
          </cell>
        </row>
        <row r="4568">
          <cell r="A4568" t="str">
            <v>K30211</v>
          </cell>
          <cell r="B4568" t="str">
            <v>改修工事用ドレン</v>
          </cell>
          <cell r="C4568" t="str">
            <v>ヨコ引用　100φ</v>
          </cell>
          <cell r="D4568" t="str">
            <v>か所</v>
          </cell>
          <cell r="E4568">
            <v>14380</v>
          </cell>
        </row>
        <row r="4590">
          <cell r="B4590" t="str">
            <v>撤去工事（刊行物単価）</v>
          </cell>
        </row>
        <row r="4591">
          <cell r="B4591" t="str">
            <v>【　事前調査　】</v>
          </cell>
        </row>
        <row r="4592">
          <cell r="A4592" t="str">
            <v>K30060</v>
          </cell>
          <cell r="B4592" t="str">
            <v>外壁面の事前調査</v>
          </cell>
          <cell r="C4592" t="str">
            <v>目視や打診による確認作業</v>
          </cell>
          <cell r="D4592" t="str">
            <v>ｍ2</v>
          </cell>
          <cell r="E4592">
            <v>200</v>
          </cell>
        </row>
        <row r="4593">
          <cell r="C4593" t="str">
            <v>ﾏｰｷﾝｸﾞ、計測、図面記入</v>
          </cell>
        </row>
        <row r="4594">
          <cell r="B4594" t="str">
            <v>【　外装材撤去　】</v>
          </cell>
        </row>
        <row r="4595">
          <cell r="A4595" t="str">
            <v>K30061</v>
          </cell>
          <cell r="B4595" t="str">
            <v>外壁ﾓﾙﾀﾙ塗り</v>
          </cell>
          <cell r="C4595" t="str">
            <v>全部</v>
          </cell>
          <cell r="D4595" t="str">
            <v>ｍ2</v>
          </cell>
          <cell r="E4595">
            <v>1700</v>
          </cell>
        </row>
        <row r="4598">
          <cell r="A4598" t="str">
            <v>K30062</v>
          </cell>
          <cell r="B4598" t="str">
            <v>外壁ﾓﾙﾀﾙ塗り</v>
          </cell>
          <cell r="C4598" t="str">
            <v>部分</v>
          </cell>
          <cell r="D4598" t="str">
            <v>ｍ2</v>
          </cell>
          <cell r="E4598">
            <v>2200</v>
          </cell>
        </row>
        <row r="4601">
          <cell r="A4601" t="str">
            <v>K30063</v>
          </cell>
          <cell r="B4601" t="str">
            <v>外壁ﾀｲﾙ張り</v>
          </cell>
          <cell r="C4601" t="str">
            <v>全部</v>
          </cell>
          <cell r="D4601" t="str">
            <v>ｍ2</v>
          </cell>
          <cell r="E4601">
            <v>2000</v>
          </cell>
        </row>
        <row r="4604">
          <cell r="A4604" t="str">
            <v>K30064</v>
          </cell>
          <cell r="B4604" t="str">
            <v>外壁ﾀｲﾙ張り</v>
          </cell>
          <cell r="C4604" t="str">
            <v>部分</v>
          </cell>
          <cell r="D4604" t="str">
            <v>ｍ2</v>
          </cell>
          <cell r="E4604">
            <v>2200</v>
          </cell>
        </row>
        <row r="4606">
          <cell r="B4606" t="str">
            <v>【　既存塗膜の除去（複層仕上塗材）　】</v>
          </cell>
        </row>
        <row r="4607">
          <cell r="A4607" t="str">
            <v>K30065</v>
          </cell>
          <cell r="B4607" t="str">
            <v>サンダー工法</v>
          </cell>
          <cell r="C4607" t="str">
            <v>劣化膜の除去</v>
          </cell>
          <cell r="D4607" t="str">
            <v>ｍ2</v>
          </cell>
          <cell r="E4607">
            <v>620</v>
          </cell>
        </row>
        <row r="4610">
          <cell r="A4610" t="str">
            <v>K30066</v>
          </cell>
          <cell r="B4610" t="str">
            <v>高圧水洗工法</v>
          </cell>
          <cell r="C4610" t="str">
            <v>既存塗膜及び</v>
          </cell>
          <cell r="D4610" t="str">
            <v>ｍ2</v>
          </cell>
          <cell r="E4610">
            <v>1700</v>
          </cell>
        </row>
        <row r="4611">
          <cell r="C4611" t="str">
            <v>下地劣化部の除去</v>
          </cell>
        </row>
        <row r="4613">
          <cell r="A4613" t="str">
            <v>K30067</v>
          </cell>
          <cell r="B4613" t="str">
            <v>塗膜はく離剤工法</v>
          </cell>
          <cell r="C4613" t="str">
            <v>塗膜の除去</v>
          </cell>
          <cell r="D4613" t="str">
            <v>ｍ2</v>
          </cell>
          <cell r="E4613">
            <v>0</v>
          </cell>
        </row>
        <row r="4616">
          <cell r="A4616" t="str">
            <v>K30068</v>
          </cell>
          <cell r="B4616" t="str">
            <v>水洗い工法</v>
          </cell>
          <cell r="C4616" t="str">
            <v>ﾃﾞｯｷﾌﾞﾗｼによる水洗い・清掃</v>
          </cell>
          <cell r="D4616" t="str">
            <v>ｍ2</v>
          </cell>
          <cell r="E4616">
            <v>150</v>
          </cell>
        </row>
        <row r="4619">
          <cell r="A4619" t="str">
            <v>K30069</v>
          </cell>
          <cell r="B4619" t="str">
            <v>水洗い工法</v>
          </cell>
          <cell r="C4619" t="str">
            <v>高圧ﾎﾟﾝﾌﾟ(10～15MPa)</v>
          </cell>
          <cell r="D4619" t="str">
            <v>ｍ2</v>
          </cell>
          <cell r="E4619">
            <v>150</v>
          </cell>
        </row>
        <row r="4620">
          <cell r="C4620" t="str">
            <v>による水洗い・清掃</v>
          </cell>
        </row>
        <row r="4623">
          <cell r="B4623" t="str">
            <v>撤去工事（刊行物単価）</v>
          </cell>
        </row>
        <row r="4624">
          <cell r="B4624" t="str">
            <v>【　建具改修工事－撤去・はつり　】</v>
          </cell>
        </row>
        <row r="4625">
          <cell r="A4625" t="str">
            <v>K30070a</v>
          </cell>
          <cell r="B4625" t="str">
            <v>木製建具撤去</v>
          </cell>
          <cell r="C4625" t="str">
            <v>片開き戸　　枠共</v>
          </cell>
          <cell r="D4625" t="str">
            <v>箇所</v>
          </cell>
          <cell r="E4625">
            <v>1100</v>
          </cell>
        </row>
        <row r="4628">
          <cell r="A4628" t="str">
            <v>K30071a</v>
          </cell>
          <cell r="B4628" t="str">
            <v>木製建具撤去</v>
          </cell>
          <cell r="C4628" t="str">
            <v>片開き戸　　扉のみ</v>
          </cell>
          <cell r="D4628" t="str">
            <v>箇所</v>
          </cell>
          <cell r="E4628">
            <v>600</v>
          </cell>
        </row>
        <row r="4631">
          <cell r="A4631" t="str">
            <v>K30072a</v>
          </cell>
          <cell r="B4631" t="str">
            <v>木製建具撤去</v>
          </cell>
          <cell r="C4631" t="str">
            <v>両開き戸　　枠共</v>
          </cell>
          <cell r="D4631" t="str">
            <v>箇所</v>
          </cell>
          <cell r="E4631">
            <v>2000</v>
          </cell>
        </row>
        <row r="4634">
          <cell r="A4634" t="str">
            <v>K30073a</v>
          </cell>
          <cell r="B4634" t="str">
            <v>木製建具撤去</v>
          </cell>
          <cell r="C4634" t="str">
            <v>両開き戸　　扉のみ</v>
          </cell>
          <cell r="D4634" t="str">
            <v>箇所</v>
          </cell>
          <cell r="E4634">
            <v>1100</v>
          </cell>
        </row>
        <row r="4656">
          <cell r="B4656" t="str">
            <v>撤去工事（刊行物単価）</v>
          </cell>
        </row>
        <row r="4657">
          <cell r="B4657" t="str">
            <v>【　建具改修工事－撤去・はつり　】</v>
          </cell>
        </row>
        <row r="4658">
          <cell r="A4658" t="str">
            <v>K30070</v>
          </cell>
          <cell r="B4658" t="str">
            <v>金属製建具撤去</v>
          </cell>
          <cell r="C4658" t="str">
            <v>片開き戸　　枠共</v>
          </cell>
          <cell r="D4658" t="str">
            <v>箇所</v>
          </cell>
          <cell r="E4658">
            <v>2800</v>
          </cell>
        </row>
        <row r="4659">
          <cell r="B4659" t="str">
            <v>（鋼製・アルミ製）</v>
          </cell>
        </row>
        <row r="4661">
          <cell r="A4661" t="str">
            <v>K30071</v>
          </cell>
          <cell r="B4661" t="str">
            <v>金属製建具撤去</v>
          </cell>
          <cell r="C4661" t="str">
            <v>片開き戸　　扉のみ</v>
          </cell>
          <cell r="D4661" t="str">
            <v>箇所</v>
          </cell>
          <cell r="E4661">
            <v>1300</v>
          </cell>
        </row>
        <row r="4662">
          <cell r="B4662" t="str">
            <v>（鋼製・アルミ製）</v>
          </cell>
        </row>
        <row r="4664">
          <cell r="A4664" t="str">
            <v>K30072</v>
          </cell>
          <cell r="B4664" t="str">
            <v>金属製建具撤去</v>
          </cell>
          <cell r="C4664" t="str">
            <v>両開き戸　　枠共</v>
          </cell>
          <cell r="D4664" t="str">
            <v>箇所</v>
          </cell>
          <cell r="E4664">
            <v>5400</v>
          </cell>
        </row>
        <row r="4665">
          <cell r="B4665" t="str">
            <v>（鋼製・アルミ製）</v>
          </cell>
        </row>
        <row r="4667">
          <cell r="A4667" t="str">
            <v>K30073</v>
          </cell>
          <cell r="B4667" t="str">
            <v>金属製建具撤去</v>
          </cell>
          <cell r="C4667" t="str">
            <v>両開き戸　　扉のみ</v>
          </cell>
          <cell r="D4667" t="str">
            <v>箇所</v>
          </cell>
          <cell r="E4667">
            <v>2500</v>
          </cell>
        </row>
        <row r="4668">
          <cell r="B4668" t="str">
            <v>（鋼製・アルミ製）</v>
          </cell>
        </row>
        <row r="4670">
          <cell r="A4670" t="str">
            <v>K30074</v>
          </cell>
          <cell r="B4670" t="str">
            <v>建具周りｼｰﾘﾝｸﾞ撤去</v>
          </cell>
          <cell r="D4670" t="str">
            <v>ｍ</v>
          </cell>
          <cell r="E4670">
            <v>450</v>
          </cell>
        </row>
        <row r="4673">
          <cell r="A4673" t="str">
            <v>K30075</v>
          </cell>
          <cell r="B4673" t="str">
            <v>ガラス撤去</v>
          </cell>
          <cell r="C4673" t="str">
            <v>厚2～10mm</v>
          </cell>
          <cell r="D4673" t="str">
            <v>ｍ2</v>
          </cell>
          <cell r="E4673">
            <v>200</v>
          </cell>
        </row>
        <row r="4676">
          <cell r="A4676" t="str">
            <v>K30076</v>
          </cell>
          <cell r="B4676" t="str">
            <v>建具周囲はつり</v>
          </cell>
          <cell r="C4676" t="str">
            <v>RC壁　厚150mm</v>
          </cell>
          <cell r="D4676" t="str">
            <v>ｍ</v>
          </cell>
          <cell r="E4676">
            <v>1550</v>
          </cell>
        </row>
        <row r="4679">
          <cell r="A4679" t="str">
            <v>K30077</v>
          </cell>
          <cell r="B4679" t="str">
            <v>建具周囲はつり</v>
          </cell>
          <cell r="C4679" t="str">
            <v>RC壁　厚200mm</v>
          </cell>
          <cell r="D4679" t="str">
            <v>ｍ</v>
          </cell>
          <cell r="E4679">
            <v>1800</v>
          </cell>
        </row>
        <row r="4682">
          <cell r="A4682" t="str">
            <v>K30078</v>
          </cell>
          <cell r="B4682" t="str">
            <v>くつ摺り床薄はつり</v>
          </cell>
          <cell r="C4682" t="str">
            <v>長さ900～1,200mm</v>
          </cell>
          <cell r="D4682" t="str">
            <v>か所</v>
          </cell>
          <cell r="E4682">
            <v>3350</v>
          </cell>
        </row>
        <row r="4689">
          <cell r="B4689" t="str">
            <v>撤去工事（刊行物単価）</v>
          </cell>
        </row>
        <row r="4690">
          <cell r="B4690" t="str">
            <v>【　内装改修工事－撤去　】</v>
          </cell>
        </row>
        <row r="4691">
          <cell r="A4691" t="str">
            <v>K30080</v>
          </cell>
          <cell r="B4691" t="str">
            <v>下地撤去</v>
          </cell>
          <cell r="C4691" t="str">
            <v>床組　束立</v>
          </cell>
          <cell r="D4691" t="str">
            <v>ｍ2</v>
          </cell>
          <cell r="E4691">
            <v>1850</v>
          </cell>
        </row>
        <row r="4694">
          <cell r="A4694" t="str">
            <v>K30081</v>
          </cell>
          <cell r="B4694" t="str">
            <v>下地撤去</v>
          </cell>
          <cell r="C4694" t="str">
            <v>床組　ころばし</v>
          </cell>
          <cell r="D4694" t="str">
            <v>ｍ2</v>
          </cell>
          <cell r="E4694">
            <v>1350</v>
          </cell>
        </row>
        <row r="4697">
          <cell r="A4697" t="str">
            <v>K30082</v>
          </cell>
          <cell r="B4697" t="str">
            <v>下地撤去</v>
          </cell>
          <cell r="C4697" t="str">
            <v>床下地板</v>
          </cell>
          <cell r="D4697" t="str">
            <v>ｍ2</v>
          </cell>
          <cell r="E4697">
            <v>250</v>
          </cell>
        </row>
        <row r="4700">
          <cell r="A4700" t="str">
            <v>K30083</v>
          </cell>
          <cell r="B4700" t="str">
            <v>下地撤去</v>
          </cell>
          <cell r="C4700" t="str">
            <v>OAﾌﾛｱ-</v>
          </cell>
          <cell r="D4700" t="str">
            <v>ｍ2</v>
          </cell>
          <cell r="E4700">
            <v>850</v>
          </cell>
        </row>
        <row r="4703">
          <cell r="A4703" t="str">
            <v>K30084</v>
          </cell>
          <cell r="B4703" t="str">
            <v>下地撤去</v>
          </cell>
          <cell r="C4703" t="str">
            <v>乾式二重床</v>
          </cell>
          <cell r="D4703" t="str">
            <v>ｍ2</v>
          </cell>
          <cell r="E4703">
            <v>850</v>
          </cell>
        </row>
        <row r="4706">
          <cell r="A4706" t="str">
            <v>K30085</v>
          </cell>
          <cell r="B4706" t="str">
            <v>下地撤去</v>
          </cell>
          <cell r="C4706" t="str">
            <v>間仕切り壁　軽鉄</v>
          </cell>
          <cell r="D4706" t="str">
            <v>ｍ2</v>
          </cell>
          <cell r="E4706">
            <v>300</v>
          </cell>
        </row>
        <row r="4709">
          <cell r="A4709" t="str">
            <v>K30086</v>
          </cell>
          <cell r="B4709" t="str">
            <v>下地撤去</v>
          </cell>
          <cell r="C4709" t="str">
            <v>間仕切り壁　木下地</v>
          </cell>
          <cell r="D4709" t="str">
            <v>ｍ2</v>
          </cell>
          <cell r="E4709">
            <v>280</v>
          </cell>
        </row>
        <row r="4712">
          <cell r="A4712" t="str">
            <v>K30087</v>
          </cell>
          <cell r="B4712" t="str">
            <v>下地撤去</v>
          </cell>
          <cell r="C4712" t="str">
            <v>天井　　軽鉄</v>
          </cell>
          <cell r="D4712" t="str">
            <v>ｍ2</v>
          </cell>
          <cell r="E4712">
            <v>300</v>
          </cell>
        </row>
        <row r="4715">
          <cell r="A4715" t="str">
            <v>K30088</v>
          </cell>
          <cell r="B4715" t="str">
            <v>下地撤去</v>
          </cell>
          <cell r="C4715" t="str">
            <v>発砲樹脂系床下地</v>
          </cell>
          <cell r="D4715" t="str">
            <v>ｍ2</v>
          </cell>
          <cell r="E4715">
            <v>300</v>
          </cell>
        </row>
        <row r="4722">
          <cell r="B4722" t="str">
            <v>撤去工事（刊行物単価）</v>
          </cell>
        </row>
        <row r="4723">
          <cell r="B4723" t="str">
            <v>【　内装改修工事－撤去　】</v>
          </cell>
        </row>
        <row r="4724">
          <cell r="A4724" t="str">
            <v>K30100</v>
          </cell>
          <cell r="B4724" t="str">
            <v>床仕上げ材撤去</v>
          </cell>
          <cell r="C4724" t="str">
            <v>モルタル　厚30mm程度</v>
          </cell>
          <cell r="D4724" t="str">
            <v>ｍ2</v>
          </cell>
          <cell r="E4724">
            <v>1400</v>
          </cell>
        </row>
        <row r="4727">
          <cell r="A4727" t="str">
            <v>K30101</v>
          </cell>
          <cell r="B4727" t="str">
            <v>床仕上げ材撤去</v>
          </cell>
          <cell r="C4727" t="str">
            <v>ビニル床シート</v>
          </cell>
          <cell r="D4727" t="str">
            <v>ｍ2</v>
          </cell>
          <cell r="E4727">
            <v>530</v>
          </cell>
        </row>
        <row r="4728">
          <cell r="C4728" t="str">
            <v>ﾓﾙﾀﾙ・ｺﾝｸﾘｰﾄ下地別途</v>
          </cell>
        </row>
        <row r="4730">
          <cell r="A4730" t="str">
            <v>K30102</v>
          </cell>
          <cell r="B4730" t="str">
            <v>床仕上げ材撤去</v>
          </cell>
          <cell r="C4730" t="str">
            <v>ビニル床タイル</v>
          </cell>
          <cell r="D4730" t="str">
            <v>ｍ2</v>
          </cell>
          <cell r="E4730">
            <v>720</v>
          </cell>
        </row>
        <row r="4731">
          <cell r="C4731" t="str">
            <v>ﾓﾙﾀﾙ・ｺﾝｸﾘｰﾄ下地別途</v>
          </cell>
        </row>
        <row r="4733">
          <cell r="A4733" t="str">
            <v>K30103</v>
          </cell>
          <cell r="B4733" t="str">
            <v>床仕上げ材撤去</v>
          </cell>
          <cell r="C4733" t="str">
            <v>ビニル幅木　高60～100mm</v>
          </cell>
          <cell r="D4733" t="str">
            <v>ｍ</v>
          </cell>
          <cell r="E4733">
            <v>100</v>
          </cell>
        </row>
        <row r="4736">
          <cell r="A4736" t="str">
            <v>K30104</v>
          </cell>
          <cell r="B4736" t="str">
            <v>床仕上げ材撤去</v>
          </cell>
          <cell r="C4736" t="str">
            <v>カーペット</v>
          </cell>
          <cell r="D4736" t="str">
            <v>ｍ2</v>
          </cell>
          <cell r="E4736">
            <v>450</v>
          </cell>
        </row>
        <row r="4739">
          <cell r="A4739" t="str">
            <v>K30105</v>
          </cell>
          <cell r="B4739" t="str">
            <v>床仕上げ材撤去</v>
          </cell>
          <cell r="C4739" t="str">
            <v>タイルカーペット</v>
          </cell>
          <cell r="D4739" t="str">
            <v>ｍ2</v>
          </cell>
          <cell r="E4739">
            <v>400</v>
          </cell>
        </row>
        <row r="4742">
          <cell r="A4742" t="str">
            <v>K30106</v>
          </cell>
          <cell r="B4742" t="str">
            <v>床仕上げ材撤去</v>
          </cell>
          <cell r="C4742" t="str">
            <v>フローリング　厚12～15mm</v>
          </cell>
          <cell r="D4742" t="str">
            <v>ｍ2</v>
          </cell>
          <cell r="E4742">
            <v>780</v>
          </cell>
        </row>
        <row r="4745">
          <cell r="A4745" t="str">
            <v>K30107</v>
          </cell>
          <cell r="B4745" t="str">
            <v>床仕上げ材撤去</v>
          </cell>
          <cell r="C4745" t="str">
            <v>木製幅木　高100mm程度</v>
          </cell>
          <cell r="D4745" t="str">
            <v>ｍ</v>
          </cell>
          <cell r="E4745">
            <v>200</v>
          </cell>
        </row>
        <row r="4748">
          <cell r="A4748" t="str">
            <v>K30108</v>
          </cell>
          <cell r="B4748" t="str">
            <v>床仕上げ材撤去</v>
          </cell>
          <cell r="C4748" t="str">
            <v>石材　厚20～25mm</v>
          </cell>
          <cell r="D4748" t="str">
            <v>ｍ2</v>
          </cell>
          <cell r="E4748">
            <v>2000</v>
          </cell>
        </row>
        <row r="4751">
          <cell r="A4751" t="str">
            <v>K30109</v>
          </cell>
          <cell r="B4751" t="str">
            <v>床仕上げ材撤去</v>
          </cell>
          <cell r="C4751" t="str">
            <v>タイル</v>
          </cell>
          <cell r="D4751" t="str">
            <v>ｍ2</v>
          </cell>
          <cell r="E4751">
            <v>1700</v>
          </cell>
        </row>
        <row r="4752">
          <cell r="C4752" t="str">
            <v>下地モルタル共</v>
          </cell>
        </row>
        <row r="4755">
          <cell r="B4755" t="str">
            <v>撤去工事（刊行物単価）</v>
          </cell>
        </row>
        <row r="4756">
          <cell r="B4756" t="str">
            <v>【　内装改修工事－撤去　】</v>
          </cell>
        </row>
        <row r="4757">
          <cell r="A4757" t="str">
            <v>K30110</v>
          </cell>
          <cell r="B4757" t="str">
            <v>床点検口撤去</v>
          </cell>
          <cell r="D4757" t="str">
            <v>箇所</v>
          </cell>
          <cell r="E4757">
            <v>2400</v>
          </cell>
        </row>
        <row r="4760">
          <cell r="A4760" t="str">
            <v>K30120</v>
          </cell>
          <cell r="B4760" t="str">
            <v>壁仕上げ材撤去</v>
          </cell>
          <cell r="C4760" t="str">
            <v>モルタル</v>
          </cell>
          <cell r="D4760" t="str">
            <v>ｍ2</v>
          </cell>
          <cell r="E4760">
            <v>2000</v>
          </cell>
        </row>
        <row r="4763">
          <cell r="A4763" t="str">
            <v>K30121</v>
          </cell>
          <cell r="B4763" t="str">
            <v>壁仕上げ材撤去</v>
          </cell>
          <cell r="C4763" t="str">
            <v>プラスター・しっくい等</v>
          </cell>
          <cell r="D4763" t="str">
            <v>ｍ2</v>
          </cell>
          <cell r="E4763">
            <v>1800</v>
          </cell>
        </row>
        <row r="4766">
          <cell r="A4766" t="str">
            <v>K30122</v>
          </cell>
          <cell r="B4766" t="str">
            <v>壁仕上げ材撤去</v>
          </cell>
          <cell r="C4766" t="str">
            <v>合板・せっこうボード</v>
          </cell>
          <cell r="D4766" t="str">
            <v>ｍ2</v>
          </cell>
          <cell r="E4766">
            <v>500</v>
          </cell>
        </row>
        <row r="4767">
          <cell r="C4767" t="str">
            <v>（一重張り）</v>
          </cell>
        </row>
        <row r="4769">
          <cell r="A4769" t="str">
            <v>K30123</v>
          </cell>
          <cell r="B4769" t="str">
            <v>壁仕上げ材撤去</v>
          </cell>
          <cell r="C4769" t="str">
            <v>合板・せっこうボード</v>
          </cell>
          <cell r="D4769" t="str">
            <v>ｍ2</v>
          </cell>
          <cell r="E4769">
            <v>650</v>
          </cell>
        </row>
        <row r="4770">
          <cell r="C4770" t="str">
            <v>（二重張り）</v>
          </cell>
        </row>
        <row r="4772">
          <cell r="A4772" t="str">
            <v>K30124</v>
          </cell>
          <cell r="B4772" t="str">
            <v>壁仕上げ材撤去</v>
          </cell>
          <cell r="C4772" t="str">
            <v>せっこうボード</v>
          </cell>
          <cell r="D4772" t="str">
            <v>ｍ2</v>
          </cell>
          <cell r="E4772">
            <v>700</v>
          </cell>
        </row>
        <row r="4773">
          <cell r="C4773" t="str">
            <v>（ＧＬ工法）</v>
          </cell>
        </row>
        <row r="4775">
          <cell r="A4775" t="str">
            <v>K30125</v>
          </cell>
          <cell r="B4775" t="str">
            <v>壁仕上げ材撤去</v>
          </cell>
          <cell r="C4775" t="str">
            <v>壁紙</v>
          </cell>
          <cell r="D4775" t="str">
            <v>ｍ2</v>
          </cell>
          <cell r="E4775">
            <v>400</v>
          </cell>
        </row>
        <row r="4778">
          <cell r="A4778" t="str">
            <v>K30126</v>
          </cell>
          <cell r="B4778" t="str">
            <v>壁仕上げ材撤去</v>
          </cell>
          <cell r="C4778" t="str">
            <v>石材</v>
          </cell>
          <cell r="D4778" t="str">
            <v>ｍ2</v>
          </cell>
          <cell r="E4778">
            <v>2500</v>
          </cell>
        </row>
        <row r="4781">
          <cell r="A4781" t="str">
            <v>K30127</v>
          </cell>
          <cell r="B4781" t="str">
            <v>壁仕上げ材撤去</v>
          </cell>
          <cell r="C4781" t="str">
            <v>タイル</v>
          </cell>
          <cell r="D4781" t="str">
            <v>ｍ2</v>
          </cell>
          <cell r="E4781">
            <v>2200</v>
          </cell>
        </row>
        <row r="4782">
          <cell r="C4782" t="str">
            <v>下地モルタル共</v>
          </cell>
        </row>
        <row r="4788">
          <cell r="B4788" t="str">
            <v>撤去工事（刊行物単価）</v>
          </cell>
        </row>
        <row r="4789">
          <cell r="B4789" t="str">
            <v>【　内装改修工事－撤去　】</v>
          </cell>
        </row>
        <row r="4790">
          <cell r="A4790" t="str">
            <v>K30150</v>
          </cell>
          <cell r="B4790" t="str">
            <v>天井仕上げ材撤去</v>
          </cell>
          <cell r="C4790" t="str">
            <v>モルタル</v>
          </cell>
          <cell r="D4790" t="str">
            <v>ｍ2</v>
          </cell>
          <cell r="E4790">
            <v>2300</v>
          </cell>
        </row>
        <row r="4793">
          <cell r="A4793" t="str">
            <v>K30151</v>
          </cell>
          <cell r="B4793" t="str">
            <v>天井仕上げ材撤去</v>
          </cell>
          <cell r="C4793" t="str">
            <v>プラスター・しっくい等</v>
          </cell>
          <cell r="D4793" t="str">
            <v>ｍ2</v>
          </cell>
          <cell r="E4793">
            <v>2000</v>
          </cell>
        </row>
        <row r="4796">
          <cell r="A4796" t="str">
            <v>K30152</v>
          </cell>
          <cell r="B4796" t="str">
            <v>天井仕上げ材撤去</v>
          </cell>
          <cell r="C4796" t="str">
            <v>合板・せっこうボード</v>
          </cell>
          <cell r="D4796" t="str">
            <v>ｍ2</v>
          </cell>
          <cell r="E4796">
            <v>500</v>
          </cell>
        </row>
        <row r="4797">
          <cell r="C4797" t="str">
            <v>（一重張り）</v>
          </cell>
        </row>
        <row r="4799">
          <cell r="A4799" t="str">
            <v>K30153</v>
          </cell>
          <cell r="B4799" t="str">
            <v>天井仕上げ材撤去</v>
          </cell>
          <cell r="C4799" t="str">
            <v>合板・せっこうボード</v>
          </cell>
          <cell r="D4799" t="str">
            <v>ｍ2</v>
          </cell>
          <cell r="E4799">
            <v>850</v>
          </cell>
        </row>
        <row r="4800">
          <cell r="C4800" t="str">
            <v>（二重張り）</v>
          </cell>
        </row>
        <row r="4802">
          <cell r="A4802" t="str">
            <v>K30154</v>
          </cell>
          <cell r="B4802" t="str">
            <v>天井仕上げ材撤去</v>
          </cell>
          <cell r="C4802" t="str">
            <v>ロックウール化粧吸音板</v>
          </cell>
          <cell r="D4802" t="str">
            <v>ｍ2</v>
          </cell>
          <cell r="E4802">
            <v>650</v>
          </cell>
        </row>
        <row r="4805">
          <cell r="A4805" t="str">
            <v>K30155</v>
          </cell>
          <cell r="B4805" t="str">
            <v>天井仕上げ材撤去</v>
          </cell>
          <cell r="C4805" t="str">
            <v>ロックウール化粧吸音板</v>
          </cell>
          <cell r="D4805" t="str">
            <v>ｍ2</v>
          </cell>
          <cell r="E4805">
            <v>700</v>
          </cell>
        </row>
        <row r="4806">
          <cell r="C4806" t="str">
            <v>捨張り（せっこうボード）共</v>
          </cell>
        </row>
        <row r="4808">
          <cell r="A4808" t="str">
            <v>K30156</v>
          </cell>
          <cell r="B4808" t="str">
            <v>天井仕上げ材撤去</v>
          </cell>
          <cell r="C4808" t="str">
            <v>壁紙</v>
          </cell>
          <cell r="D4808" t="str">
            <v>ｍ2</v>
          </cell>
          <cell r="E4808">
            <v>400</v>
          </cell>
        </row>
        <row r="4811">
          <cell r="A4811" t="str">
            <v>K30157</v>
          </cell>
          <cell r="B4811" t="str">
            <v>天井仕上げ材撤去</v>
          </cell>
          <cell r="C4811" t="str">
            <v>塩ビ製廻り縁</v>
          </cell>
          <cell r="D4811" t="str">
            <v>ｍ</v>
          </cell>
          <cell r="E4811">
            <v>150</v>
          </cell>
        </row>
        <row r="4814">
          <cell r="A4814" t="str">
            <v>K30158</v>
          </cell>
          <cell r="B4814" t="str">
            <v>天井仕上げ材撤去</v>
          </cell>
          <cell r="C4814" t="str">
            <v>ｱﾙﾐ製廻り縁</v>
          </cell>
          <cell r="D4814" t="str">
            <v>ｍ</v>
          </cell>
          <cell r="E4814">
            <v>150</v>
          </cell>
        </row>
        <row r="4817">
          <cell r="A4817" t="str">
            <v>K30159</v>
          </cell>
          <cell r="B4817" t="str">
            <v>床点検口撤去</v>
          </cell>
          <cell r="D4817" t="str">
            <v>箇所</v>
          </cell>
          <cell r="E4817">
            <v>950</v>
          </cell>
        </row>
        <row r="4821">
          <cell r="B4821" t="str">
            <v>撤去工事（刊行物単価）</v>
          </cell>
        </row>
        <row r="4822">
          <cell r="B4822" t="str">
            <v>【　建物解体工事－撤去　】</v>
          </cell>
        </row>
        <row r="4823">
          <cell r="A4823" t="str">
            <v>K30301</v>
          </cell>
          <cell r="B4823" t="str">
            <v>RC造建物躯体解体</v>
          </cell>
          <cell r="C4823" t="str">
            <v>階上からの解体</v>
          </cell>
          <cell r="D4823" t="str">
            <v>ｍ3</v>
          </cell>
          <cell r="E4823">
            <v>17000</v>
          </cell>
        </row>
        <row r="4824">
          <cell r="C4824" t="str">
            <v>ﾊﾝﾄﾞﾌﾞﾚｰｶｰ主体</v>
          </cell>
        </row>
        <row r="4826">
          <cell r="A4826" t="str">
            <v>K30302</v>
          </cell>
          <cell r="B4826" t="str">
            <v>RC造建物躯体解体</v>
          </cell>
          <cell r="C4826" t="str">
            <v>階上からの解体</v>
          </cell>
          <cell r="D4826" t="str">
            <v>ｍ3</v>
          </cell>
          <cell r="E4826">
            <v>12000</v>
          </cell>
        </row>
        <row r="4827">
          <cell r="C4827" t="str">
            <v>圧砕機、ﾊﾝﾄﾞﾌﾞﾚｰｶｰ併用</v>
          </cell>
        </row>
        <row r="4829">
          <cell r="A4829" t="str">
            <v>K30303</v>
          </cell>
          <cell r="B4829" t="str">
            <v>RC造建物躯体解体</v>
          </cell>
          <cell r="C4829" t="str">
            <v>階上からの解体</v>
          </cell>
          <cell r="D4829" t="str">
            <v>ｍ3</v>
          </cell>
          <cell r="E4829">
            <v>6000</v>
          </cell>
        </row>
        <row r="4830">
          <cell r="C4830" t="str">
            <v>破砕機主体</v>
          </cell>
        </row>
        <row r="4832">
          <cell r="A4832" t="str">
            <v>K30304</v>
          </cell>
          <cell r="B4832" t="str">
            <v>RC造建物躯体解体</v>
          </cell>
          <cell r="C4832" t="str">
            <v>地上からの解体</v>
          </cell>
          <cell r="D4832" t="str">
            <v>ｍ3</v>
          </cell>
          <cell r="E4832">
            <v>9500</v>
          </cell>
        </row>
        <row r="4833">
          <cell r="C4833" t="str">
            <v>圧砕機、ﾊﾝﾄﾞﾌﾞﾚｰｶｰ併用</v>
          </cell>
        </row>
        <row r="4835">
          <cell r="A4835" t="str">
            <v>K30305</v>
          </cell>
          <cell r="B4835" t="str">
            <v>RC造建物躯体解体</v>
          </cell>
          <cell r="C4835" t="str">
            <v>地上からの解体</v>
          </cell>
          <cell r="D4835" t="str">
            <v>ｍ3</v>
          </cell>
          <cell r="E4835">
            <v>5000</v>
          </cell>
        </row>
        <row r="4836">
          <cell r="C4836" t="str">
            <v>破砕機主体</v>
          </cell>
        </row>
        <row r="4838">
          <cell r="A4838" t="str">
            <v>K30308</v>
          </cell>
          <cell r="B4838" t="str">
            <v>土間ｺﾝｸﾘｰﾄ解体</v>
          </cell>
          <cell r="C4838" t="str">
            <v>厚100～150mm</v>
          </cell>
          <cell r="D4838" t="str">
            <v>ｍ3</v>
          </cell>
          <cell r="E4838">
            <v>14000</v>
          </cell>
        </row>
        <row r="4839">
          <cell r="C4839" t="str">
            <v>ﾊﾝﾄﾞﾌﾞﾚｰｶｰ主体</v>
          </cell>
        </row>
        <row r="4841">
          <cell r="A4841" t="str">
            <v>K30309</v>
          </cell>
          <cell r="B4841" t="str">
            <v>土間ｺﾝｸﾘｰﾄ解体</v>
          </cell>
          <cell r="C4841" t="str">
            <v>厚100～150mm</v>
          </cell>
          <cell r="D4841" t="str">
            <v>ｍ3</v>
          </cell>
          <cell r="E4841">
            <v>6200</v>
          </cell>
        </row>
        <row r="4842">
          <cell r="C4842" t="str">
            <v>圧砕機、ﾊﾝﾄﾞﾌﾞﾚｰｶｰ併用</v>
          </cell>
        </row>
        <row r="4844">
          <cell r="A4844" t="str">
            <v>K30310</v>
          </cell>
          <cell r="B4844" t="str">
            <v>土間ｺﾝｸﾘｰﾄ解体</v>
          </cell>
          <cell r="C4844" t="str">
            <v>厚100～150mm</v>
          </cell>
          <cell r="D4844" t="str">
            <v>ｍ3</v>
          </cell>
          <cell r="E4844">
            <v>4200</v>
          </cell>
        </row>
        <row r="4845">
          <cell r="C4845" t="str">
            <v>破砕機主体</v>
          </cell>
        </row>
        <row r="4854">
          <cell r="B4854" t="str">
            <v>撤去工事（刊行物単価）</v>
          </cell>
        </row>
        <row r="4855">
          <cell r="B4855" t="str">
            <v>【　部分解体工事－改修工事向け　】</v>
          </cell>
        </row>
        <row r="4856">
          <cell r="A4856" t="str">
            <v>K30351</v>
          </cell>
          <cell r="B4856" t="str">
            <v>間仕切り</v>
          </cell>
          <cell r="D4856" t="str">
            <v>ｍ2</v>
          </cell>
          <cell r="E4856">
            <v>3000</v>
          </cell>
        </row>
        <row r="4857">
          <cell r="C4857" t="str">
            <v>軽量ﾌﾞﾛｯｸ　100～120</v>
          </cell>
        </row>
        <row r="4859">
          <cell r="A4859" t="str">
            <v>K30352</v>
          </cell>
          <cell r="B4859" t="str">
            <v>間仕切り</v>
          </cell>
          <cell r="D4859" t="str">
            <v>ｍ2</v>
          </cell>
          <cell r="E4859">
            <v>3900</v>
          </cell>
        </row>
        <row r="4860">
          <cell r="C4860" t="str">
            <v>軽量ﾌﾞﾛｯｸ　150～190</v>
          </cell>
        </row>
        <row r="4862">
          <cell r="A4862" t="str">
            <v>K30353</v>
          </cell>
          <cell r="B4862" t="str">
            <v>間仕切り</v>
          </cell>
          <cell r="D4862" t="str">
            <v>ｍ2</v>
          </cell>
          <cell r="E4862">
            <v>1900</v>
          </cell>
        </row>
        <row r="4863">
          <cell r="C4863" t="str">
            <v>鋼製下地共</v>
          </cell>
        </row>
        <row r="4865">
          <cell r="A4865" t="str">
            <v>K30354</v>
          </cell>
          <cell r="B4865" t="str">
            <v>間仕切り</v>
          </cell>
          <cell r="D4865" t="str">
            <v>ｍ2</v>
          </cell>
          <cell r="E4865">
            <v>1700</v>
          </cell>
        </row>
        <row r="4866">
          <cell r="C4866" t="str">
            <v>木製下地共</v>
          </cell>
        </row>
        <row r="4868">
          <cell r="A4868" t="str">
            <v>K30355</v>
          </cell>
          <cell r="B4868" t="str">
            <v>天井</v>
          </cell>
          <cell r="D4868" t="str">
            <v>ｍ2</v>
          </cell>
          <cell r="E4868">
            <v>1600</v>
          </cell>
        </row>
        <row r="4869">
          <cell r="C4869" t="str">
            <v>鋼製下地共</v>
          </cell>
        </row>
        <row r="4871">
          <cell r="A4871" t="str">
            <v>K30356</v>
          </cell>
          <cell r="B4871" t="str">
            <v>天井</v>
          </cell>
          <cell r="D4871" t="str">
            <v>ｍ2</v>
          </cell>
          <cell r="E4871">
            <v>1450</v>
          </cell>
        </row>
        <row r="4872">
          <cell r="C4872" t="str">
            <v>木製下地共</v>
          </cell>
        </row>
        <row r="4887">
          <cell r="B4887" t="str">
            <v>撤去工事（刊行物単価）</v>
          </cell>
        </row>
        <row r="4888">
          <cell r="B4888" t="str">
            <v>【　環境配慮改修工事－石綿処理撤去　】</v>
          </cell>
        </row>
        <row r="4889">
          <cell r="A4889" t="str">
            <v>K30401</v>
          </cell>
          <cell r="B4889" t="str">
            <v>成形板除去（屋内床）</v>
          </cell>
          <cell r="D4889" t="str">
            <v>ｍ2</v>
          </cell>
          <cell r="E4889">
            <v>1400</v>
          </cell>
        </row>
        <row r="4890">
          <cell r="C4890" t="str">
            <v>（ﾋﾞﾆﾙ床ﾀｲﾙ程度）作業ﾚﾍﾞﾙ３</v>
          </cell>
        </row>
        <row r="4892">
          <cell r="A4892" t="str">
            <v>K30402</v>
          </cell>
          <cell r="B4892" t="str">
            <v>成形板除去（屋内壁）</v>
          </cell>
          <cell r="D4892" t="str">
            <v>ｍ2</v>
          </cell>
          <cell r="E4892">
            <v>1600</v>
          </cell>
        </row>
        <row r="4893">
          <cell r="C4893" t="str">
            <v>（ｽﾚｰﾄﾎﾞｰﾄﾞ程度）作業ﾚﾍﾞﾙ３</v>
          </cell>
        </row>
        <row r="4895">
          <cell r="A4895" t="str">
            <v>K30403</v>
          </cell>
          <cell r="B4895" t="str">
            <v>成形板除去（屋内天井）</v>
          </cell>
          <cell r="D4895" t="str">
            <v>ｍ2</v>
          </cell>
          <cell r="E4895">
            <v>1800</v>
          </cell>
        </row>
        <row r="4896">
          <cell r="C4896" t="str">
            <v>（ﾛｯｸｳｰﾙ吸音板程度）作業ﾚﾍﾞﾙ３</v>
          </cell>
        </row>
        <row r="4898">
          <cell r="A4898" t="str">
            <v>K30404</v>
          </cell>
          <cell r="B4898" t="str">
            <v>成形板除去（外壁）</v>
          </cell>
          <cell r="D4898" t="str">
            <v>ｍ2</v>
          </cell>
          <cell r="E4898">
            <v>1700</v>
          </cell>
        </row>
        <row r="4899">
          <cell r="C4899" t="str">
            <v>（ｽﾚｰﾄﾎﾞｰﾄﾞ程度）作業ﾚﾍﾞﾙ３</v>
          </cell>
        </row>
        <row r="4901">
          <cell r="A4901" t="str">
            <v>K30405</v>
          </cell>
          <cell r="B4901" t="str">
            <v>成形板除去（屋根材）</v>
          </cell>
          <cell r="D4901" t="str">
            <v>ｍ2</v>
          </cell>
          <cell r="E4901">
            <v>2000</v>
          </cell>
        </row>
        <row r="4902">
          <cell r="C4902" t="str">
            <v>（ｽﾚｰﾄ波板程度）作業ﾚﾍﾞﾙ３</v>
          </cell>
        </row>
        <row r="4904">
          <cell r="A4904" t="str">
            <v>K30406</v>
          </cell>
          <cell r="B4904" t="str">
            <v>除去石綿処理（密封処理）</v>
          </cell>
          <cell r="D4904" t="str">
            <v>ｍ3</v>
          </cell>
          <cell r="E4904">
            <v>1000</v>
          </cell>
        </row>
        <row r="4905">
          <cell r="C4905" t="str">
            <v>二重包装</v>
          </cell>
        </row>
        <row r="4920">
          <cell r="B4920" t="str">
            <v>防水改修工事（刊行物単価）</v>
          </cell>
        </row>
        <row r="4922">
          <cell r="A4922" t="str">
            <v>K30501</v>
          </cell>
          <cell r="B4922" t="str">
            <v>アスファルト防水</v>
          </cell>
          <cell r="C4922" t="str">
            <v>平部　M4AS工法</v>
          </cell>
          <cell r="D4922" t="str">
            <v>ｍ2</v>
          </cell>
          <cell r="E4922">
            <v>2330</v>
          </cell>
        </row>
        <row r="4925">
          <cell r="A4925" t="str">
            <v>K30502</v>
          </cell>
          <cell r="B4925" t="str">
            <v>アスファルト防水</v>
          </cell>
          <cell r="C4925" t="str">
            <v>立上り　M4AS工法</v>
          </cell>
          <cell r="D4925" t="str">
            <v>ｍ2</v>
          </cell>
          <cell r="E4925">
            <v>2980</v>
          </cell>
        </row>
        <row r="4953">
          <cell r="B4953" t="str">
            <v>塗装塗替え工事（刊行物単価）</v>
          </cell>
        </row>
        <row r="4954">
          <cell r="B4954" t="str">
            <v>【　素地ごしらえ　】</v>
          </cell>
        </row>
        <row r="4955">
          <cell r="A4955" t="str">
            <v>K31001</v>
          </cell>
          <cell r="B4955" t="str">
            <v>下地調整（RC種）</v>
          </cell>
          <cell r="C4955" t="str">
            <v>木部</v>
          </cell>
          <cell r="D4955" t="str">
            <v>ｍ2</v>
          </cell>
          <cell r="E4955">
            <v>90</v>
          </cell>
        </row>
        <row r="4956">
          <cell r="B4956" t="str">
            <v>素地ごしらえ（木部）を補正</v>
          </cell>
        </row>
        <row r="4958">
          <cell r="A4958" t="str">
            <v>K31002</v>
          </cell>
          <cell r="B4958" t="str">
            <v>素地ごしらえ（Ｂ種）</v>
          </cell>
          <cell r="C4958" t="str">
            <v>せっこうボード面・</v>
          </cell>
          <cell r="D4958" t="str">
            <v>ｍ2</v>
          </cell>
          <cell r="E4958">
            <v>290</v>
          </cell>
        </row>
        <row r="4959">
          <cell r="C4959" t="str">
            <v>けい酸カルシウム板面・モルタル面</v>
          </cell>
        </row>
        <row r="4961">
          <cell r="A4961" t="str">
            <v>K31003</v>
          </cell>
          <cell r="B4961" t="str">
            <v>下地調整（RC種）</v>
          </cell>
          <cell r="C4961" t="str">
            <v>鉄鋼面</v>
          </cell>
          <cell r="D4961" t="str">
            <v>ｍ2</v>
          </cell>
          <cell r="E4961">
            <v>60</v>
          </cell>
        </row>
        <row r="4962">
          <cell r="B4962" t="str">
            <v>素地ごしらえ（せっこうボード面・けい酸カルシウム板面・モルタル面）を補正</v>
          </cell>
        </row>
        <row r="4964">
          <cell r="A4964" t="str">
            <v>K31004</v>
          </cell>
          <cell r="B4964" t="str">
            <v>下地調整（RC種）</v>
          </cell>
          <cell r="C4964" t="str">
            <v>ﾓﾙﾀﾙ及びﾌﾟﾗｽﾀｰ面</v>
          </cell>
          <cell r="D4964" t="str">
            <v>ｍ2</v>
          </cell>
          <cell r="E4964">
            <v>60</v>
          </cell>
        </row>
        <row r="4965">
          <cell r="B4965" t="str">
            <v>素地ごしらえ（せっこうボード面・けい酸カルシウム板面・モルタル面）を補正</v>
          </cell>
        </row>
        <row r="4967">
          <cell r="A4967" t="str">
            <v>K31005</v>
          </cell>
          <cell r="B4967" t="str">
            <v>下地調整（RC種）</v>
          </cell>
          <cell r="C4967" t="str">
            <v>ｺﾝｸﾘｰﾄ面及びALCﾊﾟﾈﾙ面</v>
          </cell>
          <cell r="D4967" t="str">
            <v>ｍ2</v>
          </cell>
          <cell r="E4967">
            <v>60</v>
          </cell>
        </row>
        <row r="4968">
          <cell r="B4968" t="str">
            <v>素地ごしらえ（せっこうボード面・けい酸カルシウム板面・モルタル面）を補正</v>
          </cell>
        </row>
        <row r="4970">
          <cell r="A4970" t="str">
            <v>K31006</v>
          </cell>
          <cell r="B4970" t="str">
            <v>素地ごしらえ（Ｂ種）</v>
          </cell>
          <cell r="C4970" t="str">
            <v>押出成形セメント板面</v>
          </cell>
          <cell r="D4970" t="str">
            <v>ｍ2</v>
          </cell>
          <cell r="E4970">
            <v>240</v>
          </cell>
        </row>
        <row r="4973">
          <cell r="A4973" t="str">
            <v>K31007</v>
          </cell>
          <cell r="B4973" t="str">
            <v>下地調整（RC種）</v>
          </cell>
          <cell r="C4973" t="str">
            <v>押出成形ｾﾒﾝﾄ板面</v>
          </cell>
          <cell r="D4973" t="str">
            <v>ｍ2</v>
          </cell>
          <cell r="E4973">
            <v>60</v>
          </cell>
        </row>
        <row r="4974">
          <cell r="B4974" t="str">
            <v>素地ごしらえ（押出成形ｾﾒﾝﾄ板面）を補正</v>
          </cell>
        </row>
        <row r="4976">
          <cell r="A4976" t="str">
            <v>K31008</v>
          </cell>
          <cell r="B4976" t="str">
            <v>下地調整（RC種）</v>
          </cell>
          <cell r="C4976" t="str">
            <v>せっこうﾎﾞ^ﾄﾞ及びその他のﾎﾞｰﾄﾞ面</v>
          </cell>
          <cell r="D4976" t="str">
            <v>ｍ2</v>
          </cell>
          <cell r="E4976">
            <v>60</v>
          </cell>
        </row>
        <row r="4977">
          <cell r="B4977" t="str">
            <v>素地ごしらえ（せっこうボード面・けい酸カルシウム板面・モルタル面）を補正</v>
          </cell>
        </row>
        <row r="4979">
          <cell r="A4979" t="str">
            <v>K31009</v>
          </cell>
          <cell r="B4979" t="str">
            <v>下地調整（RC種）</v>
          </cell>
          <cell r="C4979" t="str">
            <v>けい酸ｶﾙｼｳﾑ板面</v>
          </cell>
          <cell r="D4979" t="str">
            <v>ｍ2</v>
          </cell>
          <cell r="E4979">
            <v>60</v>
          </cell>
        </row>
        <row r="4980">
          <cell r="B4980" t="str">
            <v>素地ごしらえ（せっこうボード面・けい酸カルシウム板面・モルタル面）を補正</v>
          </cell>
        </row>
        <row r="4986">
          <cell r="B4986" t="str">
            <v>塗装塗替え工事（刊行物単価）</v>
          </cell>
        </row>
        <row r="4987">
          <cell r="B4987" t="str">
            <v>【　仕上げ塗り　】</v>
          </cell>
        </row>
        <row r="4988">
          <cell r="A4988" t="str">
            <v>K31101</v>
          </cell>
          <cell r="B4988" t="str">
            <v>ＳＯＰ塗り（木部）</v>
          </cell>
          <cell r="C4988" t="str">
            <v>素地ごしらえＡ種共</v>
          </cell>
          <cell r="D4988" t="str">
            <v>ｍ2</v>
          </cell>
          <cell r="E4988">
            <v>850</v>
          </cell>
        </row>
        <row r="4991">
          <cell r="A4991" t="str">
            <v>K31102</v>
          </cell>
          <cell r="B4991" t="str">
            <v>素地ごしらえ（Ａ種）</v>
          </cell>
          <cell r="C4991" t="str">
            <v>木部</v>
          </cell>
          <cell r="D4991" t="str">
            <v>ｍ2</v>
          </cell>
          <cell r="E4991">
            <v>240</v>
          </cell>
        </row>
        <row r="4994">
          <cell r="A4994" t="str">
            <v>K31103</v>
          </cell>
          <cell r="B4994" t="str">
            <v>ＳＯＰ塗り（木部Ａ種）</v>
          </cell>
          <cell r="C4994" t="str">
            <v>素地ごしらえＡ種共</v>
          </cell>
          <cell r="D4994" t="str">
            <v>ｍ2</v>
          </cell>
          <cell r="E4994">
            <v>610</v>
          </cell>
        </row>
        <row r="4995">
          <cell r="B4995" t="str">
            <v>△素地ごしらえ（Ａ種）</v>
          </cell>
          <cell r="C4995" t="str">
            <v>木部</v>
          </cell>
        </row>
        <row r="4999">
          <cell r="A4999" t="str">
            <v>K31104</v>
          </cell>
          <cell r="B4999" t="str">
            <v>ＳＯＰ塗り（木部Ｂ種）</v>
          </cell>
          <cell r="C4999" t="str">
            <v>素地ごしらえＡ種共</v>
          </cell>
          <cell r="D4999" t="str">
            <v>ｍ2</v>
          </cell>
          <cell r="E4999">
            <v>400</v>
          </cell>
        </row>
        <row r="5000">
          <cell r="B5000" t="str">
            <v>△素地ごしらえ（Ａ種）</v>
          </cell>
          <cell r="C5000" t="str">
            <v>木部</v>
          </cell>
        </row>
        <row r="5004">
          <cell r="A5004" t="str">
            <v>K31105</v>
          </cell>
          <cell r="B5004" t="str">
            <v>ＳＯＰ塗り（木部Ｃ種）</v>
          </cell>
          <cell r="C5004" t="str">
            <v>素地ごしらえＡ種共</v>
          </cell>
          <cell r="D5004" t="str">
            <v>ｍ2</v>
          </cell>
          <cell r="E5004">
            <v>210</v>
          </cell>
        </row>
        <row r="5005">
          <cell r="B5005" t="str">
            <v>△素地ごしらえ（Ａ種）</v>
          </cell>
          <cell r="C5005" t="str">
            <v>木部</v>
          </cell>
        </row>
        <row r="5009">
          <cell r="A5009" t="str">
            <v>K31106</v>
          </cell>
          <cell r="B5009" t="str">
            <v>ＳＯＰ塗り（Ｂ種屋内外）</v>
          </cell>
          <cell r="C5009" t="str">
            <v>鉄鋼・亜鉛めっき鋼・鋼製建具面</v>
          </cell>
          <cell r="D5009" t="str">
            <v>ｍ2</v>
          </cell>
          <cell r="E5009">
            <v>580</v>
          </cell>
        </row>
        <row r="5012">
          <cell r="A5012" t="str">
            <v>K31107</v>
          </cell>
          <cell r="B5012" t="str">
            <v>ＳＯＰ塗り（鉄面Ｃ種）</v>
          </cell>
          <cell r="C5012" t="str">
            <v>鉄鋼・亜鉛めっき鋼・鋼製建具面</v>
          </cell>
          <cell r="D5012" t="str">
            <v>ｍ2</v>
          </cell>
          <cell r="E5012">
            <v>300</v>
          </cell>
        </row>
        <row r="5019">
          <cell r="B5019" t="str">
            <v>塗装塗替え工事（刊行物単価）</v>
          </cell>
        </row>
        <row r="5020">
          <cell r="B5020" t="str">
            <v>【　仕上げ塗り　】</v>
          </cell>
        </row>
        <row r="5021">
          <cell r="A5021" t="str">
            <v>K31108</v>
          </cell>
          <cell r="B5021" t="str">
            <v>ＣＬ塗り（Ａ種木部）</v>
          </cell>
          <cell r="C5021" t="str">
            <v>素地ごしらえＡ種共</v>
          </cell>
          <cell r="D5021" t="str">
            <v>ｍ2</v>
          </cell>
          <cell r="E5021">
            <v>1140</v>
          </cell>
        </row>
        <row r="5024">
          <cell r="A5024" t="str">
            <v>K31109</v>
          </cell>
          <cell r="B5024" t="str">
            <v>ＣＬ塗り（Ａ種）</v>
          </cell>
          <cell r="C5024" t="str">
            <v>木部・素地ごしらえＡ種共</v>
          </cell>
          <cell r="D5024" t="str">
            <v>ｍ2</v>
          </cell>
          <cell r="E5024">
            <v>1840</v>
          </cell>
        </row>
        <row r="5025">
          <cell r="B5025" t="str">
            <v>△素地ごしらえ（Ａ種）</v>
          </cell>
        </row>
        <row r="5029">
          <cell r="A5029" t="str">
            <v>K31110</v>
          </cell>
          <cell r="B5029" t="str">
            <v>ＣＬ塗り（Ｂ種）</v>
          </cell>
          <cell r="C5029" t="str">
            <v>木部・素地ごしらえＡ種共</v>
          </cell>
          <cell r="D5029" t="str">
            <v>ｍ2</v>
          </cell>
          <cell r="E5029">
            <v>900</v>
          </cell>
        </row>
        <row r="5030">
          <cell r="B5030" t="str">
            <v>△素地ごしらえ（Ａ種）</v>
          </cell>
        </row>
        <row r="5034">
          <cell r="A5034" t="str">
            <v>K31111</v>
          </cell>
          <cell r="B5034" t="str">
            <v>ＥＰ塗り（Ｂ種）</v>
          </cell>
          <cell r="C5034" t="str">
            <v>（素地ごしらえＢ種共）せっこうボード面・</v>
          </cell>
          <cell r="D5034" t="str">
            <v>ｍ2</v>
          </cell>
          <cell r="E5034">
            <v>760</v>
          </cell>
        </row>
        <row r="5035">
          <cell r="C5035" t="str">
            <v>けい酸カルシウム板面・モルタル面</v>
          </cell>
        </row>
        <row r="5037">
          <cell r="A5037" t="str">
            <v>K31112</v>
          </cell>
          <cell r="B5037" t="str">
            <v>ＥＰ塗り（Ａ種）</v>
          </cell>
          <cell r="C5037" t="str">
            <v>（素地ごしらえＢ種共）せっこうボード面・</v>
          </cell>
          <cell r="D5037" t="str">
            <v>ｍ2</v>
          </cell>
          <cell r="E5037">
            <v>700</v>
          </cell>
        </row>
        <row r="5038">
          <cell r="C5038" t="str">
            <v>けい酸カルシウム板面・モルタル面</v>
          </cell>
        </row>
        <row r="5039">
          <cell r="B5039" t="str">
            <v>△素地ごしらえ（Ｂ種）</v>
          </cell>
        </row>
        <row r="5043">
          <cell r="A5043" t="str">
            <v>K31113</v>
          </cell>
          <cell r="B5043" t="str">
            <v>ＥＰ塗り（Ｂ種）</v>
          </cell>
          <cell r="C5043" t="str">
            <v>（素地ごしらえＢ種共）せっこうボード面・</v>
          </cell>
          <cell r="D5043" t="str">
            <v>ｍ2</v>
          </cell>
          <cell r="E5043">
            <v>180</v>
          </cell>
        </row>
        <row r="5044">
          <cell r="C5044" t="str">
            <v>けい酸カルシウム板面・モルタル面</v>
          </cell>
        </row>
        <row r="5045">
          <cell r="B5045" t="str">
            <v>△素地ごしらえ（Ｂ種）</v>
          </cell>
        </row>
        <row r="5052">
          <cell r="B5052" t="str">
            <v>塗装塗替え工事（刊行物単価）</v>
          </cell>
        </row>
        <row r="5053">
          <cell r="B5053" t="str">
            <v>【　仕上げ塗り　】</v>
          </cell>
        </row>
        <row r="5054">
          <cell r="A5054" t="str">
            <v>K31114</v>
          </cell>
          <cell r="B5054" t="str">
            <v>ＥＰ塗り（Ｃ種）</v>
          </cell>
          <cell r="C5054" t="str">
            <v>（素地ごしらえＢ種共）せっこうボード面・</v>
          </cell>
          <cell r="D5054" t="str">
            <v>ｍ2</v>
          </cell>
          <cell r="E5054">
            <v>440</v>
          </cell>
        </row>
        <row r="5055">
          <cell r="C5055" t="str">
            <v>けい酸カルシウム板面・モルタル面</v>
          </cell>
        </row>
        <row r="5056">
          <cell r="B5056" t="str">
            <v>△素地ごしらえ（Ｂ種）</v>
          </cell>
        </row>
        <row r="5060">
          <cell r="A5060" t="str">
            <v>K31115</v>
          </cell>
          <cell r="B5060" t="str">
            <v>ＳＯＰ塗り（木部）</v>
          </cell>
          <cell r="C5060" t="str">
            <v>素地ごしらえ共（糸幅300mm以下）</v>
          </cell>
          <cell r="D5060" t="str">
            <v>ｍ</v>
          </cell>
          <cell r="E5060">
            <v>380</v>
          </cell>
        </row>
        <row r="5063">
          <cell r="A5063" t="str">
            <v>K31116</v>
          </cell>
          <cell r="B5063" t="str">
            <v>ＳＯＰ塗り（木部C種）</v>
          </cell>
          <cell r="C5063" t="str">
            <v>下地調整RC種共（糸幅300mm以下）</v>
          </cell>
          <cell r="D5063" t="str">
            <v>ｍ2</v>
          </cell>
          <cell r="E5063">
            <v>130</v>
          </cell>
        </row>
        <row r="5064">
          <cell r="B5064" t="str">
            <v>ＳＯＰ塗り（糸尺300mm以下・木部素地ごしらえ共）を補正</v>
          </cell>
        </row>
        <row r="5085">
          <cell r="B5085" t="str">
            <v>塗装改修工事（刊行物単価）</v>
          </cell>
        </row>
        <row r="5086">
          <cell r="B5086" t="str">
            <v>【　下地調整　】</v>
          </cell>
        </row>
        <row r="5087">
          <cell r="A5087" t="str">
            <v>K31200</v>
          </cell>
          <cell r="B5087" t="str">
            <v>木部（透明塗料塗り）</v>
          </cell>
          <cell r="C5087" t="str">
            <v>ＲＡ種</v>
          </cell>
          <cell r="D5087" t="str">
            <v>ｍ2</v>
          </cell>
          <cell r="E5087">
            <v>900</v>
          </cell>
        </row>
        <row r="5090">
          <cell r="A5090" t="str">
            <v>K31201</v>
          </cell>
          <cell r="B5090" t="str">
            <v>木部（透明塗料塗り）</v>
          </cell>
          <cell r="C5090" t="str">
            <v>ＲＢ種</v>
          </cell>
          <cell r="D5090" t="str">
            <v>ｍ2</v>
          </cell>
          <cell r="E5090">
            <v>270</v>
          </cell>
        </row>
        <row r="5093">
          <cell r="A5093" t="str">
            <v>K31202</v>
          </cell>
          <cell r="B5093" t="str">
            <v>木部（透明塗料塗り）</v>
          </cell>
          <cell r="C5093" t="str">
            <v>ＲＣ種</v>
          </cell>
          <cell r="D5093" t="str">
            <v>ｍ2</v>
          </cell>
          <cell r="E5093">
            <v>120</v>
          </cell>
        </row>
        <row r="5096">
          <cell r="A5096" t="str">
            <v>K31203</v>
          </cell>
          <cell r="B5096" t="str">
            <v>木部（不透明塗料塗り）</v>
          </cell>
          <cell r="C5096" t="str">
            <v>ＲＡ種</v>
          </cell>
          <cell r="D5096" t="str">
            <v>ｍ2</v>
          </cell>
          <cell r="E5096">
            <v>710</v>
          </cell>
        </row>
        <row r="5099">
          <cell r="A5099" t="str">
            <v>K31204</v>
          </cell>
          <cell r="B5099" t="str">
            <v>木部（不透明塗料塗り）</v>
          </cell>
          <cell r="C5099" t="str">
            <v>ＲＢ種</v>
          </cell>
          <cell r="D5099" t="str">
            <v>ｍ2</v>
          </cell>
          <cell r="E5099">
            <v>240</v>
          </cell>
        </row>
        <row r="5102">
          <cell r="A5102" t="str">
            <v>K31205</v>
          </cell>
          <cell r="B5102" t="str">
            <v>木部（不透明塗料塗り）</v>
          </cell>
          <cell r="C5102" t="str">
            <v>ＲＣ種</v>
          </cell>
          <cell r="D5102" t="str">
            <v>ｍ2</v>
          </cell>
          <cell r="E5102">
            <v>100</v>
          </cell>
        </row>
        <row r="5105">
          <cell r="A5105" t="str">
            <v>K31206</v>
          </cell>
          <cell r="B5105" t="str">
            <v>鉄鋼面</v>
          </cell>
          <cell r="C5105" t="str">
            <v>ＲＡ種</v>
          </cell>
          <cell r="D5105" t="str">
            <v>ｍ2</v>
          </cell>
          <cell r="E5105">
            <v>1200</v>
          </cell>
        </row>
        <row r="5106">
          <cell r="B5106" t="str">
            <v>既存塗膜はＳＯＰとする</v>
          </cell>
        </row>
        <row r="5108">
          <cell r="A5108" t="str">
            <v>K31207</v>
          </cell>
          <cell r="B5108" t="str">
            <v>鉄鋼面</v>
          </cell>
          <cell r="C5108" t="str">
            <v>ＲＢ種</v>
          </cell>
          <cell r="D5108" t="str">
            <v>ｍ2</v>
          </cell>
          <cell r="E5108">
            <v>420</v>
          </cell>
        </row>
        <row r="5109">
          <cell r="B5109" t="str">
            <v>既存塗膜はＳＯＰとする</v>
          </cell>
        </row>
        <row r="5111">
          <cell r="A5111" t="str">
            <v>K31208</v>
          </cell>
          <cell r="B5111" t="str">
            <v>鉄鋼面</v>
          </cell>
          <cell r="C5111" t="str">
            <v>ＲＣ種</v>
          </cell>
          <cell r="D5111" t="str">
            <v>ｍ2</v>
          </cell>
          <cell r="E5111">
            <v>100</v>
          </cell>
        </row>
        <row r="5112">
          <cell r="B5112" t="str">
            <v>既存塗膜はＳＯＰとする</v>
          </cell>
        </row>
        <row r="5114">
          <cell r="A5114" t="str">
            <v>K31209</v>
          </cell>
          <cell r="B5114" t="str">
            <v>亜鉛メッキ面</v>
          </cell>
          <cell r="C5114" t="str">
            <v>ＲＡ種</v>
          </cell>
          <cell r="D5114" t="str">
            <v>ｍ2</v>
          </cell>
          <cell r="E5114">
            <v>1500</v>
          </cell>
        </row>
        <row r="5115">
          <cell r="B5115" t="str">
            <v>既存塗膜はＳＯＰとする</v>
          </cell>
        </row>
        <row r="5118">
          <cell r="B5118" t="str">
            <v>塗装改修工事（刊行物単価）</v>
          </cell>
        </row>
        <row r="5119">
          <cell r="B5119" t="str">
            <v>【　下地調整　】</v>
          </cell>
        </row>
        <row r="5120">
          <cell r="A5120" t="str">
            <v>K31210</v>
          </cell>
          <cell r="B5120" t="str">
            <v>亜鉛メッキ面</v>
          </cell>
          <cell r="C5120" t="str">
            <v>ＲＢ種</v>
          </cell>
          <cell r="D5120" t="str">
            <v>ｍ2</v>
          </cell>
          <cell r="E5120">
            <v>520</v>
          </cell>
        </row>
        <row r="5121">
          <cell r="B5121" t="str">
            <v>既存塗膜はＳＯＰとする</v>
          </cell>
        </row>
        <row r="5123">
          <cell r="A5123" t="str">
            <v>K31211</v>
          </cell>
          <cell r="B5123" t="str">
            <v>コンクリート面</v>
          </cell>
          <cell r="C5123" t="str">
            <v>ＲＡ種</v>
          </cell>
          <cell r="D5123" t="str">
            <v>ｍ2</v>
          </cell>
          <cell r="E5123">
            <v>850</v>
          </cell>
        </row>
        <row r="5124">
          <cell r="B5124" t="str">
            <v>既存塗膜はＳＯＰとする</v>
          </cell>
        </row>
        <row r="5126">
          <cell r="A5126" t="str">
            <v>K31212</v>
          </cell>
          <cell r="B5126" t="str">
            <v>コンクリート面</v>
          </cell>
          <cell r="C5126" t="str">
            <v>ＲＢ種</v>
          </cell>
          <cell r="D5126" t="str">
            <v>ｍ2</v>
          </cell>
          <cell r="E5126">
            <v>380</v>
          </cell>
        </row>
        <row r="5127">
          <cell r="B5127" t="str">
            <v>既存塗膜はＥＰとする</v>
          </cell>
        </row>
        <row r="5129">
          <cell r="A5129" t="str">
            <v>K31213</v>
          </cell>
          <cell r="B5129" t="str">
            <v>コンクリート面</v>
          </cell>
          <cell r="C5129" t="str">
            <v>ＲＢ種</v>
          </cell>
          <cell r="D5129" t="str">
            <v>ｍ2</v>
          </cell>
          <cell r="E5129">
            <v>380</v>
          </cell>
        </row>
        <row r="5130">
          <cell r="B5130" t="str">
            <v>既存塗膜はＶＥとする</v>
          </cell>
        </row>
        <row r="5132">
          <cell r="A5132" t="str">
            <v>K31214</v>
          </cell>
          <cell r="B5132" t="str">
            <v>コンクリート面</v>
          </cell>
          <cell r="C5132" t="str">
            <v>ＲＣ種</v>
          </cell>
          <cell r="D5132" t="str">
            <v>ｍ2</v>
          </cell>
          <cell r="E5132">
            <v>100</v>
          </cell>
        </row>
        <row r="5135">
          <cell r="A5135" t="str">
            <v>K31215</v>
          </cell>
          <cell r="B5135" t="str">
            <v>せっこうﾎﾞｰﾄﾞ面　RA種</v>
          </cell>
          <cell r="C5135" t="str">
            <v>ﾃﾞｽｸｻﾝﾀﾞｰ、ｽｸﾚｯﾊﾟｰ等により、</v>
          </cell>
          <cell r="D5135" t="str">
            <v>ｍ2</v>
          </cell>
          <cell r="E5135">
            <v>760</v>
          </cell>
        </row>
        <row r="5136">
          <cell r="C5136" t="str">
            <v>全面除去する。</v>
          </cell>
        </row>
        <row r="5138">
          <cell r="A5138" t="str">
            <v>K31216</v>
          </cell>
          <cell r="B5138" t="str">
            <v>その他ﾎﾞｰﾄﾞ面　RB種</v>
          </cell>
          <cell r="C5138" t="str">
            <v>ﾃﾞｽｸｻﾝﾀﾞｰ、ｽｸﾚｯﾊﾟｰ等により、</v>
          </cell>
          <cell r="D5138" t="str">
            <v>ｍ2</v>
          </cell>
          <cell r="E5138">
            <v>350</v>
          </cell>
        </row>
        <row r="5139">
          <cell r="C5139" t="str">
            <v>劣化し脆弱な部分を除去する。</v>
          </cell>
        </row>
        <row r="5151">
          <cell r="B5151" t="str">
            <v>塗装改修工事（刊行物単価）</v>
          </cell>
        </row>
        <row r="5152">
          <cell r="B5152" t="str">
            <v>【　下地調整（細幅物）　】</v>
          </cell>
        </row>
        <row r="5153">
          <cell r="A5153" t="str">
            <v>K31250</v>
          </cell>
          <cell r="B5153" t="str">
            <v>木部（透明塗料塗り）</v>
          </cell>
          <cell r="C5153" t="str">
            <v>ＲＢ種</v>
          </cell>
          <cell r="D5153" t="str">
            <v>ｍ</v>
          </cell>
          <cell r="E5153">
            <v>240</v>
          </cell>
        </row>
        <row r="5156">
          <cell r="A5156" t="str">
            <v>K31251</v>
          </cell>
          <cell r="B5156" t="str">
            <v>木部（透明塗料塗り）</v>
          </cell>
          <cell r="C5156" t="str">
            <v>ＲＣ種</v>
          </cell>
          <cell r="D5156" t="str">
            <v>ｍ</v>
          </cell>
          <cell r="E5156">
            <v>100</v>
          </cell>
        </row>
        <row r="5159">
          <cell r="A5159" t="str">
            <v>K31252</v>
          </cell>
          <cell r="B5159" t="str">
            <v>木部（不透明塗料塗り）</v>
          </cell>
          <cell r="C5159" t="str">
            <v>ＲＢ種</v>
          </cell>
          <cell r="D5159" t="str">
            <v>ｍ</v>
          </cell>
          <cell r="E5159">
            <v>220</v>
          </cell>
        </row>
        <row r="5162">
          <cell r="A5162" t="str">
            <v>K31253</v>
          </cell>
          <cell r="B5162" t="str">
            <v>木部（不透明塗料塗り）</v>
          </cell>
          <cell r="C5162" t="str">
            <v>ＲＣ種</v>
          </cell>
          <cell r="D5162" t="str">
            <v>ｍ</v>
          </cell>
          <cell r="E5162">
            <v>90</v>
          </cell>
        </row>
        <row r="5184">
          <cell r="B5184" t="str">
            <v>塗装改修工事（刊行物単価）</v>
          </cell>
        </row>
        <row r="5185">
          <cell r="B5185" t="str">
            <v>【　さび止め塗料塗り　】</v>
          </cell>
        </row>
        <row r="5186">
          <cell r="A5186" t="str">
            <v>K31300</v>
          </cell>
          <cell r="B5186" t="str">
            <v>鉛・ｸﾛﾑﾌﾘｰさび止めﾍﾟｲﾝﾄ(JIS K 5674)</v>
          </cell>
          <cell r="D5186" t="str">
            <v>ｍ2</v>
          </cell>
          <cell r="E5186">
            <v>760</v>
          </cell>
        </row>
        <row r="5187">
          <cell r="B5187" t="str">
            <v>鉄鋼面（Ａ種）</v>
          </cell>
          <cell r="C5187" t="str">
            <v>〈改標7.3.3〉</v>
          </cell>
        </row>
        <row r="5189">
          <cell r="A5189" t="str">
            <v>K31301</v>
          </cell>
          <cell r="B5189" t="str">
            <v>鉛・ｸﾛﾑﾌﾘｰさび止めﾍﾟｲﾝﾄ(JIS K 5674)</v>
          </cell>
          <cell r="D5189" t="str">
            <v>ｍ2</v>
          </cell>
          <cell r="E5189">
            <v>720</v>
          </cell>
        </row>
        <row r="5190">
          <cell r="B5190" t="str">
            <v>鉄鋼面（Ｂ種）</v>
          </cell>
          <cell r="C5190" t="str">
            <v>〈改標7.3.3〉</v>
          </cell>
        </row>
        <row r="5192">
          <cell r="A5192" t="str">
            <v>K31302</v>
          </cell>
          <cell r="B5192" t="str">
            <v>一般さび止めﾍﾟｲﾝﾄ(JIS K 5621)</v>
          </cell>
          <cell r="D5192" t="str">
            <v>ｍ2</v>
          </cell>
          <cell r="E5192">
            <v>600</v>
          </cell>
        </row>
        <row r="5193">
          <cell r="B5193" t="str">
            <v>鉄鋼面（Ａ種）</v>
          </cell>
          <cell r="C5193" t="str">
            <v>〈改標7.3.3〉</v>
          </cell>
        </row>
        <row r="5195">
          <cell r="A5195" t="str">
            <v>K31303</v>
          </cell>
          <cell r="B5195" t="str">
            <v>一般さび止めﾍﾟｲﾝﾄ(JIS K 5621)</v>
          </cell>
          <cell r="D5195" t="str">
            <v>ｍ2</v>
          </cell>
          <cell r="E5195">
            <v>570</v>
          </cell>
        </row>
        <row r="5196">
          <cell r="B5196" t="str">
            <v>鉄鋼面（Ｂ種）</v>
          </cell>
          <cell r="C5196" t="str">
            <v>〈改標7.3.3〉</v>
          </cell>
        </row>
        <row r="5198">
          <cell r="A5198" t="str">
            <v>K31304</v>
          </cell>
          <cell r="B5198" t="str">
            <v>水性さび止めﾍﾟｲﾝﾄ(１種)</v>
          </cell>
          <cell r="D5198" t="str">
            <v>ｍ2</v>
          </cell>
          <cell r="E5198">
            <v>720</v>
          </cell>
        </row>
        <row r="5199">
          <cell r="B5199" t="str">
            <v>鉄鋼面・亜鉛めっき鋼面（Ａ種）　〈改標7.3.3〉</v>
          </cell>
        </row>
        <row r="5201">
          <cell r="A5201" t="str">
            <v>K31305</v>
          </cell>
          <cell r="B5201" t="str">
            <v>水性さび止めﾍﾟｲﾝﾄ(１種)</v>
          </cell>
          <cell r="D5201" t="str">
            <v>ｍ2</v>
          </cell>
          <cell r="E5201">
            <v>690</v>
          </cell>
        </row>
        <row r="5202">
          <cell r="B5202" t="str">
            <v>鉄鋼面（Ｂ種）</v>
          </cell>
          <cell r="C5202" t="str">
            <v>〈改標7.3.3〉</v>
          </cell>
        </row>
        <row r="5204">
          <cell r="A5204" t="str">
            <v>K31306</v>
          </cell>
          <cell r="B5204" t="str">
            <v>水性さび止めﾍﾟｲﾝﾄ(１種)</v>
          </cell>
          <cell r="D5204" t="str">
            <v>ｍ2</v>
          </cell>
          <cell r="E5204">
            <v>340</v>
          </cell>
        </row>
        <row r="5205">
          <cell r="B5205" t="str">
            <v>亜鉛めっき鋼面（Ｂ種）</v>
          </cell>
          <cell r="C5205" t="str">
            <v>〈改標7.3.3〉</v>
          </cell>
        </row>
        <row r="5217">
          <cell r="B5217" t="str">
            <v>塗装改修工事（刊行物単価）</v>
          </cell>
        </row>
        <row r="5218">
          <cell r="B5218" t="str">
            <v>【　各種塗料塗り　】</v>
          </cell>
        </row>
        <row r="5219">
          <cell r="A5219" t="str">
            <v>K31400</v>
          </cell>
          <cell r="B5219" t="str">
            <v>合成樹脂調合ペイント（ＳＯＰ）</v>
          </cell>
          <cell r="D5219" t="str">
            <v>ｍ2</v>
          </cell>
          <cell r="E5219">
            <v>760</v>
          </cell>
        </row>
        <row r="5220">
          <cell r="B5220" t="str">
            <v>木部（Ａ種）</v>
          </cell>
          <cell r="C5220" t="str">
            <v>〈改標7.4.3〉</v>
          </cell>
        </row>
        <row r="5221">
          <cell r="C5221" t="str">
            <v>下地調整別途</v>
          </cell>
        </row>
        <row r="5222">
          <cell r="A5222" t="str">
            <v>K31401</v>
          </cell>
          <cell r="B5222" t="str">
            <v>合成樹脂調合ペイント（ＳＯＰ）</v>
          </cell>
          <cell r="D5222" t="str">
            <v>ｍ2</v>
          </cell>
          <cell r="E5222">
            <v>480</v>
          </cell>
        </row>
        <row r="5223">
          <cell r="B5223" t="str">
            <v>木部（Ｂ種）</v>
          </cell>
          <cell r="C5223" t="str">
            <v>〈改標7.4.3〉</v>
          </cell>
        </row>
        <row r="5224">
          <cell r="C5224" t="str">
            <v>下地調整別途</v>
          </cell>
        </row>
        <row r="5225">
          <cell r="A5225" t="str">
            <v>K31402</v>
          </cell>
          <cell r="B5225" t="str">
            <v>合成樹脂調合ペイント（ＳＯＰ）</v>
          </cell>
          <cell r="D5225" t="str">
            <v>ｍ2</v>
          </cell>
          <cell r="E5225">
            <v>240</v>
          </cell>
        </row>
        <row r="5226">
          <cell r="B5226" t="str">
            <v>木部（Ｃ種）</v>
          </cell>
          <cell r="C5226" t="str">
            <v>〈改標7.4.3〉</v>
          </cell>
        </row>
        <row r="5227">
          <cell r="C5227" t="str">
            <v>下地調整別途</v>
          </cell>
        </row>
        <row r="5228">
          <cell r="A5228" t="str">
            <v>K31403</v>
          </cell>
          <cell r="B5228" t="str">
            <v>合成樹脂調合ペイント（ＳＯＰ）</v>
          </cell>
          <cell r="D5228" t="str">
            <v>ｍ2</v>
          </cell>
          <cell r="E5228">
            <v>1930</v>
          </cell>
        </row>
        <row r="5229">
          <cell r="B5229" t="str">
            <v>鉄鋼面（Ａ種）</v>
          </cell>
          <cell r="C5229" t="str">
            <v>〈改標7.4.4〉</v>
          </cell>
        </row>
        <row r="5230">
          <cell r="C5230" t="str">
            <v>下地調整・錆止め塗料塗り別途</v>
          </cell>
        </row>
        <row r="5231">
          <cell r="A5231" t="str">
            <v>K31404</v>
          </cell>
          <cell r="B5231" t="str">
            <v>合成樹脂調合ペイント（ＳＯＰ）</v>
          </cell>
          <cell r="D5231" t="str">
            <v>ｍ2</v>
          </cell>
          <cell r="E5231">
            <v>1550</v>
          </cell>
        </row>
        <row r="5232">
          <cell r="B5232" t="str">
            <v>鉄鋼面（Ｂ種）</v>
          </cell>
          <cell r="C5232" t="str">
            <v>〈改標7.4.4〉</v>
          </cell>
        </row>
        <row r="5233">
          <cell r="C5233" t="str">
            <v>下地調整・錆止め塗料塗り別途</v>
          </cell>
        </row>
        <row r="5234">
          <cell r="A5234" t="str">
            <v>K31405</v>
          </cell>
          <cell r="B5234" t="str">
            <v>合成樹脂調合ペイント（ＳＯＰ）</v>
          </cell>
          <cell r="D5234" t="str">
            <v>ｍ2</v>
          </cell>
          <cell r="E5234">
            <v>1550</v>
          </cell>
        </row>
        <row r="5235">
          <cell r="B5235" t="str">
            <v>亜鉛めっき面（Ａ種）</v>
          </cell>
          <cell r="C5235" t="str">
            <v>〈改標7.4.5〉</v>
          </cell>
        </row>
        <row r="5236">
          <cell r="C5236" t="str">
            <v>下地調整・錆止め塗料塗り別途</v>
          </cell>
        </row>
        <row r="5237">
          <cell r="A5237" t="str">
            <v>K31406</v>
          </cell>
          <cell r="B5237" t="str">
            <v>合成樹脂調合ペイント（ＳＯＰ）</v>
          </cell>
          <cell r="D5237" t="str">
            <v>ｍ2</v>
          </cell>
          <cell r="E5237">
            <v>870</v>
          </cell>
        </row>
        <row r="5238">
          <cell r="B5238" t="str">
            <v>亜鉛めっき面（Ｂ種）</v>
          </cell>
          <cell r="C5238" t="str">
            <v>〈改標7.4.5〉</v>
          </cell>
        </row>
        <row r="5239">
          <cell r="C5239" t="str">
            <v>下地調整・錆止め塗料塗り別途</v>
          </cell>
        </row>
        <row r="5240">
          <cell r="A5240" t="str">
            <v>K31407</v>
          </cell>
          <cell r="B5240" t="str">
            <v>合成樹脂調合ペイント（ＳＯＰ）</v>
          </cell>
          <cell r="D5240" t="str">
            <v>ｍ2</v>
          </cell>
          <cell r="E5240">
            <v>240</v>
          </cell>
        </row>
        <row r="5241">
          <cell r="B5241" t="str">
            <v>鉄鋼面・亜鉛めっき面（Ｃ種）〈改標7.4.4　7.4.5　7.5.2〉</v>
          </cell>
        </row>
        <row r="5242">
          <cell r="C5242" t="str">
            <v>下地調整・錆止め塗料塗り別途</v>
          </cell>
        </row>
        <row r="5243">
          <cell r="A5243" t="str">
            <v>K31408</v>
          </cell>
          <cell r="B5243" t="str">
            <v>クリヤラッカー塗り（ＣＬ）</v>
          </cell>
          <cell r="D5243" t="str">
            <v>ｍ2</v>
          </cell>
          <cell r="E5243">
            <v>2240</v>
          </cell>
        </row>
        <row r="5244">
          <cell r="B5244" t="str">
            <v>木部（Ａ種）</v>
          </cell>
          <cell r="C5244" t="str">
            <v>〈改標7.5.2〉</v>
          </cell>
        </row>
        <row r="5245">
          <cell r="C5245" t="str">
            <v>下地調整別途</v>
          </cell>
        </row>
        <row r="5246">
          <cell r="A5246" t="str">
            <v>K31409</v>
          </cell>
          <cell r="B5246" t="str">
            <v>クリヤラッカー塗り（ＣＬ）</v>
          </cell>
          <cell r="D5246" t="str">
            <v>ｍ2</v>
          </cell>
          <cell r="E5246">
            <v>1350</v>
          </cell>
        </row>
        <row r="5247">
          <cell r="B5247" t="str">
            <v>木部（Ｂ種）</v>
          </cell>
          <cell r="C5247" t="str">
            <v>〈改標7.5.2〉</v>
          </cell>
        </row>
        <row r="5248">
          <cell r="C5248" t="str">
            <v>下地調整別途</v>
          </cell>
        </row>
        <row r="5250">
          <cell r="B5250" t="str">
            <v>塗装改修工事（刊行物単価）</v>
          </cell>
        </row>
        <row r="5251">
          <cell r="B5251" t="str">
            <v>【　各種塗料塗り　】</v>
          </cell>
        </row>
        <row r="5252">
          <cell r="A5252" t="str">
            <v>K31410</v>
          </cell>
          <cell r="B5252" t="str">
            <v>フタル酸樹脂エナメル塗り（ＦＥ）</v>
          </cell>
          <cell r="D5252" t="str">
            <v>ｍ2</v>
          </cell>
          <cell r="E5252">
            <v>2600</v>
          </cell>
        </row>
        <row r="5253">
          <cell r="B5253" t="str">
            <v>木部（Ａ種）</v>
          </cell>
          <cell r="C5253" t="str">
            <v>〈改標7.6.2〉</v>
          </cell>
        </row>
        <row r="5254">
          <cell r="C5254" t="str">
            <v>下地調整別途</v>
          </cell>
        </row>
        <row r="5255">
          <cell r="A5255" t="str">
            <v>K31411</v>
          </cell>
          <cell r="B5255" t="str">
            <v>フタル酸樹脂エナメル塗り（ＦＥ）</v>
          </cell>
          <cell r="D5255" t="str">
            <v>ｍ2</v>
          </cell>
          <cell r="E5255">
            <v>1710</v>
          </cell>
        </row>
        <row r="5256">
          <cell r="B5256" t="str">
            <v>木部（Ｂ種）</v>
          </cell>
          <cell r="C5256" t="str">
            <v>〈改標7.6.2〉</v>
          </cell>
        </row>
        <row r="5257">
          <cell r="C5257" t="str">
            <v>下地調整別途</v>
          </cell>
        </row>
        <row r="5258">
          <cell r="A5258" t="str">
            <v>K31412</v>
          </cell>
          <cell r="B5258" t="str">
            <v>フタル酸樹脂エナメル塗り（ＦＥ）</v>
          </cell>
          <cell r="D5258" t="str">
            <v>ｍ2</v>
          </cell>
          <cell r="E5258">
            <v>710</v>
          </cell>
        </row>
        <row r="5259">
          <cell r="B5259" t="str">
            <v>木部（Ｃ種）</v>
          </cell>
          <cell r="C5259" t="str">
            <v>〈改標7.6.2〉</v>
          </cell>
        </row>
        <row r="5260">
          <cell r="C5260" t="str">
            <v>下地調整別途</v>
          </cell>
        </row>
        <row r="5261">
          <cell r="A5261" t="str">
            <v>K31413</v>
          </cell>
          <cell r="B5261" t="str">
            <v>フタル酸樹脂エナメル塗り（ＦＥ）</v>
          </cell>
          <cell r="D5261" t="str">
            <v>ｍ2</v>
          </cell>
          <cell r="E5261">
            <v>2420</v>
          </cell>
        </row>
        <row r="5262">
          <cell r="B5262" t="str">
            <v>鉄鋼面及び亜鉛めっき鋼面（Ａ種）〈改標7.6.3〉</v>
          </cell>
        </row>
        <row r="5263">
          <cell r="C5263" t="str">
            <v>下地調整・錆止め塗料塗り別途</v>
          </cell>
        </row>
        <row r="5264">
          <cell r="A5264" t="str">
            <v>K31414</v>
          </cell>
          <cell r="B5264" t="str">
            <v>フタル酸樹脂エナメル塗り（ＦＥ）</v>
          </cell>
          <cell r="D5264" t="str">
            <v>ｍ2</v>
          </cell>
          <cell r="E5264">
            <v>1420</v>
          </cell>
        </row>
        <row r="5265">
          <cell r="B5265" t="str">
            <v>鉄鋼面及び亜鉛めっき鋼面（Ｂ種）〈改標7.6.3〉</v>
          </cell>
        </row>
        <row r="5266">
          <cell r="C5266" t="str">
            <v>下地調整・錆止め塗料塗り別途</v>
          </cell>
        </row>
        <row r="5267">
          <cell r="A5267" t="str">
            <v>K31415</v>
          </cell>
          <cell r="B5267" t="str">
            <v>フタル酸樹脂エナメル塗り（ＦＥ）</v>
          </cell>
          <cell r="D5267" t="str">
            <v>ｍ2</v>
          </cell>
          <cell r="E5267">
            <v>560</v>
          </cell>
        </row>
        <row r="5268">
          <cell r="B5268" t="str">
            <v>鉄鋼面及び亜鉛めっき鋼面（Ｃ種）〈改標7.6.3〉</v>
          </cell>
        </row>
        <row r="5269">
          <cell r="C5269" t="str">
            <v>下地調整・錆止め塗料塗り別途</v>
          </cell>
        </row>
        <row r="5270">
          <cell r="A5270" t="str">
            <v>K31416</v>
          </cell>
          <cell r="B5270" t="str">
            <v>アクリル樹脂系非水分散形塗料塗り（ＮＡＤ）</v>
          </cell>
          <cell r="D5270" t="str">
            <v>ｍ2</v>
          </cell>
          <cell r="E5270">
            <v>940</v>
          </cell>
        </row>
        <row r="5271">
          <cell r="B5271" t="str">
            <v>ｺﾝｸﾘｰﾄ・ﾓﾙﾀﾙ・押出成形ｾﾒﾝﾄ板面（Ａ種）〈改標7.7.2〉</v>
          </cell>
        </row>
        <row r="5272">
          <cell r="C5272" t="str">
            <v>下地調整別途</v>
          </cell>
        </row>
        <row r="5273">
          <cell r="A5273" t="str">
            <v>K31417</v>
          </cell>
          <cell r="B5273" t="str">
            <v>アクリル樹脂系非水分散形塗料塗り（ＮＡＤ）</v>
          </cell>
          <cell r="D5273" t="str">
            <v>ｍ2</v>
          </cell>
          <cell r="E5273">
            <v>630</v>
          </cell>
        </row>
        <row r="5274">
          <cell r="B5274" t="str">
            <v>ｺﾝｸﾘｰﾄ・ﾓﾙﾀﾙ・押出成形ｾﾒﾝﾄ板面（Ｂ種）〈改標7.7.2〉</v>
          </cell>
        </row>
        <row r="5275">
          <cell r="C5275" t="str">
            <v>下地調整別途</v>
          </cell>
        </row>
        <row r="5276">
          <cell r="A5276" t="str">
            <v>K31418</v>
          </cell>
          <cell r="B5276" t="str">
            <v>アクリル樹脂エナメル塗り（ＡＥ）</v>
          </cell>
          <cell r="D5276" t="str">
            <v>ｍ2</v>
          </cell>
          <cell r="E5276">
            <v>1790</v>
          </cell>
        </row>
        <row r="5277">
          <cell r="B5277" t="str">
            <v>ｺﾝｸﾘｰﾄ・ﾓﾙﾀﾙ・押出成形ｾﾒﾝﾄ板面（Ａ種）〈改標7.8.3〉</v>
          </cell>
        </row>
        <row r="5278">
          <cell r="C5278" t="str">
            <v>下地調整別途</v>
          </cell>
        </row>
        <row r="5279">
          <cell r="A5279" t="str">
            <v>K31419</v>
          </cell>
          <cell r="B5279" t="str">
            <v>アクリル樹脂エナメル塗り（ＡＥ）</v>
          </cell>
          <cell r="D5279" t="str">
            <v>ｍ2</v>
          </cell>
          <cell r="E5279">
            <v>1240</v>
          </cell>
        </row>
        <row r="5280">
          <cell r="B5280" t="str">
            <v>ｺﾝｸﾘｰﾄ・ﾓﾙﾀﾙ・押出成形ｾﾒﾝﾄ板面（Ｂ種）〈改標7.8.3〉</v>
          </cell>
        </row>
        <row r="5281">
          <cell r="C5281" t="str">
            <v>下地調整別途</v>
          </cell>
        </row>
        <row r="5283">
          <cell r="B5283" t="str">
            <v>塗装改修工事（刊行物単価）</v>
          </cell>
        </row>
        <row r="5284">
          <cell r="B5284" t="str">
            <v>【　各種塗料塗り　】</v>
          </cell>
        </row>
        <row r="5285">
          <cell r="A5285" t="str">
            <v>K31420</v>
          </cell>
          <cell r="B5285" t="str">
            <v>アクリル樹脂エナメル塗り（ＡＥ）</v>
          </cell>
          <cell r="D5285" t="str">
            <v>ｍ2</v>
          </cell>
          <cell r="E5285">
            <v>860</v>
          </cell>
        </row>
        <row r="5286">
          <cell r="B5286" t="str">
            <v>ｺﾝｸﾘｰﾄ・ﾓﾙﾀﾙ・押出成形ｾﾒﾝﾄ板面（Ｃ種）〈改標7.8.3〉</v>
          </cell>
        </row>
        <row r="5287">
          <cell r="C5287" t="str">
            <v>下地調整別途</v>
          </cell>
        </row>
        <row r="5288">
          <cell r="A5288" t="str">
            <v>K31421</v>
          </cell>
          <cell r="B5288" t="str">
            <v>２液形ポリウレタンエナメル塗り（２－ＵＥ）</v>
          </cell>
          <cell r="D5288" t="str">
            <v>ｍ2</v>
          </cell>
          <cell r="E5288">
            <v>1250</v>
          </cell>
        </row>
        <row r="5289">
          <cell r="B5289" t="str">
            <v>鉄鋼面（Ａ・Ｂ・Ｃ種）</v>
          </cell>
          <cell r="C5289" t="str">
            <v>〈改標7.9.2〉</v>
          </cell>
        </row>
        <row r="5290">
          <cell r="C5290" t="str">
            <v>下地調整別途</v>
          </cell>
        </row>
        <row r="5291">
          <cell r="A5291" t="str">
            <v>K31422</v>
          </cell>
          <cell r="B5291" t="str">
            <v>２液形ポリウレタンエナメル塗り（２－ＵＥ）</v>
          </cell>
          <cell r="D5291" t="str">
            <v>ｍ2</v>
          </cell>
          <cell r="E5291">
            <v>1780</v>
          </cell>
        </row>
        <row r="5292">
          <cell r="B5292" t="str">
            <v>亜鉛めっき面（Ａ・Ｂ種）</v>
          </cell>
          <cell r="C5292" t="str">
            <v>〈改標7.9.3〉</v>
          </cell>
        </row>
        <row r="5293">
          <cell r="C5293" t="str">
            <v>下地調整別途</v>
          </cell>
        </row>
        <row r="5294">
          <cell r="A5294" t="str">
            <v>K31423</v>
          </cell>
          <cell r="B5294" t="str">
            <v>２液形ポリウレタンエナメル塗り（２－ＵＥ）</v>
          </cell>
          <cell r="D5294" t="str">
            <v>ｍ2</v>
          </cell>
          <cell r="E5294">
            <v>1610</v>
          </cell>
        </row>
        <row r="5295">
          <cell r="B5295" t="str">
            <v>亜鉛めっき面（Ｃ種）</v>
          </cell>
          <cell r="C5295" t="str">
            <v>〈改標7.9.3〉</v>
          </cell>
        </row>
        <row r="5296">
          <cell r="C5296" t="str">
            <v>下地調整別途</v>
          </cell>
        </row>
        <row r="5297">
          <cell r="A5297" t="str">
            <v>K31424</v>
          </cell>
          <cell r="B5297" t="str">
            <v>２液形ポリウレタンエナメル塗り（２－ＵＥ）</v>
          </cell>
          <cell r="D5297" t="str">
            <v>ｍ2</v>
          </cell>
          <cell r="E5297">
            <v>1840</v>
          </cell>
        </row>
        <row r="5298">
          <cell r="B5298" t="str">
            <v>ｺﾝｸﾘｰﾄ及び押出成形ｾﾒﾝﾄ板面（Ａ種）〈改標7.9.4〉</v>
          </cell>
        </row>
        <row r="5299">
          <cell r="C5299" t="str">
            <v>下地調整別途</v>
          </cell>
        </row>
        <row r="5300">
          <cell r="A5300" t="str">
            <v>K31425</v>
          </cell>
          <cell r="B5300" t="str">
            <v>２液形ポリウレタンエナメル塗り（２－ＵＥ）</v>
          </cell>
          <cell r="D5300" t="str">
            <v>ｍ2</v>
          </cell>
          <cell r="E5300">
            <v>900</v>
          </cell>
        </row>
        <row r="5301">
          <cell r="B5301" t="str">
            <v>ｺﾝｸﾘｰﾄ及び押出成形ｾﾒﾝﾄ板面（Ｂ種）〈改標7.9.4〉</v>
          </cell>
        </row>
        <row r="5302">
          <cell r="C5302" t="str">
            <v>下地調整別途</v>
          </cell>
        </row>
        <row r="5303">
          <cell r="A5303" t="str">
            <v>K31426</v>
          </cell>
          <cell r="B5303" t="str">
            <v>アクリルシリコン樹脂エナメル塗り（２－ＡＳＥ）</v>
          </cell>
          <cell r="D5303" t="str">
            <v>ｍ2</v>
          </cell>
          <cell r="E5303">
            <v>1590</v>
          </cell>
        </row>
        <row r="5304">
          <cell r="B5304" t="str">
            <v>鉄鋼面（Ａ・Ｂ・Ｃ種）</v>
          </cell>
          <cell r="C5304" t="str">
            <v>〈改標7.10.2〉</v>
          </cell>
        </row>
        <row r="5305">
          <cell r="C5305" t="str">
            <v>下地調整別途</v>
          </cell>
        </row>
        <row r="5306">
          <cell r="A5306" t="str">
            <v>K31427</v>
          </cell>
          <cell r="B5306" t="str">
            <v>アクリルシリコン樹脂エナメル塗り（２－ＡＳＥ）</v>
          </cell>
          <cell r="D5306" t="str">
            <v>ｍ2</v>
          </cell>
          <cell r="E5306">
            <v>1990</v>
          </cell>
        </row>
        <row r="5307">
          <cell r="B5307" t="str">
            <v>亜鉛めっき面（Ａ・Ｂ種）</v>
          </cell>
          <cell r="C5307" t="str">
            <v>〈改標7.10.3〉</v>
          </cell>
        </row>
        <row r="5308">
          <cell r="C5308" t="str">
            <v>下地調整別途</v>
          </cell>
        </row>
        <row r="5309">
          <cell r="A5309" t="str">
            <v>K31428</v>
          </cell>
          <cell r="B5309" t="str">
            <v>アクリルシリコン樹脂エナメル塗り（２－ＡＳＥ）</v>
          </cell>
          <cell r="D5309" t="str">
            <v>ｍ2</v>
          </cell>
          <cell r="E5309">
            <v>1850</v>
          </cell>
        </row>
        <row r="5310">
          <cell r="B5310" t="str">
            <v>亜鉛めっき面（Ｃ種）</v>
          </cell>
          <cell r="C5310" t="str">
            <v>〈改標7.10.3〉</v>
          </cell>
        </row>
        <row r="5311">
          <cell r="C5311" t="str">
            <v>下地調整別途</v>
          </cell>
        </row>
        <row r="5312">
          <cell r="A5312" t="str">
            <v>K31429</v>
          </cell>
          <cell r="B5312" t="str">
            <v>アクリルシリコン樹脂エナメル塗り（２－ＡＳＥ）</v>
          </cell>
          <cell r="D5312" t="str">
            <v>ｍ2</v>
          </cell>
          <cell r="E5312">
            <v>1500</v>
          </cell>
        </row>
        <row r="5313">
          <cell r="B5313" t="str">
            <v>ｺﾝｸﾘｰﾄ及び押出成形ｾﾒﾝﾄ板面（Ａ・Ｂ種）〈改標7.10.4〉</v>
          </cell>
        </row>
        <row r="5314">
          <cell r="C5314" t="str">
            <v>下地調整別途</v>
          </cell>
        </row>
        <row r="5316">
          <cell r="B5316" t="str">
            <v>塗装改修工事（刊行物単価）</v>
          </cell>
        </row>
        <row r="5317">
          <cell r="B5317" t="str">
            <v>【　各種塗料塗り　】</v>
          </cell>
        </row>
        <row r="5318">
          <cell r="A5318" t="str">
            <v>K31430</v>
          </cell>
          <cell r="B5318" t="str">
            <v>常温乾燥形ふっ素樹脂エナメル塗り（２－ＦＵＥ）</v>
          </cell>
          <cell r="D5318" t="str">
            <v>ｍ2</v>
          </cell>
          <cell r="E5318">
            <v>1870</v>
          </cell>
        </row>
        <row r="5319">
          <cell r="B5319" t="str">
            <v>鉄鋼面（Ａ・Ｂ・Ｃ種）</v>
          </cell>
          <cell r="C5319" t="str">
            <v>〈改標7.11.2〉</v>
          </cell>
        </row>
        <row r="5320">
          <cell r="C5320" t="str">
            <v>下地調整別途</v>
          </cell>
        </row>
        <row r="5321">
          <cell r="A5321" t="str">
            <v>K31431</v>
          </cell>
          <cell r="B5321" t="str">
            <v>常温乾燥形ふっ素樹脂エナメル塗り（２－ＦＵＥ）</v>
          </cell>
          <cell r="D5321" t="str">
            <v>ｍ2</v>
          </cell>
          <cell r="E5321">
            <v>2030</v>
          </cell>
        </row>
        <row r="5322">
          <cell r="B5322" t="str">
            <v>亜鉛めっき面（Ａ・Ｂ種）</v>
          </cell>
          <cell r="C5322" t="str">
            <v>〈改標7.11.3〉</v>
          </cell>
        </row>
        <row r="5323">
          <cell r="C5323" t="str">
            <v>下地調整別途</v>
          </cell>
        </row>
        <row r="5324">
          <cell r="A5324" t="str">
            <v>K31432</v>
          </cell>
          <cell r="B5324" t="str">
            <v>常温乾燥形ふっ素樹脂エナメル塗り（２－ＦＵＥ）</v>
          </cell>
          <cell r="D5324" t="str">
            <v>ｍ2</v>
          </cell>
          <cell r="E5324">
            <v>1900</v>
          </cell>
        </row>
        <row r="5325">
          <cell r="B5325" t="str">
            <v>亜鉛めっき面（Ｃ種）</v>
          </cell>
          <cell r="C5325" t="str">
            <v>〈改標7.11.3〉</v>
          </cell>
        </row>
        <row r="5326">
          <cell r="C5326" t="str">
            <v>下地調整別途</v>
          </cell>
        </row>
        <row r="5327">
          <cell r="A5327" t="str">
            <v>K31433</v>
          </cell>
          <cell r="B5327" t="str">
            <v>常温乾燥形ふっ素樹脂エナメル塗り（２－ＦＵＥ）</v>
          </cell>
          <cell r="D5327" t="str">
            <v>ｍ2</v>
          </cell>
          <cell r="E5327">
            <v>2400</v>
          </cell>
        </row>
        <row r="5328">
          <cell r="B5328" t="str">
            <v>ｺﾝｸﾘｰﾄ及び押出成形ｾﾒﾝﾄ板面（Ａ種）〈改標7.11.4〉</v>
          </cell>
        </row>
        <row r="5329">
          <cell r="C5329" t="str">
            <v>下地調整別途</v>
          </cell>
        </row>
        <row r="5330">
          <cell r="A5330" t="str">
            <v>K31434</v>
          </cell>
          <cell r="B5330" t="str">
            <v>常温乾燥形ふっ素樹脂エナメル塗り（２－ＦＵＥ）</v>
          </cell>
          <cell r="D5330" t="str">
            <v>ｍ2</v>
          </cell>
          <cell r="E5330">
            <v>2060</v>
          </cell>
        </row>
        <row r="5331">
          <cell r="B5331" t="str">
            <v>ｺﾝｸﾘｰﾄ及び押出成形ｾﾒﾝﾄ板面（Ｂ種）〈改標7.11.4〉</v>
          </cell>
        </row>
        <row r="5332">
          <cell r="C5332" t="str">
            <v>下地調整別途</v>
          </cell>
        </row>
        <row r="5333">
          <cell r="A5333" t="str">
            <v>K31435</v>
          </cell>
          <cell r="B5333" t="str">
            <v>つや有合成樹脂エマルションペイント塗り（ＥＰ－Ｇ）</v>
          </cell>
          <cell r="D5333" t="str">
            <v>ｍ2</v>
          </cell>
          <cell r="E5333">
            <v>1120</v>
          </cell>
        </row>
        <row r="5334">
          <cell r="B5334" t="str">
            <v>ｺﾝｸﾘｰﾄ・ﾓﾙﾀﾙ・ﾌﾟﾗｽﾀｰ・せっこうﾎﾞｰﾄﾞ・その他ﾎﾞｰﾄﾞ面（Ａ種）〈改標7.12.2〉</v>
          </cell>
        </row>
        <row r="5335">
          <cell r="C5335" t="str">
            <v>下地調整別途</v>
          </cell>
        </row>
        <row r="5336">
          <cell r="A5336" t="str">
            <v>K31436</v>
          </cell>
          <cell r="B5336" t="str">
            <v>つや有合成樹脂エマルションペイント塗り（ＥＰ－Ｇ）</v>
          </cell>
          <cell r="D5336" t="str">
            <v>ｍ2</v>
          </cell>
          <cell r="E5336">
            <v>840</v>
          </cell>
        </row>
        <row r="5337">
          <cell r="B5337" t="str">
            <v>ｺﾝｸﾘｰﾄ・ﾓﾙﾀﾙ・ﾌﾟﾗｽﾀｰ・せっこうﾎﾞｰﾄﾞ・その他ﾎﾞｰﾄﾞ面（Ｂ・Ｃ種）〈改標7.12.2〉</v>
          </cell>
        </row>
        <row r="5338">
          <cell r="C5338" t="str">
            <v>下地調整別途</v>
          </cell>
        </row>
        <row r="5339">
          <cell r="A5339" t="str">
            <v>K31437</v>
          </cell>
          <cell r="B5339" t="str">
            <v>つや有合成樹脂エマルションペイント塗り（ＥＰ－Ｇ）</v>
          </cell>
          <cell r="D5339" t="str">
            <v>ｍ2</v>
          </cell>
          <cell r="E5339">
            <v>840</v>
          </cell>
        </row>
        <row r="5340">
          <cell r="B5340" t="str">
            <v>屋内の木部（Ａ種）</v>
          </cell>
          <cell r="C5340" t="str">
            <v>〈改標7.12.3〉</v>
          </cell>
        </row>
        <row r="5341">
          <cell r="C5341" t="str">
            <v>下地調整別途</v>
          </cell>
        </row>
        <row r="5342">
          <cell r="A5342" t="str">
            <v>K31438</v>
          </cell>
          <cell r="B5342" t="str">
            <v>つや有合成樹脂エマルションペイント塗り（ＥＰ－Ｇ）</v>
          </cell>
          <cell r="D5342" t="str">
            <v>ｍ2</v>
          </cell>
          <cell r="E5342">
            <v>500</v>
          </cell>
        </row>
        <row r="5343">
          <cell r="B5343" t="str">
            <v>屋内の木部（Ｂ種）</v>
          </cell>
          <cell r="C5343" t="str">
            <v>〈改標7.12.3〉</v>
          </cell>
        </row>
        <row r="5344">
          <cell r="C5344" t="str">
            <v>下地調整別途</v>
          </cell>
        </row>
        <row r="5345">
          <cell r="A5345" t="str">
            <v>K31439</v>
          </cell>
          <cell r="B5345" t="str">
            <v>つや有合成樹脂エマルションペイント塗り（ＥＰ－Ｇ）</v>
          </cell>
          <cell r="D5345" t="str">
            <v>ｍ2</v>
          </cell>
          <cell r="E5345">
            <v>470</v>
          </cell>
        </row>
        <row r="5346">
          <cell r="B5346" t="str">
            <v>屋内の木部（Ｃ種）</v>
          </cell>
          <cell r="C5346" t="str">
            <v>〈改標7.12.3〉</v>
          </cell>
        </row>
        <row r="5347">
          <cell r="C5347" t="str">
            <v>下地調整別途</v>
          </cell>
        </row>
        <row r="5349">
          <cell r="B5349" t="str">
            <v>塗装改修工事（刊行物単価）</v>
          </cell>
        </row>
        <row r="5350">
          <cell r="B5350" t="str">
            <v>【　各種塗料塗り　】</v>
          </cell>
        </row>
        <row r="5351">
          <cell r="A5351" t="str">
            <v>K31440</v>
          </cell>
          <cell r="B5351" t="str">
            <v>つや有合成樹脂エマルションペイント塗り（ＥＰ－Ｇ）</v>
          </cell>
          <cell r="D5351" t="str">
            <v>ｍ2</v>
          </cell>
          <cell r="E5351">
            <v>870</v>
          </cell>
        </row>
        <row r="5352">
          <cell r="B5352" t="str">
            <v>屋内の鉄鋼面・亜鉛めっき鋼面（Ａ種）〈改標7.12.4〉</v>
          </cell>
        </row>
        <row r="5353">
          <cell r="C5353" t="str">
            <v>下地調整・錆止め塗料塗り別途</v>
          </cell>
        </row>
        <row r="5354">
          <cell r="A5354" t="str">
            <v>K31441</v>
          </cell>
          <cell r="B5354" t="str">
            <v>つや有合成樹脂エマルションペイント塗り（ＥＰ－Ｇ）</v>
          </cell>
          <cell r="D5354" t="str">
            <v>ｍ2</v>
          </cell>
          <cell r="E5354">
            <v>580</v>
          </cell>
        </row>
        <row r="5355">
          <cell r="B5355" t="str">
            <v>屋内の鉄鋼面・亜鉛めっき鋼面（Ｂ種）〈改標7.12.5〉</v>
          </cell>
        </row>
        <row r="5356">
          <cell r="C5356" t="str">
            <v>下地調整・錆止め塗料塗り別途</v>
          </cell>
        </row>
        <row r="5357">
          <cell r="A5357" t="str">
            <v>K31442</v>
          </cell>
          <cell r="B5357" t="str">
            <v>つや有合成樹脂エマルションペイント塗り（ＥＰ－Ｇ）</v>
          </cell>
          <cell r="D5357" t="str">
            <v>ｍ2</v>
          </cell>
          <cell r="E5357">
            <v>550</v>
          </cell>
        </row>
        <row r="5358">
          <cell r="B5358" t="str">
            <v>屋内の鉄鋼面・亜鉛めっき鋼面（Ｃ種）〈改標7.12.5〉</v>
          </cell>
        </row>
        <row r="5359">
          <cell r="C5359" t="str">
            <v>下地調整・錆止め塗料塗り別途</v>
          </cell>
        </row>
        <row r="5360">
          <cell r="A5360" t="str">
            <v>K31443</v>
          </cell>
          <cell r="B5360" t="str">
            <v>合成樹脂エマルションペイント塗り（ＥＰ）</v>
          </cell>
          <cell r="D5360" t="str">
            <v>ｍ2</v>
          </cell>
          <cell r="E5360">
            <v>1020</v>
          </cell>
        </row>
        <row r="5361">
          <cell r="B5361" t="str">
            <v>ｺﾝｸﾘｰﾄ・ﾓﾙﾀﾙ・ﾌﾟﾗｽﾀｰ・せっこうﾎﾞｰﾄﾞ・その他ﾎﾞｰﾄﾞ面（Ａ種）〈改標7.13.2〉</v>
          </cell>
        </row>
        <row r="5362">
          <cell r="C5362" t="str">
            <v>下地調整別途</v>
          </cell>
        </row>
        <row r="5363">
          <cell r="A5363" t="str">
            <v>K31444</v>
          </cell>
          <cell r="B5363" t="str">
            <v>合成樹脂エマルションペイント塗り（ＥＰ）</v>
          </cell>
          <cell r="D5363" t="str">
            <v>ｍ2</v>
          </cell>
          <cell r="E5363">
            <v>560</v>
          </cell>
        </row>
        <row r="5364">
          <cell r="B5364" t="str">
            <v>ｺﾝｸﾘｰﾄ・ﾓﾙﾀﾙ・ﾌﾟﾗｽﾀｰ・せっこうﾎﾞｰﾄﾞ・その他ﾎﾞｰﾄﾞ面（Ｂ・Ｃ種）〈改標7.13.2〉</v>
          </cell>
        </row>
        <row r="5365">
          <cell r="C5365" t="str">
            <v>下地調整別途</v>
          </cell>
        </row>
        <row r="5366">
          <cell r="A5366" t="str">
            <v>K31445</v>
          </cell>
          <cell r="B5366" t="str">
            <v>合成樹脂エマルション模様塗料塗り（ＥＰ－Ｔ）</v>
          </cell>
          <cell r="D5366" t="str">
            <v>ｍ2</v>
          </cell>
          <cell r="E5366">
            <v>1340</v>
          </cell>
        </row>
        <row r="5367">
          <cell r="B5367" t="str">
            <v>ｺﾝｸﾘｰﾄ・ﾓﾙﾀﾙ・ﾌﾟﾗｽﾀｰ・せっこうﾎﾞｰﾄﾞ・その他ﾎﾞｰﾄﾞ面（Ａ種）〈改標7.14.2〉</v>
          </cell>
        </row>
        <row r="5368">
          <cell r="C5368" t="str">
            <v>下地調整別途</v>
          </cell>
        </row>
        <row r="5369">
          <cell r="A5369" t="str">
            <v>K31446</v>
          </cell>
          <cell r="B5369" t="str">
            <v>合成樹脂エマルション模様塗料塗り（ＥＰ－Ｔ）</v>
          </cell>
          <cell r="D5369" t="str">
            <v>ｍ2</v>
          </cell>
          <cell r="E5369">
            <v>1070</v>
          </cell>
        </row>
        <row r="5370">
          <cell r="B5370" t="str">
            <v>ｺﾝｸﾘｰﾄ・ﾓﾙﾀﾙ・ﾌﾟﾗｽﾀｰ・せっこうﾎﾞｰﾄﾞ・その他ﾎﾞｰﾄﾞ面（Ｂ種）〈改標7.14.2〉</v>
          </cell>
        </row>
        <row r="5371">
          <cell r="C5371" t="str">
            <v>下地調整別途</v>
          </cell>
        </row>
        <row r="5372">
          <cell r="A5372" t="str">
            <v>K31447</v>
          </cell>
          <cell r="B5372" t="str">
            <v>合成樹脂エマルション模様塗料塗り（ＥＰ－Ｔ）</v>
          </cell>
          <cell r="D5372" t="str">
            <v>ｍ2</v>
          </cell>
          <cell r="E5372">
            <v>1170</v>
          </cell>
        </row>
        <row r="5373">
          <cell r="B5373" t="str">
            <v>ｺﾝｸﾘｰﾄ・ﾓﾙﾀﾙ・ﾌﾟﾗｽﾀｰ・せっこうﾎﾞｰﾄﾞ・その他ﾎﾞｰﾄﾞ面（Ｃ－１種）〈改標7.14.2〉</v>
          </cell>
        </row>
        <row r="5374">
          <cell r="C5374" t="str">
            <v>下地調整別途</v>
          </cell>
        </row>
        <row r="5375">
          <cell r="A5375" t="str">
            <v>K31448</v>
          </cell>
          <cell r="B5375" t="str">
            <v>合成樹脂エマルション模様塗料塗り（ＥＰ－Ｔ）</v>
          </cell>
          <cell r="D5375" t="str">
            <v>ｍ2</v>
          </cell>
          <cell r="E5375">
            <v>860</v>
          </cell>
        </row>
        <row r="5376">
          <cell r="B5376" t="str">
            <v>ｺﾝｸﾘｰﾄ・ﾓﾙﾀﾙ・ﾌﾟﾗｽﾀｰ・せっこうﾎﾞｰﾄﾞ・その他ﾎﾞｰﾄﾞ面（Ｃ－２種）〈改標7.14.2〉</v>
          </cell>
        </row>
        <row r="5377">
          <cell r="C5377" t="str">
            <v>下地調整別途</v>
          </cell>
        </row>
        <row r="5378">
          <cell r="A5378" t="str">
            <v>K31449</v>
          </cell>
          <cell r="B5378" t="str">
            <v>合成樹脂エマルション模様塗料塗り（ＥＰ－Ｔ）</v>
          </cell>
          <cell r="D5378" t="str">
            <v>ｍ2</v>
          </cell>
          <cell r="E5378">
            <v>300</v>
          </cell>
        </row>
        <row r="5379">
          <cell r="B5379" t="str">
            <v>ｺﾝｸﾘｰﾄ・ﾓﾙﾀﾙ・ﾌﾟﾗｽﾀｰ・せっこうﾎﾞｰﾄﾞ・その他ﾎﾞｰﾄﾞ面（Ｃ－３種）〈改標7.14.2〉</v>
          </cell>
        </row>
        <row r="5380">
          <cell r="C5380" t="str">
            <v>下地調整別途</v>
          </cell>
        </row>
        <row r="5382">
          <cell r="B5382" t="str">
            <v>塗装改修工事（刊行物単価）</v>
          </cell>
        </row>
        <row r="5383">
          <cell r="B5383" t="str">
            <v>【　各種塗料塗り　】</v>
          </cell>
        </row>
        <row r="5384">
          <cell r="A5384" t="str">
            <v>K31450</v>
          </cell>
          <cell r="B5384" t="str">
            <v>ウレタン樹脂ワニス塗り（ＵＣ）</v>
          </cell>
          <cell r="D5384" t="str">
            <v>ｍ2</v>
          </cell>
          <cell r="E5384">
            <v>1340</v>
          </cell>
        </row>
        <row r="5385">
          <cell r="B5385" t="str">
            <v>木部（Ａ種）</v>
          </cell>
          <cell r="C5385" t="str">
            <v>〈改標7.15.2〉</v>
          </cell>
        </row>
        <row r="5386">
          <cell r="C5386" t="str">
            <v>下地調整別途</v>
          </cell>
        </row>
        <row r="5387">
          <cell r="A5387" t="str">
            <v>K31451</v>
          </cell>
          <cell r="B5387" t="str">
            <v>ウレタン樹脂ワニス塗り（ＵＣ）</v>
          </cell>
          <cell r="D5387" t="str">
            <v>ｍ2</v>
          </cell>
          <cell r="E5387">
            <v>1070</v>
          </cell>
        </row>
        <row r="5388">
          <cell r="B5388" t="str">
            <v>木部（Ｂ種）</v>
          </cell>
          <cell r="C5388" t="str">
            <v>〈改標7.15.2〉</v>
          </cell>
        </row>
        <row r="5389">
          <cell r="C5389" t="str">
            <v>下地調整別途</v>
          </cell>
        </row>
        <row r="5390">
          <cell r="A5390" t="str">
            <v>K31452</v>
          </cell>
          <cell r="B5390" t="str">
            <v>オイルステイン塗り（ＯＳ）</v>
          </cell>
          <cell r="D5390" t="str">
            <v>ｍ2</v>
          </cell>
          <cell r="E5390">
            <v>760</v>
          </cell>
        </row>
        <row r="5391">
          <cell r="B5391" t="str">
            <v>木部</v>
          </cell>
          <cell r="C5391" t="str">
            <v>〈改標7.16.2〉</v>
          </cell>
        </row>
        <row r="5392">
          <cell r="C5392" t="str">
            <v>下地調整別途</v>
          </cell>
        </row>
        <row r="5415">
          <cell r="B5415" t="str">
            <v>塗装改修工事（刊行物単価）</v>
          </cell>
        </row>
        <row r="5416">
          <cell r="B5416" t="str">
            <v>【　下地調整　】</v>
          </cell>
        </row>
        <row r="5418">
          <cell r="B5418" t="str">
            <v>【　塗替工事　】</v>
          </cell>
        </row>
        <row r="5419">
          <cell r="A5419" t="str">
            <v>K31500</v>
          </cell>
          <cell r="B5419" t="str">
            <v>木部一般</v>
          </cell>
          <cell r="C5419" t="str">
            <v>下地調整30％</v>
          </cell>
          <cell r="D5419" t="str">
            <v>ｍ2</v>
          </cell>
          <cell r="E5419">
            <v>860</v>
          </cell>
        </row>
        <row r="5420">
          <cell r="C5420" t="str">
            <v>合成樹脂調合ﾍﾟｲﾝﾄ３回塗り</v>
          </cell>
        </row>
        <row r="5422">
          <cell r="A5422" t="str">
            <v>K31501</v>
          </cell>
          <cell r="B5422" t="str">
            <v>木部一般</v>
          </cell>
          <cell r="C5422" t="str">
            <v>下地調整30％</v>
          </cell>
          <cell r="D5422" t="str">
            <v>ｍ2</v>
          </cell>
          <cell r="E5422">
            <v>1190</v>
          </cell>
        </row>
        <row r="5423">
          <cell r="C5423" t="str">
            <v>ｵｲﾙｽﾃｲﾝ、ﾜﾆｽ仕上げ３回塗り</v>
          </cell>
        </row>
        <row r="5425">
          <cell r="A5425" t="str">
            <v>K31502</v>
          </cell>
          <cell r="B5425" t="str">
            <v>木製建具</v>
          </cell>
          <cell r="C5425" t="str">
            <v>下地調整30％</v>
          </cell>
          <cell r="D5425" t="str">
            <v>ｍ2</v>
          </cell>
          <cell r="E5425">
            <v>970</v>
          </cell>
        </row>
        <row r="5426">
          <cell r="C5426" t="str">
            <v>合成樹脂調合ﾍﾟｲﾝﾄ３回塗り</v>
          </cell>
        </row>
        <row r="5428">
          <cell r="A5428" t="str">
            <v>K31503</v>
          </cell>
          <cell r="B5428" t="str">
            <v>鋼製建具</v>
          </cell>
          <cell r="C5428" t="str">
            <v>４種ｹﾚﾝ程度</v>
          </cell>
          <cell r="D5428" t="str">
            <v>ｍ2</v>
          </cell>
          <cell r="E5428">
            <v>690</v>
          </cell>
        </row>
        <row r="5429">
          <cell r="C5429" t="str">
            <v>合成樹脂調合ﾍﾟｲﾝﾄ２回塗り</v>
          </cell>
        </row>
        <row r="5431">
          <cell r="A5431" t="str">
            <v>K31504</v>
          </cell>
          <cell r="B5431" t="str">
            <v>鋼製建具</v>
          </cell>
          <cell r="C5431" t="str">
            <v>３種ｹﾚﾝC程度</v>
          </cell>
          <cell r="D5431" t="str">
            <v>ｍ2</v>
          </cell>
          <cell r="E5431">
            <v>940</v>
          </cell>
        </row>
        <row r="5432">
          <cell r="C5432" t="str">
            <v>合成樹脂調合ﾍﾟｲﾝﾄ２回塗り、錆止め（補修程度）</v>
          </cell>
        </row>
        <row r="5434">
          <cell r="A5434" t="str">
            <v>K31505</v>
          </cell>
          <cell r="B5434" t="str">
            <v>鋼製建具</v>
          </cell>
          <cell r="C5434" t="str">
            <v>３種ｹﾚﾝB程度</v>
          </cell>
          <cell r="D5434" t="str">
            <v>ｍ2</v>
          </cell>
          <cell r="E5434">
            <v>1240</v>
          </cell>
        </row>
        <row r="5435">
          <cell r="C5435" t="str">
            <v>合成樹脂調合ﾍﾟｲﾝﾄ２回塗り、錆止め（全面）</v>
          </cell>
        </row>
        <row r="5437">
          <cell r="A5437" t="str">
            <v>K31506</v>
          </cell>
          <cell r="B5437" t="str">
            <v>鉄骨工作物</v>
          </cell>
          <cell r="C5437" t="str">
            <v>３種ｹﾚﾝB程度</v>
          </cell>
          <cell r="D5437" t="str">
            <v>ｍ2</v>
          </cell>
          <cell r="E5437">
            <v>1140</v>
          </cell>
        </row>
        <row r="5438">
          <cell r="C5438" t="str">
            <v>合成樹脂調合ﾍﾟｲﾝﾄ２回塗り、錆止め（全面）</v>
          </cell>
        </row>
        <row r="5440">
          <cell r="A5440" t="str">
            <v>K31507</v>
          </cell>
          <cell r="B5440" t="str">
            <v>外部鋼管工作物</v>
          </cell>
          <cell r="C5440" t="str">
            <v>２種ｹﾚﾝ程度</v>
          </cell>
          <cell r="D5440" t="str">
            <v>ｍ</v>
          </cell>
          <cell r="E5440">
            <v>980</v>
          </cell>
        </row>
        <row r="5441">
          <cell r="B5441" t="str">
            <v>（径100mm程度）</v>
          </cell>
          <cell r="C5441" t="str">
            <v>２液形ｴﾎﾟｷｼ樹脂２回塗り（全面）</v>
          </cell>
        </row>
        <row r="5443">
          <cell r="A5443" t="str">
            <v>K31508</v>
          </cell>
          <cell r="B5443" t="str">
            <v>タンク類外面</v>
          </cell>
          <cell r="C5443" t="str">
            <v>２種ｹﾚﾝ程度</v>
          </cell>
          <cell r="D5443" t="str">
            <v>ｍ2</v>
          </cell>
          <cell r="E5443">
            <v>2580</v>
          </cell>
        </row>
        <row r="5444">
          <cell r="C5444" t="str">
            <v>２液形ｴﾎﾟｷｼ樹脂２回塗り（全面）</v>
          </cell>
        </row>
        <row r="5448">
          <cell r="B5448" t="str">
            <v>塗装改修工事（刊行物単価）</v>
          </cell>
        </row>
        <row r="5449">
          <cell r="B5449" t="str">
            <v>【　塗替工事　】</v>
          </cell>
        </row>
        <row r="5450">
          <cell r="A5450" t="str">
            <v>K31509</v>
          </cell>
          <cell r="B5450" t="str">
            <v>ｺﾝｸﾘｰﾄ系素地</v>
          </cell>
          <cell r="C5450" t="str">
            <v>下地調整30％</v>
          </cell>
          <cell r="D5450" t="str">
            <v>ｍ2</v>
          </cell>
          <cell r="E5450">
            <v>1170</v>
          </cell>
        </row>
        <row r="5451">
          <cell r="B5451" t="str">
            <v>内壁面</v>
          </cell>
          <cell r="C5451" t="str">
            <v>塩化ﾋﾞﾆﾙ系塗料３回塗り</v>
          </cell>
        </row>
        <row r="5453">
          <cell r="A5453" t="str">
            <v>K31510</v>
          </cell>
          <cell r="B5453" t="str">
            <v>ｺﾝｸﾘｰﾄ系素地</v>
          </cell>
          <cell r="C5453" t="str">
            <v>下地調整30％</v>
          </cell>
          <cell r="D5453" t="str">
            <v>ｍ2</v>
          </cell>
          <cell r="E5453">
            <v>1060</v>
          </cell>
        </row>
        <row r="5454">
          <cell r="B5454" t="str">
            <v>内壁面</v>
          </cell>
          <cell r="C5454" t="str">
            <v>塗替用ｼｰﾗｰ、ｱｸﾘﾙ系ｴﾏﾙｼｮﾝﾍﾟｲﾝﾄ２回塗り</v>
          </cell>
        </row>
        <row r="5456">
          <cell r="A5456" t="str">
            <v>K31511</v>
          </cell>
          <cell r="B5456" t="str">
            <v>ｺﾝｸﾘｰﾄ系素地</v>
          </cell>
          <cell r="C5456" t="str">
            <v>下地調整30％</v>
          </cell>
          <cell r="D5456" t="str">
            <v>ｍ2</v>
          </cell>
          <cell r="E5456">
            <v>1240</v>
          </cell>
        </row>
        <row r="5457">
          <cell r="B5457" t="str">
            <v>天井面</v>
          </cell>
          <cell r="C5457" t="str">
            <v>塗替用ｼｰﾗｰ、ｱｸﾘﾙ系ｴﾏﾙｼｮﾝﾍﾟｲﾝﾄ２回塗り</v>
          </cell>
        </row>
        <row r="5459">
          <cell r="A5459" t="str">
            <v>K31512</v>
          </cell>
          <cell r="B5459" t="str">
            <v>ｺﾝｸﾘｰﾄ系素地</v>
          </cell>
          <cell r="C5459" t="str">
            <v>下地調整30％</v>
          </cell>
          <cell r="D5459" t="str">
            <v>ｍ2</v>
          </cell>
          <cell r="E5459">
            <v>1090</v>
          </cell>
        </row>
        <row r="5460">
          <cell r="B5460" t="str">
            <v>外壁面</v>
          </cell>
          <cell r="C5460" t="str">
            <v>溶剤形ｼｰﾗｰ、外部用ｱｸﾘﾙ系ｴﾏﾙｼｮﾝﾍﾟｲﾝﾄ２回塗り</v>
          </cell>
        </row>
        <row r="5463">
          <cell r="B5463" t="str">
            <v>【　下地調整　】</v>
          </cell>
        </row>
        <row r="5464">
          <cell r="A5464" t="str">
            <v>K31520</v>
          </cell>
          <cell r="B5464" t="str">
            <v>壁　下地調整塗材</v>
          </cell>
          <cell r="C5464" t="str">
            <v>Ｃ－１　吹付け　ｾﾒﾝﾄ系</v>
          </cell>
          <cell r="D5464" t="str">
            <v>ｍ2</v>
          </cell>
          <cell r="E5464">
            <v>320</v>
          </cell>
        </row>
        <row r="5467">
          <cell r="A5467" t="str">
            <v>K31521</v>
          </cell>
          <cell r="B5467" t="str">
            <v>壁　下地調整塗材</v>
          </cell>
          <cell r="C5467" t="str">
            <v>Ｃ－１　吹付け　ｶﾁｵﾝ系</v>
          </cell>
          <cell r="D5467" t="str">
            <v>ｍ2</v>
          </cell>
          <cell r="E5467">
            <v>420</v>
          </cell>
        </row>
        <row r="5470">
          <cell r="A5470" t="str">
            <v>K31522</v>
          </cell>
          <cell r="B5470" t="str">
            <v>壁　下地調整塗材</v>
          </cell>
          <cell r="C5470" t="str">
            <v>Ｃ－２　ｺﾃ塗り　ｾﾒﾝﾄ系</v>
          </cell>
          <cell r="D5470" t="str">
            <v>ｍ2</v>
          </cell>
          <cell r="E5470">
            <v>520</v>
          </cell>
        </row>
        <row r="5473">
          <cell r="A5473" t="str">
            <v>K31523</v>
          </cell>
          <cell r="B5473" t="str">
            <v>壁　下地調整塗材</v>
          </cell>
          <cell r="C5473" t="str">
            <v>Ｃ－２　ｺﾃ塗り　ｶﾁｵﾝ系</v>
          </cell>
          <cell r="D5473" t="str">
            <v>ｍ2</v>
          </cell>
          <cell r="E5473">
            <v>620</v>
          </cell>
        </row>
        <row r="5476">
          <cell r="A5476" t="str">
            <v>K31524</v>
          </cell>
          <cell r="B5476" t="str">
            <v>壁　下地調整塗材</v>
          </cell>
          <cell r="C5476" t="str">
            <v>ＣＭ－２　ｺﾃ塗り</v>
          </cell>
          <cell r="D5476" t="str">
            <v>ｍ2</v>
          </cell>
          <cell r="E5476">
            <v>1020</v>
          </cell>
        </row>
        <row r="5481">
          <cell r="B5481" t="str">
            <v>外壁改修工事（刊行物単価）</v>
          </cell>
        </row>
        <row r="5482">
          <cell r="B5482" t="str">
            <v>【　外壁ﾓﾙﾀﾙ・ﾀｲﾙ浮き補修工事　】</v>
          </cell>
        </row>
        <row r="5483">
          <cell r="A5483" t="str">
            <v>K31600</v>
          </cell>
          <cell r="B5483" t="str">
            <v>部分ｴﾎﾟｷｼ樹脂注入工法</v>
          </cell>
          <cell r="D5483" t="str">
            <v>穴</v>
          </cell>
          <cell r="E5483">
            <v>420</v>
          </cell>
        </row>
        <row r="5484">
          <cell r="C5484" t="str">
            <v>30g／穴</v>
          </cell>
        </row>
        <row r="5486">
          <cell r="A5486" t="str">
            <v>K31601</v>
          </cell>
          <cell r="B5486" t="str">
            <v>ｱﾝｶｰﾋﾟﾝﾆﾝｸﾞ部分ｴﾎﾟｷｼ樹脂注入工法</v>
          </cell>
          <cell r="D5486" t="str">
            <v>穴</v>
          </cell>
          <cell r="E5486">
            <v>490</v>
          </cell>
        </row>
        <row r="5487">
          <cell r="C5487" t="str">
            <v>30g／穴</v>
          </cell>
        </row>
        <row r="5489">
          <cell r="A5489" t="str">
            <v>K31602</v>
          </cell>
          <cell r="B5489" t="str">
            <v>ｱﾝｶｰﾋﾟﾝﾆﾝｸﾞ部分ｴﾎﾟｷｼ樹脂注入工法</v>
          </cell>
          <cell r="D5489" t="str">
            <v>ｍ2</v>
          </cell>
          <cell r="E5489">
            <v>11410</v>
          </cell>
        </row>
        <row r="5490">
          <cell r="C5490" t="str">
            <v>ｱﾝｶｰﾋﾟﾝﾆﾝｸﾞ13穴／ｍ2・注入部12穴／ｍ2・30g／穴</v>
          </cell>
        </row>
        <row r="5495">
          <cell r="B5495" t="str">
            <v>【　外壁ひび割れ補修工事　】</v>
          </cell>
        </row>
        <row r="5496">
          <cell r="A5496" t="str">
            <v>K31610</v>
          </cell>
          <cell r="B5496" t="str">
            <v>Ｕカットシール充填工法</v>
          </cell>
          <cell r="D5496" t="str">
            <v>ｍ</v>
          </cell>
          <cell r="E5496">
            <v>2940</v>
          </cell>
        </row>
        <row r="5497">
          <cell r="C5497" t="str">
            <v>樹脂モルタル仕上げ</v>
          </cell>
        </row>
        <row r="5499">
          <cell r="A5499" t="str">
            <v>K31611</v>
          </cell>
          <cell r="B5499" t="str">
            <v>Ｕカットシール充填工法</v>
          </cell>
          <cell r="D5499" t="str">
            <v>ｍ</v>
          </cell>
          <cell r="E5499">
            <v>2380</v>
          </cell>
        </row>
        <row r="5500">
          <cell r="C5500" t="str">
            <v>可とう性ｴﾎﾟｷｼ樹脂充填　平滑仕上げ</v>
          </cell>
        </row>
        <row r="5505">
          <cell r="B5505" t="str">
            <v>【　外壁欠損部・鉄筋爆裂部補修工事　】</v>
          </cell>
        </row>
        <row r="5506">
          <cell r="A5506" t="str">
            <v>K31620</v>
          </cell>
          <cell r="B5506" t="str">
            <v>欠損部ｴﾎﾟｷｼ樹脂ﾓﾙﾀﾙ充填工法</v>
          </cell>
          <cell r="D5506" t="str">
            <v>か所</v>
          </cell>
          <cell r="E5506">
            <v>1890</v>
          </cell>
        </row>
        <row r="5507">
          <cell r="B5507" t="str">
            <v>100×100×30</v>
          </cell>
          <cell r="C5507" t="str">
            <v>ｴﾎﾟｷｼ樹脂充填　平滑仕上げ</v>
          </cell>
        </row>
        <row r="5514">
          <cell r="B5514" t="str">
            <v>耐震改修工事（刊行物単価）</v>
          </cell>
        </row>
        <row r="5515">
          <cell r="B5515" t="str">
            <v>【　耐震壁の増設　】</v>
          </cell>
        </row>
        <row r="5516">
          <cell r="A5516" t="str">
            <v>K32300</v>
          </cell>
          <cell r="B5516" t="str">
            <v>鉄筋加工組立</v>
          </cell>
          <cell r="C5516" t="str">
            <v>細物　副資材、場内小運搬含む</v>
          </cell>
          <cell r="D5516" t="str">
            <v>ｔ</v>
          </cell>
          <cell r="E5516">
            <v>69000</v>
          </cell>
        </row>
        <row r="5519">
          <cell r="A5519" t="str">
            <v>K32301</v>
          </cell>
          <cell r="B5519" t="str">
            <v>耐震補強壁型枠</v>
          </cell>
          <cell r="C5519" t="str">
            <v>普通型枠　運搬費共　片面</v>
          </cell>
          <cell r="D5519" t="str">
            <v>ｍ2</v>
          </cell>
          <cell r="E5519">
            <v>6200</v>
          </cell>
        </row>
        <row r="5522">
          <cell r="A5522" t="str">
            <v>K32302</v>
          </cell>
          <cell r="B5522" t="str">
            <v>コンクリート打設</v>
          </cell>
          <cell r="C5522" t="str">
            <v>流込み工法</v>
          </cell>
          <cell r="D5522" t="str">
            <v>ｍ3</v>
          </cell>
          <cell r="E5522">
            <v>11000</v>
          </cell>
        </row>
        <row r="5525">
          <cell r="A5525" t="str">
            <v>K32303</v>
          </cell>
          <cell r="B5525" t="str">
            <v>コンクリート打設</v>
          </cell>
          <cell r="C5525" t="str">
            <v>圧入工法　器具損料共</v>
          </cell>
          <cell r="D5525" t="str">
            <v>ｍ3</v>
          </cell>
          <cell r="E5525">
            <v>15000</v>
          </cell>
        </row>
        <row r="5527">
          <cell r="B5527" t="str">
            <v>【　溶接閉鎖フープ巻き、柱断面の増大　】</v>
          </cell>
        </row>
        <row r="5528">
          <cell r="A5528" t="str">
            <v>K32310</v>
          </cell>
          <cell r="B5528" t="str">
            <v>補強筋取付</v>
          </cell>
          <cell r="D5528" t="str">
            <v>ｔ</v>
          </cell>
          <cell r="E5528">
            <v>89000</v>
          </cell>
        </row>
        <row r="5531">
          <cell r="A5531" t="str">
            <v>K32311</v>
          </cell>
          <cell r="B5531" t="str">
            <v>型枠</v>
          </cell>
          <cell r="C5531" t="str">
            <v>ｺﾝｸﾘｰﾄ増打ち用</v>
          </cell>
          <cell r="D5531" t="str">
            <v>ｍ2</v>
          </cell>
          <cell r="E5531">
            <v>6700</v>
          </cell>
        </row>
        <row r="5534">
          <cell r="A5534" t="str">
            <v>K32312</v>
          </cell>
          <cell r="B5534" t="str">
            <v>増打ちコンクリート</v>
          </cell>
          <cell r="C5534" t="str">
            <v>厚50mm程度</v>
          </cell>
          <cell r="D5534" t="str">
            <v>ｍ3</v>
          </cell>
          <cell r="E5534">
            <v>25000</v>
          </cell>
        </row>
        <row r="5537">
          <cell r="B5537" t="str">
            <v>【　割裂補強筋　】</v>
          </cell>
        </row>
        <row r="5538">
          <cell r="A5538" t="str">
            <v>K32320</v>
          </cell>
          <cell r="B5538" t="str">
            <v>スパイラル鉄筋</v>
          </cell>
          <cell r="C5538" t="str">
            <v>鉄筋径φ6　ｽﾊﾟｲﾗﾙ径φ75</v>
          </cell>
          <cell r="D5538" t="str">
            <v>ｍ</v>
          </cell>
          <cell r="E5538">
            <v>1250</v>
          </cell>
        </row>
        <row r="5539">
          <cell r="C5539" t="str">
            <v>ﾋﾟｯﾁ50mm　壁厚150mm</v>
          </cell>
        </row>
        <row r="5541">
          <cell r="A5541" t="str">
            <v>K32321</v>
          </cell>
          <cell r="B5541" t="str">
            <v>スパイラル鉄筋</v>
          </cell>
          <cell r="C5541" t="str">
            <v>鉄筋径φ6　ｽﾊﾟｲﾗﾙ径φ100</v>
          </cell>
          <cell r="D5541" t="str">
            <v>ｍ</v>
          </cell>
          <cell r="E5541">
            <v>1450</v>
          </cell>
        </row>
        <row r="5542">
          <cell r="C5542" t="str">
            <v>ﾋﾟｯﾁ100mm　壁厚180mm</v>
          </cell>
        </row>
        <row r="5544">
          <cell r="A5544" t="str">
            <v>K32322</v>
          </cell>
          <cell r="B5544" t="str">
            <v>スパイラル鉄筋</v>
          </cell>
          <cell r="C5544" t="str">
            <v>鉄筋径φ6　ｽﾊﾟｲﾗﾙ径φ120</v>
          </cell>
          <cell r="D5544" t="str">
            <v>ｍ</v>
          </cell>
          <cell r="E5544">
            <v>1600</v>
          </cell>
        </row>
        <row r="5545">
          <cell r="C5545" t="str">
            <v>ﾋﾟｯﾁ120mm　壁厚200mm</v>
          </cell>
        </row>
        <row r="5547">
          <cell r="B5547" t="str">
            <v>耐震改修工事（刊行物単価）</v>
          </cell>
        </row>
        <row r="5548">
          <cell r="B5548" t="str">
            <v>【　割裂補強筋　】</v>
          </cell>
        </row>
        <row r="5549">
          <cell r="A5549" t="str">
            <v>K32323</v>
          </cell>
          <cell r="B5549" t="str">
            <v>スパイラル鉄筋</v>
          </cell>
          <cell r="C5549" t="str">
            <v>鉄筋径φ6　ｽﾊﾟｲﾗﾙ径φ150</v>
          </cell>
          <cell r="D5549" t="str">
            <v>ｍ</v>
          </cell>
          <cell r="E5549">
            <v>1800</v>
          </cell>
        </row>
        <row r="5550">
          <cell r="C5550" t="str">
            <v>ﾋﾟｯﾁ150mm　壁厚250mm</v>
          </cell>
        </row>
        <row r="5552">
          <cell r="A5552" t="str">
            <v>K32324</v>
          </cell>
          <cell r="B5552" t="str">
            <v>スパイラル鉄筋</v>
          </cell>
          <cell r="C5552" t="str">
            <v>鉄筋径φ6　ｽﾊﾟｲﾗﾙ径φ200</v>
          </cell>
          <cell r="D5552" t="str">
            <v>ｍ</v>
          </cell>
          <cell r="E5552">
            <v>2100</v>
          </cell>
        </row>
        <row r="5553">
          <cell r="C5553" t="str">
            <v>ﾋﾟｯﾁ200mm　壁厚300mm</v>
          </cell>
        </row>
        <row r="5554">
          <cell r="B5554" t="str">
            <v>【　鉄骨ブレースの増設　】</v>
          </cell>
        </row>
        <row r="5555">
          <cell r="A5555" t="str">
            <v>K32330</v>
          </cell>
          <cell r="B5555" t="str">
            <v>工場加工組立</v>
          </cell>
          <cell r="C5555" t="str">
            <v>工作図・加工・組立・溶接</v>
          </cell>
          <cell r="D5555" t="str">
            <v>ｔ</v>
          </cell>
          <cell r="E5555">
            <v>195000</v>
          </cell>
        </row>
        <row r="5558">
          <cell r="A5558" t="str">
            <v>K32331</v>
          </cell>
          <cell r="B5558" t="str">
            <v>現場建方・取付</v>
          </cell>
          <cell r="C5558" t="str">
            <v>揚重機（オペ共）は別途</v>
          </cell>
          <cell r="D5558" t="str">
            <v>ｔ</v>
          </cell>
          <cell r="E5558">
            <v>190000</v>
          </cell>
        </row>
        <row r="5561">
          <cell r="A5561" t="str">
            <v>K32332</v>
          </cell>
          <cell r="B5561" t="str">
            <v>現場工事費</v>
          </cell>
          <cell r="C5561" t="str">
            <v>現場組立・建方</v>
          </cell>
          <cell r="D5561" t="str">
            <v>ｔ</v>
          </cell>
          <cell r="E5561">
            <v>94000</v>
          </cell>
        </row>
        <row r="5562">
          <cell r="C5562" t="str">
            <v>揚重機（オペ共）と場内小運搬は別途</v>
          </cell>
        </row>
        <row r="5564">
          <cell r="A5564" t="str">
            <v>K32333</v>
          </cell>
          <cell r="B5564" t="str">
            <v>現場工事費</v>
          </cell>
          <cell r="C5564" t="str">
            <v>高力ボルト本締め</v>
          </cell>
          <cell r="D5564" t="str">
            <v>本</v>
          </cell>
          <cell r="E5564">
            <v>150</v>
          </cell>
        </row>
        <row r="5567">
          <cell r="A5567" t="str">
            <v>K32334</v>
          </cell>
          <cell r="B5567" t="str">
            <v>現場工事費</v>
          </cell>
          <cell r="C5567" t="str">
            <v>現場溶接　すみ肉6mm換算</v>
          </cell>
          <cell r="D5567" t="str">
            <v>ｍ</v>
          </cell>
          <cell r="E5567">
            <v>1560</v>
          </cell>
        </row>
        <row r="5570">
          <cell r="A5570" t="str">
            <v>K32335</v>
          </cell>
          <cell r="B5570" t="str">
            <v>場内小運搬</v>
          </cell>
          <cell r="D5570" t="str">
            <v>ｔ</v>
          </cell>
          <cell r="E5570">
            <v>58500</v>
          </cell>
        </row>
        <row r="5573">
          <cell r="A5573" t="str">
            <v>K32336</v>
          </cell>
          <cell r="B5573" t="str">
            <v>スタッドジベル</v>
          </cell>
          <cell r="C5573" t="str">
            <v>16φ　L=120mm</v>
          </cell>
          <cell r="D5573" t="str">
            <v>本</v>
          </cell>
          <cell r="E5573">
            <v>180</v>
          </cell>
        </row>
        <row r="5576">
          <cell r="A5576" t="str">
            <v>K32337</v>
          </cell>
          <cell r="B5576" t="str">
            <v>スタッドジベル</v>
          </cell>
          <cell r="C5576" t="str">
            <v>19φ　L=120mm</v>
          </cell>
          <cell r="D5576" t="str">
            <v>本</v>
          </cell>
          <cell r="E5576">
            <v>200</v>
          </cell>
        </row>
        <row r="5580">
          <cell r="B5580" t="str">
            <v>耐震改修工事（刊行物単価）</v>
          </cell>
        </row>
        <row r="5581">
          <cell r="B5581" t="str">
            <v>【　鉄骨部分補強　】</v>
          </cell>
        </row>
        <row r="5582">
          <cell r="A5582" t="str">
            <v>K32340</v>
          </cell>
          <cell r="B5582" t="str">
            <v>工場加工組立</v>
          </cell>
          <cell r="D5582" t="str">
            <v>ｔ</v>
          </cell>
          <cell r="E5582">
            <v>224000</v>
          </cell>
        </row>
        <row r="5585">
          <cell r="A5585" t="str">
            <v>K32341</v>
          </cell>
          <cell r="B5585" t="str">
            <v>現場建方・取付</v>
          </cell>
          <cell r="C5585" t="str">
            <v>揚重機（オペ共）は別途</v>
          </cell>
          <cell r="D5585" t="str">
            <v>ｔ</v>
          </cell>
          <cell r="E5585">
            <v>220000</v>
          </cell>
        </row>
        <row r="5588">
          <cell r="A5588" t="str">
            <v>K32342</v>
          </cell>
          <cell r="B5588" t="str">
            <v>場内小運搬</v>
          </cell>
          <cell r="D5588" t="str">
            <v>ｔ</v>
          </cell>
          <cell r="E5588">
            <v>73500</v>
          </cell>
        </row>
        <row r="5613">
          <cell r="B5613" t="str">
            <v>耐震改修工事（刊行物単価）</v>
          </cell>
        </row>
        <row r="5614">
          <cell r="B5614" t="str">
            <v>【　鉄板巻き　】</v>
          </cell>
        </row>
        <row r="5615">
          <cell r="A5615" t="str">
            <v>K32350</v>
          </cell>
          <cell r="B5615" t="str">
            <v>工場加工組立</v>
          </cell>
          <cell r="D5615" t="str">
            <v>ｔ</v>
          </cell>
          <cell r="E5615">
            <v>188000</v>
          </cell>
        </row>
        <row r="5618">
          <cell r="A5618" t="str">
            <v>K32351</v>
          </cell>
          <cell r="B5618" t="str">
            <v>現場建方・取付</v>
          </cell>
          <cell r="C5618" t="str">
            <v>揚重機（オペ共）は別途</v>
          </cell>
          <cell r="D5618" t="str">
            <v>ｔ</v>
          </cell>
          <cell r="E5618">
            <v>260000</v>
          </cell>
        </row>
        <row r="5621">
          <cell r="A5621" t="str">
            <v>K32352</v>
          </cell>
          <cell r="B5621" t="str">
            <v>場内小運搬</v>
          </cell>
          <cell r="D5621" t="str">
            <v>ｔ</v>
          </cell>
          <cell r="E5621">
            <v>129000</v>
          </cell>
        </row>
        <row r="5624">
          <cell r="A5624" t="str">
            <v>K32353</v>
          </cell>
          <cell r="B5624" t="str">
            <v>現場実測費</v>
          </cell>
          <cell r="C5624" t="str">
            <v>加工図製作含む</v>
          </cell>
          <cell r="D5624" t="str">
            <v>ｔ</v>
          </cell>
          <cell r="E5624">
            <v>62500</v>
          </cell>
        </row>
        <row r="5625">
          <cell r="B5625" t="str">
            <v>（鉄骨工事）</v>
          </cell>
        </row>
        <row r="5627">
          <cell r="B5627" t="str">
            <v>【　無収縮モルタル注入　】</v>
          </cell>
        </row>
        <row r="5628">
          <cell r="A5628" t="str">
            <v>K32360</v>
          </cell>
          <cell r="B5628" t="str">
            <v>無収縮ﾓﾙﾀﾙ注入</v>
          </cell>
          <cell r="C5628" t="str">
            <v>試験費共　Fc=30</v>
          </cell>
          <cell r="D5628" t="str">
            <v>ｍ3</v>
          </cell>
          <cell r="E5628">
            <v>350000</v>
          </cell>
        </row>
        <row r="5631">
          <cell r="A5631" t="str">
            <v>K32361</v>
          </cell>
          <cell r="B5631" t="str">
            <v>無収縮ﾓﾙﾀﾙ注入用</v>
          </cell>
          <cell r="C5631" t="str">
            <v>両面鋼製（厚2.3～3.2）両面</v>
          </cell>
          <cell r="D5631" t="str">
            <v>ｍ</v>
          </cell>
          <cell r="E5631">
            <v>6600</v>
          </cell>
        </row>
        <row r="5632">
          <cell r="B5632" t="str">
            <v>型枠</v>
          </cell>
        </row>
        <row r="5634">
          <cell r="A5634" t="str">
            <v>K32362</v>
          </cell>
          <cell r="B5634" t="str">
            <v>無収縮ﾓﾙﾀﾙ注入用</v>
          </cell>
          <cell r="C5634" t="str">
            <v>片面木製・片面鋼製　両面</v>
          </cell>
          <cell r="D5634" t="str">
            <v>ｍ</v>
          </cell>
          <cell r="E5634">
            <v>7400</v>
          </cell>
        </row>
        <row r="5635">
          <cell r="B5635" t="str">
            <v>型枠</v>
          </cell>
        </row>
        <row r="5637">
          <cell r="A5637" t="str">
            <v>K32363</v>
          </cell>
          <cell r="B5637" t="str">
            <v>無収縮ﾓﾙﾀﾙ注入用</v>
          </cell>
          <cell r="C5637" t="str">
            <v>両面木製（厚18mm）両面</v>
          </cell>
          <cell r="D5637" t="str">
            <v>ｍ</v>
          </cell>
          <cell r="E5637">
            <v>7600</v>
          </cell>
        </row>
        <row r="5638">
          <cell r="B5638" t="str">
            <v>型枠</v>
          </cell>
        </row>
        <row r="5646">
          <cell r="B5646" t="str">
            <v>耐震改修工事（刊行物単価）</v>
          </cell>
        </row>
        <row r="5647">
          <cell r="B5647" t="str">
            <v>【　撤去・清掃　】</v>
          </cell>
        </row>
        <row r="5648">
          <cell r="A5648" t="str">
            <v>K32370</v>
          </cell>
          <cell r="B5648" t="str">
            <v>こわし</v>
          </cell>
          <cell r="C5648" t="str">
            <v>鉄筋コンクリート</v>
          </cell>
          <cell r="D5648" t="str">
            <v>ｍ3</v>
          </cell>
          <cell r="E5648">
            <v>30000</v>
          </cell>
        </row>
        <row r="5651">
          <cell r="A5651" t="str">
            <v>K32371</v>
          </cell>
          <cell r="B5651" t="str">
            <v>こわし</v>
          </cell>
          <cell r="C5651" t="str">
            <v>モルタル</v>
          </cell>
          <cell r="D5651" t="str">
            <v>ｍ3</v>
          </cell>
          <cell r="E5651">
            <v>0</v>
          </cell>
        </row>
        <row r="5654">
          <cell r="A5654" t="str">
            <v>K32372</v>
          </cell>
          <cell r="B5654" t="str">
            <v>こわし</v>
          </cell>
          <cell r="C5654" t="str">
            <v>コンクリートブロック</v>
          </cell>
          <cell r="D5654" t="str">
            <v>ｍ3</v>
          </cell>
          <cell r="E5654">
            <v>20000</v>
          </cell>
        </row>
        <row r="5657">
          <cell r="A5657" t="str">
            <v>K32380</v>
          </cell>
          <cell r="B5657" t="str">
            <v>発生材</v>
          </cell>
          <cell r="C5657" t="str">
            <v>集積・積込み　ｺﾝｸﾘｰﾄ・ﾓﾙﾀﾙ</v>
          </cell>
          <cell r="D5657" t="str">
            <v>ｍ3</v>
          </cell>
          <cell r="E5657">
            <v>16000</v>
          </cell>
        </row>
        <row r="5679">
          <cell r="B5679" t="str">
            <v>外構工事（刊行物単価）</v>
          </cell>
        </row>
        <row r="5681">
          <cell r="A5681" t="str">
            <v>K40001</v>
          </cell>
          <cell r="B5681" t="str">
            <v>鉄筋加工・組立</v>
          </cell>
          <cell r="C5681" t="str">
            <v>一般構造物</v>
          </cell>
          <cell r="D5681" t="str">
            <v>ｔ</v>
          </cell>
          <cell r="E5681">
            <v>50600</v>
          </cell>
        </row>
        <row r="5682">
          <cell r="B5682" t="str">
            <v>小規模S1</v>
          </cell>
          <cell r="C5682" t="str">
            <v>10ｔ未満</v>
          </cell>
        </row>
        <row r="5684">
          <cell r="A5684" t="str">
            <v>K40101</v>
          </cell>
          <cell r="B5684" t="str">
            <v>側溝蓋据付工</v>
          </cell>
          <cell r="C5684" t="str">
            <v>40kg/枚以下</v>
          </cell>
          <cell r="D5684" t="str">
            <v>枚</v>
          </cell>
          <cell r="E5684">
            <v>230</v>
          </cell>
        </row>
        <row r="5687">
          <cell r="A5687" t="str">
            <v>K40102</v>
          </cell>
          <cell r="B5687" t="str">
            <v>側溝蓋据付工</v>
          </cell>
          <cell r="C5687" t="str">
            <v>40を超え170kg/枚以下</v>
          </cell>
          <cell r="D5687" t="str">
            <v>枚</v>
          </cell>
          <cell r="E5687">
            <v>630</v>
          </cell>
        </row>
        <row r="5712">
          <cell r="B5712" t="str">
            <v>外構工事（刊行物単価）</v>
          </cell>
        </row>
        <row r="5714">
          <cell r="B5714" t="str">
            <v>インターロッキングブロック設置工（厚６ｃｍ）直線</v>
          </cell>
          <cell r="D5714" t="str">
            <v>ｍ2</v>
          </cell>
          <cell r="E5714">
            <v>4400</v>
          </cell>
        </row>
        <row r="5715">
          <cell r="B5715" t="str">
            <v>小規模S1</v>
          </cell>
          <cell r="C5715" t="str">
            <v>100㎡未満</v>
          </cell>
        </row>
        <row r="5717">
          <cell r="B5717" t="str">
            <v>インターロッキングブロック設置工（厚８ｃｍ）直線</v>
          </cell>
          <cell r="D5717" t="str">
            <v>ｍ2</v>
          </cell>
          <cell r="E5717">
            <v>4620</v>
          </cell>
        </row>
        <row r="5718">
          <cell r="B5718" t="str">
            <v>小規模S1</v>
          </cell>
          <cell r="C5718" t="str">
            <v>100㎡未満</v>
          </cell>
        </row>
        <row r="5720">
          <cell r="B5720" t="str">
            <v>インターロッキングブロック設置工（厚６ｃｍ）曲線</v>
          </cell>
          <cell r="D5720" t="str">
            <v>ｍ2</v>
          </cell>
          <cell r="E5720">
            <v>4730</v>
          </cell>
        </row>
        <row r="5721">
          <cell r="B5721" t="str">
            <v>小規模S1</v>
          </cell>
          <cell r="C5721" t="str">
            <v>100㎡未満</v>
          </cell>
        </row>
        <row r="5723">
          <cell r="B5723" t="str">
            <v>インターロッキングブロック設置工（厚８ｃｍ）曲線</v>
          </cell>
          <cell r="D5723" t="str">
            <v>ｍ2</v>
          </cell>
          <cell r="E5723">
            <v>4950</v>
          </cell>
        </row>
        <row r="5724">
          <cell r="B5724" t="str">
            <v>小規模S1</v>
          </cell>
          <cell r="C5724" t="str">
            <v>100㎡未満</v>
          </cell>
        </row>
        <row r="5726">
          <cell r="B5726" t="str">
            <v>インターロッキングブロック撤去工（再利用目的）</v>
          </cell>
          <cell r="D5726" t="str">
            <v>ｍ2</v>
          </cell>
          <cell r="E5726">
            <v>1750</v>
          </cell>
        </row>
        <row r="5727">
          <cell r="B5727" t="str">
            <v>小規模S1</v>
          </cell>
          <cell r="C5727" t="str">
            <v>100㎡未満</v>
          </cell>
        </row>
        <row r="5729">
          <cell r="B5729" t="str">
            <v>インターロッキングブロック撤去工（とりこわし）</v>
          </cell>
          <cell r="D5729" t="str">
            <v>ｍ2</v>
          </cell>
          <cell r="E5729">
            <v>700</v>
          </cell>
        </row>
        <row r="5730">
          <cell r="B5730" t="str">
            <v>小規模S1</v>
          </cell>
          <cell r="C5730" t="str">
            <v>100㎡未満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費集計"/>
      <sheetName val="細目"/>
      <sheetName val="工事費"/>
      <sheetName val="建築工事費"/>
      <sheetName val="査定率"/>
      <sheetName val="表紙 "/>
      <sheetName val="表紙-2"/>
      <sheetName val="種目"/>
      <sheetName val="科目"/>
      <sheetName val="仮設"/>
      <sheetName val="土工"/>
      <sheetName val="地業"/>
      <sheetName val="ｺﾝｸﾘｰﾄ"/>
      <sheetName val="型枠"/>
      <sheetName val="鉄筋"/>
      <sheetName val="鉄骨"/>
      <sheetName val="PC"/>
      <sheetName val="組積"/>
      <sheetName val="防水"/>
      <sheetName val="石"/>
      <sheetName val="ﾀｲﾙ"/>
      <sheetName val="木"/>
      <sheetName val="金属"/>
      <sheetName val="左官"/>
      <sheetName val="木建"/>
      <sheetName val="金建"/>
      <sheetName val="ｶﾞﾗｽ"/>
      <sheetName val="塗装"/>
      <sheetName val="内外装"/>
      <sheetName val="雑"/>
      <sheetName val="ｻｲﾝ"/>
      <sheetName val="外構"/>
      <sheetName val="別紙"/>
      <sheetName val="代価"/>
      <sheetName val="東高校"/>
      <sheetName val="複合１受変電"/>
      <sheetName val="複合２盤関係"/>
      <sheetName val="複合３変圧器"/>
      <sheetName val="複合４発電機"/>
      <sheetName val="複合５直流電源"/>
      <sheetName val="複合６照明器具"/>
      <sheetName val="複合７拡声"/>
      <sheetName val="複合８ＩＴＶ"/>
      <sheetName val="複合９電話"/>
      <sheetName val="複合１０時計"/>
      <sheetName val="複合１１ＦＩＳ"/>
      <sheetName val="複合１２自火報"/>
      <sheetName val="複合１３避雷"/>
      <sheetName val="複合１４太陽光"/>
      <sheetName val="複合１５インターホン"/>
      <sheetName val="複合１６配線器具"/>
      <sheetName val="複合１７ｹｰﾌﾞﾙ"/>
      <sheetName val="単価表"/>
      <sheetName val="コン"/>
      <sheetName val="既製コン"/>
      <sheetName val="屋根"/>
      <sheetName val="ユニット"/>
      <sheetName val="共仮"/>
      <sheetName val="見積"/>
      <sheetName val="見積メーカー"/>
      <sheetName val="見積項目"/>
      <sheetName val="一位代価(鉄骨)"/>
      <sheetName val="Sheet1"/>
      <sheetName val="Sheet2"/>
      <sheetName val="Sheet3"/>
      <sheetName val="事故分類(第一生命)コード"/>
      <sheetName val="リス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</sheetNames>
    <sheetDataSet>
      <sheetData sheetId="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書"/>
      <sheetName val="諸経費"/>
      <sheetName val="仮設費"/>
      <sheetName val="廃棄物"/>
      <sheetName val="表紙"/>
      <sheetName val="見積一覧表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搬入費"/>
      <sheetName val="空調機器"/>
      <sheetName val="衛生機器"/>
      <sheetName val="外注工事"/>
      <sheetName val="表紙"/>
      <sheetName val="設_甲"/>
      <sheetName val="Ａ．東渡り廊下棟"/>
      <sheetName val="Ａ-ａ．耐震"/>
      <sheetName val="Ａ-ｂ．解体"/>
      <sheetName val="Ｂ．西渡り廊下棟"/>
      <sheetName val="Ｂ-ａ．耐震"/>
      <sheetName val="Ｂ-ｂ．解体"/>
      <sheetName val="Ⅱ．共通"/>
      <sheetName val="代価表 "/>
      <sheetName val="主要単価１"/>
      <sheetName val="鋼材単価"/>
      <sheetName val="代価表単価１"/>
      <sheetName val="見＿鉄筋"/>
      <sheetName val="見＿アンカー"/>
      <sheetName val="見＿防水"/>
      <sheetName val="見＿木"/>
      <sheetName val="見＿金属"/>
      <sheetName val="見＿金属サッシ"/>
      <sheetName val="見＿吹付塗装"/>
      <sheetName val="見＿内外装"/>
      <sheetName val="見＿家具"/>
      <sheetName val="見＿解体"/>
      <sheetName val="代＿積込"/>
      <sheetName val="代＿運搬"/>
      <sheetName val="代＿処分"/>
      <sheetName val="代＿スクラップ"/>
      <sheetName val="代＿積込 (2)"/>
      <sheetName val="代＿運搬 (2)"/>
      <sheetName val="代＿処分 (2)"/>
      <sheetName val="代＿スクラップ (2)"/>
      <sheetName val="Sheet1"/>
    </sheetNames>
    <sheetDataSet>
      <sheetData sheetId="0" refreshError="1"/>
      <sheetData sheetId="1" refreshError="1"/>
      <sheetData sheetId="2" refreshError="1"/>
      <sheetData sheetId="3" refreshError="1">
        <row r="9">
          <cell r="E9">
            <v>0</v>
          </cell>
          <cell r="G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医療ガス設備工事</v>
          </cell>
          <cell r="E10">
            <v>0</v>
          </cell>
          <cell r="G10">
            <v>0</v>
          </cell>
          <cell r="J10">
            <v>0</v>
          </cell>
          <cell r="L10">
            <v>0</v>
          </cell>
        </row>
        <row r="11">
          <cell r="E11">
            <v>0</v>
          </cell>
          <cell r="G11">
            <v>0</v>
          </cell>
          <cell r="J11">
            <v>0</v>
          </cell>
          <cell r="L11">
            <v>0</v>
          </cell>
        </row>
        <row r="12">
          <cell r="B12" t="str">
            <v>酸素供給装置</v>
          </cell>
          <cell r="E12">
            <v>0</v>
          </cell>
          <cell r="G12">
            <v>0</v>
          </cell>
          <cell r="H12">
            <v>70000</v>
          </cell>
          <cell r="I12">
            <v>0.8</v>
          </cell>
          <cell r="J12">
            <v>56000</v>
          </cell>
          <cell r="L12">
            <v>56000</v>
          </cell>
        </row>
        <row r="13">
          <cell r="E13">
            <v>0</v>
          </cell>
          <cell r="G13">
            <v>0</v>
          </cell>
          <cell r="J13">
            <v>0</v>
          </cell>
          <cell r="L13">
            <v>0</v>
          </cell>
        </row>
        <row r="14">
          <cell r="B14" t="str">
            <v>酸素アウトレット</v>
          </cell>
          <cell r="C14" t="str">
            <v>　１口用</v>
          </cell>
          <cell r="E14">
            <v>0</v>
          </cell>
          <cell r="G14">
            <v>0</v>
          </cell>
          <cell r="H14">
            <v>30000</v>
          </cell>
          <cell r="I14">
            <v>0.8</v>
          </cell>
          <cell r="J14">
            <v>24000</v>
          </cell>
          <cell r="L14">
            <v>24000</v>
          </cell>
        </row>
        <row r="15">
          <cell r="E15">
            <v>0</v>
          </cell>
          <cell r="G15">
            <v>0</v>
          </cell>
          <cell r="J15">
            <v>0</v>
          </cell>
          <cell r="L15">
            <v>0</v>
          </cell>
        </row>
        <row r="16">
          <cell r="B16" t="str">
            <v>シャットオフバルブ</v>
          </cell>
          <cell r="E16">
            <v>0</v>
          </cell>
          <cell r="G16">
            <v>0</v>
          </cell>
          <cell r="H16">
            <v>20000</v>
          </cell>
          <cell r="I16">
            <v>0.8</v>
          </cell>
          <cell r="J16">
            <v>16000</v>
          </cell>
          <cell r="L16">
            <v>16000</v>
          </cell>
        </row>
        <row r="17">
          <cell r="E17">
            <v>0</v>
          </cell>
          <cell r="G17">
            <v>0</v>
          </cell>
          <cell r="J17">
            <v>0</v>
          </cell>
          <cell r="L17">
            <v>0</v>
          </cell>
        </row>
        <row r="18">
          <cell r="B18" t="str">
            <v>試験調整及作動試験費</v>
          </cell>
          <cell r="E18">
            <v>0</v>
          </cell>
          <cell r="G18">
            <v>0</v>
          </cell>
          <cell r="H18">
            <v>20000</v>
          </cell>
          <cell r="I18">
            <v>0.8</v>
          </cell>
          <cell r="J18">
            <v>16000</v>
          </cell>
          <cell r="L18">
            <v>16000</v>
          </cell>
        </row>
        <row r="19">
          <cell r="E19">
            <v>0</v>
          </cell>
          <cell r="G19">
            <v>0</v>
          </cell>
          <cell r="J19">
            <v>0</v>
          </cell>
          <cell r="L19">
            <v>0</v>
          </cell>
        </row>
        <row r="20">
          <cell r="B20" t="str">
            <v>ｼｬｯﾄｵﾌﾊﾞﾙﾌﾞ･ｱｳﾄﾚｯﾄ</v>
          </cell>
          <cell r="E20">
            <v>0</v>
          </cell>
          <cell r="G20">
            <v>0</v>
          </cell>
          <cell r="H20">
            <v>15000</v>
          </cell>
          <cell r="I20">
            <v>0.8</v>
          </cell>
          <cell r="J20">
            <v>12000</v>
          </cell>
          <cell r="L20">
            <v>12000</v>
          </cell>
        </row>
        <row r="21">
          <cell r="B21" t="str">
            <v>取付費</v>
          </cell>
          <cell r="E21">
            <v>0</v>
          </cell>
          <cell r="G21">
            <v>0</v>
          </cell>
          <cell r="J21">
            <v>0</v>
          </cell>
          <cell r="L21">
            <v>0</v>
          </cell>
        </row>
        <row r="22">
          <cell r="B22" t="str">
            <v>消耗品・雑材料</v>
          </cell>
          <cell r="E22">
            <v>0</v>
          </cell>
          <cell r="G22">
            <v>0</v>
          </cell>
          <cell r="H22">
            <v>9000</v>
          </cell>
          <cell r="I22">
            <v>0.8</v>
          </cell>
          <cell r="J22">
            <v>7200</v>
          </cell>
          <cell r="L22">
            <v>7200</v>
          </cell>
        </row>
        <row r="23">
          <cell r="B23" t="str">
            <v>（機器取付）</v>
          </cell>
          <cell r="E23">
            <v>0</v>
          </cell>
          <cell r="G23">
            <v>0</v>
          </cell>
          <cell r="J23">
            <v>0</v>
          </cell>
          <cell r="L23">
            <v>0</v>
          </cell>
        </row>
        <row r="24">
          <cell r="B24" t="str">
            <v>医療用導管</v>
          </cell>
          <cell r="C24" t="str">
            <v>　ｶﾗｰ　10φ</v>
          </cell>
          <cell r="E24">
            <v>0</v>
          </cell>
          <cell r="G24">
            <v>0</v>
          </cell>
          <cell r="H24">
            <v>660</v>
          </cell>
          <cell r="I24">
            <v>0.8</v>
          </cell>
          <cell r="J24">
            <v>528</v>
          </cell>
          <cell r="L24">
            <v>520</v>
          </cell>
        </row>
        <row r="25">
          <cell r="E25">
            <v>0</v>
          </cell>
          <cell r="G25">
            <v>0</v>
          </cell>
          <cell r="J25">
            <v>0</v>
          </cell>
          <cell r="L25">
            <v>0</v>
          </cell>
        </row>
        <row r="26">
          <cell r="B26" t="str">
            <v>継手類</v>
          </cell>
          <cell r="E26">
            <v>0</v>
          </cell>
          <cell r="G26">
            <v>0</v>
          </cell>
          <cell r="H26">
            <v>10800</v>
          </cell>
          <cell r="I26">
            <v>0.8</v>
          </cell>
          <cell r="J26">
            <v>8640</v>
          </cell>
          <cell r="L26">
            <v>8640</v>
          </cell>
        </row>
        <row r="27">
          <cell r="E27">
            <v>0</v>
          </cell>
          <cell r="G27">
            <v>0</v>
          </cell>
          <cell r="J27">
            <v>0</v>
          </cell>
          <cell r="L27">
            <v>0</v>
          </cell>
        </row>
        <row r="28">
          <cell r="B28" t="str">
            <v>支持金物</v>
          </cell>
          <cell r="E28">
            <v>0</v>
          </cell>
          <cell r="G28">
            <v>0</v>
          </cell>
          <cell r="H28">
            <v>12000</v>
          </cell>
          <cell r="I28">
            <v>0.8</v>
          </cell>
          <cell r="J28">
            <v>9600</v>
          </cell>
          <cell r="L28">
            <v>9600</v>
          </cell>
        </row>
        <row r="29">
          <cell r="E29">
            <v>0</v>
          </cell>
          <cell r="G29">
            <v>0</v>
          </cell>
          <cell r="J29">
            <v>0</v>
          </cell>
          <cell r="L29">
            <v>0</v>
          </cell>
        </row>
        <row r="30">
          <cell r="B30" t="str">
            <v>養生管</v>
          </cell>
          <cell r="E30">
            <v>0</v>
          </cell>
          <cell r="G30">
            <v>0</v>
          </cell>
          <cell r="H30">
            <v>4000</v>
          </cell>
          <cell r="I30">
            <v>0.8</v>
          </cell>
          <cell r="J30">
            <v>3200</v>
          </cell>
          <cell r="L30">
            <v>3200</v>
          </cell>
        </row>
        <row r="31">
          <cell r="E31">
            <v>0</v>
          </cell>
          <cell r="G31">
            <v>0</v>
          </cell>
          <cell r="J31">
            <v>0</v>
          </cell>
          <cell r="L31">
            <v>0</v>
          </cell>
        </row>
        <row r="32">
          <cell r="B32" t="str">
            <v>特殊銀ロー及補助材</v>
          </cell>
          <cell r="E32">
            <v>0</v>
          </cell>
          <cell r="G32">
            <v>0</v>
          </cell>
          <cell r="H32">
            <v>5000</v>
          </cell>
          <cell r="I32">
            <v>0.8</v>
          </cell>
          <cell r="J32">
            <v>4000</v>
          </cell>
          <cell r="L32">
            <v>4000</v>
          </cell>
        </row>
        <row r="33">
          <cell r="E33">
            <v>0</v>
          </cell>
          <cell r="G33">
            <v>0</v>
          </cell>
          <cell r="J33">
            <v>0</v>
          </cell>
          <cell r="L33">
            <v>0</v>
          </cell>
        </row>
        <row r="34">
          <cell r="B34" t="str">
            <v>消耗品・雑材料</v>
          </cell>
          <cell r="C34" t="str">
            <v>　配管</v>
          </cell>
          <cell r="E34">
            <v>0</v>
          </cell>
          <cell r="G34">
            <v>0</v>
          </cell>
          <cell r="H34">
            <v>6000</v>
          </cell>
          <cell r="I34">
            <v>0.8</v>
          </cell>
          <cell r="J34">
            <v>4800</v>
          </cell>
          <cell r="L34">
            <v>4800</v>
          </cell>
        </row>
        <row r="35">
          <cell r="E35">
            <v>0</v>
          </cell>
          <cell r="G35">
            <v>0</v>
          </cell>
          <cell r="J35">
            <v>0</v>
          </cell>
          <cell r="L35">
            <v>0</v>
          </cell>
        </row>
        <row r="36">
          <cell r="B36" t="str">
            <v>配管工事費</v>
          </cell>
          <cell r="E36">
            <v>0</v>
          </cell>
          <cell r="G36">
            <v>0</v>
          </cell>
          <cell r="H36">
            <v>90000</v>
          </cell>
          <cell r="I36">
            <v>0.8</v>
          </cell>
          <cell r="J36">
            <v>72000</v>
          </cell>
          <cell r="L36">
            <v>72000</v>
          </cell>
        </row>
        <row r="37">
          <cell r="E37">
            <v>0</v>
          </cell>
          <cell r="G37">
            <v>0</v>
          </cell>
          <cell r="J37">
            <v>0</v>
          </cell>
          <cell r="L37">
            <v>0</v>
          </cell>
        </row>
        <row r="38">
          <cell r="B38" t="str">
            <v>はつり補修</v>
          </cell>
          <cell r="E38">
            <v>0</v>
          </cell>
          <cell r="G38">
            <v>0</v>
          </cell>
          <cell r="H38">
            <v>12000</v>
          </cell>
          <cell r="I38">
            <v>0.8</v>
          </cell>
          <cell r="J38">
            <v>9600</v>
          </cell>
          <cell r="L38">
            <v>9600</v>
          </cell>
        </row>
        <row r="39">
          <cell r="E39">
            <v>0</v>
          </cell>
          <cell r="G39">
            <v>0</v>
          </cell>
          <cell r="J39">
            <v>0</v>
          </cell>
          <cell r="L39">
            <v>0</v>
          </cell>
        </row>
        <row r="40">
          <cell r="B40" t="str">
            <v>配管洗浄費</v>
          </cell>
          <cell r="E40">
            <v>0</v>
          </cell>
          <cell r="G40">
            <v>0</v>
          </cell>
          <cell r="H40">
            <v>3000</v>
          </cell>
          <cell r="I40">
            <v>0.8</v>
          </cell>
          <cell r="J40">
            <v>2400</v>
          </cell>
          <cell r="L40">
            <v>2400</v>
          </cell>
        </row>
        <row r="41">
          <cell r="E41">
            <v>0</v>
          </cell>
          <cell r="G41">
            <v>0</v>
          </cell>
          <cell r="J41">
            <v>0</v>
          </cell>
          <cell r="L41">
            <v>0</v>
          </cell>
        </row>
        <row r="42">
          <cell r="E42">
            <v>0</v>
          </cell>
          <cell r="G42">
            <v>0</v>
          </cell>
          <cell r="J42">
            <v>0</v>
          </cell>
          <cell r="L42">
            <v>0</v>
          </cell>
        </row>
        <row r="43">
          <cell r="E43">
            <v>0</v>
          </cell>
          <cell r="G43">
            <v>0</v>
          </cell>
          <cell r="J43">
            <v>0</v>
          </cell>
          <cell r="L43">
            <v>0</v>
          </cell>
        </row>
        <row r="44">
          <cell r="B44" t="str">
            <v>配管気密試験費</v>
          </cell>
          <cell r="E44">
            <v>0</v>
          </cell>
          <cell r="G44">
            <v>0</v>
          </cell>
          <cell r="H44">
            <v>17000</v>
          </cell>
          <cell r="I44">
            <v>0.8</v>
          </cell>
          <cell r="J44">
            <v>13600</v>
          </cell>
          <cell r="L44">
            <v>13600</v>
          </cell>
        </row>
        <row r="45">
          <cell r="E45">
            <v>0</v>
          </cell>
          <cell r="G45">
            <v>0</v>
          </cell>
          <cell r="J45">
            <v>0</v>
          </cell>
          <cell r="L45">
            <v>0</v>
          </cell>
        </row>
        <row r="46">
          <cell r="B46" t="str">
            <v>現場管理費</v>
          </cell>
          <cell r="E46">
            <v>0</v>
          </cell>
          <cell r="G46">
            <v>0</v>
          </cell>
          <cell r="H46">
            <v>24000</v>
          </cell>
          <cell r="I46">
            <v>0.8</v>
          </cell>
          <cell r="J46">
            <v>19200</v>
          </cell>
          <cell r="L46">
            <v>19200</v>
          </cell>
        </row>
        <row r="47">
          <cell r="E47">
            <v>0</v>
          </cell>
          <cell r="G47">
            <v>0</v>
          </cell>
          <cell r="J47">
            <v>0</v>
          </cell>
          <cell r="L47">
            <v>0</v>
          </cell>
        </row>
        <row r="48">
          <cell r="B48" t="str">
            <v>運搬費</v>
          </cell>
          <cell r="E48">
            <v>0</v>
          </cell>
          <cell r="G48">
            <v>0</v>
          </cell>
          <cell r="H48">
            <v>10000</v>
          </cell>
          <cell r="I48">
            <v>0.8</v>
          </cell>
          <cell r="J48">
            <v>8000</v>
          </cell>
          <cell r="L48">
            <v>8000</v>
          </cell>
        </row>
        <row r="49">
          <cell r="E49">
            <v>0</v>
          </cell>
          <cell r="G49">
            <v>0</v>
          </cell>
          <cell r="J49">
            <v>0</v>
          </cell>
          <cell r="L49">
            <v>0</v>
          </cell>
        </row>
        <row r="50">
          <cell r="E50">
            <v>0</v>
          </cell>
          <cell r="G50">
            <v>0</v>
          </cell>
          <cell r="J50">
            <v>0</v>
          </cell>
          <cell r="L50">
            <v>0</v>
          </cell>
        </row>
        <row r="51">
          <cell r="E51">
            <v>0</v>
          </cell>
          <cell r="G51">
            <v>0</v>
          </cell>
          <cell r="J51">
            <v>0</v>
          </cell>
          <cell r="L51">
            <v>0</v>
          </cell>
        </row>
        <row r="52">
          <cell r="E52">
            <v>0</v>
          </cell>
          <cell r="G52">
            <v>0</v>
          </cell>
          <cell r="J52">
            <v>0</v>
          </cell>
          <cell r="L52">
            <v>0</v>
          </cell>
        </row>
        <row r="53">
          <cell r="E53">
            <v>0</v>
          </cell>
          <cell r="G53">
            <v>0</v>
          </cell>
          <cell r="J53">
            <v>0</v>
          </cell>
          <cell r="L53">
            <v>0</v>
          </cell>
        </row>
        <row r="54">
          <cell r="E54">
            <v>0</v>
          </cell>
          <cell r="G54">
            <v>0</v>
          </cell>
          <cell r="J54">
            <v>0</v>
          </cell>
          <cell r="L54">
            <v>0</v>
          </cell>
        </row>
        <row r="55">
          <cell r="E55">
            <v>0</v>
          </cell>
          <cell r="G55">
            <v>0</v>
          </cell>
          <cell r="J55">
            <v>0</v>
          </cell>
          <cell r="L55">
            <v>0</v>
          </cell>
        </row>
        <row r="56">
          <cell r="E56">
            <v>0</v>
          </cell>
          <cell r="G56">
            <v>0</v>
          </cell>
          <cell r="J56">
            <v>0</v>
          </cell>
          <cell r="L56">
            <v>0</v>
          </cell>
        </row>
        <row r="57">
          <cell r="E57">
            <v>0</v>
          </cell>
          <cell r="G57">
            <v>0</v>
          </cell>
          <cell r="J57">
            <v>0</v>
          </cell>
          <cell r="L57">
            <v>0</v>
          </cell>
        </row>
        <row r="58">
          <cell r="E58">
            <v>0</v>
          </cell>
          <cell r="G58">
            <v>0</v>
          </cell>
          <cell r="J58">
            <v>0</v>
          </cell>
          <cell r="L58">
            <v>0</v>
          </cell>
        </row>
        <row r="59">
          <cell r="E59">
            <v>0</v>
          </cell>
          <cell r="G59">
            <v>0</v>
          </cell>
          <cell r="J59">
            <v>0</v>
          </cell>
          <cell r="L59">
            <v>0</v>
          </cell>
        </row>
        <row r="60">
          <cell r="E60">
            <v>0</v>
          </cell>
          <cell r="G60">
            <v>0</v>
          </cell>
          <cell r="J60">
            <v>0</v>
          </cell>
          <cell r="L60">
            <v>0</v>
          </cell>
        </row>
        <row r="61">
          <cell r="E61">
            <v>0</v>
          </cell>
          <cell r="G61">
            <v>0</v>
          </cell>
          <cell r="J61">
            <v>0</v>
          </cell>
          <cell r="L61">
            <v>0</v>
          </cell>
        </row>
        <row r="62">
          <cell r="E62">
            <v>0</v>
          </cell>
          <cell r="G62">
            <v>0</v>
          </cell>
          <cell r="J62">
            <v>0</v>
          </cell>
          <cell r="L62">
            <v>0</v>
          </cell>
        </row>
        <row r="63">
          <cell r="E63">
            <v>0</v>
          </cell>
          <cell r="G63">
            <v>0</v>
          </cell>
          <cell r="J63">
            <v>0</v>
          </cell>
          <cell r="L63">
            <v>0</v>
          </cell>
        </row>
        <row r="64">
          <cell r="E64">
            <v>0</v>
          </cell>
          <cell r="G64">
            <v>0</v>
          </cell>
          <cell r="J64">
            <v>0</v>
          </cell>
          <cell r="L64">
            <v>0</v>
          </cell>
        </row>
        <row r="65">
          <cell r="E65">
            <v>0</v>
          </cell>
          <cell r="G65">
            <v>0</v>
          </cell>
          <cell r="J65">
            <v>0</v>
          </cell>
          <cell r="L65">
            <v>0</v>
          </cell>
        </row>
        <row r="66">
          <cell r="E66">
            <v>0</v>
          </cell>
          <cell r="G66">
            <v>0</v>
          </cell>
          <cell r="J66">
            <v>0</v>
          </cell>
          <cell r="L66">
            <v>0</v>
          </cell>
        </row>
        <row r="67">
          <cell r="E67">
            <v>0</v>
          </cell>
          <cell r="G67">
            <v>0</v>
          </cell>
          <cell r="J67">
            <v>0</v>
          </cell>
          <cell r="L67">
            <v>0</v>
          </cell>
        </row>
        <row r="68">
          <cell r="E68">
            <v>0</v>
          </cell>
          <cell r="G68">
            <v>0</v>
          </cell>
          <cell r="J68">
            <v>0</v>
          </cell>
          <cell r="L68">
            <v>0</v>
          </cell>
        </row>
        <row r="69">
          <cell r="E69">
            <v>0</v>
          </cell>
          <cell r="G69">
            <v>0</v>
          </cell>
          <cell r="J69">
            <v>0</v>
          </cell>
          <cell r="L69">
            <v>0</v>
          </cell>
        </row>
        <row r="70">
          <cell r="E70">
            <v>0</v>
          </cell>
          <cell r="G70">
            <v>0</v>
          </cell>
          <cell r="J70">
            <v>0</v>
          </cell>
          <cell r="L70">
            <v>0</v>
          </cell>
        </row>
        <row r="71">
          <cell r="E71">
            <v>0</v>
          </cell>
          <cell r="G71">
            <v>0</v>
          </cell>
          <cell r="J71">
            <v>0</v>
          </cell>
          <cell r="L71">
            <v>0</v>
          </cell>
        </row>
        <row r="72">
          <cell r="E72">
            <v>0</v>
          </cell>
          <cell r="G72">
            <v>0</v>
          </cell>
          <cell r="J72">
            <v>0</v>
          </cell>
          <cell r="L72">
            <v>0</v>
          </cell>
        </row>
        <row r="73">
          <cell r="E73">
            <v>0</v>
          </cell>
          <cell r="G73">
            <v>0</v>
          </cell>
          <cell r="J73">
            <v>0</v>
          </cell>
          <cell r="L73">
            <v>0</v>
          </cell>
        </row>
        <row r="74">
          <cell r="E74">
            <v>0</v>
          </cell>
          <cell r="G74">
            <v>0</v>
          </cell>
          <cell r="J74">
            <v>0</v>
          </cell>
          <cell r="L74">
            <v>0</v>
          </cell>
        </row>
        <row r="75">
          <cell r="E75">
            <v>0</v>
          </cell>
          <cell r="G75">
            <v>0</v>
          </cell>
          <cell r="J75">
            <v>0</v>
          </cell>
          <cell r="L75">
            <v>0</v>
          </cell>
        </row>
        <row r="76">
          <cell r="E76">
            <v>0</v>
          </cell>
          <cell r="G76">
            <v>0</v>
          </cell>
          <cell r="J76">
            <v>0</v>
          </cell>
          <cell r="L76">
            <v>0</v>
          </cell>
        </row>
        <row r="77">
          <cell r="E77">
            <v>0</v>
          </cell>
          <cell r="G77">
            <v>0</v>
          </cell>
          <cell r="J77">
            <v>0</v>
          </cell>
          <cell r="L77">
            <v>0</v>
          </cell>
        </row>
        <row r="78">
          <cell r="B78" t="str">
            <v>合併処理施設工事</v>
          </cell>
          <cell r="E78">
            <v>0</v>
          </cell>
          <cell r="G78">
            <v>0</v>
          </cell>
          <cell r="J78">
            <v>0</v>
          </cell>
          <cell r="L78">
            <v>0</v>
          </cell>
        </row>
        <row r="79">
          <cell r="E79">
            <v>0</v>
          </cell>
          <cell r="G79">
            <v>0</v>
          </cell>
          <cell r="J79">
            <v>0</v>
          </cell>
          <cell r="L79">
            <v>0</v>
          </cell>
        </row>
        <row r="80">
          <cell r="B80" t="str">
            <v>１．仮設工事</v>
          </cell>
          <cell r="E80">
            <v>0</v>
          </cell>
          <cell r="G80">
            <v>0</v>
          </cell>
          <cell r="J80">
            <v>0</v>
          </cell>
          <cell r="L80">
            <v>0</v>
          </cell>
        </row>
        <row r="81">
          <cell r="E81">
            <v>0</v>
          </cell>
          <cell r="G81">
            <v>0</v>
          </cell>
          <cell r="J81">
            <v>0</v>
          </cell>
          <cell r="L81">
            <v>0</v>
          </cell>
        </row>
        <row r="82">
          <cell r="B82" t="str">
            <v>　仮設雑費</v>
          </cell>
          <cell r="E82">
            <v>0</v>
          </cell>
          <cell r="G82">
            <v>0</v>
          </cell>
          <cell r="H82">
            <v>60000</v>
          </cell>
          <cell r="I82">
            <v>0.8</v>
          </cell>
          <cell r="J82">
            <v>48000</v>
          </cell>
          <cell r="L82">
            <v>48000</v>
          </cell>
        </row>
        <row r="83">
          <cell r="E83">
            <v>0</v>
          </cell>
          <cell r="G83">
            <v>0</v>
          </cell>
          <cell r="J83">
            <v>0</v>
          </cell>
          <cell r="L83">
            <v>0</v>
          </cell>
        </row>
        <row r="84">
          <cell r="B84" t="str">
            <v>　安全養生費</v>
          </cell>
          <cell r="E84">
            <v>0</v>
          </cell>
          <cell r="G84">
            <v>0</v>
          </cell>
          <cell r="H84">
            <v>120000</v>
          </cell>
          <cell r="I84">
            <v>0.8</v>
          </cell>
          <cell r="J84">
            <v>96000</v>
          </cell>
          <cell r="L84">
            <v>96000</v>
          </cell>
        </row>
        <row r="85">
          <cell r="E85">
            <v>0</v>
          </cell>
          <cell r="G85">
            <v>0</v>
          </cell>
          <cell r="J85">
            <v>0</v>
          </cell>
          <cell r="L85">
            <v>0</v>
          </cell>
        </row>
        <row r="86">
          <cell r="B86" t="str">
            <v>　跡片付・清掃費</v>
          </cell>
          <cell r="E86">
            <v>0</v>
          </cell>
          <cell r="G86">
            <v>0</v>
          </cell>
          <cell r="H86">
            <v>80000</v>
          </cell>
          <cell r="I86">
            <v>0.8</v>
          </cell>
          <cell r="J86">
            <v>64000</v>
          </cell>
          <cell r="L86">
            <v>64000</v>
          </cell>
        </row>
        <row r="87">
          <cell r="E87">
            <v>0</v>
          </cell>
          <cell r="G87">
            <v>0</v>
          </cell>
          <cell r="J87">
            <v>0</v>
          </cell>
          <cell r="L87">
            <v>0</v>
          </cell>
        </row>
        <row r="88">
          <cell r="B88" t="str">
            <v>２．機械設備工事</v>
          </cell>
          <cell r="E88">
            <v>0</v>
          </cell>
          <cell r="G88">
            <v>0</v>
          </cell>
          <cell r="J88">
            <v>0</v>
          </cell>
          <cell r="L88">
            <v>0</v>
          </cell>
        </row>
        <row r="89">
          <cell r="E89">
            <v>0</v>
          </cell>
          <cell r="G89">
            <v>0</v>
          </cell>
          <cell r="J89">
            <v>0</v>
          </cell>
          <cell r="L89">
            <v>0</v>
          </cell>
        </row>
        <row r="90">
          <cell r="B90" t="str">
            <v>　ばっ気用ブロアー</v>
          </cell>
          <cell r="C90" t="str">
            <v>　1.5KW</v>
          </cell>
          <cell r="E90">
            <v>0</v>
          </cell>
          <cell r="G90">
            <v>0</v>
          </cell>
          <cell r="H90">
            <v>522500</v>
          </cell>
          <cell r="I90">
            <v>0.8</v>
          </cell>
          <cell r="J90">
            <v>418000</v>
          </cell>
          <cell r="L90">
            <v>418000</v>
          </cell>
        </row>
        <row r="91">
          <cell r="E91">
            <v>0</v>
          </cell>
          <cell r="G91">
            <v>0</v>
          </cell>
          <cell r="J91">
            <v>0</v>
          </cell>
          <cell r="L91">
            <v>0</v>
          </cell>
        </row>
        <row r="92">
          <cell r="B92" t="str">
            <v>　原水ポンプ</v>
          </cell>
          <cell r="C92" t="str">
            <v>着脱式　0.75KW</v>
          </cell>
          <cell r="E92">
            <v>0</v>
          </cell>
          <cell r="G92">
            <v>0</v>
          </cell>
          <cell r="H92">
            <v>96700</v>
          </cell>
          <cell r="I92">
            <v>0.8</v>
          </cell>
          <cell r="J92">
            <v>77360</v>
          </cell>
          <cell r="L92">
            <v>77360</v>
          </cell>
        </row>
        <row r="93">
          <cell r="E93">
            <v>0</v>
          </cell>
          <cell r="G93">
            <v>0</v>
          </cell>
          <cell r="J93">
            <v>0</v>
          </cell>
          <cell r="L93">
            <v>0</v>
          </cell>
        </row>
        <row r="94">
          <cell r="B94" t="str">
            <v>　放流ポンプ</v>
          </cell>
          <cell r="E94">
            <v>0</v>
          </cell>
          <cell r="G94">
            <v>0</v>
          </cell>
          <cell r="H94">
            <v>49600</v>
          </cell>
          <cell r="I94">
            <v>0.8</v>
          </cell>
          <cell r="J94">
            <v>39680</v>
          </cell>
          <cell r="L94">
            <v>39680</v>
          </cell>
        </row>
        <row r="95">
          <cell r="E95">
            <v>0</v>
          </cell>
          <cell r="G95">
            <v>0</v>
          </cell>
          <cell r="J95">
            <v>0</v>
          </cell>
          <cell r="L95">
            <v>0</v>
          </cell>
        </row>
        <row r="96">
          <cell r="B96" t="str">
            <v>　電磁弁</v>
          </cell>
          <cell r="C96" t="str">
            <v>　15A</v>
          </cell>
          <cell r="E96">
            <v>0</v>
          </cell>
          <cell r="G96">
            <v>0</v>
          </cell>
          <cell r="H96">
            <v>26000</v>
          </cell>
          <cell r="I96">
            <v>0.8</v>
          </cell>
          <cell r="J96">
            <v>20800</v>
          </cell>
          <cell r="L96">
            <v>20800</v>
          </cell>
        </row>
        <row r="97">
          <cell r="E97">
            <v>0</v>
          </cell>
          <cell r="G97">
            <v>0</v>
          </cell>
          <cell r="J97">
            <v>0</v>
          </cell>
          <cell r="L97">
            <v>0</v>
          </cell>
        </row>
        <row r="98">
          <cell r="B98" t="str">
            <v>　有圧換気扇</v>
          </cell>
          <cell r="C98" t="str">
            <v>　300φ</v>
          </cell>
          <cell r="E98">
            <v>0</v>
          </cell>
          <cell r="G98">
            <v>0</v>
          </cell>
          <cell r="H98">
            <v>45000</v>
          </cell>
          <cell r="I98">
            <v>0.8</v>
          </cell>
          <cell r="J98">
            <v>36000</v>
          </cell>
          <cell r="L98">
            <v>36000</v>
          </cell>
        </row>
        <row r="99">
          <cell r="E99">
            <v>0</v>
          </cell>
          <cell r="G99">
            <v>0</v>
          </cell>
          <cell r="J99">
            <v>0</v>
          </cell>
          <cell r="L99">
            <v>0</v>
          </cell>
        </row>
        <row r="100">
          <cell r="B100" t="str">
            <v>　排気ファン</v>
          </cell>
          <cell r="C100" t="str">
            <v>　200φ</v>
          </cell>
          <cell r="E100">
            <v>0</v>
          </cell>
          <cell r="G100">
            <v>0</v>
          </cell>
          <cell r="H100">
            <v>46000</v>
          </cell>
          <cell r="I100">
            <v>0.8</v>
          </cell>
          <cell r="J100">
            <v>36800</v>
          </cell>
          <cell r="L100">
            <v>36800</v>
          </cell>
        </row>
        <row r="101">
          <cell r="E101">
            <v>0</v>
          </cell>
          <cell r="G101">
            <v>0</v>
          </cell>
          <cell r="J101">
            <v>0</v>
          </cell>
          <cell r="L101">
            <v>0</v>
          </cell>
        </row>
        <row r="102">
          <cell r="B102" t="str">
            <v>　ブロアー基礎工事</v>
          </cell>
          <cell r="E102">
            <v>0</v>
          </cell>
          <cell r="G102">
            <v>0</v>
          </cell>
          <cell r="H102">
            <v>70000</v>
          </cell>
          <cell r="I102">
            <v>0.8</v>
          </cell>
          <cell r="J102">
            <v>56000</v>
          </cell>
          <cell r="L102">
            <v>56000</v>
          </cell>
        </row>
        <row r="103">
          <cell r="E103">
            <v>0</v>
          </cell>
          <cell r="G103">
            <v>0</v>
          </cell>
          <cell r="J103">
            <v>0</v>
          </cell>
          <cell r="L103">
            <v>0</v>
          </cell>
        </row>
        <row r="104">
          <cell r="B104" t="str">
            <v>　機器搬入据付費</v>
          </cell>
          <cell r="E104">
            <v>0</v>
          </cell>
          <cell r="G104">
            <v>0</v>
          </cell>
          <cell r="H104">
            <v>340000</v>
          </cell>
          <cell r="I104">
            <v>0.8</v>
          </cell>
          <cell r="J104">
            <v>272000</v>
          </cell>
          <cell r="L104">
            <v>272000</v>
          </cell>
        </row>
        <row r="105">
          <cell r="E105">
            <v>0</v>
          </cell>
          <cell r="G105">
            <v>0</v>
          </cell>
          <cell r="J105">
            <v>0</v>
          </cell>
          <cell r="L105">
            <v>0</v>
          </cell>
        </row>
        <row r="106">
          <cell r="E106">
            <v>0</v>
          </cell>
          <cell r="G106">
            <v>0</v>
          </cell>
          <cell r="J106">
            <v>0</v>
          </cell>
          <cell r="L106">
            <v>0</v>
          </cell>
        </row>
        <row r="107">
          <cell r="E107">
            <v>0</v>
          </cell>
          <cell r="G107">
            <v>0</v>
          </cell>
          <cell r="J107">
            <v>0</v>
          </cell>
          <cell r="L107">
            <v>0</v>
          </cell>
        </row>
        <row r="108">
          <cell r="E108">
            <v>0</v>
          </cell>
          <cell r="G108">
            <v>0</v>
          </cell>
          <cell r="J108">
            <v>0</v>
          </cell>
          <cell r="L108">
            <v>0</v>
          </cell>
        </row>
        <row r="109">
          <cell r="E109">
            <v>0</v>
          </cell>
          <cell r="G109">
            <v>0</v>
          </cell>
          <cell r="J109">
            <v>0</v>
          </cell>
          <cell r="L109">
            <v>0</v>
          </cell>
        </row>
        <row r="110">
          <cell r="E110">
            <v>0</v>
          </cell>
          <cell r="G110">
            <v>0</v>
          </cell>
          <cell r="J110">
            <v>0</v>
          </cell>
          <cell r="L110">
            <v>0</v>
          </cell>
        </row>
        <row r="111">
          <cell r="E111">
            <v>0</v>
          </cell>
          <cell r="G111">
            <v>0</v>
          </cell>
          <cell r="J111">
            <v>0</v>
          </cell>
          <cell r="L111">
            <v>0</v>
          </cell>
        </row>
        <row r="112">
          <cell r="B112" t="str">
            <v>３．装置及配管設備工事</v>
          </cell>
          <cell r="E112">
            <v>0</v>
          </cell>
          <cell r="G112">
            <v>0</v>
          </cell>
          <cell r="J112">
            <v>0</v>
          </cell>
          <cell r="L112">
            <v>0</v>
          </cell>
        </row>
        <row r="113">
          <cell r="E113">
            <v>0</v>
          </cell>
          <cell r="G113">
            <v>0</v>
          </cell>
          <cell r="J113">
            <v>0</v>
          </cell>
          <cell r="L113">
            <v>0</v>
          </cell>
        </row>
        <row r="114">
          <cell r="B114" t="str">
            <v xml:space="preserve"> ①装置設備工事</v>
          </cell>
          <cell r="E114">
            <v>0</v>
          </cell>
          <cell r="G114">
            <v>0</v>
          </cell>
          <cell r="J114">
            <v>0</v>
          </cell>
          <cell r="L114">
            <v>0</v>
          </cell>
        </row>
        <row r="115">
          <cell r="E115">
            <v>0</v>
          </cell>
          <cell r="G115">
            <v>0</v>
          </cell>
          <cell r="J115">
            <v>0</v>
          </cell>
          <cell r="L115">
            <v>0</v>
          </cell>
        </row>
        <row r="116">
          <cell r="B116" t="str">
            <v>　ばっ気スクリーン</v>
          </cell>
          <cell r="C116" t="str">
            <v>　SUS　304</v>
          </cell>
          <cell r="E116">
            <v>0</v>
          </cell>
          <cell r="G116">
            <v>0</v>
          </cell>
          <cell r="H116">
            <v>140000</v>
          </cell>
          <cell r="I116">
            <v>0.8</v>
          </cell>
          <cell r="J116">
            <v>112000</v>
          </cell>
          <cell r="L116">
            <v>112000</v>
          </cell>
        </row>
        <row r="117">
          <cell r="E117">
            <v>0</v>
          </cell>
          <cell r="G117">
            <v>0</v>
          </cell>
          <cell r="J117">
            <v>0</v>
          </cell>
          <cell r="L117">
            <v>0</v>
          </cell>
        </row>
        <row r="118">
          <cell r="B118" t="str">
            <v>　計量調整装置</v>
          </cell>
          <cell r="C118" t="str">
            <v>　PVC</v>
          </cell>
          <cell r="E118">
            <v>0</v>
          </cell>
          <cell r="G118">
            <v>0</v>
          </cell>
          <cell r="H118">
            <v>210000</v>
          </cell>
          <cell r="I118">
            <v>0.8</v>
          </cell>
          <cell r="J118">
            <v>168000</v>
          </cell>
          <cell r="L118">
            <v>168000</v>
          </cell>
        </row>
        <row r="119">
          <cell r="E119">
            <v>0</v>
          </cell>
          <cell r="G119">
            <v>0</v>
          </cell>
          <cell r="J119">
            <v>0</v>
          </cell>
          <cell r="L119">
            <v>0</v>
          </cell>
        </row>
        <row r="120">
          <cell r="B120" t="str">
            <v>　散気装置</v>
          </cell>
          <cell r="C120" t="str">
            <v>　L-250</v>
          </cell>
          <cell r="E120">
            <v>0</v>
          </cell>
          <cell r="G120">
            <v>0</v>
          </cell>
          <cell r="H120">
            <v>13000</v>
          </cell>
          <cell r="I120">
            <v>0.8</v>
          </cell>
          <cell r="J120">
            <v>10400</v>
          </cell>
          <cell r="L120">
            <v>10400</v>
          </cell>
        </row>
        <row r="121">
          <cell r="C121" t="str">
            <v>　L-500</v>
          </cell>
          <cell r="E121">
            <v>0</v>
          </cell>
          <cell r="G121">
            <v>0</v>
          </cell>
          <cell r="H121">
            <v>18000</v>
          </cell>
          <cell r="I121">
            <v>0.8</v>
          </cell>
          <cell r="J121">
            <v>14400</v>
          </cell>
          <cell r="L121">
            <v>14400</v>
          </cell>
        </row>
        <row r="122">
          <cell r="E122">
            <v>0</v>
          </cell>
          <cell r="G122">
            <v>0</v>
          </cell>
          <cell r="J122">
            <v>0</v>
          </cell>
          <cell r="L122">
            <v>0</v>
          </cell>
        </row>
        <row r="123">
          <cell r="B123" t="str">
            <v>　消泡装置</v>
          </cell>
          <cell r="E123">
            <v>0</v>
          </cell>
          <cell r="G123">
            <v>0</v>
          </cell>
          <cell r="H123">
            <v>46000</v>
          </cell>
          <cell r="I123">
            <v>0.8</v>
          </cell>
          <cell r="J123">
            <v>36800</v>
          </cell>
          <cell r="L123">
            <v>36800</v>
          </cell>
        </row>
        <row r="124">
          <cell r="E124">
            <v>0</v>
          </cell>
          <cell r="G124">
            <v>0</v>
          </cell>
          <cell r="J124">
            <v>0</v>
          </cell>
          <cell r="L124">
            <v>0</v>
          </cell>
        </row>
        <row r="125">
          <cell r="B125" t="str">
            <v>　エアーリフト装置</v>
          </cell>
          <cell r="C125" t="str">
            <v>　第１接触</v>
          </cell>
          <cell r="E125">
            <v>0</v>
          </cell>
          <cell r="G125">
            <v>0</v>
          </cell>
          <cell r="H125">
            <v>62000</v>
          </cell>
          <cell r="I125">
            <v>0.8</v>
          </cell>
          <cell r="J125">
            <v>49600</v>
          </cell>
          <cell r="L125">
            <v>49600</v>
          </cell>
        </row>
        <row r="126">
          <cell r="C126" t="str">
            <v>　第２接触</v>
          </cell>
          <cell r="E126">
            <v>0</v>
          </cell>
          <cell r="G126">
            <v>0</v>
          </cell>
          <cell r="H126">
            <v>62000</v>
          </cell>
          <cell r="I126">
            <v>0.8</v>
          </cell>
          <cell r="J126">
            <v>49600</v>
          </cell>
          <cell r="L126">
            <v>49600</v>
          </cell>
        </row>
        <row r="127">
          <cell r="C127" t="str">
            <v>　沈殿槽</v>
          </cell>
          <cell r="E127">
            <v>0</v>
          </cell>
          <cell r="G127">
            <v>0</v>
          </cell>
          <cell r="H127">
            <v>62000</v>
          </cell>
          <cell r="I127">
            <v>0.8</v>
          </cell>
          <cell r="J127">
            <v>49600</v>
          </cell>
          <cell r="L127">
            <v>49600</v>
          </cell>
        </row>
        <row r="128">
          <cell r="E128">
            <v>0</v>
          </cell>
          <cell r="G128">
            <v>0</v>
          </cell>
          <cell r="J128">
            <v>0</v>
          </cell>
          <cell r="L128">
            <v>0</v>
          </cell>
        </row>
        <row r="129">
          <cell r="B129" t="str">
            <v>　接触濾材</v>
          </cell>
          <cell r="C129" t="str">
            <v>　架台共</v>
          </cell>
          <cell r="E129">
            <v>0</v>
          </cell>
          <cell r="G129">
            <v>0</v>
          </cell>
          <cell r="H129">
            <v>86000</v>
          </cell>
          <cell r="I129">
            <v>0.8</v>
          </cell>
          <cell r="J129">
            <v>68800</v>
          </cell>
          <cell r="L129">
            <v>68800</v>
          </cell>
        </row>
        <row r="130">
          <cell r="E130">
            <v>0</v>
          </cell>
          <cell r="G130">
            <v>0</v>
          </cell>
          <cell r="J130">
            <v>0</v>
          </cell>
          <cell r="L130">
            <v>0</v>
          </cell>
        </row>
        <row r="131">
          <cell r="B131" t="str">
            <v>　逆洗装置</v>
          </cell>
          <cell r="C131" t="str">
            <v>　第１接触</v>
          </cell>
          <cell r="E131">
            <v>0</v>
          </cell>
          <cell r="G131">
            <v>0</v>
          </cell>
          <cell r="H131">
            <v>106000</v>
          </cell>
          <cell r="I131">
            <v>0.8</v>
          </cell>
          <cell r="J131">
            <v>84800</v>
          </cell>
          <cell r="L131">
            <v>84800</v>
          </cell>
        </row>
        <row r="132">
          <cell r="C132" t="str">
            <v>　第２接触</v>
          </cell>
          <cell r="E132">
            <v>0</v>
          </cell>
          <cell r="G132">
            <v>0</v>
          </cell>
          <cell r="H132">
            <v>84000</v>
          </cell>
          <cell r="I132">
            <v>0.8</v>
          </cell>
          <cell r="J132">
            <v>67200</v>
          </cell>
          <cell r="L132">
            <v>67200</v>
          </cell>
        </row>
        <row r="133">
          <cell r="E133">
            <v>0</v>
          </cell>
          <cell r="G133">
            <v>0</v>
          </cell>
          <cell r="J133">
            <v>0</v>
          </cell>
          <cell r="L133">
            <v>0</v>
          </cell>
        </row>
        <row r="134">
          <cell r="B134" t="str">
            <v>　センターウェル</v>
          </cell>
          <cell r="C134" t="str">
            <v>　FRP</v>
          </cell>
          <cell r="E134">
            <v>0</v>
          </cell>
          <cell r="G134">
            <v>0</v>
          </cell>
          <cell r="H134">
            <v>180000</v>
          </cell>
          <cell r="I134">
            <v>0.8</v>
          </cell>
          <cell r="J134">
            <v>144000</v>
          </cell>
          <cell r="L134">
            <v>144000</v>
          </cell>
        </row>
        <row r="135">
          <cell r="E135">
            <v>0</v>
          </cell>
          <cell r="G135">
            <v>0</v>
          </cell>
          <cell r="J135">
            <v>0</v>
          </cell>
          <cell r="L135">
            <v>0</v>
          </cell>
        </row>
        <row r="136">
          <cell r="B136" t="str">
            <v>　越流せき</v>
          </cell>
          <cell r="C136" t="str">
            <v>　FRP</v>
          </cell>
          <cell r="E136">
            <v>0</v>
          </cell>
          <cell r="G136">
            <v>0</v>
          </cell>
          <cell r="H136">
            <v>320000</v>
          </cell>
          <cell r="I136">
            <v>0.8</v>
          </cell>
          <cell r="J136">
            <v>256000</v>
          </cell>
          <cell r="L136">
            <v>256000</v>
          </cell>
        </row>
        <row r="137">
          <cell r="E137">
            <v>0</v>
          </cell>
          <cell r="G137">
            <v>0</v>
          </cell>
          <cell r="J137">
            <v>0</v>
          </cell>
          <cell r="L137">
            <v>0</v>
          </cell>
        </row>
        <row r="138">
          <cell r="B138" t="str">
            <v>　消毒装置・接触混和型</v>
          </cell>
          <cell r="E138">
            <v>0</v>
          </cell>
          <cell r="G138">
            <v>0</v>
          </cell>
          <cell r="H138">
            <v>84000</v>
          </cell>
          <cell r="I138">
            <v>0.8</v>
          </cell>
          <cell r="J138">
            <v>67200</v>
          </cell>
          <cell r="L138">
            <v>67200</v>
          </cell>
        </row>
        <row r="139">
          <cell r="E139">
            <v>0</v>
          </cell>
          <cell r="G139">
            <v>0</v>
          </cell>
          <cell r="J139">
            <v>0</v>
          </cell>
          <cell r="L139">
            <v>0</v>
          </cell>
        </row>
        <row r="140">
          <cell r="B140" t="str">
            <v>　電磁体積計</v>
          </cell>
          <cell r="C140" t="str">
            <v>　ﾎﾞｯｸｽ共　50A</v>
          </cell>
          <cell r="E140">
            <v>0</v>
          </cell>
          <cell r="G140">
            <v>0</v>
          </cell>
          <cell r="H140">
            <v>260000</v>
          </cell>
          <cell r="I140">
            <v>0.8</v>
          </cell>
          <cell r="J140">
            <v>208000</v>
          </cell>
          <cell r="L140">
            <v>208000</v>
          </cell>
        </row>
        <row r="141">
          <cell r="E141">
            <v>0</v>
          </cell>
          <cell r="G141">
            <v>0</v>
          </cell>
          <cell r="J141">
            <v>0</v>
          </cell>
          <cell r="L141">
            <v>0</v>
          </cell>
        </row>
        <row r="142">
          <cell r="B142" t="str">
            <v>　吸気消音ダクト</v>
          </cell>
          <cell r="C142" t="str">
            <v>　内貼共</v>
          </cell>
          <cell r="E142">
            <v>0</v>
          </cell>
          <cell r="G142">
            <v>0</v>
          </cell>
          <cell r="H142">
            <v>240000</v>
          </cell>
          <cell r="I142">
            <v>0.8</v>
          </cell>
          <cell r="J142">
            <v>192000</v>
          </cell>
          <cell r="L142">
            <v>192000</v>
          </cell>
        </row>
        <row r="143">
          <cell r="E143">
            <v>0</v>
          </cell>
          <cell r="G143">
            <v>0</v>
          </cell>
          <cell r="J143">
            <v>0</v>
          </cell>
          <cell r="L143">
            <v>0</v>
          </cell>
        </row>
        <row r="144">
          <cell r="E144">
            <v>0</v>
          </cell>
          <cell r="G144">
            <v>0</v>
          </cell>
          <cell r="J144">
            <v>0</v>
          </cell>
          <cell r="L144">
            <v>0</v>
          </cell>
        </row>
        <row r="145">
          <cell r="E145">
            <v>0</v>
          </cell>
          <cell r="G145">
            <v>0</v>
          </cell>
          <cell r="J145">
            <v>0</v>
          </cell>
          <cell r="L145">
            <v>0</v>
          </cell>
        </row>
        <row r="146">
          <cell r="B146" t="str">
            <v>　排気消音ダクト</v>
          </cell>
          <cell r="C146" t="str">
            <v>　内貼共</v>
          </cell>
          <cell r="E146">
            <v>0</v>
          </cell>
          <cell r="G146">
            <v>0</v>
          </cell>
          <cell r="H146">
            <v>240000</v>
          </cell>
          <cell r="I146">
            <v>0.8</v>
          </cell>
          <cell r="J146">
            <v>192000</v>
          </cell>
          <cell r="L146">
            <v>192000</v>
          </cell>
        </row>
        <row r="147">
          <cell r="E147">
            <v>0</v>
          </cell>
          <cell r="G147">
            <v>0</v>
          </cell>
          <cell r="J147">
            <v>0</v>
          </cell>
          <cell r="L147">
            <v>0</v>
          </cell>
        </row>
        <row r="148">
          <cell r="B148" t="str">
            <v>　スカム・スキマー装置</v>
          </cell>
          <cell r="E148">
            <v>0</v>
          </cell>
          <cell r="G148">
            <v>0</v>
          </cell>
          <cell r="H148">
            <v>66000</v>
          </cell>
          <cell r="I148">
            <v>0.8</v>
          </cell>
          <cell r="J148">
            <v>52800</v>
          </cell>
          <cell r="L148">
            <v>52800</v>
          </cell>
        </row>
        <row r="149">
          <cell r="E149">
            <v>0</v>
          </cell>
          <cell r="G149">
            <v>0</v>
          </cell>
          <cell r="J149">
            <v>0</v>
          </cell>
          <cell r="L149">
            <v>0</v>
          </cell>
        </row>
        <row r="150">
          <cell r="B150" t="str">
            <v>　搬入据付費</v>
          </cell>
          <cell r="E150">
            <v>0</v>
          </cell>
          <cell r="G150">
            <v>0</v>
          </cell>
          <cell r="H150">
            <v>520000</v>
          </cell>
          <cell r="I150">
            <v>0.8</v>
          </cell>
          <cell r="J150">
            <v>416000</v>
          </cell>
          <cell r="L150">
            <v>416000</v>
          </cell>
        </row>
        <row r="151">
          <cell r="E151">
            <v>0</v>
          </cell>
          <cell r="G151">
            <v>0</v>
          </cell>
          <cell r="J151">
            <v>0</v>
          </cell>
          <cell r="L151">
            <v>0</v>
          </cell>
        </row>
        <row r="152">
          <cell r="B152" t="str">
            <v xml:space="preserve"> ②配管設備工事</v>
          </cell>
          <cell r="E152">
            <v>0</v>
          </cell>
          <cell r="G152">
            <v>0</v>
          </cell>
          <cell r="J152">
            <v>0</v>
          </cell>
          <cell r="L152">
            <v>0</v>
          </cell>
        </row>
        <row r="153">
          <cell r="E153">
            <v>0</v>
          </cell>
          <cell r="G153">
            <v>0</v>
          </cell>
          <cell r="J153">
            <v>0</v>
          </cell>
          <cell r="L153">
            <v>0</v>
          </cell>
        </row>
        <row r="154">
          <cell r="B154" t="str">
            <v>　ＳＧＰ－Ｗ</v>
          </cell>
          <cell r="C154" t="str">
            <v>　　40</v>
          </cell>
          <cell r="E154">
            <v>0</v>
          </cell>
          <cell r="G154">
            <v>0</v>
          </cell>
          <cell r="H154">
            <v>6830</v>
          </cell>
          <cell r="J154">
            <v>6830</v>
          </cell>
          <cell r="L154">
            <v>6830</v>
          </cell>
          <cell r="M154" t="str">
            <v>複合単価</v>
          </cell>
        </row>
        <row r="155">
          <cell r="C155" t="str">
            <v>　　32</v>
          </cell>
          <cell r="E155">
            <v>0</v>
          </cell>
          <cell r="G155">
            <v>0</v>
          </cell>
          <cell r="H155">
            <v>6150</v>
          </cell>
          <cell r="J155">
            <v>6150</v>
          </cell>
          <cell r="L155">
            <v>6150</v>
          </cell>
          <cell r="M155" t="str">
            <v>複合単価</v>
          </cell>
        </row>
        <row r="156">
          <cell r="C156" t="str">
            <v>　　25</v>
          </cell>
          <cell r="E156">
            <v>0</v>
          </cell>
          <cell r="G156">
            <v>0</v>
          </cell>
          <cell r="H156">
            <v>4930</v>
          </cell>
          <cell r="J156">
            <v>4930</v>
          </cell>
          <cell r="L156">
            <v>4930</v>
          </cell>
          <cell r="M156" t="str">
            <v>複合単価</v>
          </cell>
        </row>
        <row r="157">
          <cell r="C157" t="str">
            <v>　　20</v>
          </cell>
          <cell r="E157">
            <v>0</v>
          </cell>
          <cell r="G157">
            <v>0</v>
          </cell>
          <cell r="H157">
            <v>3880</v>
          </cell>
          <cell r="J157">
            <v>3880</v>
          </cell>
          <cell r="L157">
            <v>3880</v>
          </cell>
          <cell r="M157" t="str">
            <v>複合単価</v>
          </cell>
        </row>
        <row r="158">
          <cell r="C158" t="str">
            <v>　　15</v>
          </cell>
          <cell r="E158">
            <v>0</v>
          </cell>
          <cell r="G158">
            <v>0</v>
          </cell>
          <cell r="H158">
            <v>3400</v>
          </cell>
          <cell r="J158">
            <v>3400</v>
          </cell>
          <cell r="L158">
            <v>3400</v>
          </cell>
          <cell r="M158" t="str">
            <v>複合単価</v>
          </cell>
        </row>
        <row r="159">
          <cell r="B159" t="str">
            <v>　ＶＵ</v>
          </cell>
          <cell r="C159" t="str">
            <v>　 150</v>
          </cell>
          <cell r="E159">
            <v>0</v>
          </cell>
          <cell r="G159">
            <v>0</v>
          </cell>
          <cell r="H159">
            <v>13300</v>
          </cell>
          <cell r="J159">
            <v>13300</v>
          </cell>
          <cell r="L159">
            <v>13300</v>
          </cell>
          <cell r="M159" t="str">
            <v>複合単価</v>
          </cell>
        </row>
        <row r="160">
          <cell r="C160" t="str">
            <v>　 125</v>
          </cell>
          <cell r="E160">
            <v>0</v>
          </cell>
          <cell r="G160">
            <v>0</v>
          </cell>
          <cell r="H160">
            <v>10900</v>
          </cell>
          <cell r="J160">
            <v>10900</v>
          </cell>
          <cell r="L160">
            <v>10900</v>
          </cell>
          <cell r="M160" t="str">
            <v>複合単価</v>
          </cell>
        </row>
        <row r="161">
          <cell r="C161" t="str">
            <v>　 100</v>
          </cell>
          <cell r="E161">
            <v>0</v>
          </cell>
          <cell r="G161">
            <v>0</v>
          </cell>
          <cell r="H161">
            <v>8560</v>
          </cell>
          <cell r="J161">
            <v>8560</v>
          </cell>
          <cell r="L161">
            <v>8560</v>
          </cell>
          <cell r="M161" t="str">
            <v>複合単価</v>
          </cell>
        </row>
        <row r="162">
          <cell r="B162" t="str">
            <v>　ＶＰ</v>
          </cell>
          <cell r="C162" t="str">
            <v>　　65</v>
          </cell>
          <cell r="E162">
            <v>0</v>
          </cell>
          <cell r="G162">
            <v>0</v>
          </cell>
          <cell r="H162">
            <v>5980</v>
          </cell>
          <cell r="J162">
            <v>5980</v>
          </cell>
          <cell r="L162">
            <v>5980</v>
          </cell>
          <cell r="M162" t="str">
            <v>複合単価</v>
          </cell>
        </row>
        <row r="163">
          <cell r="C163" t="str">
            <v xml:space="preserve">    50</v>
          </cell>
          <cell r="E163">
            <v>0</v>
          </cell>
          <cell r="G163">
            <v>0</v>
          </cell>
          <cell r="H163">
            <v>4690</v>
          </cell>
          <cell r="J163">
            <v>4690</v>
          </cell>
          <cell r="L163">
            <v>4690</v>
          </cell>
          <cell r="M163" t="str">
            <v>複合単価</v>
          </cell>
        </row>
        <row r="164">
          <cell r="E164">
            <v>0</v>
          </cell>
          <cell r="G164">
            <v>0</v>
          </cell>
          <cell r="J164">
            <v>0</v>
          </cell>
          <cell r="L164">
            <v>0</v>
          </cell>
        </row>
        <row r="165">
          <cell r="B165" t="str">
            <v>　チャッキ弁</v>
          </cell>
          <cell r="C165" t="str">
            <v>　JIS 10K     50</v>
          </cell>
          <cell r="E165">
            <v>0</v>
          </cell>
          <cell r="G165">
            <v>0</v>
          </cell>
          <cell r="H165">
            <v>10900</v>
          </cell>
          <cell r="J165">
            <v>10900</v>
          </cell>
          <cell r="L165">
            <v>10900</v>
          </cell>
          <cell r="M165" t="str">
            <v>複合単価</v>
          </cell>
        </row>
        <row r="166">
          <cell r="B166" t="str">
            <v>　ストップ弁</v>
          </cell>
          <cell r="C166" t="str">
            <v>　JIS 5K      40</v>
          </cell>
          <cell r="E166">
            <v>0</v>
          </cell>
          <cell r="G166">
            <v>0</v>
          </cell>
          <cell r="H166">
            <v>7050</v>
          </cell>
          <cell r="J166">
            <v>7050</v>
          </cell>
          <cell r="L166">
            <v>7050</v>
          </cell>
          <cell r="M166" t="str">
            <v>複合単価</v>
          </cell>
        </row>
        <row r="167">
          <cell r="C167">
            <v>32</v>
          </cell>
          <cell r="E167">
            <v>0</v>
          </cell>
          <cell r="G167">
            <v>0</v>
          </cell>
          <cell r="H167">
            <v>6060</v>
          </cell>
          <cell r="J167">
            <v>6060</v>
          </cell>
          <cell r="L167">
            <v>6060</v>
          </cell>
          <cell r="M167" t="str">
            <v>複合単価</v>
          </cell>
        </row>
        <row r="168">
          <cell r="C168">
            <v>25</v>
          </cell>
          <cell r="E168">
            <v>0</v>
          </cell>
          <cell r="G168">
            <v>0</v>
          </cell>
          <cell r="H168">
            <v>3980</v>
          </cell>
          <cell r="J168">
            <v>3980</v>
          </cell>
          <cell r="L168">
            <v>3980</v>
          </cell>
          <cell r="M168" t="str">
            <v>複合単価</v>
          </cell>
        </row>
        <row r="169">
          <cell r="C169">
            <v>20</v>
          </cell>
          <cell r="E169">
            <v>0</v>
          </cell>
          <cell r="G169">
            <v>0</v>
          </cell>
          <cell r="H169">
            <v>3210</v>
          </cell>
          <cell r="J169">
            <v>3210</v>
          </cell>
          <cell r="L169">
            <v>3210</v>
          </cell>
          <cell r="M169" t="str">
            <v>複合単価</v>
          </cell>
        </row>
        <row r="170">
          <cell r="C170">
            <v>15</v>
          </cell>
          <cell r="E170">
            <v>0</v>
          </cell>
          <cell r="G170">
            <v>0</v>
          </cell>
          <cell r="H170">
            <v>2660</v>
          </cell>
          <cell r="J170">
            <v>2660</v>
          </cell>
          <cell r="L170">
            <v>2660</v>
          </cell>
          <cell r="M170" t="str">
            <v>複合単価</v>
          </cell>
        </row>
        <row r="171">
          <cell r="E171">
            <v>0</v>
          </cell>
          <cell r="G171">
            <v>0</v>
          </cell>
          <cell r="J171">
            <v>0</v>
          </cell>
          <cell r="L171">
            <v>0</v>
          </cell>
        </row>
        <row r="172">
          <cell r="B172" t="str">
            <v>　配管支持</v>
          </cell>
          <cell r="C172" t="str">
            <v>　SUS</v>
          </cell>
          <cell r="E172">
            <v>0</v>
          </cell>
          <cell r="G172">
            <v>0</v>
          </cell>
          <cell r="H172">
            <v>230000</v>
          </cell>
          <cell r="I172">
            <v>0.8</v>
          </cell>
          <cell r="J172">
            <v>184000</v>
          </cell>
          <cell r="L172">
            <v>184000</v>
          </cell>
        </row>
        <row r="173">
          <cell r="E173">
            <v>0</v>
          </cell>
          <cell r="G173">
            <v>0</v>
          </cell>
          <cell r="J173">
            <v>0</v>
          </cell>
          <cell r="L173">
            <v>0</v>
          </cell>
        </row>
        <row r="174">
          <cell r="B174" t="str">
            <v>　スリーブ</v>
          </cell>
          <cell r="E174">
            <v>0</v>
          </cell>
          <cell r="G174">
            <v>0</v>
          </cell>
          <cell r="H174">
            <v>80000</v>
          </cell>
          <cell r="I174">
            <v>0.8</v>
          </cell>
          <cell r="J174">
            <v>64000</v>
          </cell>
          <cell r="L174">
            <v>64000</v>
          </cell>
        </row>
        <row r="175">
          <cell r="E175">
            <v>0</v>
          </cell>
          <cell r="G175">
            <v>0</v>
          </cell>
          <cell r="J175">
            <v>0</v>
          </cell>
          <cell r="L175">
            <v>0</v>
          </cell>
        </row>
        <row r="176">
          <cell r="B176" t="str">
            <v>　塗装費</v>
          </cell>
          <cell r="E176">
            <v>0</v>
          </cell>
          <cell r="G176">
            <v>0</v>
          </cell>
          <cell r="H176">
            <v>80000</v>
          </cell>
          <cell r="I176">
            <v>0.8</v>
          </cell>
          <cell r="J176">
            <v>64000</v>
          </cell>
          <cell r="L176">
            <v>64000</v>
          </cell>
        </row>
        <row r="177">
          <cell r="E177">
            <v>0</v>
          </cell>
          <cell r="G177">
            <v>0</v>
          </cell>
          <cell r="J177">
            <v>0</v>
          </cell>
          <cell r="L177">
            <v>0</v>
          </cell>
        </row>
        <row r="178">
          <cell r="E178">
            <v>0</v>
          </cell>
          <cell r="G178">
            <v>0</v>
          </cell>
          <cell r="J178">
            <v>0</v>
          </cell>
          <cell r="L178">
            <v>0</v>
          </cell>
        </row>
        <row r="179">
          <cell r="E179">
            <v>0</v>
          </cell>
          <cell r="G179">
            <v>0</v>
          </cell>
          <cell r="J179">
            <v>0</v>
          </cell>
          <cell r="L179">
            <v>0</v>
          </cell>
        </row>
        <row r="180">
          <cell r="B180" t="str">
            <v>４．電気設備工事</v>
          </cell>
          <cell r="E180">
            <v>0</v>
          </cell>
          <cell r="G180">
            <v>0</v>
          </cell>
          <cell r="J180">
            <v>0</v>
          </cell>
          <cell r="L180">
            <v>0</v>
          </cell>
        </row>
        <row r="181">
          <cell r="E181">
            <v>0</v>
          </cell>
          <cell r="G181">
            <v>0</v>
          </cell>
          <cell r="J181">
            <v>0</v>
          </cell>
          <cell r="L181">
            <v>0</v>
          </cell>
        </row>
        <row r="182">
          <cell r="B182" t="str">
            <v xml:space="preserve"> ①動力設備工事</v>
          </cell>
          <cell r="E182">
            <v>0</v>
          </cell>
          <cell r="G182">
            <v>0</v>
          </cell>
          <cell r="J182">
            <v>0</v>
          </cell>
          <cell r="L182">
            <v>0</v>
          </cell>
        </row>
        <row r="183">
          <cell r="E183">
            <v>0</v>
          </cell>
          <cell r="G183">
            <v>0</v>
          </cell>
          <cell r="J183">
            <v>0</v>
          </cell>
          <cell r="L183">
            <v>0</v>
          </cell>
        </row>
        <row r="184">
          <cell r="B184" t="str">
            <v>　電線管</v>
          </cell>
          <cell r="C184" t="str">
            <v>　HIVE-28</v>
          </cell>
          <cell r="E184">
            <v>0</v>
          </cell>
          <cell r="G184">
            <v>0</v>
          </cell>
          <cell r="H184">
            <v>1500</v>
          </cell>
          <cell r="J184">
            <v>1500</v>
          </cell>
          <cell r="L184">
            <v>1500</v>
          </cell>
          <cell r="M184" t="str">
            <v>複合単価</v>
          </cell>
        </row>
        <row r="185">
          <cell r="C185" t="str">
            <v>　HIVE-22</v>
          </cell>
          <cell r="E185">
            <v>0</v>
          </cell>
          <cell r="G185">
            <v>0</v>
          </cell>
          <cell r="H185">
            <v>1170</v>
          </cell>
          <cell r="J185">
            <v>1170</v>
          </cell>
          <cell r="L185">
            <v>1170</v>
          </cell>
          <cell r="M185" t="str">
            <v>複合単価</v>
          </cell>
        </row>
        <row r="186">
          <cell r="E186">
            <v>0</v>
          </cell>
          <cell r="G186">
            <v>0</v>
          </cell>
          <cell r="J186">
            <v>0</v>
          </cell>
          <cell r="L186">
            <v>0</v>
          </cell>
        </row>
        <row r="187">
          <cell r="B187" t="str">
            <v>　ノーマルベント</v>
          </cell>
          <cell r="C187" t="str">
            <v>　HIVE-26</v>
          </cell>
          <cell r="E187">
            <v>0</v>
          </cell>
          <cell r="G187">
            <v>0</v>
          </cell>
          <cell r="H187">
            <v>250</v>
          </cell>
          <cell r="J187">
            <v>250</v>
          </cell>
          <cell r="L187">
            <v>250</v>
          </cell>
          <cell r="M187" t="str">
            <v>複合単価</v>
          </cell>
        </row>
        <row r="188">
          <cell r="E188">
            <v>0</v>
          </cell>
          <cell r="G188">
            <v>0</v>
          </cell>
          <cell r="J188">
            <v>0</v>
          </cell>
          <cell r="L188">
            <v>0</v>
          </cell>
        </row>
        <row r="189">
          <cell r="B189" t="str">
            <v>　アウトレットボックス</v>
          </cell>
          <cell r="C189" t="str">
            <v>四角中浅埋込 PVC</v>
          </cell>
          <cell r="E189">
            <v>0</v>
          </cell>
          <cell r="G189">
            <v>0</v>
          </cell>
          <cell r="H189">
            <v>2120</v>
          </cell>
          <cell r="J189">
            <v>2120</v>
          </cell>
          <cell r="L189">
            <v>2120</v>
          </cell>
          <cell r="M189" t="str">
            <v>複合単価</v>
          </cell>
        </row>
        <row r="190">
          <cell r="C190" t="str">
            <v>四角大深埋込 PVC</v>
          </cell>
          <cell r="E190">
            <v>0</v>
          </cell>
          <cell r="G190">
            <v>0</v>
          </cell>
          <cell r="H190">
            <v>2260</v>
          </cell>
          <cell r="J190">
            <v>2260</v>
          </cell>
          <cell r="L190">
            <v>2260</v>
          </cell>
          <cell r="M190" t="str">
            <v>複合単価</v>
          </cell>
        </row>
        <row r="191">
          <cell r="E191">
            <v>0</v>
          </cell>
          <cell r="G191">
            <v>0</v>
          </cell>
          <cell r="J191">
            <v>0</v>
          </cell>
          <cell r="L191">
            <v>0</v>
          </cell>
        </row>
        <row r="192">
          <cell r="B192" t="str">
            <v>　電線</v>
          </cell>
          <cell r="C192" t="str">
            <v>　CV2mm2×4C</v>
          </cell>
          <cell r="E192">
            <v>0</v>
          </cell>
          <cell r="G192">
            <v>0</v>
          </cell>
          <cell r="H192">
            <v>530</v>
          </cell>
          <cell r="J192">
            <v>530</v>
          </cell>
          <cell r="L192">
            <v>530</v>
          </cell>
          <cell r="M192" t="str">
            <v>複合単価</v>
          </cell>
        </row>
        <row r="193">
          <cell r="C193" t="str">
            <v xml:space="preserve">  CVV2mm2×3C</v>
          </cell>
          <cell r="E193">
            <v>0</v>
          </cell>
          <cell r="G193">
            <v>0</v>
          </cell>
          <cell r="H193">
            <v>440</v>
          </cell>
          <cell r="J193">
            <v>440</v>
          </cell>
          <cell r="L193">
            <v>440</v>
          </cell>
          <cell r="M193" t="str">
            <v>複合単価</v>
          </cell>
        </row>
        <row r="194">
          <cell r="C194" t="str">
            <v xml:space="preserve">  CVV2mm2×4C</v>
          </cell>
          <cell r="E194">
            <v>0</v>
          </cell>
          <cell r="G194">
            <v>0</v>
          </cell>
          <cell r="H194">
            <v>530</v>
          </cell>
          <cell r="J194">
            <v>530</v>
          </cell>
          <cell r="L194">
            <v>530</v>
          </cell>
          <cell r="M194" t="str">
            <v>複合単価</v>
          </cell>
        </row>
        <row r="195">
          <cell r="E195">
            <v>0</v>
          </cell>
          <cell r="G195">
            <v>0</v>
          </cell>
          <cell r="J195">
            <v>0</v>
          </cell>
          <cell r="L195">
            <v>0</v>
          </cell>
        </row>
        <row r="196">
          <cell r="B196" t="str">
            <v>　動力制御盤</v>
          </cell>
          <cell r="E196">
            <v>0</v>
          </cell>
          <cell r="G196">
            <v>0</v>
          </cell>
          <cell r="H196">
            <v>1420000</v>
          </cell>
          <cell r="J196">
            <v>1420000</v>
          </cell>
          <cell r="L196">
            <v>1420000</v>
          </cell>
          <cell r="M196" t="str">
            <v>複合単価</v>
          </cell>
        </row>
        <row r="197">
          <cell r="E197">
            <v>0</v>
          </cell>
          <cell r="G197">
            <v>0</v>
          </cell>
          <cell r="J197">
            <v>0</v>
          </cell>
          <cell r="L197">
            <v>0</v>
          </cell>
        </row>
        <row r="198">
          <cell r="B198" t="str">
            <v>　同上基礎</v>
          </cell>
          <cell r="E198">
            <v>0</v>
          </cell>
          <cell r="G198">
            <v>0</v>
          </cell>
          <cell r="H198">
            <v>45000</v>
          </cell>
          <cell r="I198">
            <v>0.8</v>
          </cell>
          <cell r="J198">
            <v>36000</v>
          </cell>
          <cell r="L198">
            <v>36000</v>
          </cell>
        </row>
        <row r="199">
          <cell r="E199">
            <v>0</v>
          </cell>
          <cell r="G199">
            <v>0</v>
          </cell>
          <cell r="J199">
            <v>0</v>
          </cell>
          <cell r="L199">
            <v>0</v>
          </cell>
        </row>
        <row r="200">
          <cell r="B200" t="str">
            <v>　フロートスイッチ</v>
          </cell>
          <cell r="E200">
            <v>0</v>
          </cell>
          <cell r="G200">
            <v>0</v>
          </cell>
          <cell r="H200">
            <v>32100</v>
          </cell>
          <cell r="J200">
            <v>32100</v>
          </cell>
          <cell r="L200">
            <v>32100</v>
          </cell>
          <cell r="M200" t="str">
            <v>複合単価</v>
          </cell>
        </row>
        <row r="201">
          <cell r="E201">
            <v>0</v>
          </cell>
          <cell r="G201">
            <v>0</v>
          </cell>
          <cell r="J201">
            <v>0</v>
          </cell>
          <cell r="L201">
            <v>0</v>
          </cell>
        </row>
        <row r="202">
          <cell r="B202" t="str">
            <v>　ﾎﾟﾝﾌﾟﾌﾛｰﾄｹｰﾌﾞﾙ支持</v>
          </cell>
          <cell r="E202">
            <v>0</v>
          </cell>
          <cell r="G202">
            <v>0</v>
          </cell>
          <cell r="H202">
            <v>8320</v>
          </cell>
          <cell r="I202">
            <v>0.8</v>
          </cell>
          <cell r="J202">
            <v>6656</v>
          </cell>
          <cell r="L202">
            <v>6650</v>
          </cell>
        </row>
        <row r="203">
          <cell r="E203">
            <v>0</v>
          </cell>
          <cell r="G203">
            <v>0</v>
          </cell>
          <cell r="J203">
            <v>0</v>
          </cell>
          <cell r="L203">
            <v>0</v>
          </cell>
        </row>
        <row r="204">
          <cell r="B204" t="str">
            <v>　防水プリカチューブ</v>
          </cell>
          <cell r="C204" t="str">
            <v>　0.5m</v>
          </cell>
          <cell r="E204">
            <v>0</v>
          </cell>
          <cell r="G204">
            <v>0</v>
          </cell>
          <cell r="H204">
            <v>1670</v>
          </cell>
          <cell r="J204">
            <v>1670</v>
          </cell>
          <cell r="L204">
            <v>1670</v>
          </cell>
          <cell r="M204" t="str">
            <v>複合単価</v>
          </cell>
        </row>
        <row r="205">
          <cell r="E205">
            <v>0</v>
          </cell>
          <cell r="G205">
            <v>0</v>
          </cell>
          <cell r="J205">
            <v>0</v>
          </cell>
          <cell r="L205">
            <v>0</v>
          </cell>
        </row>
        <row r="206">
          <cell r="B206" t="str">
            <v>　接地材料</v>
          </cell>
          <cell r="E206">
            <v>0</v>
          </cell>
          <cell r="G206">
            <v>0</v>
          </cell>
          <cell r="H206">
            <v>5500</v>
          </cell>
          <cell r="I206">
            <v>0.8</v>
          </cell>
          <cell r="J206">
            <v>4400</v>
          </cell>
          <cell r="L206">
            <v>4400</v>
          </cell>
        </row>
        <row r="207">
          <cell r="E207">
            <v>0</v>
          </cell>
          <cell r="G207">
            <v>0</v>
          </cell>
          <cell r="J207">
            <v>0</v>
          </cell>
          <cell r="L207">
            <v>0</v>
          </cell>
        </row>
        <row r="208">
          <cell r="B208" t="str">
            <v>　土工事</v>
          </cell>
          <cell r="E208">
            <v>0</v>
          </cell>
          <cell r="G208">
            <v>0</v>
          </cell>
          <cell r="H208">
            <v>60000</v>
          </cell>
          <cell r="I208">
            <v>0.8</v>
          </cell>
          <cell r="J208">
            <v>48000</v>
          </cell>
          <cell r="L208">
            <v>48000</v>
          </cell>
        </row>
        <row r="209">
          <cell r="E209">
            <v>0</v>
          </cell>
          <cell r="G209">
            <v>0</v>
          </cell>
          <cell r="J209">
            <v>0</v>
          </cell>
          <cell r="L209">
            <v>0</v>
          </cell>
        </row>
        <row r="210">
          <cell r="B210" t="str">
            <v>　機械回送費</v>
          </cell>
          <cell r="E210">
            <v>0</v>
          </cell>
          <cell r="G210">
            <v>0</v>
          </cell>
          <cell r="H210">
            <v>60000</v>
          </cell>
          <cell r="I210">
            <v>0.8</v>
          </cell>
          <cell r="J210">
            <v>48000</v>
          </cell>
          <cell r="L210">
            <v>48000</v>
          </cell>
        </row>
        <row r="211">
          <cell r="E211">
            <v>0</v>
          </cell>
          <cell r="G211">
            <v>0</v>
          </cell>
          <cell r="J211">
            <v>0</v>
          </cell>
          <cell r="L211">
            <v>0</v>
          </cell>
        </row>
        <row r="212">
          <cell r="E212">
            <v>0</v>
          </cell>
          <cell r="G212">
            <v>0</v>
          </cell>
          <cell r="J212">
            <v>0</v>
          </cell>
          <cell r="L212">
            <v>0</v>
          </cell>
        </row>
        <row r="213">
          <cell r="E213">
            <v>0</v>
          </cell>
          <cell r="G213">
            <v>0</v>
          </cell>
          <cell r="J213">
            <v>0</v>
          </cell>
          <cell r="L213">
            <v>0</v>
          </cell>
        </row>
        <row r="214">
          <cell r="B214" t="str">
            <v xml:space="preserve"> ②電灯設備工事</v>
          </cell>
          <cell r="E214">
            <v>0</v>
          </cell>
          <cell r="G214">
            <v>0</v>
          </cell>
          <cell r="J214">
            <v>0</v>
          </cell>
          <cell r="L214">
            <v>0</v>
          </cell>
        </row>
        <row r="215">
          <cell r="E215">
            <v>0</v>
          </cell>
          <cell r="G215">
            <v>0</v>
          </cell>
          <cell r="J215">
            <v>0</v>
          </cell>
          <cell r="L215">
            <v>0</v>
          </cell>
        </row>
        <row r="216">
          <cell r="B216" t="str">
            <v>　電線管</v>
          </cell>
          <cell r="C216" t="str">
            <v>　HIVE-16</v>
          </cell>
          <cell r="E216">
            <v>0</v>
          </cell>
          <cell r="G216">
            <v>0</v>
          </cell>
          <cell r="H216">
            <v>960</v>
          </cell>
          <cell r="J216">
            <v>960</v>
          </cell>
          <cell r="L216">
            <v>960</v>
          </cell>
          <cell r="M216" t="str">
            <v>複合単価</v>
          </cell>
        </row>
        <row r="217">
          <cell r="E217">
            <v>0</v>
          </cell>
          <cell r="G217">
            <v>0</v>
          </cell>
          <cell r="J217">
            <v>0</v>
          </cell>
          <cell r="L217">
            <v>0</v>
          </cell>
        </row>
        <row r="218">
          <cell r="B218" t="str">
            <v>　アウトレットボックス</v>
          </cell>
          <cell r="C218" t="str">
            <v>四角中浅埋込 PVC</v>
          </cell>
          <cell r="E218">
            <v>0</v>
          </cell>
          <cell r="G218">
            <v>0</v>
          </cell>
          <cell r="H218">
            <v>2120</v>
          </cell>
          <cell r="J218">
            <v>2120</v>
          </cell>
          <cell r="L218">
            <v>2120</v>
          </cell>
          <cell r="M218" t="str">
            <v>複合単価</v>
          </cell>
        </row>
        <row r="219">
          <cell r="E219">
            <v>0</v>
          </cell>
          <cell r="G219">
            <v>0</v>
          </cell>
          <cell r="J219">
            <v>0</v>
          </cell>
          <cell r="L219">
            <v>0</v>
          </cell>
        </row>
        <row r="220">
          <cell r="B220" t="str">
            <v>　コンクリートボックス</v>
          </cell>
          <cell r="C220" t="str">
            <v>　八角深　75mm</v>
          </cell>
          <cell r="E220">
            <v>0</v>
          </cell>
          <cell r="G220">
            <v>0</v>
          </cell>
          <cell r="H220">
            <v>2290</v>
          </cell>
          <cell r="J220">
            <v>2290</v>
          </cell>
          <cell r="L220">
            <v>2290</v>
          </cell>
          <cell r="M220" t="str">
            <v>複合単価</v>
          </cell>
        </row>
        <row r="221">
          <cell r="E221">
            <v>0</v>
          </cell>
          <cell r="G221">
            <v>0</v>
          </cell>
          <cell r="J221">
            <v>0</v>
          </cell>
          <cell r="L221">
            <v>0</v>
          </cell>
        </row>
        <row r="222">
          <cell r="B222" t="str">
            <v>　電線</v>
          </cell>
          <cell r="C222" t="str">
            <v>　IV-2mm2</v>
          </cell>
          <cell r="E222">
            <v>0</v>
          </cell>
          <cell r="G222">
            <v>0</v>
          </cell>
          <cell r="H222">
            <v>230</v>
          </cell>
          <cell r="J222">
            <v>230</v>
          </cell>
          <cell r="L222">
            <v>230</v>
          </cell>
          <cell r="M222" t="str">
            <v>複合単価</v>
          </cell>
        </row>
        <row r="223">
          <cell r="E223">
            <v>0</v>
          </cell>
          <cell r="G223">
            <v>0</v>
          </cell>
          <cell r="J223">
            <v>0</v>
          </cell>
          <cell r="L223">
            <v>0</v>
          </cell>
        </row>
        <row r="224">
          <cell r="B224" t="str">
            <v>　埋込コンセント</v>
          </cell>
          <cell r="C224" t="str">
            <v>2P 15Ax1 ﾌﾟﾚｰﾄ共</v>
          </cell>
          <cell r="E224">
            <v>0</v>
          </cell>
          <cell r="G224">
            <v>0</v>
          </cell>
          <cell r="H224">
            <v>1320</v>
          </cell>
          <cell r="J224">
            <v>1320</v>
          </cell>
          <cell r="L224">
            <v>1320</v>
          </cell>
          <cell r="M224" t="str">
            <v>複合単価</v>
          </cell>
        </row>
        <row r="225">
          <cell r="E225">
            <v>0</v>
          </cell>
          <cell r="G225">
            <v>0</v>
          </cell>
          <cell r="J225">
            <v>0</v>
          </cell>
          <cell r="L225">
            <v>0</v>
          </cell>
        </row>
        <row r="226">
          <cell r="B226" t="str">
            <v>　埋込スイッチ</v>
          </cell>
          <cell r="C226" t="str">
            <v>　1P　15Ax1</v>
          </cell>
          <cell r="E226">
            <v>0</v>
          </cell>
          <cell r="G226">
            <v>0</v>
          </cell>
          <cell r="H226">
            <v>1300</v>
          </cell>
          <cell r="J226">
            <v>1300</v>
          </cell>
          <cell r="L226">
            <v>1300</v>
          </cell>
          <cell r="M226" t="str">
            <v>複合単価</v>
          </cell>
        </row>
        <row r="227">
          <cell r="E227">
            <v>0</v>
          </cell>
          <cell r="G227">
            <v>0</v>
          </cell>
          <cell r="J227">
            <v>0</v>
          </cell>
          <cell r="L227">
            <v>0</v>
          </cell>
        </row>
        <row r="228">
          <cell r="B228" t="str">
            <v>　換気扇サーモスイッチ</v>
          </cell>
          <cell r="E228">
            <v>0</v>
          </cell>
          <cell r="G228">
            <v>0</v>
          </cell>
          <cell r="H228">
            <v>17600</v>
          </cell>
          <cell r="J228">
            <v>17600</v>
          </cell>
          <cell r="L228">
            <v>17600</v>
          </cell>
          <cell r="M228" t="str">
            <v>複合単価</v>
          </cell>
        </row>
        <row r="229">
          <cell r="E229">
            <v>0</v>
          </cell>
          <cell r="G229">
            <v>0</v>
          </cell>
          <cell r="J229">
            <v>0</v>
          </cell>
          <cell r="L229">
            <v>0</v>
          </cell>
        </row>
        <row r="230">
          <cell r="B230" t="str">
            <v>　照明器具</v>
          </cell>
          <cell r="C230" t="str">
            <v>蛍光灯 笠付40wx2</v>
          </cell>
          <cell r="E230">
            <v>0</v>
          </cell>
          <cell r="G230">
            <v>0</v>
          </cell>
          <cell r="H230">
            <v>13400</v>
          </cell>
          <cell r="J230">
            <v>13400</v>
          </cell>
          <cell r="L230">
            <v>13400</v>
          </cell>
          <cell r="M230" t="str">
            <v>複合単価</v>
          </cell>
        </row>
        <row r="231">
          <cell r="E231">
            <v>0</v>
          </cell>
          <cell r="G231">
            <v>0</v>
          </cell>
          <cell r="J231">
            <v>0</v>
          </cell>
          <cell r="L231">
            <v>0</v>
          </cell>
        </row>
        <row r="232">
          <cell r="B232" t="str">
            <v>　電灯分電盤</v>
          </cell>
          <cell r="E232">
            <v>0</v>
          </cell>
          <cell r="G232">
            <v>0</v>
          </cell>
          <cell r="H232">
            <v>107000</v>
          </cell>
          <cell r="J232">
            <v>107000</v>
          </cell>
          <cell r="L232">
            <v>107000</v>
          </cell>
          <cell r="M232" t="str">
            <v>複合単価</v>
          </cell>
        </row>
        <row r="233">
          <cell r="E233">
            <v>0</v>
          </cell>
          <cell r="G233">
            <v>0</v>
          </cell>
          <cell r="J233">
            <v>0</v>
          </cell>
          <cell r="L233">
            <v>0</v>
          </cell>
        </row>
        <row r="234">
          <cell r="B234" t="str">
            <v>５．試運転調整費</v>
          </cell>
          <cell r="E234">
            <v>0</v>
          </cell>
          <cell r="G234">
            <v>0</v>
          </cell>
          <cell r="J234">
            <v>0</v>
          </cell>
          <cell r="L234">
            <v>0</v>
          </cell>
        </row>
        <row r="235">
          <cell r="E235">
            <v>0</v>
          </cell>
          <cell r="G235">
            <v>0</v>
          </cell>
          <cell r="J235">
            <v>0</v>
          </cell>
          <cell r="L235">
            <v>0</v>
          </cell>
        </row>
        <row r="236">
          <cell r="B236" t="str">
            <v>　機器点検　３ケ月</v>
          </cell>
          <cell r="E236">
            <v>0</v>
          </cell>
          <cell r="G236">
            <v>0</v>
          </cell>
          <cell r="H236">
            <v>60000</v>
          </cell>
          <cell r="I236">
            <v>0.8</v>
          </cell>
          <cell r="J236">
            <v>48000</v>
          </cell>
          <cell r="L236">
            <v>48000</v>
          </cell>
        </row>
        <row r="237">
          <cell r="E237">
            <v>0</v>
          </cell>
          <cell r="G237">
            <v>0</v>
          </cell>
          <cell r="J237">
            <v>0</v>
          </cell>
          <cell r="L237">
            <v>0</v>
          </cell>
        </row>
        <row r="238">
          <cell r="B238" t="str">
            <v>　機器調整　３ケ月</v>
          </cell>
          <cell r="E238">
            <v>0</v>
          </cell>
          <cell r="G238">
            <v>0</v>
          </cell>
          <cell r="H238">
            <v>240000</v>
          </cell>
          <cell r="I238">
            <v>0.8</v>
          </cell>
          <cell r="J238">
            <v>192000</v>
          </cell>
          <cell r="L238">
            <v>192000</v>
          </cell>
        </row>
        <row r="239">
          <cell r="E239">
            <v>0</v>
          </cell>
          <cell r="G239">
            <v>0</v>
          </cell>
          <cell r="J239">
            <v>0</v>
          </cell>
          <cell r="L239">
            <v>0</v>
          </cell>
        </row>
        <row r="240">
          <cell r="B240" t="str">
            <v>６．運搬費</v>
          </cell>
          <cell r="E240">
            <v>0</v>
          </cell>
          <cell r="G240">
            <v>0</v>
          </cell>
          <cell r="H240">
            <v>400000</v>
          </cell>
          <cell r="I240">
            <v>0.8</v>
          </cell>
          <cell r="J240">
            <v>320000</v>
          </cell>
          <cell r="L240">
            <v>320000</v>
          </cell>
        </row>
        <row r="241">
          <cell r="E241">
            <v>0</v>
          </cell>
          <cell r="G241">
            <v>0</v>
          </cell>
          <cell r="J241">
            <v>0</v>
          </cell>
          <cell r="L241">
            <v>0</v>
          </cell>
        </row>
        <row r="242">
          <cell r="E242">
            <v>0</v>
          </cell>
          <cell r="G242">
            <v>0</v>
          </cell>
          <cell r="J242">
            <v>0</v>
          </cell>
          <cell r="L242">
            <v>0</v>
          </cell>
        </row>
        <row r="243">
          <cell r="E243">
            <v>0</v>
          </cell>
          <cell r="G243">
            <v>0</v>
          </cell>
          <cell r="J243">
            <v>0</v>
          </cell>
          <cell r="L243">
            <v>0</v>
          </cell>
        </row>
        <row r="244">
          <cell r="E244">
            <v>0</v>
          </cell>
          <cell r="G244">
            <v>0</v>
          </cell>
          <cell r="J244">
            <v>0</v>
          </cell>
          <cell r="L244">
            <v>0</v>
          </cell>
        </row>
        <row r="245">
          <cell r="E245">
            <v>0</v>
          </cell>
          <cell r="G245">
            <v>0</v>
          </cell>
          <cell r="J245">
            <v>0</v>
          </cell>
          <cell r="L245">
            <v>0</v>
          </cell>
        </row>
        <row r="246">
          <cell r="E246">
            <v>0</v>
          </cell>
          <cell r="G246">
            <v>0</v>
          </cell>
          <cell r="J246">
            <v>0</v>
          </cell>
          <cell r="L246">
            <v>0</v>
          </cell>
        </row>
        <row r="247">
          <cell r="E247">
            <v>0</v>
          </cell>
          <cell r="G247">
            <v>0</v>
          </cell>
          <cell r="J247">
            <v>0</v>
          </cell>
          <cell r="L247">
            <v>0</v>
          </cell>
        </row>
        <row r="248">
          <cell r="B248" t="str">
            <v>スプリンクラー設備工事</v>
          </cell>
          <cell r="E248">
            <v>0</v>
          </cell>
          <cell r="G248">
            <v>0</v>
          </cell>
          <cell r="J248">
            <v>0</v>
          </cell>
          <cell r="L248">
            <v>0</v>
          </cell>
        </row>
        <row r="249">
          <cell r="E249">
            <v>0</v>
          </cell>
          <cell r="G249">
            <v>0</v>
          </cell>
          <cell r="J249">
            <v>0</v>
          </cell>
          <cell r="L249">
            <v>0</v>
          </cell>
        </row>
        <row r="250">
          <cell r="B250" t="str">
            <v>スプリンクラーヘッド</v>
          </cell>
          <cell r="C250" t="str">
            <v>先付型　72℃</v>
          </cell>
          <cell r="E250">
            <v>0</v>
          </cell>
          <cell r="G250">
            <v>0</v>
          </cell>
          <cell r="H250">
            <v>6260</v>
          </cell>
          <cell r="J250">
            <v>6260</v>
          </cell>
          <cell r="L250">
            <v>6260</v>
          </cell>
          <cell r="M250" t="str">
            <v>複合単価</v>
          </cell>
        </row>
        <row r="251">
          <cell r="E251">
            <v>0</v>
          </cell>
          <cell r="G251">
            <v>0</v>
          </cell>
          <cell r="J251">
            <v>0</v>
          </cell>
          <cell r="L251">
            <v>0</v>
          </cell>
        </row>
        <row r="252">
          <cell r="B252" t="str">
            <v>スプリンクラーヘッド</v>
          </cell>
          <cell r="C252" t="str">
            <v>先付型　96℃</v>
          </cell>
          <cell r="E252">
            <v>0</v>
          </cell>
          <cell r="G252">
            <v>0</v>
          </cell>
          <cell r="H252">
            <v>6660</v>
          </cell>
          <cell r="J252">
            <v>6660</v>
          </cell>
          <cell r="L252">
            <v>6660</v>
          </cell>
          <cell r="M252" t="str">
            <v>複合単価</v>
          </cell>
        </row>
        <row r="253">
          <cell r="E253">
            <v>0</v>
          </cell>
          <cell r="G253">
            <v>0</v>
          </cell>
          <cell r="J253">
            <v>0</v>
          </cell>
          <cell r="L253">
            <v>0</v>
          </cell>
        </row>
        <row r="254">
          <cell r="B254" t="str">
            <v>ヘッドカバー</v>
          </cell>
          <cell r="E254">
            <v>0</v>
          </cell>
          <cell r="G254">
            <v>0</v>
          </cell>
          <cell r="H254">
            <v>3250</v>
          </cell>
          <cell r="J254">
            <v>3250</v>
          </cell>
          <cell r="L254">
            <v>3250</v>
          </cell>
          <cell r="M254" t="str">
            <v>複合単価</v>
          </cell>
        </row>
        <row r="255">
          <cell r="E255">
            <v>0</v>
          </cell>
          <cell r="G255">
            <v>0</v>
          </cell>
          <cell r="J255">
            <v>0</v>
          </cell>
          <cell r="L255">
            <v>0</v>
          </cell>
        </row>
        <row r="256">
          <cell r="B256" t="str">
            <v>末端試験弁装置</v>
          </cell>
          <cell r="E256">
            <v>0</v>
          </cell>
          <cell r="G256">
            <v>0</v>
          </cell>
          <cell r="H256">
            <v>27400</v>
          </cell>
          <cell r="J256">
            <v>27400</v>
          </cell>
          <cell r="L256">
            <v>27400</v>
          </cell>
          <cell r="M256" t="str">
            <v>複合単価</v>
          </cell>
        </row>
        <row r="257">
          <cell r="E257">
            <v>0</v>
          </cell>
          <cell r="G257">
            <v>0</v>
          </cell>
          <cell r="J257">
            <v>0</v>
          </cell>
          <cell r="L257">
            <v>0</v>
          </cell>
        </row>
        <row r="258">
          <cell r="B258" t="str">
            <v>湿式アラーム弁装置</v>
          </cell>
          <cell r="C258" t="str">
            <v>65A</v>
          </cell>
          <cell r="E258">
            <v>0</v>
          </cell>
          <cell r="G258">
            <v>0</v>
          </cell>
          <cell r="H258">
            <v>338000</v>
          </cell>
          <cell r="J258">
            <v>338000</v>
          </cell>
          <cell r="L258">
            <v>338000</v>
          </cell>
          <cell r="M258" t="str">
            <v>複合単価</v>
          </cell>
        </row>
        <row r="259">
          <cell r="E259">
            <v>0</v>
          </cell>
          <cell r="G259">
            <v>0</v>
          </cell>
          <cell r="J259">
            <v>0</v>
          </cell>
          <cell r="L259">
            <v>0</v>
          </cell>
        </row>
        <row r="260">
          <cell r="B260" t="str">
            <v>湿式アラーム弁装置</v>
          </cell>
          <cell r="C260" t="str">
            <v>100A</v>
          </cell>
          <cell r="E260">
            <v>0</v>
          </cell>
          <cell r="G260">
            <v>0</v>
          </cell>
          <cell r="H260">
            <v>397000</v>
          </cell>
          <cell r="J260">
            <v>397000</v>
          </cell>
          <cell r="L260">
            <v>397000</v>
          </cell>
          <cell r="M260" t="str">
            <v>複合単価</v>
          </cell>
        </row>
        <row r="261">
          <cell r="E261">
            <v>0</v>
          </cell>
          <cell r="G261">
            <v>0</v>
          </cell>
          <cell r="J261">
            <v>0</v>
          </cell>
          <cell r="L261">
            <v>0</v>
          </cell>
        </row>
        <row r="262">
          <cell r="B262" t="str">
            <v>ｽﾌﾟﾘﾝｸﾗｰﾎﾟﾝﾌﾟﾕﾆｯﾄ</v>
          </cell>
          <cell r="C262" t="str">
            <v>900Lx71mx18.5kw</v>
          </cell>
          <cell r="E262">
            <v>0</v>
          </cell>
          <cell r="G262">
            <v>0</v>
          </cell>
          <cell r="H262">
            <v>2145000</v>
          </cell>
          <cell r="J262">
            <v>2145000</v>
          </cell>
          <cell r="L262">
            <v>2145000</v>
          </cell>
          <cell r="M262" t="str">
            <v>複合単価</v>
          </cell>
        </row>
        <row r="263">
          <cell r="E263">
            <v>0</v>
          </cell>
          <cell r="G263">
            <v>0</v>
          </cell>
          <cell r="J263">
            <v>0</v>
          </cell>
          <cell r="L263">
            <v>0</v>
          </cell>
        </row>
        <row r="264">
          <cell r="B264" t="str">
            <v>補助散水栓</v>
          </cell>
          <cell r="C264" t="str">
            <v>2段　単独･埋込型</v>
          </cell>
          <cell r="E264">
            <v>0</v>
          </cell>
          <cell r="G264">
            <v>0</v>
          </cell>
          <cell r="H264">
            <v>185000</v>
          </cell>
          <cell r="J264">
            <v>185000</v>
          </cell>
          <cell r="L264">
            <v>185000</v>
          </cell>
          <cell r="M264" t="str">
            <v>複合単価</v>
          </cell>
        </row>
        <row r="265">
          <cell r="E265">
            <v>0</v>
          </cell>
          <cell r="G265">
            <v>0</v>
          </cell>
          <cell r="J265">
            <v>0</v>
          </cell>
          <cell r="L265">
            <v>0</v>
          </cell>
        </row>
        <row r="266">
          <cell r="B266" t="str">
            <v>補助散水栓</v>
          </cell>
          <cell r="C266" t="str">
            <v>2段　単独･露出型</v>
          </cell>
          <cell r="E266">
            <v>0</v>
          </cell>
          <cell r="G266">
            <v>0</v>
          </cell>
          <cell r="H266">
            <v>181000</v>
          </cell>
          <cell r="J266">
            <v>181000</v>
          </cell>
          <cell r="L266">
            <v>181000</v>
          </cell>
          <cell r="M266" t="str">
            <v>複合単価</v>
          </cell>
        </row>
        <row r="267">
          <cell r="E267">
            <v>0</v>
          </cell>
          <cell r="G267">
            <v>0</v>
          </cell>
          <cell r="J267">
            <v>0</v>
          </cell>
          <cell r="L267">
            <v>0</v>
          </cell>
        </row>
        <row r="268">
          <cell r="B268" t="str">
            <v>補助散水栓用減圧弁</v>
          </cell>
          <cell r="E268">
            <v>0</v>
          </cell>
          <cell r="G268">
            <v>0</v>
          </cell>
          <cell r="H268">
            <v>18100</v>
          </cell>
          <cell r="J268">
            <v>18100</v>
          </cell>
          <cell r="L268">
            <v>18100</v>
          </cell>
          <cell r="M268" t="str">
            <v>複合単価</v>
          </cell>
        </row>
        <row r="269">
          <cell r="E269">
            <v>0</v>
          </cell>
          <cell r="G269">
            <v>0</v>
          </cell>
          <cell r="J269">
            <v>0</v>
          </cell>
          <cell r="L269">
            <v>0</v>
          </cell>
        </row>
        <row r="270">
          <cell r="B270" t="str">
            <v>双口送水口</v>
          </cell>
          <cell r="C270" t="str">
            <v>自立型</v>
          </cell>
          <cell r="E270">
            <v>0</v>
          </cell>
          <cell r="G270">
            <v>0</v>
          </cell>
          <cell r="H270">
            <v>209000</v>
          </cell>
          <cell r="J270">
            <v>209000</v>
          </cell>
          <cell r="L270">
            <v>209000</v>
          </cell>
          <cell r="M270" t="str">
            <v>複合単価</v>
          </cell>
        </row>
        <row r="271">
          <cell r="E271">
            <v>0</v>
          </cell>
          <cell r="G271">
            <v>0</v>
          </cell>
          <cell r="J271">
            <v>0</v>
          </cell>
          <cell r="L271">
            <v>0</v>
          </cell>
        </row>
        <row r="272">
          <cell r="B272" t="str">
            <v>消火用補給水槽</v>
          </cell>
          <cell r="C272" t="str">
            <v>SUS　1.0m3</v>
          </cell>
          <cell r="E272">
            <v>0</v>
          </cell>
          <cell r="G272">
            <v>0</v>
          </cell>
          <cell r="H272">
            <v>540000</v>
          </cell>
          <cell r="J272">
            <v>540000</v>
          </cell>
          <cell r="L272">
            <v>540000</v>
          </cell>
          <cell r="M272" t="str">
            <v>複合単価</v>
          </cell>
        </row>
        <row r="273">
          <cell r="E273">
            <v>0</v>
          </cell>
          <cell r="G273">
            <v>0</v>
          </cell>
          <cell r="J273">
            <v>0</v>
          </cell>
          <cell r="L273">
            <v>0</v>
          </cell>
        </row>
        <row r="274">
          <cell r="B274" t="str">
            <v>説明板類</v>
          </cell>
          <cell r="E274">
            <v>0</v>
          </cell>
          <cell r="G274">
            <v>0</v>
          </cell>
          <cell r="H274">
            <v>100000</v>
          </cell>
          <cell r="I274">
            <v>0.8</v>
          </cell>
          <cell r="J274">
            <v>80000</v>
          </cell>
          <cell r="L274">
            <v>80000</v>
          </cell>
        </row>
        <row r="275">
          <cell r="E275">
            <v>0</v>
          </cell>
          <cell r="G275">
            <v>0</v>
          </cell>
          <cell r="J275">
            <v>0</v>
          </cell>
          <cell r="L275">
            <v>0</v>
          </cell>
        </row>
        <row r="276">
          <cell r="B276" t="str">
            <v>ＧＶ</v>
          </cell>
          <cell r="C276" t="str">
            <v>100A</v>
          </cell>
          <cell r="E276">
            <v>0</v>
          </cell>
          <cell r="G276">
            <v>0</v>
          </cell>
          <cell r="H276">
            <v>31100</v>
          </cell>
          <cell r="J276">
            <v>31100</v>
          </cell>
          <cell r="L276">
            <v>31100</v>
          </cell>
          <cell r="M276" t="str">
            <v>複合単価</v>
          </cell>
        </row>
        <row r="277">
          <cell r="B277" t="str">
            <v>ＧＶ</v>
          </cell>
          <cell r="C277" t="str">
            <v>65A</v>
          </cell>
          <cell r="E277">
            <v>0</v>
          </cell>
          <cell r="G277">
            <v>0</v>
          </cell>
          <cell r="H277">
            <v>18700</v>
          </cell>
          <cell r="J277">
            <v>18700</v>
          </cell>
          <cell r="L277">
            <v>18700</v>
          </cell>
          <cell r="M277" t="str">
            <v>複合単価</v>
          </cell>
        </row>
        <row r="278">
          <cell r="B278" t="str">
            <v>ＧＶ</v>
          </cell>
          <cell r="C278" t="str">
            <v>50A</v>
          </cell>
          <cell r="E278">
            <v>0</v>
          </cell>
          <cell r="G278">
            <v>0</v>
          </cell>
          <cell r="H278">
            <v>11700</v>
          </cell>
          <cell r="J278">
            <v>11700</v>
          </cell>
          <cell r="L278">
            <v>11700</v>
          </cell>
          <cell r="M278" t="str">
            <v>複合単価</v>
          </cell>
        </row>
        <row r="279">
          <cell r="B279" t="str">
            <v>ＧＶ</v>
          </cell>
          <cell r="C279" t="str">
            <v>25A</v>
          </cell>
          <cell r="E279">
            <v>0</v>
          </cell>
          <cell r="G279">
            <v>0</v>
          </cell>
          <cell r="H279">
            <v>4750</v>
          </cell>
          <cell r="J279">
            <v>4750</v>
          </cell>
          <cell r="L279">
            <v>4750</v>
          </cell>
          <cell r="M279" t="str">
            <v>複合単価</v>
          </cell>
        </row>
        <row r="280">
          <cell r="E280">
            <v>0</v>
          </cell>
          <cell r="G280">
            <v>0</v>
          </cell>
          <cell r="J280">
            <v>0</v>
          </cell>
          <cell r="L280">
            <v>0</v>
          </cell>
        </row>
        <row r="281">
          <cell r="E281">
            <v>0</v>
          </cell>
          <cell r="G281">
            <v>0</v>
          </cell>
          <cell r="J281">
            <v>0</v>
          </cell>
          <cell r="L281">
            <v>0</v>
          </cell>
        </row>
        <row r="282">
          <cell r="B282" t="str">
            <v>ＣＶ</v>
          </cell>
          <cell r="C282" t="str">
            <v>100A</v>
          </cell>
          <cell r="E282">
            <v>0</v>
          </cell>
          <cell r="G282">
            <v>0</v>
          </cell>
          <cell r="H282">
            <v>26000</v>
          </cell>
          <cell r="J282">
            <v>26000</v>
          </cell>
          <cell r="L282">
            <v>26000</v>
          </cell>
          <cell r="M282" t="str">
            <v>複合単価</v>
          </cell>
        </row>
        <row r="283">
          <cell r="B283" t="str">
            <v>ＣＶ</v>
          </cell>
          <cell r="C283" t="str">
            <v>50A</v>
          </cell>
          <cell r="E283">
            <v>0</v>
          </cell>
          <cell r="G283">
            <v>0</v>
          </cell>
          <cell r="H283">
            <v>9480</v>
          </cell>
          <cell r="J283">
            <v>9480</v>
          </cell>
          <cell r="L283">
            <v>9480</v>
          </cell>
          <cell r="M283" t="str">
            <v>複合単価</v>
          </cell>
        </row>
        <row r="284">
          <cell r="B284" t="str">
            <v>ＦＸＪ</v>
          </cell>
          <cell r="C284" t="str">
            <v>50A-500L</v>
          </cell>
          <cell r="E284">
            <v>0</v>
          </cell>
          <cell r="G284">
            <v>0</v>
          </cell>
          <cell r="H284">
            <v>12500</v>
          </cell>
          <cell r="J284">
            <v>12500</v>
          </cell>
          <cell r="L284">
            <v>12500</v>
          </cell>
          <cell r="M284" t="str">
            <v>複合単価</v>
          </cell>
        </row>
        <row r="285">
          <cell r="B285" t="str">
            <v>スプリンクラー巻出金具</v>
          </cell>
          <cell r="E285">
            <v>0</v>
          </cell>
          <cell r="G285">
            <v>0</v>
          </cell>
          <cell r="H285">
            <v>5960</v>
          </cell>
          <cell r="J285">
            <v>5960</v>
          </cell>
          <cell r="L285">
            <v>5960</v>
          </cell>
          <cell r="M285" t="str">
            <v>複合単価</v>
          </cell>
        </row>
        <row r="286">
          <cell r="B286" t="str">
            <v>防虫網</v>
          </cell>
          <cell r="C286" t="str">
            <v>50A</v>
          </cell>
          <cell r="E286">
            <v>0</v>
          </cell>
          <cell r="G286">
            <v>0</v>
          </cell>
          <cell r="H286">
            <v>5220</v>
          </cell>
          <cell r="J286">
            <v>5220</v>
          </cell>
          <cell r="L286">
            <v>5220</v>
          </cell>
          <cell r="M286" t="str">
            <v>複合単価</v>
          </cell>
        </row>
        <row r="287">
          <cell r="E287">
            <v>0</v>
          </cell>
          <cell r="G287">
            <v>0</v>
          </cell>
          <cell r="J287">
            <v>0</v>
          </cell>
          <cell r="L287">
            <v>0</v>
          </cell>
        </row>
        <row r="288">
          <cell r="B288" t="str">
            <v>ＳＧＰ－白</v>
          </cell>
          <cell r="C288" t="str">
            <v>100A</v>
          </cell>
          <cell r="E288">
            <v>0</v>
          </cell>
          <cell r="G288">
            <v>0</v>
          </cell>
          <cell r="H288">
            <v>13800</v>
          </cell>
          <cell r="J288">
            <v>13800</v>
          </cell>
          <cell r="L288">
            <v>13800</v>
          </cell>
          <cell r="M288" t="str">
            <v>複合単価</v>
          </cell>
        </row>
        <row r="289">
          <cell r="C289" t="str">
            <v>80A</v>
          </cell>
          <cell r="E289">
            <v>0</v>
          </cell>
          <cell r="G289">
            <v>0</v>
          </cell>
          <cell r="H289">
            <v>10400</v>
          </cell>
          <cell r="J289">
            <v>10400</v>
          </cell>
          <cell r="L289">
            <v>10400</v>
          </cell>
          <cell r="M289" t="str">
            <v>複合単価</v>
          </cell>
        </row>
        <row r="290">
          <cell r="C290" t="str">
            <v>65A</v>
          </cell>
          <cell r="E290">
            <v>0</v>
          </cell>
          <cell r="G290">
            <v>0</v>
          </cell>
          <cell r="H290">
            <v>9150</v>
          </cell>
          <cell r="J290">
            <v>9150</v>
          </cell>
          <cell r="L290">
            <v>9150</v>
          </cell>
          <cell r="M290" t="str">
            <v>複合単価</v>
          </cell>
        </row>
        <row r="291">
          <cell r="C291" t="str">
            <v>50A</v>
          </cell>
          <cell r="E291">
            <v>0</v>
          </cell>
          <cell r="G291">
            <v>0</v>
          </cell>
          <cell r="H291">
            <v>6900</v>
          </cell>
          <cell r="J291">
            <v>6900</v>
          </cell>
          <cell r="L291">
            <v>6900</v>
          </cell>
          <cell r="M291" t="str">
            <v>複合単価</v>
          </cell>
        </row>
        <row r="292">
          <cell r="C292" t="str">
            <v>40A</v>
          </cell>
          <cell r="E292">
            <v>0</v>
          </cell>
          <cell r="G292">
            <v>0</v>
          </cell>
          <cell r="H292">
            <v>5400</v>
          </cell>
          <cell r="J292">
            <v>5400</v>
          </cell>
          <cell r="L292">
            <v>5400</v>
          </cell>
          <cell r="M292" t="str">
            <v>複合単価</v>
          </cell>
        </row>
        <row r="293">
          <cell r="C293" t="str">
            <v>32A</v>
          </cell>
          <cell r="E293">
            <v>0</v>
          </cell>
          <cell r="G293">
            <v>0</v>
          </cell>
          <cell r="H293">
            <v>4860</v>
          </cell>
          <cell r="J293">
            <v>4860</v>
          </cell>
          <cell r="L293">
            <v>4860</v>
          </cell>
          <cell r="M293" t="str">
            <v>複合単価</v>
          </cell>
        </row>
        <row r="294">
          <cell r="C294" t="str">
            <v>25A</v>
          </cell>
          <cell r="E294">
            <v>0</v>
          </cell>
          <cell r="G294">
            <v>0</v>
          </cell>
          <cell r="H294">
            <v>3900</v>
          </cell>
          <cell r="J294">
            <v>3900</v>
          </cell>
          <cell r="L294">
            <v>3900</v>
          </cell>
          <cell r="M294" t="str">
            <v>複合単価</v>
          </cell>
        </row>
        <row r="295">
          <cell r="E295">
            <v>0</v>
          </cell>
          <cell r="G295">
            <v>0</v>
          </cell>
          <cell r="J295">
            <v>0</v>
          </cell>
          <cell r="L295">
            <v>0</v>
          </cell>
        </row>
        <row r="296">
          <cell r="B296" t="str">
            <v>埋設用外面被覆鋼管</v>
          </cell>
          <cell r="C296" t="str">
            <v>100A</v>
          </cell>
          <cell r="E296">
            <v>0</v>
          </cell>
          <cell r="G296">
            <v>0</v>
          </cell>
          <cell r="H296">
            <v>13400</v>
          </cell>
          <cell r="J296">
            <v>13400</v>
          </cell>
          <cell r="L296">
            <v>13400</v>
          </cell>
          <cell r="M296" t="str">
            <v>複合単価</v>
          </cell>
        </row>
        <row r="297">
          <cell r="E297">
            <v>0</v>
          </cell>
          <cell r="G297">
            <v>0</v>
          </cell>
          <cell r="J297">
            <v>0</v>
          </cell>
          <cell r="L297">
            <v>0</v>
          </cell>
        </row>
        <row r="298">
          <cell r="B298" t="str">
            <v>保温工事</v>
          </cell>
          <cell r="E298">
            <v>0</v>
          </cell>
          <cell r="G298">
            <v>0</v>
          </cell>
          <cell r="H298">
            <v>49670</v>
          </cell>
          <cell r="J298">
            <v>49670</v>
          </cell>
          <cell r="L298">
            <v>49670</v>
          </cell>
          <cell r="M298" t="str">
            <v>複合単価</v>
          </cell>
        </row>
        <row r="299">
          <cell r="E299">
            <v>0</v>
          </cell>
          <cell r="G299">
            <v>0</v>
          </cell>
          <cell r="J299">
            <v>0</v>
          </cell>
          <cell r="L299">
            <v>0</v>
          </cell>
        </row>
        <row r="300">
          <cell r="B300" t="str">
            <v>塗装工事</v>
          </cell>
          <cell r="E300">
            <v>0</v>
          </cell>
          <cell r="G300">
            <v>0</v>
          </cell>
          <cell r="H300">
            <v>151380</v>
          </cell>
          <cell r="J300">
            <v>151380</v>
          </cell>
          <cell r="L300">
            <v>151380</v>
          </cell>
          <cell r="M300" t="str">
            <v>複合単価</v>
          </cell>
        </row>
        <row r="301">
          <cell r="E301">
            <v>0</v>
          </cell>
          <cell r="G301">
            <v>0</v>
          </cell>
          <cell r="J301">
            <v>0</v>
          </cell>
          <cell r="L301">
            <v>0</v>
          </cell>
        </row>
        <row r="302">
          <cell r="B302" t="str">
            <v>スリーブ費</v>
          </cell>
          <cell r="E302">
            <v>0</v>
          </cell>
          <cell r="G302">
            <v>0</v>
          </cell>
          <cell r="H302">
            <v>2351933</v>
          </cell>
          <cell r="J302">
            <v>2351933</v>
          </cell>
          <cell r="L302">
            <v>2351930</v>
          </cell>
          <cell r="M302" t="str">
            <v>複合単価</v>
          </cell>
        </row>
        <row r="303">
          <cell r="E303">
            <v>0</v>
          </cell>
          <cell r="G303">
            <v>0</v>
          </cell>
          <cell r="J303">
            <v>0</v>
          </cell>
          <cell r="L303">
            <v>0</v>
          </cell>
        </row>
        <row r="304">
          <cell r="B304" t="str">
            <v>埋設表示テープ</v>
          </cell>
          <cell r="E304">
            <v>0</v>
          </cell>
          <cell r="G304">
            <v>0</v>
          </cell>
          <cell r="H304">
            <v>290</v>
          </cell>
          <cell r="J304">
            <v>290</v>
          </cell>
          <cell r="L304">
            <v>290</v>
          </cell>
          <cell r="M304" t="str">
            <v>複合単価</v>
          </cell>
        </row>
        <row r="305">
          <cell r="E305">
            <v>0</v>
          </cell>
          <cell r="G305">
            <v>0</v>
          </cell>
          <cell r="J305">
            <v>0</v>
          </cell>
          <cell r="L305">
            <v>0</v>
          </cell>
        </row>
        <row r="306">
          <cell r="B306" t="str">
            <v>土工事</v>
          </cell>
          <cell r="E306">
            <v>0</v>
          </cell>
          <cell r="G306">
            <v>0</v>
          </cell>
          <cell r="H306">
            <v>323245</v>
          </cell>
          <cell r="J306">
            <v>323245</v>
          </cell>
          <cell r="L306">
            <v>323240</v>
          </cell>
          <cell r="M306" t="str">
            <v>複合単価</v>
          </cell>
        </row>
        <row r="307">
          <cell r="E307">
            <v>0</v>
          </cell>
          <cell r="G307">
            <v>0</v>
          </cell>
          <cell r="J307">
            <v>0</v>
          </cell>
          <cell r="L307">
            <v>0</v>
          </cell>
        </row>
        <row r="308">
          <cell r="B308" t="str">
            <v>現場管理費</v>
          </cell>
          <cell r="E308">
            <v>0</v>
          </cell>
          <cell r="G308">
            <v>0</v>
          </cell>
          <cell r="H308">
            <v>1400000</v>
          </cell>
          <cell r="I308">
            <v>0.8</v>
          </cell>
          <cell r="J308">
            <v>1120000</v>
          </cell>
          <cell r="L308">
            <v>1120000</v>
          </cell>
        </row>
        <row r="309">
          <cell r="E309">
            <v>0</v>
          </cell>
          <cell r="G309">
            <v>0</v>
          </cell>
          <cell r="J309">
            <v>0</v>
          </cell>
          <cell r="L309">
            <v>0</v>
          </cell>
        </row>
        <row r="310">
          <cell r="B310" t="str">
            <v>調整試験検査費</v>
          </cell>
          <cell r="E310">
            <v>0</v>
          </cell>
          <cell r="G310">
            <v>0</v>
          </cell>
          <cell r="H310">
            <v>200000</v>
          </cell>
          <cell r="I310">
            <v>0.8</v>
          </cell>
          <cell r="J310">
            <v>160000</v>
          </cell>
          <cell r="L310">
            <v>160000</v>
          </cell>
        </row>
        <row r="311">
          <cell r="E311">
            <v>0</v>
          </cell>
          <cell r="G311">
            <v>0</v>
          </cell>
          <cell r="J311">
            <v>0</v>
          </cell>
          <cell r="L311">
            <v>0</v>
          </cell>
        </row>
        <row r="312">
          <cell r="B312" t="str">
            <v>手続及び立合検査費</v>
          </cell>
          <cell r="E312">
            <v>0</v>
          </cell>
          <cell r="G312">
            <v>0</v>
          </cell>
          <cell r="H312">
            <v>200000</v>
          </cell>
          <cell r="I312">
            <v>0.8</v>
          </cell>
          <cell r="J312">
            <v>160000</v>
          </cell>
          <cell r="L312">
            <v>160000</v>
          </cell>
        </row>
        <row r="313">
          <cell r="E313">
            <v>0</v>
          </cell>
          <cell r="G313">
            <v>0</v>
          </cell>
          <cell r="J313">
            <v>0</v>
          </cell>
          <cell r="L313">
            <v>0</v>
          </cell>
        </row>
        <row r="314">
          <cell r="E314">
            <v>0</v>
          </cell>
          <cell r="G314">
            <v>0</v>
          </cell>
          <cell r="J314">
            <v>0</v>
          </cell>
          <cell r="L314">
            <v>0</v>
          </cell>
        </row>
        <row r="315">
          <cell r="E315">
            <v>0</v>
          </cell>
          <cell r="G315">
            <v>0</v>
          </cell>
          <cell r="J315">
            <v>0</v>
          </cell>
          <cell r="L315">
            <v>0</v>
          </cell>
        </row>
        <row r="316">
          <cell r="B316" t="str">
            <v>簡易自動消火設備工事</v>
          </cell>
          <cell r="E316">
            <v>0</v>
          </cell>
          <cell r="G316">
            <v>0</v>
          </cell>
          <cell r="J316">
            <v>0</v>
          </cell>
          <cell r="L316">
            <v>0</v>
          </cell>
        </row>
        <row r="317">
          <cell r="E317">
            <v>0</v>
          </cell>
          <cell r="G317">
            <v>0</v>
          </cell>
          <cell r="J317">
            <v>0</v>
          </cell>
          <cell r="L317">
            <v>0</v>
          </cell>
        </row>
        <row r="318">
          <cell r="B318" t="str">
            <v>フードダクト用主装置</v>
          </cell>
          <cell r="E318">
            <v>0</v>
          </cell>
          <cell r="G318">
            <v>0</v>
          </cell>
          <cell r="H318">
            <v>87800</v>
          </cell>
          <cell r="I318">
            <v>0.8</v>
          </cell>
          <cell r="J318">
            <v>70240</v>
          </cell>
          <cell r="L318">
            <v>70240</v>
          </cell>
        </row>
        <row r="319">
          <cell r="E319">
            <v>0</v>
          </cell>
          <cell r="G319">
            <v>0</v>
          </cell>
          <cell r="J319">
            <v>0</v>
          </cell>
          <cell r="L319">
            <v>0</v>
          </cell>
        </row>
        <row r="320">
          <cell r="B320" t="str">
            <v>小型レンジ用主装置</v>
          </cell>
          <cell r="E320">
            <v>0</v>
          </cell>
          <cell r="G320">
            <v>0</v>
          </cell>
          <cell r="H320">
            <v>59300</v>
          </cell>
          <cell r="I320">
            <v>0.8</v>
          </cell>
          <cell r="J320">
            <v>47440</v>
          </cell>
          <cell r="L320">
            <v>47440</v>
          </cell>
        </row>
        <row r="321">
          <cell r="E321">
            <v>0</v>
          </cell>
          <cell r="G321">
            <v>0</v>
          </cell>
          <cell r="J321">
            <v>0</v>
          </cell>
          <cell r="L321">
            <v>0</v>
          </cell>
        </row>
        <row r="322">
          <cell r="B322" t="str">
            <v>フライヤー用主装置</v>
          </cell>
          <cell r="E322">
            <v>0</v>
          </cell>
          <cell r="G322">
            <v>0</v>
          </cell>
          <cell r="H322">
            <v>59300</v>
          </cell>
          <cell r="I322">
            <v>0.8</v>
          </cell>
          <cell r="J322">
            <v>47440</v>
          </cell>
          <cell r="L322">
            <v>47440</v>
          </cell>
        </row>
        <row r="323">
          <cell r="E323">
            <v>0</v>
          </cell>
          <cell r="G323">
            <v>0</v>
          </cell>
          <cell r="J323">
            <v>0</v>
          </cell>
          <cell r="L323">
            <v>0</v>
          </cell>
        </row>
        <row r="324">
          <cell r="B324" t="str">
            <v>２台用収納ボックス</v>
          </cell>
          <cell r="E324">
            <v>0</v>
          </cell>
          <cell r="G324">
            <v>0</v>
          </cell>
          <cell r="H324">
            <v>123200</v>
          </cell>
          <cell r="I324">
            <v>0.8</v>
          </cell>
          <cell r="J324">
            <v>98560</v>
          </cell>
          <cell r="L324">
            <v>98560</v>
          </cell>
        </row>
        <row r="325">
          <cell r="E325">
            <v>0</v>
          </cell>
          <cell r="G325">
            <v>0</v>
          </cell>
          <cell r="J325">
            <v>0</v>
          </cell>
          <cell r="L325">
            <v>0</v>
          </cell>
        </row>
        <row r="326">
          <cell r="B326" t="str">
            <v>４台用収納ボックス</v>
          </cell>
          <cell r="E326">
            <v>0</v>
          </cell>
          <cell r="G326">
            <v>0</v>
          </cell>
          <cell r="H326">
            <v>208600</v>
          </cell>
          <cell r="I326">
            <v>0.8</v>
          </cell>
          <cell r="J326">
            <v>166880</v>
          </cell>
          <cell r="L326">
            <v>166880</v>
          </cell>
        </row>
        <row r="327">
          <cell r="E327">
            <v>0</v>
          </cell>
          <cell r="G327">
            <v>0</v>
          </cell>
          <cell r="J327">
            <v>0</v>
          </cell>
          <cell r="L327">
            <v>0</v>
          </cell>
        </row>
        <row r="328">
          <cell r="B328" t="str">
            <v>ダクト用センサー</v>
          </cell>
          <cell r="E328">
            <v>0</v>
          </cell>
          <cell r="G328">
            <v>0</v>
          </cell>
          <cell r="H328">
            <v>9800</v>
          </cell>
          <cell r="I328">
            <v>0.8</v>
          </cell>
          <cell r="J328">
            <v>7840</v>
          </cell>
          <cell r="L328">
            <v>7840</v>
          </cell>
        </row>
        <row r="329">
          <cell r="E329">
            <v>0</v>
          </cell>
          <cell r="G329">
            <v>0</v>
          </cell>
          <cell r="J329">
            <v>0</v>
          </cell>
          <cell r="L329">
            <v>0</v>
          </cell>
        </row>
        <row r="330">
          <cell r="B330" t="str">
            <v>コントローラー</v>
          </cell>
          <cell r="E330">
            <v>0</v>
          </cell>
          <cell r="G330">
            <v>0</v>
          </cell>
          <cell r="H330">
            <v>96200</v>
          </cell>
          <cell r="I330">
            <v>0.8</v>
          </cell>
          <cell r="J330">
            <v>76960</v>
          </cell>
          <cell r="L330">
            <v>76960</v>
          </cell>
        </row>
        <row r="331">
          <cell r="E331">
            <v>0</v>
          </cell>
          <cell r="G331">
            <v>0</v>
          </cell>
          <cell r="J331">
            <v>0</v>
          </cell>
          <cell r="L331">
            <v>0</v>
          </cell>
        </row>
        <row r="332">
          <cell r="B332" t="str">
            <v>リモートスイッチ</v>
          </cell>
          <cell r="E332">
            <v>0</v>
          </cell>
          <cell r="G332">
            <v>0</v>
          </cell>
          <cell r="H332">
            <v>11300</v>
          </cell>
          <cell r="I332">
            <v>0.8</v>
          </cell>
          <cell r="J332">
            <v>9040</v>
          </cell>
          <cell r="L332">
            <v>9040</v>
          </cell>
        </row>
        <row r="333">
          <cell r="E333">
            <v>0</v>
          </cell>
          <cell r="G333">
            <v>0</v>
          </cell>
          <cell r="J333">
            <v>0</v>
          </cell>
          <cell r="L333">
            <v>0</v>
          </cell>
        </row>
        <row r="334">
          <cell r="B334" t="str">
            <v>起動ボード</v>
          </cell>
          <cell r="E334">
            <v>0</v>
          </cell>
          <cell r="G334">
            <v>0</v>
          </cell>
          <cell r="H334">
            <v>12400</v>
          </cell>
          <cell r="I334">
            <v>0.8</v>
          </cell>
          <cell r="J334">
            <v>9920</v>
          </cell>
          <cell r="L334">
            <v>9920</v>
          </cell>
        </row>
        <row r="335">
          <cell r="E335">
            <v>0</v>
          </cell>
          <cell r="G335">
            <v>0</v>
          </cell>
          <cell r="J335">
            <v>0</v>
          </cell>
          <cell r="L335">
            <v>0</v>
          </cell>
        </row>
        <row r="336">
          <cell r="B336" t="str">
            <v>連動ボード</v>
          </cell>
          <cell r="E336">
            <v>0</v>
          </cell>
          <cell r="G336">
            <v>0</v>
          </cell>
          <cell r="H336">
            <v>12900</v>
          </cell>
          <cell r="I336">
            <v>0.8</v>
          </cell>
          <cell r="J336">
            <v>10320</v>
          </cell>
          <cell r="L336">
            <v>10320</v>
          </cell>
        </row>
        <row r="337">
          <cell r="E337">
            <v>0</v>
          </cell>
          <cell r="G337">
            <v>0</v>
          </cell>
          <cell r="J337">
            <v>0</v>
          </cell>
          <cell r="L337">
            <v>0</v>
          </cell>
        </row>
        <row r="338">
          <cell r="B338" t="str">
            <v>電線管</v>
          </cell>
          <cell r="E338">
            <v>0</v>
          </cell>
          <cell r="G338">
            <v>0</v>
          </cell>
          <cell r="H338">
            <v>850</v>
          </cell>
          <cell r="J338">
            <v>850</v>
          </cell>
          <cell r="L338">
            <v>850</v>
          </cell>
          <cell r="M338" t="str">
            <v>複合単価</v>
          </cell>
        </row>
        <row r="339">
          <cell r="E339">
            <v>0</v>
          </cell>
          <cell r="G339">
            <v>0</v>
          </cell>
          <cell r="J339">
            <v>0</v>
          </cell>
          <cell r="L339">
            <v>0</v>
          </cell>
        </row>
        <row r="340">
          <cell r="B340" t="str">
            <v>電線</v>
          </cell>
          <cell r="E340">
            <v>0</v>
          </cell>
          <cell r="G340">
            <v>0</v>
          </cell>
          <cell r="H340">
            <v>290</v>
          </cell>
          <cell r="J340">
            <v>290</v>
          </cell>
          <cell r="L340">
            <v>290</v>
          </cell>
          <cell r="M340" t="str">
            <v>複合単価</v>
          </cell>
        </row>
        <row r="341">
          <cell r="E341">
            <v>0</v>
          </cell>
          <cell r="G341">
            <v>0</v>
          </cell>
          <cell r="J341">
            <v>0</v>
          </cell>
          <cell r="L341">
            <v>0</v>
          </cell>
        </row>
        <row r="342">
          <cell r="B342" t="str">
            <v>銅管</v>
          </cell>
          <cell r="E342">
            <v>0</v>
          </cell>
          <cell r="G342">
            <v>0</v>
          </cell>
          <cell r="H342">
            <v>500</v>
          </cell>
          <cell r="I342">
            <v>0.8</v>
          </cell>
          <cell r="J342">
            <v>400</v>
          </cell>
          <cell r="L342">
            <v>400</v>
          </cell>
        </row>
        <row r="343">
          <cell r="E343">
            <v>0</v>
          </cell>
          <cell r="G343">
            <v>0</v>
          </cell>
          <cell r="J343">
            <v>0</v>
          </cell>
          <cell r="L343">
            <v>0</v>
          </cell>
        </row>
        <row r="344">
          <cell r="B344" t="str">
            <v>継手</v>
          </cell>
          <cell r="E344">
            <v>0</v>
          </cell>
          <cell r="G344">
            <v>0</v>
          </cell>
          <cell r="H344">
            <v>9000</v>
          </cell>
          <cell r="I344">
            <v>0.8</v>
          </cell>
          <cell r="J344">
            <v>7200</v>
          </cell>
          <cell r="L344">
            <v>7200</v>
          </cell>
        </row>
        <row r="345">
          <cell r="E345">
            <v>0</v>
          </cell>
          <cell r="G345">
            <v>0</v>
          </cell>
          <cell r="J345">
            <v>0</v>
          </cell>
          <cell r="L345">
            <v>0</v>
          </cell>
        </row>
        <row r="346">
          <cell r="B346" t="str">
            <v>配管工事費</v>
          </cell>
          <cell r="E346">
            <v>0</v>
          </cell>
          <cell r="G346">
            <v>0</v>
          </cell>
          <cell r="H346">
            <v>300000</v>
          </cell>
          <cell r="I346">
            <v>0.8</v>
          </cell>
          <cell r="J346">
            <v>240000</v>
          </cell>
          <cell r="L346">
            <v>240000</v>
          </cell>
        </row>
        <row r="347">
          <cell r="E347">
            <v>0</v>
          </cell>
          <cell r="G347">
            <v>0</v>
          </cell>
          <cell r="J347">
            <v>0</v>
          </cell>
          <cell r="L347">
            <v>0</v>
          </cell>
        </row>
        <row r="348">
          <cell r="E348">
            <v>0</v>
          </cell>
          <cell r="G348">
            <v>0</v>
          </cell>
          <cell r="J348">
            <v>0</v>
          </cell>
          <cell r="L348">
            <v>0</v>
          </cell>
        </row>
        <row r="349">
          <cell r="E349">
            <v>0</v>
          </cell>
          <cell r="G349">
            <v>0</v>
          </cell>
          <cell r="J349">
            <v>0</v>
          </cell>
          <cell r="L349">
            <v>0</v>
          </cell>
        </row>
        <row r="350">
          <cell r="B350" t="str">
            <v>主装置ｾﾝｻｰ･ﾉｽﾞﾙ取付工事費</v>
          </cell>
          <cell r="E350">
            <v>0</v>
          </cell>
          <cell r="G350">
            <v>0</v>
          </cell>
          <cell r="H350">
            <v>300000</v>
          </cell>
          <cell r="I350">
            <v>0.8</v>
          </cell>
          <cell r="J350">
            <v>240000</v>
          </cell>
          <cell r="L350">
            <v>240000</v>
          </cell>
        </row>
        <row r="351">
          <cell r="E351">
            <v>0</v>
          </cell>
          <cell r="G351">
            <v>0</v>
          </cell>
          <cell r="J351">
            <v>0</v>
          </cell>
          <cell r="L351">
            <v>0</v>
          </cell>
        </row>
        <row r="352">
          <cell r="B352" t="str">
            <v>コントローラー取付工事費</v>
          </cell>
          <cell r="E352">
            <v>0</v>
          </cell>
          <cell r="G352">
            <v>0</v>
          </cell>
          <cell r="H352">
            <v>40000</v>
          </cell>
          <cell r="I352">
            <v>0.8</v>
          </cell>
          <cell r="J352">
            <v>32000</v>
          </cell>
          <cell r="L352">
            <v>32000</v>
          </cell>
        </row>
        <row r="353">
          <cell r="E353">
            <v>0</v>
          </cell>
          <cell r="G353">
            <v>0</v>
          </cell>
          <cell r="J353">
            <v>0</v>
          </cell>
          <cell r="L353">
            <v>0</v>
          </cell>
        </row>
        <row r="354">
          <cell r="B354" t="str">
            <v>リモートスイッチ取付工事費</v>
          </cell>
          <cell r="E354">
            <v>0</v>
          </cell>
          <cell r="G354">
            <v>0</v>
          </cell>
          <cell r="H354">
            <v>10000</v>
          </cell>
          <cell r="I354">
            <v>0.8</v>
          </cell>
          <cell r="J354">
            <v>8000</v>
          </cell>
          <cell r="L354">
            <v>8000</v>
          </cell>
        </row>
        <row r="355">
          <cell r="E355">
            <v>0</v>
          </cell>
          <cell r="G355">
            <v>0</v>
          </cell>
          <cell r="J355">
            <v>0</v>
          </cell>
          <cell r="L355">
            <v>0</v>
          </cell>
        </row>
        <row r="356">
          <cell r="B356" t="str">
            <v>調整試験検査費</v>
          </cell>
          <cell r="E356">
            <v>0</v>
          </cell>
          <cell r="G356">
            <v>0</v>
          </cell>
          <cell r="H356">
            <v>42000</v>
          </cell>
          <cell r="I356">
            <v>0.8</v>
          </cell>
          <cell r="J356">
            <v>33600</v>
          </cell>
          <cell r="L356">
            <v>33600</v>
          </cell>
        </row>
        <row r="357">
          <cell r="E357">
            <v>0</v>
          </cell>
          <cell r="G357">
            <v>0</v>
          </cell>
          <cell r="J357">
            <v>0</v>
          </cell>
          <cell r="L357">
            <v>0</v>
          </cell>
        </row>
        <row r="358">
          <cell r="B358" t="str">
            <v>手続及び立合検査費</v>
          </cell>
          <cell r="E358">
            <v>0</v>
          </cell>
          <cell r="G358">
            <v>0</v>
          </cell>
          <cell r="H358">
            <v>130000</v>
          </cell>
          <cell r="I358">
            <v>0.8</v>
          </cell>
          <cell r="J358">
            <v>104000</v>
          </cell>
          <cell r="L358">
            <v>104000</v>
          </cell>
        </row>
        <row r="359">
          <cell r="E359">
            <v>0</v>
          </cell>
          <cell r="G359">
            <v>0</v>
          </cell>
          <cell r="J359">
            <v>0</v>
          </cell>
          <cell r="L359">
            <v>0</v>
          </cell>
        </row>
        <row r="360">
          <cell r="E360">
            <v>0</v>
          </cell>
          <cell r="G360">
            <v>0</v>
          </cell>
          <cell r="J360">
            <v>0</v>
          </cell>
          <cell r="L360">
            <v>0</v>
          </cell>
        </row>
        <row r="361">
          <cell r="E361">
            <v>0</v>
          </cell>
          <cell r="G361">
            <v>0</v>
          </cell>
          <cell r="J361">
            <v>0</v>
          </cell>
          <cell r="L361">
            <v>0</v>
          </cell>
        </row>
        <row r="362">
          <cell r="E362">
            <v>0</v>
          </cell>
          <cell r="G362">
            <v>0</v>
          </cell>
          <cell r="J362">
            <v>0</v>
          </cell>
          <cell r="L362">
            <v>0</v>
          </cell>
        </row>
        <row r="363">
          <cell r="E363">
            <v>0</v>
          </cell>
          <cell r="G363">
            <v>0</v>
          </cell>
          <cell r="J363">
            <v>0</v>
          </cell>
          <cell r="L363">
            <v>0</v>
          </cell>
        </row>
        <row r="364">
          <cell r="E364">
            <v>0</v>
          </cell>
          <cell r="G364">
            <v>0</v>
          </cell>
          <cell r="J364">
            <v>0</v>
          </cell>
          <cell r="L364">
            <v>0</v>
          </cell>
        </row>
        <row r="365">
          <cell r="E365">
            <v>0</v>
          </cell>
          <cell r="G365">
            <v>0</v>
          </cell>
          <cell r="J365">
            <v>0</v>
          </cell>
          <cell r="L365">
            <v>0</v>
          </cell>
        </row>
        <row r="366">
          <cell r="E366">
            <v>0</v>
          </cell>
          <cell r="G366">
            <v>0</v>
          </cell>
          <cell r="J366">
            <v>0</v>
          </cell>
          <cell r="L366">
            <v>0</v>
          </cell>
        </row>
        <row r="367">
          <cell r="E367">
            <v>0</v>
          </cell>
          <cell r="G367">
            <v>0</v>
          </cell>
          <cell r="J367">
            <v>0</v>
          </cell>
          <cell r="L367">
            <v>0</v>
          </cell>
        </row>
        <row r="368">
          <cell r="E368">
            <v>0</v>
          </cell>
          <cell r="G368">
            <v>0</v>
          </cell>
          <cell r="J368">
            <v>0</v>
          </cell>
          <cell r="L368">
            <v>0</v>
          </cell>
        </row>
        <row r="369">
          <cell r="E369">
            <v>0</v>
          </cell>
          <cell r="G369">
            <v>0</v>
          </cell>
          <cell r="J369">
            <v>0</v>
          </cell>
          <cell r="L369">
            <v>0</v>
          </cell>
        </row>
        <row r="370">
          <cell r="E370">
            <v>0</v>
          </cell>
          <cell r="G370">
            <v>0</v>
          </cell>
          <cell r="J370">
            <v>0</v>
          </cell>
          <cell r="L370">
            <v>0</v>
          </cell>
        </row>
        <row r="371">
          <cell r="E371">
            <v>0</v>
          </cell>
          <cell r="G371">
            <v>0</v>
          </cell>
          <cell r="J371">
            <v>0</v>
          </cell>
          <cell r="L371">
            <v>0</v>
          </cell>
        </row>
        <row r="372">
          <cell r="E372">
            <v>0</v>
          </cell>
          <cell r="G372">
            <v>0</v>
          </cell>
          <cell r="J372">
            <v>0</v>
          </cell>
          <cell r="L372">
            <v>0</v>
          </cell>
        </row>
        <row r="373">
          <cell r="E373">
            <v>0</v>
          </cell>
          <cell r="G373">
            <v>0</v>
          </cell>
          <cell r="J373">
            <v>0</v>
          </cell>
          <cell r="L373">
            <v>0</v>
          </cell>
        </row>
        <row r="374">
          <cell r="E374">
            <v>0</v>
          </cell>
          <cell r="G374">
            <v>0</v>
          </cell>
          <cell r="J374">
            <v>0</v>
          </cell>
          <cell r="L374">
            <v>0</v>
          </cell>
        </row>
        <row r="375">
          <cell r="E375">
            <v>0</v>
          </cell>
          <cell r="G375">
            <v>0</v>
          </cell>
          <cell r="J375">
            <v>0</v>
          </cell>
          <cell r="L375">
            <v>0</v>
          </cell>
        </row>
        <row r="376">
          <cell r="E376">
            <v>0</v>
          </cell>
          <cell r="G376">
            <v>0</v>
          </cell>
          <cell r="J376">
            <v>0</v>
          </cell>
          <cell r="L376">
            <v>0</v>
          </cell>
        </row>
        <row r="377">
          <cell r="E377">
            <v>0</v>
          </cell>
          <cell r="G377">
            <v>0</v>
          </cell>
          <cell r="J377">
            <v>0</v>
          </cell>
          <cell r="L377">
            <v>0</v>
          </cell>
        </row>
        <row r="378">
          <cell r="E378">
            <v>0</v>
          </cell>
          <cell r="G378">
            <v>0</v>
          </cell>
          <cell r="J378">
            <v>0</v>
          </cell>
          <cell r="L378">
            <v>0</v>
          </cell>
        </row>
        <row r="379">
          <cell r="E379">
            <v>0</v>
          </cell>
          <cell r="G379">
            <v>0</v>
          </cell>
          <cell r="J379">
            <v>0</v>
          </cell>
          <cell r="L379">
            <v>0</v>
          </cell>
        </row>
        <row r="380">
          <cell r="E380">
            <v>0</v>
          </cell>
          <cell r="G380">
            <v>0</v>
          </cell>
          <cell r="J380">
            <v>0</v>
          </cell>
          <cell r="L380">
            <v>0</v>
          </cell>
        </row>
        <row r="381">
          <cell r="E381">
            <v>0</v>
          </cell>
          <cell r="G381">
            <v>0</v>
          </cell>
          <cell r="J381">
            <v>0</v>
          </cell>
          <cell r="L381">
            <v>0</v>
          </cell>
        </row>
        <row r="382">
          <cell r="E382">
            <v>0</v>
          </cell>
          <cell r="G382">
            <v>0</v>
          </cell>
          <cell r="J382">
            <v>0</v>
          </cell>
          <cell r="L382">
            <v>0</v>
          </cell>
        </row>
        <row r="383">
          <cell r="E383">
            <v>0</v>
          </cell>
          <cell r="G383">
            <v>0</v>
          </cell>
          <cell r="J383">
            <v>0</v>
          </cell>
          <cell r="L383">
            <v>0</v>
          </cell>
        </row>
        <row r="384">
          <cell r="B384" t="str">
            <v>自動制御設備工事</v>
          </cell>
          <cell r="E384">
            <v>0</v>
          </cell>
          <cell r="G384">
            <v>0</v>
          </cell>
          <cell r="J384">
            <v>0</v>
          </cell>
          <cell r="L384">
            <v>0</v>
          </cell>
        </row>
        <row r="385">
          <cell r="E385">
            <v>0</v>
          </cell>
          <cell r="G385">
            <v>0</v>
          </cell>
          <cell r="J385">
            <v>0</v>
          </cell>
          <cell r="L385">
            <v>0</v>
          </cell>
        </row>
        <row r="386">
          <cell r="B386" t="str">
            <v>Ａ．ボイラー廻り</v>
          </cell>
          <cell r="E386">
            <v>0</v>
          </cell>
          <cell r="G386">
            <v>0</v>
          </cell>
          <cell r="J386">
            <v>0</v>
          </cell>
          <cell r="L386">
            <v>0</v>
          </cell>
        </row>
        <row r="387">
          <cell r="E387">
            <v>0</v>
          </cell>
          <cell r="G387">
            <v>0</v>
          </cell>
          <cell r="J387">
            <v>0</v>
          </cell>
          <cell r="L387">
            <v>0</v>
          </cell>
        </row>
        <row r="388">
          <cell r="B388" t="str">
            <v>媒煙濃度計</v>
          </cell>
          <cell r="C388" t="str">
            <v>S-2000</v>
          </cell>
          <cell r="E388">
            <v>0</v>
          </cell>
          <cell r="G388">
            <v>0</v>
          </cell>
          <cell r="H388">
            <v>320000</v>
          </cell>
          <cell r="I388">
            <v>0.8</v>
          </cell>
          <cell r="J388">
            <v>256000</v>
          </cell>
          <cell r="L388">
            <v>256000</v>
          </cell>
        </row>
        <row r="389">
          <cell r="E389">
            <v>0</v>
          </cell>
          <cell r="G389">
            <v>0</v>
          </cell>
          <cell r="J389">
            <v>0</v>
          </cell>
          <cell r="L389">
            <v>0</v>
          </cell>
        </row>
        <row r="390">
          <cell r="B390" t="str">
            <v>感震装置</v>
          </cell>
          <cell r="C390" t="str">
            <v>V-725</v>
          </cell>
          <cell r="E390">
            <v>0</v>
          </cell>
          <cell r="G390">
            <v>0</v>
          </cell>
          <cell r="H390">
            <v>11800</v>
          </cell>
          <cell r="I390">
            <v>0.8</v>
          </cell>
          <cell r="J390">
            <v>9440</v>
          </cell>
          <cell r="L390">
            <v>9440</v>
          </cell>
        </row>
        <row r="391">
          <cell r="E391">
            <v>0</v>
          </cell>
          <cell r="G391">
            <v>0</v>
          </cell>
          <cell r="J391">
            <v>0</v>
          </cell>
          <cell r="L391">
            <v>0</v>
          </cell>
        </row>
        <row r="392">
          <cell r="B392" t="str">
            <v>調整費</v>
          </cell>
          <cell r="E392">
            <v>0</v>
          </cell>
          <cell r="G392">
            <v>0</v>
          </cell>
          <cell r="H392">
            <v>35000</v>
          </cell>
          <cell r="I392">
            <v>0.8</v>
          </cell>
          <cell r="J392">
            <v>28000</v>
          </cell>
          <cell r="L392">
            <v>28000</v>
          </cell>
        </row>
        <row r="393">
          <cell r="E393">
            <v>0</v>
          </cell>
          <cell r="G393">
            <v>0</v>
          </cell>
          <cell r="J393">
            <v>0</v>
          </cell>
          <cell r="L393">
            <v>0</v>
          </cell>
        </row>
        <row r="394">
          <cell r="B394" t="str">
            <v>電線</v>
          </cell>
          <cell r="C394" t="str">
            <v>IV 2sq</v>
          </cell>
          <cell r="E394">
            <v>0</v>
          </cell>
          <cell r="G394">
            <v>0</v>
          </cell>
          <cell r="H394">
            <v>230</v>
          </cell>
          <cell r="J394">
            <v>230</v>
          </cell>
          <cell r="L394">
            <v>230</v>
          </cell>
          <cell r="M394" t="str">
            <v>複合単価</v>
          </cell>
        </row>
        <row r="395">
          <cell r="E395">
            <v>0</v>
          </cell>
          <cell r="G395">
            <v>0</v>
          </cell>
          <cell r="J395">
            <v>0</v>
          </cell>
          <cell r="L395">
            <v>0</v>
          </cell>
        </row>
        <row r="396">
          <cell r="B396" t="str">
            <v>ケーブル</v>
          </cell>
          <cell r="C396" t="str">
            <v>CVVS 2sq-2C</v>
          </cell>
          <cell r="E396">
            <v>0</v>
          </cell>
          <cell r="G396">
            <v>0</v>
          </cell>
          <cell r="H396">
            <v>460</v>
          </cell>
          <cell r="J396">
            <v>460</v>
          </cell>
          <cell r="L396">
            <v>460</v>
          </cell>
          <cell r="M396" t="str">
            <v>複合単価</v>
          </cell>
        </row>
        <row r="397">
          <cell r="E397">
            <v>0</v>
          </cell>
          <cell r="G397">
            <v>0</v>
          </cell>
          <cell r="J397">
            <v>0</v>
          </cell>
          <cell r="L397">
            <v>0</v>
          </cell>
        </row>
        <row r="398">
          <cell r="B398" t="str">
            <v>電線管</v>
          </cell>
          <cell r="C398" t="str">
            <v>E25φ</v>
          </cell>
          <cell r="E398">
            <v>0</v>
          </cell>
          <cell r="G398">
            <v>0</v>
          </cell>
          <cell r="H398">
            <v>1270</v>
          </cell>
          <cell r="J398">
            <v>1270</v>
          </cell>
          <cell r="L398">
            <v>1270</v>
          </cell>
          <cell r="M398" t="str">
            <v>複合単価</v>
          </cell>
        </row>
        <row r="399">
          <cell r="B399" t="str">
            <v>電線管</v>
          </cell>
          <cell r="C399" t="str">
            <v>E31φ</v>
          </cell>
          <cell r="E399">
            <v>0</v>
          </cell>
          <cell r="G399">
            <v>0</v>
          </cell>
          <cell r="H399">
            <v>1630</v>
          </cell>
          <cell r="J399">
            <v>1630</v>
          </cell>
          <cell r="L399">
            <v>1630</v>
          </cell>
          <cell r="M399" t="str">
            <v>複合単価</v>
          </cell>
        </row>
        <row r="400">
          <cell r="E400">
            <v>0</v>
          </cell>
          <cell r="G400">
            <v>0</v>
          </cell>
          <cell r="J400">
            <v>0</v>
          </cell>
          <cell r="L400">
            <v>0</v>
          </cell>
        </row>
        <row r="401">
          <cell r="B401" t="str">
            <v>プルボックス</v>
          </cell>
          <cell r="C401" t="str">
            <v>150sq×100</v>
          </cell>
          <cell r="E401">
            <v>0</v>
          </cell>
          <cell r="G401">
            <v>0</v>
          </cell>
          <cell r="H401">
            <v>4600</v>
          </cell>
          <cell r="J401">
            <v>4600</v>
          </cell>
          <cell r="L401">
            <v>4600</v>
          </cell>
          <cell r="M401" t="str">
            <v>複合単価</v>
          </cell>
        </row>
        <row r="402">
          <cell r="E402">
            <v>0</v>
          </cell>
          <cell r="G402">
            <v>0</v>
          </cell>
          <cell r="J402">
            <v>0</v>
          </cell>
          <cell r="L402">
            <v>0</v>
          </cell>
        </row>
        <row r="403">
          <cell r="B403" t="str">
            <v>プリカ＆コネクター</v>
          </cell>
          <cell r="C403" t="str">
            <v>#24</v>
          </cell>
          <cell r="E403">
            <v>0</v>
          </cell>
          <cell r="G403">
            <v>0</v>
          </cell>
          <cell r="H403">
            <v>990</v>
          </cell>
          <cell r="J403">
            <v>990</v>
          </cell>
          <cell r="L403">
            <v>990</v>
          </cell>
          <cell r="M403" t="str">
            <v>複合単価</v>
          </cell>
        </row>
        <row r="404">
          <cell r="E404">
            <v>0</v>
          </cell>
          <cell r="G404">
            <v>0</v>
          </cell>
          <cell r="J404">
            <v>0</v>
          </cell>
          <cell r="L404">
            <v>0</v>
          </cell>
        </row>
        <row r="405">
          <cell r="B405" t="str">
            <v>機器取付費</v>
          </cell>
          <cell r="E405">
            <v>0</v>
          </cell>
          <cell r="G405">
            <v>0</v>
          </cell>
          <cell r="H405">
            <v>35000</v>
          </cell>
          <cell r="I405">
            <v>0.8</v>
          </cell>
          <cell r="J405">
            <v>28000</v>
          </cell>
          <cell r="L405">
            <v>28000</v>
          </cell>
        </row>
        <row r="406">
          <cell r="E406">
            <v>0</v>
          </cell>
          <cell r="G406">
            <v>0</v>
          </cell>
          <cell r="J406">
            <v>0</v>
          </cell>
          <cell r="L406">
            <v>0</v>
          </cell>
        </row>
        <row r="407">
          <cell r="B407" t="str">
            <v>雑工事</v>
          </cell>
          <cell r="E407">
            <v>0</v>
          </cell>
          <cell r="G407">
            <v>0</v>
          </cell>
          <cell r="H407">
            <v>14000</v>
          </cell>
          <cell r="I407">
            <v>0.8</v>
          </cell>
          <cell r="J407">
            <v>11200</v>
          </cell>
          <cell r="L407">
            <v>11200</v>
          </cell>
        </row>
        <row r="408">
          <cell r="E408">
            <v>0</v>
          </cell>
          <cell r="G408">
            <v>0</v>
          </cell>
          <cell r="J408">
            <v>0</v>
          </cell>
          <cell r="L408">
            <v>0</v>
          </cell>
        </row>
        <row r="409">
          <cell r="B409" t="str">
            <v>塗装費</v>
          </cell>
          <cell r="E409">
            <v>0</v>
          </cell>
          <cell r="G409">
            <v>0</v>
          </cell>
          <cell r="H409">
            <v>30000</v>
          </cell>
          <cell r="I409">
            <v>0.8</v>
          </cell>
          <cell r="J409">
            <v>24000</v>
          </cell>
          <cell r="L409">
            <v>24000</v>
          </cell>
        </row>
        <row r="410">
          <cell r="E410">
            <v>0</v>
          </cell>
          <cell r="G410">
            <v>0</v>
          </cell>
          <cell r="J410">
            <v>0</v>
          </cell>
          <cell r="L410">
            <v>0</v>
          </cell>
        </row>
        <row r="411">
          <cell r="B411" t="str">
            <v>交通・運搬費</v>
          </cell>
          <cell r="E411">
            <v>0</v>
          </cell>
          <cell r="G411">
            <v>0</v>
          </cell>
          <cell r="H411">
            <v>8000</v>
          </cell>
          <cell r="I411">
            <v>0.8</v>
          </cell>
          <cell r="J411">
            <v>6400</v>
          </cell>
          <cell r="L411">
            <v>6400</v>
          </cell>
        </row>
        <row r="412">
          <cell r="E412">
            <v>0</v>
          </cell>
          <cell r="G412">
            <v>0</v>
          </cell>
          <cell r="J412">
            <v>0</v>
          </cell>
          <cell r="L412">
            <v>0</v>
          </cell>
        </row>
        <row r="413">
          <cell r="E413">
            <v>0</v>
          </cell>
          <cell r="G413">
            <v>0</v>
          </cell>
          <cell r="J413">
            <v>0</v>
          </cell>
          <cell r="L413">
            <v>0</v>
          </cell>
        </row>
        <row r="414">
          <cell r="E414">
            <v>0</v>
          </cell>
          <cell r="G414">
            <v>0</v>
          </cell>
          <cell r="J414">
            <v>0</v>
          </cell>
          <cell r="L414">
            <v>0</v>
          </cell>
        </row>
        <row r="415">
          <cell r="E415">
            <v>0</v>
          </cell>
          <cell r="G415">
            <v>0</v>
          </cell>
          <cell r="J415">
            <v>0</v>
          </cell>
          <cell r="L415">
            <v>0</v>
          </cell>
        </row>
        <row r="416">
          <cell r="E416">
            <v>0</v>
          </cell>
          <cell r="G416">
            <v>0</v>
          </cell>
          <cell r="J416">
            <v>0</v>
          </cell>
          <cell r="L416">
            <v>0</v>
          </cell>
        </row>
        <row r="417">
          <cell r="E417">
            <v>0</v>
          </cell>
          <cell r="G417">
            <v>0</v>
          </cell>
          <cell r="J417">
            <v>0</v>
          </cell>
          <cell r="L417">
            <v>0</v>
          </cell>
        </row>
        <row r="418">
          <cell r="B418" t="str">
            <v>Ｂ．オイルタンク廻り</v>
          </cell>
          <cell r="E418">
            <v>0</v>
          </cell>
          <cell r="G418">
            <v>0</v>
          </cell>
          <cell r="J418">
            <v>0</v>
          </cell>
          <cell r="L418">
            <v>0</v>
          </cell>
        </row>
        <row r="419">
          <cell r="E419">
            <v>0</v>
          </cell>
          <cell r="G419">
            <v>0</v>
          </cell>
          <cell r="J419">
            <v>0</v>
          </cell>
          <cell r="L419">
            <v>0</v>
          </cell>
        </row>
        <row r="420">
          <cell r="B420" t="str">
            <v>液面計セット</v>
          </cell>
          <cell r="C420" t="str">
            <v>ELL-4332</v>
          </cell>
          <cell r="E420">
            <v>0</v>
          </cell>
          <cell r="G420">
            <v>0</v>
          </cell>
          <cell r="H420">
            <v>284000</v>
          </cell>
          <cell r="I420">
            <v>0.8</v>
          </cell>
          <cell r="J420">
            <v>227200</v>
          </cell>
          <cell r="L420">
            <v>227200</v>
          </cell>
        </row>
        <row r="421">
          <cell r="E421">
            <v>0</v>
          </cell>
          <cell r="G421">
            <v>0</v>
          </cell>
          <cell r="J421">
            <v>0</v>
          </cell>
          <cell r="L421">
            <v>0</v>
          </cell>
        </row>
        <row r="422">
          <cell r="B422" t="str">
            <v>液面リレーセット</v>
          </cell>
          <cell r="C422" t="str">
            <v>SL-42</v>
          </cell>
          <cell r="E422">
            <v>0</v>
          </cell>
          <cell r="G422">
            <v>0</v>
          </cell>
          <cell r="H422">
            <v>136000</v>
          </cell>
          <cell r="I422">
            <v>0.8</v>
          </cell>
          <cell r="J422">
            <v>108800</v>
          </cell>
          <cell r="L422">
            <v>108800</v>
          </cell>
        </row>
        <row r="423">
          <cell r="E423">
            <v>0</v>
          </cell>
          <cell r="G423">
            <v>0</v>
          </cell>
          <cell r="J423">
            <v>0</v>
          </cell>
          <cell r="L423">
            <v>0</v>
          </cell>
        </row>
        <row r="424">
          <cell r="B424" t="str">
            <v>計装盤</v>
          </cell>
          <cell r="C424" t="str">
            <v>600Wx800Hx250D</v>
          </cell>
          <cell r="E424">
            <v>0</v>
          </cell>
          <cell r="G424">
            <v>0</v>
          </cell>
          <cell r="H424">
            <v>380000</v>
          </cell>
          <cell r="I424">
            <v>0.8</v>
          </cell>
          <cell r="J424">
            <v>304000</v>
          </cell>
          <cell r="L424">
            <v>304000</v>
          </cell>
        </row>
        <row r="425">
          <cell r="E425">
            <v>0</v>
          </cell>
          <cell r="G425">
            <v>0</v>
          </cell>
          <cell r="J425">
            <v>0</v>
          </cell>
          <cell r="L425">
            <v>0</v>
          </cell>
        </row>
        <row r="426">
          <cell r="B426" t="str">
            <v>調整費</v>
          </cell>
          <cell r="E426">
            <v>0</v>
          </cell>
          <cell r="G426">
            <v>0</v>
          </cell>
          <cell r="H426">
            <v>8000</v>
          </cell>
          <cell r="I426">
            <v>0.8</v>
          </cell>
          <cell r="J426">
            <v>6400</v>
          </cell>
          <cell r="L426">
            <v>6400</v>
          </cell>
        </row>
        <row r="427">
          <cell r="E427">
            <v>0</v>
          </cell>
          <cell r="G427">
            <v>0</v>
          </cell>
          <cell r="J427">
            <v>0</v>
          </cell>
          <cell r="L427">
            <v>0</v>
          </cell>
        </row>
        <row r="428">
          <cell r="B428" t="str">
            <v>電線</v>
          </cell>
          <cell r="C428" t="str">
            <v>IV 2sq</v>
          </cell>
          <cell r="E428">
            <v>0</v>
          </cell>
          <cell r="G428">
            <v>0</v>
          </cell>
          <cell r="H428">
            <v>230</v>
          </cell>
          <cell r="J428">
            <v>230</v>
          </cell>
          <cell r="L428">
            <v>230</v>
          </cell>
          <cell r="M428" t="str">
            <v>複合単価</v>
          </cell>
        </row>
        <row r="429">
          <cell r="E429">
            <v>0</v>
          </cell>
          <cell r="G429">
            <v>0</v>
          </cell>
          <cell r="J429">
            <v>0</v>
          </cell>
          <cell r="L429">
            <v>0</v>
          </cell>
        </row>
        <row r="430">
          <cell r="B430" t="str">
            <v>ケーブル</v>
          </cell>
          <cell r="C430" t="str">
            <v>CVV 2sq-3C</v>
          </cell>
          <cell r="E430">
            <v>0</v>
          </cell>
          <cell r="G430">
            <v>0</v>
          </cell>
          <cell r="H430">
            <v>440</v>
          </cell>
          <cell r="J430">
            <v>440</v>
          </cell>
          <cell r="L430">
            <v>440</v>
          </cell>
          <cell r="M430" t="str">
            <v>複合単価</v>
          </cell>
        </row>
        <row r="431">
          <cell r="B431" t="str">
            <v>ケーブル</v>
          </cell>
          <cell r="C431" t="str">
            <v>CVVS 2sq-2C</v>
          </cell>
          <cell r="E431">
            <v>0</v>
          </cell>
          <cell r="G431">
            <v>0</v>
          </cell>
          <cell r="H431">
            <v>460</v>
          </cell>
          <cell r="J431">
            <v>460</v>
          </cell>
          <cell r="L431">
            <v>460</v>
          </cell>
          <cell r="M431" t="str">
            <v>複合単価</v>
          </cell>
        </row>
        <row r="432">
          <cell r="B432" t="str">
            <v>ケーブル</v>
          </cell>
          <cell r="C432" t="str">
            <v>CV 2sq-2C</v>
          </cell>
          <cell r="E432">
            <v>0</v>
          </cell>
          <cell r="G432">
            <v>0</v>
          </cell>
          <cell r="H432">
            <v>330</v>
          </cell>
          <cell r="J432">
            <v>330</v>
          </cell>
          <cell r="L432">
            <v>330</v>
          </cell>
          <cell r="M432" t="str">
            <v>複合単価</v>
          </cell>
        </row>
        <row r="433">
          <cell r="E433">
            <v>0</v>
          </cell>
          <cell r="G433">
            <v>0</v>
          </cell>
          <cell r="J433">
            <v>0</v>
          </cell>
          <cell r="L433">
            <v>0</v>
          </cell>
        </row>
        <row r="434">
          <cell r="B434" t="str">
            <v>電線管</v>
          </cell>
          <cell r="C434" t="str">
            <v>E25φ</v>
          </cell>
          <cell r="E434">
            <v>0</v>
          </cell>
          <cell r="G434">
            <v>0</v>
          </cell>
          <cell r="H434">
            <v>1270</v>
          </cell>
          <cell r="J434">
            <v>1270</v>
          </cell>
          <cell r="L434">
            <v>1270</v>
          </cell>
          <cell r="M434" t="str">
            <v>複合単価</v>
          </cell>
        </row>
        <row r="435">
          <cell r="B435" t="str">
            <v>電線管</v>
          </cell>
          <cell r="C435" t="str">
            <v>E31φ</v>
          </cell>
          <cell r="E435">
            <v>0</v>
          </cell>
          <cell r="G435">
            <v>0</v>
          </cell>
          <cell r="H435">
            <v>1630</v>
          </cell>
          <cell r="J435">
            <v>1630</v>
          </cell>
          <cell r="L435">
            <v>1630</v>
          </cell>
          <cell r="M435" t="str">
            <v>複合単価</v>
          </cell>
        </row>
        <row r="436">
          <cell r="B436" t="str">
            <v>電線管</v>
          </cell>
          <cell r="C436" t="str">
            <v>HIVE22φ</v>
          </cell>
          <cell r="E436">
            <v>0</v>
          </cell>
          <cell r="G436">
            <v>0</v>
          </cell>
          <cell r="H436">
            <v>1170</v>
          </cell>
          <cell r="J436">
            <v>1170</v>
          </cell>
          <cell r="L436">
            <v>1170</v>
          </cell>
          <cell r="M436" t="str">
            <v>複合単価</v>
          </cell>
        </row>
        <row r="437">
          <cell r="B437" t="str">
            <v>電線管</v>
          </cell>
          <cell r="C437" t="str">
            <v>HIVE28φ</v>
          </cell>
          <cell r="E437">
            <v>0</v>
          </cell>
          <cell r="G437">
            <v>0</v>
          </cell>
          <cell r="H437">
            <v>1500</v>
          </cell>
          <cell r="J437">
            <v>1500</v>
          </cell>
          <cell r="L437">
            <v>1500</v>
          </cell>
          <cell r="M437" t="str">
            <v>複合単価</v>
          </cell>
        </row>
        <row r="438">
          <cell r="E438">
            <v>0</v>
          </cell>
          <cell r="G438">
            <v>0</v>
          </cell>
          <cell r="J438">
            <v>0</v>
          </cell>
          <cell r="L438">
            <v>0</v>
          </cell>
        </row>
        <row r="439">
          <cell r="B439" t="str">
            <v>プルボックス</v>
          </cell>
          <cell r="C439" t="str">
            <v>150sq×100</v>
          </cell>
          <cell r="E439">
            <v>0</v>
          </cell>
          <cell r="G439">
            <v>0</v>
          </cell>
          <cell r="H439">
            <v>4600</v>
          </cell>
          <cell r="J439">
            <v>4600</v>
          </cell>
          <cell r="L439">
            <v>4600</v>
          </cell>
          <cell r="M439" t="str">
            <v>複合単価</v>
          </cell>
        </row>
        <row r="440">
          <cell r="E440">
            <v>0</v>
          </cell>
          <cell r="G440">
            <v>0</v>
          </cell>
          <cell r="J440">
            <v>0</v>
          </cell>
          <cell r="L440">
            <v>0</v>
          </cell>
        </row>
        <row r="441">
          <cell r="B441" t="str">
            <v>プリカ＆コネクター</v>
          </cell>
          <cell r="C441" t="str">
            <v>#24WP</v>
          </cell>
          <cell r="E441">
            <v>0</v>
          </cell>
          <cell r="G441">
            <v>0</v>
          </cell>
          <cell r="H441">
            <v>1670</v>
          </cell>
          <cell r="J441">
            <v>1670</v>
          </cell>
          <cell r="L441">
            <v>1670</v>
          </cell>
          <cell r="M441" t="str">
            <v>複合単価</v>
          </cell>
        </row>
        <row r="442">
          <cell r="B442" t="str">
            <v>プリカ＆コネクター</v>
          </cell>
          <cell r="C442" t="str">
            <v>#30WP</v>
          </cell>
          <cell r="E442">
            <v>0</v>
          </cell>
          <cell r="G442">
            <v>0</v>
          </cell>
          <cell r="H442">
            <v>2150</v>
          </cell>
          <cell r="J442">
            <v>2150</v>
          </cell>
          <cell r="L442">
            <v>2150</v>
          </cell>
          <cell r="M442" t="str">
            <v>複合単価</v>
          </cell>
        </row>
        <row r="443">
          <cell r="E443">
            <v>0</v>
          </cell>
          <cell r="G443">
            <v>0</v>
          </cell>
          <cell r="J443">
            <v>0</v>
          </cell>
          <cell r="L443">
            <v>0</v>
          </cell>
        </row>
        <row r="444">
          <cell r="B444" t="str">
            <v>機器取付費</v>
          </cell>
          <cell r="E444">
            <v>0</v>
          </cell>
          <cell r="G444">
            <v>0</v>
          </cell>
          <cell r="H444">
            <v>72000</v>
          </cell>
          <cell r="I444">
            <v>0.8</v>
          </cell>
          <cell r="J444">
            <v>57600</v>
          </cell>
          <cell r="L444">
            <v>57600</v>
          </cell>
        </row>
        <row r="445">
          <cell r="E445">
            <v>0</v>
          </cell>
          <cell r="G445">
            <v>0</v>
          </cell>
          <cell r="J445">
            <v>0</v>
          </cell>
          <cell r="L445">
            <v>0</v>
          </cell>
        </row>
        <row r="446">
          <cell r="B446" t="str">
            <v>盤搬入据付費</v>
          </cell>
          <cell r="E446">
            <v>0</v>
          </cell>
          <cell r="G446">
            <v>0</v>
          </cell>
          <cell r="H446">
            <v>45000</v>
          </cell>
          <cell r="I446">
            <v>0.8</v>
          </cell>
          <cell r="J446">
            <v>36000</v>
          </cell>
          <cell r="L446">
            <v>36000</v>
          </cell>
        </row>
        <row r="447">
          <cell r="E447">
            <v>0</v>
          </cell>
          <cell r="G447">
            <v>0</v>
          </cell>
          <cell r="J447">
            <v>0</v>
          </cell>
          <cell r="L447">
            <v>0</v>
          </cell>
        </row>
        <row r="448">
          <cell r="B448" t="str">
            <v>雑工費</v>
          </cell>
          <cell r="E448">
            <v>0</v>
          </cell>
          <cell r="G448">
            <v>0</v>
          </cell>
          <cell r="H448">
            <v>46000</v>
          </cell>
          <cell r="I448">
            <v>0.8</v>
          </cell>
          <cell r="J448">
            <v>36800</v>
          </cell>
          <cell r="L448">
            <v>36800</v>
          </cell>
        </row>
        <row r="449">
          <cell r="E449">
            <v>0</v>
          </cell>
          <cell r="G449">
            <v>0</v>
          </cell>
          <cell r="J449">
            <v>0</v>
          </cell>
          <cell r="L449">
            <v>0</v>
          </cell>
        </row>
        <row r="450">
          <cell r="E450">
            <v>0</v>
          </cell>
          <cell r="G450">
            <v>0</v>
          </cell>
          <cell r="J450">
            <v>0</v>
          </cell>
          <cell r="L450">
            <v>0</v>
          </cell>
        </row>
        <row r="451">
          <cell r="E451">
            <v>0</v>
          </cell>
          <cell r="G451">
            <v>0</v>
          </cell>
          <cell r="J451">
            <v>0</v>
          </cell>
          <cell r="L451">
            <v>0</v>
          </cell>
        </row>
        <row r="452">
          <cell r="B452" t="str">
            <v>土工費</v>
          </cell>
          <cell r="E452">
            <v>0</v>
          </cell>
          <cell r="G452">
            <v>0</v>
          </cell>
          <cell r="H452">
            <v>90000</v>
          </cell>
          <cell r="I452">
            <v>0.8</v>
          </cell>
          <cell r="J452">
            <v>72000</v>
          </cell>
          <cell r="L452">
            <v>72000</v>
          </cell>
        </row>
        <row r="453">
          <cell r="E453">
            <v>0</v>
          </cell>
          <cell r="G453">
            <v>0</v>
          </cell>
          <cell r="J453">
            <v>0</v>
          </cell>
          <cell r="L453">
            <v>0</v>
          </cell>
        </row>
        <row r="454">
          <cell r="B454" t="str">
            <v>塗装費</v>
          </cell>
          <cell r="E454">
            <v>0</v>
          </cell>
          <cell r="G454">
            <v>0</v>
          </cell>
          <cell r="H454">
            <v>30000</v>
          </cell>
          <cell r="I454">
            <v>0.8</v>
          </cell>
          <cell r="J454">
            <v>24000</v>
          </cell>
          <cell r="L454">
            <v>24000</v>
          </cell>
        </row>
        <row r="455">
          <cell r="E455">
            <v>0</v>
          </cell>
          <cell r="G455">
            <v>0</v>
          </cell>
          <cell r="J455">
            <v>0</v>
          </cell>
          <cell r="L455">
            <v>0</v>
          </cell>
        </row>
        <row r="456">
          <cell r="B456" t="str">
            <v>交通・運搬費</v>
          </cell>
          <cell r="E456">
            <v>0</v>
          </cell>
          <cell r="G456">
            <v>0</v>
          </cell>
          <cell r="H456">
            <v>28000</v>
          </cell>
          <cell r="I456">
            <v>0.8</v>
          </cell>
          <cell r="J456">
            <v>22400</v>
          </cell>
          <cell r="L456">
            <v>22400</v>
          </cell>
        </row>
        <row r="457">
          <cell r="E457">
            <v>0</v>
          </cell>
          <cell r="G457">
            <v>0</v>
          </cell>
          <cell r="J457">
            <v>0</v>
          </cell>
          <cell r="L457">
            <v>0</v>
          </cell>
        </row>
        <row r="458">
          <cell r="E458">
            <v>0</v>
          </cell>
          <cell r="G458">
            <v>0</v>
          </cell>
          <cell r="J458">
            <v>0</v>
          </cell>
          <cell r="L458">
            <v>0</v>
          </cell>
        </row>
        <row r="459">
          <cell r="E459">
            <v>0</v>
          </cell>
          <cell r="G459">
            <v>0</v>
          </cell>
          <cell r="J459">
            <v>0</v>
          </cell>
          <cell r="L459">
            <v>0</v>
          </cell>
        </row>
        <row r="460">
          <cell r="B460" t="str">
            <v>Ｃ．プロパンガス系統</v>
          </cell>
          <cell r="E460">
            <v>0</v>
          </cell>
          <cell r="G460">
            <v>0</v>
          </cell>
          <cell r="J460">
            <v>0</v>
          </cell>
          <cell r="L460">
            <v>0</v>
          </cell>
        </row>
        <row r="461">
          <cell r="E461">
            <v>0</v>
          </cell>
          <cell r="G461">
            <v>0</v>
          </cell>
          <cell r="J461">
            <v>0</v>
          </cell>
          <cell r="L461">
            <v>0</v>
          </cell>
        </row>
        <row r="462">
          <cell r="B462" t="str">
            <v>ケーブル</v>
          </cell>
          <cell r="C462" t="str">
            <v>AE0.9mm-2C</v>
          </cell>
          <cell r="E462">
            <v>0</v>
          </cell>
          <cell r="G462">
            <v>0</v>
          </cell>
          <cell r="H462">
            <v>280</v>
          </cell>
          <cell r="J462">
            <v>280</v>
          </cell>
          <cell r="L462">
            <v>280</v>
          </cell>
          <cell r="M462" t="str">
            <v>複合単価</v>
          </cell>
        </row>
        <row r="463">
          <cell r="E463">
            <v>0</v>
          </cell>
          <cell r="G463">
            <v>0</v>
          </cell>
          <cell r="J463">
            <v>0</v>
          </cell>
          <cell r="L463">
            <v>0</v>
          </cell>
        </row>
        <row r="464">
          <cell r="B464" t="str">
            <v>電線管</v>
          </cell>
          <cell r="C464" t="str">
            <v>PF16φ</v>
          </cell>
          <cell r="E464">
            <v>0</v>
          </cell>
          <cell r="G464">
            <v>0</v>
          </cell>
          <cell r="H464">
            <v>680</v>
          </cell>
          <cell r="J464">
            <v>680</v>
          </cell>
          <cell r="L464">
            <v>680</v>
          </cell>
          <cell r="M464" t="str">
            <v>複合単価</v>
          </cell>
        </row>
        <row r="465">
          <cell r="E465">
            <v>0</v>
          </cell>
          <cell r="G465">
            <v>0</v>
          </cell>
          <cell r="J465">
            <v>0</v>
          </cell>
          <cell r="L465">
            <v>0</v>
          </cell>
        </row>
        <row r="466">
          <cell r="B466" t="str">
            <v>試運転立合費</v>
          </cell>
          <cell r="E466">
            <v>0</v>
          </cell>
          <cell r="G466">
            <v>0</v>
          </cell>
          <cell r="H466">
            <v>20000</v>
          </cell>
          <cell r="I466">
            <v>0.8</v>
          </cell>
          <cell r="J466">
            <v>16000</v>
          </cell>
          <cell r="L466">
            <v>16000</v>
          </cell>
        </row>
        <row r="467">
          <cell r="E467">
            <v>0</v>
          </cell>
          <cell r="G467">
            <v>0</v>
          </cell>
          <cell r="J467">
            <v>0</v>
          </cell>
          <cell r="L467">
            <v>0</v>
          </cell>
        </row>
        <row r="468">
          <cell r="B468" t="str">
            <v>機器取付費</v>
          </cell>
          <cell r="E468">
            <v>0</v>
          </cell>
          <cell r="G468">
            <v>0</v>
          </cell>
          <cell r="H468">
            <v>50000</v>
          </cell>
          <cell r="I468">
            <v>0.8</v>
          </cell>
          <cell r="J468">
            <v>40000</v>
          </cell>
          <cell r="L468">
            <v>40000</v>
          </cell>
        </row>
        <row r="469">
          <cell r="E469">
            <v>0</v>
          </cell>
          <cell r="G469">
            <v>0</v>
          </cell>
          <cell r="J469">
            <v>0</v>
          </cell>
          <cell r="L469">
            <v>0</v>
          </cell>
        </row>
        <row r="470">
          <cell r="B470" t="str">
            <v>雑工費</v>
          </cell>
          <cell r="E470">
            <v>0</v>
          </cell>
          <cell r="G470">
            <v>0</v>
          </cell>
          <cell r="H470">
            <v>28000</v>
          </cell>
          <cell r="I470">
            <v>0.8</v>
          </cell>
          <cell r="J470">
            <v>22400</v>
          </cell>
          <cell r="L470">
            <v>22400</v>
          </cell>
        </row>
        <row r="471">
          <cell r="E471">
            <v>0</v>
          </cell>
          <cell r="G471">
            <v>0</v>
          </cell>
          <cell r="J471">
            <v>0</v>
          </cell>
          <cell r="L471">
            <v>0</v>
          </cell>
        </row>
        <row r="472">
          <cell r="B472" t="str">
            <v>交通・運搬費</v>
          </cell>
          <cell r="E472">
            <v>0</v>
          </cell>
          <cell r="G472">
            <v>0</v>
          </cell>
          <cell r="H472">
            <v>13000</v>
          </cell>
          <cell r="I472">
            <v>0.8</v>
          </cell>
          <cell r="J472">
            <v>10400</v>
          </cell>
          <cell r="L472">
            <v>10400</v>
          </cell>
        </row>
        <row r="473">
          <cell r="E473">
            <v>0</v>
          </cell>
          <cell r="G473">
            <v>0</v>
          </cell>
          <cell r="J473">
            <v>0</v>
          </cell>
          <cell r="L473">
            <v>0</v>
          </cell>
        </row>
        <row r="474">
          <cell r="E474">
            <v>0</v>
          </cell>
          <cell r="G474">
            <v>0</v>
          </cell>
          <cell r="J474">
            <v>0</v>
          </cell>
          <cell r="L474">
            <v>0</v>
          </cell>
        </row>
        <row r="475">
          <cell r="E475">
            <v>0</v>
          </cell>
          <cell r="G475">
            <v>0</v>
          </cell>
          <cell r="J475">
            <v>0</v>
          </cell>
          <cell r="L475">
            <v>0</v>
          </cell>
        </row>
        <row r="476">
          <cell r="E476">
            <v>0</v>
          </cell>
          <cell r="G476">
            <v>0</v>
          </cell>
          <cell r="J476">
            <v>0</v>
          </cell>
          <cell r="L476">
            <v>0</v>
          </cell>
        </row>
        <row r="477">
          <cell r="E477">
            <v>0</v>
          </cell>
          <cell r="G477">
            <v>0</v>
          </cell>
          <cell r="J477">
            <v>0</v>
          </cell>
          <cell r="L477">
            <v>0</v>
          </cell>
        </row>
        <row r="478">
          <cell r="E478">
            <v>0</v>
          </cell>
          <cell r="G478">
            <v>0</v>
          </cell>
          <cell r="J478">
            <v>0</v>
          </cell>
          <cell r="L478">
            <v>0</v>
          </cell>
        </row>
        <row r="479">
          <cell r="E479">
            <v>0</v>
          </cell>
          <cell r="G479">
            <v>0</v>
          </cell>
          <cell r="J479">
            <v>0</v>
          </cell>
          <cell r="L479">
            <v>0</v>
          </cell>
        </row>
        <row r="480">
          <cell r="E480">
            <v>0</v>
          </cell>
          <cell r="G480">
            <v>0</v>
          </cell>
          <cell r="J480">
            <v>0</v>
          </cell>
          <cell r="L480">
            <v>0</v>
          </cell>
        </row>
        <row r="481">
          <cell r="E481">
            <v>0</v>
          </cell>
          <cell r="G481">
            <v>0</v>
          </cell>
          <cell r="J481">
            <v>0</v>
          </cell>
          <cell r="L481">
            <v>0</v>
          </cell>
        </row>
        <row r="482">
          <cell r="E482">
            <v>0</v>
          </cell>
          <cell r="G482">
            <v>0</v>
          </cell>
          <cell r="J482">
            <v>0</v>
          </cell>
          <cell r="L482">
            <v>0</v>
          </cell>
        </row>
        <row r="483">
          <cell r="E483">
            <v>0</v>
          </cell>
          <cell r="G483">
            <v>0</v>
          </cell>
          <cell r="J483">
            <v>0</v>
          </cell>
          <cell r="L483">
            <v>0</v>
          </cell>
        </row>
        <row r="484">
          <cell r="E484">
            <v>0</v>
          </cell>
          <cell r="G484">
            <v>0</v>
          </cell>
          <cell r="J484">
            <v>0</v>
          </cell>
          <cell r="L484">
            <v>0</v>
          </cell>
        </row>
        <row r="485">
          <cell r="E485">
            <v>0</v>
          </cell>
          <cell r="G485">
            <v>0</v>
          </cell>
          <cell r="J485">
            <v>0</v>
          </cell>
          <cell r="L485">
            <v>0</v>
          </cell>
        </row>
        <row r="486">
          <cell r="B486" t="str">
            <v>オゾン脱臭設備工事</v>
          </cell>
          <cell r="E486">
            <v>0</v>
          </cell>
          <cell r="G486">
            <v>0</v>
          </cell>
          <cell r="J486">
            <v>0</v>
          </cell>
          <cell r="L486">
            <v>0</v>
          </cell>
        </row>
        <row r="487">
          <cell r="E487">
            <v>0</v>
          </cell>
          <cell r="G487">
            <v>0</v>
          </cell>
          <cell r="J487">
            <v>0</v>
          </cell>
          <cell r="L487">
            <v>0</v>
          </cell>
        </row>
        <row r="488">
          <cell r="B488" t="str">
            <v>オゾンシャワーシステム</v>
          </cell>
          <cell r="E488">
            <v>0</v>
          </cell>
          <cell r="G488">
            <v>0</v>
          </cell>
          <cell r="H488">
            <v>6344000</v>
          </cell>
          <cell r="I488">
            <v>0.8</v>
          </cell>
          <cell r="J488">
            <v>5075200</v>
          </cell>
          <cell r="L488">
            <v>5075200</v>
          </cell>
        </row>
        <row r="489">
          <cell r="E489">
            <v>0</v>
          </cell>
          <cell r="G489">
            <v>0</v>
          </cell>
          <cell r="J489">
            <v>0</v>
          </cell>
          <cell r="L489">
            <v>0</v>
          </cell>
        </row>
        <row r="490">
          <cell r="B490" t="str">
            <v>オゾン濃度検出器</v>
          </cell>
          <cell r="E490">
            <v>0</v>
          </cell>
          <cell r="G490">
            <v>0</v>
          </cell>
          <cell r="H490">
            <v>1150000</v>
          </cell>
          <cell r="I490">
            <v>0.8</v>
          </cell>
          <cell r="J490">
            <v>920000</v>
          </cell>
          <cell r="L490">
            <v>920000</v>
          </cell>
        </row>
        <row r="491">
          <cell r="E491">
            <v>0</v>
          </cell>
          <cell r="G491">
            <v>0</v>
          </cell>
          <cell r="J491">
            <v>0</v>
          </cell>
          <cell r="L491">
            <v>0</v>
          </cell>
        </row>
        <row r="492">
          <cell r="B492" t="str">
            <v>オゾン吹出ノズル</v>
          </cell>
          <cell r="E492">
            <v>0</v>
          </cell>
          <cell r="G492">
            <v>0</v>
          </cell>
          <cell r="H492">
            <v>12000</v>
          </cell>
          <cell r="I492">
            <v>0.8</v>
          </cell>
          <cell r="J492">
            <v>9600</v>
          </cell>
          <cell r="L492">
            <v>9600</v>
          </cell>
        </row>
        <row r="493">
          <cell r="E493">
            <v>0</v>
          </cell>
          <cell r="G493">
            <v>0</v>
          </cell>
          <cell r="J493">
            <v>0</v>
          </cell>
          <cell r="L493">
            <v>0</v>
          </cell>
        </row>
        <row r="494">
          <cell r="B494" t="str">
            <v>一般配管用ｽﾃﾝﾚｽ鋼々管</v>
          </cell>
          <cell r="C494" t="str">
            <v>13￠</v>
          </cell>
          <cell r="E494">
            <v>0</v>
          </cell>
          <cell r="G494">
            <v>0</v>
          </cell>
          <cell r="H494">
            <v>2170</v>
          </cell>
          <cell r="J494">
            <v>2170</v>
          </cell>
          <cell r="L494">
            <v>2170</v>
          </cell>
          <cell r="M494" t="str">
            <v>複合単価</v>
          </cell>
        </row>
        <row r="495">
          <cell r="E495">
            <v>0</v>
          </cell>
          <cell r="G495">
            <v>0</v>
          </cell>
          <cell r="J495">
            <v>0</v>
          </cell>
          <cell r="L495">
            <v>0</v>
          </cell>
        </row>
        <row r="496">
          <cell r="B496" t="str">
            <v>配管洗浄、リークテスト費</v>
          </cell>
          <cell r="E496">
            <v>0</v>
          </cell>
          <cell r="G496">
            <v>0</v>
          </cell>
          <cell r="H496">
            <v>42600</v>
          </cell>
          <cell r="I496">
            <v>0.8</v>
          </cell>
          <cell r="J496">
            <v>34080</v>
          </cell>
          <cell r="L496">
            <v>34080</v>
          </cell>
        </row>
        <row r="497">
          <cell r="E497">
            <v>0</v>
          </cell>
          <cell r="G497">
            <v>0</v>
          </cell>
          <cell r="J497">
            <v>0</v>
          </cell>
          <cell r="L497">
            <v>0</v>
          </cell>
        </row>
        <row r="498">
          <cell r="B498" t="str">
            <v>ノズル取付費</v>
          </cell>
          <cell r="E498">
            <v>0</v>
          </cell>
          <cell r="G498">
            <v>0</v>
          </cell>
          <cell r="H498">
            <v>1250</v>
          </cell>
          <cell r="I498">
            <v>0.8</v>
          </cell>
          <cell r="J498">
            <v>1000</v>
          </cell>
          <cell r="L498">
            <v>1000</v>
          </cell>
        </row>
        <row r="499">
          <cell r="E499">
            <v>0</v>
          </cell>
          <cell r="G499">
            <v>0</v>
          </cell>
          <cell r="J499">
            <v>0</v>
          </cell>
          <cell r="L499">
            <v>0</v>
          </cell>
        </row>
        <row r="500">
          <cell r="B500" t="str">
            <v>配線工事</v>
          </cell>
          <cell r="E500">
            <v>0</v>
          </cell>
          <cell r="G500">
            <v>0</v>
          </cell>
          <cell r="H500">
            <v>280000</v>
          </cell>
          <cell r="I500">
            <v>0.8</v>
          </cell>
          <cell r="J500">
            <v>224000</v>
          </cell>
          <cell r="L500">
            <v>224000</v>
          </cell>
        </row>
        <row r="501">
          <cell r="E501">
            <v>0</v>
          </cell>
          <cell r="G501">
            <v>0</v>
          </cell>
          <cell r="J501">
            <v>0</v>
          </cell>
          <cell r="L501">
            <v>0</v>
          </cell>
        </row>
        <row r="502">
          <cell r="B502" t="str">
            <v>機器据付費</v>
          </cell>
          <cell r="E502">
            <v>0</v>
          </cell>
          <cell r="G502">
            <v>0</v>
          </cell>
          <cell r="H502">
            <v>100000</v>
          </cell>
          <cell r="I502">
            <v>0.8</v>
          </cell>
          <cell r="J502">
            <v>80000</v>
          </cell>
          <cell r="L502">
            <v>80000</v>
          </cell>
        </row>
        <row r="503">
          <cell r="E503">
            <v>0</v>
          </cell>
          <cell r="G503">
            <v>0</v>
          </cell>
          <cell r="J503">
            <v>0</v>
          </cell>
          <cell r="L503">
            <v>0</v>
          </cell>
        </row>
        <row r="504">
          <cell r="B504" t="str">
            <v>スリーブ入れ</v>
          </cell>
          <cell r="E504">
            <v>0</v>
          </cell>
          <cell r="G504">
            <v>0</v>
          </cell>
          <cell r="H504">
            <v>170000</v>
          </cell>
          <cell r="J504">
            <v>170000</v>
          </cell>
          <cell r="L504">
            <v>170000</v>
          </cell>
          <cell r="M504" t="str">
            <v>複合単価</v>
          </cell>
        </row>
        <row r="505">
          <cell r="E505">
            <v>0</v>
          </cell>
          <cell r="G505">
            <v>0</v>
          </cell>
          <cell r="J505">
            <v>0</v>
          </cell>
          <cell r="L505">
            <v>0</v>
          </cell>
        </row>
        <row r="506">
          <cell r="B506" t="str">
            <v>構内空気汚染度計測作業</v>
          </cell>
          <cell r="C506" t="str">
            <v>(約3,400㎡)</v>
          </cell>
          <cell r="E506">
            <v>0</v>
          </cell>
          <cell r="G506">
            <v>0</v>
          </cell>
          <cell r="H506">
            <v>100000</v>
          </cell>
          <cell r="I506">
            <v>0.8</v>
          </cell>
          <cell r="J506">
            <v>80000</v>
          </cell>
          <cell r="L506">
            <v>80000</v>
          </cell>
        </row>
        <row r="507">
          <cell r="E507">
            <v>0</v>
          </cell>
          <cell r="G507">
            <v>0</v>
          </cell>
          <cell r="J507">
            <v>0</v>
          </cell>
          <cell r="L507">
            <v>0</v>
          </cell>
        </row>
        <row r="508">
          <cell r="B508" t="str">
            <v>試運転及びｵｿﾞﾝ濃度計測作業</v>
          </cell>
          <cell r="E508">
            <v>0</v>
          </cell>
          <cell r="G508">
            <v>0</v>
          </cell>
          <cell r="H508">
            <v>850000</v>
          </cell>
          <cell r="I508">
            <v>0.8</v>
          </cell>
          <cell r="J508">
            <v>680000</v>
          </cell>
          <cell r="L508">
            <v>680000</v>
          </cell>
        </row>
        <row r="509">
          <cell r="E509">
            <v>0</v>
          </cell>
          <cell r="G509">
            <v>0</v>
          </cell>
          <cell r="J509">
            <v>0</v>
          </cell>
          <cell r="L509">
            <v>0</v>
          </cell>
        </row>
        <row r="510">
          <cell r="B510" t="str">
            <v>運搬交通費</v>
          </cell>
          <cell r="E510">
            <v>0</v>
          </cell>
          <cell r="G510">
            <v>0</v>
          </cell>
          <cell r="H510">
            <v>250000</v>
          </cell>
          <cell r="I510">
            <v>0.8</v>
          </cell>
          <cell r="J510">
            <v>200000</v>
          </cell>
          <cell r="L510">
            <v>200000</v>
          </cell>
        </row>
        <row r="511">
          <cell r="E511">
            <v>0</v>
          </cell>
          <cell r="G511">
            <v>0</v>
          </cell>
          <cell r="J511">
            <v>0</v>
          </cell>
          <cell r="L511">
            <v>0</v>
          </cell>
        </row>
        <row r="512">
          <cell r="B512" t="str">
            <v>現場雑費</v>
          </cell>
          <cell r="E512">
            <v>0</v>
          </cell>
          <cell r="G512">
            <v>0</v>
          </cell>
          <cell r="H512">
            <v>865000</v>
          </cell>
          <cell r="I512">
            <v>0.8</v>
          </cell>
          <cell r="J512">
            <v>692000</v>
          </cell>
          <cell r="L512">
            <v>692000</v>
          </cell>
        </row>
        <row r="513">
          <cell r="E513">
            <v>0</v>
          </cell>
          <cell r="G513">
            <v>0</v>
          </cell>
          <cell r="J513">
            <v>0</v>
          </cell>
          <cell r="L513">
            <v>0</v>
          </cell>
        </row>
        <row r="514">
          <cell r="E514">
            <v>0</v>
          </cell>
          <cell r="G514">
            <v>0</v>
          </cell>
          <cell r="J514">
            <v>0</v>
          </cell>
          <cell r="L514">
            <v>0</v>
          </cell>
        </row>
        <row r="515">
          <cell r="E515">
            <v>0</v>
          </cell>
          <cell r="G515">
            <v>0</v>
          </cell>
          <cell r="J515">
            <v>0</v>
          </cell>
          <cell r="L515">
            <v>0</v>
          </cell>
        </row>
        <row r="516">
          <cell r="E516">
            <v>0</v>
          </cell>
          <cell r="G516">
            <v>0</v>
          </cell>
          <cell r="J516">
            <v>0</v>
          </cell>
          <cell r="L516">
            <v>0</v>
          </cell>
        </row>
        <row r="517">
          <cell r="E517">
            <v>0</v>
          </cell>
          <cell r="G517">
            <v>0</v>
          </cell>
          <cell r="J517">
            <v>0</v>
          </cell>
          <cell r="L517">
            <v>0</v>
          </cell>
        </row>
        <row r="518">
          <cell r="E518">
            <v>0</v>
          </cell>
          <cell r="G518">
            <v>0</v>
          </cell>
          <cell r="J518">
            <v>0</v>
          </cell>
          <cell r="L518">
            <v>0</v>
          </cell>
        </row>
        <row r="519">
          <cell r="E519">
            <v>0</v>
          </cell>
          <cell r="G519">
            <v>0</v>
          </cell>
          <cell r="J519">
            <v>0</v>
          </cell>
          <cell r="L519">
            <v>0</v>
          </cell>
        </row>
        <row r="520">
          <cell r="E520">
            <v>0</v>
          </cell>
          <cell r="G520">
            <v>0</v>
          </cell>
          <cell r="J520">
            <v>0</v>
          </cell>
          <cell r="L520">
            <v>0</v>
          </cell>
        </row>
        <row r="521">
          <cell r="E521">
            <v>0</v>
          </cell>
          <cell r="G521">
            <v>0</v>
          </cell>
          <cell r="J521">
            <v>0</v>
          </cell>
          <cell r="L521">
            <v>0</v>
          </cell>
        </row>
        <row r="522">
          <cell r="E522">
            <v>0</v>
          </cell>
          <cell r="G522">
            <v>0</v>
          </cell>
          <cell r="J522">
            <v>0</v>
          </cell>
          <cell r="L522">
            <v>0</v>
          </cell>
        </row>
        <row r="523">
          <cell r="E523">
            <v>0</v>
          </cell>
          <cell r="G523">
            <v>0</v>
          </cell>
          <cell r="J523">
            <v>0</v>
          </cell>
          <cell r="L523">
            <v>0</v>
          </cell>
        </row>
        <row r="524">
          <cell r="E524">
            <v>0</v>
          </cell>
          <cell r="G524">
            <v>0</v>
          </cell>
          <cell r="J524">
            <v>0</v>
          </cell>
          <cell r="L524">
            <v>0</v>
          </cell>
        </row>
        <row r="525">
          <cell r="E525">
            <v>0</v>
          </cell>
          <cell r="G525">
            <v>0</v>
          </cell>
          <cell r="J525">
            <v>0</v>
          </cell>
          <cell r="L525">
            <v>0</v>
          </cell>
        </row>
        <row r="526">
          <cell r="E526">
            <v>0</v>
          </cell>
          <cell r="G526">
            <v>0</v>
          </cell>
          <cell r="J526">
            <v>0</v>
          </cell>
          <cell r="L526">
            <v>0</v>
          </cell>
        </row>
        <row r="527">
          <cell r="E527">
            <v>0</v>
          </cell>
          <cell r="G527">
            <v>0</v>
          </cell>
          <cell r="J527">
            <v>0</v>
          </cell>
          <cell r="L527">
            <v>0</v>
          </cell>
        </row>
        <row r="528">
          <cell r="E528">
            <v>0</v>
          </cell>
          <cell r="G528">
            <v>0</v>
          </cell>
          <cell r="J528">
            <v>0</v>
          </cell>
          <cell r="L528">
            <v>0</v>
          </cell>
        </row>
        <row r="529">
          <cell r="E529">
            <v>0</v>
          </cell>
          <cell r="G529">
            <v>0</v>
          </cell>
          <cell r="J529">
            <v>0</v>
          </cell>
          <cell r="L529">
            <v>0</v>
          </cell>
        </row>
        <row r="530">
          <cell r="E530">
            <v>0</v>
          </cell>
          <cell r="G530">
            <v>0</v>
          </cell>
          <cell r="J530">
            <v>0</v>
          </cell>
          <cell r="L530">
            <v>0</v>
          </cell>
        </row>
        <row r="531">
          <cell r="E531">
            <v>0</v>
          </cell>
          <cell r="G531">
            <v>0</v>
          </cell>
          <cell r="J531">
            <v>0</v>
          </cell>
          <cell r="L531">
            <v>0</v>
          </cell>
        </row>
        <row r="532">
          <cell r="E532">
            <v>0</v>
          </cell>
          <cell r="G532">
            <v>0</v>
          </cell>
          <cell r="J532">
            <v>0</v>
          </cell>
          <cell r="L532">
            <v>0</v>
          </cell>
        </row>
        <row r="533">
          <cell r="E533">
            <v>0</v>
          </cell>
          <cell r="G533">
            <v>0</v>
          </cell>
          <cell r="J533">
            <v>0</v>
          </cell>
          <cell r="L533">
            <v>0</v>
          </cell>
        </row>
        <row r="534">
          <cell r="E534">
            <v>0</v>
          </cell>
          <cell r="G534">
            <v>0</v>
          </cell>
          <cell r="J534">
            <v>0</v>
          </cell>
          <cell r="L534">
            <v>0</v>
          </cell>
        </row>
        <row r="535">
          <cell r="E535">
            <v>0</v>
          </cell>
          <cell r="G535">
            <v>0</v>
          </cell>
          <cell r="J535">
            <v>0</v>
          </cell>
          <cell r="L535">
            <v>0</v>
          </cell>
        </row>
        <row r="536">
          <cell r="E536">
            <v>0</v>
          </cell>
          <cell r="G536">
            <v>0</v>
          </cell>
          <cell r="J536">
            <v>0</v>
          </cell>
          <cell r="L536">
            <v>0</v>
          </cell>
        </row>
        <row r="537">
          <cell r="E537">
            <v>0</v>
          </cell>
          <cell r="G537">
            <v>0</v>
          </cell>
          <cell r="J537">
            <v>0</v>
          </cell>
          <cell r="L537">
            <v>0</v>
          </cell>
        </row>
        <row r="538">
          <cell r="E538">
            <v>0</v>
          </cell>
          <cell r="G538">
            <v>0</v>
          </cell>
          <cell r="J538">
            <v>0</v>
          </cell>
          <cell r="L538">
            <v>0</v>
          </cell>
        </row>
        <row r="539">
          <cell r="E539">
            <v>0</v>
          </cell>
          <cell r="G539">
            <v>0</v>
          </cell>
          <cell r="J539">
            <v>0</v>
          </cell>
          <cell r="L539">
            <v>0</v>
          </cell>
        </row>
        <row r="540">
          <cell r="E540">
            <v>0</v>
          </cell>
          <cell r="G540">
            <v>0</v>
          </cell>
          <cell r="J540">
            <v>0</v>
          </cell>
          <cell r="L540">
            <v>0</v>
          </cell>
        </row>
        <row r="541">
          <cell r="E541">
            <v>0</v>
          </cell>
          <cell r="G541">
            <v>0</v>
          </cell>
          <cell r="J541">
            <v>0</v>
          </cell>
          <cell r="L541">
            <v>0</v>
          </cell>
        </row>
        <row r="542">
          <cell r="E542">
            <v>0</v>
          </cell>
          <cell r="G542">
            <v>0</v>
          </cell>
          <cell r="J542">
            <v>0</v>
          </cell>
          <cell r="L542">
            <v>0</v>
          </cell>
        </row>
        <row r="543">
          <cell r="E543">
            <v>0</v>
          </cell>
          <cell r="G543">
            <v>0</v>
          </cell>
          <cell r="J543">
            <v>0</v>
          </cell>
          <cell r="L543">
            <v>0</v>
          </cell>
        </row>
        <row r="544">
          <cell r="E544">
            <v>0</v>
          </cell>
          <cell r="G544">
            <v>0</v>
          </cell>
          <cell r="J544">
            <v>0</v>
          </cell>
          <cell r="L544">
            <v>0</v>
          </cell>
        </row>
        <row r="545">
          <cell r="E545">
            <v>0</v>
          </cell>
          <cell r="G545">
            <v>0</v>
          </cell>
          <cell r="J545">
            <v>0</v>
          </cell>
          <cell r="L545">
            <v>0</v>
          </cell>
        </row>
        <row r="546">
          <cell r="E546">
            <v>0</v>
          </cell>
          <cell r="G546">
            <v>0</v>
          </cell>
          <cell r="J546">
            <v>0</v>
          </cell>
          <cell r="L546">
            <v>0</v>
          </cell>
        </row>
        <row r="547">
          <cell r="E547">
            <v>0</v>
          </cell>
          <cell r="G547">
            <v>0</v>
          </cell>
          <cell r="J547">
            <v>0</v>
          </cell>
          <cell r="L547">
            <v>0</v>
          </cell>
        </row>
        <row r="548">
          <cell r="E548">
            <v>0</v>
          </cell>
          <cell r="G548">
            <v>0</v>
          </cell>
          <cell r="J548">
            <v>0</v>
          </cell>
          <cell r="L548">
            <v>0</v>
          </cell>
        </row>
        <row r="549">
          <cell r="E549">
            <v>0</v>
          </cell>
          <cell r="G549">
            <v>0</v>
          </cell>
          <cell r="J549">
            <v>0</v>
          </cell>
          <cell r="L549">
            <v>0</v>
          </cell>
        </row>
        <row r="550">
          <cell r="E550">
            <v>0</v>
          </cell>
          <cell r="G550">
            <v>0</v>
          </cell>
          <cell r="J550">
            <v>0</v>
          </cell>
          <cell r="L550">
            <v>0</v>
          </cell>
        </row>
        <row r="551">
          <cell r="E551">
            <v>0</v>
          </cell>
          <cell r="G551">
            <v>0</v>
          </cell>
          <cell r="J551">
            <v>0</v>
          </cell>
          <cell r="L551">
            <v>0</v>
          </cell>
        </row>
        <row r="552">
          <cell r="E552">
            <v>0</v>
          </cell>
          <cell r="G552">
            <v>0</v>
          </cell>
          <cell r="J552">
            <v>0</v>
          </cell>
          <cell r="L552">
            <v>0</v>
          </cell>
        </row>
        <row r="553">
          <cell r="E553">
            <v>0</v>
          </cell>
          <cell r="G553">
            <v>0</v>
          </cell>
          <cell r="J553">
            <v>0</v>
          </cell>
          <cell r="L553">
            <v>0</v>
          </cell>
        </row>
        <row r="554">
          <cell r="E554">
            <v>0</v>
          </cell>
          <cell r="G554">
            <v>0</v>
          </cell>
          <cell r="J554">
            <v>0</v>
          </cell>
          <cell r="L554">
            <v>0</v>
          </cell>
        </row>
        <row r="555">
          <cell r="E555">
            <v>0</v>
          </cell>
          <cell r="G555">
            <v>0</v>
          </cell>
          <cell r="J555">
            <v>0</v>
          </cell>
          <cell r="L555">
            <v>0</v>
          </cell>
        </row>
        <row r="556">
          <cell r="E556">
            <v>0</v>
          </cell>
          <cell r="G556">
            <v>0</v>
          </cell>
          <cell r="J556">
            <v>0</v>
          </cell>
          <cell r="L556">
            <v>0</v>
          </cell>
        </row>
        <row r="557">
          <cell r="E557">
            <v>0</v>
          </cell>
          <cell r="G557">
            <v>0</v>
          </cell>
          <cell r="J557">
            <v>0</v>
          </cell>
          <cell r="L557">
            <v>0</v>
          </cell>
        </row>
        <row r="558">
          <cell r="E558">
            <v>0</v>
          </cell>
          <cell r="G558">
            <v>0</v>
          </cell>
          <cell r="J558">
            <v>0</v>
          </cell>
          <cell r="L558">
            <v>0</v>
          </cell>
        </row>
        <row r="559">
          <cell r="E559">
            <v>0</v>
          </cell>
          <cell r="G559">
            <v>0</v>
          </cell>
          <cell r="J559">
            <v>0</v>
          </cell>
          <cell r="L559">
            <v>0</v>
          </cell>
        </row>
        <row r="560">
          <cell r="E560">
            <v>0</v>
          </cell>
          <cell r="G560">
            <v>0</v>
          </cell>
          <cell r="J560">
            <v>0</v>
          </cell>
          <cell r="L560">
            <v>0</v>
          </cell>
        </row>
        <row r="561">
          <cell r="E561">
            <v>0</v>
          </cell>
          <cell r="G561">
            <v>0</v>
          </cell>
          <cell r="J561">
            <v>0</v>
          </cell>
          <cell r="L561">
            <v>0</v>
          </cell>
        </row>
        <row r="562">
          <cell r="E562">
            <v>0</v>
          </cell>
          <cell r="G562">
            <v>0</v>
          </cell>
          <cell r="J562">
            <v>0</v>
          </cell>
          <cell r="L562">
            <v>0</v>
          </cell>
        </row>
        <row r="563">
          <cell r="E563">
            <v>0</v>
          </cell>
          <cell r="G563">
            <v>0</v>
          </cell>
          <cell r="J563">
            <v>0</v>
          </cell>
          <cell r="L563">
            <v>0</v>
          </cell>
        </row>
        <row r="564">
          <cell r="E564">
            <v>0</v>
          </cell>
          <cell r="G564">
            <v>0</v>
          </cell>
          <cell r="J564">
            <v>0</v>
          </cell>
          <cell r="L564">
            <v>0</v>
          </cell>
        </row>
        <row r="565">
          <cell r="E565">
            <v>0</v>
          </cell>
          <cell r="G565">
            <v>0</v>
          </cell>
          <cell r="J565">
            <v>0</v>
          </cell>
          <cell r="L565">
            <v>0</v>
          </cell>
        </row>
        <row r="566">
          <cell r="E566">
            <v>0</v>
          </cell>
          <cell r="G566">
            <v>0</v>
          </cell>
          <cell r="J566">
            <v>0</v>
          </cell>
          <cell r="L566">
            <v>0</v>
          </cell>
        </row>
        <row r="567">
          <cell r="E567">
            <v>0</v>
          </cell>
          <cell r="G567">
            <v>0</v>
          </cell>
          <cell r="J567">
            <v>0</v>
          </cell>
          <cell r="L567">
            <v>0</v>
          </cell>
        </row>
        <row r="568">
          <cell r="E568">
            <v>0</v>
          </cell>
          <cell r="G568">
            <v>0</v>
          </cell>
          <cell r="J568">
            <v>0</v>
          </cell>
          <cell r="L568">
            <v>0</v>
          </cell>
        </row>
        <row r="569">
          <cell r="E569">
            <v>0</v>
          </cell>
          <cell r="G569">
            <v>0</v>
          </cell>
          <cell r="J569">
            <v>0</v>
          </cell>
          <cell r="L569">
            <v>0</v>
          </cell>
        </row>
        <row r="570">
          <cell r="E570">
            <v>0</v>
          </cell>
          <cell r="G570">
            <v>0</v>
          </cell>
          <cell r="J570">
            <v>0</v>
          </cell>
          <cell r="L570">
            <v>0</v>
          </cell>
        </row>
        <row r="571">
          <cell r="E571">
            <v>0</v>
          </cell>
          <cell r="G571">
            <v>0</v>
          </cell>
          <cell r="J571">
            <v>0</v>
          </cell>
          <cell r="L571">
            <v>0</v>
          </cell>
        </row>
        <row r="572">
          <cell r="E572">
            <v>0</v>
          </cell>
          <cell r="G572">
            <v>0</v>
          </cell>
          <cell r="J572">
            <v>0</v>
          </cell>
          <cell r="L572">
            <v>0</v>
          </cell>
        </row>
        <row r="573">
          <cell r="E573">
            <v>0</v>
          </cell>
          <cell r="G573">
            <v>0</v>
          </cell>
          <cell r="J573">
            <v>0</v>
          </cell>
          <cell r="L573">
            <v>0</v>
          </cell>
        </row>
        <row r="574">
          <cell r="E574">
            <v>0</v>
          </cell>
          <cell r="G574">
            <v>0</v>
          </cell>
          <cell r="J574">
            <v>0</v>
          </cell>
          <cell r="L574">
            <v>0</v>
          </cell>
        </row>
        <row r="575">
          <cell r="E575">
            <v>0</v>
          </cell>
          <cell r="G575">
            <v>0</v>
          </cell>
          <cell r="J575">
            <v>0</v>
          </cell>
          <cell r="L575">
            <v>0</v>
          </cell>
        </row>
        <row r="576">
          <cell r="E576">
            <v>0</v>
          </cell>
          <cell r="G576">
            <v>0</v>
          </cell>
          <cell r="J576">
            <v>0</v>
          </cell>
          <cell r="L576">
            <v>0</v>
          </cell>
        </row>
        <row r="577">
          <cell r="E577">
            <v>0</v>
          </cell>
          <cell r="G577">
            <v>0</v>
          </cell>
          <cell r="J577">
            <v>0</v>
          </cell>
          <cell r="L577">
            <v>0</v>
          </cell>
        </row>
        <row r="578">
          <cell r="E578">
            <v>0</v>
          </cell>
          <cell r="G578">
            <v>0</v>
          </cell>
          <cell r="J578">
            <v>0</v>
          </cell>
          <cell r="L578">
            <v>0</v>
          </cell>
        </row>
        <row r="579">
          <cell r="E579">
            <v>0</v>
          </cell>
          <cell r="G579">
            <v>0</v>
          </cell>
          <cell r="J579">
            <v>0</v>
          </cell>
          <cell r="L579">
            <v>0</v>
          </cell>
        </row>
        <row r="580">
          <cell r="E580">
            <v>0</v>
          </cell>
          <cell r="G580">
            <v>0</v>
          </cell>
          <cell r="J580">
            <v>0</v>
          </cell>
          <cell r="L580">
            <v>0</v>
          </cell>
        </row>
        <row r="581">
          <cell r="E581">
            <v>0</v>
          </cell>
          <cell r="G581">
            <v>0</v>
          </cell>
          <cell r="J581">
            <v>0</v>
          </cell>
          <cell r="L581">
            <v>0</v>
          </cell>
        </row>
        <row r="582">
          <cell r="E582">
            <v>0</v>
          </cell>
          <cell r="G582">
            <v>0</v>
          </cell>
          <cell r="J582">
            <v>0</v>
          </cell>
          <cell r="L582">
            <v>0</v>
          </cell>
        </row>
        <row r="583">
          <cell r="E583">
            <v>0</v>
          </cell>
          <cell r="G583">
            <v>0</v>
          </cell>
          <cell r="J583">
            <v>0</v>
          </cell>
          <cell r="L583">
            <v>0</v>
          </cell>
        </row>
        <row r="584">
          <cell r="E584">
            <v>0</v>
          </cell>
          <cell r="G584">
            <v>0</v>
          </cell>
          <cell r="J584">
            <v>0</v>
          </cell>
          <cell r="L584">
            <v>0</v>
          </cell>
        </row>
        <row r="585">
          <cell r="E585">
            <v>0</v>
          </cell>
          <cell r="G585">
            <v>0</v>
          </cell>
          <cell r="J585">
            <v>0</v>
          </cell>
          <cell r="L585">
            <v>0</v>
          </cell>
        </row>
        <row r="586">
          <cell r="E586">
            <v>0</v>
          </cell>
          <cell r="G586">
            <v>0</v>
          </cell>
          <cell r="J586">
            <v>0</v>
          </cell>
          <cell r="L586">
            <v>0</v>
          </cell>
        </row>
        <row r="587">
          <cell r="E587">
            <v>0</v>
          </cell>
          <cell r="G587">
            <v>0</v>
          </cell>
          <cell r="J587">
            <v>0</v>
          </cell>
          <cell r="L587">
            <v>0</v>
          </cell>
        </row>
        <row r="588">
          <cell r="E588">
            <v>0</v>
          </cell>
          <cell r="G588">
            <v>0</v>
          </cell>
          <cell r="J588">
            <v>0</v>
          </cell>
          <cell r="L588">
            <v>0</v>
          </cell>
        </row>
        <row r="589">
          <cell r="E589">
            <v>0</v>
          </cell>
          <cell r="G589">
            <v>0</v>
          </cell>
          <cell r="J589">
            <v>0</v>
          </cell>
          <cell r="L589">
            <v>0</v>
          </cell>
        </row>
        <row r="590">
          <cell r="E590">
            <v>0</v>
          </cell>
          <cell r="G590">
            <v>0</v>
          </cell>
          <cell r="J590">
            <v>0</v>
          </cell>
          <cell r="L590">
            <v>0</v>
          </cell>
        </row>
        <row r="591">
          <cell r="E591">
            <v>0</v>
          </cell>
          <cell r="G591">
            <v>0</v>
          </cell>
          <cell r="J591">
            <v>0</v>
          </cell>
          <cell r="L591">
            <v>0</v>
          </cell>
        </row>
        <row r="592">
          <cell r="E592">
            <v>0</v>
          </cell>
          <cell r="G592">
            <v>0</v>
          </cell>
          <cell r="J592">
            <v>0</v>
          </cell>
          <cell r="L592">
            <v>0</v>
          </cell>
        </row>
        <row r="593">
          <cell r="E593">
            <v>0</v>
          </cell>
          <cell r="G593">
            <v>0</v>
          </cell>
          <cell r="J593">
            <v>0</v>
          </cell>
          <cell r="L593">
            <v>0</v>
          </cell>
        </row>
        <row r="594">
          <cell r="E594">
            <v>0</v>
          </cell>
          <cell r="G594">
            <v>0</v>
          </cell>
          <cell r="J594">
            <v>0</v>
          </cell>
          <cell r="L594">
            <v>0</v>
          </cell>
        </row>
        <row r="595">
          <cell r="E595">
            <v>0</v>
          </cell>
          <cell r="G595">
            <v>0</v>
          </cell>
          <cell r="J595">
            <v>0</v>
          </cell>
          <cell r="L595">
            <v>0</v>
          </cell>
        </row>
        <row r="596">
          <cell r="E596">
            <v>0</v>
          </cell>
          <cell r="G596">
            <v>0</v>
          </cell>
          <cell r="J596">
            <v>0</v>
          </cell>
          <cell r="L596">
            <v>0</v>
          </cell>
        </row>
        <row r="597">
          <cell r="E597">
            <v>0</v>
          </cell>
          <cell r="G597">
            <v>0</v>
          </cell>
          <cell r="J597">
            <v>0</v>
          </cell>
          <cell r="L597">
            <v>0</v>
          </cell>
        </row>
        <row r="598">
          <cell r="E598">
            <v>0</v>
          </cell>
          <cell r="G598">
            <v>0</v>
          </cell>
          <cell r="J598">
            <v>0</v>
          </cell>
          <cell r="L598">
            <v>0</v>
          </cell>
        </row>
        <row r="599">
          <cell r="E599">
            <v>0</v>
          </cell>
          <cell r="G599">
            <v>0</v>
          </cell>
          <cell r="J599">
            <v>0</v>
          </cell>
          <cell r="L599">
            <v>0</v>
          </cell>
        </row>
        <row r="600">
          <cell r="E600">
            <v>0</v>
          </cell>
          <cell r="G600">
            <v>0</v>
          </cell>
          <cell r="J600">
            <v>0</v>
          </cell>
          <cell r="L600">
            <v>0</v>
          </cell>
        </row>
        <row r="601">
          <cell r="E601">
            <v>0</v>
          </cell>
          <cell r="G601">
            <v>0</v>
          </cell>
          <cell r="J601">
            <v>0</v>
          </cell>
          <cell r="L601">
            <v>0</v>
          </cell>
        </row>
        <row r="602">
          <cell r="E602">
            <v>0</v>
          </cell>
          <cell r="G602">
            <v>0</v>
          </cell>
          <cell r="J602">
            <v>0</v>
          </cell>
          <cell r="L602">
            <v>0</v>
          </cell>
        </row>
        <row r="603">
          <cell r="E603">
            <v>0</v>
          </cell>
          <cell r="G603">
            <v>0</v>
          </cell>
          <cell r="J603">
            <v>0</v>
          </cell>
          <cell r="L603">
            <v>0</v>
          </cell>
        </row>
        <row r="604">
          <cell r="E604">
            <v>0</v>
          </cell>
          <cell r="G604">
            <v>0</v>
          </cell>
          <cell r="J604">
            <v>0</v>
          </cell>
          <cell r="L604">
            <v>0</v>
          </cell>
        </row>
        <row r="605">
          <cell r="E605">
            <v>0</v>
          </cell>
          <cell r="G605">
            <v>0</v>
          </cell>
          <cell r="J605">
            <v>0</v>
          </cell>
          <cell r="L605">
            <v>0</v>
          </cell>
        </row>
        <row r="606">
          <cell r="E606">
            <v>0</v>
          </cell>
          <cell r="G606">
            <v>0</v>
          </cell>
          <cell r="J606">
            <v>0</v>
          </cell>
          <cell r="L606">
            <v>0</v>
          </cell>
        </row>
        <row r="607">
          <cell r="E607">
            <v>0</v>
          </cell>
          <cell r="G607">
            <v>0</v>
          </cell>
          <cell r="J607">
            <v>0</v>
          </cell>
          <cell r="L607">
            <v>0</v>
          </cell>
        </row>
        <row r="608">
          <cell r="E608">
            <v>0</v>
          </cell>
          <cell r="G608">
            <v>0</v>
          </cell>
          <cell r="J608">
            <v>0</v>
          </cell>
          <cell r="L608">
            <v>0</v>
          </cell>
        </row>
        <row r="609">
          <cell r="E609">
            <v>0</v>
          </cell>
          <cell r="G609">
            <v>0</v>
          </cell>
          <cell r="J609">
            <v>0</v>
          </cell>
          <cell r="L609">
            <v>0</v>
          </cell>
        </row>
        <row r="610">
          <cell r="E610">
            <v>0</v>
          </cell>
          <cell r="G610">
            <v>0</v>
          </cell>
          <cell r="J610">
            <v>0</v>
          </cell>
          <cell r="L610">
            <v>0</v>
          </cell>
        </row>
        <row r="611">
          <cell r="E611">
            <v>0</v>
          </cell>
          <cell r="G611">
            <v>0</v>
          </cell>
          <cell r="J611">
            <v>0</v>
          </cell>
          <cell r="L611">
            <v>0</v>
          </cell>
        </row>
        <row r="612">
          <cell r="E612">
            <v>0</v>
          </cell>
          <cell r="G612">
            <v>0</v>
          </cell>
          <cell r="J612">
            <v>0</v>
          </cell>
          <cell r="L612">
            <v>0</v>
          </cell>
        </row>
        <row r="613">
          <cell r="E613">
            <v>0</v>
          </cell>
          <cell r="G613">
            <v>0</v>
          </cell>
          <cell r="J613">
            <v>0</v>
          </cell>
          <cell r="L613">
            <v>0</v>
          </cell>
        </row>
        <row r="614">
          <cell r="E614">
            <v>0</v>
          </cell>
          <cell r="G614">
            <v>0</v>
          </cell>
          <cell r="J614">
            <v>0</v>
          </cell>
          <cell r="L614">
            <v>0</v>
          </cell>
        </row>
        <row r="615">
          <cell r="E615">
            <v>0</v>
          </cell>
          <cell r="G615">
            <v>0</v>
          </cell>
          <cell r="J615">
            <v>0</v>
          </cell>
          <cell r="L615">
            <v>0</v>
          </cell>
        </row>
        <row r="616">
          <cell r="E616">
            <v>0</v>
          </cell>
          <cell r="G616">
            <v>0</v>
          </cell>
          <cell r="J616">
            <v>0</v>
          </cell>
          <cell r="L616">
            <v>0</v>
          </cell>
        </row>
        <row r="617">
          <cell r="E617">
            <v>0</v>
          </cell>
          <cell r="G617">
            <v>0</v>
          </cell>
          <cell r="J617">
            <v>0</v>
          </cell>
          <cell r="L617">
            <v>0</v>
          </cell>
        </row>
        <row r="618">
          <cell r="E618">
            <v>0</v>
          </cell>
          <cell r="G618">
            <v>0</v>
          </cell>
          <cell r="J618">
            <v>0</v>
          </cell>
          <cell r="L618">
            <v>0</v>
          </cell>
        </row>
        <row r="619">
          <cell r="E619">
            <v>0</v>
          </cell>
          <cell r="G619">
            <v>0</v>
          </cell>
          <cell r="J619">
            <v>0</v>
          </cell>
          <cell r="L619">
            <v>0</v>
          </cell>
        </row>
        <row r="620">
          <cell r="E620">
            <v>0</v>
          </cell>
          <cell r="G620">
            <v>0</v>
          </cell>
          <cell r="J620">
            <v>0</v>
          </cell>
          <cell r="L620">
            <v>0</v>
          </cell>
        </row>
        <row r="621">
          <cell r="E621">
            <v>0</v>
          </cell>
          <cell r="G621">
            <v>0</v>
          </cell>
          <cell r="J621">
            <v>0</v>
          </cell>
          <cell r="L621">
            <v>0</v>
          </cell>
        </row>
        <row r="622">
          <cell r="E622">
            <v>0</v>
          </cell>
          <cell r="G622">
            <v>0</v>
          </cell>
          <cell r="J622">
            <v>0</v>
          </cell>
          <cell r="L622">
            <v>0</v>
          </cell>
        </row>
        <row r="623">
          <cell r="E623">
            <v>0</v>
          </cell>
          <cell r="G623">
            <v>0</v>
          </cell>
          <cell r="J623">
            <v>0</v>
          </cell>
          <cell r="L623">
            <v>0</v>
          </cell>
        </row>
        <row r="624">
          <cell r="E624">
            <v>0</v>
          </cell>
          <cell r="G624">
            <v>0</v>
          </cell>
          <cell r="J624">
            <v>0</v>
          </cell>
          <cell r="L624">
            <v>0</v>
          </cell>
        </row>
        <row r="625">
          <cell r="E625">
            <v>0</v>
          </cell>
          <cell r="G625">
            <v>0</v>
          </cell>
          <cell r="J625">
            <v>0</v>
          </cell>
          <cell r="L625">
            <v>0</v>
          </cell>
        </row>
        <row r="626">
          <cell r="E626">
            <v>0</v>
          </cell>
          <cell r="G626">
            <v>0</v>
          </cell>
          <cell r="J626">
            <v>0</v>
          </cell>
          <cell r="L626">
            <v>0</v>
          </cell>
        </row>
        <row r="627">
          <cell r="E627">
            <v>0</v>
          </cell>
          <cell r="G627">
            <v>0</v>
          </cell>
          <cell r="J627">
            <v>0</v>
          </cell>
          <cell r="L627">
            <v>0</v>
          </cell>
        </row>
        <row r="628">
          <cell r="E628">
            <v>0</v>
          </cell>
          <cell r="G628">
            <v>0</v>
          </cell>
          <cell r="J628">
            <v>0</v>
          </cell>
          <cell r="L628">
            <v>0</v>
          </cell>
        </row>
        <row r="629">
          <cell r="E629">
            <v>0</v>
          </cell>
          <cell r="G629">
            <v>0</v>
          </cell>
          <cell r="J629">
            <v>0</v>
          </cell>
          <cell r="L629">
            <v>0</v>
          </cell>
        </row>
        <row r="630">
          <cell r="E630">
            <v>0</v>
          </cell>
          <cell r="G630">
            <v>0</v>
          </cell>
          <cell r="J630">
            <v>0</v>
          </cell>
          <cell r="L630">
            <v>0</v>
          </cell>
        </row>
        <row r="631">
          <cell r="E631">
            <v>0</v>
          </cell>
          <cell r="G631">
            <v>0</v>
          </cell>
          <cell r="J631">
            <v>0</v>
          </cell>
          <cell r="L631">
            <v>0</v>
          </cell>
        </row>
        <row r="632">
          <cell r="E632">
            <v>0</v>
          </cell>
          <cell r="G632">
            <v>0</v>
          </cell>
          <cell r="J632">
            <v>0</v>
          </cell>
          <cell r="L632">
            <v>0</v>
          </cell>
        </row>
        <row r="633">
          <cell r="E633">
            <v>0</v>
          </cell>
          <cell r="G633">
            <v>0</v>
          </cell>
          <cell r="J633">
            <v>0</v>
          </cell>
          <cell r="L633">
            <v>0</v>
          </cell>
        </row>
        <row r="634">
          <cell r="E634">
            <v>0</v>
          </cell>
          <cell r="G634">
            <v>0</v>
          </cell>
          <cell r="J634">
            <v>0</v>
          </cell>
          <cell r="L634">
            <v>0</v>
          </cell>
        </row>
        <row r="635">
          <cell r="E635">
            <v>0</v>
          </cell>
          <cell r="G635">
            <v>0</v>
          </cell>
          <cell r="J635">
            <v>0</v>
          </cell>
          <cell r="L635">
            <v>0</v>
          </cell>
        </row>
        <row r="636">
          <cell r="E636">
            <v>0</v>
          </cell>
          <cell r="G636">
            <v>0</v>
          </cell>
          <cell r="J636">
            <v>0</v>
          </cell>
          <cell r="L636">
            <v>0</v>
          </cell>
        </row>
        <row r="637">
          <cell r="E637">
            <v>0</v>
          </cell>
          <cell r="G637">
            <v>0</v>
          </cell>
          <cell r="J637">
            <v>0</v>
          </cell>
          <cell r="L637">
            <v>0</v>
          </cell>
        </row>
        <row r="638">
          <cell r="E638">
            <v>0</v>
          </cell>
          <cell r="G638">
            <v>0</v>
          </cell>
          <cell r="J638">
            <v>0</v>
          </cell>
          <cell r="L638">
            <v>0</v>
          </cell>
        </row>
        <row r="639">
          <cell r="E639">
            <v>0</v>
          </cell>
          <cell r="G639">
            <v>0</v>
          </cell>
          <cell r="J639">
            <v>0</v>
          </cell>
          <cell r="L639">
            <v>0</v>
          </cell>
        </row>
        <row r="640">
          <cell r="E640">
            <v>0</v>
          </cell>
          <cell r="G640">
            <v>0</v>
          </cell>
          <cell r="J640">
            <v>0</v>
          </cell>
          <cell r="L640">
            <v>0</v>
          </cell>
        </row>
        <row r="641">
          <cell r="E641">
            <v>0</v>
          </cell>
          <cell r="G641">
            <v>0</v>
          </cell>
          <cell r="J641">
            <v>0</v>
          </cell>
          <cell r="L641">
            <v>0</v>
          </cell>
        </row>
        <row r="642">
          <cell r="E642">
            <v>0</v>
          </cell>
          <cell r="G642">
            <v>0</v>
          </cell>
          <cell r="J642">
            <v>0</v>
          </cell>
          <cell r="L642">
            <v>0</v>
          </cell>
        </row>
        <row r="643">
          <cell r="E643">
            <v>0</v>
          </cell>
          <cell r="G643">
            <v>0</v>
          </cell>
          <cell r="J643">
            <v>0</v>
          </cell>
          <cell r="L643">
            <v>0</v>
          </cell>
        </row>
        <row r="644">
          <cell r="E644">
            <v>0</v>
          </cell>
          <cell r="G644">
            <v>0</v>
          </cell>
          <cell r="J644">
            <v>0</v>
          </cell>
          <cell r="L644">
            <v>0</v>
          </cell>
        </row>
        <row r="645">
          <cell r="E645">
            <v>0</v>
          </cell>
          <cell r="G645">
            <v>0</v>
          </cell>
          <cell r="J645">
            <v>0</v>
          </cell>
          <cell r="L645">
            <v>0</v>
          </cell>
        </row>
        <row r="646">
          <cell r="E646">
            <v>0</v>
          </cell>
          <cell r="G646">
            <v>0</v>
          </cell>
          <cell r="J646">
            <v>0</v>
          </cell>
          <cell r="L646">
            <v>0</v>
          </cell>
        </row>
        <row r="647">
          <cell r="E647">
            <v>0</v>
          </cell>
          <cell r="G647">
            <v>0</v>
          </cell>
          <cell r="J647">
            <v>0</v>
          </cell>
          <cell r="L647">
            <v>0</v>
          </cell>
        </row>
        <row r="648">
          <cell r="E648">
            <v>0</v>
          </cell>
          <cell r="G648">
            <v>0</v>
          </cell>
          <cell r="J648">
            <v>0</v>
          </cell>
          <cell r="L648">
            <v>0</v>
          </cell>
        </row>
        <row r="649">
          <cell r="E649">
            <v>0</v>
          </cell>
          <cell r="G649">
            <v>0</v>
          </cell>
          <cell r="J649">
            <v>0</v>
          </cell>
          <cell r="L649">
            <v>0</v>
          </cell>
        </row>
        <row r="650">
          <cell r="E650">
            <v>0</v>
          </cell>
          <cell r="G650">
            <v>0</v>
          </cell>
          <cell r="J650">
            <v>0</v>
          </cell>
          <cell r="L650">
            <v>0</v>
          </cell>
        </row>
        <row r="651">
          <cell r="E651">
            <v>0</v>
          </cell>
          <cell r="G651">
            <v>0</v>
          </cell>
          <cell r="J651">
            <v>0</v>
          </cell>
          <cell r="L651">
            <v>0</v>
          </cell>
        </row>
        <row r="652">
          <cell r="E652">
            <v>0</v>
          </cell>
          <cell r="G652">
            <v>0</v>
          </cell>
          <cell r="J652">
            <v>0</v>
          </cell>
          <cell r="L652">
            <v>0</v>
          </cell>
        </row>
        <row r="653">
          <cell r="E653">
            <v>0</v>
          </cell>
          <cell r="G653">
            <v>0</v>
          </cell>
          <cell r="J653">
            <v>0</v>
          </cell>
          <cell r="L653">
            <v>0</v>
          </cell>
        </row>
        <row r="654">
          <cell r="E654">
            <v>0</v>
          </cell>
          <cell r="G654">
            <v>0</v>
          </cell>
          <cell r="J654">
            <v>0</v>
          </cell>
          <cell r="L654">
            <v>0</v>
          </cell>
        </row>
        <row r="655">
          <cell r="E655">
            <v>0</v>
          </cell>
          <cell r="G655">
            <v>0</v>
          </cell>
          <cell r="J655">
            <v>0</v>
          </cell>
          <cell r="L655">
            <v>0</v>
          </cell>
        </row>
        <row r="656">
          <cell r="E656">
            <v>0</v>
          </cell>
          <cell r="G656">
            <v>0</v>
          </cell>
          <cell r="J656">
            <v>0</v>
          </cell>
          <cell r="L656">
            <v>0</v>
          </cell>
        </row>
        <row r="657">
          <cell r="E657">
            <v>0</v>
          </cell>
          <cell r="G657">
            <v>0</v>
          </cell>
          <cell r="J657">
            <v>0</v>
          </cell>
          <cell r="L657">
            <v>0</v>
          </cell>
        </row>
        <row r="658">
          <cell r="E658">
            <v>0</v>
          </cell>
          <cell r="G658">
            <v>0</v>
          </cell>
          <cell r="J658">
            <v>0</v>
          </cell>
          <cell r="L658">
            <v>0</v>
          </cell>
        </row>
        <row r="659">
          <cell r="E659">
            <v>0</v>
          </cell>
          <cell r="G659">
            <v>0</v>
          </cell>
          <cell r="J659">
            <v>0</v>
          </cell>
          <cell r="L659">
            <v>0</v>
          </cell>
        </row>
        <row r="660">
          <cell r="E660">
            <v>0</v>
          </cell>
          <cell r="G660">
            <v>0</v>
          </cell>
          <cell r="J660">
            <v>0</v>
          </cell>
          <cell r="L660">
            <v>0</v>
          </cell>
        </row>
        <row r="661">
          <cell r="E661">
            <v>0</v>
          </cell>
          <cell r="G661">
            <v>0</v>
          </cell>
          <cell r="J661">
            <v>0</v>
          </cell>
          <cell r="L661">
            <v>0</v>
          </cell>
        </row>
        <row r="662">
          <cell r="E662">
            <v>0</v>
          </cell>
          <cell r="G662">
            <v>0</v>
          </cell>
          <cell r="J662">
            <v>0</v>
          </cell>
          <cell r="L662">
            <v>0</v>
          </cell>
        </row>
        <row r="663">
          <cell r="E663">
            <v>0</v>
          </cell>
          <cell r="G663">
            <v>0</v>
          </cell>
          <cell r="J663">
            <v>0</v>
          </cell>
          <cell r="L663">
            <v>0</v>
          </cell>
        </row>
        <row r="664">
          <cell r="E664">
            <v>0</v>
          </cell>
          <cell r="G664">
            <v>0</v>
          </cell>
          <cell r="J664">
            <v>0</v>
          </cell>
          <cell r="L664">
            <v>0</v>
          </cell>
        </row>
        <row r="665">
          <cell r="E665">
            <v>0</v>
          </cell>
          <cell r="G665">
            <v>0</v>
          </cell>
          <cell r="J665">
            <v>0</v>
          </cell>
          <cell r="L665">
            <v>0</v>
          </cell>
        </row>
        <row r="666">
          <cell r="E666">
            <v>0</v>
          </cell>
          <cell r="G666">
            <v>0</v>
          </cell>
          <cell r="J666">
            <v>0</v>
          </cell>
          <cell r="L666">
            <v>0</v>
          </cell>
        </row>
        <row r="667">
          <cell r="E667">
            <v>0</v>
          </cell>
          <cell r="G667">
            <v>0</v>
          </cell>
          <cell r="J667">
            <v>0</v>
          </cell>
          <cell r="L667">
            <v>0</v>
          </cell>
        </row>
        <row r="668">
          <cell r="E668">
            <v>0</v>
          </cell>
          <cell r="G668">
            <v>0</v>
          </cell>
          <cell r="J668">
            <v>0</v>
          </cell>
          <cell r="L668">
            <v>0</v>
          </cell>
        </row>
        <row r="669">
          <cell r="E669">
            <v>0</v>
          </cell>
          <cell r="G669">
            <v>0</v>
          </cell>
          <cell r="J669">
            <v>0</v>
          </cell>
          <cell r="L669">
            <v>0</v>
          </cell>
        </row>
        <row r="670">
          <cell r="E670">
            <v>0</v>
          </cell>
          <cell r="G670">
            <v>0</v>
          </cell>
          <cell r="J670">
            <v>0</v>
          </cell>
          <cell r="L670">
            <v>0</v>
          </cell>
        </row>
        <row r="671">
          <cell r="E671">
            <v>0</v>
          </cell>
          <cell r="G671">
            <v>0</v>
          </cell>
          <cell r="J671">
            <v>0</v>
          </cell>
          <cell r="L671">
            <v>0</v>
          </cell>
        </row>
        <row r="672">
          <cell r="E672">
            <v>0</v>
          </cell>
          <cell r="G672">
            <v>0</v>
          </cell>
          <cell r="J672">
            <v>0</v>
          </cell>
          <cell r="L672">
            <v>0</v>
          </cell>
        </row>
        <row r="673">
          <cell r="E673">
            <v>0</v>
          </cell>
          <cell r="G673">
            <v>0</v>
          </cell>
          <cell r="J673">
            <v>0</v>
          </cell>
          <cell r="L673">
            <v>0</v>
          </cell>
        </row>
        <row r="674">
          <cell r="E674">
            <v>0</v>
          </cell>
          <cell r="G674">
            <v>0</v>
          </cell>
          <cell r="J674">
            <v>0</v>
          </cell>
          <cell r="L674">
            <v>0</v>
          </cell>
        </row>
        <row r="675">
          <cell r="E675">
            <v>0</v>
          </cell>
          <cell r="G675">
            <v>0</v>
          </cell>
          <cell r="J675">
            <v>0</v>
          </cell>
          <cell r="L675">
            <v>0</v>
          </cell>
        </row>
        <row r="676">
          <cell r="E676">
            <v>0</v>
          </cell>
          <cell r="G676">
            <v>0</v>
          </cell>
          <cell r="J676">
            <v>0</v>
          </cell>
          <cell r="L676">
            <v>0</v>
          </cell>
        </row>
        <row r="677">
          <cell r="E677">
            <v>0</v>
          </cell>
          <cell r="G677">
            <v>0</v>
          </cell>
          <cell r="J677">
            <v>0</v>
          </cell>
          <cell r="L677">
            <v>0</v>
          </cell>
        </row>
        <row r="678">
          <cell r="E678">
            <v>0</v>
          </cell>
          <cell r="G678">
            <v>0</v>
          </cell>
          <cell r="J678">
            <v>0</v>
          </cell>
          <cell r="L678">
            <v>0</v>
          </cell>
        </row>
        <row r="679">
          <cell r="E679">
            <v>0</v>
          </cell>
          <cell r="G679">
            <v>0</v>
          </cell>
          <cell r="J679">
            <v>0</v>
          </cell>
          <cell r="L679">
            <v>0</v>
          </cell>
        </row>
        <row r="680">
          <cell r="E680">
            <v>0</v>
          </cell>
          <cell r="G680">
            <v>0</v>
          </cell>
          <cell r="J680">
            <v>0</v>
          </cell>
          <cell r="L680">
            <v>0</v>
          </cell>
        </row>
        <row r="681">
          <cell r="E681">
            <v>0</v>
          </cell>
          <cell r="G681">
            <v>0</v>
          </cell>
          <cell r="J681">
            <v>0</v>
          </cell>
          <cell r="L681">
            <v>0</v>
          </cell>
        </row>
        <row r="682">
          <cell r="E682">
            <v>0</v>
          </cell>
          <cell r="G682">
            <v>0</v>
          </cell>
          <cell r="J682">
            <v>0</v>
          </cell>
          <cell r="L682">
            <v>0</v>
          </cell>
        </row>
        <row r="683">
          <cell r="E683">
            <v>0</v>
          </cell>
          <cell r="G683">
            <v>0</v>
          </cell>
          <cell r="J683">
            <v>0</v>
          </cell>
          <cell r="L683">
            <v>0</v>
          </cell>
        </row>
        <row r="684">
          <cell r="E684">
            <v>0</v>
          </cell>
          <cell r="G684">
            <v>0</v>
          </cell>
          <cell r="J684">
            <v>0</v>
          </cell>
          <cell r="L684">
            <v>0</v>
          </cell>
        </row>
        <row r="685">
          <cell r="E685">
            <v>0</v>
          </cell>
          <cell r="G685">
            <v>0</v>
          </cell>
          <cell r="J685">
            <v>0</v>
          </cell>
          <cell r="L685">
            <v>0</v>
          </cell>
        </row>
        <row r="686">
          <cell r="E686">
            <v>0</v>
          </cell>
          <cell r="G686">
            <v>0</v>
          </cell>
          <cell r="J686">
            <v>0</v>
          </cell>
          <cell r="L686">
            <v>0</v>
          </cell>
        </row>
        <row r="687">
          <cell r="E687">
            <v>0</v>
          </cell>
          <cell r="G687">
            <v>0</v>
          </cell>
          <cell r="J687">
            <v>0</v>
          </cell>
          <cell r="L687">
            <v>0</v>
          </cell>
        </row>
        <row r="688">
          <cell r="E688">
            <v>0</v>
          </cell>
          <cell r="G688">
            <v>0</v>
          </cell>
          <cell r="J688">
            <v>0</v>
          </cell>
          <cell r="L688">
            <v>0</v>
          </cell>
        </row>
        <row r="689">
          <cell r="E689">
            <v>0</v>
          </cell>
          <cell r="G689">
            <v>0</v>
          </cell>
          <cell r="J689">
            <v>0</v>
          </cell>
          <cell r="L689">
            <v>0</v>
          </cell>
        </row>
        <row r="690">
          <cell r="E690">
            <v>0</v>
          </cell>
          <cell r="G690">
            <v>0</v>
          </cell>
          <cell r="J690">
            <v>0</v>
          </cell>
          <cell r="L690">
            <v>0</v>
          </cell>
        </row>
        <row r="691">
          <cell r="E691">
            <v>0</v>
          </cell>
          <cell r="G691">
            <v>0</v>
          </cell>
          <cell r="J691">
            <v>0</v>
          </cell>
          <cell r="L691">
            <v>0</v>
          </cell>
        </row>
        <row r="692">
          <cell r="E692">
            <v>0</v>
          </cell>
          <cell r="G692">
            <v>0</v>
          </cell>
          <cell r="J692">
            <v>0</v>
          </cell>
          <cell r="L692">
            <v>0</v>
          </cell>
        </row>
        <row r="693">
          <cell r="E693">
            <v>0</v>
          </cell>
          <cell r="G693">
            <v>0</v>
          </cell>
          <cell r="J693">
            <v>0</v>
          </cell>
          <cell r="L693">
            <v>0</v>
          </cell>
        </row>
        <row r="694">
          <cell r="E694">
            <v>0</v>
          </cell>
          <cell r="G694">
            <v>0</v>
          </cell>
          <cell r="J694">
            <v>0</v>
          </cell>
          <cell r="L694">
            <v>0</v>
          </cell>
        </row>
        <row r="695">
          <cell r="E695">
            <v>0</v>
          </cell>
          <cell r="G695">
            <v>0</v>
          </cell>
          <cell r="J695">
            <v>0</v>
          </cell>
          <cell r="L695">
            <v>0</v>
          </cell>
        </row>
        <row r="696">
          <cell r="E696">
            <v>0</v>
          </cell>
          <cell r="G696">
            <v>0</v>
          </cell>
          <cell r="J696">
            <v>0</v>
          </cell>
          <cell r="L696">
            <v>0</v>
          </cell>
        </row>
        <row r="697">
          <cell r="E697">
            <v>0</v>
          </cell>
          <cell r="G697">
            <v>0</v>
          </cell>
          <cell r="J697">
            <v>0</v>
          </cell>
          <cell r="L697">
            <v>0</v>
          </cell>
        </row>
        <row r="698">
          <cell r="E698">
            <v>0</v>
          </cell>
          <cell r="G698">
            <v>0</v>
          </cell>
          <cell r="J698">
            <v>0</v>
          </cell>
          <cell r="L698">
            <v>0</v>
          </cell>
        </row>
        <row r="699">
          <cell r="E699">
            <v>0</v>
          </cell>
          <cell r="G699">
            <v>0</v>
          </cell>
          <cell r="J699">
            <v>0</v>
          </cell>
          <cell r="L699">
            <v>0</v>
          </cell>
        </row>
        <row r="700">
          <cell r="E700">
            <v>0</v>
          </cell>
          <cell r="G700">
            <v>0</v>
          </cell>
          <cell r="J700">
            <v>0</v>
          </cell>
          <cell r="L700">
            <v>0</v>
          </cell>
        </row>
        <row r="701">
          <cell r="E701">
            <v>0</v>
          </cell>
          <cell r="G701">
            <v>0</v>
          </cell>
          <cell r="J701">
            <v>0</v>
          </cell>
          <cell r="L701">
            <v>0</v>
          </cell>
        </row>
        <row r="702">
          <cell r="E702">
            <v>0</v>
          </cell>
          <cell r="G702">
            <v>0</v>
          </cell>
          <cell r="J702">
            <v>0</v>
          </cell>
          <cell r="L702">
            <v>0</v>
          </cell>
        </row>
        <row r="703">
          <cell r="E703">
            <v>0</v>
          </cell>
          <cell r="G703">
            <v>0</v>
          </cell>
          <cell r="J703">
            <v>0</v>
          </cell>
          <cell r="L703">
            <v>0</v>
          </cell>
        </row>
        <row r="704">
          <cell r="E704">
            <v>0</v>
          </cell>
          <cell r="G704">
            <v>0</v>
          </cell>
          <cell r="J704">
            <v>0</v>
          </cell>
          <cell r="L704">
            <v>0</v>
          </cell>
        </row>
        <row r="705">
          <cell r="E705">
            <v>0</v>
          </cell>
          <cell r="G705">
            <v>0</v>
          </cell>
          <cell r="J705">
            <v>0</v>
          </cell>
          <cell r="L705">
            <v>0</v>
          </cell>
        </row>
        <row r="706">
          <cell r="E706">
            <v>0</v>
          </cell>
          <cell r="G706">
            <v>0</v>
          </cell>
          <cell r="J706">
            <v>0</v>
          </cell>
          <cell r="L706">
            <v>0</v>
          </cell>
        </row>
        <row r="707">
          <cell r="E707">
            <v>0</v>
          </cell>
          <cell r="G707">
            <v>0</v>
          </cell>
          <cell r="J707">
            <v>0</v>
          </cell>
          <cell r="L707">
            <v>0</v>
          </cell>
        </row>
        <row r="708">
          <cell r="E708">
            <v>0</v>
          </cell>
          <cell r="G708">
            <v>0</v>
          </cell>
          <cell r="J708">
            <v>0</v>
          </cell>
          <cell r="L708">
            <v>0</v>
          </cell>
        </row>
        <row r="709">
          <cell r="E709">
            <v>0</v>
          </cell>
          <cell r="G709">
            <v>0</v>
          </cell>
          <cell r="J709">
            <v>0</v>
          </cell>
          <cell r="L709">
            <v>0</v>
          </cell>
        </row>
        <row r="710">
          <cell r="E710">
            <v>0</v>
          </cell>
          <cell r="G710">
            <v>0</v>
          </cell>
          <cell r="J710">
            <v>0</v>
          </cell>
          <cell r="L710">
            <v>0</v>
          </cell>
        </row>
        <row r="711">
          <cell r="E711">
            <v>0</v>
          </cell>
          <cell r="G711">
            <v>0</v>
          </cell>
          <cell r="J711">
            <v>0</v>
          </cell>
          <cell r="L711">
            <v>0</v>
          </cell>
        </row>
        <row r="712">
          <cell r="E712">
            <v>0</v>
          </cell>
          <cell r="G712">
            <v>0</v>
          </cell>
          <cell r="J712">
            <v>0</v>
          </cell>
          <cell r="L712">
            <v>0</v>
          </cell>
        </row>
        <row r="713">
          <cell r="E713">
            <v>0</v>
          </cell>
          <cell r="G713">
            <v>0</v>
          </cell>
          <cell r="J713">
            <v>0</v>
          </cell>
          <cell r="L713">
            <v>0</v>
          </cell>
        </row>
        <row r="714">
          <cell r="E714">
            <v>0</v>
          </cell>
          <cell r="G714">
            <v>0</v>
          </cell>
          <cell r="J714">
            <v>0</v>
          </cell>
          <cell r="L714">
            <v>0</v>
          </cell>
        </row>
        <row r="715">
          <cell r="E715">
            <v>0</v>
          </cell>
          <cell r="G715">
            <v>0</v>
          </cell>
          <cell r="J715">
            <v>0</v>
          </cell>
          <cell r="L715">
            <v>0</v>
          </cell>
        </row>
        <row r="716">
          <cell r="E716">
            <v>0</v>
          </cell>
          <cell r="G716">
            <v>0</v>
          </cell>
          <cell r="J716">
            <v>0</v>
          </cell>
          <cell r="L716">
            <v>0</v>
          </cell>
        </row>
        <row r="717">
          <cell r="E717">
            <v>0</v>
          </cell>
          <cell r="G717">
            <v>0</v>
          </cell>
          <cell r="J717">
            <v>0</v>
          </cell>
          <cell r="L717">
            <v>0</v>
          </cell>
        </row>
        <row r="718">
          <cell r="E718">
            <v>0</v>
          </cell>
          <cell r="G718">
            <v>0</v>
          </cell>
          <cell r="J718">
            <v>0</v>
          </cell>
          <cell r="L718">
            <v>0</v>
          </cell>
        </row>
        <row r="719">
          <cell r="E719">
            <v>0</v>
          </cell>
          <cell r="G719">
            <v>0</v>
          </cell>
          <cell r="J719">
            <v>0</v>
          </cell>
          <cell r="L719">
            <v>0</v>
          </cell>
        </row>
        <row r="720">
          <cell r="E720">
            <v>0</v>
          </cell>
          <cell r="G720">
            <v>0</v>
          </cell>
          <cell r="J720">
            <v>0</v>
          </cell>
          <cell r="L720">
            <v>0</v>
          </cell>
        </row>
        <row r="721">
          <cell r="E721">
            <v>0</v>
          </cell>
          <cell r="G721">
            <v>0</v>
          </cell>
          <cell r="J721">
            <v>0</v>
          </cell>
          <cell r="L721">
            <v>0</v>
          </cell>
        </row>
        <row r="722">
          <cell r="E722">
            <v>0</v>
          </cell>
          <cell r="G722">
            <v>0</v>
          </cell>
          <cell r="J722">
            <v>0</v>
          </cell>
          <cell r="L722">
            <v>0</v>
          </cell>
        </row>
        <row r="723">
          <cell r="E723">
            <v>0</v>
          </cell>
          <cell r="G723">
            <v>0</v>
          </cell>
          <cell r="J723">
            <v>0</v>
          </cell>
          <cell r="L723">
            <v>0</v>
          </cell>
        </row>
        <row r="724">
          <cell r="E724">
            <v>0</v>
          </cell>
          <cell r="G724">
            <v>0</v>
          </cell>
          <cell r="J724">
            <v>0</v>
          </cell>
          <cell r="L724">
            <v>0</v>
          </cell>
        </row>
        <row r="725">
          <cell r="E725">
            <v>0</v>
          </cell>
          <cell r="G725">
            <v>0</v>
          </cell>
          <cell r="J725">
            <v>0</v>
          </cell>
          <cell r="L725">
            <v>0</v>
          </cell>
        </row>
        <row r="726">
          <cell r="E726">
            <v>0</v>
          </cell>
          <cell r="G726">
            <v>0</v>
          </cell>
          <cell r="J726">
            <v>0</v>
          </cell>
          <cell r="L726">
            <v>0</v>
          </cell>
        </row>
        <row r="727">
          <cell r="E727">
            <v>0</v>
          </cell>
          <cell r="G727">
            <v>0</v>
          </cell>
          <cell r="J727">
            <v>0</v>
          </cell>
          <cell r="L727">
            <v>0</v>
          </cell>
        </row>
        <row r="728">
          <cell r="E728">
            <v>0</v>
          </cell>
          <cell r="G728">
            <v>0</v>
          </cell>
          <cell r="J728">
            <v>0</v>
          </cell>
          <cell r="L728">
            <v>0</v>
          </cell>
        </row>
        <row r="729">
          <cell r="E729">
            <v>0</v>
          </cell>
          <cell r="G729">
            <v>0</v>
          </cell>
          <cell r="J729">
            <v>0</v>
          </cell>
          <cell r="L729">
            <v>0</v>
          </cell>
        </row>
        <row r="730">
          <cell r="E730">
            <v>0</v>
          </cell>
          <cell r="G730">
            <v>0</v>
          </cell>
          <cell r="J730">
            <v>0</v>
          </cell>
          <cell r="L730">
            <v>0</v>
          </cell>
        </row>
        <row r="731">
          <cell r="E731">
            <v>0</v>
          </cell>
          <cell r="G731">
            <v>0</v>
          </cell>
          <cell r="J731">
            <v>0</v>
          </cell>
          <cell r="L731">
            <v>0</v>
          </cell>
        </row>
        <row r="732">
          <cell r="E732">
            <v>0</v>
          </cell>
          <cell r="G732">
            <v>0</v>
          </cell>
          <cell r="J732">
            <v>0</v>
          </cell>
          <cell r="L732">
            <v>0</v>
          </cell>
        </row>
        <row r="733">
          <cell r="E733">
            <v>0</v>
          </cell>
          <cell r="G733">
            <v>0</v>
          </cell>
          <cell r="J733">
            <v>0</v>
          </cell>
          <cell r="L733">
            <v>0</v>
          </cell>
        </row>
        <row r="734">
          <cell r="E734">
            <v>0</v>
          </cell>
          <cell r="G734">
            <v>0</v>
          </cell>
          <cell r="J734">
            <v>0</v>
          </cell>
          <cell r="L734">
            <v>0</v>
          </cell>
        </row>
        <row r="735">
          <cell r="E735">
            <v>0</v>
          </cell>
          <cell r="G735">
            <v>0</v>
          </cell>
          <cell r="J735">
            <v>0</v>
          </cell>
          <cell r="L735">
            <v>0</v>
          </cell>
        </row>
        <row r="736">
          <cell r="E736">
            <v>0</v>
          </cell>
          <cell r="G736">
            <v>0</v>
          </cell>
          <cell r="J736">
            <v>0</v>
          </cell>
          <cell r="L736">
            <v>0</v>
          </cell>
        </row>
        <row r="737">
          <cell r="E737">
            <v>0</v>
          </cell>
          <cell r="G737">
            <v>0</v>
          </cell>
          <cell r="J737">
            <v>0</v>
          </cell>
          <cell r="L737">
            <v>0</v>
          </cell>
        </row>
        <row r="738">
          <cell r="E738">
            <v>0</v>
          </cell>
          <cell r="G738">
            <v>0</v>
          </cell>
          <cell r="J738">
            <v>0</v>
          </cell>
          <cell r="L738">
            <v>0</v>
          </cell>
        </row>
        <row r="739">
          <cell r="E739">
            <v>0</v>
          </cell>
          <cell r="G739">
            <v>0</v>
          </cell>
          <cell r="J739">
            <v>0</v>
          </cell>
          <cell r="L739">
            <v>0</v>
          </cell>
        </row>
        <row r="740">
          <cell r="E740">
            <v>0</v>
          </cell>
          <cell r="G740">
            <v>0</v>
          </cell>
          <cell r="J740">
            <v>0</v>
          </cell>
          <cell r="L740">
            <v>0</v>
          </cell>
        </row>
        <row r="741">
          <cell r="E741">
            <v>0</v>
          </cell>
          <cell r="G741">
            <v>0</v>
          </cell>
          <cell r="J741">
            <v>0</v>
          </cell>
          <cell r="L741">
            <v>0</v>
          </cell>
        </row>
        <row r="742">
          <cell r="E742">
            <v>0</v>
          </cell>
          <cell r="G742">
            <v>0</v>
          </cell>
          <cell r="J742">
            <v>0</v>
          </cell>
          <cell r="L742">
            <v>0</v>
          </cell>
        </row>
        <row r="743">
          <cell r="E743">
            <v>0</v>
          </cell>
          <cell r="G743">
            <v>0</v>
          </cell>
          <cell r="J743">
            <v>0</v>
          </cell>
          <cell r="L743">
            <v>0</v>
          </cell>
        </row>
        <row r="744">
          <cell r="E744">
            <v>0</v>
          </cell>
          <cell r="G744">
            <v>0</v>
          </cell>
          <cell r="J744">
            <v>0</v>
          </cell>
          <cell r="L744">
            <v>0</v>
          </cell>
        </row>
        <row r="745">
          <cell r="E745">
            <v>0</v>
          </cell>
          <cell r="G745">
            <v>0</v>
          </cell>
          <cell r="J745">
            <v>0</v>
          </cell>
          <cell r="L745">
            <v>0</v>
          </cell>
        </row>
        <row r="746">
          <cell r="E746">
            <v>0</v>
          </cell>
          <cell r="G746">
            <v>0</v>
          </cell>
          <cell r="J746">
            <v>0</v>
          </cell>
          <cell r="L746">
            <v>0</v>
          </cell>
        </row>
        <row r="747">
          <cell r="E747">
            <v>0</v>
          </cell>
          <cell r="G747">
            <v>0</v>
          </cell>
          <cell r="J747">
            <v>0</v>
          </cell>
          <cell r="L747">
            <v>0</v>
          </cell>
        </row>
        <row r="748">
          <cell r="E748">
            <v>0</v>
          </cell>
          <cell r="G748">
            <v>0</v>
          </cell>
          <cell r="J748">
            <v>0</v>
          </cell>
          <cell r="L748">
            <v>0</v>
          </cell>
        </row>
        <row r="749">
          <cell r="E749">
            <v>0</v>
          </cell>
          <cell r="G749">
            <v>0</v>
          </cell>
          <cell r="J749">
            <v>0</v>
          </cell>
          <cell r="L749">
            <v>0</v>
          </cell>
        </row>
        <row r="750">
          <cell r="E750">
            <v>0</v>
          </cell>
          <cell r="G750">
            <v>0</v>
          </cell>
          <cell r="J750">
            <v>0</v>
          </cell>
          <cell r="L750">
            <v>0</v>
          </cell>
        </row>
        <row r="751">
          <cell r="E751">
            <v>0</v>
          </cell>
          <cell r="G751">
            <v>0</v>
          </cell>
          <cell r="J751">
            <v>0</v>
          </cell>
          <cell r="L751">
            <v>0</v>
          </cell>
        </row>
        <row r="752">
          <cell r="E752">
            <v>0</v>
          </cell>
          <cell r="G752">
            <v>0</v>
          </cell>
          <cell r="J752">
            <v>0</v>
          </cell>
          <cell r="L752">
            <v>0</v>
          </cell>
        </row>
        <row r="753">
          <cell r="E753">
            <v>0</v>
          </cell>
          <cell r="G753">
            <v>0</v>
          </cell>
          <cell r="J753">
            <v>0</v>
          </cell>
          <cell r="L753">
            <v>0</v>
          </cell>
        </row>
        <row r="754">
          <cell r="E754">
            <v>0</v>
          </cell>
          <cell r="G754">
            <v>0</v>
          </cell>
          <cell r="J754">
            <v>0</v>
          </cell>
          <cell r="L754">
            <v>0</v>
          </cell>
        </row>
        <row r="755">
          <cell r="E755">
            <v>0</v>
          </cell>
          <cell r="G755">
            <v>0</v>
          </cell>
          <cell r="J755">
            <v>0</v>
          </cell>
          <cell r="L755">
            <v>0</v>
          </cell>
        </row>
        <row r="756">
          <cell r="E756">
            <v>0</v>
          </cell>
          <cell r="G756">
            <v>0</v>
          </cell>
          <cell r="J756">
            <v>0</v>
          </cell>
          <cell r="L756">
            <v>0</v>
          </cell>
        </row>
        <row r="757">
          <cell r="E757">
            <v>0</v>
          </cell>
          <cell r="G757">
            <v>0</v>
          </cell>
          <cell r="J757">
            <v>0</v>
          </cell>
          <cell r="L757">
            <v>0</v>
          </cell>
        </row>
        <row r="758">
          <cell r="E758">
            <v>0</v>
          </cell>
          <cell r="G758">
            <v>0</v>
          </cell>
          <cell r="J758">
            <v>0</v>
          </cell>
          <cell r="L758">
            <v>0</v>
          </cell>
        </row>
        <row r="759">
          <cell r="E759">
            <v>0</v>
          </cell>
          <cell r="G759">
            <v>0</v>
          </cell>
          <cell r="J759">
            <v>0</v>
          </cell>
          <cell r="L759">
            <v>0</v>
          </cell>
        </row>
        <row r="760">
          <cell r="E760">
            <v>0</v>
          </cell>
          <cell r="G760">
            <v>0</v>
          </cell>
          <cell r="J760">
            <v>0</v>
          </cell>
          <cell r="L760">
            <v>0</v>
          </cell>
        </row>
        <row r="761">
          <cell r="E761">
            <v>0</v>
          </cell>
          <cell r="G761">
            <v>0</v>
          </cell>
          <cell r="J761">
            <v>0</v>
          </cell>
          <cell r="L761">
            <v>0</v>
          </cell>
        </row>
        <row r="762">
          <cell r="E762">
            <v>0</v>
          </cell>
          <cell r="G762">
            <v>0</v>
          </cell>
          <cell r="J762">
            <v>0</v>
          </cell>
          <cell r="L762">
            <v>0</v>
          </cell>
        </row>
        <row r="763">
          <cell r="E763">
            <v>0</v>
          </cell>
          <cell r="G763">
            <v>0</v>
          </cell>
          <cell r="J763">
            <v>0</v>
          </cell>
          <cell r="L763">
            <v>0</v>
          </cell>
        </row>
        <row r="764">
          <cell r="E764">
            <v>0</v>
          </cell>
          <cell r="G764">
            <v>0</v>
          </cell>
          <cell r="J764">
            <v>0</v>
          </cell>
          <cell r="L764">
            <v>0</v>
          </cell>
        </row>
        <row r="765">
          <cell r="E765">
            <v>0</v>
          </cell>
          <cell r="G765">
            <v>0</v>
          </cell>
          <cell r="J765">
            <v>0</v>
          </cell>
          <cell r="L765">
            <v>0</v>
          </cell>
        </row>
        <row r="766">
          <cell r="E766">
            <v>0</v>
          </cell>
          <cell r="G766">
            <v>0</v>
          </cell>
          <cell r="J766">
            <v>0</v>
          </cell>
          <cell r="L766">
            <v>0</v>
          </cell>
        </row>
        <row r="767">
          <cell r="E767">
            <v>0</v>
          </cell>
          <cell r="G767">
            <v>0</v>
          </cell>
          <cell r="J767">
            <v>0</v>
          </cell>
          <cell r="L767">
            <v>0</v>
          </cell>
        </row>
        <row r="768">
          <cell r="E768">
            <v>0</v>
          </cell>
          <cell r="G768">
            <v>0</v>
          </cell>
          <cell r="J768">
            <v>0</v>
          </cell>
          <cell r="L768">
            <v>0</v>
          </cell>
        </row>
        <row r="769">
          <cell r="E769">
            <v>0</v>
          </cell>
          <cell r="G769">
            <v>0</v>
          </cell>
          <cell r="J769">
            <v>0</v>
          </cell>
          <cell r="L769">
            <v>0</v>
          </cell>
        </row>
        <row r="770">
          <cell r="E770">
            <v>0</v>
          </cell>
          <cell r="G770">
            <v>0</v>
          </cell>
          <cell r="J770">
            <v>0</v>
          </cell>
          <cell r="L770">
            <v>0</v>
          </cell>
        </row>
        <row r="771">
          <cell r="E771">
            <v>0</v>
          </cell>
          <cell r="G771">
            <v>0</v>
          </cell>
          <cell r="J771">
            <v>0</v>
          </cell>
          <cell r="L771">
            <v>0</v>
          </cell>
        </row>
        <row r="772">
          <cell r="E772">
            <v>0</v>
          </cell>
          <cell r="G772">
            <v>0</v>
          </cell>
          <cell r="J772">
            <v>0</v>
          </cell>
          <cell r="L772">
            <v>0</v>
          </cell>
        </row>
        <row r="773">
          <cell r="E773">
            <v>0</v>
          </cell>
          <cell r="G773">
            <v>0</v>
          </cell>
          <cell r="J773">
            <v>0</v>
          </cell>
          <cell r="L773">
            <v>0</v>
          </cell>
        </row>
        <row r="774">
          <cell r="E774">
            <v>0</v>
          </cell>
          <cell r="G774">
            <v>0</v>
          </cell>
          <cell r="J774">
            <v>0</v>
          </cell>
          <cell r="L774">
            <v>0</v>
          </cell>
        </row>
        <row r="775">
          <cell r="E775">
            <v>0</v>
          </cell>
          <cell r="G775">
            <v>0</v>
          </cell>
          <cell r="J775">
            <v>0</v>
          </cell>
          <cell r="L775">
            <v>0</v>
          </cell>
        </row>
        <row r="776">
          <cell r="E776">
            <v>0</v>
          </cell>
          <cell r="G776">
            <v>0</v>
          </cell>
          <cell r="J776">
            <v>0</v>
          </cell>
          <cell r="L776">
            <v>0</v>
          </cell>
        </row>
        <row r="777">
          <cell r="E777">
            <v>0</v>
          </cell>
          <cell r="G777">
            <v>0</v>
          </cell>
          <cell r="J777">
            <v>0</v>
          </cell>
          <cell r="L777">
            <v>0</v>
          </cell>
        </row>
        <row r="778">
          <cell r="E778">
            <v>0</v>
          </cell>
          <cell r="G778">
            <v>0</v>
          </cell>
          <cell r="J778">
            <v>0</v>
          </cell>
          <cell r="L778">
            <v>0</v>
          </cell>
        </row>
        <row r="779">
          <cell r="E779">
            <v>0</v>
          </cell>
          <cell r="G779">
            <v>0</v>
          </cell>
          <cell r="J779">
            <v>0</v>
          </cell>
          <cell r="L779">
            <v>0</v>
          </cell>
        </row>
        <row r="780">
          <cell r="E780">
            <v>0</v>
          </cell>
          <cell r="G780">
            <v>0</v>
          </cell>
          <cell r="J780">
            <v>0</v>
          </cell>
          <cell r="L780">
            <v>0</v>
          </cell>
        </row>
        <row r="781">
          <cell r="E781">
            <v>0</v>
          </cell>
          <cell r="G781">
            <v>0</v>
          </cell>
          <cell r="J781">
            <v>0</v>
          </cell>
          <cell r="L781">
            <v>0</v>
          </cell>
        </row>
        <row r="782">
          <cell r="E782">
            <v>0</v>
          </cell>
          <cell r="G782">
            <v>0</v>
          </cell>
          <cell r="J782">
            <v>0</v>
          </cell>
          <cell r="L782">
            <v>0</v>
          </cell>
        </row>
        <row r="783">
          <cell r="E783">
            <v>0</v>
          </cell>
          <cell r="G783">
            <v>0</v>
          </cell>
          <cell r="J783">
            <v>0</v>
          </cell>
          <cell r="L783">
            <v>0</v>
          </cell>
        </row>
        <row r="784">
          <cell r="E784">
            <v>0</v>
          </cell>
          <cell r="G784">
            <v>0</v>
          </cell>
          <cell r="J784">
            <v>0</v>
          </cell>
          <cell r="L784">
            <v>0</v>
          </cell>
        </row>
        <row r="785">
          <cell r="E785">
            <v>0</v>
          </cell>
          <cell r="G785">
            <v>0</v>
          </cell>
          <cell r="J785">
            <v>0</v>
          </cell>
          <cell r="L785">
            <v>0</v>
          </cell>
        </row>
        <row r="786">
          <cell r="E786">
            <v>0</v>
          </cell>
          <cell r="G786">
            <v>0</v>
          </cell>
          <cell r="J786">
            <v>0</v>
          </cell>
          <cell r="L786">
            <v>0</v>
          </cell>
        </row>
        <row r="787">
          <cell r="E787">
            <v>0</v>
          </cell>
          <cell r="G787">
            <v>0</v>
          </cell>
          <cell r="J787">
            <v>0</v>
          </cell>
          <cell r="L787">
            <v>0</v>
          </cell>
        </row>
        <row r="788">
          <cell r="E788">
            <v>0</v>
          </cell>
          <cell r="G788">
            <v>0</v>
          </cell>
          <cell r="J788">
            <v>0</v>
          </cell>
          <cell r="L788">
            <v>0</v>
          </cell>
        </row>
        <row r="789">
          <cell r="E789">
            <v>0</v>
          </cell>
          <cell r="G789">
            <v>0</v>
          </cell>
          <cell r="J789">
            <v>0</v>
          </cell>
          <cell r="L789">
            <v>0</v>
          </cell>
        </row>
        <row r="790">
          <cell r="E790">
            <v>0</v>
          </cell>
          <cell r="G790">
            <v>0</v>
          </cell>
          <cell r="J790">
            <v>0</v>
          </cell>
          <cell r="L790">
            <v>0</v>
          </cell>
        </row>
        <row r="791">
          <cell r="E791">
            <v>0</v>
          </cell>
          <cell r="G791">
            <v>0</v>
          </cell>
          <cell r="J791">
            <v>0</v>
          </cell>
          <cell r="L791">
            <v>0</v>
          </cell>
        </row>
        <row r="792">
          <cell r="E792">
            <v>0</v>
          </cell>
          <cell r="G792">
            <v>0</v>
          </cell>
          <cell r="J792">
            <v>0</v>
          </cell>
          <cell r="L792">
            <v>0</v>
          </cell>
        </row>
        <row r="793">
          <cell r="E793">
            <v>0</v>
          </cell>
          <cell r="G793">
            <v>0</v>
          </cell>
          <cell r="J793">
            <v>0</v>
          </cell>
          <cell r="L793">
            <v>0</v>
          </cell>
        </row>
        <row r="794">
          <cell r="E794">
            <v>0</v>
          </cell>
          <cell r="G794">
            <v>0</v>
          </cell>
          <cell r="J794">
            <v>0</v>
          </cell>
          <cell r="L794">
            <v>0</v>
          </cell>
        </row>
        <row r="795">
          <cell r="E795">
            <v>0</v>
          </cell>
          <cell r="G795">
            <v>0</v>
          </cell>
          <cell r="J795">
            <v>0</v>
          </cell>
          <cell r="L795">
            <v>0</v>
          </cell>
        </row>
        <row r="796">
          <cell r="E796">
            <v>0</v>
          </cell>
          <cell r="G796">
            <v>0</v>
          </cell>
          <cell r="J796">
            <v>0</v>
          </cell>
          <cell r="L796">
            <v>0</v>
          </cell>
        </row>
        <row r="797">
          <cell r="E797">
            <v>0</v>
          </cell>
          <cell r="G797">
            <v>0</v>
          </cell>
          <cell r="J797">
            <v>0</v>
          </cell>
          <cell r="L797">
            <v>0</v>
          </cell>
        </row>
        <row r="798">
          <cell r="E798">
            <v>0</v>
          </cell>
          <cell r="G798">
            <v>0</v>
          </cell>
          <cell r="J798">
            <v>0</v>
          </cell>
          <cell r="L798">
            <v>0</v>
          </cell>
        </row>
        <row r="799">
          <cell r="E799">
            <v>0</v>
          </cell>
          <cell r="G799">
            <v>0</v>
          </cell>
          <cell r="J799">
            <v>0</v>
          </cell>
          <cell r="L799">
            <v>0</v>
          </cell>
        </row>
        <row r="800">
          <cell r="E800">
            <v>0</v>
          </cell>
          <cell r="G800">
            <v>0</v>
          </cell>
          <cell r="J800">
            <v>0</v>
          </cell>
          <cell r="L800">
            <v>0</v>
          </cell>
        </row>
        <row r="801">
          <cell r="E801">
            <v>0</v>
          </cell>
          <cell r="G801">
            <v>0</v>
          </cell>
          <cell r="J801">
            <v>0</v>
          </cell>
          <cell r="L801">
            <v>0</v>
          </cell>
        </row>
        <row r="802">
          <cell r="E802">
            <v>0</v>
          </cell>
          <cell r="G802">
            <v>0</v>
          </cell>
          <cell r="J802">
            <v>0</v>
          </cell>
          <cell r="L802">
            <v>0</v>
          </cell>
        </row>
        <row r="803">
          <cell r="E803">
            <v>0</v>
          </cell>
          <cell r="G803">
            <v>0</v>
          </cell>
          <cell r="J803">
            <v>0</v>
          </cell>
          <cell r="L803">
            <v>0</v>
          </cell>
        </row>
        <row r="804">
          <cell r="E804">
            <v>0</v>
          </cell>
          <cell r="G804">
            <v>0</v>
          </cell>
          <cell r="J804">
            <v>0</v>
          </cell>
          <cell r="L804">
            <v>0</v>
          </cell>
        </row>
        <row r="805">
          <cell r="E805">
            <v>0</v>
          </cell>
          <cell r="G805">
            <v>0</v>
          </cell>
          <cell r="J805">
            <v>0</v>
          </cell>
          <cell r="L805">
            <v>0</v>
          </cell>
        </row>
        <row r="806">
          <cell r="E806">
            <v>0</v>
          </cell>
          <cell r="G806">
            <v>0</v>
          </cell>
          <cell r="J806">
            <v>0</v>
          </cell>
          <cell r="L806">
            <v>0</v>
          </cell>
        </row>
        <row r="807">
          <cell r="E807">
            <v>0</v>
          </cell>
          <cell r="G807">
            <v>0</v>
          </cell>
          <cell r="J807">
            <v>0</v>
          </cell>
          <cell r="L807">
            <v>0</v>
          </cell>
        </row>
        <row r="808">
          <cell r="E808">
            <v>0</v>
          </cell>
          <cell r="G808">
            <v>0</v>
          </cell>
          <cell r="J808">
            <v>0</v>
          </cell>
          <cell r="L808">
            <v>0</v>
          </cell>
        </row>
        <row r="809">
          <cell r="E809">
            <v>0</v>
          </cell>
          <cell r="G809">
            <v>0</v>
          </cell>
          <cell r="J809">
            <v>0</v>
          </cell>
          <cell r="L809">
            <v>0</v>
          </cell>
        </row>
        <row r="810">
          <cell r="E810">
            <v>0</v>
          </cell>
          <cell r="G810">
            <v>0</v>
          </cell>
          <cell r="J810">
            <v>0</v>
          </cell>
          <cell r="L810">
            <v>0</v>
          </cell>
        </row>
        <row r="811">
          <cell r="E811">
            <v>0</v>
          </cell>
          <cell r="G811">
            <v>0</v>
          </cell>
          <cell r="J811">
            <v>0</v>
          </cell>
          <cell r="L811">
            <v>0</v>
          </cell>
        </row>
        <row r="812">
          <cell r="E812">
            <v>0</v>
          </cell>
          <cell r="G812">
            <v>0</v>
          </cell>
          <cell r="J812">
            <v>0</v>
          </cell>
          <cell r="L812">
            <v>0</v>
          </cell>
        </row>
        <row r="813">
          <cell r="E813">
            <v>0</v>
          </cell>
          <cell r="G813">
            <v>0</v>
          </cell>
          <cell r="J813">
            <v>0</v>
          </cell>
          <cell r="L813">
            <v>0</v>
          </cell>
        </row>
        <row r="814">
          <cell r="E814">
            <v>0</v>
          </cell>
          <cell r="G814">
            <v>0</v>
          </cell>
          <cell r="J814">
            <v>0</v>
          </cell>
          <cell r="L814">
            <v>0</v>
          </cell>
        </row>
        <row r="815">
          <cell r="E815">
            <v>0</v>
          </cell>
          <cell r="G815">
            <v>0</v>
          </cell>
          <cell r="J815">
            <v>0</v>
          </cell>
          <cell r="L815">
            <v>0</v>
          </cell>
        </row>
        <row r="816">
          <cell r="E816">
            <v>0</v>
          </cell>
          <cell r="G816">
            <v>0</v>
          </cell>
          <cell r="J816">
            <v>0</v>
          </cell>
          <cell r="L816">
            <v>0</v>
          </cell>
        </row>
        <row r="817">
          <cell r="E817">
            <v>0</v>
          </cell>
          <cell r="G817">
            <v>0</v>
          </cell>
          <cell r="J817">
            <v>0</v>
          </cell>
          <cell r="L817">
            <v>0</v>
          </cell>
        </row>
        <row r="818">
          <cell r="E818">
            <v>0</v>
          </cell>
          <cell r="G818">
            <v>0</v>
          </cell>
          <cell r="J818">
            <v>0</v>
          </cell>
          <cell r="L818">
            <v>0</v>
          </cell>
        </row>
        <row r="819">
          <cell r="E819">
            <v>0</v>
          </cell>
          <cell r="G819">
            <v>0</v>
          </cell>
          <cell r="J819">
            <v>0</v>
          </cell>
          <cell r="L819">
            <v>0</v>
          </cell>
        </row>
        <row r="820">
          <cell r="E820">
            <v>0</v>
          </cell>
          <cell r="G820">
            <v>0</v>
          </cell>
          <cell r="J820">
            <v>0</v>
          </cell>
          <cell r="L820">
            <v>0</v>
          </cell>
        </row>
        <row r="821">
          <cell r="E821">
            <v>0</v>
          </cell>
          <cell r="G821">
            <v>0</v>
          </cell>
          <cell r="J821">
            <v>0</v>
          </cell>
          <cell r="L821">
            <v>0</v>
          </cell>
        </row>
        <row r="822">
          <cell r="E822">
            <v>0</v>
          </cell>
          <cell r="G822">
            <v>0</v>
          </cell>
          <cell r="J822">
            <v>0</v>
          </cell>
          <cell r="L822">
            <v>0</v>
          </cell>
        </row>
        <row r="823">
          <cell r="E823">
            <v>0</v>
          </cell>
          <cell r="G823">
            <v>0</v>
          </cell>
          <cell r="J823">
            <v>0</v>
          </cell>
          <cell r="L823">
            <v>0</v>
          </cell>
        </row>
        <row r="824">
          <cell r="E824">
            <v>0</v>
          </cell>
          <cell r="G824">
            <v>0</v>
          </cell>
          <cell r="J824">
            <v>0</v>
          </cell>
          <cell r="L824">
            <v>0</v>
          </cell>
        </row>
        <row r="825">
          <cell r="E825">
            <v>0</v>
          </cell>
          <cell r="G825">
            <v>0</v>
          </cell>
          <cell r="J825">
            <v>0</v>
          </cell>
          <cell r="L825">
            <v>0</v>
          </cell>
        </row>
        <row r="826">
          <cell r="E826">
            <v>0</v>
          </cell>
          <cell r="G826">
            <v>0</v>
          </cell>
          <cell r="J826">
            <v>0</v>
          </cell>
          <cell r="L826">
            <v>0</v>
          </cell>
        </row>
        <row r="827">
          <cell r="E827">
            <v>0</v>
          </cell>
          <cell r="G827">
            <v>0</v>
          </cell>
          <cell r="J827">
            <v>0</v>
          </cell>
          <cell r="L827">
            <v>0</v>
          </cell>
        </row>
        <row r="828">
          <cell r="E828">
            <v>0</v>
          </cell>
          <cell r="G828">
            <v>0</v>
          </cell>
          <cell r="J828">
            <v>0</v>
          </cell>
          <cell r="L828">
            <v>0</v>
          </cell>
        </row>
        <row r="829">
          <cell r="E829">
            <v>0</v>
          </cell>
          <cell r="G829">
            <v>0</v>
          </cell>
          <cell r="J829">
            <v>0</v>
          </cell>
          <cell r="L829">
            <v>0</v>
          </cell>
        </row>
        <row r="830">
          <cell r="E830">
            <v>0</v>
          </cell>
          <cell r="G830">
            <v>0</v>
          </cell>
          <cell r="J830">
            <v>0</v>
          </cell>
          <cell r="L830">
            <v>0</v>
          </cell>
        </row>
        <row r="831">
          <cell r="E831">
            <v>0</v>
          </cell>
          <cell r="G831">
            <v>0</v>
          </cell>
          <cell r="J831">
            <v>0</v>
          </cell>
          <cell r="L831">
            <v>0</v>
          </cell>
        </row>
        <row r="832">
          <cell r="E832">
            <v>0</v>
          </cell>
          <cell r="G832">
            <v>0</v>
          </cell>
          <cell r="J832">
            <v>0</v>
          </cell>
          <cell r="L832">
            <v>0</v>
          </cell>
        </row>
        <row r="833">
          <cell r="E833">
            <v>0</v>
          </cell>
          <cell r="G833">
            <v>0</v>
          </cell>
          <cell r="J833">
            <v>0</v>
          </cell>
          <cell r="L833">
            <v>0</v>
          </cell>
        </row>
        <row r="834">
          <cell r="E834">
            <v>0</v>
          </cell>
          <cell r="G834">
            <v>0</v>
          </cell>
          <cell r="J834">
            <v>0</v>
          </cell>
          <cell r="L834">
            <v>0</v>
          </cell>
        </row>
        <row r="835">
          <cell r="E835">
            <v>0</v>
          </cell>
          <cell r="G835">
            <v>0</v>
          </cell>
          <cell r="J835">
            <v>0</v>
          </cell>
          <cell r="L835">
            <v>0</v>
          </cell>
        </row>
        <row r="836">
          <cell r="E836">
            <v>0</v>
          </cell>
          <cell r="G836">
            <v>0</v>
          </cell>
          <cell r="J836">
            <v>0</v>
          </cell>
          <cell r="L836">
            <v>0</v>
          </cell>
        </row>
        <row r="837">
          <cell r="E837">
            <v>0</v>
          </cell>
          <cell r="G837">
            <v>0</v>
          </cell>
          <cell r="J837">
            <v>0</v>
          </cell>
          <cell r="L837">
            <v>0</v>
          </cell>
        </row>
        <row r="838">
          <cell r="E838">
            <v>0</v>
          </cell>
          <cell r="G838">
            <v>0</v>
          </cell>
          <cell r="J838">
            <v>0</v>
          </cell>
          <cell r="L838">
            <v>0</v>
          </cell>
        </row>
        <row r="839">
          <cell r="E839">
            <v>0</v>
          </cell>
          <cell r="G839">
            <v>0</v>
          </cell>
          <cell r="J839">
            <v>0</v>
          </cell>
          <cell r="L839">
            <v>0</v>
          </cell>
        </row>
        <row r="840">
          <cell r="E840">
            <v>0</v>
          </cell>
          <cell r="G840">
            <v>0</v>
          </cell>
          <cell r="J840">
            <v>0</v>
          </cell>
          <cell r="L840">
            <v>0</v>
          </cell>
        </row>
        <row r="841">
          <cell r="E841">
            <v>0</v>
          </cell>
          <cell r="G841">
            <v>0</v>
          </cell>
          <cell r="J841">
            <v>0</v>
          </cell>
          <cell r="L841">
            <v>0</v>
          </cell>
        </row>
        <row r="842">
          <cell r="E842">
            <v>0</v>
          </cell>
          <cell r="G842">
            <v>0</v>
          </cell>
          <cell r="J842">
            <v>0</v>
          </cell>
          <cell r="L842">
            <v>0</v>
          </cell>
        </row>
        <row r="843">
          <cell r="E843">
            <v>0</v>
          </cell>
          <cell r="G843">
            <v>0</v>
          </cell>
          <cell r="J843">
            <v>0</v>
          </cell>
          <cell r="L843">
            <v>0</v>
          </cell>
        </row>
        <row r="844">
          <cell r="E844">
            <v>0</v>
          </cell>
          <cell r="G844">
            <v>0</v>
          </cell>
          <cell r="J844">
            <v>0</v>
          </cell>
          <cell r="L844">
            <v>0</v>
          </cell>
        </row>
        <row r="845">
          <cell r="E845">
            <v>0</v>
          </cell>
          <cell r="G845">
            <v>0</v>
          </cell>
          <cell r="J845">
            <v>0</v>
          </cell>
          <cell r="L845">
            <v>0</v>
          </cell>
        </row>
        <row r="846">
          <cell r="E846">
            <v>0</v>
          </cell>
          <cell r="G846">
            <v>0</v>
          </cell>
          <cell r="J846">
            <v>0</v>
          </cell>
          <cell r="L846">
            <v>0</v>
          </cell>
        </row>
        <row r="847">
          <cell r="E847">
            <v>0</v>
          </cell>
          <cell r="G847">
            <v>0</v>
          </cell>
          <cell r="J847">
            <v>0</v>
          </cell>
          <cell r="L847">
            <v>0</v>
          </cell>
        </row>
        <row r="848">
          <cell r="E848">
            <v>0</v>
          </cell>
          <cell r="G848">
            <v>0</v>
          </cell>
          <cell r="J848">
            <v>0</v>
          </cell>
          <cell r="L848">
            <v>0</v>
          </cell>
        </row>
        <row r="849">
          <cell r="E849">
            <v>0</v>
          </cell>
          <cell r="G849">
            <v>0</v>
          </cell>
          <cell r="J849">
            <v>0</v>
          </cell>
          <cell r="L849">
            <v>0</v>
          </cell>
        </row>
        <row r="850">
          <cell r="E850">
            <v>0</v>
          </cell>
          <cell r="G850">
            <v>0</v>
          </cell>
          <cell r="J850">
            <v>0</v>
          </cell>
          <cell r="L850">
            <v>0</v>
          </cell>
        </row>
        <row r="851">
          <cell r="E851">
            <v>0</v>
          </cell>
          <cell r="G851">
            <v>0</v>
          </cell>
          <cell r="J851">
            <v>0</v>
          </cell>
          <cell r="L851">
            <v>0</v>
          </cell>
        </row>
        <row r="852">
          <cell r="E852">
            <v>0</v>
          </cell>
          <cell r="G852">
            <v>0</v>
          </cell>
          <cell r="J852">
            <v>0</v>
          </cell>
          <cell r="L852">
            <v>0</v>
          </cell>
        </row>
        <row r="853">
          <cell r="E853">
            <v>0</v>
          </cell>
          <cell r="G853">
            <v>0</v>
          </cell>
          <cell r="J853">
            <v>0</v>
          </cell>
          <cell r="L853">
            <v>0</v>
          </cell>
        </row>
        <row r="854">
          <cell r="E854">
            <v>0</v>
          </cell>
          <cell r="G854">
            <v>0</v>
          </cell>
          <cell r="J854">
            <v>0</v>
          </cell>
          <cell r="L854">
            <v>0</v>
          </cell>
        </row>
        <row r="855">
          <cell r="E855">
            <v>0</v>
          </cell>
          <cell r="G855">
            <v>0</v>
          </cell>
          <cell r="J855">
            <v>0</v>
          </cell>
          <cell r="L855">
            <v>0</v>
          </cell>
        </row>
        <row r="856">
          <cell r="E856">
            <v>0</v>
          </cell>
          <cell r="G856">
            <v>0</v>
          </cell>
          <cell r="J856">
            <v>0</v>
          </cell>
          <cell r="L856">
            <v>0</v>
          </cell>
        </row>
        <row r="857">
          <cell r="E857">
            <v>0</v>
          </cell>
          <cell r="G857">
            <v>0</v>
          </cell>
          <cell r="J857">
            <v>0</v>
          </cell>
          <cell r="L857">
            <v>0</v>
          </cell>
        </row>
        <row r="858">
          <cell r="E858">
            <v>0</v>
          </cell>
          <cell r="G858">
            <v>0</v>
          </cell>
          <cell r="J858">
            <v>0</v>
          </cell>
          <cell r="L858">
            <v>0</v>
          </cell>
        </row>
      </sheetData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"/>
      <sheetName val="外構"/>
      <sheetName val="代価（外構）"/>
      <sheetName val="金物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配管"/>
      <sheetName val="機器類"/>
      <sheetName val="機具類"/>
      <sheetName val="土工"/>
      <sheetName val="排水土工"/>
      <sheetName val="拾い集計表"/>
      <sheetName val="刊行物H13"/>
      <sheetName val="主要材料H13"/>
      <sheetName val="表紙"/>
      <sheetName val="ガラリ"/>
      <sheetName val="共通費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配管"/>
      <sheetName val="機器類"/>
      <sheetName val="機具類"/>
      <sheetName val="土工"/>
      <sheetName val="排水土工"/>
      <sheetName val="拾い集計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katu"/>
      <sheetName val="1. 電灯設備集計"/>
      <sheetName val="1. 電灯設備拾い"/>
      <sheetName val="2. 動力設備集計"/>
      <sheetName val="2. 動力設備拾い"/>
      <sheetName val="3. 構内情報通信網設備集計"/>
      <sheetName val="3. 構内情報通信網設備拾い"/>
      <sheetName val="4. 拡声設備集計"/>
      <sheetName val="4. 拡声設備拾い"/>
      <sheetName val="5. 火災報知設備拾い集計"/>
      <sheetName val="6. 発生材集計"/>
      <sheetName val="Hiroi"/>
      <sheetName val="Daik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0">
          <cell r="A10" t="str">
            <v>CODE</v>
          </cell>
          <cell r="B10" t="str">
            <v>NAME1</v>
          </cell>
          <cell r="C10" t="str">
            <v>NAME2</v>
          </cell>
          <cell r="D10" t="str">
            <v>SPEC1</v>
          </cell>
          <cell r="E10" t="str">
            <v>SPEC2</v>
          </cell>
          <cell r="F10" t="str">
            <v>UNIT</v>
          </cell>
          <cell r="G10" t="str">
            <v>PRICE</v>
          </cell>
          <cell r="H10" t="str">
            <v>PAGE</v>
          </cell>
          <cell r="I10" t="str">
            <v>WORK</v>
          </cell>
        </row>
        <row r="11">
          <cell r="A11">
            <v>112004000</v>
          </cell>
          <cell r="B11" t="str">
            <v>蛍光灯</v>
          </cell>
          <cell r="C11" t="str">
            <v xml:space="preserve"> </v>
          </cell>
          <cell r="D11" t="str">
            <v>FSS9-321PN</v>
          </cell>
          <cell r="E11" t="str">
            <v xml:space="preserve"> </v>
          </cell>
          <cell r="F11" t="str">
            <v>個</v>
          </cell>
          <cell r="H11" t="str">
            <v>A</v>
          </cell>
          <cell r="I11">
            <v>0.17799999999999999</v>
          </cell>
        </row>
        <row r="12">
          <cell r="A12">
            <v>112004000</v>
          </cell>
          <cell r="B12" t="str">
            <v>蛍光灯</v>
          </cell>
          <cell r="C12" t="str">
            <v xml:space="preserve"> </v>
          </cell>
          <cell r="D12" t="str">
            <v>FSS9-321PN</v>
          </cell>
          <cell r="E12" t="str">
            <v xml:space="preserve"> </v>
          </cell>
          <cell r="F12" t="str">
            <v>個</v>
          </cell>
          <cell r="H12" t="str">
            <v>A</v>
          </cell>
          <cell r="I12">
            <v>0</v>
          </cell>
        </row>
        <row r="13">
          <cell r="A13">
            <v>170077000</v>
          </cell>
          <cell r="B13" t="str">
            <v>蛍光灯器具</v>
          </cell>
          <cell r="C13" t="str">
            <v>埋込型</v>
          </cell>
          <cell r="D13" t="str">
            <v>FL32W-2</v>
          </cell>
          <cell r="E13" t="str">
            <v xml:space="preserve"> </v>
          </cell>
          <cell r="F13" t="str">
            <v>個</v>
          </cell>
          <cell r="H13" t="str">
            <v>A</v>
          </cell>
          <cell r="I13">
            <v>0.33200000000000002</v>
          </cell>
        </row>
        <row r="14">
          <cell r="A14">
            <v>170081000</v>
          </cell>
          <cell r="B14" t="str">
            <v>蛍光灯器具</v>
          </cell>
          <cell r="C14" t="str">
            <v>埋込型</v>
          </cell>
          <cell r="D14" t="str">
            <v>FL32W-4</v>
          </cell>
          <cell r="E14" t="str">
            <v xml:space="preserve"> </v>
          </cell>
          <cell r="F14" t="str">
            <v>個</v>
          </cell>
          <cell r="H14" t="str">
            <v>A</v>
          </cell>
          <cell r="I14">
            <v>0.443</v>
          </cell>
        </row>
        <row r="15">
          <cell r="A15">
            <v>170149000</v>
          </cell>
          <cell r="B15" t="str">
            <v>白熱灯器具</v>
          </cell>
          <cell r="C15" t="str">
            <v xml:space="preserve"> </v>
          </cell>
          <cell r="D15" t="str">
            <v>パイプペンダント</v>
          </cell>
          <cell r="E15" t="str">
            <v xml:space="preserve"> </v>
          </cell>
          <cell r="F15" t="str">
            <v>個</v>
          </cell>
          <cell r="H15" t="str">
            <v>A</v>
          </cell>
          <cell r="I15">
            <v>0.14399999999999999</v>
          </cell>
        </row>
        <row r="16">
          <cell r="A16">
            <v>170153000</v>
          </cell>
          <cell r="B16" t="str">
            <v>白熱灯器具</v>
          </cell>
          <cell r="C16" t="str">
            <v xml:space="preserve"> </v>
          </cell>
          <cell r="D16" t="str">
            <v>シーリングライト</v>
          </cell>
          <cell r="E16" t="str">
            <v xml:space="preserve"> </v>
          </cell>
          <cell r="F16" t="str">
            <v>個</v>
          </cell>
          <cell r="H16" t="str">
            <v>A</v>
          </cell>
          <cell r="I16">
            <v>0.153</v>
          </cell>
        </row>
        <row r="17">
          <cell r="A17">
            <v>170157000</v>
          </cell>
          <cell r="B17" t="str">
            <v>白熱灯器具</v>
          </cell>
          <cell r="C17" t="str">
            <v xml:space="preserve"> </v>
          </cell>
          <cell r="D17" t="str">
            <v>ブラケット</v>
          </cell>
          <cell r="E17" t="str">
            <v xml:space="preserve"> </v>
          </cell>
          <cell r="F17" t="str">
            <v>個</v>
          </cell>
          <cell r="H17" t="str">
            <v>A</v>
          </cell>
          <cell r="I17">
            <v>0.13</v>
          </cell>
        </row>
        <row r="18">
          <cell r="A18">
            <v>206001001</v>
          </cell>
          <cell r="B18" t="str">
            <v>引込開閉器盤</v>
          </cell>
          <cell r="C18" t="str">
            <v xml:space="preserve"> </v>
          </cell>
          <cell r="D18" t="str">
            <v>１－Ｌ</v>
          </cell>
          <cell r="E18" t="str">
            <v xml:space="preserve"> </v>
          </cell>
          <cell r="I18">
            <v>2.6</v>
          </cell>
        </row>
        <row r="19">
          <cell r="A19">
            <v>206001001</v>
          </cell>
          <cell r="B19" t="str">
            <v>引込開閉器盤</v>
          </cell>
          <cell r="C19" t="str">
            <v xml:space="preserve"> </v>
          </cell>
          <cell r="D19" t="str">
            <v>１－Ｌ</v>
          </cell>
          <cell r="E19" t="str">
            <v xml:space="preserve"> </v>
          </cell>
        </row>
        <row r="20">
          <cell r="A20">
            <v>206001002</v>
          </cell>
          <cell r="B20" t="str">
            <v>電灯分電盤</v>
          </cell>
          <cell r="C20" t="str">
            <v xml:space="preserve"> </v>
          </cell>
          <cell r="D20" t="str">
            <v>１－Ｌ－２</v>
          </cell>
          <cell r="E20" t="str">
            <v xml:space="preserve"> </v>
          </cell>
          <cell r="I20">
            <v>4</v>
          </cell>
        </row>
        <row r="21">
          <cell r="A21">
            <v>206001002</v>
          </cell>
          <cell r="B21" t="str">
            <v>電灯分電盤</v>
          </cell>
          <cell r="C21" t="str">
            <v xml:space="preserve"> </v>
          </cell>
          <cell r="D21" t="str">
            <v>１－Ｌ－２</v>
          </cell>
          <cell r="E21" t="str">
            <v xml:space="preserve"> </v>
          </cell>
        </row>
        <row r="22">
          <cell r="A22">
            <v>206001003</v>
          </cell>
          <cell r="B22" t="str">
            <v>電灯分電盤</v>
          </cell>
          <cell r="C22" t="str">
            <v xml:space="preserve"> </v>
          </cell>
          <cell r="D22" t="str">
            <v>第２閲覧室PC分電盤</v>
          </cell>
          <cell r="E22" t="str">
            <v xml:space="preserve"> </v>
          </cell>
          <cell r="I22">
            <v>1.6140000000000001</v>
          </cell>
        </row>
        <row r="23">
          <cell r="A23">
            <v>206001003</v>
          </cell>
          <cell r="B23" t="str">
            <v>電灯分電盤</v>
          </cell>
          <cell r="C23" t="str">
            <v xml:space="preserve"> </v>
          </cell>
          <cell r="D23" t="str">
            <v>第２閲覧室PC分電盤</v>
          </cell>
          <cell r="E23" t="str">
            <v xml:space="preserve"> </v>
          </cell>
        </row>
        <row r="24">
          <cell r="A24">
            <v>206001004</v>
          </cell>
          <cell r="B24" t="str">
            <v>電灯分電盤</v>
          </cell>
          <cell r="C24" t="str">
            <v xml:space="preserve"> </v>
          </cell>
          <cell r="D24" t="str">
            <v>３Ｌ－２</v>
          </cell>
          <cell r="E24" t="str">
            <v xml:space="preserve"> </v>
          </cell>
          <cell r="I24">
            <v>4.8</v>
          </cell>
        </row>
        <row r="25">
          <cell r="A25">
            <v>206010001</v>
          </cell>
          <cell r="B25" t="str">
            <v>引込開閉器盤</v>
          </cell>
          <cell r="C25" t="str">
            <v xml:space="preserve"> </v>
          </cell>
          <cell r="D25" t="str">
            <v>１－Ｐ</v>
          </cell>
          <cell r="E25" t="str">
            <v xml:space="preserve"> </v>
          </cell>
          <cell r="I25">
            <v>1.3</v>
          </cell>
        </row>
        <row r="26">
          <cell r="A26">
            <v>206010002</v>
          </cell>
          <cell r="B26" t="str">
            <v>開閉器盤</v>
          </cell>
          <cell r="C26" t="str">
            <v xml:space="preserve"> </v>
          </cell>
          <cell r="D26" t="str">
            <v xml:space="preserve"> </v>
          </cell>
          <cell r="E26" t="str">
            <v xml:space="preserve"> </v>
          </cell>
          <cell r="I26">
            <v>3.5000000000000003E-2</v>
          </cell>
        </row>
        <row r="27">
          <cell r="A27">
            <v>206016001</v>
          </cell>
          <cell r="B27" t="str">
            <v>照明制御装置</v>
          </cell>
          <cell r="C27" t="str">
            <v xml:space="preserve"> </v>
          </cell>
          <cell r="D27" t="str">
            <v>書庫</v>
          </cell>
          <cell r="E27" t="str">
            <v xml:space="preserve"> </v>
          </cell>
          <cell r="I27">
            <v>0.88500000000000001</v>
          </cell>
        </row>
        <row r="28">
          <cell r="A28">
            <v>206016001</v>
          </cell>
          <cell r="B28" t="str">
            <v>照明制御装置</v>
          </cell>
          <cell r="C28" t="str">
            <v xml:space="preserve"> </v>
          </cell>
          <cell r="D28" t="str">
            <v>書庫</v>
          </cell>
          <cell r="E28" t="str">
            <v xml:space="preserve"> </v>
          </cell>
        </row>
        <row r="29">
          <cell r="A29">
            <v>401020000</v>
          </cell>
          <cell r="B29" t="str">
            <v>光ｽﾌﾟﾗｲｽﾕﾆｯﾄ</v>
          </cell>
          <cell r="C29" t="str">
            <v>露出</v>
          </cell>
          <cell r="D29" t="str">
            <v>4ﾎﾟｰﾄ SC2連　収容4芯</v>
          </cell>
          <cell r="E29" t="str">
            <v xml:space="preserve"> </v>
          </cell>
          <cell r="F29" t="str">
            <v>個</v>
          </cell>
          <cell r="H29" t="str">
            <v>A</v>
          </cell>
          <cell r="I29">
            <v>0</v>
          </cell>
        </row>
        <row r="30">
          <cell r="A30">
            <v>401020001</v>
          </cell>
          <cell r="B30" t="str">
            <v>光成端箱</v>
          </cell>
          <cell r="C30" t="str">
            <v xml:space="preserve"> </v>
          </cell>
          <cell r="D30" t="str">
            <v xml:space="preserve"> </v>
          </cell>
          <cell r="E30" t="str">
            <v xml:space="preserve"> </v>
          </cell>
          <cell r="I30">
            <v>0.51300000000000001</v>
          </cell>
        </row>
        <row r="31">
          <cell r="A31">
            <v>421001000</v>
          </cell>
          <cell r="B31" t="str">
            <v>スピーカー</v>
          </cell>
          <cell r="C31" t="str">
            <v>天井埋込型</v>
          </cell>
          <cell r="D31" t="str">
            <v>1/3W L級 樹脂ネット</v>
          </cell>
          <cell r="E31" t="str">
            <v>ATT無</v>
          </cell>
          <cell r="F31" t="str">
            <v>個</v>
          </cell>
          <cell r="H31" t="str">
            <v>A</v>
          </cell>
          <cell r="I31">
            <v>0.19500000000000001</v>
          </cell>
        </row>
        <row r="32">
          <cell r="A32">
            <v>421009000</v>
          </cell>
          <cell r="B32" t="str">
            <v>スピーカー</v>
          </cell>
          <cell r="C32" t="str">
            <v>壁掛型（片面）</v>
          </cell>
          <cell r="D32" t="str">
            <v>3W L級</v>
          </cell>
          <cell r="E32" t="str">
            <v>ATT無</v>
          </cell>
          <cell r="F32" t="str">
            <v>個</v>
          </cell>
          <cell r="H32" t="str">
            <v>A</v>
          </cell>
          <cell r="I32">
            <v>9.7000000000000003E-2</v>
          </cell>
        </row>
        <row r="33">
          <cell r="A33">
            <v>421009000</v>
          </cell>
          <cell r="B33" t="str">
            <v>スピーカー</v>
          </cell>
          <cell r="C33" t="str">
            <v>壁掛型（片面）</v>
          </cell>
          <cell r="D33" t="str">
            <v>3W L級</v>
          </cell>
          <cell r="E33" t="str">
            <v>ATT無</v>
          </cell>
          <cell r="F33" t="str">
            <v>個</v>
          </cell>
          <cell r="H33" t="str">
            <v>A</v>
          </cell>
          <cell r="I33">
            <v>0</v>
          </cell>
        </row>
        <row r="34">
          <cell r="A34">
            <v>430001001</v>
          </cell>
          <cell r="B34" t="str">
            <v>マイクコンセント</v>
          </cell>
          <cell r="C34" t="str">
            <v xml:space="preserve"> </v>
          </cell>
          <cell r="D34" t="str">
            <v xml:space="preserve"> </v>
          </cell>
          <cell r="E34" t="str">
            <v xml:space="preserve"> </v>
          </cell>
          <cell r="I34">
            <v>5.3999999999999999E-2</v>
          </cell>
        </row>
        <row r="35">
          <cell r="A35">
            <v>430001001</v>
          </cell>
          <cell r="B35" t="str">
            <v>マイクコンセント</v>
          </cell>
          <cell r="C35" t="str">
            <v xml:space="preserve"> </v>
          </cell>
          <cell r="D35" t="str">
            <v xml:space="preserve"> </v>
          </cell>
          <cell r="E35" t="str">
            <v xml:space="preserve"> </v>
          </cell>
        </row>
        <row r="36">
          <cell r="A36">
            <v>470003000</v>
          </cell>
          <cell r="B36" t="str">
            <v>スポット形感知器</v>
          </cell>
          <cell r="C36" t="str">
            <v xml:space="preserve"> </v>
          </cell>
          <cell r="D36" t="str">
            <v>差動式 2種　</v>
          </cell>
          <cell r="E36" t="str">
            <v>露出</v>
          </cell>
          <cell r="F36" t="str">
            <v>個</v>
          </cell>
          <cell r="H36" t="str">
            <v>A</v>
          </cell>
          <cell r="I36">
            <v>0.13300000000000001</v>
          </cell>
        </row>
        <row r="37">
          <cell r="A37">
            <v>470045000</v>
          </cell>
          <cell r="B37" t="str">
            <v>光電式煙感知器</v>
          </cell>
          <cell r="C37" t="str">
            <v xml:space="preserve"> </v>
          </cell>
          <cell r="D37" t="str">
            <v>2種 蓄積型　露出</v>
          </cell>
          <cell r="E37" t="str">
            <v xml:space="preserve"> </v>
          </cell>
          <cell r="F37" t="str">
            <v>個</v>
          </cell>
          <cell r="H37" t="str">
            <v>A</v>
          </cell>
          <cell r="I37">
            <v>0.159</v>
          </cell>
        </row>
        <row r="38">
          <cell r="A38">
            <v>502001001</v>
          </cell>
          <cell r="B38" t="str">
            <v>連用スイッチ</v>
          </cell>
          <cell r="C38" t="str">
            <v>金属P</v>
          </cell>
          <cell r="D38" t="str">
            <v>1P15A×1</v>
          </cell>
          <cell r="E38" t="str">
            <v xml:space="preserve"> </v>
          </cell>
          <cell r="I38">
            <v>5.3999999999999999E-2</v>
          </cell>
        </row>
        <row r="39">
          <cell r="A39">
            <v>502006001</v>
          </cell>
          <cell r="B39" t="str">
            <v>連用スイッチ</v>
          </cell>
          <cell r="C39" t="str">
            <v>金属P</v>
          </cell>
          <cell r="D39" t="str">
            <v>1P15A×6</v>
          </cell>
          <cell r="E39" t="str">
            <v xml:space="preserve"> </v>
          </cell>
          <cell r="I39">
            <v>0.189</v>
          </cell>
        </row>
        <row r="40">
          <cell r="A40">
            <v>502006001</v>
          </cell>
          <cell r="B40" t="str">
            <v>連用スイッチ</v>
          </cell>
          <cell r="C40" t="str">
            <v>金属P</v>
          </cell>
          <cell r="D40" t="str">
            <v>1P15A×6</v>
          </cell>
          <cell r="E40" t="str">
            <v xml:space="preserve"> </v>
          </cell>
        </row>
        <row r="41">
          <cell r="A41">
            <v>502007001</v>
          </cell>
          <cell r="B41" t="str">
            <v>連用スイッチ</v>
          </cell>
          <cell r="C41" t="str">
            <v>金属P</v>
          </cell>
          <cell r="D41" t="str">
            <v>1P15A×7</v>
          </cell>
          <cell r="E41" t="str">
            <v xml:space="preserve"> </v>
          </cell>
          <cell r="I41">
            <v>0.216</v>
          </cell>
        </row>
        <row r="42">
          <cell r="A42">
            <v>505017001</v>
          </cell>
          <cell r="B42" t="str">
            <v>温度スイッチ</v>
          </cell>
          <cell r="C42" t="str">
            <v xml:space="preserve"> </v>
          </cell>
          <cell r="D42" t="str">
            <v xml:space="preserve"> </v>
          </cell>
          <cell r="E42" t="str">
            <v xml:space="preserve"> </v>
          </cell>
          <cell r="I42">
            <v>5.3999999999999999E-2</v>
          </cell>
        </row>
        <row r="43">
          <cell r="A43">
            <v>505017002</v>
          </cell>
          <cell r="B43" t="str">
            <v>湿度スイッチ</v>
          </cell>
          <cell r="C43" t="str">
            <v xml:space="preserve"> </v>
          </cell>
          <cell r="D43" t="str">
            <v xml:space="preserve"> </v>
          </cell>
          <cell r="E43" t="str">
            <v xml:space="preserve"> </v>
          </cell>
          <cell r="I43">
            <v>8.1000000000000003E-2</v>
          </cell>
        </row>
        <row r="44">
          <cell r="A44">
            <v>511002000</v>
          </cell>
          <cell r="B44" t="str">
            <v>埋込コンセント</v>
          </cell>
          <cell r="C44" t="str">
            <v>金属プレート付</v>
          </cell>
          <cell r="D44" t="str">
            <v>2P15A×2</v>
          </cell>
          <cell r="E44" t="str">
            <v xml:space="preserve"> </v>
          </cell>
          <cell r="F44" t="str">
            <v>個</v>
          </cell>
          <cell r="H44" t="str">
            <v>A</v>
          </cell>
          <cell r="I44">
            <v>5.3999999999999999E-2</v>
          </cell>
        </row>
        <row r="45">
          <cell r="A45">
            <v>511002000</v>
          </cell>
          <cell r="B45" t="str">
            <v>埋込コンセント</v>
          </cell>
          <cell r="C45" t="str">
            <v>金属プレート付</v>
          </cell>
          <cell r="D45" t="str">
            <v>2P15A×2</v>
          </cell>
          <cell r="E45" t="str">
            <v xml:space="preserve"> </v>
          </cell>
          <cell r="F45" t="str">
            <v>個</v>
          </cell>
          <cell r="H45" t="str">
            <v>A</v>
          </cell>
          <cell r="I45">
            <v>0</v>
          </cell>
        </row>
        <row r="46">
          <cell r="A46">
            <v>512017000</v>
          </cell>
          <cell r="B46" t="str">
            <v>ノズルプレート</v>
          </cell>
          <cell r="C46" t="str">
            <v xml:space="preserve"> </v>
          </cell>
          <cell r="D46" t="str">
            <v>角型1ヶ用</v>
          </cell>
          <cell r="E46" t="str">
            <v>金属</v>
          </cell>
          <cell r="F46" t="str">
            <v>個</v>
          </cell>
          <cell r="H46" t="str">
            <v>A</v>
          </cell>
          <cell r="I46">
            <v>8.0000000000000002E-3</v>
          </cell>
        </row>
        <row r="47">
          <cell r="A47">
            <v>535003000</v>
          </cell>
          <cell r="B47" t="str">
            <v>アッテネータ</v>
          </cell>
          <cell r="C47" t="str">
            <v>樹脂Ｐ付</v>
          </cell>
          <cell r="D47" t="str">
            <v>3W</v>
          </cell>
          <cell r="E47" t="str">
            <v xml:space="preserve"> </v>
          </cell>
          <cell r="F47" t="str">
            <v>個</v>
          </cell>
          <cell r="H47" t="str">
            <v>A</v>
          </cell>
          <cell r="I47">
            <v>5.2999999999999999E-2</v>
          </cell>
        </row>
        <row r="48">
          <cell r="A48">
            <v>535003000</v>
          </cell>
          <cell r="B48" t="str">
            <v>アッテネータ</v>
          </cell>
          <cell r="C48" t="str">
            <v>樹脂Ｐ付</v>
          </cell>
          <cell r="D48" t="str">
            <v>3W</v>
          </cell>
          <cell r="E48" t="str">
            <v xml:space="preserve"> </v>
          </cell>
          <cell r="F48" t="str">
            <v>個</v>
          </cell>
          <cell r="H48" t="str">
            <v>A</v>
          </cell>
          <cell r="I48">
            <v>0</v>
          </cell>
        </row>
        <row r="49">
          <cell r="A49">
            <v>746101100</v>
          </cell>
          <cell r="B49" t="str">
            <v>ツイストペアケーブル</v>
          </cell>
          <cell r="C49" t="str">
            <v xml:space="preserve"> </v>
          </cell>
          <cell r="D49" t="str">
            <v>EM-UTP- 4P Cat.5e</v>
          </cell>
          <cell r="E49" t="str">
            <v>（管内）</v>
          </cell>
          <cell r="F49" t="str">
            <v>ｍ</v>
          </cell>
          <cell r="H49" t="str">
            <v>A</v>
          </cell>
          <cell r="I49">
            <v>1.7000000000000001E-2</v>
          </cell>
        </row>
        <row r="50">
          <cell r="A50">
            <v>750001100</v>
          </cell>
          <cell r="B50" t="str">
            <v>ケーブル</v>
          </cell>
          <cell r="C50" t="str">
            <v>VV-F</v>
          </cell>
          <cell r="D50" t="str">
            <v>1.6mm-2C</v>
          </cell>
          <cell r="E50" t="str">
            <v>（管内）</v>
          </cell>
          <cell r="F50" t="str">
            <v>m</v>
          </cell>
          <cell r="H50" t="str">
            <v>A</v>
          </cell>
          <cell r="I50">
            <v>1.2999999999999999E-2</v>
          </cell>
        </row>
        <row r="51">
          <cell r="A51">
            <v>750001100</v>
          </cell>
          <cell r="B51" t="str">
            <v>ケーブル</v>
          </cell>
          <cell r="C51" t="str">
            <v>VV-F</v>
          </cell>
          <cell r="D51" t="str">
            <v>1.6mm-2C</v>
          </cell>
          <cell r="E51" t="str">
            <v>（管内）</v>
          </cell>
          <cell r="F51" t="str">
            <v>m</v>
          </cell>
          <cell r="H51" t="str">
            <v>A</v>
          </cell>
          <cell r="I51">
            <v>0</v>
          </cell>
        </row>
        <row r="52">
          <cell r="A52">
            <v>750001400</v>
          </cell>
          <cell r="B52" t="str">
            <v>ケーブル</v>
          </cell>
          <cell r="C52" t="str">
            <v>VV-F</v>
          </cell>
          <cell r="D52" t="str">
            <v>1.6mm-2C</v>
          </cell>
          <cell r="E52" t="str">
            <v>天井</v>
          </cell>
          <cell r="F52" t="str">
            <v>m</v>
          </cell>
          <cell r="H52" t="str">
            <v>A</v>
          </cell>
          <cell r="I52">
            <v>2E-3</v>
          </cell>
        </row>
        <row r="53">
          <cell r="A53">
            <v>750002100</v>
          </cell>
          <cell r="B53" t="str">
            <v>ケーブル</v>
          </cell>
          <cell r="C53" t="str">
            <v>VV-F</v>
          </cell>
          <cell r="D53" t="str">
            <v>1.6mm-3C</v>
          </cell>
          <cell r="E53" t="str">
            <v>（管内）</v>
          </cell>
          <cell r="F53" t="str">
            <v>m</v>
          </cell>
          <cell r="H53" t="str">
            <v>A</v>
          </cell>
          <cell r="I53">
            <v>1.7000000000000001E-2</v>
          </cell>
        </row>
        <row r="54">
          <cell r="A54">
            <v>750002100</v>
          </cell>
          <cell r="B54" t="str">
            <v>ケーブル</v>
          </cell>
          <cell r="C54" t="str">
            <v>VV-F</v>
          </cell>
          <cell r="D54" t="str">
            <v>1.6mm-3C</v>
          </cell>
          <cell r="E54" t="str">
            <v>（管内）</v>
          </cell>
          <cell r="F54" t="str">
            <v>m</v>
          </cell>
          <cell r="H54" t="str">
            <v>A</v>
          </cell>
          <cell r="I54">
            <v>0</v>
          </cell>
        </row>
        <row r="55">
          <cell r="A55">
            <v>750002400</v>
          </cell>
          <cell r="B55" t="str">
            <v>ケーブル</v>
          </cell>
          <cell r="C55" t="str">
            <v>VV-F</v>
          </cell>
          <cell r="D55" t="str">
            <v>1.6mm-3C</v>
          </cell>
          <cell r="E55" t="str">
            <v>天井</v>
          </cell>
          <cell r="F55" t="str">
            <v>m</v>
          </cell>
          <cell r="H55" t="str">
            <v>A</v>
          </cell>
          <cell r="I55">
            <v>2.5999999999999999E-3</v>
          </cell>
        </row>
        <row r="56">
          <cell r="A56">
            <v>750003100</v>
          </cell>
          <cell r="B56" t="str">
            <v>ケーブル</v>
          </cell>
          <cell r="C56" t="str">
            <v>VV-F</v>
          </cell>
          <cell r="D56" t="str">
            <v>2.0mm-2C</v>
          </cell>
          <cell r="E56" t="str">
            <v>（管内）</v>
          </cell>
          <cell r="F56" t="str">
            <v>m</v>
          </cell>
          <cell r="H56" t="str">
            <v>A</v>
          </cell>
          <cell r="I56">
            <v>1.7000000000000001E-2</v>
          </cell>
        </row>
        <row r="57">
          <cell r="A57">
            <v>750003100</v>
          </cell>
          <cell r="B57" t="str">
            <v>ケーブル</v>
          </cell>
          <cell r="C57" t="str">
            <v>VV-F</v>
          </cell>
          <cell r="D57" t="str">
            <v>2.0mm-2C</v>
          </cell>
          <cell r="E57" t="str">
            <v>（管内）</v>
          </cell>
          <cell r="F57" t="str">
            <v>m</v>
          </cell>
          <cell r="H57" t="str">
            <v>A</v>
          </cell>
          <cell r="I57">
            <v>0</v>
          </cell>
        </row>
        <row r="58">
          <cell r="A58">
            <v>750003400</v>
          </cell>
          <cell r="B58" t="str">
            <v>ケーブル</v>
          </cell>
          <cell r="C58" t="str">
            <v>VV-F</v>
          </cell>
          <cell r="D58" t="str">
            <v>2.0mm-2C</v>
          </cell>
          <cell r="E58" t="str">
            <v>天井</v>
          </cell>
          <cell r="F58" t="str">
            <v>m</v>
          </cell>
          <cell r="H58" t="str">
            <v>A</v>
          </cell>
          <cell r="I58">
            <v>2.5999999999999999E-3</v>
          </cell>
        </row>
        <row r="59">
          <cell r="A59">
            <v>750004100</v>
          </cell>
          <cell r="B59" t="str">
            <v>ケーブル</v>
          </cell>
          <cell r="C59" t="str">
            <v>VV-F</v>
          </cell>
          <cell r="D59" t="str">
            <v>2.0mm-3C</v>
          </cell>
          <cell r="E59" t="str">
            <v>（管内）</v>
          </cell>
          <cell r="F59" t="str">
            <v>m</v>
          </cell>
          <cell r="H59" t="str">
            <v>A</v>
          </cell>
          <cell r="I59">
            <v>2.1000000000000001E-2</v>
          </cell>
        </row>
        <row r="60">
          <cell r="A60">
            <v>750004100</v>
          </cell>
          <cell r="B60" t="str">
            <v>ケーブル</v>
          </cell>
          <cell r="C60" t="str">
            <v>VV-F</v>
          </cell>
          <cell r="D60" t="str">
            <v>2.0mm-3C</v>
          </cell>
          <cell r="E60" t="str">
            <v>（管内）</v>
          </cell>
          <cell r="F60" t="str">
            <v>m</v>
          </cell>
          <cell r="H60" t="str">
            <v>A</v>
          </cell>
          <cell r="I60">
            <v>0</v>
          </cell>
        </row>
        <row r="61">
          <cell r="A61">
            <v>750004400</v>
          </cell>
          <cell r="B61" t="str">
            <v>ケーブル</v>
          </cell>
          <cell r="C61" t="str">
            <v>VV-F</v>
          </cell>
          <cell r="D61" t="str">
            <v>2.0mm-3C</v>
          </cell>
          <cell r="E61" t="str">
            <v>天井</v>
          </cell>
          <cell r="F61" t="str">
            <v>m</v>
          </cell>
          <cell r="H61" t="str">
            <v>A</v>
          </cell>
          <cell r="I61">
            <v>3.3999999999999998E-3</v>
          </cell>
        </row>
        <row r="62">
          <cell r="A62">
            <v>752008100</v>
          </cell>
          <cell r="B62" t="str">
            <v>ケーブル</v>
          </cell>
          <cell r="C62" t="str">
            <v>600V CV</v>
          </cell>
          <cell r="D62" t="str">
            <v>5.5m㎡-3C</v>
          </cell>
          <cell r="E62" t="str">
            <v>（管内）</v>
          </cell>
          <cell r="F62" t="str">
            <v>m</v>
          </cell>
          <cell r="H62" t="str">
            <v>A</v>
          </cell>
          <cell r="I62">
            <v>2.5999999999999999E-2</v>
          </cell>
        </row>
        <row r="63">
          <cell r="A63">
            <v>754005200</v>
          </cell>
          <cell r="B63" t="str">
            <v>ケーブル</v>
          </cell>
          <cell r="C63" t="str">
            <v>600V CV-T</v>
          </cell>
          <cell r="D63" t="str">
            <v>100m㎡</v>
          </cell>
          <cell r="E63" t="str">
            <v>ﾗｯｸ</v>
          </cell>
          <cell r="F63" t="str">
            <v>m</v>
          </cell>
          <cell r="H63" t="str">
            <v>A</v>
          </cell>
          <cell r="I63">
            <v>0.09</v>
          </cell>
        </row>
        <row r="64">
          <cell r="A64">
            <v>754005200</v>
          </cell>
          <cell r="B64" t="str">
            <v>ケーブル</v>
          </cell>
          <cell r="C64" t="str">
            <v>600V CV-T</v>
          </cell>
          <cell r="D64" t="str">
            <v>100m㎡</v>
          </cell>
          <cell r="E64" t="str">
            <v>ﾗｯｸ</v>
          </cell>
          <cell r="F64" t="str">
            <v>m</v>
          </cell>
          <cell r="H64" t="str">
            <v>A</v>
          </cell>
          <cell r="I64">
            <v>0</v>
          </cell>
        </row>
        <row r="65">
          <cell r="A65">
            <v>766016100</v>
          </cell>
          <cell r="B65" t="str">
            <v>ケーブル</v>
          </cell>
          <cell r="C65" t="str">
            <v>CVV</v>
          </cell>
          <cell r="D65" t="str">
            <v>2m㎡-5C</v>
          </cell>
          <cell r="E65" t="str">
            <v>（管内）</v>
          </cell>
          <cell r="F65" t="str">
            <v>m</v>
          </cell>
          <cell r="H65" t="str">
            <v>A</v>
          </cell>
          <cell r="I65">
            <v>2.8000000000000001E-2</v>
          </cell>
        </row>
        <row r="66">
          <cell r="A66">
            <v>766016100</v>
          </cell>
          <cell r="B66" t="str">
            <v>ケーブル</v>
          </cell>
          <cell r="C66" t="str">
            <v>CVV</v>
          </cell>
          <cell r="D66" t="str">
            <v>2m㎡-5C</v>
          </cell>
          <cell r="E66" t="str">
            <v>（管内）</v>
          </cell>
          <cell r="F66" t="str">
            <v>m</v>
          </cell>
          <cell r="H66" t="str">
            <v>A</v>
          </cell>
          <cell r="I66">
            <v>0</v>
          </cell>
        </row>
        <row r="67">
          <cell r="A67">
            <v>770003400</v>
          </cell>
          <cell r="B67" t="str">
            <v>警報用ケーブル</v>
          </cell>
          <cell r="C67" t="str">
            <v>AE</v>
          </cell>
          <cell r="D67" t="str">
            <v>0.9mm-4C</v>
          </cell>
          <cell r="E67" t="str">
            <v>天井</v>
          </cell>
          <cell r="F67" t="str">
            <v>m</v>
          </cell>
          <cell r="H67" t="str">
            <v>A</v>
          </cell>
          <cell r="I67">
            <v>1.3599999999999999E-2</v>
          </cell>
        </row>
        <row r="68">
          <cell r="A68">
            <v>770011100</v>
          </cell>
          <cell r="B68" t="str">
            <v>警報用ケーブル</v>
          </cell>
          <cell r="C68" t="str">
            <v>AE</v>
          </cell>
          <cell r="D68" t="str">
            <v>1.2mm-2C</v>
          </cell>
          <cell r="E68" t="str">
            <v>（管内）</v>
          </cell>
          <cell r="F68" t="str">
            <v>m</v>
          </cell>
          <cell r="H68" t="str">
            <v>A</v>
          </cell>
          <cell r="I68">
            <v>1.4999999999999999E-2</v>
          </cell>
        </row>
        <row r="69">
          <cell r="A69">
            <v>770011400</v>
          </cell>
          <cell r="B69" t="str">
            <v>警報用ケーブル</v>
          </cell>
          <cell r="C69" t="str">
            <v>AE</v>
          </cell>
          <cell r="D69" t="str">
            <v>1.2mm-2C</v>
          </cell>
          <cell r="E69" t="str">
            <v>天井</v>
          </cell>
          <cell r="F69" t="str">
            <v>m</v>
          </cell>
          <cell r="H69" t="str">
            <v>A</v>
          </cell>
          <cell r="I69">
            <v>1.2E-2</v>
          </cell>
        </row>
        <row r="70">
          <cell r="A70">
            <v>771019100</v>
          </cell>
          <cell r="B70" t="str">
            <v>耐熱ケーブル</v>
          </cell>
          <cell r="C70" t="str">
            <v>HP</v>
          </cell>
          <cell r="D70" t="str">
            <v>1.2mm-3C</v>
          </cell>
          <cell r="E70" t="str">
            <v>（管内）</v>
          </cell>
          <cell r="F70" t="str">
            <v>m</v>
          </cell>
          <cell r="H70" t="str">
            <v>A</v>
          </cell>
          <cell r="I70">
            <v>1.7000000000000001E-2</v>
          </cell>
        </row>
        <row r="71">
          <cell r="A71">
            <v>771019400</v>
          </cell>
          <cell r="B71" t="str">
            <v>耐熱ケーブル</v>
          </cell>
          <cell r="C71" t="str">
            <v>HP</v>
          </cell>
          <cell r="D71" t="str">
            <v>1.2mm-3C</v>
          </cell>
          <cell r="E71" t="str">
            <v>天井</v>
          </cell>
          <cell r="F71" t="str">
            <v>m</v>
          </cell>
          <cell r="H71" t="str">
            <v>A</v>
          </cell>
          <cell r="I71">
            <v>1.3599999999999999E-2</v>
          </cell>
        </row>
        <row r="72">
          <cell r="A72">
            <v>780001100</v>
          </cell>
          <cell r="B72" t="str">
            <v>同軸ケーブル</v>
          </cell>
          <cell r="C72" t="str">
            <v xml:space="preserve"> </v>
          </cell>
          <cell r="D72" t="str">
            <v>5C-2V</v>
          </cell>
          <cell r="E72" t="str">
            <v>（管内）</v>
          </cell>
          <cell r="F72" t="str">
            <v>m</v>
          </cell>
          <cell r="H72" t="str">
            <v>A</v>
          </cell>
          <cell r="I72">
            <v>0.02</v>
          </cell>
        </row>
        <row r="73">
          <cell r="A73">
            <v>780001400</v>
          </cell>
          <cell r="B73" t="str">
            <v>同軸ケーブル</v>
          </cell>
          <cell r="C73" t="str">
            <v xml:space="preserve"> </v>
          </cell>
          <cell r="D73" t="str">
            <v>5C-2V</v>
          </cell>
          <cell r="E73" t="str">
            <v>天井</v>
          </cell>
          <cell r="F73" t="str">
            <v>m</v>
          </cell>
          <cell r="H73" t="str">
            <v>A</v>
          </cell>
          <cell r="I73">
            <v>1.6E-2</v>
          </cell>
        </row>
        <row r="74">
          <cell r="A74">
            <v>802001300</v>
          </cell>
          <cell r="B74" t="str">
            <v>電線管</v>
          </cell>
          <cell r="C74" t="str">
            <v xml:space="preserve"> </v>
          </cell>
          <cell r="D74" t="str">
            <v>(C19) 露出</v>
          </cell>
          <cell r="E74" t="str">
            <v xml:space="preserve"> </v>
          </cell>
          <cell r="F74" t="str">
            <v>m</v>
          </cell>
          <cell r="H74" t="str">
            <v>A</v>
          </cell>
          <cell r="I74">
            <v>0.01</v>
          </cell>
        </row>
        <row r="75">
          <cell r="A75">
            <v>802002300</v>
          </cell>
          <cell r="B75" t="str">
            <v>電線管</v>
          </cell>
          <cell r="C75" t="str">
            <v xml:space="preserve"> </v>
          </cell>
          <cell r="D75" t="str">
            <v>(C25) 露出</v>
          </cell>
          <cell r="E75" t="str">
            <v xml:space="preserve"> </v>
          </cell>
          <cell r="F75" t="str">
            <v>m</v>
          </cell>
          <cell r="H75" t="str">
            <v>A</v>
          </cell>
          <cell r="I75">
            <v>1.4E-2</v>
          </cell>
        </row>
        <row r="76">
          <cell r="A76">
            <v>803001300</v>
          </cell>
          <cell r="B76" t="str">
            <v>電線管</v>
          </cell>
          <cell r="C76" t="str">
            <v xml:space="preserve"> </v>
          </cell>
          <cell r="D76" t="str">
            <v>(E19) 露出</v>
          </cell>
          <cell r="E76" t="str">
            <v xml:space="preserve"> </v>
          </cell>
          <cell r="F76" t="str">
            <v>m</v>
          </cell>
          <cell r="H76" t="str">
            <v>A</v>
          </cell>
          <cell r="I76">
            <v>8.0000000000000002E-3</v>
          </cell>
        </row>
        <row r="77">
          <cell r="A77">
            <v>831001000</v>
          </cell>
          <cell r="B77" t="str">
            <v>1種金属線ぴ</v>
          </cell>
          <cell r="C77" t="str">
            <v>(ﾒﾀﾙﾓｰﾙ)</v>
          </cell>
          <cell r="D77" t="str">
            <v>A形(25.4mm)</v>
          </cell>
          <cell r="E77" t="str">
            <v xml:space="preserve"> </v>
          </cell>
          <cell r="F77" t="str">
            <v>m</v>
          </cell>
          <cell r="H77" t="str">
            <v>A</v>
          </cell>
          <cell r="I77">
            <v>7.0000000000000007E-2</v>
          </cell>
        </row>
        <row r="78">
          <cell r="A78">
            <v>831001000</v>
          </cell>
          <cell r="B78" t="str">
            <v>1種金属線ぴ</v>
          </cell>
          <cell r="C78" t="str">
            <v>(ﾒﾀﾙﾓｰﾙ)</v>
          </cell>
          <cell r="D78" t="str">
            <v>A形(25.4mm)</v>
          </cell>
          <cell r="E78" t="str">
            <v xml:space="preserve"> </v>
          </cell>
          <cell r="F78" t="str">
            <v>m</v>
          </cell>
          <cell r="H78" t="str">
            <v>A</v>
          </cell>
          <cell r="I78">
            <v>0</v>
          </cell>
        </row>
        <row r="79">
          <cell r="A79">
            <v>831002000</v>
          </cell>
          <cell r="B79" t="str">
            <v>1種金属線ぴ</v>
          </cell>
          <cell r="C79" t="str">
            <v>(ﾒﾀﾙﾓｰﾙ)</v>
          </cell>
          <cell r="D79" t="str">
            <v>B形(40.4mm)</v>
          </cell>
          <cell r="E79" t="str">
            <v xml:space="preserve"> </v>
          </cell>
          <cell r="F79" t="str">
            <v>m</v>
          </cell>
          <cell r="H79" t="str">
            <v>A</v>
          </cell>
          <cell r="I79">
            <v>0.08</v>
          </cell>
        </row>
        <row r="80">
          <cell r="A80">
            <v>831002000</v>
          </cell>
          <cell r="B80" t="str">
            <v>1種金属線ぴ</v>
          </cell>
          <cell r="C80" t="str">
            <v>(ﾒﾀﾙﾓｰﾙ)</v>
          </cell>
          <cell r="D80" t="str">
            <v>B形(40.4mm)</v>
          </cell>
          <cell r="E80" t="str">
            <v xml:space="preserve"> </v>
          </cell>
          <cell r="F80" t="str">
            <v>m</v>
          </cell>
          <cell r="H80" t="str">
            <v>A</v>
          </cell>
          <cell r="I80">
            <v>0</v>
          </cell>
        </row>
        <row r="81">
          <cell r="A81">
            <v>831101000</v>
          </cell>
          <cell r="B81" t="str">
            <v>1種金属線ぴ付属品</v>
          </cell>
          <cell r="C81" t="str">
            <v>A形用</v>
          </cell>
          <cell r="D81" t="str">
            <v>1個用ｽｲｯﾁﾎﾞｯｸｽ</v>
          </cell>
          <cell r="E81" t="str">
            <v xml:space="preserve"> </v>
          </cell>
          <cell r="F81" t="str">
            <v>個</v>
          </cell>
          <cell r="H81" t="str">
            <v>A</v>
          </cell>
          <cell r="I81">
            <v>0.1</v>
          </cell>
        </row>
        <row r="82">
          <cell r="A82">
            <v>831101000</v>
          </cell>
          <cell r="B82" t="str">
            <v>1種金属線ぴ付属品</v>
          </cell>
          <cell r="C82" t="str">
            <v>A形用</v>
          </cell>
          <cell r="D82" t="str">
            <v>1個用ｽｲｯﾁﾎﾞｯｸｽ</v>
          </cell>
          <cell r="E82" t="str">
            <v xml:space="preserve"> </v>
          </cell>
          <cell r="F82" t="str">
            <v>個</v>
          </cell>
          <cell r="H82" t="str">
            <v>A</v>
          </cell>
          <cell r="I82">
            <v>0</v>
          </cell>
        </row>
        <row r="83">
          <cell r="A83">
            <v>861002000</v>
          </cell>
          <cell r="B83" t="str">
            <v>プルボックスSS形</v>
          </cell>
          <cell r="C83" t="str">
            <v>ｻﾋﾞ止</v>
          </cell>
          <cell r="D83" t="str">
            <v>150×150 ×100</v>
          </cell>
          <cell r="E83" t="str">
            <v>(0.1㎡)</v>
          </cell>
          <cell r="F83" t="str">
            <v>個</v>
          </cell>
          <cell r="H83" t="str">
            <v>A</v>
          </cell>
          <cell r="I83">
            <v>0.04</v>
          </cell>
        </row>
        <row r="84">
          <cell r="A84">
            <v>871001000</v>
          </cell>
          <cell r="B84" t="str">
            <v>アウトレットボックス</v>
          </cell>
          <cell r="C84" t="str">
            <v>金属製</v>
          </cell>
          <cell r="D84" t="str">
            <v>中形 44</v>
          </cell>
          <cell r="E84" t="str">
            <v xml:space="preserve"> </v>
          </cell>
          <cell r="F84" t="str">
            <v>個</v>
          </cell>
          <cell r="H84" t="str">
            <v>A</v>
          </cell>
          <cell r="I84">
            <v>0.02</v>
          </cell>
        </row>
        <row r="85">
          <cell r="A85">
            <v>873017000</v>
          </cell>
          <cell r="B85" t="str">
            <v>露出スイッチボックス</v>
          </cell>
          <cell r="C85" t="str">
            <v>金属製</v>
          </cell>
          <cell r="D85" t="str">
            <v>(19) 1個用1方出</v>
          </cell>
          <cell r="E85" t="str">
            <v xml:space="preserve"> </v>
          </cell>
          <cell r="F85" t="str">
            <v>個</v>
          </cell>
          <cell r="H85" t="str">
            <v>A</v>
          </cell>
          <cell r="I85">
            <v>0.02</v>
          </cell>
        </row>
        <row r="86">
          <cell r="A86">
            <v>873023000</v>
          </cell>
          <cell r="B86" t="str">
            <v>露出スイッチボックス</v>
          </cell>
          <cell r="C86" t="str">
            <v>金属製</v>
          </cell>
          <cell r="D86" t="str">
            <v>(25) 2個用</v>
          </cell>
          <cell r="E86" t="str">
            <v xml:space="preserve"> </v>
          </cell>
          <cell r="F86" t="str">
            <v>個</v>
          </cell>
          <cell r="H86" t="str">
            <v>A</v>
          </cell>
          <cell r="I86">
            <v>0.02</v>
          </cell>
        </row>
      </sheetData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項目"/>
      <sheetName val="設計内訳"/>
      <sheetName val="代価表"/>
      <sheetName val="数量拾出"/>
      <sheetName val="数量集計１"/>
      <sheetName val="数量集計２"/>
      <sheetName val="数量拾出(撤去)"/>
      <sheetName val="数量集計１(撤去)"/>
      <sheetName val="数量集計２(撤去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山村"/>
      <sheetName val="試作集"/>
      <sheetName val="#REF!"/>
      <sheetName val="表紙"/>
    </sheetNames>
    <definedNames>
      <definedName name="マクロ終了"/>
    </defined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見積（４号館）"/>
      <sheetName val="解体撤去（４号館）"/>
      <sheetName val="見積（硬蛋研）"/>
      <sheetName val="解体撤去（硬蛋研）"/>
      <sheetName val="見積（渡り廊下（Ａ））"/>
      <sheetName val="解体撤去（渡り廊下（Ａ））"/>
      <sheetName val="見積（渡り廊下（Ｂ））"/>
      <sheetName val="解体撤去（渡り廊下（Ｂ））"/>
      <sheetName val="#REF"/>
    </sheetNames>
    <sheetDataSet>
      <sheetData sheetId="0" refreshError="1"/>
      <sheetData sheetId="1" refreshError="1">
        <row r="4">
          <cell r="A4" t="str">
            <v>Ⅰ．管理棟</v>
          </cell>
        </row>
        <row r="5">
          <cell r="A5" t="str">
            <v>２　防水改修</v>
          </cell>
        </row>
        <row r="6">
          <cell r="A6" t="str">
            <v>２．２　改修</v>
          </cell>
        </row>
        <row r="7">
          <cell r="A7" t="str">
            <v>M140001</v>
          </cell>
          <cell r="B7" t="str">
            <v>防水押え金物</v>
          </cell>
          <cell r="C7" t="str">
            <v>ｱﾙﾐ製</v>
          </cell>
          <cell r="D7">
            <v>139</v>
          </cell>
          <cell r="E7" t="str">
            <v>ｍ</v>
          </cell>
          <cell r="F7">
            <v>70259</v>
          </cell>
          <cell r="G7">
            <v>9766001</v>
          </cell>
          <cell r="H7">
            <v>16208.633093525179</v>
          </cell>
          <cell r="I7">
            <v>2253000</v>
          </cell>
          <cell r="J7">
            <v>8060</v>
          </cell>
          <cell r="K7">
            <v>1120340</v>
          </cell>
          <cell r="P7">
            <v>8060</v>
          </cell>
          <cell r="Q7">
            <v>0.8</v>
          </cell>
          <cell r="R7">
            <v>6440</v>
          </cell>
        </row>
        <row r="9">
          <cell r="A9" t="str">
            <v>M140002</v>
          </cell>
          <cell r="B9" t="str">
            <v>防水水切金物</v>
          </cell>
          <cell r="C9" t="str">
            <v>ｱﾙﾐ製</v>
          </cell>
          <cell r="D9">
            <v>22.4</v>
          </cell>
          <cell r="E9" t="str">
            <v>ｍ</v>
          </cell>
          <cell r="F9">
            <v>60179</v>
          </cell>
          <cell r="G9">
            <v>1348009.5999999999</v>
          </cell>
          <cell r="H9">
            <v>131906.25</v>
          </cell>
          <cell r="I9">
            <v>2954700</v>
          </cell>
          <cell r="J9">
            <v>10570</v>
          </cell>
          <cell r="K9">
            <v>236767.99999999997</v>
          </cell>
          <cell r="P9">
            <v>10570</v>
          </cell>
          <cell r="Q9">
            <v>0.8</v>
          </cell>
          <cell r="R9">
            <v>8450</v>
          </cell>
        </row>
        <row r="11">
          <cell r="B11" t="str">
            <v>小　計</v>
          </cell>
          <cell r="G11">
            <v>11114010.6</v>
          </cell>
          <cell r="I11">
            <v>5207700</v>
          </cell>
          <cell r="K11">
            <v>1357108</v>
          </cell>
        </row>
        <row r="13">
          <cell r="A13" t="str">
            <v>８　スロープ新設</v>
          </cell>
        </row>
        <row r="14">
          <cell r="A14" t="str">
            <v>８．２　改修</v>
          </cell>
        </row>
        <row r="15">
          <cell r="A15" t="str">
            <v>M140011</v>
          </cell>
          <cell r="B15" t="str">
            <v>壁付ｱﾙﾐ手摺り</v>
          </cell>
          <cell r="C15" t="str">
            <v>上段φ38、</v>
          </cell>
          <cell r="D15">
            <v>35</v>
          </cell>
          <cell r="E15" t="str">
            <v>ｍ</v>
          </cell>
          <cell r="F15">
            <v>31428</v>
          </cell>
          <cell r="G15">
            <v>1099980</v>
          </cell>
          <cell r="H15">
            <v>64371.428571428572</v>
          </cell>
          <cell r="I15">
            <v>2253000</v>
          </cell>
          <cell r="J15">
            <v>34170</v>
          </cell>
          <cell r="K15">
            <v>1195950</v>
          </cell>
          <cell r="P15">
            <v>34170</v>
          </cell>
          <cell r="Q15">
            <v>0.8</v>
          </cell>
          <cell r="R15">
            <v>27300</v>
          </cell>
        </row>
        <row r="16">
          <cell r="C16" t="str">
            <v>下段φ34</v>
          </cell>
        </row>
        <row r="17">
          <cell r="B17" t="str">
            <v>小　計</v>
          </cell>
          <cell r="G17">
            <v>1099980</v>
          </cell>
          <cell r="I17">
            <v>2253000</v>
          </cell>
          <cell r="K17">
            <v>1195950</v>
          </cell>
        </row>
        <row r="20">
          <cell r="B20" t="str">
            <v>計</v>
          </cell>
          <cell r="G20">
            <v>12213990.6</v>
          </cell>
          <cell r="I20">
            <v>7460700</v>
          </cell>
          <cell r="K20">
            <v>2553058</v>
          </cell>
          <cell r="P20">
            <v>2553058</v>
          </cell>
        </row>
        <row r="33">
          <cell r="A33" t="str">
            <v>金属工事（製作金物等）</v>
          </cell>
          <cell r="F33" t="str">
            <v>野原産業㈱</v>
          </cell>
          <cell r="H33" t="str">
            <v>田中金属㈱</v>
          </cell>
          <cell r="J33" t="str">
            <v>総伸工業㈱</v>
          </cell>
          <cell r="P33" t="str">
            <v>野原産業㈱</v>
          </cell>
        </row>
        <row r="34">
          <cell r="A34" t="str">
            <v>工事名称：東京農工大学FM津久井管理研究棟改修工事</v>
          </cell>
          <cell r="F34" t="str">
            <v>03-3355-4361　松橋</v>
          </cell>
          <cell r="H34" t="str">
            <v>03-3330-2571　大矢木</v>
          </cell>
          <cell r="J34" t="str">
            <v>0429-74-6006　川崎</v>
          </cell>
          <cell r="P34" t="str">
            <v>03-3355-4361　松橋</v>
          </cell>
        </row>
        <row r="35">
          <cell r="A35" t="str">
            <v>Ⅰ．管理棟</v>
          </cell>
        </row>
        <row r="36">
          <cell r="A36" t="str">
            <v>３　外壁改修</v>
          </cell>
        </row>
        <row r="37">
          <cell r="A37" t="str">
            <v>３．２　改　修</v>
          </cell>
        </row>
        <row r="38">
          <cell r="B38" t="str">
            <v>（玄関庇）</v>
          </cell>
        </row>
        <row r="39">
          <cell r="A39" t="str">
            <v>M130101</v>
          </cell>
          <cell r="B39" t="str">
            <v>屋根長尺ｶﾗｰ鉄板葺き新設</v>
          </cell>
          <cell r="D39">
            <v>1</v>
          </cell>
          <cell r="E39" t="str">
            <v>か所</v>
          </cell>
          <cell r="F39">
            <v>39300</v>
          </cell>
          <cell r="G39">
            <v>39300</v>
          </cell>
          <cell r="H39">
            <v>39500</v>
          </cell>
          <cell r="I39">
            <v>39500</v>
          </cell>
          <cell r="J39">
            <v>40000</v>
          </cell>
          <cell r="K39">
            <v>40000</v>
          </cell>
          <cell r="P39">
            <v>39300</v>
          </cell>
          <cell r="Q39">
            <v>0.8</v>
          </cell>
          <cell r="R39">
            <v>31400</v>
          </cell>
        </row>
        <row r="40">
          <cell r="C40" t="str">
            <v>#26、3200x2150　立上共</v>
          </cell>
        </row>
        <row r="41">
          <cell r="A41" t="str">
            <v>M130102</v>
          </cell>
          <cell r="B41" t="str">
            <v>屋根笠木及び幕板新設</v>
          </cell>
          <cell r="D41">
            <v>10.199999999999999</v>
          </cell>
          <cell r="E41" t="str">
            <v>ｍ</v>
          </cell>
          <cell r="F41">
            <v>65300</v>
          </cell>
          <cell r="G41">
            <v>666060</v>
          </cell>
          <cell r="H41">
            <v>65500</v>
          </cell>
          <cell r="I41">
            <v>668100</v>
          </cell>
          <cell r="J41">
            <v>65700</v>
          </cell>
          <cell r="K41">
            <v>670140</v>
          </cell>
          <cell r="P41">
            <v>65300</v>
          </cell>
          <cell r="Q41">
            <v>0.8</v>
          </cell>
          <cell r="R41">
            <v>52200</v>
          </cell>
        </row>
        <row r="42">
          <cell r="C42" t="str">
            <v>W140xH1600  PL-2.3</v>
          </cell>
        </row>
        <row r="44">
          <cell r="B44" t="str">
            <v>小　計</v>
          </cell>
          <cell r="G44">
            <v>705360</v>
          </cell>
          <cell r="I44">
            <v>707600</v>
          </cell>
          <cell r="K44">
            <v>710140</v>
          </cell>
        </row>
        <row r="46">
          <cell r="A46" t="str">
            <v>Ⅲ．渡り廊下（A)</v>
          </cell>
        </row>
        <row r="47">
          <cell r="A47" t="str">
            <v>３　外壁改修</v>
          </cell>
        </row>
        <row r="48">
          <cell r="A48" t="str">
            <v>３．２　改　修</v>
          </cell>
        </row>
        <row r="50">
          <cell r="A50" t="str">
            <v>M140101</v>
          </cell>
          <cell r="B50" t="str">
            <v>外壁ｻｲﾃﾞｨﾝｸﾞ張り</v>
          </cell>
          <cell r="C50" t="str">
            <v>金属系 t15</v>
          </cell>
          <cell r="D50">
            <v>118</v>
          </cell>
          <cell r="E50" t="str">
            <v>ｍ2</v>
          </cell>
          <cell r="F50">
            <v>60000</v>
          </cell>
          <cell r="G50">
            <v>7080000</v>
          </cell>
          <cell r="H50">
            <v>62000</v>
          </cell>
          <cell r="I50">
            <v>7316000</v>
          </cell>
          <cell r="J50">
            <v>62500</v>
          </cell>
          <cell r="K50">
            <v>7375000</v>
          </cell>
          <cell r="P50">
            <v>60000</v>
          </cell>
          <cell r="Q50">
            <v>0.8</v>
          </cell>
          <cell r="R50">
            <v>48000</v>
          </cell>
        </row>
        <row r="51">
          <cell r="B51" t="str">
            <v>横張り（ｶﾞﾘﾊﾞﾘｳﾑ鋼板）、石膏ﾎﾞｰﾄﾞt12.5+透湿防水ｼｰﾄ共</v>
          </cell>
        </row>
        <row r="52">
          <cell r="A52" t="str">
            <v>M140102</v>
          </cell>
          <cell r="B52" t="str">
            <v>外壁下地鉄骨胴縁組み</v>
          </cell>
          <cell r="D52">
            <v>140</v>
          </cell>
          <cell r="E52" t="str">
            <v>ｍ2</v>
          </cell>
          <cell r="F52">
            <v>10800</v>
          </cell>
          <cell r="G52">
            <v>1512000</v>
          </cell>
          <cell r="H52">
            <v>11000</v>
          </cell>
          <cell r="I52">
            <v>1540000</v>
          </cell>
          <cell r="J52">
            <v>11500</v>
          </cell>
          <cell r="K52">
            <v>1610000</v>
          </cell>
          <cell r="P52">
            <v>10800</v>
          </cell>
          <cell r="Q52">
            <v>0.8</v>
          </cell>
          <cell r="R52">
            <v>8640</v>
          </cell>
        </row>
        <row r="53">
          <cell r="C53" t="str">
            <v>C-100x50x20x2.3</v>
          </cell>
        </row>
        <row r="54">
          <cell r="A54" t="str">
            <v>M140103</v>
          </cell>
          <cell r="B54" t="str">
            <v>ｶﾗｰ鉄板笠木</v>
          </cell>
          <cell r="C54" t="str">
            <v>E26　W300</v>
          </cell>
          <cell r="D54">
            <v>24.9</v>
          </cell>
          <cell r="E54" t="str">
            <v>ｍ</v>
          </cell>
          <cell r="F54">
            <v>9500</v>
          </cell>
          <cell r="G54">
            <v>236550</v>
          </cell>
          <cell r="H54">
            <v>10000</v>
          </cell>
          <cell r="I54">
            <v>249000</v>
          </cell>
          <cell r="J54">
            <v>10000</v>
          </cell>
          <cell r="K54">
            <v>249000</v>
          </cell>
          <cell r="P54">
            <v>9500</v>
          </cell>
          <cell r="Q54">
            <v>0.8</v>
          </cell>
          <cell r="R54">
            <v>7600</v>
          </cell>
        </row>
        <row r="56">
          <cell r="A56" t="str">
            <v>M140104</v>
          </cell>
          <cell r="B56" t="str">
            <v>外壁下端ｱﾙﾐ水切金物</v>
          </cell>
          <cell r="D56">
            <v>24.9</v>
          </cell>
          <cell r="E56" t="str">
            <v>ｍ</v>
          </cell>
          <cell r="F56">
            <v>4000</v>
          </cell>
          <cell r="G56">
            <v>99600</v>
          </cell>
          <cell r="H56">
            <v>4500</v>
          </cell>
          <cell r="I56">
            <v>112050</v>
          </cell>
          <cell r="J56">
            <v>5000</v>
          </cell>
          <cell r="K56">
            <v>124500</v>
          </cell>
          <cell r="P56">
            <v>4000</v>
          </cell>
          <cell r="Q56">
            <v>0.8</v>
          </cell>
          <cell r="R56">
            <v>3200</v>
          </cell>
        </row>
        <row r="58">
          <cell r="B58" t="str">
            <v>小　計</v>
          </cell>
          <cell r="G58">
            <v>8928150</v>
          </cell>
          <cell r="I58">
            <v>9217050</v>
          </cell>
          <cell r="K58">
            <v>9358500</v>
          </cell>
        </row>
        <row r="60">
          <cell r="B60" t="str">
            <v>計</v>
          </cell>
          <cell r="G60">
            <v>9633510</v>
          </cell>
          <cell r="I60">
            <v>9924650</v>
          </cell>
          <cell r="K60">
            <v>10068640</v>
          </cell>
          <cell r="P60">
            <v>9633510</v>
          </cell>
        </row>
        <row r="64">
          <cell r="A64" t="str">
            <v>塗装工事</v>
          </cell>
          <cell r="F64" t="str">
            <v>関西ﾍﾟｲﾝﾄ販売㈱</v>
          </cell>
          <cell r="H64" t="str">
            <v>ｴｽｹｰ化研㈱</v>
          </cell>
          <cell r="J64" t="str">
            <v>日本ﾍﾟｲﾝﾄ販売㈱</v>
          </cell>
          <cell r="P64" t="str">
            <v>関西ﾍﾟｲﾝﾄ販売㈱</v>
          </cell>
        </row>
        <row r="65">
          <cell r="A65" t="str">
            <v>工事名称：東京農工大学FM津久井管理研究棟改修工事</v>
          </cell>
          <cell r="F65" t="str">
            <v>03-5711-8904　加門</v>
          </cell>
          <cell r="H65" t="str">
            <v>03-3204-3007　横尾</v>
          </cell>
          <cell r="J65" t="str">
            <v>03-3740-1125　市村</v>
          </cell>
          <cell r="P65" t="str">
            <v>03-5711-8904　加門</v>
          </cell>
        </row>
        <row r="66">
          <cell r="A66" t="str">
            <v>Ⅰ．管理棟</v>
          </cell>
        </row>
        <row r="67">
          <cell r="A67" t="str">
            <v>６　塗装改修</v>
          </cell>
        </row>
        <row r="68">
          <cell r="A68" t="str">
            <v>６．２　改　修</v>
          </cell>
        </row>
        <row r="69">
          <cell r="A69" t="str">
            <v>M180001</v>
          </cell>
          <cell r="B69" t="str">
            <v>２－ＡＳＥ</v>
          </cell>
          <cell r="C69" t="str">
            <v>ｱﾙﾆｽﾊﾟﾝﾄﾞﾚｰﾙ面</v>
          </cell>
          <cell r="D69">
            <v>1</v>
          </cell>
          <cell r="E69" t="str">
            <v>m2</v>
          </cell>
          <cell r="F69">
            <v>4200</v>
          </cell>
          <cell r="G69">
            <v>4200</v>
          </cell>
          <cell r="H69">
            <v>7500</v>
          </cell>
          <cell r="I69">
            <v>7500</v>
          </cell>
          <cell r="J69">
            <v>4500</v>
          </cell>
          <cell r="K69">
            <v>4500</v>
          </cell>
          <cell r="P69">
            <v>4200</v>
          </cell>
          <cell r="Q69">
            <v>0.8</v>
          </cell>
          <cell r="R69">
            <v>3360</v>
          </cell>
        </row>
        <row r="70">
          <cell r="B70" t="str">
            <v>玄関庇軒天</v>
          </cell>
        </row>
        <row r="72">
          <cell r="B72" t="str">
            <v>小　計</v>
          </cell>
          <cell r="G72">
            <v>4200</v>
          </cell>
          <cell r="I72">
            <v>7500</v>
          </cell>
          <cell r="K72">
            <v>4500</v>
          </cell>
          <cell r="P72">
            <v>4200</v>
          </cell>
        </row>
        <row r="95">
          <cell r="A95" t="str">
            <v>アルミニウム製建具</v>
          </cell>
          <cell r="F95" t="str">
            <v>三協立山アルミ㈱</v>
          </cell>
          <cell r="H95" t="str">
            <v>不二サッシ㈱</v>
          </cell>
          <cell r="J95" t="str">
            <v>新日軽㈱</v>
          </cell>
          <cell r="L95" t="str">
            <v>YKK AP ㈱</v>
          </cell>
          <cell r="N95" t="str">
            <v>トステム㈱</v>
          </cell>
          <cell r="P95" t="str">
            <v>YKK AP ㈱</v>
          </cell>
        </row>
        <row r="96">
          <cell r="A96" t="str">
            <v>工事名称：東京農工大学農学部４号館他改修工事</v>
          </cell>
          <cell r="F96" t="str">
            <v>03-5348-0360　守田</v>
          </cell>
          <cell r="H96" t="str">
            <v>03-5745-1235　田中</v>
          </cell>
          <cell r="J96" t="str">
            <v>03-5677-8612　木村</v>
          </cell>
          <cell r="L96" t="str">
            <v>03-3864-2431　須藤</v>
          </cell>
          <cell r="N96" t="str">
            <v>03-3845-7343　吉田</v>
          </cell>
          <cell r="P96" t="str">
            <v>03-3864-2431　須藤</v>
          </cell>
        </row>
        <row r="97">
          <cell r="A97" t="str">
            <v>Ⅰ．農学部４号館</v>
          </cell>
        </row>
        <row r="98">
          <cell r="A98" t="str">
            <v>４　建具改修</v>
          </cell>
        </row>
        <row r="99">
          <cell r="A99" t="str">
            <v>４．２　改　修</v>
          </cell>
        </row>
        <row r="100">
          <cell r="A100" t="str">
            <v>４．２．１　アルミニウム製建具</v>
          </cell>
        </row>
        <row r="101">
          <cell r="A101" t="str">
            <v>M160001</v>
          </cell>
          <cell r="B101" t="str">
            <v>AＷ-1</v>
          </cell>
          <cell r="C101" t="str">
            <v>W7000×H1610</v>
          </cell>
          <cell r="D101">
            <v>24</v>
          </cell>
          <cell r="E101" t="str">
            <v>か所</v>
          </cell>
          <cell r="F101">
            <v>224180</v>
          </cell>
          <cell r="G101">
            <v>5380320</v>
          </cell>
          <cell r="H101">
            <v>272200</v>
          </cell>
          <cell r="I101">
            <v>6532800</v>
          </cell>
          <cell r="J101">
            <v>436500</v>
          </cell>
          <cell r="K101">
            <v>10476000</v>
          </cell>
          <cell r="L101">
            <v>192400</v>
          </cell>
          <cell r="M101">
            <v>4617600</v>
          </cell>
          <cell r="N101">
            <v>355300</v>
          </cell>
          <cell r="O101">
            <v>8527200</v>
          </cell>
          <cell r="P101">
            <v>192400</v>
          </cell>
          <cell r="Q101">
            <v>0.8</v>
          </cell>
          <cell r="R101">
            <v>153900</v>
          </cell>
        </row>
        <row r="102">
          <cell r="C102" t="str">
            <v>カバー工法</v>
          </cell>
        </row>
        <row r="103">
          <cell r="A103" t="str">
            <v>M160002</v>
          </cell>
          <cell r="B103" t="str">
            <v>AＷ-2</v>
          </cell>
          <cell r="C103" t="str">
            <v>W7000×H1610</v>
          </cell>
          <cell r="D103">
            <v>1</v>
          </cell>
          <cell r="E103" t="str">
            <v>か所</v>
          </cell>
          <cell r="F103">
            <v>219490</v>
          </cell>
          <cell r="G103">
            <v>219490</v>
          </cell>
          <cell r="H103">
            <v>280700</v>
          </cell>
          <cell r="I103">
            <v>280700</v>
          </cell>
          <cell r="J103">
            <v>457160</v>
          </cell>
          <cell r="K103">
            <v>457160</v>
          </cell>
          <cell r="L103">
            <v>195200</v>
          </cell>
          <cell r="M103">
            <v>195200</v>
          </cell>
          <cell r="N103">
            <v>372100</v>
          </cell>
          <cell r="O103">
            <v>372100</v>
          </cell>
          <cell r="P103">
            <v>195200</v>
          </cell>
          <cell r="Q103">
            <v>0.8</v>
          </cell>
          <cell r="R103">
            <v>156100</v>
          </cell>
        </row>
        <row r="104">
          <cell r="C104" t="str">
            <v>カバー工法</v>
          </cell>
        </row>
        <row r="105">
          <cell r="A105" t="str">
            <v>M160003</v>
          </cell>
          <cell r="B105" t="str">
            <v>AＷ-3</v>
          </cell>
          <cell r="C105" t="str">
            <v>W7000×H1610</v>
          </cell>
          <cell r="D105">
            <v>5</v>
          </cell>
          <cell r="E105" t="str">
            <v>か所</v>
          </cell>
          <cell r="F105">
            <v>177440</v>
          </cell>
          <cell r="G105">
            <v>887200</v>
          </cell>
          <cell r="H105">
            <v>219300</v>
          </cell>
          <cell r="I105">
            <v>1096500</v>
          </cell>
          <cell r="J105">
            <v>358490</v>
          </cell>
          <cell r="K105">
            <v>1792450</v>
          </cell>
          <cell r="L105">
            <v>150900</v>
          </cell>
          <cell r="M105">
            <v>754500</v>
          </cell>
          <cell r="N105">
            <v>300200</v>
          </cell>
          <cell r="O105">
            <v>1501000</v>
          </cell>
          <cell r="P105">
            <v>150900</v>
          </cell>
          <cell r="Q105">
            <v>0.8</v>
          </cell>
          <cell r="R105">
            <v>120700</v>
          </cell>
        </row>
        <row r="106">
          <cell r="C106" t="str">
            <v>カバー工法</v>
          </cell>
        </row>
        <row r="107">
          <cell r="A107" t="str">
            <v>M160004</v>
          </cell>
          <cell r="B107" t="str">
            <v>AＷ-4</v>
          </cell>
          <cell r="C107" t="str">
            <v>W7000×H1610</v>
          </cell>
          <cell r="D107">
            <v>11</v>
          </cell>
          <cell r="E107" t="str">
            <v>か所</v>
          </cell>
          <cell r="F107">
            <v>96630</v>
          </cell>
          <cell r="G107">
            <v>1062930</v>
          </cell>
          <cell r="H107">
            <v>123700</v>
          </cell>
          <cell r="I107">
            <v>1360700</v>
          </cell>
          <cell r="J107">
            <v>206770</v>
          </cell>
          <cell r="K107">
            <v>2274470</v>
          </cell>
          <cell r="L107">
            <v>84800</v>
          </cell>
          <cell r="M107">
            <v>932800</v>
          </cell>
          <cell r="N107">
            <v>167000</v>
          </cell>
          <cell r="O107">
            <v>1837000</v>
          </cell>
          <cell r="P107">
            <v>84800</v>
          </cell>
          <cell r="Q107">
            <v>0.8</v>
          </cell>
          <cell r="R107">
            <v>67800</v>
          </cell>
        </row>
        <row r="108">
          <cell r="C108" t="str">
            <v>カバー工法</v>
          </cell>
        </row>
        <row r="109">
          <cell r="A109" t="str">
            <v>M160005</v>
          </cell>
          <cell r="B109" t="str">
            <v>AＷ-5</v>
          </cell>
          <cell r="C109" t="str">
            <v>W5250×H16130</v>
          </cell>
          <cell r="D109">
            <v>4</v>
          </cell>
          <cell r="E109" t="str">
            <v>か所</v>
          </cell>
          <cell r="F109">
            <v>79570</v>
          </cell>
          <cell r="G109">
            <v>318280</v>
          </cell>
          <cell r="H109">
            <v>105900</v>
          </cell>
          <cell r="I109">
            <v>423600</v>
          </cell>
          <cell r="J109">
            <v>168750</v>
          </cell>
          <cell r="K109">
            <v>675000</v>
          </cell>
          <cell r="L109">
            <v>72200</v>
          </cell>
          <cell r="M109">
            <v>288800</v>
          </cell>
          <cell r="N109">
            <v>142400</v>
          </cell>
          <cell r="O109">
            <v>569600</v>
          </cell>
          <cell r="P109">
            <v>72200</v>
          </cell>
          <cell r="Q109">
            <v>0.8</v>
          </cell>
          <cell r="R109">
            <v>57700</v>
          </cell>
        </row>
        <row r="110">
          <cell r="C110" t="str">
            <v>カバー工法</v>
          </cell>
        </row>
        <row r="111">
          <cell r="A111" t="str">
            <v>M160006</v>
          </cell>
          <cell r="B111" t="str">
            <v>AＷ-6</v>
          </cell>
          <cell r="C111" t="str">
            <v>W2100×H2510</v>
          </cell>
          <cell r="D111">
            <v>4</v>
          </cell>
          <cell r="E111" t="str">
            <v>か所</v>
          </cell>
          <cell r="F111">
            <v>71740</v>
          </cell>
          <cell r="G111">
            <v>286960</v>
          </cell>
          <cell r="H111">
            <v>94600</v>
          </cell>
          <cell r="I111">
            <v>378400</v>
          </cell>
          <cell r="J111">
            <v>149040</v>
          </cell>
          <cell r="K111">
            <v>596160</v>
          </cell>
          <cell r="L111">
            <v>65700</v>
          </cell>
          <cell r="M111">
            <v>262800</v>
          </cell>
          <cell r="N111">
            <v>128200</v>
          </cell>
          <cell r="O111">
            <v>512800</v>
          </cell>
          <cell r="P111">
            <v>65700</v>
          </cell>
          <cell r="Q111">
            <v>0.8</v>
          </cell>
          <cell r="R111">
            <v>52500</v>
          </cell>
        </row>
        <row r="112">
          <cell r="C112" t="str">
            <v>カバー工法</v>
          </cell>
        </row>
        <row r="113">
          <cell r="A113" t="str">
            <v>M160007</v>
          </cell>
          <cell r="B113" t="str">
            <v>AＷ-7</v>
          </cell>
          <cell r="C113" t="str">
            <v>W3350×H2010</v>
          </cell>
          <cell r="D113">
            <v>3</v>
          </cell>
          <cell r="E113" t="str">
            <v>か所</v>
          </cell>
          <cell r="F113">
            <v>48680</v>
          </cell>
          <cell r="G113">
            <v>146040</v>
          </cell>
          <cell r="H113">
            <v>67800</v>
          </cell>
          <cell r="I113">
            <v>203400</v>
          </cell>
          <cell r="J113">
            <v>91090</v>
          </cell>
          <cell r="K113">
            <v>273270</v>
          </cell>
          <cell r="L113">
            <v>47320</v>
          </cell>
          <cell r="M113">
            <v>141960</v>
          </cell>
          <cell r="N113">
            <v>74700</v>
          </cell>
          <cell r="O113">
            <v>224100</v>
          </cell>
          <cell r="P113">
            <v>47320</v>
          </cell>
          <cell r="Q113">
            <v>0.8</v>
          </cell>
          <cell r="R113">
            <v>37800</v>
          </cell>
        </row>
        <row r="114">
          <cell r="C114" t="str">
            <v>カバー工法</v>
          </cell>
        </row>
        <row r="115">
          <cell r="A115" t="str">
            <v>M160008</v>
          </cell>
          <cell r="B115" t="str">
            <v>AＷ-8</v>
          </cell>
          <cell r="C115" t="str">
            <v>W300×H610</v>
          </cell>
          <cell r="D115">
            <v>3</v>
          </cell>
          <cell r="E115" t="str">
            <v>か所</v>
          </cell>
          <cell r="F115">
            <v>48680</v>
          </cell>
          <cell r="G115">
            <v>146040</v>
          </cell>
          <cell r="H115">
            <v>67800</v>
          </cell>
          <cell r="I115">
            <v>203400</v>
          </cell>
          <cell r="J115">
            <v>91090</v>
          </cell>
          <cell r="K115">
            <v>273270</v>
          </cell>
          <cell r="L115">
            <v>47320</v>
          </cell>
          <cell r="M115">
            <v>141960</v>
          </cell>
          <cell r="N115">
            <v>74700</v>
          </cell>
          <cell r="O115">
            <v>224100</v>
          </cell>
          <cell r="P115">
            <v>47320</v>
          </cell>
          <cell r="Q115">
            <v>0.8</v>
          </cell>
          <cell r="R115">
            <v>37800</v>
          </cell>
        </row>
        <row r="116">
          <cell r="C116" t="str">
            <v>カバー工法</v>
          </cell>
        </row>
        <row r="117">
          <cell r="A117" t="str">
            <v>M160009</v>
          </cell>
          <cell r="B117" t="str">
            <v>AＷ-9</v>
          </cell>
          <cell r="C117" t="str">
            <v>W600×H810</v>
          </cell>
          <cell r="D117">
            <v>1</v>
          </cell>
          <cell r="E117" t="str">
            <v>か所</v>
          </cell>
          <cell r="F117">
            <v>135850</v>
          </cell>
          <cell r="G117">
            <v>135850</v>
          </cell>
          <cell r="H117">
            <v>176300</v>
          </cell>
          <cell r="I117">
            <v>176300</v>
          </cell>
          <cell r="J117">
            <v>252120</v>
          </cell>
          <cell r="K117">
            <v>252120</v>
          </cell>
          <cell r="L117">
            <v>132320</v>
          </cell>
          <cell r="M117">
            <v>132320</v>
          </cell>
          <cell r="N117">
            <v>227400</v>
          </cell>
          <cell r="O117">
            <v>227400</v>
          </cell>
          <cell r="P117">
            <v>132320</v>
          </cell>
          <cell r="Q117">
            <v>0.8</v>
          </cell>
          <cell r="R117">
            <v>105800</v>
          </cell>
        </row>
        <row r="118">
          <cell r="C118" t="str">
            <v>カバー工法</v>
          </cell>
        </row>
        <row r="119">
          <cell r="A119" t="str">
            <v>M160010</v>
          </cell>
          <cell r="B119" t="str">
            <v>AＷ-10</v>
          </cell>
          <cell r="C119" t="str">
            <v>W1600×H2010</v>
          </cell>
          <cell r="D119">
            <v>1</v>
          </cell>
          <cell r="E119" t="str">
            <v>か所</v>
          </cell>
          <cell r="F119">
            <v>135850</v>
          </cell>
          <cell r="G119">
            <v>135850</v>
          </cell>
          <cell r="H119">
            <v>176300</v>
          </cell>
          <cell r="I119">
            <v>176300</v>
          </cell>
          <cell r="J119">
            <v>252120</v>
          </cell>
          <cell r="K119">
            <v>252120</v>
          </cell>
          <cell r="L119">
            <v>132320</v>
          </cell>
          <cell r="M119">
            <v>132320</v>
          </cell>
          <cell r="N119">
            <v>227400</v>
          </cell>
          <cell r="O119">
            <v>227400</v>
          </cell>
          <cell r="P119">
            <v>132320</v>
          </cell>
          <cell r="Q119">
            <v>0.8</v>
          </cell>
          <cell r="R119">
            <v>105800</v>
          </cell>
        </row>
        <row r="120">
          <cell r="C120" t="str">
            <v>カバー工法</v>
          </cell>
        </row>
        <row r="121">
          <cell r="A121" t="str">
            <v>M160011</v>
          </cell>
          <cell r="B121" t="str">
            <v>AＷ-11</v>
          </cell>
          <cell r="C121" t="str">
            <v>W700×H1000</v>
          </cell>
          <cell r="D121">
            <v>30</v>
          </cell>
          <cell r="E121" t="str">
            <v>か所</v>
          </cell>
          <cell r="F121">
            <v>261190</v>
          </cell>
          <cell r="G121">
            <v>7835700</v>
          </cell>
          <cell r="H121">
            <v>385700</v>
          </cell>
          <cell r="I121">
            <v>11571000</v>
          </cell>
          <cell r="J121">
            <v>491490</v>
          </cell>
          <cell r="K121">
            <v>14744700</v>
          </cell>
          <cell r="L121">
            <v>103700</v>
          </cell>
          <cell r="M121">
            <v>3111000</v>
          </cell>
          <cell r="N121">
            <v>497530</v>
          </cell>
          <cell r="O121">
            <v>14925900</v>
          </cell>
          <cell r="P121">
            <v>103700</v>
          </cell>
          <cell r="Q121">
            <v>0.8</v>
          </cell>
          <cell r="R121">
            <v>82900</v>
          </cell>
        </row>
        <row r="122">
          <cell r="C122" t="str">
            <v>カバー工法</v>
          </cell>
        </row>
        <row r="123">
          <cell r="A123" t="str">
            <v>M160012</v>
          </cell>
          <cell r="B123" t="str">
            <v>AＷ-12</v>
          </cell>
          <cell r="C123" t="str">
            <v>W7000×H1610</v>
          </cell>
          <cell r="D123">
            <v>1</v>
          </cell>
          <cell r="E123" t="str">
            <v>か所</v>
          </cell>
          <cell r="F123">
            <v>63270</v>
          </cell>
          <cell r="G123">
            <v>63270</v>
          </cell>
          <cell r="H123">
            <v>85500</v>
          </cell>
          <cell r="I123">
            <v>85500</v>
          </cell>
          <cell r="J123">
            <v>151040</v>
          </cell>
          <cell r="K123">
            <v>151040</v>
          </cell>
          <cell r="L123">
            <v>58310</v>
          </cell>
          <cell r="M123">
            <v>58310</v>
          </cell>
          <cell r="N123">
            <v>112600</v>
          </cell>
          <cell r="O123">
            <v>112600</v>
          </cell>
          <cell r="P123">
            <v>58310</v>
          </cell>
          <cell r="Q123">
            <v>0.8</v>
          </cell>
          <cell r="R123">
            <v>46600</v>
          </cell>
        </row>
        <row r="124">
          <cell r="C124" t="str">
            <v>カバー工法</v>
          </cell>
        </row>
        <row r="126">
          <cell r="A126" t="str">
            <v>アルミニウム製建具</v>
          </cell>
          <cell r="F126" t="str">
            <v>三協立山アルミ㈱</v>
          </cell>
          <cell r="H126" t="str">
            <v>不二サッシ㈱</v>
          </cell>
          <cell r="J126" t="str">
            <v>新日軽㈱</v>
          </cell>
          <cell r="L126" t="str">
            <v>YKK AP ㈱</v>
          </cell>
          <cell r="N126" t="str">
            <v>トステム㈱</v>
          </cell>
          <cell r="P126" t="str">
            <v>YKK AP ㈱</v>
          </cell>
        </row>
        <row r="127">
          <cell r="A127" t="str">
            <v>工事名称：東京農工大学農学部４号館他改修工事</v>
          </cell>
          <cell r="F127" t="str">
            <v>03-5348-0360　守田</v>
          </cell>
          <cell r="H127" t="str">
            <v>03-5745-1235　田中</v>
          </cell>
          <cell r="J127" t="str">
            <v>03-5677-8612　木村</v>
          </cell>
          <cell r="L127" t="str">
            <v>03-3864-2431　須藤</v>
          </cell>
          <cell r="N127" t="str">
            <v>03-3845-7343　吉田</v>
          </cell>
          <cell r="P127" t="str">
            <v>03-3864-2431　須藤</v>
          </cell>
        </row>
        <row r="128">
          <cell r="A128" t="str">
            <v>Ⅰ．農学部４号館</v>
          </cell>
        </row>
        <row r="129">
          <cell r="A129" t="str">
            <v>４　建具改修</v>
          </cell>
        </row>
        <row r="130">
          <cell r="A130" t="str">
            <v>４．２　改　修</v>
          </cell>
        </row>
        <row r="131">
          <cell r="A131" t="str">
            <v>４．２．１　アルミニウム製建具</v>
          </cell>
        </row>
        <row r="132">
          <cell r="A132" t="str">
            <v>M160013</v>
          </cell>
          <cell r="B132" t="str">
            <v>AＷ-13</v>
          </cell>
          <cell r="C132" t="str">
            <v>W7000×H1610</v>
          </cell>
          <cell r="D132">
            <v>1</v>
          </cell>
          <cell r="E132" t="str">
            <v>か所</v>
          </cell>
          <cell r="F132">
            <v>342470</v>
          </cell>
          <cell r="G132">
            <v>342470</v>
          </cell>
          <cell r="H132">
            <v>525800</v>
          </cell>
          <cell r="I132">
            <v>525800</v>
          </cell>
          <cell r="J132">
            <v>584900</v>
          </cell>
          <cell r="K132">
            <v>584900</v>
          </cell>
          <cell r="L132">
            <v>401860</v>
          </cell>
          <cell r="M132">
            <v>401860</v>
          </cell>
          <cell r="N132">
            <v>620650</v>
          </cell>
          <cell r="O132">
            <v>620650</v>
          </cell>
          <cell r="P132">
            <v>401860</v>
          </cell>
          <cell r="Q132">
            <v>0.8</v>
          </cell>
          <cell r="R132">
            <v>321400</v>
          </cell>
        </row>
        <row r="133">
          <cell r="C133" t="str">
            <v>カバー工法</v>
          </cell>
        </row>
        <row r="134">
          <cell r="A134" t="str">
            <v>M160014</v>
          </cell>
          <cell r="B134" t="str">
            <v>AＷ-14</v>
          </cell>
          <cell r="C134" t="str">
            <v>W1600×H2010</v>
          </cell>
          <cell r="D134">
            <v>1</v>
          </cell>
          <cell r="E134" t="str">
            <v>か所</v>
          </cell>
          <cell r="F134">
            <v>342470</v>
          </cell>
          <cell r="G134">
            <v>342470</v>
          </cell>
          <cell r="H134">
            <v>525800</v>
          </cell>
          <cell r="I134">
            <v>525800</v>
          </cell>
          <cell r="J134">
            <v>584900</v>
          </cell>
          <cell r="K134">
            <v>584900</v>
          </cell>
          <cell r="L134">
            <v>401860</v>
          </cell>
          <cell r="M134">
            <v>401860</v>
          </cell>
          <cell r="N134">
            <v>620650</v>
          </cell>
          <cell r="O134">
            <v>620650</v>
          </cell>
          <cell r="P134">
            <v>401860</v>
          </cell>
          <cell r="Q134">
            <v>0.8</v>
          </cell>
          <cell r="R134">
            <v>321400</v>
          </cell>
        </row>
        <row r="135">
          <cell r="C135" t="str">
            <v>カバー工法</v>
          </cell>
        </row>
        <row r="136">
          <cell r="A136" t="str">
            <v>M160015</v>
          </cell>
          <cell r="B136" t="str">
            <v>AＷ-15</v>
          </cell>
          <cell r="C136" t="str">
            <v>W700×H1000</v>
          </cell>
          <cell r="D136">
            <v>2</v>
          </cell>
          <cell r="E136" t="str">
            <v>か所</v>
          </cell>
          <cell r="F136">
            <v>342470</v>
          </cell>
          <cell r="G136">
            <v>684940</v>
          </cell>
          <cell r="H136">
            <v>525800</v>
          </cell>
          <cell r="I136">
            <v>1051600</v>
          </cell>
          <cell r="J136">
            <v>584900</v>
          </cell>
          <cell r="K136">
            <v>1169800</v>
          </cell>
          <cell r="L136">
            <v>401860</v>
          </cell>
          <cell r="M136">
            <v>803720</v>
          </cell>
          <cell r="N136">
            <v>620650</v>
          </cell>
          <cell r="O136">
            <v>1241300</v>
          </cell>
          <cell r="P136">
            <v>401860</v>
          </cell>
          <cell r="Q136">
            <v>0.8</v>
          </cell>
          <cell r="R136">
            <v>321400</v>
          </cell>
        </row>
        <row r="138">
          <cell r="A138" t="str">
            <v>M160016</v>
          </cell>
          <cell r="B138" t="str">
            <v>AＷ-16</v>
          </cell>
          <cell r="C138" t="str">
            <v>W700×H910</v>
          </cell>
          <cell r="D138">
            <v>3</v>
          </cell>
          <cell r="E138" t="str">
            <v>か所</v>
          </cell>
          <cell r="F138">
            <v>342470</v>
          </cell>
          <cell r="G138">
            <v>1027410</v>
          </cell>
          <cell r="H138">
            <v>525800</v>
          </cell>
          <cell r="I138">
            <v>1577400</v>
          </cell>
          <cell r="J138">
            <v>584900</v>
          </cell>
          <cell r="K138">
            <v>1754700</v>
          </cell>
          <cell r="L138">
            <v>401860</v>
          </cell>
          <cell r="M138">
            <v>1205580</v>
          </cell>
          <cell r="N138">
            <v>620650</v>
          </cell>
          <cell r="O138">
            <v>1861950</v>
          </cell>
          <cell r="P138">
            <v>401860</v>
          </cell>
          <cell r="Q138">
            <v>0.8</v>
          </cell>
          <cell r="R138">
            <v>321400</v>
          </cell>
        </row>
        <row r="139">
          <cell r="C139" t="str">
            <v>カバー工法</v>
          </cell>
        </row>
        <row r="140">
          <cell r="A140" t="str">
            <v>M160017</v>
          </cell>
          <cell r="B140" t="str">
            <v>AＷ-17</v>
          </cell>
          <cell r="C140" t="str">
            <v>W700×H910</v>
          </cell>
          <cell r="D140">
            <v>5</v>
          </cell>
          <cell r="E140" t="str">
            <v>か所</v>
          </cell>
          <cell r="F140">
            <v>342470</v>
          </cell>
          <cell r="G140">
            <v>1712350</v>
          </cell>
          <cell r="H140">
            <v>525800</v>
          </cell>
          <cell r="I140">
            <v>2629000</v>
          </cell>
          <cell r="J140">
            <v>584900</v>
          </cell>
          <cell r="K140">
            <v>2924500</v>
          </cell>
          <cell r="L140">
            <v>401860</v>
          </cell>
          <cell r="M140">
            <v>2009300</v>
          </cell>
          <cell r="N140">
            <v>620650</v>
          </cell>
          <cell r="O140">
            <v>3103250</v>
          </cell>
          <cell r="P140">
            <v>401860</v>
          </cell>
          <cell r="Q140">
            <v>0.8</v>
          </cell>
          <cell r="R140">
            <v>321400</v>
          </cell>
        </row>
        <row r="141">
          <cell r="C141" t="str">
            <v>カバー工法</v>
          </cell>
        </row>
        <row r="142">
          <cell r="A142" t="str">
            <v>M160018</v>
          </cell>
          <cell r="B142" t="str">
            <v>ADＷ-2</v>
          </cell>
          <cell r="C142" t="str">
            <v>W7000×H3100</v>
          </cell>
          <cell r="D142">
            <v>1</v>
          </cell>
          <cell r="E142" t="str">
            <v>か所</v>
          </cell>
          <cell r="F142">
            <v>342470</v>
          </cell>
          <cell r="G142">
            <v>342470</v>
          </cell>
          <cell r="H142">
            <v>525800</v>
          </cell>
          <cell r="I142">
            <v>525800</v>
          </cell>
          <cell r="J142">
            <v>584900</v>
          </cell>
          <cell r="K142">
            <v>584900</v>
          </cell>
          <cell r="L142">
            <v>401860</v>
          </cell>
          <cell r="M142">
            <v>401860</v>
          </cell>
          <cell r="N142">
            <v>620650</v>
          </cell>
          <cell r="O142">
            <v>620650</v>
          </cell>
          <cell r="P142">
            <v>401860</v>
          </cell>
          <cell r="Q142">
            <v>0.8</v>
          </cell>
          <cell r="R142">
            <v>321400</v>
          </cell>
        </row>
        <row r="143">
          <cell r="C143" t="str">
            <v>カバー工法</v>
          </cell>
        </row>
        <row r="144">
          <cell r="A144" t="str">
            <v>M160019</v>
          </cell>
          <cell r="B144" t="str">
            <v>ADＷ-3</v>
          </cell>
          <cell r="C144" t="str">
            <v>W3175×H3100</v>
          </cell>
          <cell r="D144">
            <v>1</v>
          </cell>
          <cell r="E144" t="str">
            <v>か所</v>
          </cell>
          <cell r="F144">
            <v>342470</v>
          </cell>
          <cell r="G144">
            <v>342470</v>
          </cell>
          <cell r="H144">
            <v>525800</v>
          </cell>
          <cell r="I144">
            <v>525800</v>
          </cell>
          <cell r="J144">
            <v>584900</v>
          </cell>
          <cell r="K144">
            <v>584900</v>
          </cell>
          <cell r="L144">
            <v>401860</v>
          </cell>
          <cell r="M144">
            <v>401860</v>
          </cell>
          <cell r="N144">
            <v>620650</v>
          </cell>
          <cell r="O144">
            <v>620650</v>
          </cell>
          <cell r="P144">
            <v>401860</v>
          </cell>
          <cell r="Q144">
            <v>0.8</v>
          </cell>
          <cell r="R144">
            <v>321400</v>
          </cell>
        </row>
        <row r="145">
          <cell r="C145" t="str">
            <v>カバー工法</v>
          </cell>
        </row>
        <row r="146">
          <cell r="A146" t="str">
            <v>M160020</v>
          </cell>
          <cell r="B146" t="str">
            <v>ADＷ-4</v>
          </cell>
          <cell r="C146" t="str">
            <v>W3350×H3100</v>
          </cell>
          <cell r="D146">
            <v>1</v>
          </cell>
          <cell r="E146" t="str">
            <v>か所</v>
          </cell>
          <cell r="F146">
            <v>342470</v>
          </cell>
          <cell r="G146">
            <v>342470</v>
          </cell>
          <cell r="H146">
            <v>525800</v>
          </cell>
          <cell r="I146">
            <v>525800</v>
          </cell>
          <cell r="J146">
            <v>584900</v>
          </cell>
          <cell r="K146">
            <v>584900</v>
          </cell>
          <cell r="L146">
            <v>401860</v>
          </cell>
          <cell r="M146">
            <v>401860</v>
          </cell>
          <cell r="N146">
            <v>620650</v>
          </cell>
          <cell r="O146">
            <v>620650</v>
          </cell>
          <cell r="P146">
            <v>401860</v>
          </cell>
          <cell r="Q146">
            <v>0.8</v>
          </cell>
          <cell r="R146">
            <v>321400</v>
          </cell>
        </row>
        <row r="147">
          <cell r="C147" t="str">
            <v>カバー工法</v>
          </cell>
        </row>
        <row r="148">
          <cell r="A148" t="str">
            <v>M160021</v>
          </cell>
          <cell r="B148" t="str">
            <v>ADＷ-5</v>
          </cell>
          <cell r="C148" t="str">
            <v>W7000×H3400</v>
          </cell>
          <cell r="D148">
            <v>1</v>
          </cell>
          <cell r="E148" t="str">
            <v>か所</v>
          </cell>
          <cell r="F148">
            <v>342470</v>
          </cell>
          <cell r="G148">
            <v>342470</v>
          </cell>
          <cell r="H148">
            <v>525800</v>
          </cell>
          <cell r="I148">
            <v>525800</v>
          </cell>
          <cell r="J148">
            <v>584900</v>
          </cell>
          <cell r="K148">
            <v>584900</v>
          </cell>
          <cell r="L148">
            <v>401860</v>
          </cell>
          <cell r="M148">
            <v>401860</v>
          </cell>
          <cell r="N148">
            <v>620650</v>
          </cell>
          <cell r="O148">
            <v>620650</v>
          </cell>
          <cell r="P148">
            <v>401860</v>
          </cell>
          <cell r="Q148">
            <v>0.8</v>
          </cell>
          <cell r="R148">
            <v>321400</v>
          </cell>
        </row>
        <row r="149">
          <cell r="C149" t="str">
            <v>カバー工法</v>
          </cell>
        </row>
        <row r="150">
          <cell r="A150" t="str">
            <v>M160022</v>
          </cell>
          <cell r="B150" t="str">
            <v>ADＷ-6</v>
          </cell>
          <cell r="C150" t="str">
            <v>W7000×H2170</v>
          </cell>
          <cell r="D150">
            <v>1</v>
          </cell>
          <cell r="E150" t="str">
            <v>か所</v>
          </cell>
          <cell r="F150">
            <v>342470</v>
          </cell>
          <cell r="G150">
            <v>342470</v>
          </cell>
          <cell r="H150">
            <v>525800</v>
          </cell>
          <cell r="I150">
            <v>525800</v>
          </cell>
          <cell r="J150">
            <v>584900</v>
          </cell>
          <cell r="K150">
            <v>584900</v>
          </cell>
          <cell r="L150">
            <v>401860</v>
          </cell>
          <cell r="M150">
            <v>401860</v>
          </cell>
          <cell r="N150">
            <v>620650</v>
          </cell>
          <cell r="O150">
            <v>620650</v>
          </cell>
          <cell r="P150">
            <v>401860</v>
          </cell>
          <cell r="Q150">
            <v>0.8</v>
          </cell>
          <cell r="R150">
            <v>321400</v>
          </cell>
        </row>
        <row r="151">
          <cell r="C151" t="str">
            <v>カバー工法</v>
          </cell>
        </row>
        <row r="152">
          <cell r="A152" t="str">
            <v>M160023</v>
          </cell>
          <cell r="B152" t="str">
            <v>運搬、取付け</v>
          </cell>
          <cell r="D152">
            <v>1</v>
          </cell>
          <cell r="E152" t="str">
            <v>式</v>
          </cell>
          <cell r="G152">
            <v>3650080</v>
          </cell>
          <cell r="I152">
            <v>6044000</v>
          </cell>
          <cell r="K152">
            <v>2065800</v>
          </cell>
          <cell r="M152">
            <v>5440000</v>
          </cell>
          <cell r="O152">
            <v>5395510</v>
          </cell>
          <cell r="P152">
            <v>5440000</v>
          </cell>
          <cell r="Q152">
            <v>0.8</v>
          </cell>
          <cell r="R152">
            <v>4352000</v>
          </cell>
        </row>
        <row r="154">
          <cell r="B154" t="str">
            <v>計</v>
          </cell>
          <cell r="G154">
            <v>26090000</v>
          </cell>
          <cell r="I154">
            <v>37471200</v>
          </cell>
          <cell r="K154">
            <v>44226860</v>
          </cell>
          <cell r="M154">
            <v>23041190</v>
          </cell>
          <cell r="O154">
            <v>45207760</v>
          </cell>
          <cell r="P154">
            <v>23041190</v>
          </cell>
        </row>
        <row r="156">
          <cell r="A156" t="str">
            <v>鋼製建具</v>
          </cell>
          <cell r="F156" t="str">
            <v>東洋シャッター㈱</v>
          </cell>
          <cell r="H156" t="str">
            <v>三和ｼｬｯﾀｰ工業㈱</v>
          </cell>
          <cell r="J156" t="str">
            <v>文化シャッター㈱</v>
          </cell>
          <cell r="P156" t="str">
            <v>三和ｼｬｯﾀｰ工業㈱</v>
          </cell>
        </row>
        <row r="157">
          <cell r="A157" t="str">
            <v>工事名称：東京農工大学農学部４号館他改修工事</v>
          </cell>
          <cell r="F157" t="str">
            <v>03-3639-0795　菅野</v>
          </cell>
          <cell r="H157" t="str">
            <v>03-3346-3325　西林</v>
          </cell>
          <cell r="J157" t="str">
            <v>03-5844-7280　黒崎</v>
          </cell>
          <cell r="P157" t="str">
            <v>03-3346-3325　西林</v>
          </cell>
        </row>
        <row r="158">
          <cell r="A158" t="str">
            <v>Ⅰ．農学部４号館</v>
          </cell>
        </row>
        <row r="159">
          <cell r="A159" t="str">
            <v>４　建具改修</v>
          </cell>
        </row>
        <row r="160">
          <cell r="A160" t="str">
            <v>４．２　改　修</v>
          </cell>
        </row>
        <row r="161">
          <cell r="A161" t="str">
            <v>４．２．２　鋼製建具</v>
          </cell>
        </row>
        <row r="162">
          <cell r="A162" t="str">
            <v>M160101</v>
          </cell>
          <cell r="B162" t="str">
            <v>SD-1</v>
          </cell>
          <cell r="C162" t="str">
            <v>W2000×H2200</v>
          </cell>
          <cell r="D162">
            <v>8</v>
          </cell>
          <cell r="E162" t="str">
            <v>か所</v>
          </cell>
          <cell r="F162">
            <v>349500</v>
          </cell>
          <cell r="G162">
            <v>2796000</v>
          </cell>
          <cell r="H162">
            <v>327500</v>
          </cell>
          <cell r="I162">
            <v>2620000</v>
          </cell>
          <cell r="J162">
            <v>358800</v>
          </cell>
          <cell r="K162">
            <v>2870400</v>
          </cell>
          <cell r="M162">
            <v>0</v>
          </cell>
          <cell r="O162">
            <v>0</v>
          </cell>
          <cell r="P162">
            <v>327500</v>
          </cell>
          <cell r="Q162">
            <v>0.8</v>
          </cell>
          <cell r="R162">
            <v>262000</v>
          </cell>
        </row>
        <row r="163">
          <cell r="C163" t="str">
            <v>カバー工法</v>
          </cell>
        </row>
        <row r="164">
          <cell r="A164" t="str">
            <v>M160102</v>
          </cell>
          <cell r="B164" t="str">
            <v>SD-2</v>
          </cell>
          <cell r="C164" t="str">
            <v>W700×H1950</v>
          </cell>
          <cell r="D164">
            <v>1</v>
          </cell>
          <cell r="E164" t="str">
            <v>か所</v>
          </cell>
          <cell r="F164">
            <v>316600</v>
          </cell>
          <cell r="G164">
            <v>316600</v>
          </cell>
          <cell r="H164">
            <v>288600</v>
          </cell>
          <cell r="I164">
            <v>288600</v>
          </cell>
          <cell r="J164">
            <v>287400</v>
          </cell>
          <cell r="K164">
            <v>287400</v>
          </cell>
          <cell r="M164">
            <v>0</v>
          </cell>
          <cell r="O164">
            <v>0</v>
          </cell>
          <cell r="P164">
            <v>288600</v>
          </cell>
          <cell r="Q164">
            <v>0.8</v>
          </cell>
          <cell r="R164">
            <v>230800</v>
          </cell>
        </row>
        <row r="165">
          <cell r="C165" t="str">
            <v>カバー工法</v>
          </cell>
        </row>
        <row r="166">
          <cell r="A166" t="str">
            <v>M160103</v>
          </cell>
          <cell r="B166" t="str">
            <v>SD-3</v>
          </cell>
          <cell r="C166" t="str">
            <v>W750×H1950</v>
          </cell>
          <cell r="D166">
            <v>1</v>
          </cell>
          <cell r="E166" t="str">
            <v>か所</v>
          </cell>
          <cell r="F166">
            <v>334900</v>
          </cell>
          <cell r="G166">
            <v>334900</v>
          </cell>
          <cell r="H166">
            <v>302600</v>
          </cell>
          <cell r="I166">
            <v>302600</v>
          </cell>
          <cell r="J166">
            <v>320600</v>
          </cell>
          <cell r="K166">
            <v>320600</v>
          </cell>
          <cell r="M166">
            <v>0</v>
          </cell>
          <cell r="O166">
            <v>0</v>
          </cell>
          <cell r="P166">
            <v>302600</v>
          </cell>
          <cell r="Q166">
            <v>0.8</v>
          </cell>
          <cell r="R166">
            <v>242000</v>
          </cell>
        </row>
        <row r="167">
          <cell r="C167" t="str">
            <v>カバー工法</v>
          </cell>
        </row>
        <row r="168">
          <cell r="A168" t="str">
            <v>M160104</v>
          </cell>
          <cell r="B168" t="str">
            <v>SD-4</v>
          </cell>
          <cell r="C168" t="str">
            <v>W750×H1950</v>
          </cell>
          <cell r="D168">
            <v>1</v>
          </cell>
          <cell r="E168" t="str">
            <v>か所</v>
          </cell>
          <cell r="F168">
            <v>349500</v>
          </cell>
          <cell r="G168">
            <v>349500</v>
          </cell>
          <cell r="H168">
            <v>327500</v>
          </cell>
          <cell r="I168">
            <v>327500</v>
          </cell>
          <cell r="J168">
            <v>358800</v>
          </cell>
          <cell r="K168">
            <v>358800</v>
          </cell>
          <cell r="M168">
            <v>0</v>
          </cell>
          <cell r="O168">
            <v>0</v>
          </cell>
          <cell r="P168">
            <v>327500</v>
          </cell>
          <cell r="Q168">
            <v>0.8</v>
          </cell>
          <cell r="R168">
            <v>262000</v>
          </cell>
        </row>
        <row r="169">
          <cell r="C169" t="str">
            <v>カバー工法</v>
          </cell>
        </row>
        <row r="170">
          <cell r="A170" t="str">
            <v>M160105</v>
          </cell>
          <cell r="B170" t="str">
            <v>SD-5</v>
          </cell>
          <cell r="C170" t="str">
            <v>W750×H1950</v>
          </cell>
          <cell r="D170">
            <v>1</v>
          </cell>
          <cell r="E170" t="str">
            <v>か所</v>
          </cell>
          <cell r="F170">
            <v>316600</v>
          </cell>
          <cell r="G170">
            <v>316600</v>
          </cell>
          <cell r="H170">
            <v>288600</v>
          </cell>
          <cell r="I170">
            <v>288600</v>
          </cell>
          <cell r="J170">
            <v>287400</v>
          </cell>
          <cell r="K170">
            <v>287400</v>
          </cell>
          <cell r="M170">
            <v>0</v>
          </cell>
          <cell r="O170">
            <v>0</v>
          </cell>
          <cell r="P170">
            <v>288600</v>
          </cell>
          <cell r="Q170">
            <v>0.8</v>
          </cell>
          <cell r="R170">
            <v>230800</v>
          </cell>
        </row>
        <row r="171">
          <cell r="C171" t="str">
            <v>カバー工法</v>
          </cell>
        </row>
        <row r="172">
          <cell r="A172" t="str">
            <v>M160106</v>
          </cell>
          <cell r="B172" t="str">
            <v>SD-6</v>
          </cell>
          <cell r="C172" t="str">
            <v>W1900×H1950</v>
          </cell>
          <cell r="D172">
            <v>1</v>
          </cell>
          <cell r="E172" t="str">
            <v>か所</v>
          </cell>
          <cell r="F172">
            <v>334900</v>
          </cell>
          <cell r="G172">
            <v>334900</v>
          </cell>
          <cell r="H172">
            <v>302600</v>
          </cell>
          <cell r="I172">
            <v>302600</v>
          </cell>
          <cell r="J172">
            <v>320600</v>
          </cell>
          <cell r="K172">
            <v>320600</v>
          </cell>
          <cell r="M172">
            <v>0</v>
          </cell>
          <cell r="O172">
            <v>0</v>
          </cell>
          <cell r="P172">
            <v>302600</v>
          </cell>
          <cell r="Q172">
            <v>0.8</v>
          </cell>
          <cell r="R172">
            <v>242000</v>
          </cell>
        </row>
        <row r="173">
          <cell r="C173" t="str">
            <v>カバー工法</v>
          </cell>
        </row>
        <row r="174">
          <cell r="A174" t="str">
            <v>M160107</v>
          </cell>
          <cell r="B174" t="str">
            <v>SD-7</v>
          </cell>
          <cell r="C174" t="str">
            <v>W2300×H3100</v>
          </cell>
          <cell r="D174">
            <v>1</v>
          </cell>
          <cell r="E174" t="str">
            <v>か所</v>
          </cell>
          <cell r="F174">
            <v>349500</v>
          </cell>
          <cell r="G174">
            <v>349500</v>
          </cell>
          <cell r="H174">
            <v>327500</v>
          </cell>
          <cell r="I174">
            <v>327500</v>
          </cell>
          <cell r="J174">
            <v>358800</v>
          </cell>
          <cell r="K174">
            <v>358800</v>
          </cell>
          <cell r="M174">
            <v>0</v>
          </cell>
          <cell r="O174">
            <v>0</v>
          </cell>
          <cell r="P174">
            <v>327500</v>
          </cell>
          <cell r="Q174">
            <v>0.8</v>
          </cell>
          <cell r="R174">
            <v>262000</v>
          </cell>
        </row>
        <row r="175">
          <cell r="C175" t="str">
            <v>カバー工法</v>
          </cell>
        </row>
        <row r="176">
          <cell r="A176" t="str">
            <v>M160108</v>
          </cell>
          <cell r="B176" t="str">
            <v>SD-8</v>
          </cell>
          <cell r="C176" t="str">
            <v>W1000×H2000</v>
          </cell>
          <cell r="D176">
            <v>1</v>
          </cell>
          <cell r="E176" t="str">
            <v>か所</v>
          </cell>
          <cell r="F176">
            <v>316600</v>
          </cell>
          <cell r="G176">
            <v>316600</v>
          </cell>
          <cell r="H176">
            <v>288600</v>
          </cell>
          <cell r="I176">
            <v>288600</v>
          </cell>
          <cell r="J176">
            <v>287400</v>
          </cell>
          <cell r="K176">
            <v>287400</v>
          </cell>
          <cell r="M176">
            <v>0</v>
          </cell>
          <cell r="O176">
            <v>0</v>
          </cell>
          <cell r="P176">
            <v>288600</v>
          </cell>
          <cell r="Q176">
            <v>0.8</v>
          </cell>
          <cell r="R176">
            <v>230800</v>
          </cell>
        </row>
        <row r="177">
          <cell r="C177" t="str">
            <v>カバー工法</v>
          </cell>
        </row>
        <row r="178">
          <cell r="A178" t="str">
            <v>M160109</v>
          </cell>
          <cell r="B178" t="str">
            <v>SD-9</v>
          </cell>
          <cell r="C178" t="str">
            <v>W400×H600</v>
          </cell>
          <cell r="D178">
            <v>3</v>
          </cell>
          <cell r="E178" t="str">
            <v>か所</v>
          </cell>
          <cell r="F178">
            <v>334900</v>
          </cell>
          <cell r="G178">
            <v>1004700</v>
          </cell>
          <cell r="H178">
            <v>302600</v>
          </cell>
          <cell r="I178">
            <v>907800</v>
          </cell>
          <cell r="J178">
            <v>320600</v>
          </cell>
          <cell r="K178">
            <v>961800</v>
          </cell>
          <cell r="M178">
            <v>0</v>
          </cell>
          <cell r="O178">
            <v>0</v>
          </cell>
          <cell r="P178">
            <v>302600</v>
          </cell>
          <cell r="Q178">
            <v>0.8</v>
          </cell>
          <cell r="R178">
            <v>242000</v>
          </cell>
        </row>
        <row r="179">
          <cell r="C179" t="str">
            <v>カバー工法</v>
          </cell>
        </row>
        <row r="180">
          <cell r="A180" t="str">
            <v>M160110</v>
          </cell>
          <cell r="B180" t="str">
            <v>SD-10</v>
          </cell>
          <cell r="C180" t="str">
            <v>W300×H300</v>
          </cell>
          <cell r="D180">
            <v>4</v>
          </cell>
          <cell r="E180" t="str">
            <v>か所</v>
          </cell>
          <cell r="F180">
            <v>349500</v>
          </cell>
          <cell r="G180">
            <v>1398000</v>
          </cell>
          <cell r="H180">
            <v>327500</v>
          </cell>
          <cell r="I180">
            <v>1310000</v>
          </cell>
          <cell r="J180">
            <v>358800</v>
          </cell>
          <cell r="K180">
            <v>1435200</v>
          </cell>
          <cell r="M180">
            <v>0</v>
          </cell>
          <cell r="O180">
            <v>0</v>
          </cell>
          <cell r="P180">
            <v>327500</v>
          </cell>
          <cell r="Q180">
            <v>0.8</v>
          </cell>
          <cell r="R180">
            <v>262000</v>
          </cell>
        </row>
        <row r="181">
          <cell r="C181" t="str">
            <v>カバー工法</v>
          </cell>
        </row>
        <row r="182">
          <cell r="A182" t="str">
            <v>M160111</v>
          </cell>
          <cell r="B182" t="str">
            <v>SD-11</v>
          </cell>
          <cell r="C182" t="str">
            <v>W500×H1250</v>
          </cell>
          <cell r="D182">
            <v>3</v>
          </cell>
          <cell r="E182" t="str">
            <v>か所</v>
          </cell>
          <cell r="F182">
            <v>316600</v>
          </cell>
          <cell r="G182">
            <v>949800</v>
          </cell>
          <cell r="H182">
            <v>288600</v>
          </cell>
          <cell r="I182">
            <v>865800</v>
          </cell>
          <cell r="J182">
            <v>287400</v>
          </cell>
          <cell r="K182">
            <v>862200</v>
          </cell>
          <cell r="M182">
            <v>0</v>
          </cell>
          <cell r="O182">
            <v>0</v>
          </cell>
          <cell r="P182">
            <v>288600</v>
          </cell>
          <cell r="Q182">
            <v>0.8</v>
          </cell>
          <cell r="R182">
            <v>230800</v>
          </cell>
        </row>
        <row r="183">
          <cell r="C183" t="str">
            <v>カバー工法</v>
          </cell>
        </row>
        <row r="184">
          <cell r="A184" t="str">
            <v>M160112</v>
          </cell>
          <cell r="B184" t="str">
            <v>SD-12</v>
          </cell>
          <cell r="C184" t="str">
            <v>W600×H600</v>
          </cell>
          <cell r="D184">
            <v>78</v>
          </cell>
          <cell r="E184" t="str">
            <v>か所</v>
          </cell>
          <cell r="F184">
            <v>334900</v>
          </cell>
          <cell r="G184">
            <v>26122200</v>
          </cell>
          <cell r="H184">
            <v>302600</v>
          </cell>
          <cell r="I184">
            <v>23602800</v>
          </cell>
          <cell r="J184">
            <v>320600</v>
          </cell>
          <cell r="K184">
            <v>25006800</v>
          </cell>
          <cell r="M184">
            <v>0</v>
          </cell>
          <cell r="O184">
            <v>0</v>
          </cell>
          <cell r="P184">
            <v>302600</v>
          </cell>
          <cell r="Q184">
            <v>0.8</v>
          </cell>
          <cell r="R184">
            <v>242000</v>
          </cell>
        </row>
        <row r="185">
          <cell r="C185" t="str">
            <v>カバー工法</v>
          </cell>
        </row>
        <row r="187">
          <cell r="A187" t="str">
            <v>鋼製建具</v>
          </cell>
          <cell r="F187" t="str">
            <v>東洋シャッター㈱</v>
          </cell>
          <cell r="H187" t="str">
            <v>三和ｼｬｯﾀｰ工業㈱</v>
          </cell>
          <cell r="J187" t="str">
            <v>文化シャッター㈱</v>
          </cell>
          <cell r="P187" t="str">
            <v>三和ｼｬｯﾀｰ工業㈱</v>
          </cell>
        </row>
        <row r="188">
          <cell r="A188" t="str">
            <v>工事名称：東京農工大学農学部４号館他改修工事</v>
          </cell>
          <cell r="F188" t="str">
            <v>03-3639-0795　菅野</v>
          </cell>
          <cell r="H188" t="str">
            <v>03-3346-3325　西林</v>
          </cell>
          <cell r="J188" t="str">
            <v>03-5844-7280　黒崎</v>
          </cell>
          <cell r="P188" t="str">
            <v>03-3346-3325　西林</v>
          </cell>
        </row>
        <row r="189">
          <cell r="A189" t="str">
            <v>Ⅰ．農学部４号館</v>
          </cell>
        </row>
        <row r="190">
          <cell r="A190" t="str">
            <v>４　建具改修</v>
          </cell>
        </row>
        <row r="191">
          <cell r="A191" t="str">
            <v>４．２　改　修</v>
          </cell>
        </row>
        <row r="192">
          <cell r="A192" t="str">
            <v>４．２．２　鋼製建具</v>
          </cell>
        </row>
        <row r="193">
          <cell r="A193" t="str">
            <v>M160113</v>
          </cell>
          <cell r="B193" t="str">
            <v>SG-1</v>
          </cell>
          <cell r="C193" t="str">
            <v>W800×H250</v>
          </cell>
          <cell r="D193">
            <v>2</v>
          </cell>
          <cell r="E193" t="str">
            <v>か所</v>
          </cell>
          <cell r="F193">
            <v>349500</v>
          </cell>
          <cell r="G193">
            <v>699000</v>
          </cell>
          <cell r="H193">
            <v>327500</v>
          </cell>
          <cell r="I193">
            <v>655000</v>
          </cell>
          <cell r="J193">
            <v>358800</v>
          </cell>
          <cell r="K193">
            <v>717600</v>
          </cell>
          <cell r="M193">
            <v>0</v>
          </cell>
          <cell r="O193">
            <v>0</v>
          </cell>
          <cell r="P193">
            <v>327500</v>
          </cell>
          <cell r="Q193">
            <v>0.8</v>
          </cell>
          <cell r="R193">
            <v>262000</v>
          </cell>
        </row>
        <row r="195">
          <cell r="A195" t="str">
            <v>M160114</v>
          </cell>
          <cell r="B195" t="str">
            <v>SG-2</v>
          </cell>
          <cell r="C195" t="str">
            <v>W1200×H510</v>
          </cell>
          <cell r="D195">
            <v>1</v>
          </cell>
          <cell r="E195" t="str">
            <v>か所</v>
          </cell>
          <cell r="F195">
            <v>316600</v>
          </cell>
          <cell r="G195">
            <v>316600</v>
          </cell>
          <cell r="H195">
            <v>288600</v>
          </cell>
          <cell r="I195">
            <v>288600</v>
          </cell>
          <cell r="J195">
            <v>287400</v>
          </cell>
          <cell r="K195">
            <v>287400</v>
          </cell>
          <cell r="M195">
            <v>0</v>
          </cell>
          <cell r="O195">
            <v>0</v>
          </cell>
          <cell r="P195">
            <v>288600</v>
          </cell>
          <cell r="Q195">
            <v>0.8</v>
          </cell>
          <cell r="R195">
            <v>230800</v>
          </cell>
        </row>
        <row r="196">
          <cell r="C196" t="str">
            <v>カバー工法</v>
          </cell>
        </row>
        <row r="197">
          <cell r="A197" t="str">
            <v>M160115</v>
          </cell>
          <cell r="B197" t="str">
            <v>SG-3</v>
          </cell>
          <cell r="C197" t="str">
            <v>W1100×H600</v>
          </cell>
          <cell r="D197">
            <v>1</v>
          </cell>
          <cell r="E197" t="str">
            <v>か所</v>
          </cell>
          <cell r="F197">
            <v>334900</v>
          </cell>
          <cell r="G197">
            <v>334900</v>
          </cell>
          <cell r="H197">
            <v>302600</v>
          </cell>
          <cell r="I197">
            <v>302600</v>
          </cell>
          <cell r="J197">
            <v>320600</v>
          </cell>
          <cell r="K197">
            <v>320600</v>
          </cell>
          <cell r="M197">
            <v>0</v>
          </cell>
          <cell r="O197">
            <v>0</v>
          </cell>
          <cell r="P197">
            <v>302600</v>
          </cell>
          <cell r="Q197">
            <v>0.8</v>
          </cell>
          <cell r="R197">
            <v>242000</v>
          </cell>
        </row>
        <row r="198">
          <cell r="C198" t="str">
            <v>カバー工法</v>
          </cell>
        </row>
        <row r="199">
          <cell r="A199" t="str">
            <v>M160116</v>
          </cell>
          <cell r="B199" t="str">
            <v>運搬、取付け</v>
          </cell>
          <cell r="D199">
            <v>1</v>
          </cell>
          <cell r="E199" t="str">
            <v>式</v>
          </cell>
          <cell r="G199">
            <v>324800</v>
          </cell>
          <cell r="I199">
            <v>303700</v>
          </cell>
          <cell r="K199">
            <v>350900</v>
          </cell>
          <cell r="P199">
            <v>303700</v>
          </cell>
          <cell r="Q199">
            <v>0.8</v>
          </cell>
          <cell r="R199">
            <v>242900</v>
          </cell>
        </row>
        <row r="201">
          <cell r="R201">
            <v>0</v>
          </cell>
        </row>
        <row r="203">
          <cell r="R203">
            <v>0</v>
          </cell>
        </row>
        <row r="205">
          <cell r="R205">
            <v>0</v>
          </cell>
        </row>
        <row r="208">
          <cell r="R208">
            <v>0</v>
          </cell>
        </row>
        <row r="210">
          <cell r="B210" t="str">
            <v>計</v>
          </cell>
          <cell r="G210">
            <v>36264600</v>
          </cell>
          <cell r="I210">
            <v>32982300</v>
          </cell>
          <cell r="K210">
            <v>35033900</v>
          </cell>
          <cell r="P210">
            <v>32982300</v>
          </cell>
        </row>
        <row r="218">
          <cell r="A218" t="str">
            <v>鋼製軽量建具</v>
          </cell>
          <cell r="F218" t="str">
            <v>東洋シャッター㈱</v>
          </cell>
          <cell r="H218" t="str">
            <v>三和ｼｬｯﾀｰ工業㈱</v>
          </cell>
          <cell r="J218" t="str">
            <v>文化シャッター㈱</v>
          </cell>
          <cell r="P218" t="str">
            <v>三和ｼｬｯﾀｰ工業㈱</v>
          </cell>
        </row>
        <row r="219">
          <cell r="A219" t="str">
            <v>工事名称：東京農工大学農学部４号館他改修工事</v>
          </cell>
          <cell r="F219" t="str">
            <v>03-3639-0795　菅野</v>
          </cell>
          <cell r="H219" t="str">
            <v>03-3346-3325　西林</v>
          </cell>
          <cell r="J219" t="str">
            <v>03-5844-7280　黒崎</v>
          </cell>
          <cell r="P219" t="str">
            <v>03-3346-3325　西林</v>
          </cell>
        </row>
        <row r="220">
          <cell r="A220" t="str">
            <v>Ⅰ．農学部４号館</v>
          </cell>
        </row>
        <row r="221">
          <cell r="A221" t="str">
            <v>４　建具改修</v>
          </cell>
        </row>
        <row r="222">
          <cell r="A222" t="str">
            <v>４．２　改　修</v>
          </cell>
        </row>
        <row r="223">
          <cell r="A223" t="str">
            <v>４．２．３　鋼製軽量建具</v>
          </cell>
        </row>
        <row r="224">
          <cell r="A224" t="str">
            <v>M160201</v>
          </cell>
          <cell r="B224" t="str">
            <v>LSD-1</v>
          </cell>
          <cell r="C224" t="str">
            <v>W1600×H2000</v>
          </cell>
          <cell r="D224">
            <v>2</v>
          </cell>
          <cell r="E224" t="str">
            <v>か所</v>
          </cell>
          <cell r="F224">
            <v>334900</v>
          </cell>
          <cell r="G224">
            <v>669800</v>
          </cell>
          <cell r="H224">
            <v>302600</v>
          </cell>
          <cell r="I224">
            <v>605200</v>
          </cell>
          <cell r="J224">
            <v>320600</v>
          </cell>
          <cell r="K224">
            <v>641200</v>
          </cell>
          <cell r="M224">
            <v>0</v>
          </cell>
          <cell r="O224">
            <v>0</v>
          </cell>
          <cell r="P224">
            <v>302600</v>
          </cell>
          <cell r="Q224">
            <v>0.8</v>
          </cell>
          <cell r="R224">
            <v>242000</v>
          </cell>
        </row>
        <row r="226">
          <cell r="A226" t="str">
            <v>M160202</v>
          </cell>
          <cell r="B226" t="str">
            <v>LSD-2</v>
          </cell>
          <cell r="C226" t="str">
            <v>W1600×H2565</v>
          </cell>
          <cell r="D226">
            <v>12</v>
          </cell>
          <cell r="E226" t="str">
            <v>か所</v>
          </cell>
          <cell r="F226">
            <v>334900</v>
          </cell>
          <cell r="G226">
            <v>4018800</v>
          </cell>
          <cell r="H226">
            <v>302600</v>
          </cell>
          <cell r="I226">
            <v>3631200</v>
          </cell>
          <cell r="J226">
            <v>320600</v>
          </cell>
          <cell r="K226">
            <v>3847200</v>
          </cell>
          <cell r="M226">
            <v>0</v>
          </cell>
          <cell r="O226">
            <v>0</v>
          </cell>
          <cell r="P226">
            <v>302600</v>
          </cell>
          <cell r="Q226">
            <v>0.8</v>
          </cell>
          <cell r="R226">
            <v>242000</v>
          </cell>
        </row>
        <row r="227">
          <cell r="C227" t="str">
            <v>ｾｷｭﾘﾃｨｰ錠共</v>
          </cell>
        </row>
        <row r="228">
          <cell r="A228" t="str">
            <v>M160203</v>
          </cell>
          <cell r="B228" t="str">
            <v>LSD-2</v>
          </cell>
          <cell r="C228" t="str">
            <v>W1600×H2565</v>
          </cell>
          <cell r="D228">
            <v>7</v>
          </cell>
          <cell r="E228" t="str">
            <v>か所</v>
          </cell>
          <cell r="F228">
            <v>334900</v>
          </cell>
          <cell r="G228">
            <v>2344300</v>
          </cell>
          <cell r="H228">
            <v>302600</v>
          </cell>
          <cell r="I228">
            <v>2118200</v>
          </cell>
          <cell r="J228">
            <v>320600</v>
          </cell>
          <cell r="K228">
            <v>2244200</v>
          </cell>
          <cell r="M228">
            <v>0</v>
          </cell>
          <cell r="O228">
            <v>0</v>
          </cell>
          <cell r="P228">
            <v>302600</v>
          </cell>
          <cell r="Q228">
            <v>0.8</v>
          </cell>
          <cell r="R228">
            <v>242000</v>
          </cell>
        </row>
        <row r="230">
          <cell r="A230" t="str">
            <v>M160204</v>
          </cell>
          <cell r="B230" t="str">
            <v>LSD-3</v>
          </cell>
          <cell r="C230" t="str">
            <v>W1800×H2565</v>
          </cell>
          <cell r="D230">
            <v>2</v>
          </cell>
          <cell r="E230" t="str">
            <v>か所</v>
          </cell>
          <cell r="F230">
            <v>334900</v>
          </cell>
          <cell r="G230">
            <v>669800</v>
          </cell>
          <cell r="H230">
            <v>302600</v>
          </cell>
          <cell r="I230">
            <v>605200</v>
          </cell>
          <cell r="J230">
            <v>320600</v>
          </cell>
          <cell r="K230">
            <v>641200</v>
          </cell>
          <cell r="M230">
            <v>0</v>
          </cell>
          <cell r="O230">
            <v>0</v>
          </cell>
          <cell r="P230">
            <v>302600</v>
          </cell>
          <cell r="Q230">
            <v>0.8</v>
          </cell>
          <cell r="R230">
            <v>242000</v>
          </cell>
        </row>
        <row r="232">
          <cell r="A232" t="str">
            <v>M160205</v>
          </cell>
          <cell r="B232" t="str">
            <v>LSD-4</v>
          </cell>
          <cell r="C232" t="str">
            <v>W(350+850)×H2565</v>
          </cell>
          <cell r="D232">
            <v>4</v>
          </cell>
          <cell r="E232" t="str">
            <v>か所</v>
          </cell>
          <cell r="F232">
            <v>334900</v>
          </cell>
          <cell r="G232">
            <v>1339600</v>
          </cell>
          <cell r="H232">
            <v>302600</v>
          </cell>
          <cell r="I232">
            <v>1210400</v>
          </cell>
          <cell r="J232">
            <v>320600</v>
          </cell>
          <cell r="K232">
            <v>1282400</v>
          </cell>
          <cell r="M232">
            <v>0</v>
          </cell>
          <cell r="O232">
            <v>0</v>
          </cell>
          <cell r="P232">
            <v>302600</v>
          </cell>
          <cell r="Q232">
            <v>0.8</v>
          </cell>
          <cell r="R232">
            <v>242000</v>
          </cell>
        </row>
        <row r="233">
          <cell r="C233" t="str">
            <v>ｾｷｭﾘﾃｨｰ錠共</v>
          </cell>
        </row>
        <row r="234">
          <cell r="A234" t="str">
            <v>M160206</v>
          </cell>
          <cell r="B234" t="str">
            <v>LSD-4</v>
          </cell>
          <cell r="C234" t="str">
            <v>W(350+850)×H2565</v>
          </cell>
          <cell r="D234">
            <v>2</v>
          </cell>
          <cell r="E234" t="str">
            <v>か所</v>
          </cell>
          <cell r="F234">
            <v>334900</v>
          </cell>
          <cell r="G234">
            <v>669800</v>
          </cell>
          <cell r="H234">
            <v>302600</v>
          </cell>
          <cell r="I234">
            <v>605200</v>
          </cell>
          <cell r="J234">
            <v>320600</v>
          </cell>
          <cell r="K234">
            <v>641200</v>
          </cell>
          <cell r="M234">
            <v>0</v>
          </cell>
          <cell r="O234">
            <v>0</v>
          </cell>
          <cell r="P234">
            <v>302600</v>
          </cell>
          <cell r="Q234">
            <v>0.8</v>
          </cell>
          <cell r="R234">
            <v>242000</v>
          </cell>
        </row>
        <row r="236">
          <cell r="A236" t="str">
            <v>M160207</v>
          </cell>
          <cell r="B236" t="str">
            <v>LSD-5</v>
          </cell>
          <cell r="C236" t="str">
            <v>W(300+900)×H2000</v>
          </cell>
          <cell r="D236">
            <v>1</v>
          </cell>
          <cell r="E236" t="str">
            <v>か所</v>
          </cell>
          <cell r="F236">
            <v>334900</v>
          </cell>
          <cell r="G236">
            <v>334900</v>
          </cell>
          <cell r="H236">
            <v>302600</v>
          </cell>
          <cell r="I236">
            <v>302600</v>
          </cell>
          <cell r="J236">
            <v>320600</v>
          </cell>
          <cell r="K236">
            <v>320600</v>
          </cell>
          <cell r="M236">
            <v>0</v>
          </cell>
          <cell r="O236">
            <v>0</v>
          </cell>
          <cell r="P236">
            <v>302600</v>
          </cell>
          <cell r="Q236">
            <v>0.8</v>
          </cell>
          <cell r="R236">
            <v>242000</v>
          </cell>
        </row>
        <row r="237">
          <cell r="C237" t="str">
            <v>ｾｷｭﾘﾃｨｰ錠共</v>
          </cell>
        </row>
        <row r="238">
          <cell r="A238" t="str">
            <v>M160208</v>
          </cell>
          <cell r="B238" t="str">
            <v>LSD-6</v>
          </cell>
          <cell r="C238" t="str">
            <v>W(450+900)×H2000</v>
          </cell>
          <cell r="D238">
            <v>1</v>
          </cell>
          <cell r="E238" t="str">
            <v>か所</v>
          </cell>
          <cell r="F238">
            <v>334900</v>
          </cell>
          <cell r="G238">
            <v>334900</v>
          </cell>
          <cell r="H238">
            <v>302600</v>
          </cell>
          <cell r="I238">
            <v>302600</v>
          </cell>
          <cell r="J238">
            <v>320600</v>
          </cell>
          <cell r="K238">
            <v>320600</v>
          </cell>
          <cell r="M238">
            <v>0</v>
          </cell>
          <cell r="O238">
            <v>0</v>
          </cell>
          <cell r="P238">
            <v>302600</v>
          </cell>
          <cell r="Q238">
            <v>0.8</v>
          </cell>
          <cell r="R238">
            <v>242000</v>
          </cell>
        </row>
        <row r="240">
          <cell r="A240" t="str">
            <v>M160209</v>
          </cell>
          <cell r="B240" t="str">
            <v>LSD-8</v>
          </cell>
          <cell r="C240" t="str">
            <v>W1600×H2000</v>
          </cell>
          <cell r="D240">
            <v>1</v>
          </cell>
          <cell r="E240" t="str">
            <v>か所</v>
          </cell>
          <cell r="F240">
            <v>334900</v>
          </cell>
          <cell r="G240">
            <v>334900</v>
          </cell>
          <cell r="H240">
            <v>302600</v>
          </cell>
          <cell r="I240">
            <v>302600</v>
          </cell>
          <cell r="J240">
            <v>320600</v>
          </cell>
          <cell r="K240">
            <v>320600</v>
          </cell>
          <cell r="M240">
            <v>0</v>
          </cell>
          <cell r="O240">
            <v>0</v>
          </cell>
          <cell r="P240">
            <v>302600</v>
          </cell>
          <cell r="Q240">
            <v>0.8</v>
          </cell>
          <cell r="R240">
            <v>242000</v>
          </cell>
        </row>
        <row r="242">
          <cell r="A242" t="str">
            <v>M160210</v>
          </cell>
          <cell r="B242" t="str">
            <v>LSD-9</v>
          </cell>
          <cell r="C242" t="str">
            <v>W900×H2565</v>
          </cell>
          <cell r="D242">
            <v>4</v>
          </cell>
          <cell r="E242" t="str">
            <v>か所</v>
          </cell>
          <cell r="F242">
            <v>334900</v>
          </cell>
          <cell r="G242">
            <v>1339600</v>
          </cell>
          <cell r="H242">
            <v>302600</v>
          </cell>
          <cell r="I242">
            <v>1210400</v>
          </cell>
          <cell r="J242">
            <v>320600</v>
          </cell>
          <cell r="K242">
            <v>1282400</v>
          </cell>
          <cell r="M242">
            <v>0</v>
          </cell>
          <cell r="O242">
            <v>0</v>
          </cell>
          <cell r="P242">
            <v>302600</v>
          </cell>
          <cell r="Q242">
            <v>0.8</v>
          </cell>
          <cell r="R242">
            <v>242000</v>
          </cell>
        </row>
        <row r="244">
          <cell r="A244" t="str">
            <v>M160211</v>
          </cell>
          <cell r="B244" t="str">
            <v>LSD-10</v>
          </cell>
          <cell r="C244" t="str">
            <v>W800×H2565</v>
          </cell>
          <cell r="D244">
            <v>9</v>
          </cell>
          <cell r="E244" t="str">
            <v>か所</v>
          </cell>
          <cell r="F244">
            <v>334900</v>
          </cell>
          <cell r="G244">
            <v>3014100</v>
          </cell>
          <cell r="H244">
            <v>302600</v>
          </cell>
          <cell r="I244">
            <v>2723400</v>
          </cell>
          <cell r="J244">
            <v>320600</v>
          </cell>
          <cell r="K244">
            <v>2885400</v>
          </cell>
          <cell r="M244">
            <v>0</v>
          </cell>
          <cell r="O244">
            <v>0</v>
          </cell>
          <cell r="P244">
            <v>302600</v>
          </cell>
          <cell r="Q244">
            <v>0.8</v>
          </cell>
          <cell r="R244">
            <v>242000</v>
          </cell>
        </row>
        <row r="245">
          <cell r="C245" t="str">
            <v>ｾｷｭﾘﾃｨｰ錠共</v>
          </cell>
        </row>
        <row r="246">
          <cell r="A246" t="str">
            <v>M160212</v>
          </cell>
          <cell r="B246" t="str">
            <v>LSD-10</v>
          </cell>
          <cell r="C246" t="str">
            <v>W800×H2565</v>
          </cell>
          <cell r="D246">
            <v>16</v>
          </cell>
          <cell r="E246" t="str">
            <v>か所</v>
          </cell>
          <cell r="F246">
            <v>334900</v>
          </cell>
          <cell r="G246">
            <v>5358400</v>
          </cell>
          <cell r="H246">
            <v>302600</v>
          </cell>
          <cell r="I246">
            <v>4841600</v>
          </cell>
          <cell r="J246">
            <v>320600</v>
          </cell>
          <cell r="K246">
            <v>5129600</v>
          </cell>
          <cell r="M246">
            <v>0</v>
          </cell>
          <cell r="O246">
            <v>0</v>
          </cell>
          <cell r="P246">
            <v>302600</v>
          </cell>
          <cell r="Q246">
            <v>0.8</v>
          </cell>
          <cell r="R246">
            <v>242000</v>
          </cell>
        </row>
        <row r="249">
          <cell r="A249" t="str">
            <v>鋼製軽量建具</v>
          </cell>
          <cell r="F249" t="str">
            <v>東洋シャッター㈱</v>
          </cell>
          <cell r="H249" t="str">
            <v>三和ｼｬｯﾀｰ工業㈱</v>
          </cell>
          <cell r="J249" t="str">
            <v>文化シャッター㈱</v>
          </cell>
          <cell r="P249" t="str">
            <v>三和ｼｬｯﾀｰ工業㈱</v>
          </cell>
        </row>
        <row r="250">
          <cell r="A250" t="str">
            <v>工事名称：東京農工大学農学部４号館他改修工事</v>
          </cell>
          <cell r="F250" t="str">
            <v>03-3639-0795　菅野</v>
          </cell>
          <cell r="H250" t="str">
            <v>03-3346-3325　西林</v>
          </cell>
          <cell r="J250" t="str">
            <v>03-5844-7280　黒崎</v>
          </cell>
          <cell r="P250" t="str">
            <v>03-3346-3325　西林</v>
          </cell>
        </row>
        <row r="251">
          <cell r="A251" t="str">
            <v>Ⅰ．農学部４号館</v>
          </cell>
        </row>
        <row r="252">
          <cell r="A252" t="str">
            <v>４　建具改修</v>
          </cell>
        </row>
        <row r="253">
          <cell r="A253" t="str">
            <v>４．２　改　修</v>
          </cell>
        </row>
        <row r="254">
          <cell r="A254" t="str">
            <v>４．２．３　鋼製軽量建具</v>
          </cell>
        </row>
        <row r="255">
          <cell r="A255" t="str">
            <v>M160213</v>
          </cell>
          <cell r="B255" t="str">
            <v>LSD-11</v>
          </cell>
          <cell r="C255" t="str">
            <v>W850×H2000</v>
          </cell>
          <cell r="D255">
            <v>1</v>
          </cell>
          <cell r="E255" t="str">
            <v>か所</v>
          </cell>
          <cell r="F255">
            <v>334900</v>
          </cell>
          <cell r="G255">
            <v>334900</v>
          </cell>
          <cell r="H255">
            <v>302600</v>
          </cell>
          <cell r="I255">
            <v>302600</v>
          </cell>
          <cell r="J255">
            <v>320600</v>
          </cell>
          <cell r="K255">
            <v>320600</v>
          </cell>
          <cell r="M255">
            <v>0</v>
          </cell>
          <cell r="O255">
            <v>0</v>
          </cell>
          <cell r="P255">
            <v>302600</v>
          </cell>
          <cell r="Q255">
            <v>0.8</v>
          </cell>
          <cell r="R255">
            <v>242000</v>
          </cell>
        </row>
        <row r="256">
          <cell r="C256" t="str">
            <v>ｾｷｭﾘﾃｨｰ錠共</v>
          </cell>
        </row>
        <row r="257">
          <cell r="A257" t="str">
            <v>M160214</v>
          </cell>
          <cell r="B257" t="str">
            <v>LSD-11</v>
          </cell>
          <cell r="C257" t="str">
            <v>W850×H2000</v>
          </cell>
          <cell r="D257">
            <v>1</v>
          </cell>
          <cell r="E257" t="str">
            <v>か所</v>
          </cell>
          <cell r="F257">
            <v>334900</v>
          </cell>
          <cell r="G257">
            <v>334900</v>
          </cell>
          <cell r="H257">
            <v>302600</v>
          </cell>
          <cell r="I257">
            <v>302600</v>
          </cell>
          <cell r="J257">
            <v>320600</v>
          </cell>
          <cell r="K257">
            <v>320600</v>
          </cell>
          <cell r="M257">
            <v>0</v>
          </cell>
          <cell r="O257">
            <v>0</v>
          </cell>
          <cell r="P257">
            <v>302600</v>
          </cell>
          <cell r="Q257">
            <v>0.8</v>
          </cell>
          <cell r="R257">
            <v>242000</v>
          </cell>
        </row>
        <row r="259">
          <cell r="A259" t="str">
            <v>M160215</v>
          </cell>
          <cell r="B259" t="str">
            <v>LSD-12</v>
          </cell>
          <cell r="C259" t="str">
            <v>W1000×H2000</v>
          </cell>
          <cell r="D259">
            <v>1</v>
          </cell>
          <cell r="E259" t="str">
            <v>か所</v>
          </cell>
          <cell r="F259">
            <v>334900</v>
          </cell>
          <cell r="G259">
            <v>334900</v>
          </cell>
          <cell r="H259">
            <v>302600</v>
          </cell>
          <cell r="I259">
            <v>302600</v>
          </cell>
          <cell r="J259">
            <v>320600</v>
          </cell>
          <cell r="K259">
            <v>320600</v>
          </cell>
          <cell r="M259">
            <v>0</v>
          </cell>
          <cell r="O259">
            <v>0</v>
          </cell>
          <cell r="P259">
            <v>302600</v>
          </cell>
          <cell r="Q259">
            <v>0.8</v>
          </cell>
          <cell r="R259">
            <v>242000</v>
          </cell>
        </row>
        <row r="261">
          <cell r="A261" t="str">
            <v>M160216</v>
          </cell>
          <cell r="B261" t="str">
            <v>LSD-13</v>
          </cell>
          <cell r="C261" t="str">
            <v>W850×H2565</v>
          </cell>
          <cell r="D261">
            <v>1</v>
          </cell>
          <cell r="E261" t="str">
            <v>か所</v>
          </cell>
          <cell r="F261">
            <v>334900</v>
          </cell>
          <cell r="G261">
            <v>334900</v>
          </cell>
          <cell r="H261">
            <v>302600</v>
          </cell>
          <cell r="I261">
            <v>302600</v>
          </cell>
          <cell r="J261">
            <v>320600</v>
          </cell>
          <cell r="K261">
            <v>320600</v>
          </cell>
          <cell r="M261">
            <v>0</v>
          </cell>
          <cell r="O261">
            <v>0</v>
          </cell>
          <cell r="P261">
            <v>302600</v>
          </cell>
          <cell r="Q261">
            <v>0.8</v>
          </cell>
          <cell r="R261">
            <v>242000</v>
          </cell>
        </row>
        <row r="263">
          <cell r="A263" t="str">
            <v>M160217</v>
          </cell>
          <cell r="B263" t="str">
            <v>LSD-14</v>
          </cell>
          <cell r="C263" t="str">
            <v>W850×H2000</v>
          </cell>
          <cell r="D263">
            <v>2</v>
          </cell>
          <cell r="E263" t="str">
            <v>か所</v>
          </cell>
          <cell r="F263">
            <v>334900</v>
          </cell>
          <cell r="G263">
            <v>669800</v>
          </cell>
          <cell r="H263">
            <v>302600</v>
          </cell>
          <cell r="I263">
            <v>605200</v>
          </cell>
          <cell r="J263">
            <v>320600</v>
          </cell>
          <cell r="K263">
            <v>641200</v>
          </cell>
          <cell r="M263">
            <v>0</v>
          </cell>
          <cell r="O263">
            <v>0</v>
          </cell>
          <cell r="P263">
            <v>302600</v>
          </cell>
          <cell r="Q263">
            <v>0.8</v>
          </cell>
          <cell r="R263">
            <v>242000</v>
          </cell>
        </row>
        <row r="265">
          <cell r="A265" t="str">
            <v>M160218</v>
          </cell>
          <cell r="B265" t="str">
            <v>LSD-16</v>
          </cell>
          <cell r="C265" t="str">
            <v>W900×H2000</v>
          </cell>
          <cell r="D265">
            <v>1</v>
          </cell>
          <cell r="E265" t="str">
            <v>か所</v>
          </cell>
          <cell r="F265">
            <v>334900</v>
          </cell>
          <cell r="G265">
            <v>334900</v>
          </cell>
          <cell r="H265">
            <v>302600</v>
          </cell>
          <cell r="I265">
            <v>302600</v>
          </cell>
          <cell r="J265">
            <v>320600</v>
          </cell>
          <cell r="K265">
            <v>320600</v>
          </cell>
          <cell r="M265">
            <v>0</v>
          </cell>
          <cell r="O265">
            <v>0</v>
          </cell>
          <cell r="P265">
            <v>302600</v>
          </cell>
          <cell r="Q265">
            <v>0.8</v>
          </cell>
          <cell r="R265">
            <v>242000</v>
          </cell>
        </row>
        <row r="267">
          <cell r="A267" t="str">
            <v>M160219</v>
          </cell>
          <cell r="B267" t="str">
            <v>LSD-17</v>
          </cell>
          <cell r="C267" t="str">
            <v>W900×H2000</v>
          </cell>
          <cell r="D267">
            <v>1</v>
          </cell>
          <cell r="E267" t="str">
            <v>か所</v>
          </cell>
          <cell r="F267">
            <v>334900</v>
          </cell>
          <cell r="G267">
            <v>334900</v>
          </cell>
          <cell r="H267">
            <v>302600</v>
          </cell>
          <cell r="I267">
            <v>302600</v>
          </cell>
          <cell r="J267">
            <v>320600</v>
          </cell>
          <cell r="K267">
            <v>320600</v>
          </cell>
          <cell r="M267">
            <v>0</v>
          </cell>
          <cell r="O267">
            <v>0</v>
          </cell>
          <cell r="P267">
            <v>302600</v>
          </cell>
          <cell r="Q267">
            <v>0.8</v>
          </cell>
          <cell r="R267">
            <v>242000</v>
          </cell>
        </row>
        <row r="269">
          <cell r="A269" t="str">
            <v>M160220</v>
          </cell>
          <cell r="B269" t="str">
            <v>LSD-18</v>
          </cell>
          <cell r="C269" t="str">
            <v>W800×H2000</v>
          </cell>
          <cell r="D269">
            <v>2</v>
          </cell>
          <cell r="E269" t="str">
            <v>か所</v>
          </cell>
          <cell r="F269">
            <v>334900</v>
          </cell>
          <cell r="G269">
            <v>669800</v>
          </cell>
          <cell r="H269">
            <v>302600</v>
          </cell>
          <cell r="I269">
            <v>605200</v>
          </cell>
          <cell r="J269">
            <v>320600</v>
          </cell>
          <cell r="K269">
            <v>641200</v>
          </cell>
          <cell r="M269">
            <v>0</v>
          </cell>
          <cell r="O269">
            <v>0</v>
          </cell>
          <cell r="P269">
            <v>302600</v>
          </cell>
          <cell r="Q269">
            <v>0.8</v>
          </cell>
          <cell r="R269">
            <v>242000</v>
          </cell>
        </row>
        <row r="271">
          <cell r="A271" t="str">
            <v>M160221</v>
          </cell>
          <cell r="B271" t="str">
            <v>LSD-19</v>
          </cell>
          <cell r="C271" t="str">
            <v>W800×H2000</v>
          </cell>
          <cell r="D271">
            <v>1</v>
          </cell>
          <cell r="E271" t="str">
            <v>か所</v>
          </cell>
          <cell r="F271">
            <v>334900</v>
          </cell>
          <cell r="G271">
            <v>334900</v>
          </cell>
          <cell r="H271">
            <v>302600</v>
          </cell>
          <cell r="I271">
            <v>302600</v>
          </cell>
          <cell r="J271">
            <v>320600</v>
          </cell>
          <cell r="K271">
            <v>320600</v>
          </cell>
          <cell r="M271">
            <v>0</v>
          </cell>
          <cell r="O271">
            <v>0</v>
          </cell>
          <cell r="P271">
            <v>302600</v>
          </cell>
          <cell r="Q271">
            <v>0.8</v>
          </cell>
          <cell r="R271">
            <v>242000</v>
          </cell>
        </row>
        <row r="272">
          <cell r="C272" t="str">
            <v>ｾｷｭﾘﾃｨｰ錠共</v>
          </cell>
        </row>
        <row r="273">
          <cell r="A273" t="str">
            <v>M160222</v>
          </cell>
          <cell r="B273" t="str">
            <v>LSD-19</v>
          </cell>
          <cell r="C273" t="str">
            <v>W800×H2000</v>
          </cell>
          <cell r="D273">
            <v>3</v>
          </cell>
          <cell r="E273" t="str">
            <v>か所</v>
          </cell>
          <cell r="F273">
            <v>334900</v>
          </cell>
          <cell r="G273">
            <v>1004700</v>
          </cell>
          <cell r="H273">
            <v>302600</v>
          </cell>
          <cell r="I273">
            <v>907800</v>
          </cell>
          <cell r="J273">
            <v>320600</v>
          </cell>
          <cell r="K273">
            <v>961800</v>
          </cell>
          <cell r="M273">
            <v>0</v>
          </cell>
          <cell r="O273">
            <v>0</v>
          </cell>
          <cell r="P273">
            <v>302600</v>
          </cell>
          <cell r="Q273">
            <v>0.8</v>
          </cell>
          <cell r="R273">
            <v>242000</v>
          </cell>
        </row>
        <row r="275">
          <cell r="A275" t="str">
            <v>M160223</v>
          </cell>
          <cell r="B275" t="str">
            <v>LSD-20</v>
          </cell>
          <cell r="C275" t="str">
            <v>W700×H2000</v>
          </cell>
          <cell r="D275">
            <v>3</v>
          </cell>
          <cell r="E275" t="str">
            <v>か所</v>
          </cell>
          <cell r="F275">
            <v>334900</v>
          </cell>
          <cell r="G275">
            <v>1004700</v>
          </cell>
          <cell r="H275">
            <v>302600</v>
          </cell>
          <cell r="I275">
            <v>907800</v>
          </cell>
          <cell r="J275">
            <v>320600</v>
          </cell>
          <cell r="K275">
            <v>961800</v>
          </cell>
          <cell r="M275">
            <v>0</v>
          </cell>
          <cell r="O275">
            <v>0</v>
          </cell>
          <cell r="P275">
            <v>302600</v>
          </cell>
          <cell r="Q275">
            <v>0.8</v>
          </cell>
          <cell r="R275">
            <v>242000</v>
          </cell>
        </row>
        <row r="277">
          <cell r="A277" t="str">
            <v>M160224</v>
          </cell>
          <cell r="B277" t="str">
            <v>LSD-23</v>
          </cell>
          <cell r="C277" t="str">
            <v>W900×H2000</v>
          </cell>
          <cell r="D277">
            <v>1</v>
          </cell>
          <cell r="E277" t="str">
            <v>か所</v>
          </cell>
          <cell r="F277">
            <v>334900</v>
          </cell>
          <cell r="G277">
            <v>334900</v>
          </cell>
          <cell r="H277">
            <v>302600</v>
          </cell>
          <cell r="I277">
            <v>302600</v>
          </cell>
          <cell r="J277">
            <v>320600</v>
          </cell>
          <cell r="K277">
            <v>320600</v>
          </cell>
          <cell r="M277">
            <v>0</v>
          </cell>
          <cell r="O277">
            <v>0</v>
          </cell>
          <cell r="P277">
            <v>302600</v>
          </cell>
          <cell r="Q277">
            <v>0.8</v>
          </cell>
          <cell r="R277">
            <v>242000</v>
          </cell>
        </row>
        <row r="278">
          <cell r="C278" t="str">
            <v>自動開閉装置は別途</v>
          </cell>
        </row>
        <row r="280">
          <cell r="A280" t="str">
            <v>鋼製軽量建具</v>
          </cell>
          <cell r="F280" t="str">
            <v>東洋シャッター㈱</v>
          </cell>
          <cell r="H280" t="str">
            <v>三和ｼｬｯﾀｰ工業㈱</v>
          </cell>
          <cell r="J280" t="str">
            <v>文化シャッター㈱</v>
          </cell>
          <cell r="P280" t="str">
            <v>三和ｼｬｯﾀｰ工業㈱</v>
          </cell>
        </row>
        <row r="281">
          <cell r="A281" t="str">
            <v>工事名称：東京農工大学農学部４号館他改修工事</v>
          </cell>
          <cell r="F281" t="str">
            <v>03-3639-0795　菅野</v>
          </cell>
          <cell r="H281" t="str">
            <v>03-3346-3325　西林</v>
          </cell>
          <cell r="J281" t="str">
            <v>03-5844-7280　黒崎</v>
          </cell>
          <cell r="P281" t="str">
            <v>03-3346-3325　西林</v>
          </cell>
        </row>
        <row r="282">
          <cell r="A282" t="str">
            <v>Ⅰ．農学部４号館</v>
          </cell>
        </row>
        <row r="283">
          <cell r="A283" t="str">
            <v>４　建具改修</v>
          </cell>
        </row>
        <row r="284">
          <cell r="A284" t="str">
            <v>４．２　改　修</v>
          </cell>
        </row>
        <row r="285">
          <cell r="A285" t="str">
            <v>４．２．３　鋼製軽量建具</v>
          </cell>
        </row>
        <row r="286">
          <cell r="A286" t="str">
            <v>M160225</v>
          </cell>
          <cell r="B286" t="str">
            <v>LSD-24</v>
          </cell>
          <cell r="C286" t="str">
            <v>W1600×H2000</v>
          </cell>
          <cell r="D286">
            <v>1</v>
          </cell>
          <cell r="E286" t="str">
            <v>か所</v>
          </cell>
          <cell r="F286">
            <v>334900</v>
          </cell>
          <cell r="G286">
            <v>334900</v>
          </cell>
          <cell r="H286">
            <v>302600</v>
          </cell>
          <cell r="I286">
            <v>302600</v>
          </cell>
          <cell r="J286">
            <v>320600</v>
          </cell>
          <cell r="K286">
            <v>320600</v>
          </cell>
          <cell r="M286">
            <v>0</v>
          </cell>
          <cell r="O286">
            <v>0</v>
          </cell>
          <cell r="P286">
            <v>302600</v>
          </cell>
          <cell r="Q286">
            <v>0.8</v>
          </cell>
          <cell r="R286">
            <v>242000</v>
          </cell>
        </row>
        <row r="288">
          <cell r="A288" t="str">
            <v>M160226</v>
          </cell>
          <cell r="B288" t="str">
            <v>LSD-25</v>
          </cell>
          <cell r="C288" t="str">
            <v>W1600×H2000</v>
          </cell>
          <cell r="D288">
            <v>1</v>
          </cell>
          <cell r="E288" t="str">
            <v>か所</v>
          </cell>
          <cell r="F288">
            <v>334900</v>
          </cell>
          <cell r="G288">
            <v>334900</v>
          </cell>
          <cell r="H288">
            <v>302600</v>
          </cell>
          <cell r="I288">
            <v>302600</v>
          </cell>
          <cell r="J288">
            <v>320600</v>
          </cell>
          <cell r="K288">
            <v>320600</v>
          </cell>
          <cell r="M288">
            <v>0</v>
          </cell>
          <cell r="O288">
            <v>0</v>
          </cell>
          <cell r="P288">
            <v>302600</v>
          </cell>
          <cell r="Q288">
            <v>0.8</v>
          </cell>
          <cell r="R288">
            <v>242000</v>
          </cell>
        </row>
        <row r="290">
          <cell r="A290" t="str">
            <v>M160227</v>
          </cell>
          <cell r="B290" t="str">
            <v>LSD-26</v>
          </cell>
          <cell r="C290" t="str">
            <v>W800×H2000</v>
          </cell>
          <cell r="D290">
            <v>5</v>
          </cell>
          <cell r="E290" t="str">
            <v>か所</v>
          </cell>
          <cell r="F290">
            <v>334900</v>
          </cell>
          <cell r="G290">
            <v>1674500</v>
          </cell>
          <cell r="H290">
            <v>302600</v>
          </cell>
          <cell r="I290">
            <v>1513000</v>
          </cell>
          <cell r="J290">
            <v>320600</v>
          </cell>
          <cell r="K290">
            <v>1603000</v>
          </cell>
          <cell r="M290">
            <v>0</v>
          </cell>
          <cell r="O290">
            <v>0</v>
          </cell>
          <cell r="P290">
            <v>302600</v>
          </cell>
          <cell r="Q290">
            <v>0.8</v>
          </cell>
          <cell r="R290">
            <v>242000</v>
          </cell>
        </row>
        <row r="292">
          <cell r="A292" t="str">
            <v>M160228</v>
          </cell>
          <cell r="B292" t="str">
            <v>SPT-1</v>
          </cell>
          <cell r="C292" t="str">
            <v>W3835×H2600</v>
          </cell>
          <cell r="D292">
            <v>1</v>
          </cell>
          <cell r="E292" t="str">
            <v>か所</v>
          </cell>
          <cell r="F292">
            <v>334900</v>
          </cell>
          <cell r="G292">
            <v>334900</v>
          </cell>
          <cell r="H292">
            <v>302600</v>
          </cell>
          <cell r="I292">
            <v>302600</v>
          </cell>
          <cell r="J292">
            <v>320600</v>
          </cell>
          <cell r="K292">
            <v>320600</v>
          </cell>
          <cell r="M292">
            <v>0</v>
          </cell>
          <cell r="O292">
            <v>0</v>
          </cell>
          <cell r="P292">
            <v>302600</v>
          </cell>
          <cell r="Q292">
            <v>0.8</v>
          </cell>
          <cell r="R292">
            <v>242000</v>
          </cell>
        </row>
        <row r="294">
          <cell r="A294" t="str">
            <v>M160229</v>
          </cell>
          <cell r="B294" t="str">
            <v>運搬、取付け</v>
          </cell>
          <cell r="D294">
            <v>1</v>
          </cell>
          <cell r="E294" t="str">
            <v>式</v>
          </cell>
          <cell r="G294">
            <v>324800</v>
          </cell>
          <cell r="I294">
            <v>303700</v>
          </cell>
          <cell r="K294">
            <v>350900</v>
          </cell>
          <cell r="P294">
            <v>303700</v>
          </cell>
          <cell r="Q294">
            <v>0.8</v>
          </cell>
          <cell r="R294">
            <v>242900</v>
          </cell>
        </row>
        <row r="300">
          <cell r="B300" t="str">
            <v>計</v>
          </cell>
          <cell r="G300">
            <v>9032200</v>
          </cell>
          <cell r="I300">
            <v>8171300</v>
          </cell>
          <cell r="K300">
            <v>8686500</v>
          </cell>
          <cell r="P300">
            <v>8171300</v>
          </cell>
        </row>
        <row r="311">
          <cell r="A311" t="str">
            <v>ステンレス製建具</v>
          </cell>
          <cell r="F311" t="str">
            <v>東洋シャッター㈱</v>
          </cell>
          <cell r="H311" t="str">
            <v>三和シャッター工業㈱</v>
          </cell>
          <cell r="J311" t="str">
            <v>文化シャッター㈱</v>
          </cell>
          <cell r="P311" t="str">
            <v>三和シャッター工業㈱</v>
          </cell>
        </row>
        <row r="312">
          <cell r="A312" t="str">
            <v>工事名称：東京農工大学農学部４号館他改修工事</v>
          </cell>
          <cell r="F312" t="str">
            <v>03-3639-0795　菅野</v>
          </cell>
          <cell r="H312" t="str">
            <v>03-3346-3325　西林</v>
          </cell>
          <cell r="J312" t="str">
            <v>03-5844-7280　黒崎</v>
          </cell>
          <cell r="P312" t="str">
            <v>03-3346-3325　西林</v>
          </cell>
        </row>
        <row r="313">
          <cell r="A313" t="str">
            <v>Ⅰ．農学部４号館</v>
          </cell>
        </row>
        <row r="314">
          <cell r="A314" t="str">
            <v>４　建具改修</v>
          </cell>
        </row>
        <row r="315">
          <cell r="A315" t="str">
            <v>４．２　改　修</v>
          </cell>
        </row>
        <row r="316">
          <cell r="A316" t="str">
            <v>４．２．４　ステンレス製建具</v>
          </cell>
        </row>
        <row r="317">
          <cell r="A317" t="str">
            <v>M160301</v>
          </cell>
          <cell r="B317" t="str">
            <v>SSD-1</v>
          </cell>
          <cell r="C317" t="str">
            <v>W(350+850)×H2000</v>
          </cell>
          <cell r="D317">
            <v>16</v>
          </cell>
          <cell r="E317" t="str">
            <v>か所</v>
          </cell>
          <cell r="F317">
            <v>175300</v>
          </cell>
          <cell r="G317">
            <v>2804800</v>
          </cell>
          <cell r="H317">
            <v>162280</v>
          </cell>
          <cell r="I317">
            <v>2596480</v>
          </cell>
          <cell r="J317">
            <v>224960</v>
          </cell>
          <cell r="K317">
            <v>3599360</v>
          </cell>
          <cell r="M317">
            <v>0</v>
          </cell>
          <cell r="O317">
            <v>0</v>
          </cell>
          <cell r="P317">
            <v>162280</v>
          </cell>
          <cell r="Q317">
            <v>0.8</v>
          </cell>
          <cell r="R317">
            <v>129800</v>
          </cell>
        </row>
        <row r="319">
          <cell r="A319" t="str">
            <v>M160302</v>
          </cell>
          <cell r="B319" t="str">
            <v>SSD-2</v>
          </cell>
          <cell r="C319" t="str">
            <v>W(350+850)×H2000</v>
          </cell>
          <cell r="D319">
            <v>17</v>
          </cell>
          <cell r="E319" t="str">
            <v>か所</v>
          </cell>
          <cell r="F319">
            <v>175300</v>
          </cell>
          <cell r="G319">
            <v>2980100</v>
          </cell>
          <cell r="H319">
            <v>162280</v>
          </cell>
          <cell r="I319">
            <v>2758760</v>
          </cell>
          <cell r="J319">
            <v>224960</v>
          </cell>
          <cell r="K319">
            <v>3824320</v>
          </cell>
          <cell r="M319">
            <v>0</v>
          </cell>
          <cell r="O319">
            <v>0</v>
          </cell>
          <cell r="P319">
            <v>162280</v>
          </cell>
          <cell r="Q319">
            <v>0.8</v>
          </cell>
          <cell r="R319">
            <v>129800</v>
          </cell>
        </row>
        <row r="320">
          <cell r="C320" t="str">
            <v>ｾﾐｴｱﾀｲﾄ</v>
          </cell>
        </row>
        <row r="321">
          <cell r="A321" t="str">
            <v>M160303</v>
          </cell>
          <cell r="B321" t="str">
            <v>SSD-3</v>
          </cell>
          <cell r="C321" t="str">
            <v>W5660×H2635</v>
          </cell>
          <cell r="D321">
            <v>1</v>
          </cell>
          <cell r="E321" t="str">
            <v>か所</v>
          </cell>
          <cell r="F321">
            <v>175300</v>
          </cell>
          <cell r="G321">
            <v>175300</v>
          </cell>
          <cell r="H321">
            <v>162280</v>
          </cell>
          <cell r="I321">
            <v>162280</v>
          </cell>
          <cell r="J321">
            <v>224960</v>
          </cell>
          <cell r="K321">
            <v>224960</v>
          </cell>
          <cell r="M321">
            <v>0</v>
          </cell>
          <cell r="O321">
            <v>0</v>
          </cell>
          <cell r="P321">
            <v>162280</v>
          </cell>
          <cell r="Q321">
            <v>0.8</v>
          </cell>
          <cell r="R321">
            <v>129800</v>
          </cell>
        </row>
        <row r="322">
          <cell r="C322" t="str">
            <v>自動開閉装置は別途</v>
          </cell>
        </row>
        <row r="323">
          <cell r="A323" t="str">
            <v>M160304</v>
          </cell>
          <cell r="B323" t="str">
            <v>運搬、取付け</v>
          </cell>
          <cell r="D323">
            <v>1</v>
          </cell>
          <cell r="E323" t="str">
            <v>式</v>
          </cell>
          <cell r="G323">
            <v>530000</v>
          </cell>
          <cell r="I323">
            <v>484100</v>
          </cell>
          <cell r="K323">
            <v>633000</v>
          </cell>
          <cell r="P323">
            <v>484100</v>
          </cell>
          <cell r="Q323">
            <v>0.8</v>
          </cell>
          <cell r="R323">
            <v>387200</v>
          </cell>
        </row>
        <row r="330">
          <cell r="B330" t="str">
            <v>計</v>
          </cell>
          <cell r="G330">
            <v>6490200</v>
          </cell>
          <cell r="I330">
            <v>6001620</v>
          </cell>
          <cell r="K330">
            <v>8281640</v>
          </cell>
          <cell r="P330">
            <v>6001620</v>
          </cell>
        </row>
        <row r="342">
          <cell r="A342" t="str">
            <v>自動ドア開閉装置</v>
          </cell>
          <cell r="F342" t="str">
            <v>寺岡ファシリティ-ズ㈱</v>
          </cell>
          <cell r="H342" t="str">
            <v>ナブコシステム㈱</v>
          </cell>
          <cell r="J342" t="str">
            <v>扶桑電気工業㈱</v>
          </cell>
          <cell r="P342" t="str">
            <v>扶桑電気工業㈱</v>
          </cell>
        </row>
        <row r="343">
          <cell r="A343" t="str">
            <v>工事名称：東京農工大学農学部４号館他改修工事</v>
          </cell>
          <cell r="F343" t="str">
            <v>03-5718-5111　五十嵐</v>
          </cell>
          <cell r="H343" t="str">
            <v>042-575-1725　皆川</v>
          </cell>
          <cell r="J343" t="str">
            <v>03-3474-1751　安部</v>
          </cell>
          <cell r="P343" t="str">
            <v>03-3474-1751　安部</v>
          </cell>
        </row>
        <row r="344">
          <cell r="A344" t="str">
            <v>Ⅰ．農学部４号館</v>
          </cell>
        </row>
        <row r="345">
          <cell r="A345" t="str">
            <v>４　建具改修</v>
          </cell>
        </row>
        <row r="346">
          <cell r="A346" t="str">
            <v>４．２　改　修</v>
          </cell>
        </row>
        <row r="347">
          <cell r="A347" t="str">
            <v>４．２．５　自動ドア開閉装置</v>
          </cell>
        </row>
        <row r="348">
          <cell r="A348" t="str">
            <v>M160501</v>
          </cell>
          <cell r="B348" t="str">
            <v>SSD-3</v>
          </cell>
          <cell r="D348">
            <v>1</v>
          </cell>
          <cell r="E348" t="str">
            <v>か所</v>
          </cell>
          <cell r="F348">
            <v>706000</v>
          </cell>
          <cell r="G348">
            <v>706000</v>
          </cell>
          <cell r="H348">
            <v>770000</v>
          </cell>
          <cell r="I348">
            <v>770000</v>
          </cell>
          <cell r="J348">
            <v>466000</v>
          </cell>
          <cell r="K348">
            <v>466000</v>
          </cell>
          <cell r="M348">
            <v>0</v>
          </cell>
          <cell r="O348">
            <v>0</v>
          </cell>
          <cell r="P348">
            <v>466000</v>
          </cell>
          <cell r="Q348">
            <v>0.8</v>
          </cell>
          <cell r="R348">
            <v>372800</v>
          </cell>
        </row>
        <row r="350">
          <cell r="A350" t="str">
            <v>M160502</v>
          </cell>
          <cell r="B350" t="str">
            <v>LSSD-23</v>
          </cell>
          <cell r="D350">
            <v>1</v>
          </cell>
          <cell r="E350" t="str">
            <v>か所</v>
          </cell>
          <cell r="F350">
            <v>706000</v>
          </cell>
          <cell r="G350">
            <v>706000</v>
          </cell>
          <cell r="H350">
            <v>770000</v>
          </cell>
          <cell r="I350">
            <v>770000</v>
          </cell>
          <cell r="J350">
            <v>466000</v>
          </cell>
          <cell r="K350">
            <v>466000</v>
          </cell>
          <cell r="M350">
            <v>0</v>
          </cell>
          <cell r="O350">
            <v>0</v>
          </cell>
          <cell r="P350">
            <v>466000</v>
          </cell>
          <cell r="Q350">
            <v>0.8</v>
          </cell>
          <cell r="R350">
            <v>372800</v>
          </cell>
        </row>
        <row r="360">
          <cell r="B360" t="str">
            <v>計</v>
          </cell>
          <cell r="G360">
            <v>706000</v>
          </cell>
          <cell r="I360">
            <v>770000</v>
          </cell>
          <cell r="K360">
            <v>466000</v>
          </cell>
          <cell r="P360">
            <v>466000</v>
          </cell>
        </row>
        <row r="373">
          <cell r="A373" t="str">
            <v>あと施工アンカー工事</v>
          </cell>
          <cell r="F373" t="str">
            <v>矢作建設工業㈱</v>
          </cell>
          <cell r="H373" t="str">
            <v>萬世建設㈱</v>
          </cell>
          <cell r="J373" t="str">
            <v>㈱角藤</v>
          </cell>
          <cell r="L373" t="str">
            <v>三平建設㈱</v>
          </cell>
          <cell r="P373" t="str">
            <v>矢作建設工業㈱</v>
          </cell>
        </row>
        <row r="374">
          <cell r="A374" t="str">
            <v>工事名称：東京農工大学農学部４号館他改修工事</v>
          </cell>
          <cell r="F374" t="str">
            <v>03-3555-3613  菊地</v>
          </cell>
          <cell r="H374" t="str">
            <v>03-3270-3915  境</v>
          </cell>
          <cell r="J374" t="str">
            <v>03-3252-2181  北村</v>
          </cell>
          <cell r="L374" t="str">
            <v>03-3847-3301  酒寄</v>
          </cell>
          <cell r="P374" t="str">
            <v>03-3555-3613  菊地</v>
          </cell>
        </row>
        <row r="375">
          <cell r="A375" t="str">
            <v>Ⅰ．農学部４号館</v>
          </cell>
        </row>
        <row r="376">
          <cell r="A376" t="str">
            <v>７　耐震改修（躯体）</v>
          </cell>
        </row>
        <row r="377">
          <cell r="A377" t="str">
            <v>７.２　改修</v>
          </cell>
        </row>
        <row r="378">
          <cell r="A378" t="str">
            <v>７.２.１　あと施工アンカー</v>
          </cell>
        </row>
        <row r="379">
          <cell r="A379" t="str">
            <v>M310001</v>
          </cell>
          <cell r="B379" t="str">
            <v>あと施工アンカー</v>
          </cell>
          <cell r="C379" t="str">
            <v>有効埋込深さ10d</v>
          </cell>
          <cell r="D379">
            <v>751</v>
          </cell>
          <cell r="E379" t="str">
            <v>か所</v>
          </cell>
          <cell r="F379">
            <v>2700</v>
          </cell>
          <cell r="G379">
            <v>2027700</v>
          </cell>
          <cell r="H379">
            <v>3150</v>
          </cell>
          <cell r="I379">
            <v>2365650</v>
          </cell>
          <cell r="J379">
            <v>3150</v>
          </cell>
          <cell r="K379">
            <v>2365650</v>
          </cell>
          <cell r="L379">
            <v>3100</v>
          </cell>
          <cell r="M379">
            <v>2328100</v>
          </cell>
          <cell r="P379">
            <v>2700</v>
          </cell>
          <cell r="Q379">
            <v>0.8</v>
          </cell>
          <cell r="R379">
            <v>2160</v>
          </cell>
        </row>
        <row r="380">
          <cell r="C380" t="str">
            <v>柱　D19　L=370　ナット付き</v>
          </cell>
        </row>
        <row r="381">
          <cell r="A381" t="str">
            <v>M310002</v>
          </cell>
          <cell r="B381" t="str">
            <v>あと施工アンカー</v>
          </cell>
          <cell r="C381" t="str">
            <v>有効埋込深さ10d</v>
          </cell>
          <cell r="D381">
            <v>345</v>
          </cell>
          <cell r="E381" t="str">
            <v>か所</v>
          </cell>
          <cell r="F381">
            <v>3100</v>
          </cell>
          <cell r="G381">
            <v>1069500</v>
          </cell>
          <cell r="H381">
            <v>3700</v>
          </cell>
          <cell r="I381">
            <v>1276500</v>
          </cell>
          <cell r="J381">
            <v>3600</v>
          </cell>
          <cell r="K381">
            <v>1242000</v>
          </cell>
          <cell r="L381">
            <v>3600</v>
          </cell>
          <cell r="M381">
            <v>1242000</v>
          </cell>
          <cell r="P381">
            <v>3100</v>
          </cell>
          <cell r="Q381">
            <v>0.8</v>
          </cell>
          <cell r="R381">
            <v>2480</v>
          </cell>
        </row>
        <row r="382">
          <cell r="C382" t="str">
            <v>地中梁　D19　L=570　ナット付き</v>
          </cell>
        </row>
        <row r="383">
          <cell r="A383" t="str">
            <v>M310003</v>
          </cell>
          <cell r="B383" t="str">
            <v>あと施工アンカー</v>
          </cell>
          <cell r="C383" t="str">
            <v>有効埋込深さ10d</v>
          </cell>
          <cell r="D383">
            <v>888</v>
          </cell>
          <cell r="E383" t="str">
            <v>か所</v>
          </cell>
          <cell r="F383">
            <v>3200</v>
          </cell>
          <cell r="G383">
            <v>2841600</v>
          </cell>
          <cell r="H383">
            <v>3200</v>
          </cell>
          <cell r="I383">
            <v>2841600</v>
          </cell>
          <cell r="J383">
            <v>3200</v>
          </cell>
          <cell r="K383">
            <v>2841600</v>
          </cell>
          <cell r="L383">
            <v>3200</v>
          </cell>
          <cell r="M383">
            <v>2841600</v>
          </cell>
          <cell r="P383">
            <v>3200</v>
          </cell>
          <cell r="Q383">
            <v>0.8</v>
          </cell>
          <cell r="R383">
            <v>2560</v>
          </cell>
        </row>
        <row r="384">
          <cell r="C384" t="str">
            <v>２液性　2､3､4F梁　D19　L=570　ナット付き</v>
          </cell>
        </row>
        <row r="385">
          <cell r="A385" t="str">
            <v>M310004</v>
          </cell>
          <cell r="B385" t="str">
            <v>あと施工アンカー</v>
          </cell>
          <cell r="C385" t="str">
            <v>有効埋込深さ10d</v>
          </cell>
          <cell r="D385">
            <v>46</v>
          </cell>
          <cell r="E385" t="str">
            <v>か所</v>
          </cell>
          <cell r="F385">
            <v>3100</v>
          </cell>
          <cell r="G385">
            <v>142600</v>
          </cell>
          <cell r="H385">
            <v>3700</v>
          </cell>
          <cell r="I385">
            <v>170200</v>
          </cell>
          <cell r="J385">
            <v>3600</v>
          </cell>
          <cell r="K385">
            <v>165600</v>
          </cell>
          <cell r="L385">
            <v>3600</v>
          </cell>
          <cell r="M385">
            <v>165600</v>
          </cell>
          <cell r="P385">
            <v>3100</v>
          </cell>
          <cell r="Q385">
            <v>0.8</v>
          </cell>
          <cell r="R385">
            <v>2480</v>
          </cell>
        </row>
        <row r="386">
          <cell r="C386" t="str">
            <v>RF梁　D19　L=570　ナット付き</v>
          </cell>
        </row>
        <row r="387">
          <cell r="A387" t="str">
            <v>M310005</v>
          </cell>
          <cell r="B387" t="str">
            <v>あと施工アンカー</v>
          </cell>
          <cell r="C387" t="str">
            <v>有効埋込深さ10d</v>
          </cell>
          <cell r="D387">
            <v>14</v>
          </cell>
          <cell r="E387" t="str">
            <v>か所</v>
          </cell>
          <cell r="F387">
            <v>2800</v>
          </cell>
          <cell r="G387">
            <v>39200</v>
          </cell>
          <cell r="H387">
            <v>3700</v>
          </cell>
          <cell r="I387">
            <v>51800</v>
          </cell>
          <cell r="J387">
            <v>3600</v>
          </cell>
          <cell r="K387">
            <v>50400</v>
          </cell>
          <cell r="L387">
            <v>3600</v>
          </cell>
          <cell r="M387">
            <v>50400</v>
          </cell>
          <cell r="P387">
            <v>2800</v>
          </cell>
          <cell r="Q387">
            <v>0.8</v>
          </cell>
          <cell r="R387">
            <v>2240</v>
          </cell>
        </row>
        <row r="388">
          <cell r="C388" t="str">
            <v>D22　L=420　ナット付き</v>
          </cell>
        </row>
        <row r="389">
          <cell r="A389" t="str">
            <v>M310006</v>
          </cell>
          <cell r="B389" t="str">
            <v>ダメ孔補修費</v>
          </cell>
          <cell r="C389" t="str">
            <v>全体5％</v>
          </cell>
          <cell r="D389">
            <v>102</v>
          </cell>
          <cell r="E389" t="str">
            <v>か所</v>
          </cell>
          <cell r="F389">
            <v>3000</v>
          </cell>
          <cell r="G389">
            <v>306000</v>
          </cell>
          <cell r="H389">
            <v>3200</v>
          </cell>
          <cell r="I389">
            <v>326400</v>
          </cell>
          <cell r="J389">
            <v>3200</v>
          </cell>
          <cell r="K389">
            <v>326400</v>
          </cell>
          <cell r="L389">
            <v>3000</v>
          </cell>
          <cell r="M389">
            <v>306000</v>
          </cell>
          <cell r="P389">
            <v>3000</v>
          </cell>
          <cell r="Q389">
            <v>0.8</v>
          </cell>
          <cell r="R389">
            <v>2400</v>
          </cell>
        </row>
        <row r="391">
          <cell r="A391" t="str">
            <v>M310007</v>
          </cell>
          <cell r="B391" t="str">
            <v>あと施工ｱﾝｶｰ用墨出し</v>
          </cell>
          <cell r="D391">
            <v>2044</v>
          </cell>
          <cell r="E391" t="str">
            <v>か所</v>
          </cell>
          <cell r="F391">
            <v>300</v>
          </cell>
          <cell r="G391">
            <v>613200</v>
          </cell>
          <cell r="H391">
            <v>350</v>
          </cell>
          <cell r="I391">
            <v>715400</v>
          </cell>
          <cell r="J391">
            <v>320</v>
          </cell>
          <cell r="K391">
            <v>654080</v>
          </cell>
          <cell r="L391">
            <v>330</v>
          </cell>
          <cell r="M391">
            <v>674520</v>
          </cell>
          <cell r="P391">
            <v>300</v>
          </cell>
          <cell r="Q391">
            <v>0.8</v>
          </cell>
          <cell r="R391">
            <v>240</v>
          </cell>
        </row>
        <row r="392">
          <cell r="C392" t="str">
            <v>打設ｱﾝｶｰ同数</v>
          </cell>
        </row>
        <row r="393">
          <cell r="A393" t="str">
            <v>M310008</v>
          </cell>
          <cell r="B393" t="str">
            <v>既設鉄筋探査</v>
          </cell>
          <cell r="C393" t="str">
            <v>鉄筋探査機</v>
          </cell>
          <cell r="D393">
            <v>2044</v>
          </cell>
          <cell r="E393" t="str">
            <v>か所</v>
          </cell>
          <cell r="F393">
            <v>250</v>
          </cell>
          <cell r="G393">
            <v>511000</v>
          </cell>
          <cell r="H393">
            <v>270</v>
          </cell>
          <cell r="I393">
            <v>551880</v>
          </cell>
          <cell r="J393">
            <v>270</v>
          </cell>
          <cell r="K393">
            <v>551880</v>
          </cell>
          <cell r="L393">
            <v>260</v>
          </cell>
          <cell r="M393">
            <v>531440</v>
          </cell>
          <cell r="P393">
            <v>250</v>
          </cell>
          <cell r="Q393">
            <v>0.8</v>
          </cell>
          <cell r="R393">
            <v>200</v>
          </cell>
        </row>
        <row r="394">
          <cell r="C394" t="str">
            <v>打設ｱﾝｶｰ同数</v>
          </cell>
        </row>
        <row r="395">
          <cell r="A395" t="str">
            <v>M310009</v>
          </cell>
          <cell r="B395" t="str">
            <v>あと施工ｱﾝｶｰ打撃試験</v>
          </cell>
          <cell r="D395">
            <v>2044</v>
          </cell>
          <cell r="E395" t="str">
            <v>か所</v>
          </cell>
          <cell r="F395">
            <v>150</v>
          </cell>
          <cell r="G395">
            <v>306600</v>
          </cell>
          <cell r="H395">
            <v>200</v>
          </cell>
          <cell r="I395">
            <v>408800</v>
          </cell>
          <cell r="J395">
            <v>170</v>
          </cell>
          <cell r="K395">
            <v>347480</v>
          </cell>
          <cell r="L395">
            <v>170</v>
          </cell>
          <cell r="M395">
            <v>347480</v>
          </cell>
          <cell r="P395">
            <v>150</v>
          </cell>
          <cell r="Q395">
            <v>0.8</v>
          </cell>
          <cell r="R395">
            <v>120</v>
          </cell>
        </row>
        <row r="396">
          <cell r="C396" t="str">
            <v>ｱﾝｶｰ全数</v>
          </cell>
        </row>
        <row r="397">
          <cell r="A397" t="str">
            <v>M310010</v>
          </cell>
          <cell r="B397" t="str">
            <v>ﾓﾙﾀﾙ塗厚調査費</v>
          </cell>
          <cell r="D397">
            <v>151</v>
          </cell>
          <cell r="E397" t="str">
            <v>ｍ2</v>
          </cell>
          <cell r="F397">
            <v>600</v>
          </cell>
          <cell r="G397">
            <v>90600</v>
          </cell>
          <cell r="H397">
            <v>650</v>
          </cell>
          <cell r="I397">
            <v>98150</v>
          </cell>
          <cell r="J397">
            <v>620</v>
          </cell>
          <cell r="K397">
            <v>93620</v>
          </cell>
          <cell r="L397">
            <v>650</v>
          </cell>
          <cell r="M397">
            <v>98150</v>
          </cell>
          <cell r="P397">
            <v>600</v>
          </cell>
          <cell r="Q397">
            <v>0.8</v>
          </cell>
          <cell r="R397">
            <v>480</v>
          </cell>
        </row>
        <row r="398">
          <cell r="C398" t="str">
            <v>補強柱、梁設置面積</v>
          </cell>
        </row>
        <row r="399">
          <cell r="A399" t="str">
            <v>M310011</v>
          </cell>
          <cell r="B399" t="str">
            <v>荷揚げ重機費</v>
          </cell>
          <cell r="D399">
            <v>14</v>
          </cell>
          <cell r="E399" t="str">
            <v>面</v>
          </cell>
          <cell r="F399">
            <v>10000</v>
          </cell>
          <cell r="G399">
            <v>140000</v>
          </cell>
          <cell r="H399">
            <v>12500</v>
          </cell>
          <cell r="I399">
            <v>175000</v>
          </cell>
          <cell r="J399">
            <v>11000</v>
          </cell>
          <cell r="K399">
            <v>154000</v>
          </cell>
          <cell r="L399">
            <v>12500</v>
          </cell>
          <cell r="M399">
            <v>175000</v>
          </cell>
          <cell r="P399">
            <v>10000</v>
          </cell>
          <cell r="Q399">
            <v>0.8</v>
          </cell>
          <cell r="R399">
            <v>8000</v>
          </cell>
        </row>
        <row r="401">
          <cell r="A401" t="str">
            <v>M310012</v>
          </cell>
          <cell r="B401" t="str">
            <v>諸経費</v>
          </cell>
          <cell r="D401">
            <v>1</v>
          </cell>
          <cell r="E401" t="str">
            <v>式</v>
          </cell>
          <cell r="G401">
            <v>1058000</v>
          </cell>
          <cell r="I401">
            <v>1058000</v>
          </cell>
          <cell r="K401">
            <v>1058000</v>
          </cell>
          <cell r="M401">
            <v>1058000</v>
          </cell>
          <cell r="P401">
            <v>1058000</v>
          </cell>
          <cell r="Q401">
            <v>0.8</v>
          </cell>
          <cell r="R401">
            <v>846400</v>
          </cell>
        </row>
        <row r="403">
          <cell r="B403" t="str">
            <v>小　計</v>
          </cell>
          <cell r="G403">
            <v>9146000</v>
          </cell>
          <cell r="I403">
            <v>10039380</v>
          </cell>
          <cell r="K403">
            <v>9850710</v>
          </cell>
          <cell r="M403">
            <v>9818290</v>
          </cell>
        </row>
        <row r="404">
          <cell r="A404" t="str">
            <v>鉄骨工事</v>
          </cell>
          <cell r="F404" t="str">
            <v>矢作建設工業㈱</v>
          </cell>
          <cell r="H404" t="str">
            <v>萬世建設㈱</v>
          </cell>
          <cell r="J404" t="str">
            <v>㈱角藤</v>
          </cell>
          <cell r="L404" t="str">
            <v>三平建設㈱</v>
          </cell>
          <cell r="P404" t="str">
            <v>矢作建設工業㈱</v>
          </cell>
        </row>
        <row r="405">
          <cell r="A405" t="str">
            <v>工事名称：東京農工大学農学部４号館他改修工事</v>
          </cell>
          <cell r="F405" t="str">
            <v>03-3555-3613  菊地</v>
          </cell>
          <cell r="H405" t="str">
            <v>03-3270-3915  境</v>
          </cell>
          <cell r="J405" t="str">
            <v>03-3252-2181  北村</v>
          </cell>
          <cell r="L405" t="str">
            <v>03-3847-3301  酒寄</v>
          </cell>
          <cell r="P405" t="str">
            <v>03-3555-3613  菊地</v>
          </cell>
        </row>
        <row r="406">
          <cell r="A406" t="str">
            <v>Ⅰ．農学部４号館</v>
          </cell>
        </row>
        <row r="407">
          <cell r="A407" t="str">
            <v>７　耐震改修（躯体）</v>
          </cell>
        </row>
        <row r="408">
          <cell r="A408" t="str">
            <v>７.２　改修</v>
          </cell>
        </row>
        <row r="409">
          <cell r="A409" t="str">
            <v>７.２.２　鉄骨</v>
          </cell>
        </row>
        <row r="410">
          <cell r="A410" t="str">
            <v>M310101</v>
          </cell>
          <cell r="B410" t="str">
            <v>鋼板</v>
          </cell>
          <cell r="C410" t="str">
            <v>SN400B  PL-12</v>
          </cell>
          <cell r="D410">
            <v>4.01</v>
          </cell>
          <cell r="E410" t="str">
            <v>ｔ</v>
          </cell>
          <cell r="F410">
            <v>137000</v>
          </cell>
          <cell r="G410">
            <v>549370</v>
          </cell>
          <cell r="H410">
            <v>140000</v>
          </cell>
          <cell r="I410">
            <v>561400</v>
          </cell>
          <cell r="J410">
            <v>139000</v>
          </cell>
          <cell r="K410">
            <v>557390</v>
          </cell>
          <cell r="L410">
            <v>139000</v>
          </cell>
          <cell r="M410">
            <v>557390</v>
          </cell>
          <cell r="P410">
            <v>137000</v>
          </cell>
          <cell r="Q410">
            <v>0.8</v>
          </cell>
          <cell r="R410">
            <v>109600</v>
          </cell>
        </row>
        <row r="412">
          <cell r="A412" t="str">
            <v>M310102</v>
          </cell>
          <cell r="B412" t="str">
            <v>鋼板</v>
          </cell>
          <cell r="C412" t="str">
            <v>SN400B  PL-22</v>
          </cell>
          <cell r="D412">
            <v>43.56</v>
          </cell>
          <cell r="E412" t="str">
            <v>ｔ</v>
          </cell>
          <cell r="F412">
            <v>137000</v>
          </cell>
          <cell r="G412">
            <v>5967720</v>
          </cell>
          <cell r="H412">
            <v>140000</v>
          </cell>
          <cell r="I412">
            <v>6098400</v>
          </cell>
          <cell r="J412">
            <v>139000</v>
          </cell>
          <cell r="K412">
            <v>6054840</v>
          </cell>
          <cell r="L412">
            <v>139000</v>
          </cell>
          <cell r="M412">
            <v>6054840</v>
          </cell>
          <cell r="P412">
            <v>137000</v>
          </cell>
          <cell r="Q412">
            <v>0.8</v>
          </cell>
          <cell r="R412">
            <v>109600</v>
          </cell>
        </row>
        <row r="414">
          <cell r="A414" t="str">
            <v>M310103</v>
          </cell>
          <cell r="B414" t="str">
            <v>高力ボルト</v>
          </cell>
          <cell r="C414" t="str">
            <v>HTB  S10T</v>
          </cell>
          <cell r="D414">
            <v>2764</v>
          </cell>
          <cell r="E414" t="str">
            <v>本</v>
          </cell>
          <cell r="F414">
            <v>250</v>
          </cell>
          <cell r="G414">
            <v>691000</v>
          </cell>
          <cell r="H414">
            <v>270</v>
          </cell>
          <cell r="I414">
            <v>746280</v>
          </cell>
          <cell r="J414">
            <v>270</v>
          </cell>
          <cell r="K414">
            <v>746280</v>
          </cell>
          <cell r="L414">
            <v>300</v>
          </cell>
          <cell r="M414">
            <v>829200</v>
          </cell>
          <cell r="P414">
            <v>250</v>
          </cell>
          <cell r="Q414">
            <v>0.8</v>
          </cell>
          <cell r="R414">
            <v>200</v>
          </cell>
        </row>
        <row r="416">
          <cell r="A416" t="str">
            <v>M310104</v>
          </cell>
          <cell r="B416" t="str">
            <v>角座金</v>
          </cell>
          <cell r="C416" t="str">
            <v>樹脂ｱﾝｶｰ用</v>
          </cell>
          <cell r="D416">
            <v>2030</v>
          </cell>
          <cell r="E416" t="str">
            <v>か所</v>
          </cell>
          <cell r="F416">
            <v>500</v>
          </cell>
          <cell r="G416">
            <v>1015000</v>
          </cell>
          <cell r="H416">
            <v>560</v>
          </cell>
          <cell r="I416">
            <v>1136800</v>
          </cell>
          <cell r="J416">
            <v>550</v>
          </cell>
          <cell r="K416">
            <v>1116500</v>
          </cell>
          <cell r="L416">
            <v>600</v>
          </cell>
          <cell r="M416">
            <v>1218000</v>
          </cell>
          <cell r="P416">
            <v>500</v>
          </cell>
          <cell r="Q416">
            <v>0.8</v>
          </cell>
          <cell r="R416">
            <v>400</v>
          </cell>
        </row>
        <row r="418">
          <cell r="A418" t="str">
            <v>M310105</v>
          </cell>
          <cell r="B418" t="str">
            <v>裏当て角座金</v>
          </cell>
          <cell r="C418" t="str">
            <v>位置固定用</v>
          </cell>
          <cell r="D418">
            <v>418</v>
          </cell>
          <cell r="E418" t="str">
            <v>か所</v>
          </cell>
          <cell r="F418">
            <v>500</v>
          </cell>
          <cell r="G418">
            <v>209000</v>
          </cell>
          <cell r="H418">
            <v>560</v>
          </cell>
          <cell r="I418">
            <v>234080</v>
          </cell>
          <cell r="J418">
            <v>550</v>
          </cell>
          <cell r="K418">
            <v>229900</v>
          </cell>
          <cell r="L418">
            <v>600</v>
          </cell>
          <cell r="M418">
            <v>250800</v>
          </cell>
          <cell r="P418">
            <v>500</v>
          </cell>
          <cell r="Q418">
            <v>0.8</v>
          </cell>
          <cell r="R418">
            <v>400</v>
          </cell>
        </row>
        <row r="420">
          <cell r="A420" t="str">
            <v>M310106</v>
          </cell>
          <cell r="B420" t="str">
            <v>工場加工費</v>
          </cell>
          <cell r="D420">
            <v>32.6</v>
          </cell>
          <cell r="E420" t="str">
            <v>ｔ</v>
          </cell>
          <cell r="F420">
            <v>164000</v>
          </cell>
          <cell r="G420">
            <v>5346400</v>
          </cell>
          <cell r="H420">
            <v>180000</v>
          </cell>
          <cell r="I420">
            <v>5868000</v>
          </cell>
          <cell r="J420">
            <v>178000</v>
          </cell>
          <cell r="K420">
            <v>5802800</v>
          </cell>
          <cell r="L420">
            <v>175000</v>
          </cell>
          <cell r="M420">
            <v>5705000</v>
          </cell>
          <cell r="P420">
            <v>164000</v>
          </cell>
          <cell r="Q420">
            <v>0.8</v>
          </cell>
          <cell r="R420">
            <v>131200</v>
          </cell>
        </row>
        <row r="422">
          <cell r="A422" t="str">
            <v>M310107</v>
          </cell>
          <cell r="B422" t="str">
            <v>アンカー位置個調査費</v>
          </cell>
          <cell r="D422">
            <v>2030</v>
          </cell>
          <cell r="E422" t="str">
            <v>か所</v>
          </cell>
          <cell r="F422">
            <v>350</v>
          </cell>
          <cell r="G422">
            <v>710500</v>
          </cell>
          <cell r="H422">
            <v>400</v>
          </cell>
          <cell r="I422">
            <v>812000</v>
          </cell>
          <cell r="J422">
            <v>370</v>
          </cell>
          <cell r="K422">
            <v>751100</v>
          </cell>
          <cell r="L422">
            <v>400</v>
          </cell>
          <cell r="M422">
            <v>812000</v>
          </cell>
          <cell r="P422">
            <v>350</v>
          </cell>
          <cell r="Q422">
            <v>0.8</v>
          </cell>
          <cell r="R422">
            <v>280</v>
          </cell>
        </row>
        <row r="423">
          <cell r="C423" t="str">
            <v>原寸、実測、ﾃﾞｰﾀ作成用</v>
          </cell>
        </row>
        <row r="424">
          <cell r="A424" t="str">
            <v>M310108</v>
          </cell>
          <cell r="B424" t="str">
            <v>加工図・型出し</v>
          </cell>
          <cell r="D424">
            <v>32.6</v>
          </cell>
          <cell r="E424" t="str">
            <v>ｔ</v>
          </cell>
          <cell r="F424">
            <v>20000</v>
          </cell>
          <cell r="G424">
            <v>652000</v>
          </cell>
          <cell r="H424">
            <v>23000</v>
          </cell>
          <cell r="I424">
            <v>749800</v>
          </cell>
          <cell r="J424">
            <v>22000</v>
          </cell>
          <cell r="K424">
            <v>717200</v>
          </cell>
          <cell r="L424">
            <v>23000</v>
          </cell>
          <cell r="M424">
            <v>749800</v>
          </cell>
          <cell r="P424">
            <v>20000</v>
          </cell>
          <cell r="Q424">
            <v>0.8</v>
          </cell>
          <cell r="R424">
            <v>16000</v>
          </cell>
        </row>
        <row r="426">
          <cell r="A426" t="str">
            <v>M310109</v>
          </cell>
          <cell r="B426" t="str">
            <v>アンカー用孔明け</v>
          </cell>
          <cell r="D426">
            <v>2030</v>
          </cell>
          <cell r="E426" t="str">
            <v>か所</v>
          </cell>
          <cell r="F426">
            <v>800</v>
          </cell>
          <cell r="G426">
            <v>1624000</v>
          </cell>
          <cell r="H426">
            <v>870</v>
          </cell>
          <cell r="I426">
            <v>1766100</v>
          </cell>
          <cell r="J426">
            <v>850</v>
          </cell>
          <cell r="K426">
            <v>1725500</v>
          </cell>
          <cell r="L426">
            <v>820</v>
          </cell>
          <cell r="M426">
            <v>1664600</v>
          </cell>
          <cell r="P426">
            <v>800</v>
          </cell>
          <cell r="Q426">
            <v>0.8</v>
          </cell>
          <cell r="R426">
            <v>640</v>
          </cell>
        </row>
        <row r="427">
          <cell r="C427" t="str">
            <v>鉄板固定用樹脂ｱﾝｶｰ数</v>
          </cell>
        </row>
        <row r="428">
          <cell r="A428" t="str">
            <v>M310110</v>
          </cell>
          <cell r="B428" t="str">
            <v>ボルト用孔明け</v>
          </cell>
          <cell r="C428" t="str">
            <v>HTB用</v>
          </cell>
          <cell r="D428">
            <v>8292</v>
          </cell>
          <cell r="E428" t="str">
            <v>か所</v>
          </cell>
          <cell r="F428">
            <v>500</v>
          </cell>
          <cell r="G428">
            <v>4146000</v>
          </cell>
          <cell r="H428">
            <v>560</v>
          </cell>
          <cell r="I428">
            <v>4643520</v>
          </cell>
          <cell r="J428">
            <v>550</v>
          </cell>
          <cell r="K428">
            <v>4560600</v>
          </cell>
          <cell r="L428">
            <v>600</v>
          </cell>
          <cell r="M428">
            <v>4975200</v>
          </cell>
          <cell r="P428">
            <v>500</v>
          </cell>
          <cell r="Q428">
            <v>0.8</v>
          </cell>
          <cell r="R428">
            <v>400</v>
          </cell>
        </row>
        <row r="430">
          <cell r="A430" t="str">
            <v>M310111</v>
          </cell>
          <cell r="B430" t="str">
            <v>鉄骨取付費</v>
          </cell>
          <cell r="C430" t="str">
            <v>HTB本締含む</v>
          </cell>
          <cell r="D430">
            <v>32.6</v>
          </cell>
          <cell r="E430" t="str">
            <v>ｔ</v>
          </cell>
          <cell r="F430">
            <v>98000</v>
          </cell>
          <cell r="G430">
            <v>3194800</v>
          </cell>
          <cell r="H430">
            <v>100000</v>
          </cell>
          <cell r="I430">
            <v>3260000</v>
          </cell>
          <cell r="J430">
            <v>105000</v>
          </cell>
          <cell r="K430">
            <v>3423000</v>
          </cell>
          <cell r="L430">
            <v>100000</v>
          </cell>
          <cell r="M430">
            <v>3260000</v>
          </cell>
          <cell r="P430">
            <v>98000</v>
          </cell>
          <cell r="Q430">
            <v>0.8</v>
          </cell>
          <cell r="R430">
            <v>78400</v>
          </cell>
        </row>
        <row r="431">
          <cell r="C431" t="str">
            <v>使用率：取付÷加工67.1％</v>
          </cell>
        </row>
        <row r="432">
          <cell r="A432" t="str">
            <v>M310112</v>
          </cell>
          <cell r="B432" t="str">
            <v>鉄骨取付用重機費</v>
          </cell>
          <cell r="D432">
            <v>32.6</v>
          </cell>
          <cell r="E432" t="str">
            <v>ｔ</v>
          </cell>
          <cell r="F432">
            <v>20000</v>
          </cell>
          <cell r="G432">
            <v>652000</v>
          </cell>
          <cell r="H432">
            <v>25000</v>
          </cell>
          <cell r="I432">
            <v>815000</v>
          </cell>
          <cell r="J432">
            <v>25000</v>
          </cell>
          <cell r="K432">
            <v>815000</v>
          </cell>
          <cell r="L432">
            <v>23000</v>
          </cell>
          <cell r="M432">
            <v>749800</v>
          </cell>
          <cell r="P432">
            <v>20000</v>
          </cell>
          <cell r="Q432">
            <v>0.8</v>
          </cell>
          <cell r="R432">
            <v>16000</v>
          </cell>
        </row>
        <row r="435">
          <cell r="A435" t="str">
            <v>鉄骨工事</v>
          </cell>
          <cell r="F435" t="str">
            <v>矢作建設工業㈱</v>
          </cell>
          <cell r="H435" t="str">
            <v>萬世建設㈱</v>
          </cell>
          <cell r="J435" t="str">
            <v>㈱角藤</v>
          </cell>
          <cell r="L435" t="str">
            <v>三平建設㈱</v>
          </cell>
          <cell r="P435" t="str">
            <v>矢作建設工業㈱</v>
          </cell>
        </row>
        <row r="436">
          <cell r="A436" t="str">
            <v>工事名称：東京農工大学農学部４号館他改修工事</v>
          </cell>
          <cell r="F436" t="str">
            <v>03-3555-3613  菊地</v>
          </cell>
          <cell r="H436" t="str">
            <v>03-3270-3915  境</v>
          </cell>
          <cell r="J436" t="str">
            <v>03-3252-2181  北村</v>
          </cell>
          <cell r="L436" t="str">
            <v>03-3847-3301  酒寄</v>
          </cell>
          <cell r="P436" t="str">
            <v>03-3555-3613  菊地</v>
          </cell>
        </row>
        <row r="437">
          <cell r="A437" t="str">
            <v>Ⅰ．農学部４号館</v>
          </cell>
        </row>
        <row r="438">
          <cell r="A438" t="str">
            <v>７　耐震改修（躯体）</v>
          </cell>
        </row>
        <row r="439">
          <cell r="A439" t="str">
            <v>７.２　改修</v>
          </cell>
        </row>
        <row r="440">
          <cell r="A440" t="str">
            <v>７.２.２　鉄骨</v>
          </cell>
        </row>
        <row r="441">
          <cell r="A441" t="str">
            <v>M310113</v>
          </cell>
          <cell r="B441" t="str">
            <v>鉄骨運搬費</v>
          </cell>
          <cell r="C441" t="str">
            <v>工場～現地</v>
          </cell>
          <cell r="D441">
            <v>32.6</v>
          </cell>
          <cell r="E441" t="str">
            <v>ｔ</v>
          </cell>
          <cell r="F441">
            <v>12000</v>
          </cell>
          <cell r="G441">
            <v>391200</v>
          </cell>
          <cell r="H441">
            <v>15000</v>
          </cell>
          <cell r="I441">
            <v>489000</v>
          </cell>
          <cell r="J441">
            <v>14000</v>
          </cell>
          <cell r="K441">
            <v>456400</v>
          </cell>
          <cell r="L441">
            <v>12500</v>
          </cell>
          <cell r="M441">
            <v>407500</v>
          </cell>
          <cell r="P441">
            <v>12000</v>
          </cell>
          <cell r="Q441">
            <v>0.8</v>
          </cell>
          <cell r="R441">
            <v>9600</v>
          </cell>
        </row>
        <row r="443">
          <cell r="A443" t="str">
            <v>M310114</v>
          </cell>
          <cell r="B443" t="str">
            <v>鉄骨場内小運搬費</v>
          </cell>
          <cell r="D443">
            <v>32.6</v>
          </cell>
          <cell r="E443" t="str">
            <v>ｔ</v>
          </cell>
          <cell r="F443">
            <v>12000</v>
          </cell>
          <cell r="G443">
            <v>391200</v>
          </cell>
          <cell r="H443">
            <v>15000</v>
          </cell>
          <cell r="I443">
            <v>489000</v>
          </cell>
          <cell r="J443">
            <v>14000</v>
          </cell>
          <cell r="K443">
            <v>456400</v>
          </cell>
          <cell r="L443">
            <v>12500</v>
          </cell>
          <cell r="M443">
            <v>407500</v>
          </cell>
          <cell r="P443">
            <v>12000</v>
          </cell>
          <cell r="Q443">
            <v>0.8</v>
          </cell>
          <cell r="R443">
            <v>9600</v>
          </cell>
        </row>
        <row r="445">
          <cell r="A445" t="str">
            <v>M310115</v>
          </cell>
          <cell r="B445" t="str">
            <v>諸経費</v>
          </cell>
          <cell r="D445">
            <v>1</v>
          </cell>
          <cell r="E445" t="str">
            <v>式</v>
          </cell>
          <cell r="G445">
            <v>3329810</v>
          </cell>
          <cell r="I445">
            <v>2569180</v>
          </cell>
          <cell r="K445">
            <v>2658750</v>
          </cell>
          <cell r="M445">
            <v>2626330</v>
          </cell>
          <cell r="P445">
            <v>3329810</v>
          </cell>
          <cell r="Q445">
            <v>0.8</v>
          </cell>
          <cell r="R445">
            <v>2663800</v>
          </cell>
        </row>
        <row r="449">
          <cell r="B449" t="str">
            <v>小　計</v>
          </cell>
          <cell r="G449">
            <v>28870000</v>
          </cell>
          <cell r="I449">
            <v>30238560</v>
          </cell>
          <cell r="K449">
            <v>30071660</v>
          </cell>
          <cell r="M449">
            <v>30267960</v>
          </cell>
        </row>
        <row r="462">
          <cell r="R462">
            <v>0</v>
          </cell>
        </row>
        <row r="463">
          <cell r="I463">
            <v>0</v>
          </cell>
          <cell r="K463">
            <v>0</v>
          </cell>
          <cell r="M463">
            <v>0</v>
          </cell>
          <cell r="P463">
            <v>0</v>
          </cell>
          <cell r="R463">
            <v>0</v>
          </cell>
        </row>
        <row r="465">
          <cell r="I465">
            <v>0</v>
          </cell>
          <cell r="K465">
            <v>0</v>
          </cell>
          <cell r="M465">
            <v>0</v>
          </cell>
          <cell r="P465">
            <v>0</v>
          </cell>
          <cell r="R465">
            <v>0</v>
          </cell>
        </row>
        <row r="466">
          <cell r="A466" t="str">
            <v>鉄骨工事</v>
          </cell>
          <cell r="F466" t="str">
            <v>矢作建設工業㈱</v>
          </cell>
          <cell r="H466" t="str">
            <v>萬世建設㈱</v>
          </cell>
          <cell r="J466" t="str">
            <v>㈱角藤</v>
          </cell>
          <cell r="L466" t="str">
            <v>三平建設㈱</v>
          </cell>
          <cell r="P466" t="str">
            <v>矢作建設工業㈱</v>
          </cell>
        </row>
        <row r="467">
          <cell r="A467" t="str">
            <v>工事名称：東京農工大学農学部４号館他改修工事</v>
          </cell>
          <cell r="F467" t="str">
            <v>03-3555-3613  菊地</v>
          </cell>
          <cell r="H467" t="str">
            <v>03-3270-3915  境</v>
          </cell>
          <cell r="J467" t="str">
            <v>03-3252-2181  北村</v>
          </cell>
          <cell r="L467" t="str">
            <v>03-3847-3301  酒寄</v>
          </cell>
          <cell r="P467" t="str">
            <v>03-3555-3613  菊地</v>
          </cell>
        </row>
        <row r="468">
          <cell r="A468" t="str">
            <v>Ⅰ．農学部４号館</v>
          </cell>
        </row>
        <row r="469">
          <cell r="A469" t="str">
            <v>７　耐震改修（躯体）</v>
          </cell>
        </row>
        <row r="470">
          <cell r="A470" t="str">
            <v>７.２　改修</v>
          </cell>
        </row>
        <row r="471">
          <cell r="A471" t="str">
            <v>７.２.３　鉄筋</v>
          </cell>
        </row>
        <row r="472">
          <cell r="A472" t="str">
            <v>M310201</v>
          </cell>
          <cell r="B472" t="str">
            <v>割裂防止筋</v>
          </cell>
          <cell r="C472" t="str">
            <v>Ｏ型W340</v>
          </cell>
          <cell r="D472">
            <v>178</v>
          </cell>
          <cell r="E472" t="str">
            <v>本</v>
          </cell>
          <cell r="F472">
            <v>560</v>
          </cell>
          <cell r="G472">
            <v>99680</v>
          </cell>
          <cell r="H472">
            <v>630</v>
          </cell>
          <cell r="I472">
            <v>112140</v>
          </cell>
          <cell r="J472">
            <v>620</v>
          </cell>
          <cell r="K472">
            <v>110360</v>
          </cell>
          <cell r="L472">
            <v>610</v>
          </cell>
          <cell r="M472">
            <v>108580</v>
          </cell>
          <cell r="P472">
            <v>560</v>
          </cell>
          <cell r="Q472">
            <v>0.8</v>
          </cell>
          <cell r="R472">
            <v>450</v>
          </cell>
        </row>
        <row r="473">
          <cell r="C473" t="str">
            <v>D6　溶接共</v>
          </cell>
        </row>
        <row r="474">
          <cell r="A474" t="str">
            <v>M310202</v>
          </cell>
          <cell r="B474" t="str">
            <v>割裂防止筋</v>
          </cell>
          <cell r="C474" t="str">
            <v>Ｏ型W440</v>
          </cell>
          <cell r="D474">
            <v>2234</v>
          </cell>
          <cell r="E474" t="str">
            <v>本</v>
          </cell>
          <cell r="F474">
            <v>630</v>
          </cell>
          <cell r="G474">
            <v>1407420</v>
          </cell>
          <cell r="H474">
            <v>660</v>
          </cell>
          <cell r="I474">
            <v>1474440</v>
          </cell>
          <cell r="J474">
            <v>660</v>
          </cell>
          <cell r="K474">
            <v>1474440</v>
          </cell>
          <cell r="L474">
            <v>640</v>
          </cell>
          <cell r="M474">
            <v>1429760</v>
          </cell>
          <cell r="P474">
            <v>630</v>
          </cell>
          <cell r="Q474">
            <v>0.8</v>
          </cell>
          <cell r="R474">
            <v>500</v>
          </cell>
        </row>
        <row r="475">
          <cell r="C475" t="str">
            <v>D6　溶接共</v>
          </cell>
        </row>
        <row r="476">
          <cell r="A476" t="str">
            <v>M310203</v>
          </cell>
          <cell r="B476" t="str">
            <v>割裂防止筋</v>
          </cell>
          <cell r="C476" t="str">
            <v>Ｏ型W540</v>
          </cell>
          <cell r="D476">
            <v>3051</v>
          </cell>
          <cell r="E476" t="str">
            <v>本</v>
          </cell>
          <cell r="F476">
            <v>650</v>
          </cell>
          <cell r="G476">
            <v>1983150</v>
          </cell>
          <cell r="H476">
            <v>680</v>
          </cell>
          <cell r="I476">
            <v>2074680</v>
          </cell>
          <cell r="J476">
            <v>680</v>
          </cell>
          <cell r="K476">
            <v>2074680</v>
          </cell>
          <cell r="L476">
            <v>650</v>
          </cell>
          <cell r="M476">
            <v>1983150</v>
          </cell>
          <cell r="P476">
            <v>650</v>
          </cell>
          <cell r="Q476">
            <v>0.8</v>
          </cell>
          <cell r="R476">
            <v>520</v>
          </cell>
        </row>
        <row r="477">
          <cell r="C477" t="str">
            <v>D6　溶接共</v>
          </cell>
        </row>
        <row r="478">
          <cell r="A478" t="str">
            <v>M310204</v>
          </cell>
          <cell r="B478" t="str">
            <v>割裂防止筋</v>
          </cell>
          <cell r="C478" t="str">
            <v>Ｏ型W640</v>
          </cell>
          <cell r="D478">
            <v>640</v>
          </cell>
          <cell r="E478" t="str">
            <v>本</v>
          </cell>
          <cell r="F478">
            <v>680</v>
          </cell>
          <cell r="G478">
            <v>435200</v>
          </cell>
          <cell r="H478">
            <v>700</v>
          </cell>
          <cell r="I478">
            <v>448000</v>
          </cell>
          <cell r="J478">
            <v>690</v>
          </cell>
          <cell r="K478">
            <v>441600</v>
          </cell>
          <cell r="L478">
            <v>660</v>
          </cell>
          <cell r="M478">
            <v>422400</v>
          </cell>
          <cell r="P478">
            <v>680</v>
          </cell>
          <cell r="Q478">
            <v>0.8</v>
          </cell>
          <cell r="R478">
            <v>540</v>
          </cell>
        </row>
        <row r="479">
          <cell r="C479" t="str">
            <v>D6　溶接共</v>
          </cell>
        </row>
        <row r="480">
          <cell r="A480" t="str">
            <v>M310205</v>
          </cell>
          <cell r="B480" t="str">
            <v>割裂防止筋</v>
          </cell>
          <cell r="C480" t="str">
            <v>U型W490</v>
          </cell>
          <cell r="D480">
            <v>22</v>
          </cell>
          <cell r="E480" t="str">
            <v>本</v>
          </cell>
          <cell r="F480">
            <v>430</v>
          </cell>
          <cell r="G480">
            <v>9460</v>
          </cell>
          <cell r="H480">
            <v>710</v>
          </cell>
          <cell r="I480">
            <v>15620</v>
          </cell>
          <cell r="J480">
            <v>700</v>
          </cell>
          <cell r="K480">
            <v>15400</v>
          </cell>
          <cell r="L480">
            <v>670</v>
          </cell>
          <cell r="M480">
            <v>14740</v>
          </cell>
          <cell r="P480">
            <v>430</v>
          </cell>
          <cell r="Q480">
            <v>0.8</v>
          </cell>
          <cell r="R480">
            <v>340</v>
          </cell>
        </row>
        <row r="481">
          <cell r="C481" t="str">
            <v>D6　溶接共</v>
          </cell>
        </row>
        <row r="482">
          <cell r="A482" t="str">
            <v>M310206</v>
          </cell>
          <cell r="B482" t="str">
            <v>割裂防止筋</v>
          </cell>
          <cell r="C482" t="str">
            <v>U型W590</v>
          </cell>
          <cell r="D482">
            <v>338</v>
          </cell>
          <cell r="E482" t="str">
            <v>本</v>
          </cell>
          <cell r="F482">
            <v>510</v>
          </cell>
          <cell r="G482">
            <v>172380</v>
          </cell>
          <cell r="H482">
            <v>730</v>
          </cell>
          <cell r="I482">
            <v>246740</v>
          </cell>
          <cell r="J482">
            <v>730</v>
          </cell>
          <cell r="K482">
            <v>246740</v>
          </cell>
          <cell r="L482">
            <v>700</v>
          </cell>
          <cell r="M482">
            <v>236600</v>
          </cell>
          <cell r="P482">
            <v>510</v>
          </cell>
          <cell r="Q482">
            <v>0.8</v>
          </cell>
          <cell r="R482">
            <v>410</v>
          </cell>
        </row>
        <row r="483">
          <cell r="C483" t="str">
            <v>D6　溶接共</v>
          </cell>
        </row>
        <row r="484">
          <cell r="A484" t="str">
            <v>M310207</v>
          </cell>
          <cell r="B484" t="str">
            <v>割裂防止筋</v>
          </cell>
          <cell r="C484" t="str">
            <v>U型W690</v>
          </cell>
          <cell r="D484">
            <v>700</v>
          </cell>
          <cell r="E484" t="str">
            <v>本</v>
          </cell>
          <cell r="F484">
            <v>550</v>
          </cell>
          <cell r="G484">
            <v>385000</v>
          </cell>
          <cell r="H484">
            <v>490</v>
          </cell>
          <cell r="I484">
            <v>343000</v>
          </cell>
          <cell r="J484">
            <v>490</v>
          </cell>
          <cell r="K484">
            <v>343000</v>
          </cell>
          <cell r="L484">
            <v>480</v>
          </cell>
          <cell r="M484">
            <v>336000</v>
          </cell>
          <cell r="P484">
            <v>550</v>
          </cell>
          <cell r="Q484">
            <v>0.8</v>
          </cell>
          <cell r="R484">
            <v>440</v>
          </cell>
        </row>
        <row r="485">
          <cell r="C485" t="str">
            <v>D6</v>
          </cell>
        </row>
        <row r="486">
          <cell r="A486" t="str">
            <v>M310208</v>
          </cell>
          <cell r="B486" t="str">
            <v>割裂防止筋</v>
          </cell>
          <cell r="C486" t="str">
            <v>U型W790</v>
          </cell>
          <cell r="D486">
            <v>120</v>
          </cell>
          <cell r="E486" t="str">
            <v>本</v>
          </cell>
          <cell r="F486">
            <v>590</v>
          </cell>
          <cell r="G486">
            <v>70800</v>
          </cell>
          <cell r="H486">
            <v>520</v>
          </cell>
          <cell r="I486">
            <v>62400</v>
          </cell>
          <cell r="J486">
            <v>520</v>
          </cell>
          <cell r="K486">
            <v>62400</v>
          </cell>
          <cell r="L486">
            <v>510</v>
          </cell>
          <cell r="M486">
            <v>61200</v>
          </cell>
          <cell r="P486">
            <v>590</v>
          </cell>
          <cell r="Q486">
            <v>0.8</v>
          </cell>
          <cell r="R486">
            <v>470</v>
          </cell>
        </row>
        <row r="487">
          <cell r="C487" t="str">
            <v>D6</v>
          </cell>
        </row>
        <row r="488">
          <cell r="A488" t="str">
            <v>M310209</v>
          </cell>
          <cell r="B488" t="str">
            <v>割裂防止筋</v>
          </cell>
          <cell r="C488" t="str">
            <v>I 型W840</v>
          </cell>
          <cell r="D488">
            <v>217</v>
          </cell>
          <cell r="E488" t="str">
            <v>本</v>
          </cell>
          <cell r="F488">
            <v>220</v>
          </cell>
          <cell r="G488">
            <v>47740</v>
          </cell>
          <cell r="H488">
            <v>570</v>
          </cell>
          <cell r="I488">
            <v>123690</v>
          </cell>
          <cell r="J488">
            <v>560</v>
          </cell>
          <cell r="K488">
            <v>121520</v>
          </cell>
          <cell r="L488">
            <v>530</v>
          </cell>
          <cell r="M488">
            <v>115010</v>
          </cell>
          <cell r="P488">
            <v>220</v>
          </cell>
          <cell r="Q488">
            <v>0.8</v>
          </cell>
          <cell r="R488">
            <v>180</v>
          </cell>
        </row>
        <row r="489">
          <cell r="C489" t="str">
            <v>D6</v>
          </cell>
        </row>
        <row r="490">
          <cell r="A490" t="str">
            <v>M310210</v>
          </cell>
          <cell r="B490" t="str">
            <v>割裂防止筋</v>
          </cell>
          <cell r="C490" t="str">
            <v>I 型W940</v>
          </cell>
          <cell r="D490">
            <v>30</v>
          </cell>
          <cell r="E490" t="str">
            <v>本</v>
          </cell>
          <cell r="F490">
            <v>240</v>
          </cell>
          <cell r="G490">
            <v>7200</v>
          </cell>
          <cell r="H490">
            <v>590</v>
          </cell>
          <cell r="I490">
            <v>17700</v>
          </cell>
          <cell r="J490">
            <v>580</v>
          </cell>
          <cell r="K490">
            <v>17400</v>
          </cell>
          <cell r="L490">
            <v>560</v>
          </cell>
          <cell r="M490">
            <v>16800</v>
          </cell>
          <cell r="P490">
            <v>240</v>
          </cell>
          <cell r="Q490">
            <v>0.8</v>
          </cell>
          <cell r="R490">
            <v>190</v>
          </cell>
        </row>
        <row r="491">
          <cell r="C491" t="str">
            <v>D6</v>
          </cell>
        </row>
        <row r="492">
          <cell r="A492" t="str">
            <v>M310211</v>
          </cell>
          <cell r="B492" t="str">
            <v>割裂防止メッシュ筋</v>
          </cell>
          <cell r="D492">
            <v>10</v>
          </cell>
          <cell r="E492" t="str">
            <v>か所</v>
          </cell>
          <cell r="F492">
            <v>25000</v>
          </cell>
          <cell r="G492">
            <v>250000</v>
          </cell>
          <cell r="H492">
            <v>28000</v>
          </cell>
          <cell r="I492">
            <v>280000</v>
          </cell>
          <cell r="J492">
            <v>28000</v>
          </cell>
          <cell r="K492">
            <v>280000</v>
          </cell>
          <cell r="L492">
            <v>27000</v>
          </cell>
          <cell r="M492">
            <v>270000</v>
          </cell>
          <cell r="P492">
            <v>25000</v>
          </cell>
          <cell r="Q492">
            <v>0.8</v>
          </cell>
          <cell r="R492">
            <v>20000</v>
          </cell>
        </row>
        <row r="493">
          <cell r="C493" t="str">
            <v>補強部材十字交差部</v>
          </cell>
        </row>
        <row r="494">
          <cell r="A494" t="str">
            <v>M310212</v>
          </cell>
          <cell r="B494" t="str">
            <v>割裂防止筋</v>
          </cell>
          <cell r="C494" t="str">
            <v>U型</v>
          </cell>
          <cell r="D494">
            <v>70</v>
          </cell>
          <cell r="E494" t="str">
            <v>本</v>
          </cell>
          <cell r="F494">
            <v>490</v>
          </cell>
          <cell r="G494">
            <v>34300</v>
          </cell>
          <cell r="H494">
            <v>550</v>
          </cell>
          <cell r="I494">
            <v>38500</v>
          </cell>
          <cell r="J494">
            <v>540</v>
          </cell>
          <cell r="K494">
            <v>37800</v>
          </cell>
          <cell r="L494">
            <v>520</v>
          </cell>
          <cell r="M494">
            <v>36400</v>
          </cell>
          <cell r="P494">
            <v>490</v>
          </cell>
          <cell r="Q494">
            <v>0.8</v>
          </cell>
          <cell r="R494">
            <v>390</v>
          </cell>
        </row>
        <row r="495">
          <cell r="C495" t="str">
            <v>地中柱部小口塞ぎ用</v>
          </cell>
        </row>
        <row r="497">
          <cell r="A497" t="str">
            <v>鉄骨工事</v>
          </cell>
          <cell r="F497" t="str">
            <v>矢作建設工業㈱</v>
          </cell>
          <cell r="H497" t="str">
            <v>萬世建設㈱</v>
          </cell>
          <cell r="J497" t="str">
            <v>㈱角藤</v>
          </cell>
          <cell r="L497" t="str">
            <v>三平建設㈱</v>
          </cell>
          <cell r="P497" t="str">
            <v>矢作建設工業㈱</v>
          </cell>
        </row>
        <row r="498">
          <cell r="A498" t="str">
            <v>工事名称：東京農工大学農学部４号館他改修工事</v>
          </cell>
          <cell r="F498" t="str">
            <v>03-3555-3613  菊地</v>
          </cell>
          <cell r="H498" t="str">
            <v>03-3270-3915  境</v>
          </cell>
          <cell r="J498" t="str">
            <v>03-3252-2181  北村</v>
          </cell>
          <cell r="L498" t="str">
            <v>03-3847-3301  酒寄</v>
          </cell>
          <cell r="P498" t="str">
            <v>03-3555-3613  菊地</v>
          </cell>
        </row>
        <row r="499">
          <cell r="A499" t="str">
            <v>Ⅰ．農学部４号館</v>
          </cell>
        </row>
        <row r="500">
          <cell r="A500" t="str">
            <v>７　耐震改修（躯体）</v>
          </cell>
        </row>
        <row r="501">
          <cell r="A501" t="str">
            <v>７.２　改修</v>
          </cell>
        </row>
        <row r="502">
          <cell r="A502" t="str">
            <v>７.２.３　鉄筋</v>
          </cell>
        </row>
        <row r="503">
          <cell r="A503" t="str">
            <v>M310213</v>
          </cell>
          <cell r="B503" t="str">
            <v>割裂防止筋取付費</v>
          </cell>
          <cell r="D503">
            <v>6103</v>
          </cell>
          <cell r="E503" t="str">
            <v>本</v>
          </cell>
          <cell r="F503">
            <v>580</v>
          </cell>
          <cell r="G503">
            <v>3539740</v>
          </cell>
          <cell r="H503">
            <v>650</v>
          </cell>
          <cell r="I503">
            <v>3966950</v>
          </cell>
          <cell r="J503">
            <v>630</v>
          </cell>
          <cell r="K503">
            <v>3844890</v>
          </cell>
          <cell r="L503">
            <v>600</v>
          </cell>
          <cell r="M503">
            <v>3661800</v>
          </cell>
          <cell r="P503">
            <v>580</v>
          </cell>
          <cell r="Q503">
            <v>0.8</v>
          </cell>
          <cell r="R503">
            <v>460</v>
          </cell>
        </row>
        <row r="504">
          <cell r="C504" t="str">
            <v>Ｏ型</v>
          </cell>
        </row>
        <row r="505">
          <cell r="A505" t="str">
            <v>M310214</v>
          </cell>
          <cell r="B505" t="str">
            <v>割裂防止筋取付費</v>
          </cell>
          <cell r="D505">
            <v>1180</v>
          </cell>
          <cell r="E505" t="str">
            <v>本</v>
          </cell>
          <cell r="F505">
            <v>580</v>
          </cell>
          <cell r="G505">
            <v>684400</v>
          </cell>
          <cell r="H505">
            <v>650</v>
          </cell>
          <cell r="I505">
            <v>767000</v>
          </cell>
          <cell r="J505">
            <v>630</v>
          </cell>
          <cell r="K505">
            <v>743400</v>
          </cell>
          <cell r="L505">
            <v>600</v>
          </cell>
          <cell r="M505">
            <v>708000</v>
          </cell>
          <cell r="P505">
            <v>580</v>
          </cell>
          <cell r="Q505">
            <v>0.8</v>
          </cell>
          <cell r="R505">
            <v>460</v>
          </cell>
        </row>
        <row r="506">
          <cell r="C506" t="str">
            <v>Ｕ型</v>
          </cell>
        </row>
        <row r="507">
          <cell r="A507" t="str">
            <v>M310215</v>
          </cell>
          <cell r="B507" t="str">
            <v>割裂防止筋取付費</v>
          </cell>
          <cell r="D507">
            <v>247</v>
          </cell>
          <cell r="E507" t="str">
            <v>本</v>
          </cell>
          <cell r="F507">
            <v>580</v>
          </cell>
          <cell r="G507">
            <v>143260</v>
          </cell>
          <cell r="H507">
            <v>520</v>
          </cell>
          <cell r="I507">
            <v>128440</v>
          </cell>
          <cell r="J507">
            <v>530</v>
          </cell>
          <cell r="K507">
            <v>130910</v>
          </cell>
          <cell r="L507">
            <v>510</v>
          </cell>
          <cell r="M507">
            <v>125970</v>
          </cell>
          <cell r="P507">
            <v>580</v>
          </cell>
          <cell r="Q507">
            <v>0.8</v>
          </cell>
          <cell r="R507">
            <v>460</v>
          </cell>
        </row>
        <row r="508">
          <cell r="C508" t="str">
            <v>I 型</v>
          </cell>
        </row>
        <row r="509">
          <cell r="A509" t="str">
            <v>M310216</v>
          </cell>
          <cell r="B509" t="str">
            <v>割裂防止メッシュ筋取付費</v>
          </cell>
          <cell r="D509">
            <v>10</v>
          </cell>
          <cell r="E509" t="str">
            <v>か所</v>
          </cell>
          <cell r="F509">
            <v>6500</v>
          </cell>
          <cell r="G509">
            <v>65000</v>
          </cell>
          <cell r="H509">
            <v>7500</v>
          </cell>
          <cell r="I509">
            <v>75000</v>
          </cell>
          <cell r="J509">
            <v>7200</v>
          </cell>
          <cell r="K509">
            <v>72000</v>
          </cell>
          <cell r="L509">
            <v>7000</v>
          </cell>
          <cell r="M509">
            <v>70000</v>
          </cell>
          <cell r="P509">
            <v>6500</v>
          </cell>
          <cell r="Q509">
            <v>0.8</v>
          </cell>
          <cell r="R509">
            <v>5200</v>
          </cell>
        </row>
        <row r="510">
          <cell r="C510" t="str">
            <v>補強部材十字交差部</v>
          </cell>
        </row>
        <row r="511">
          <cell r="A511" t="str">
            <v>M310217</v>
          </cell>
          <cell r="B511" t="str">
            <v>割裂防止筋取付費　Ｕ型</v>
          </cell>
          <cell r="D511">
            <v>70</v>
          </cell>
          <cell r="E511" t="str">
            <v>本</v>
          </cell>
          <cell r="F511">
            <v>580</v>
          </cell>
          <cell r="G511">
            <v>40600</v>
          </cell>
          <cell r="H511">
            <v>650</v>
          </cell>
          <cell r="I511">
            <v>45500</v>
          </cell>
          <cell r="J511">
            <v>640</v>
          </cell>
          <cell r="K511">
            <v>44800</v>
          </cell>
          <cell r="L511">
            <v>600</v>
          </cell>
          <cell r="M511">
            <v>42000</v>
          </cell>
          <cell r="P511">
            <v>580</v>
          </cell>
          <cell r="Q511">
            <v>0.8</v>
          </cell>
          <cell r="R511">
            <v>460</v>
          </cell>
        </row>
        <row r="512">
          <cell r="C512" t="str">
            <v>地中柱部小口塞ぎ用</v>
          </cell>
        </row>
        <row r="513">
          <cell r="A513" t="str">
            <v>M310218</v>
          </cell>
          <cell r="B513" t="str">
            <v>乱れ防止筋</v>
          </cell>
          <cell r="C513" t="str">
            <v xml:space="preserve">SD295A　D10 </v>
          </cell>
          <cell r="D513">
            <v>0.27</v>
          </cell>
          <cell r="E513" t="str">
            <v>ｔ</v>
          </cell>
          <cell r="F513">
            <v>103000</v>
          </cell>
          <cell r="G513">
            <v>27810.000000000004</v>
          </cell>
          <cell r="H513">
            <v>90000</v>
          </cell>
          <cell r="I513">
            <v>24300</v>
          </cell>
          <cell r="J513">
            <v>90000</v>
          </cell>
          <cell r="K513">
            <v>24300</v>
          </cell>
          <cell r="L513">
            <v>88000</v>
          </cell>
          <cell r="M513">
            <v>23760</v>
          </cell>
          <cell r="P513">
            <v>103000</v>
          </cell>
          <cell r="Q513">
            <v>0.8</v>
          </cell>
          <cell r="R513">
            <v>82400</v>
          </cell>
        </row>
        <row r="514">
          <cell r="C514" t="str">
            <v>切断共</v>
          </cell>
        </row>
        <row r="515">
          <cell r="A515" t="str">
            <v>M310219</v>
          </cell>
          <cell r="B515" t="str">
            <v>乱れ防止筋加工取付費</v>
          </cell>
          <cell r="D515">
            <v>0.27</v>
          </cell>
          <cell r="E515" t="str">
            <v>ｔ</v>
          </cell>
          <cell r="F515">
            <v>100000</v>
          </cell>
          <cell r="G515">
            <v>27000</v>
          </cell>
          <cell r="H515">
            <v>140000</v>
          </cell>
          <cell r="I515">
            <v>37800</v>
          </cell>
          <cell r="J515">
            <v>125000</v>
          </cell>
          <cell r="K515">
            <v>33750</v>
          </cell>
          <cell r="L515">
            <v>120000</v>
          </cell>
          <cell r="M515">
            <v>32400.000000000004</v>
          </cell>
          <cell r="P515">
            <v>100000</v>
          </cell>
          <cell r="Q515">
            <v>0.8</v>
          </cell>
          <cell r="R515">
            <v>80000</v>
          </cell>
        </row>
        <row r="517">
          <cell r="A517" t="str">
            <v>M310220</v>
          </cell>
          <cell r="B517" t="str">
            <v>乱れ防止筋組立筋</v>
          </cell>
          <cell r="C517" t="str">
            <v>SD295A　D13</v>
          </cell>
          <cell r="D517">
            <v>2.27</v>
          </cell>
          <cell r="E517" t="str">
            <v>ｔ</v>
          </cell>
          <cell r="F517">
            <v>101000</v>
          </cell>
          <cell r="G517">
            <v>229270</v>
          </cell>
          <cell r="H517">
            <v>90000</v>
          </cell>
          <cell r="I517">
            <v>204300</v>
          </cell>
          <cell r="J517">
            <v>90000</v>
          </cell>
          <cell r="K517">
            <v>204300</v>
          </cell>
          <cell r="L517">
            <v>88000</v>
          </cell>
          <cell r="M517">
            <v>199760</v>
          </cell>
          <cell r="P517">
            <v>101000</v>
          </cell>
          <cell r="Q517">
            <v>0.8</v>
          </cell>
          <cell r="R517">
            <v>80800</v>
          </cell>
        </row>
        <row r="518">
          <cell r="C518" t="str">
            <v>切断共</v>
          </cell>
        </row>
        <row r="519">
          <cell r="A519" t="str">
            <v>M310221</v>
          </cell>
          <cell r="B519" t="str">
            <v>組立筋加工取付費</v>
          </cell>
          <cell r="D519">
            <v>2.27</v>
          </cell>
          <cell r="E519" t="str">
            <v>ｔ</v>
          </cell>
          <cell r="F519">
            <v>100000</v>
          </cell>
          <cell r="G519">
            <v>227000</v>
          </cell>
          <cell r="H519">
            <v>140000</v>
          </cell>
          <cell r="I519">
            <v>317800</v>
          </cell>
          <cell r="J519">
            <v>125000</v>
          </cell>
          <cell r="K519">
            <v>283750</v>
          </cell>
          <cell r="L519">
            <v>120000</v>
          </cell>
          <cell r="M519">
            <v>272400</v>
          </cell>
          <cell r="P519">
            <v>100000</v>
          </cell>
          <cell r="Q519">
            <v>0.8</v>
          </cell>
          <cell r="R519">
            <v>80000</v>
          </cell>
        </row>
        <row r="521">
          <cell r="A521" t="str">
            <v>M310222</v>
          </cell>
          <cell r="B521" t="str">
            <v>打増部補強筋</v>
          </cell>
          <cell r="C521" t="str">
            <v xml:space="preserve">SD295A　D10 </v>
          </cell>
          <cell r="D521">
            <v>0.68</v>
          </cell>
          <cell r="E521" t="str">
            <v>ｔ</v>
          </cell>
          <cell r="F521">
            <v>103000</v>
          </cell>
          <cell r="G521">
            <v>70040</v>
          </cell>
          <cell r="H521">
            <v>88000</v>
          </cell>
          <cell r="I521">
            <v>59840.000000000007</v>
          </cell>
          <cell r="J521">
            <v>88000</v>
          </cell>
          <cell r="K521">
            <v>59840.000000000007</v>
          </cell>
          <cell r="L521">
            <v>85000</v>
          </cell>
          <cell r="M521">
            <v>57800.000000000007</v>
          </cell>
          <cell r="P521">
            <v>103000</v>
          </cell>
          <cell r="Q521">
            <v>0.8</v>
          </cell>
          <cell r="R521">
            <v>82400</v>
          </cell>
        </row>
        <row r="522">
          <cell r="C522" t="str">
            <v>切断共</v>
          </cell>
        </row>
        <row r="523">
          <cell r="A523" t="str">
            <v>M310223</v>
          </cell>
          <cell r="B523" t="str">
            <v>打増部補強筋</v>
          </cell>
          <cell r="C523" t="str">
            <v>SD295A　D13</v>
          </cell>
          <cell r="D523">
            <v>0.87</v>
          </cell>
          <cell r="E523" t="str">
            <v>ｔ</v>
          </cell>
          <cell r="F523">
            <v>101000</v>
          </cell>
          <cell r="G523">
            <v>87870</v>
          </cell>
          <cell r="H523">
            <v>87000</v>
          </cell>
          <cell r="I523">
            <v>75690</v>
          </cell>
          <cell r="J523">
            <v>87000</v>
          </cell>
          <cell r="K523">
            <v>75690</v>
          </cell>
          <cell r="L523">
            <v>84000</v>
          </cell>
          <cell r="M523">
            <v>73080</v>
          </cell>
          <cell r="P523">
            <v>101000</v>
          </cell>
          <cell r="Q523">
            <v>0.8</v>
          </cell>
          <cell r="R523">
            <v>80800</v>
          </cell>
        </row>
        <row r="524">
          <cell r="C524" t="str">
            <v>切断共</v>
          </cell>
        </row>
        <row r="525">
          <cell r="A525" t="str">
            <v>M310224</v>
          </cell>
          <cell r="B525" t="str">
            <v>打増部補強筋加工取付費</v>
          </cell>
          <cell r="D525">
            <v>1.56</v>
          </cell>
          <cell r="E525" t="str">
            <v>ｔ</v>
          </cell>
          <cell r="F525">
            <v>150000</v>
          </cell>
          <cell r="G525">
            <v>234000</v>
          </cell>
          <cell r="H525">
            <v>190000</v>
          </cell>
          <cell r="I525">
            <v>296400</v>
          </cell>
          <cell r="J525">
            <v>185000</v>
          </cell>
          <cell r="K525">
            <v>288600</v>
          </cell>
          <cell r="L525">
            <v>180000</v>
          </cell>
          <cell r="M525">
            <v>280800</v>
          </cell>
          <cell r="P525">
            <v>150000</v>
          </cell>
          <cell r="Q525">
            <v>0.8</v>
          </cell>
          <cell r="R525">
            <v>120000</v>
          </cell>
        </row>
        <row r="528">
          <cell r="A528" t="str">
            <v>鉄骨工事</v>
          </cell>
          <cell r="F528" t="str">
            <v>矢作建設工業㈱</v>
          </cell>
          <cell r="H528" t="str">
            <v>萬世建設㈱</v>
          </cell>
          <cell r="J528" t="str">
            <v>㈱角藤</v>
          </cell>
          <cell r="L528" t="str">
            <v>三平建設㈱</v>
          </cell>
          <cell r="P528" t="str">
            <v>矢作建設工業㈱</v>
          </cell>
        </row>
        <row r="529">
          <cell r="A529" t="str">
            <v>工事名称：東京農工大学農学部４号館他改修工事</v>
          </cell>
          <cell r="F529" t="str">
            <v>03-3555-3613  菊地</v>
          </cell>
          <cell r="H529" t="str">
            <v>03-3270-3915  境</v>
          </cell>
          <cell r="J529" t="str">
            <v>03-3252-2181  北村</v>
          </cell>
          <cell r="L529" t="str">
            <v>03-3847-3301  酒寄</v>
          </cell>
          <cell r="P529" t="str">
            <v>03-3555-3613  菊地</v>
          </cell>
        </row>
        <row r="530">
          <cell r="A530" t="str">
            <v>Ⅰ．農学部４号館</v>
          </cell>
        </row>
        <row r="531">
          <cell r="A531" t="str">
            <v>７　耐震改修（躯体）</v>
          </cell>
        </row>
        <row r="532">
          <cell r="A532" t="str">
            <v>７.２　改修</v>
          </cell>
        </row>
        <row r="533">
          <cell r="A533" t="str">
            <v>７.２.３　鉄筋</v>
          </cell>
        </row>
        <row r="534">
          <cell r="A534" t="str">
            <v>M310225</v>
          </cell>
          <cell r="B534" t="str">
            <v>鉄筋運搬費</v>
          </cell>
          <cell r="C534" t="str">
            <v>工場～現地</v>
          </cell>
          <cell r="D534">
            <v>4.0999999999999996</v>
          </cell>
          <cell r="E534" t="str">
            <v>ｔ</v>
          </cell>
          <cell r="F534">
            <v>50000</v>
          </cell>
          <cell r="G534">
            <v>204999.99999999997</v>
          </cell>
          <cell r="H534">
            <v>60000</v>
          </cell>
          <cell r="I534">
            <v>245999.99999999997</v>
          </cell>
          <cell r="J534">
            <v>55000</v>
          </cell>
          <cell r="K534">
            <v>225499.99999999997</v>
          </cell>
          <cell r="L534">
            <v>55000</v>
          </cell>
          <cell r="M534">
            <v>225499.99999999997</v>
          </cell>
          <cell r="P534">
            <v>50000</v>
          </cell>
          <cell r="Q534">
            <v>0.8</v>
          </cell>
          <cell r="R534">
            <v>40000</v>
          </cell>
        </row>
        <row r="536">
          <cell r="A536" t="str">
            <v>M310226</v>
          </cell>
          <cell r="B536" t="str">
            <v>鉄筋場内小運搬費</v>
          </cell>
          <cell r="D536">
            <v>4.0999999999999996</v>
          </cell>
          <cell r="E536" t="str">
            <v>ｔ</v>
          </cell>
          <cell r="F536">
            <v>50000</v>
          </cell>
          <cell r="G536">
            <v>204999.99999999997</v>
          </cell>
          <cell r="H536">
            <v>60000</v>
          </cell>
          <cell r="I536">
            <v>245999.99999999997</v>
          </cell>
          <cell r="J536">
            <v>55000</v>
          </cell>
          <cell r="K536">
            <v>225499.99999999997</v>
          </cell>
          <cell r="L536">
            <v>55000</v>
          </cell>
          <cell r="M536">
            <v>225499.99999999997</v>
          </cell>
          <cell r="P536">
            <v>50000</v>
          </cell>
          <cell r="Q536">
            <v>0.8</v>
          </cell>
          <cell r="R536">
            <v>40000</v>
          </cell>
        </row>
        <row r="538">
          <cell r="A538" t="str">
            <v>M310227</v>
          </cell>
          <cell r="B538" t="str">
            <v>荷揚げ重機費</v>
          </cell>
          <cell r="D538">
            <v>14</v>
          </cell>
          <cell r="E538" t="str">
            <v>面</v>
          </cell>
          <cell r="F538">
            <v>10000</v>
          </cell>
          <cell r="G538">
            <v>140000</v>
          </cell>
          <cell r="H538">
            <v>12500</v>
          </cell>
          <cell r="I538">
            <v>175000</v>
          </cell>
          <cell r="J538">
            <v>11000</v>
          </cell>
          <cell r="K538">
            <v>154000</v>
          </cell>
          <cell r="L538">
            <v>12500</v>
          </cell>
          <cell r="M538">
            <v>175000</v>
          </cell>
          <cell r="P538">
            <v>10000</v>
          </cell>
          <cell r="Q538">
            <v>0.8</v>
          </cell>
          <cell r="R538">
            <v>8000</v>
          </cell>
        </row>
        <row r="540">
          <cell r="A540" t="str">
            <v>M310228</v>
          </cell>
          <cell r="B540" t="str">
            <v>諸経費</v>
          </cell>
          <cell r="D540">
            <v>1</v>
          </cell>
          <cell r="E540" t="str">
            <v>式</v>
          </cell>
          <cell r="G540">
            <v>1401680</v>
          </cell>
          <cell r="I540">
            <v>1066120</v>
          </cell>
          <cell r="K540">
            <v>1002430</v>
          </cell>
          <cell r="M540">
            <v>970600</v>
          </cell>
          <cell r="P540">
            <v>1401680</v>
          </cell>
          <cell r="Q540">
            <v>0.8</v>
          </cell>
          <cell r="R540">
            <v>1121300</v>
          </cell>
        </row>
        <row r="544">
          <cell r="B544" t="str">
            <v>小　計</v>
          </cell>
          <cell r="G544">
            <v>12230000</v>
          </cell>
          <cell r="I544">
            <v>12969050</v>
          </cell>
          <cell r="K544">
            <v>12639000</v>
          </cell>
          <cell r="M544">
            <v>12175010</v>
          </cell>
        </row>
        <row r="559">
          <cell r="A559" t="str">
            <v>コンクリート工事</v>
          </cell>
          <cell r="F559" t="str">
            <v>矢作建設工業㈱</v>
          </cell>
          <cell r="H559" t="str">
            <v>萬世建設㈱</v>
          </cell>
          <cell r="J559" t="str">
            <v>㈱角藤</v>
          </cell>
          <cell r="L559" t="str">
            <v>三平建設㈱</v>
          </cell>
          <cell r="P559" t="str">
            <v>矢作建設工業㈱</v>
          </cell>
        </row>
        <row r="560">
          <cell r="A560" t="str">
            <v>工事名称：東京農工大学農学部４号館他改修工事</v>
          </cell>
          <cell r="F560" t="str">
            <v>03-3555-3613  菊地</v>
          </cell>
          <cell r="H560" t="str">
            <v>03-3270-3915  境</v>
          </cell>
          <cell r="J560" t="str">
            <v>03-3252-2181  北村</v>
          </cell>
          <cell r="L560" t="str">
            <v>03-3847-3301  酒寄</v>
          </cell>
          <cell r="P560" t="str">
            <v>03-3555-3613  菊地</v>
          </cell>
        </row>
        <row r="561">
          <cell r="A561" t="str">
            <v>Ⅰ．農学部４号館</v>
          </cell>
        </row>
        <row r="562">
          <cell r="A562" t="str">
            <v>７　耐震改修（躯体）</v>
          </cell>
        </row>
        <row r="563">
          <cell r="A563" t="str">
            <v>７.２　改修</v>
          </cell>
        </row>
        <row r="564">
          <cell r="A564" t="str">
            <v>７.２.４　コンクリート</v>
          </cell>
        </row>
        <row r="565">
          <cell r="A565" t="str">
            <v>M310301</v>
          </cell>
          <cell r="B565" t="str">
            <v>特殊ブレース型枠</v>
          </cell>
          <cell r="D565">
            <v>452</v>
          </cell>
          <cell r="E565" t="str">
            <v>ｍ2</v>
          </cell>
          <cell r="F565">
            <v>16000</v>
          </cell>
          <cell r="G565">
            <v>7232000</v>
          </cell>
          <cell r="H565">
            <v>17800</v>
          </cell>
          <cell r="I565">
            <v>8045600</v>
          </cell>
          <cell r="J565">
            <v>17500</v>
          </cell>
          <cell r="K565">
            <v>7910000</v>
          </cell>
          <cell r="L565">
            <v>17000</v>
          </cell>
          <cell r="M565">
            <v>7684000</v>
          </cell>
          <cell r="P565">
            <v>16000</v>
          </cell>
          <cell r="Q565">
            <v>0.8</v>
          </cell>
          <cell r="R565">
            <v>12800</v>
          </cell>
        </row>
        <row r="567">
          <cell r="A567" t="str">
            <v>M310302</v>
          </cell>
          <cell r="B567" t="str">
            <v>既設取合目地取付</v>
          </cell>
          <cell r="D567">
            <v>447</v>
          </cell>
          <cell r="E567" t="str">
            <v>ｍ</v>
          </cell>
          <cell r="F567">
            <v>700</v>
          </cell>
          <cell r="G567">
            <v>312900</v>
          </cell>
          <cell r="H567">
            <v>780</v>
          </cell>
          <cell r="I567">
            <v>348660</v>
          </cell>
          <cell r="J567">
            <v>760</v>
          </cell>
          <cell r="K567">
            <v>339720</v>
          </cell>
          <cell r="L567">
            <v>750</v>
          </cell>
          <cell r="M567">
            <v>335250</v>
          </cell>
          <cell r="P567">
            <v>700</v>
          </cell>
          <cell r="Q567">
            <v>0.8</v>
          </cell>
          <cell r="R567">
            <v>560</v>
          </cell>
        </row>
        <row r="569">
          <cell r="A569" t="str">
            <v>M310303</v>
          </cell>
          <cell r="B569" t="str">
            <v>打継目地</v>
          </cell>
          <cell r="C569" t="str">
            <v>化粧目地面木別</v>
          </cell>
          <cell r="D569">
            <v>81.3</v>
          </cell>
          <cell r="E569" t="str">
            <v>ｍ</v>
          </cell>
          <cell r="F569">
            <v>700</v>
          </cell>
          <cell r="G569">
            <v>56910</v>
          </cell>
          <cell r="H569">
            <v>780</v>
          </cell>
          <cell r="I569">
            <v>63414</v>
          </cell>
          <cell r="J569">
            <v>760</v>
          </cell>
          <cell r="K569">
            <v>61788</v>
          </cell>
          <cell r="L569">
            <v>750</v>
          </cell>
          <cell r="M569">
            <v>60975</v>
          </cell>
          <cell r="P569">
            <v>700</v>
          </cell>
          <cell r="Q569">
            <v>0.8</v>
          </cell>
          <cell r="R569">
            <v>560</v>
          </cell>
        </row>
        <row r="571">
          <cell r="A571" t="str">
            <v>M310304</v>
          </cell>
          <cell r="B571" t="str">
            <v>誘発目地</v>
          </cell>
          <cell r="D571">
            <v>159</v>
          </cell>
          <cell r="E571" t="str">
            <v>ｍ</v>
          </cell>
          <cell r="F571">
            <v>700</v>
          </cell>
          <cell r="G571">
            <v>111300</v>
          </cell>
          <cell r="H571">
            <v>780</v>
          </cell>
          <cell r="I571">
            <v>124020</v>
          </cell>
          <cell r="J571">
            <v>760</v>
          </cell>
          <cell r="K571">
            <v>120840</v>
          </cell>
          <cell r="L571">
            <v>750</v>
          </cell>
          <cell r="M571">
            <v>119250</v>
          </cell>
          <cell r="P571">
            <v>750</v>
          </cell>
          <cell r="Q571">
            <v>0.8</v>
          </cell>
          <cell r="R571">
            <v>600</v>
          </cell>
        </row>
        <row r="573">
          <cell r="A573" t="str">
            <v>M310305</v>
          </cell>
          <cell r="B573" t="str">
            <v>特殊セパレーター取付金物</v>
          </cell>
          <cell r="D573">
            <v>452</v>
          </cell>
          <cell r="E573" t="str">
            <v>ｍ2</v>
          </cell>
          <cell r="F573">
            <v>1300</v>
          </cell>
          <cell r="G573">
            <v>587600</v>
          </cell>
          <cell r="H573">
            <v>1500</v>
          </cell>
          <cell r="I573">
            <v>678000</v>
          </cell>
          <cell r="J573">
            <v>1400</v>
          </cell>
          <cell r="K573">
            <v>632800</v>
          </cell>
          <cell r="L573">
            <v>1500</v>
          </cell>
          <cell r="M573">
            <v>678000</v>
          </cell>
          <cell r="P573">
            <v>1300</v>
          </cell>
          <cell r="Q573">
            <v>0.8</v>
          </cell>
          <cell r="R573">
            <v>1040</v>
          </cell>
        </row>
        <row r="574">
          <cell r="C574" t="str">
            <v>ﾋﾟﾀｯｶｰ</v>
          </cell>
        </row>
        <row r="575">
          <cell r="A575" t="str">
            <v>M310306</v>
          </cell>
          <cell r="B575" t="str">
            <v>耐震補強ー既設取合　切付直し</v>
          </cell>
          <cell r="D575">
            <v>447</v>
          </cell>
          <cell r="E575" t="str">
            <v>ｍ</v>
          </cell>
          <cell r="F575">
            <v>1600</v>
          </cell>
          <cell r="G575">
            <v>715200</v>
          </cell>
          <cell r="H575">
            <v>2000</v>
          </cell>
          <cell r="I575">
            <v>894000</v>
          </cell>
          <cell r="J575">
            <v>1800</v>
          </cell>
          <cell r="K575">
            <v>804600</v>
          </cell>
          <cell r="L575">
            <v>1800</v>
          </cell>
          <cell r="M575">
            <v>804600</v>
          </cell>
          <cell r="P575">
            <v>1600</v>
          </cell>
          <cell r="Q575">
            <v>0.8</v>
          </cell>
          <cell r="R575">
            <v>1280</v>
          </cell>
        </row>
        <row r="576">
          <cell r="C576" t="str">
            <v>ｻﾝﾀﾞｰ掛、Pｺﾝ埋別</v>
          </cell>
        </row>
        <row r="577">
          <cell r="A577" t="str">
            <v>M310307</v>
          </cell>
          <cell r="B577" t="str">
            <v>場内小運搬費</v>
          </cell>
          <cell r="D577">
            <v>452</v>
          </cell>
          <cell r="E577" t="str">
            <v>ｍ2</v>
          </cell>
          <cell r="F577">
            <v>1000</v>
          </cell>
          <cell r="G577">
            <v>452000</v>
          </cell>
          <cell r="H577">
            <v>1500</v>
          </cell>
          <cell r="I577">
            <v>678000</v>
          </cell>
          <cell r="J577">
            <v>1300</v>
          </cell>
          <cell r="K577">
            <v>587600</v>
          </cell>
          <cell r="L577">
            <v>1200</v>
          </cell>
          <cell r="M577">
            <v>542400</v>
          </cell>
          <cell r="P577">
            <v>1000</v>
          </cell>
          <cell r="Q577">
            <v>0.8</v>
          </cell>
          <cell r="R577">
            <v>800</v>
          </cell>
        </row>
        <row r="579">
          <cell r="A579" t="str">
            <v>M310308</v>
          </cell>
          <cell r="B579" t="str">
            <v>材料荷揚げ重機費</v>
          </cell>
          <cell r="D579">
            <v>1</v>
          </cell>
          <cell r="E579" t="str">
            <v>式</v>
          </cell>
          <cell r="G579">
            <v>550000</v>
          </cell>
          <cell r="I579">
            <v>160000</v>
          </cell>
          <cell r="K579">
            <v>165000</v>
          </cell>
          <cell r="M579">
            <v>155000</v>
          </cell>
          <cell r="P579">
            <v>550000</v>
          </cell>
          <cell r="Q579">
            <v>0.8</v>
          </cell>
          <cell r="R579">
            <v>440000</v>
          </cell>
        </row>
        <row r="581">
          <cell r="A581" t="str">
            <v>M310309</v>
          </cell>
          <cell r="B581" t="str">
            <v>普通ｺﾝｸﾘｰﾄ</v>
          </cell>
          <cell r="C581" t="str">
            <v>FC=(30+3) S=21</v>
          </cell>
          <cell r="D581">
            <v>81.5</v>
          </cell>
          <cell r="E581" t="str">
            <v>ｍ3</v>
          </cell>
          <cell r="F581">
            <v>13650</v>
          </cell>
          <cell r="G581">
            <v>1112475</v>
          </cell>
          <cell r="H581">
            <v>13800</v>
          </cell>
          <cell r="I581">
            <v>1124700</v>
          </cell>
          <cell r="J581">
            <v>13800</v>
          </cell>
          <cell r="K581">
            <v>1124700</v>
          </cell>
          <cell r="L581">
            <v>13750</v>
          </cell>
          <cell r="M581">
            <v>1120625</v>
          </cell>
          <cell r="P581">
            <v>13650</v>
          </cell>
          <cell r="Q581">
            <v>0.8</v>
          </cell>
          <cell r="R581">
            <v>10900</v>
          </cell>
        </row>
        <row r="583">
          <cell r="A583" t="str">
            <v>M310310</v>
          </cell>
          <cell r="B583" t="str">
            <v>高性能ＡＥ減水剤</v>
          </cell>
          <cell r="D583">
            <v>81.5</v>
          </cell>
          <cell r="E583" t="str">
            <v>ｍ3</v>
          </cell>
          <cell r="F583">
            <v>1500</v>
          </cell>
          <cell r="G583">
            <v>122250</v>
          </cell>
          <cell r="H583">
            <v>1650</v>
          </cell>
          <cell r="I583">
            <v>134475</v>
          </cell>
          <cell r="J583">
            <v>1650</v>
          </cell>
          <cell r="K583">
            <v>134475</v>
          </cell>
          <cell r="L583">
            <v>1600</v>
          </cell>
          <cell r="M583">
            <v>130400</v>
          </cell>
          <cell r="P583">
            <v>1500</v>
          </cell>
          <cell r="Q583">
            <v>0.8</v>
          </cell>
          <cell r="R583">
            <v>1200</v>
          </cell>
        </row>
        <row r="585">
          <cell r="A585" t="str">
            <v>M310311</v>
          </cell>
          <cell r="B585" t="str">
            <v>ｺﾝｸﾘｰﾄ打設手間</v>
          </cell>
          <cell r="D585">
            <v>81.5</v>
          </cell>
          <cell r="E585" t="str">
            <v>ｍ3</v>
          </cell>
          <cell r="F585">
            <v>16000</v>
          </cell>
          <cell r="G585">
            <v>1304000</v>
          </cell>
          <cell r="H585">
            <v>18000</v>
          </cell>
          <cell r="I585">
            <v>1467000</v>
          </cell>
          <cell r="J585">
            <v>18000</v>
          </cell>
          <cell r="K585">
            <v>1467000</v>
          </cell>
          <cell r="L585">
            <v>17000</v>
          </cell>
          <cell r="M585">
            <v>1385500</v>
          </cell>
          <cell r="P585">
            <v>16000</v>
          </cell>
          <cell r="Q585">
            <v>0.8</v>
          </cell>
          <cell r="R585">
            <v>12800</v>
          </cell>
        </row>
        <row r="587">
          <cell r="A587" t="str">
            <v>M310312</v>
          </cell>
          <cell r="B587" t="str">
            <v>ｺﾝｸﾘｰﾄﾎﾟﾝﾌﾟ車損料</v>
          </cell>
          <cell r="D587">
            <v>1</v>
          </cell>
          <cell r="E587" t="str">
            <v>式</v>
          </cell>
          <cell r="G587">
            <v>450000</v>
          </cell>
          <cell r="I587">
            <v>230000</v>
          </cell>
          <cell r="K587">
            <v>240000</v>
          </cell>
          <cell r="M587">
            <v>220000</v>
          </cell>
          <cell r="P587">
            <v>450000</v>
          </cell>
          <cell r="Q587">
            <v>0.8</v>
          </cell>
          <cell r="R587">
            <v>360000</v>
          </cell>
        </row>
        <row r="590">
          <cell r="A590" t="str">
            <v>コンクリート工事</v>
          </cell>
          <cell r="F590" t="str">
            <v>矢作建設工業㈱</v>
          </cell>
          <cell r="H590" t="str">
            <v>萬世建設㈱</v>
          </cell>
          <cell r="J590" t="str">
            <v>㈱角藤</v>
          </cell>
          <cell r="L590" t="str">
            <v>三平建設㈱</v>
          </cell>
          <cell r="P590" t="str">
            <v>矢作建設工業㈱</v>
          </cell>
        </row>
        <row r="591">
          <cell r="A591" t="str">
            <v>工事名称：東京農工大学FM津久井管理研究棟改修工事</v>
          </cell>
          <cell r="F591" t="str">
            <v>03-3555-3613  菊地</v>
          </cell>
          <cell r="H591" t="str">
            <v>03-3270-3915  境</v>
          </cell>
          <cell r="J591" t="str">
            <v>03-3252-2181  北村</v>
          </cell>
          <cell r="L591" t="str">
            <v>03-3847-3301  酒寄</v>
          </cell>
          <cell r="P591" t="str">
            <v>03-3555-3613  菊地</v>
          </cell>
        </row>
        <row r="592">
          <cell r="A592" t="str">
            <v>Ⅰ．管理棟</v>
          </cell>
        </row>
        <row r="593">
          <cell r="A593" t="str">
            <v>７　耐震改修（躯体）</v>
          </cell>
        </row>
        <row r="594">
          <cell r="A594" t="str">
            <v>７.２　改修</v>
          </cell>
        </row>
        <row r="595">
          <cell r="A595" t="str">
            <v>７.２.４　コンクリート</v>
          </cell>
        </row>
        <row r="596">
          <cell r="A596" t="str">
            <v>M310313</v>
          </cell>
          <cell r="B596" t="str">
            <v>梁天端ｺﾝｸﾘｰﾄ均し</v>
          </cell>
          <cell r="D596">
            <v>1</v>
          </cell>
          <cell r="E596" t="str">
            <v>式</v>
          </cell>
          <cell r="G596">
            <v>225000</v>
          </cell>
          <cell r="I596">
            <v>115000</v>
          </cell>
          <cell r="K596">
            <v>120000</v>
          </cell>
          <cell r="M596">
            <v>120000</v>
          </cell>
          <cell r="P596">
            <v>120000</v>
          </cell>
          <cell r="Q596">
            <v>0.8</v>
          </cell>
          <cell r="R596">
            <v>96000</v>
          </cell>
        </row>
        <row r="598">
          <cell r="A598" t="str">
            <v>M310314</v>
          </cell>
          <cell r="B598" t="str">
            <v>諸経費</v>
          </cell>
          <cell r="D598">
            <v>1</v>
          </cell>
          <cell r="E598" t="str">
            <v>式</v>
          </cell>
          <cell r="G598">
            <v>1722365</v>
          </cell>
          <cell r="I598">
            <v>1335347</v>
          </cell>
          <cell r="K598">
            <v>1305619</v>
          </cell>
          <cell r="M598">
            <v>1269995</v>
          </cell>
          <cell r="P598">
            <v>1722365</v>
          </cell>
          <cell r="Q598">
            <v>0.8</v>
          </cell>
          <cell r="R598">
            <v>1377900</v>
          </cell>
        </row>
        <row r="601">
          <cell r="B601" t="str">
            <v>小　計</v>
          </cell>
          <cell r="G601">
            <v>14954000</v>
          </cell>
          <cell r="I601">
            <v>15398216</v>
          </cell>
          <cell r="K601">
            <v>15014142</v>
          </cell>
          <cell r="M601">
            <v>14625995</v>
          </cell>
        </row>
        <row r="610">
          <cell r="B610" t="str">
            <v>合　計</v>
          </cell>
          <cell r="G610">
            <v>65200000</v>
          </cell>
          <cell r="I610">
            <v>68645206</v>
          </cell>
          <cell r="K610">
            <v>67575512</v>
          </cell>
          <cell r="M610">
            <v>66887255</v>
          </cell>
          <cell r="P610">
            <v>65200000</v>
          </cell>
        </row>
        <row r="623">
          <cell r="A623" t="str">
            <v>あと施工アンカー引張試験費</v>
          </cell>
          <cell r="F623" t="str">
            <v>非破壊検査㈱</v>
          </cell>
          <cell r="H623" t="str">
            <v>㈱ジャスト</v>
          </cell>
          <cell r="J623" t="str">
            <v>㈱シンワ検査</v>
          </cell>
          <cell r="P623" t="str">
            <v>㈱ジャスト</v>
          </cell>
        </row>
        <row r="624">
          <cell r="A624" t="str">
            <v>工事名称：東京農工大学FM津久井管理研究棟改修工事</v>
          </cell>
          <cell r="F624" t="str">
            <v>03-5651-0311  竹中</v>
          </cell>
          <cell r="H624" t="str">
            <v>045-911-0641  山本</v>
          </cell>
          <cell r="J624" t="str">
            <v>045-590-0785  津嶋</v>
          </cell>
          <cell r="P624" t="str">
            <v>045-911-0641  山本</v>
          </cell>
        </row>
        <row r="625">
          <cell r="A625" t="str">
            <v>Ⅰ．管理棟</v>
          </cell>
        </row>
        <row r="626">
          <cell r="A626" t="str">
            <v>７　耐震改修（躯体）</v>
          </cell>
        </row>
        <row r="627">
          <cell r="A627" t="str">
            <v>７.２　改修</v>
          </cell>
        </row>
        <row r="628">
          <cell r="A628" t="str">
            <v>７.２.１　あと施工アンカー</v>
          </cell>
        </row>
        <row r="629">
          <cell r="A629" t="str">
            <v>M310251</v>
          </cell>
          <cell r="B629" t="str">
            <v>あと施工アンカー引張試験費</v>
          </cell>
          <cell r="D629">
            <v>12</v>
          </cell>
          <cell r="E629" t="str">
            <v>か所</v>
          </cell>
          <cell r="F629">
            <v>21525</v>
          </cell>
          <cell r="G629">
            <v>258300</v>
          </cell>
          <cell r="H629">
            <v>6666.666666666667</v>
          </cell>
          <cell r="I629">
            <v>80000</v>
          </cell>
          <cell r="J629">
            <v>10500</v>
          </cell>
          <cell r="K629">
            <v>126000</v>
          </cell>
          <cell r="M629">
            <v>0</v>
          </cell>
          <cell r="P629">
            <v>6666.666666666667</v>
          </cell>
          <cell r="Q629">
            <v>0.8</v>
          </cell>
          <cell r="R629">
            <v>5330</v>
          </cell>
        </row>
        <row r="630">
          <cell r="C630" t="str">
            <v>D19</v>
          </cell>
        </row>
        <row r="640">
          <cell r="B640" t="str">
            <v>合　計</v>
          </cell>
          <cell r="G640">
            <v>258300</v>
          </cell>
          <cell r="I640">
            <v>80000</v>
          </cell>
          <cell r="K640">
            <v>126000</v>
          </cell>
          <cell r="P640">
            <v>80000</v>
          </cell>
        </row>
        <row r="654">
          <cell r="A654" t="str">
            <v>解体撤去工事</v>
          </cell>
          <cell r="F654" t="str">
            <v>㈱永島建設工業</v>
          </cell>
          <cell r="H654" t="str">
            <v>㈲豊進</v>
          </cell>
          <cell r="J654" t="str">
            <v>笠井建設工業㈱</v>
          </cell>
          <cell r="P654" t="str">
            <v>㈱永島建設工業</v>
          </cell>
        </row>
        <row r="655">
          <cell r="A655" t="str">
            <v>工事名称：東京農工大学FM津久井管理研究棟改修工事</v>
          </cell>
          <cell r="F655" t="str">
            <v>03-3834-7810 相良</v>
          </cell>
          <cell r="H655" t="str">
            <v>042-752-8884 関</v>
          </cell>
          <cell r="J655" t="str">
            <v>042-361-3331 山口</v>
          </cell>
          <cell r="P655" t="str">
            <v>03-3834-7810 相良</v>
          </cell>
        </row>
        <row r="656">
          <cell r="A656" t="str">
            <v>Ⅰ．管理棟</v>
          </cell>
        </row>
        <row r="657">
          <cell r="A657" t="str">
            <v>２　防水改修</v>
          </cell>
        </row>
        <row r="658">
          <cell r="A658" t="str">
            <v>２.１　撤去</v>
          </cell>
        </row>
        <row r="659">
          <cell r="A659" t="str">
            <v>M300301</v>
          </cell>
          <cell r="B659" t="str">
            <v>防水層撤去</v>
          </cell>
          <cell r="C659" t="str">
            <v>ﾊﾟﾗﾍﾟｯﾄ立上のみ</v>
          </cell>
          <cell r="D659">
            <v>64.400000000000006</v>
          </cell>
          <cell r="E659" t="str">
            <v>ｍ2</v>
          </cell>
          <cell r="F659">
            <v>700</v>
          </cell>
          <cell r="G659">
            <v>45080.000000000007</v>
          </cell>
          <cell r="H659">
            <v>3200</v>
          </cell>
          <cell r="I659">
            <v>206080.00000000003</v>
          </cell>
          <cell r="J659">
            <v>15500</v>
          </cell>
          <cell r="K659">
            <v>998200.00000000012</v>
          </cell>
          <cell r="M659">
            <v>0</v>
          </cell>
          <cell r="P659">
            <v>700</v>
          </cell>
          <cell r="Q659">
            <v>0.8</v>
          </cell>
          <cell r="R659">
            <v>560</v>
          </cell>
        </row>
        <row r="660">
          <cell r="C660" t="str">
            <v>改質ｱｽﾌｧﾙﾄｼｰﾄ防水</v>
          </cell>
        </row>
        <row r="661">
          <cell r="A661" t="str">
            <v>M300302</v>
          </cell>
          <cell r="B661" t="str">
            <v>笠木鉄橋</v>
          </cell>
          <cell r="C661" t="str">
            <v>PL-1.6　W200</v>
          </cell>
          <cell r="D661">
            <v>139</v>
          </cell>
          <cell r="E661" t="str">
            <v>ｍ</v>
          </cell>
          <cell r="F661">
            <v>700</v>
          </cell>
          <cell r="G661">
            <v>97300</v>
          </cell>
          <cell r="H661">
            <v>600</v>
          </cell>
          <cell r="I661">
            <v>83400</v>
          </cell>
          <cell r="J661">
            <v>1550</v>
          </cell>
          <cell r="K661">
            <v>215450</v>
          </cell>
          <cell r="M661">
            <v>0</v>
          </cell>
          <cell r="P661">
            <v>700</v>
          </cell>
          <cell r="Q661">
            <v>0.8</v>
          </cell>
          <cell r="R661">
            <v>560</v>
          </cell>
        </row>
        <row r="663">
          <cell r="A663" t="str">
            <v>M300303</v>
          </cell>
          <cell r="B663" t="str">
            <v>ﾙｰﾌﾄﾞﾚｲﾝ撤去</v>
          </cell>
          <cell r="C663" t="str">
            <v>鋳鉄製竪型100φ</v>
          </cell>
          <cell r="D663">
            <v>2</v>
          </cell>
          <cell r="E663" t="str">
            <v>か所</v>
          </cell>
          <cell r="F663">
            <v>5000</v>
          </cell>
          <cell r="G663">
            <v>10000</v>
          </cell>
          <cell r="H663">
            <v>10000</v>
          </cell>
          <cell r="I663">
            <v>20000</v>
          </cell>
          <cell r="J663">
            <v>7750</v>
          </cell>
          <cell r="K663">
            <v>15500</v>
          </cell>
          <cell r="M663">
            <v>0</v>
          </cell>
          <cell r="P663">
            <v>5000</v>
          </cell>
          <cell r="Q663">
            <v>0.8</v>
          </cell>
          <cell r="R663">
            <v>4000</v>
          </cell>
        </row>
        <row r="665">
          <cell r="A665" t="str">
            <v>M300304</v>
          </cell>
          <cell r="B665" t="str">
            <v>とい撤去</v>
          </cell>
          <cell r="C665" t="str">
            <v>硬質塩ビ製100φ</v>
          </cell>
          <cell r="D665">
            <v>36.6</v>
          </cell>
          <cell r="E665" t="str">
            <v>ｍ</v>
          </cell>
          <cell r="F665">
            <v>250</v>
          </cell>
          <cell r="G665">
            <v>9150</v>
          </cell>
          <cell r="H665">
            <v>500</v>
          </cell>
          <cell r="I665">
            <v>18300</v>
          </cell>
          <cell r="J665">
            <v>1550</v>
          </cell>
          <cell r="K665">
            <v>56730</v>
          </cell>
          <cell r="M665">
            <v>0</v>
          </cell>
          <cell r="P665">
            <v>250</v>
          </cell>
          <cell r="Q665">
            <v>0.8</v>
          </cell>
          <cell r="R665">
            <v>200</v>
          </cell>
        </row>
        <row r="667">
          <cell r="A667" t="str">
            <v>M300305</v>
          </cell>
          <cell r="B667" t="str">
            <v>玄関庇</v>
          </cell>
          <cell r="C667" t="str">
            <v>鋳鉄製竪型50φ</v>
          </cell>
          <cell r="D667">
            <v>2</v>
          </cell>
          <cell r="E667" t="str">
            <v>か所</v>
          </cell>
          <cell r="F667">
            <v>3000</v>
          </cell>
          <cell r="G667">
            <v>6000</v>
          </cell>
          <cell r="H667">
            <v>7500</v>
          </cell>
          <cell r="I667">
            <v>15000</v>
          </cell>
          <cell r="J667">
            <v>7750</v>
          </cell>
          <cell r="K667">
            <v>15500</v>
          </cell>
          <cell r="M667">
            <v>0</v>
          </cell>
          <cell r="P667">
            <v>3000</v>
          </cell>
          <cell r="Q667">
            <v>0.8</v>
          </cell>
          <cell r="R667">
            <v>2400</v>
          </cell>
        </row>
        <row r="668">
          <cell r="B668" t="str">
            <v>ﾙｰﾌﾄﾞﾚｲﾝ撤去</v>
          </cell>
        </row>
        <row r="670">
          <cell r="B670" t="str">
            <v>小　計</v>
          </cell>
          <cell r="G670">
            <v>167530</v>
          </cell>
          <cell r="I670">
            <v>342780</v>
          </cell>
          <cell r="K670">
            <v>1301380</v>
          </cell>
          <cell r="M670">
            <v>0</v>
          </cell>
        </row>
        <row r="685">
          <cell r="A685" t="str">
            <v>解体撤去工事</v>
          </cell>
          <cell r="F685" t="str">
            <v>㈱永島建設工業</v>
          </cell>
          <cell r="H685" t="str">
            <v>㈲豊進</v>
          </cell>
          <cell r="J685" t="str">
            <v>笠井建設工業㈱</v>
          </cell>
          <cell r="P685" t="str">
            <v>㈱永島建設工業</v>
          </cell>
        </row>
        <row r="686">
          <cell r="A686" t="str">
            <v>工事名称：東京農工大学FM津久井管理研究棟改修工事</v>
          </cell>
          <cell r="F686" t="str">
            <v>03-3834-7810 相良</v>
          </cell>
          <cell r="H686" t="str">
            <v>042-752-8884 関</v>
          </cell>
          <cell r="J686" t="str">
            <v>042-361-3331 山口</v>
          </cell>
          <cell r="P686" t="str">
            <v>03-3834-7810 相良</v>
          </cell>
        </row>
        <row r="687">
          <cell r="A687" t="str">
            <v>Ⅰ．管理棟</v>
          </cell>
        </row>
        <row r="688">
          <cell r="A688" t="str">
            <v>３　外壁改修</v>
          </cell>
        </row>
        <row r="689">
          <cell r="A689" t="str">
            <v>３.１　撤去</v>
          </cell>
        </row>
        <row r="690">
          <cell r="B690" t="str">
            <v>（玄関庇）</v>
          </cell>
        </row>
        <row r="691">
          <cell r="A691" t="str">
            <v>M300311</v>
          </cell>
          <cell r="B691" t="str">
            <v>屋根</v>
          </cell>
          <cell r="C691" t="str">
            <v>3200x2150立上共</v>
          </cell>
          <cell r="D691">
            <v>1</v>
          </cell>
          <cell r="E691" t="str">
            <v>か所</v>
          </cell>
          <cell r="F691">
            <v>11000</v>
          </cell>
          <cell r="G691">
            <v>11000</v>
          </cell>
          <cell r="H691">
            <v>1000</v>
          </cell>
          <cell r="I691">
            <v>1000</v>
          </cell>
          <cell r="J691">
            <v>15500</v>
          </cell>
          <cell r="K691">
            <v>15500</v>
          </cell>
          <cell r="M691">
            <v>0</v>
          </cell>
          <cell r="P691">
            <v>11000</v>
          </cell>
          <cell r="Q691">
            <v>0.8</v>
          </cell>
          <cell r="R691">
            <v>8800</v>
          </cell>
        </row>
        <row r="692">
          <cell r="B692" t="str">
            <v>長尺ｶﾗｰ鉄板葺き撤去</v>
          </cell>
        </row>
        <row r="693">
          <cell r="A693" t="str">
            <v>M300312</v>
          </cell>
          <cell r="B693" t="str">
            <v>屋根</v>
          </cell>
          <cell r="C693" t="str">
            <v>W140xH600 PL-2.3</v>
          </cell>
          <cell r="D693">
            <v>10.199999999999999</v>
          </cell>
          <cell r="E693" t="str">
            <v>ｍ</v>
          </cell>
          <cell r="F693">
            <v>400</v>
          </cell>
          <cell r="G693">
            <v>4079.9999999999995</v>
          </cell>
          <cell r="H693">
            <v>600</v>
          </cell>
          <cell r="I693">
            <v>6120</v>
          </cell>
          <cell r="J693">
            <v>3100</v>
          </cell>
          <cell r="K693">
            <v>31619.999999999996</v>
          </cell>
          <cell r="M693">
            <v>0</v>
          </cell>
          <cell r="P693">
            <v>400</v>
          </cell>
          <cell r="Q693">
            <v>0.8</v>
          </cell>
          <cell r="R693">
            <v>320</v>
          </cell>
        </row>
        <row r="694">
          <cell r="B694" t="str">
            <v>笠木及び幕板撤去</v>
          </cell>
        </row>
        <row r="696">
          <cell r="B696" t="str">
            <v>小　計</v>
          </cell>
          <cell r="G696">
            <v>15080</v>
          </cell>
          <cell r="I696">
            <v>7120</v>
          </cell>
          <cell r="K696">
            <v>47120</v>
          </cell>
          <cell r="M696">
            <v>0</v>
          </cell>
        </row>
        <row r="716">
          <cell r="A716" t="str">
            <v>解体撤去工事</v>
          </cell>
          <cell r="F716" t="str">
            <v>㈱永島建設工業</v>
          </cell>
          <cell r="H716" t="str">
            <v>㈲豊進</v>
          </cell>
          <cell r="J716" t="str">
            <v>笠井建設工業㈱</v>
          </cell>
          <cell r="P716" t="str">
            <v>㈱永島建設工業</v>
          </cell>
        </row>
        <row r="717">
          <cell r="A717" t="str">
            <v>工事名称：東京農工大学FM津久井管理研究棟改修工事</v>
          </cell>
          <cell r="F717" t="str">
            <v>03-3834-7810 相良</v>
          </cell>
          <cell r="H717" t="str">
            <v>042-752-8884 関</v>
          </cell>
          <cell r="J717" t="str">
            <v>042-361-3331 山口</v>
          </cell>
          <cell r="P717" t="str">
            <v>03-3834-7810 相良</v>
          </cell>
        </row>
        <row r="718">
          <cell r="A718" t="str">
            <v>Ⅰ．管理棟</v>
          </cell>
        </row>
        <row r="719">
          <cell r="A719" t="str">
            <v>４　建具改修</v>
          </cell>
        </row>
        <row r="720">
          <cell r="A720" t="str">
            <v>４.１　撤去</v>
          </cell>
        </row>
        <row r="721">
          <cell r="A721" t="str">
            <v>M300321</v>
          </cell>
          <cell r="B721" t="str">
            <v>ＳＤ－２撤去</v>
          </cell>
          <cell r="C721" t="str">
            <v>W1700×H2030</v>
          </cell>
          <cell r="D721">
            <v>1</v>
          </cell>
          <cell r="E721" t="str">
            <v>か所</v>
          </cell>
          <cell r="F721">
            <v>1300</v>
          </cell>
          <cell r="G721">
            <v>1300</v>
          </cell>
          <cell r="H721">
            <v>3500</v>
          </cell>
          <cell r="I721">
            <v>3500</v>
          </cell>
          <cell r="J721">
            <v>30000</v>
          </cell>
          <cell r="K721">
            <v>30000</v>
          </cell>
          <cell r="M721">
            <v>0</v>
          </cell>
          <cell r="P721">
            <v>1300</v>
          </cell>
          <cell r="Q721">
            <v>0.8</v>
          </cell>
          <cell r="R721">
            <v>1040</v>
          </cell>
        </row>
        <row r="723">
          <cell r="A723" t="str">
            <v>M300322</v>
          </cell>
          <cell r="B723" t="str">
            <v>ＳＤ－３撤去</v>
          </cell>
          <cell r="C723" t="str">
            <v>W2000×H2000</v>
          </cell>
          <cell r="D723">
            <v>1</v>
          </cell>
          <cell r="E723" t="str">
            <v>か所</v>
          </cell>
          <cell r="F723">
            <v>1600</v>
          </cell>
          <cell r="G723">
            <v>1600</v>
          </cell>
          <cell r="H723">
            <v>3500</v>
          </cell>
          <cell r="I723">
            <v>3500</v>
          </cell>
          <cell r="J723">
            <v>30000</v>
          </cell>
          <cell r="K723">
            <v>30000</v>
          </cell>
          <cell r="M723">
            <v>0</v>
          </cell>
          <cell r="P723">
            <v>1600</v>
          </cell>
          <cell r="Q723">
            <v>0.8</v>
          </cell>
          <cell r="R723">
            <v>1280</v>
          </cell>
        </row>
        <row r="725">
          <cell r="A725" t="str">
            <v>M300323</v>
          </cell>
          <cell r="B725" t="str">
            <v>ＳＤ－４撤去</v>
          </cell>
          <cell r="C725" t="str">
            <v>W2000×H2000</v>
          </cell>
          <cell r="D725">
            <v>1</v>
          </cell>
          <cell r="E725" t="str">
            <v>か所</v>
          </cell>
          <cell r="F725">
            <v>1600</v>
          </cell>
          <cell r="G725">
            <v>1600</v>
          </cell>
          <cell r="H725">
            <v>3500</v>
          </cell>
          <cell r="I725">
            <v>3500</v>
          </cell>
          <cell r="J725">
            <v>30000</v>
          </cell>
          <cell r="K725">
            <v>30000</v>
          </cell>
          <cell r="M725">
            <v>0</v>
          </cell>
          <cell r="P725">
            <v>1600</v>
          </cell>
          <cell r="Q725">
            <v>0.8</v>
          </cell>
          <cell r="R725">
            <v>1280</v>
          </cell>
        </row>
        <row r="727">
          <cell r="A727" t="str">
            <v>M300324</v>
          </cell>
          <cell r="B727" t="str">
            <v>ＳＳ－１’撤去</v>
          </cell>
          <cell r="C727" t="str">
            <v>W4980×H2900</v>
          </cell>
          <cell r="D727">
            <v>1</v>
          </cell>
          <cell r="E727" t="str">
            <v>か所</v>
          </cell>
          <cell r="F727">
            <v>43000</v>
          </cell>
          <cell r="G727">
            <v>43000</v>
          </cell>
          <cell r="H727">
            <v>5000</v>
          </cell>
          <cell r="I727">
            <v>5000</v>
          </cell>
          <cell r="J727">
            <v>75000</v>
          </cell>
          <cell r="K727">
            <v>75000</v>
          </cell>
          <cell r="M727">
            <v>0</v>
          </cell>
          <cell r="P727">
            <v>43000</v>
          </cell>
          <cell r="Q727">
            <v>0.8</v>
          </cell>
          <cell r="R727">
            <v>34400</v>
          </cell>
        </row>
        <row r="729">
          <cell r="A729" t="str">
            <v>M300325</v>
          </cell>
          <cell r="B729" t="str">
            <v>ＳＳ－２撤去</v>
          </cell>
          <cell r="C729" t="str">
            <v>W4905×H2900</v>
          </cell>
          <cell r="D729">
            <v>1</v>
          </cell>
          <cell r="E729" t="str">
            <v>か所</v>
          </cell>
          <cell r="F729">
            <v>42000</v>
          </cell>
          <cell r="G729">
            <v>42000</v>
          </cell>
          <cell r="H729">
            <v>5000</v>
          </cell>
          <cell r="I729">
            <v>5000</v>
          </cell>
          <cell r="J729">
            <v>75000</v>
          </cell>
          <cell r="K729">
            <v>75000</v>
          </cell>
          <cell r="M729">
            <v>0</v>
          </cell>
          <cell r="P729">
            <v>42000</v>
          </cell>
          <cell r="Q729">
            <v>0.8</v>
          </cell>
          <cell r="R729">
            <v>33600</v>
          </cell>
        </row>
        <row r="731">
          <cell r="A731" t="str">
            <v>M300326</v>
          </cell>
          <cell r="B731" t="str">
            <v>ＳＳ－３撤去</v>
          </cell>
          <cell r="C731" t="str">
            <v>W4655×H2900</v>
          </cell>
          <cell r="D731">
            <v>1</v>
          </cell>
          <cell r="E731" t="str">
            <v>か所</v>
          </cell>
          <cell r="F731">
            <v>40500</v>
          </cell>
          <cell r="G731">
            <v>40500</v>
          </cell>
          <cell r="H731">
            <v>5000</v>
          </cell>
          <cell r="I731">
            <v>5000</v>
          </cell>
          <cell r="J731">
            <v>75000</v>
          </cell>
          <cell r="K731">
            <v>75000</v>
          </cell>
          <cell r="M731">
            <v>0</v>
          </cell>
          <cell r="P731">
            <v>40500</v>
          </cell>
          <cell r="Q731">
            <v>0.8</v>
          </cell>
          <cell r="R731">
            <v>32400</v>
          </cell>
        </row>
        <row r="733">
          <cell r="A733" t="str">
            <v>M300327</v>
          </cell>
          <cell r="B733" t="str">
            <v>ＡＤ－１撤去</v>
          </cell>
          <cell r="C733" t="str">
            <v>W4360×H2700</v>
          </cell>
          <cell r="D733">
            <v>1</v>
          </cell>
          <cell r="E733" t="str">
            <v>か所</v>
          </cell>
          <cell r="F733">
            <v>4700</v>
          </cell>
          <cell r="G733">
            <v>4700</v>
          </cell>
          <cell r="H733">
            <v>5000</v>
          </cell>
          <cell r="I733">
            <v>5000</v>
          </cell>
          <cell r="J733">
            <v>62000</v>
          </cell>
          <cell r="K733">
            <v>62000</v>
          </cell>
          <cell r="M733">
            <v>0</v>
          </cell>
          <cell r="P733">
            <v>4700</v>
          </cell>
          <cell r="Q733">
            <v>0.8</v>
          </cell>
          <cell r="R733">
            <v>3760</v>
          </cell>
        </row>
        <row r="735">
          <cell r="A735" t="str">
            <v>M300328</v>
          </cell>
          <cell r="B735" t="str">
            <v>ＡＤ－２撤去</v>
          </cell>
          <cell r="C735" t="str">
            <v>W1600×H2000</v>
          </cell>
          <cell r="D735">
            <v>1</v>
          </cell>
          <cell r="E735" t="str">
            <v>か所</v>
          </cell>
          <cell r="F735">
            <v>1300</v>
          </cell>
          <cell r="G735">
            <v>1300</v>
          </cell>
          <cell r="H735">
            <v>3500</v>
          </cell>
          <cell r="I735">
            <v>3500</v>
          </cell>
          <cell r="J735">
            <v>30000</v>
          </cell>
          <cell r="K735">
            <v>30000</v>
          </cell>
          <cell r="M735">
            <v>0</v>
          </cell>
          <cell r="P735">
            <v>1300</v>
          </cell>
          <cell r="Q735">
            <v>0.8</v>
          </cell>
          <cell r="R735">
            <v>1040</v>
          </cell>
        </row>
        <row r="737">
          <cell r="A737" t="str">
            <v>M300329</v>
          </cell>
          <cell r="B737" t="str">
            <v>ＡＷ－１撤去</v>
          </cell>
          <cell r="C737" t="str">
            <v>W4340×H1500</v>
          </cell>
          <cell r="D737">
            <v>15</v>
          </cell>
          <cell r="E737" t="str">
            <v>か所</v>
          </cell>
          <cell r="F737">
            <v>2600</v>
          </cell>
          <cell r="G737">
            <v>39000</v>
          </cell>
          <cell r="H737">
            <v>6000</v>
          </cell>
          <cell r="I737">
            <v>90000</v>
          </cell>
          <cell r="J737">
            <v>45000</v>
          </cell>
          <cell r="K737">
            <v>675000</v>
          </cell>
          <cell r="M737">
            <v>0</v>
          </cell>
          <cell r="P737">
            <v>2600</v>
          </cell>
          <cell r="Q737">
            <v>0.8</v>
          </cell>
          <cell r="R737">
            <v>2080</v>
          </cell>
        </row>
        <row r="739">
          <cell r="A739" t="str">
            <v>M300330</v>
          </cell>
          <cell r="B739" t="str">
            <v>ＡＷ－２撤去</v>
          </cell>
          <cell r="C739" t="str">
            <v>W4940×H1100</v>
          </cell>
          <cell r="D739">
            <v>2</v>
          </cell>
          <cell r="E739" t="str">
            <v>か所</v>
          </cell>
          <cell r="F739">
            <v>2100</v>
          </cell>
          <cell r="G739">
            <v>4200</v>
          </cell>
          <cell r="H739">
            <v>6000</v>
          </cell>
          <cell r="I739">
            <v>12000</v>
          </cell>
          <cell r="J739">
            <v>45000</v>
          </cell>
          <cell r="K739">
            <v>90000</v>
          </cell>
          <cell r="M739">
            <v>0</v>
          </cell>
          <cell r="P739">
            <v>2100</v>
          </cell>
          <cell r="Q739">
            <v>0.8</v>
          </cell>
          <cell r="R739">
            <v>1680</v>
          </cell>
        </row>
        <row r="741">
          <cell r="A741" t="str">
            <v>M300331</v>
          </cell>
          <cell r="B741" t="str">
            <v>ＡＷ－３撤去</v>
          </cell>
          <cell r="C741" t="str">
            <v>W3470×H1500</v>
          </cell>
          <cell r="D741">
            <v>1</v>
          </cell>
          <cell r="E741" t="str">
            <v>か所</v>
          </cell>
          <cell r="F741">
            <v>2100</v>
          </cell>
          <cell r="G741">
            <v>2100</v>
          </cell>
          <cell r="H741">
            <v>5000</v>
          </cell>
          <cell r="I741">
            <v>5000</v>
          </cell>
          <cell r="J741">
            <v>45000</v>
          </cell>
          <cell r="K741">
            <v>45000</v>
          </cell>
          <cell r="M741">
            <v>0</v>
          </cell>
          <cell r="P741">
            <v>2100</v>
          </cell>
          <cell r="Q741">
            <v>0.8</v>
          </cell>
          <cell r="R741">
            <v>1680</v>
          </cell>
        </row>
        <row r="743">
          <cell r="A743" t="str">
            <v>M300332</v>
          </cell>
          <cell r="B743" t="str">
            <v>ＡＷ－４撤去</v>
          </cell>
          <cell r="C743" t="str">
            <v>W1700×H1500</v>
          </cell>
          <cell r="D743">
            <v>4</v>
          </cell>
          <cell r="E743" t="str">
            <v>か所</v>
          </cell>
          <cell r="F743">
            <v>1000</v>
          </cell>
          <cell r="G743">
            <v>4000</v>
          </cell>
          <cell r="H743">
            <v>3500</v>
          </cell>
          <cell r="I743">
            <v>14000</v>
          </cell>
          <cell r="J743">
            <v>30000</v>
          </cell>
          <cell r="K743">
            <v>120000</v>
          </cell>
          <cell r="M743">
            <v>0</v>
          </cell>
          <cell r="P743">
            <v>1000</v>
          </cell>
          <cell r="Q743">
            <v>0.8</v>
          </cell>
          <cell r="R743">
            <v>800</v>
          </cell>
        </row>
        <row r="745">
          <cell r="A745" t="str">
            <v>M300333</v>
          </cell>
          <cell r="B745" t="str">
            <v>ＡＷ－５撤去</v>
          </cell>
          <cell r="C745" t="str">
            <v>W1600×H1100</v>
          </cell>
          <cell r="D745">
            <v>4</v>
          </cell>
          <cell r="E745" t="str">
            <v>か所</v>
          </cell>
          <cell r="F745">
            <v>1100</v>
          </cell>
          <cell r="G745">
            <v>4400</v>
          </cell>
          <cell r="H745">
            <v>3500</v>
          </cell>
          <cell r="I745">
            <v>14000</v>
          </cell>
          <cell r="J745">
            <v>30000</v>
          </cell>
          <cell r="K745">
            <v>120000</v>
          </cell>
          <cell r="M745">
            <v>0</v>
          </cell>
          <cell r="P745">
            <v>1100</v>
          </cell>
          <cell r="Q745">
            <v>0.8</v>
          </cell>
          <cell r="R745">
            <v>880</v>
          </cell>
        </row>
        <row r="747">
          <cell r="A747" t="str">
            <v>解体撤去工事</v>
          </cell>
          <cell r="F747" t="str">
            <v>㈱永島建設工業</v>
          </cell>
          <cell r="H747" t="str">
            <v>㈲豊進</v>
          </cell>
          <cell r="J747" t="str">
            <v>笠井建設工業㈱</v>
          </cell>
          <cell r="P747" t="str">
            <v>㈱永島建設工業</v>
          </cell>
        </row>
        <row r="748">
          <cell r="A748" t="str">
            <v>工事名称：東京農工大学FM津久井管理研究棟改修工事</v>
          </cell>
          <cell r="F748" t="str">
            <v>03-3834-7810 相良</v>
          </cell>
          <cell r="H748" t="str">
            <v>042-752-8884 関</v>
          </cell>
          <cell r="J748" t="str">
            <v>042-361-3331 山口</v>
          </cell>
          <cell r="P748" t="str">
            <v>03-3834-7810 相良</v>
          </cell>
        </row>
        <row r="749">
          <cell r="A749" t="str">
            <v>Ⅰ．管理棟</v>
          </cell>
        </row>
        <row r="750">
          <cell r="A750" t="str">
            <v>４　建具改修</v>
          </cell>
        </row>
        <row r="751">
          <cell r="A751" t="str">
            <v>４.１　撤去</v>
          </cell>
        </row>
        <row r="752">
          <cell r="A752" t="str">
            <v>M300334</v>
          </cell>
          <cell r="B752" t="str">
            <v>ＡＷ－６撤去</v>
          </cell>
          <cell r="C752" t="str">
            <v>W1800×H2729</v>
          </cell>
          <cell r="D752">
            <v>5</v>
          </cell>
          <cell r="E752" t="str">
            <v>か所</v>
          </cell>
          <cell r="F752">
            <v>570</v>
          </cell>
          <cell r="G752">
            <v>2850</v>
          </cell>
          <cell r="H752">
            <v>3500</v>
          </cell>
          <cell r="I752">
            <v>17500</v>
          </cell>
          <cell r="J752">
            <v>30000</v>
          </cell>
          <cell r="K752">
            <v>150000</v>
          </cell>
          <cell r="M752">
            <v>0</v>
          </cell>
          <cell r="P752">
            <v>570</v>
          </cell>
          <cell r="Q752">
            <v>0.8</v>
          </cell>
          <cell r="R752">
            <v>460</v>
          </cell>
        </row>
        <row r="754">
          <cell r="A754" t="str">
            <v>M300335</v>
          </cell>
          <cell r="B754" t="str">
            <v>ＡＷ－７撤去</v>
          </cell>
          <cell r="C754" t="str">
            <v>ﾊﾟﾈﾙ・扉共</v>
          </cell>
          <cell r="D754">
            <v>5</v>
          </cell>
          <cell r="E754" t="str">
            <v>ｍ2</v>
          </cell>
          <cell r="F754">
            <v>150</v>
          </cell>
          <cell r="G754">
            <v>750</v>
          </cell>
          <cell r="H754">
            <v>2800</v>
          </cell>
          <cell r="I754">
            <v>14000</v>
          </cell>
          <cell r="J754">
            <v>15000</v>
          </cell>
          <cell r="K754">
            <v>75000</v>
          </cell>
          <cell r="M754">
            <v>0</v>
          </cell>
          <cell r="P754">
            <v>150</v>
          </cell>
          <cell r="Q754">
            <v>0.8</v>
          </cell>
          <cell r="R754">
            <v>120</v>
          </cell>
        </row>
        <row r="756">
          <cell r="A756" t="str">
            <v>M300336</v>
          </cell>
          <cell r="B756" t="str">
            <v>ＡＷ－９撤去</v>
          </cell>
          <cell r="C756" t="str">
            <v>W1800×H2000</v>
          </cell>
          <cell r="D756">
            <v>4</v>
          </cell>
          <cell r="E756" t="str">
            <v>か所</v>
          </cell>
          <cell r="F756">
            <v>700</v>
          </cell>
          <cell r="G756">
            <v>2800</v>
          </cell>
          <cell r="H756">
            <v>2800</v>
          </cell>
          <cell r="I756">
            <v>11200</v>
          </cell>
          <cell r="J756">
            <v>30000</v>
          </cell>
          <cell r="K756">
            <v>120000</v>
          </cell>
          <cell r="M756">
            <v>0</v>
          </cell>
          <cell r="P756">
            <v>700</v>
          </cell>
          <cell r="Q756">
            <v>0.8</v>
          </cell>
          <cell r="R756">
            <v>560</v>
          </cell>
        </row>
        <row r="758">
          <cell r="A758" t="str">
            <v>M300337</v>
          </cell>
          <cell r="B758" t="str">
            <v>ＡＷ－１１撤去</v>
          </cell>
          <cell r="C758" t="str">
            <v>W1800×H2000</v>
          </cell>
          <cell r="D758">
            <v>1</v>
          </cell>
          <cell r="E758" t="str">
            <v>か所</v>
          </cell>
          <cell r="F758">
            <v>2000</v>
          </cell>
          <cell r="G758">
            <v>2000</v>
          </cell>
          <cell r="H758">
            <v>3500</v>
          </cell>
          <cell r="I758">
            <v>3500</v>
          </cell>
          <cell r="J758">
            <v>30000</v>
          </cell>
          <cell r="K758">
            <v>30000</v>
          </cell>
          <cell r="M758">
            <v>0</v>
          </cell>
          <cell r="P758">
            <v>2000</v>
          </cell>
          <cell r="Q758">
            <v>0.8</v>
          </cell>
          <cell r="R758">
            <v>1600</v>
          </cell>
        </row>
        <row r="760">
          <cell r="A760" t="str">
            <v>M300338</v>
          </cell>
          <cell r="B760" t="str">
            <v>ＡＷ－１２撤去</v>
          </cell>
          <cell r="C760" t="str">
            <v>W1200×H1575</v>
          </cell>
          <cell r="D760">
            <v>1</v>
          </cell>
          <cell r="E760" t="str">
            <v>か所</v>
          </cell>
          <cell r="F760">
            <v>450</v>
          </cell>
          <cell r="G760">
            <v>450</v>
          </cell>
          <cell r="H760">
            <v>3500</v>
          </cell>
          <cell r="I760">
            <v>3500</v>
          </cell>
          <cell r="J760">
            <v>15000</v>
          </cell>
          <cell r="K760">
            <v>15000</v>
          </cell>
          <cell r="M760">
            <v>0</v>
          </cell>
          <cell r="P760">
            <v>450</v>
          </cell>
          <cell r="Q760">
            <v>0.8</v>
          </cell>
          <cell r="R760">
            <v>360</v>
          </cell>
        </row>
        <row r="762">
          <cell r="A762" t="str">
            <v>M300339</v>
          </cell>
          <cell r="B762" t="str">
            <v>ｶﾞﾗｽ撤去</v>
          </cell>
          <cell r="C762" t="str">
            <v>ｔ3</v>
          </cell>
          <cell r="D762">
            <v>133</v>
          </cell>
          <cell r="E762" t="str">
            <v>ｍ2</v>
          </cell>
          <cell r="F762">
            <v>200</v>
          </cell>
          <cell r="G762">
            <v>26600</v>
          </cell>
          <cell r="H762">
            <v>600</v>
          </cell>
          <cell r="I762">
            <v>79800</v>
          </cell>
          <cell r="J762">
            <v>1500</v>
          </cell>
          <cell r="K762">
            <v>199500</v>
          </cell>
          <cell r="M762">
            <v>0</v>
          </cell>
          <cell r="P762">
            <v>200</v>
          </cell>
          <cell r="Q762">
            <v>0.8</v>
          </cell>
          <cell r="R762">
            <v>160</v>
          </cell>
        </row>
        <row r="764">
          <cell r="A764" t="str">
            <v>M300340</v>
          </cell>
          <cell r="B764" t="str">
            <v>ｶﾞﾗｽ撤去</v>
          </cell>
          <cell r="C764" t="str">
            <v>ｔ5</v>
          </cell>
          <cell r="D764">
            <v>8.5</v>
          </cell>
          <cell r="E764" t="str">
            <v>ｍ2</v>
          </cell>
          <cell r="F764">
            <v>200</v>
          </cell>
          <cell r="G764">
            <v>1700</v>
          </cell>
          <cell r="H764">
            <v>650</v>
          </cell>
          <cell r="I764">
            <v>5525</v>
          </cell>
          <cell r="J764">
            <v>1500</v>
          </cell>
          <cell r="K764">
            <v>12750</v>
          </cell>
          <cell r="M764">
            <v>0</v>
          </cell>
          <cell r="P764">
            <v>200</v>
          </cell>
          <cell r="Q764">
            <v>0.8</v>
          </cell>
          <cell r="R764">
            <v>160</v>
          </cell>
        </row>
        <row r="766">
          <cell r="A766" t="str">
            <v>M300341</v>
          </cell>
          <cell r="B766" t="str">
            <v>ｶﾞﾗｽ撤去</v>
          </cell>
          <cell r="C766" t="str">
            <v>t6.8</v>
          </cell>
          <cell r="D766">
            <v>18.7</v>
          </cell>
          <cell r="E766" t="str">
            <v>ｍ2</v>
          </cell>
          <cell r="F766">
            <v>300</v>
          </cell>
          <cell r="G766">
            <v>5610</v>
          </cell>
          <cell r="H766">
            <v>680</v>
          </cell>
          <cell r="I766">
            <v>12716</v>
          </cell>
          <cell r="J766">
            <v>1500</v>
          </cell>
          <cell r="K766">
            <v>28050</v>
          </cell>
          <cell r="M766">
            <v>0</v>
          </cell>
          <cell r="P766">
            <v>300</v>
          </cell>
          <cell r="Q766">
            <v>0.8</v>
          </cell>
          <cell r="R766">
            <v>240</v>
          </cell>
        </row>
        <row r="769">
          <cell r="B769" t="str">
            <v>小　計</v>
          </cell>
          <cell r="G769">
            <v>232460</v>
          </cell>
          <cell r="I769">
            <v>316741</v>
          </cell>
          <cell r="K769">
            <v>2087300</v>
          </cell>
          <cell r="M769">
            <v>0</v>
          </cell>
        </row>
        <row r="778">
          <cell r="A778" t="str">
            <v>解体撤去工事</v>
          </cell>
          <cell r="F778" t="str">
            <v>㈱永島建設工業</v>
          </cell>
          <cell r="H778" t="str">
            <v>㈲豊進</v>
          </cell>
          <cell r="J778" t="str">
            <v>笠井建設工業㈱</v>
          </cell>
          <cell r="P778" t="str">
            <v>㈱永島建設工業</v>
          </cell>
        </row>
        <row r="779">
          <cell r="A779" t="str">
            <v>工事名称：東京農工大学FM津久井管理研究棟改修工事</v>
          </cell>
          <cell r="F779" t="str">
            <v>03-3834-7810 相良</v>
          </cell>
          <cell r="H779" t="str">
            <v>042-752-8884 関</v>
          </cell>
          <cell r="J779" t="str">
            <v>042-361-3331 山口</v>
          </cell>
          <cell r="P779" t="str">
            <v>03-3834-7810 相良</v>
          </cell>
        </row>
        <row r="780">
          <cell r="A780" t="str">
            <v>Ⅰ．管理棟</v>
          </cell>
        </row>
        <row r="781">
          <cell r="A781" t="str">
            <v>５　内装改修</v>
          </cell>
        </row>
        <row r="782">
          <cell r="A782" t="str">
            <v>５.１　撤去</v>
          </cell>
        </row>
        <row r="783">
          <cell r="A783" t="str">
            <v>M300351</v>
          </cell>
          <cell r="B783" t="str">
            <v>ﾋﾞﾆﾙ床ｼｰﾄ撤去</v>
          </cell>
          <cell r="C783" t="str">
            <v>ｔ2.5</v>
          </cell>
          <cell r="D783">
            <v>111</v>
          </cell>
          <cell r="E783" t="str">
            <v>ｍ2</v>
          </cell>
          <cell r="F783">
            <v>900</v>
          </cell>
          <cell r="G783">
            <v>99900</v>
          </cell>
          <cell r="H783">
            <v>2200</v>
          </cell>
          <cell r="I783">
            <v>244200</v>
          </cell>
          <cell r="J783">
            <v>750</v>
          </cell>
          <cell r="K783">
            <v>83250</v>
          </cell>
          <cell r="M783">
            <v>0</v>
          </cell>
          <cell r="P783">
            <v>900</v>
          </cell>
          <cell r="Q783">
            <v>0.8</v>
          </cell>
          <cell r="R783">
            <v>720</v>
          </cell>
        </row>
        <row r="785">
          <cell r="A785" t="str">
            <v>M300352</v>
          </cell>
          <cell r="B785" t="str">
            <v>ﾋﾞﾆﾙ幅木撤去</v>
          </cell>
          <cell r="C785" t="str">
            <v>h=60</v>
          </cell>
          <cell r="D785">
            <v>174</v>
          </cell>
          <cell r="E785" t="str">
            <v>ｍ</v>
          </cell>
          <cell r="F785">
            <v>100</v>
          </cell>
          <cell r="G785">
            <v>17400</v>
          </cell>
          <cell r="H785">
            <v>800</v>
          </cell>
          <cell r="I785">
            <v>139200</v>
          </cell>
          <cell r="J785">
            <v>750</v>
          </cell>
          <cell r="K785">
            <v>130500</v>
          </cell>
          <cell r="M785">
            <v>0</v>
          </cell>
          <cell r="P785">
            <v>100</v>
          </cell>
          <cell r="Q785">
            <v>0.8</v>
          </cell>
          <cell r="R785">
            <v>80</v>
          </cell>
        </row>
        <row r="787">
          <cell r="A787" t="str">
            <v>M300353</v>
          </cell>
          <cell r="B787" t="str">
            <v>壁布ｸﾛｽ撤去</v>
          </cell>
          <cell r="D787">
            <v>48.2</v>
          </cell>
          <cell r="E787" t="str">
            <v>ｍ2</v>
          </cell>
          <cell r="F787">
            <v>700</v>
          </cell>
          <cell r="G787">
            <v>33740</v>
          </cell>
          <cell r="H787">
            <v>2600</v>
          </cell>
          <cell r="I787">
            <v>125320.00000000001</v>
          </cell>
          <cell r="J787">
            <v>750</v>
          </cell>
          <cell r="K787">
            <v>36150</v>
          </cell>
          <cell r="M787">
            <v>0</v>
          </cell>
          <cell r="P787">
            <v>700</v>
          </cell>
          <cell r="Q787">
            <v>0.8</v>
          </cell>
          <cell r="R787">
            <v>560</v>
          </cell>
        </row>
        <row r="789">
          <cell r="A789" t="str">
            <v>M300354</v>
          </cell>
          <cell r="B789" t="str">
            <v>洗面化粧台撤去</v>
          </cell>
          <cell r="C789" t="str">
            <v>L=900</v>
          </cell>
          <cell r="D789">
            <v>1</v>
          </cell>
          <cell r="E789" t="str">
            <v>か所</v>
          </cell>
          <cell r="F789">
            <v>1500</v>
          </cell>
          <cell r="G789">
            <v>1500</v>
          </cell>
          <cell r="H789">
            <v>4000</v>
          </cell>
          <cell r="I789">
            <v>4000</v>
          </cell>
          <cell r="J789">
            <v>15000</v>
          </cell>
          <cell r="K789">
            <v>15000</v>
          </cell>
          <cell r="M789">
            <v>0</v>
          </cell>
          <cell r="P789">
            <v>1500</v>
          </cell>
          <cell r="Q789">
            <v>0.8</v>
          </cell>
          <cell r="R789">
            <v>1200</v>
          </cell>
        </row>
        <row r="792">
          <cell r="B792" t="str">
            <v>小　計</v>
          </cell>
          <cell r="G792">
            <v>152540</v>
          </cell>
          <cell r="I792">
            <v>512720</v>
          </cell>
          <cell r="K792">
            <v>264900</v>
          </cell>
          <cell r="M792">
            <v>0</v>
          </cell>
        </row>
        <row r="809">
          <cell r="A809" t="str">
            <v>解体撤去工事</v>
          </cell>
          <cell r="F809" t="str">
            <v>㈱永島建設工業</v>
          </cell>
          <cell r="H809" t="str">
            <v>㈲豊進</v>
          </cell>
          <cell r="J809" t="str">
            <v>笠井建設工業㈱</v>
          </cell>
          <cell r="P809" t="str">
            <v>㈱永島建設工業</v>
          </cell>
        </row>
        <row r="810">
          <cell r="A810" t="str">
            <v>工事名称：東京農工大学FM津久井管理研究棟改修工事</v>
          </cell>
          <cell r="F810" t="str">
            <v>03-3834-7810 相良</v>
          </cell>
          <cell r="H810" t="str">
            <v>042-752-8884 関</v>
          </cell>
          <cell r="J810" t="str">
            <v>042-361-3331 山口</v>
          </cell>
          <cell r="P810" t="str">
            <v>03-3834-7810 相良</v>
          </cell>
        </row>
        <row r="811">
          <cell r="A811" t="str">
            <v>Ⅰ．管理棟</v>
          </cell>
        </row>
        <row r="812">
          <cell r="A812" t="str">
            <v>７　耐震改修（躯体）</v>
          </cell>
        </row>
        <row r="813">
          <cell r="A813" t="str">
            <v>７.１　撤去</v>
          </cell>
        </row>
        <row r="814">
          <cell r="B814" t="str">
            <v>（玄関ﾎﾟｰﾁ）</v>
          </cell>
        </row>
        <row r="815">
          <cell r="A815" t="str">
            <v>M300361</v>
          </cell>
          <cell r="B815" t="str">
            <v>袖壁ｺﾝｸﾘｰﾄ撤去</v>
          </cell>
          <cell r="D815">
            <v>0.4</v>
          </cell>
          <cell r="E815" t="str">
            <v>ｍ3</v>
          </cell>
          <cell r="F815">
            <v>60000</v>
          </cell>
          <cell r="G815">
            <v>24000</v>
          </cell>
          <cell r="H815">
            <v>10000</v>
          </cell>
          <cell r="I815">
            <v>4000</v>
          </cell>
          <cell r="J815">
            <v>75000</v>
          </cell>
          <cell r="K815">
            <v>30000</v>
          </cell>
          <cell r="M815">
            <v>0</v>
          </cell>
          <cell r="P815">
            <v>60000</v>
          </cell>
          <cell r="Q815">
            <v>0.8</v>
          </cell>
          <cell r="R815">
            <v>48000</v>
          </cell>
        </row>
        <row r="817">
          <cell r="A817" t="str">
            <v>M300362</v>
          </cell>
          <cell r="B817" t="str">
            <v>土間ｺﾝｸﾘｰﾄ撤去</v>
          </cell>
          <cell r="D817">
            <v>0.1</v>
          </cell>
          <cell r="E817" t="str">
            <v>ｍ3</v>
          </cell>
          <cell r="F817">
            <v>30000</v>
          </cell>
          <cell r="G817">
            <v>3000</v>
          </cell>
          <cell r="H817">
            <v>13000</v>
          </cell>
          <cell r="I817">
            <v>1300</v>
          </cell>
          <cell r="J817">
            <v>75000</v>
          </cell>
          <cell r="K817">
            <v>7500</v>
          </cell>
          <cell r="M817">
            <v>0</v>
          </cell>
          <cell r="P817">
            <v>30000</v>
          </cell>
          <cell r="Q817">
            <v>0.8</v>
          </cell>
          <cell r="R817">
            <v>24000</v>
          </cell>
        </row>
        <row r="819">
          <cell r="A819" t="str">
            <v>M300363</v>
          </cell>
          <cell r="B819" t="str">
            <v>同上ｺﾝｸﾘｰﾄｶｯﾀｰ切断</v>
          </cell>
          <cell r="D819">
            <v>7.9</v>
          </cell>
          <cell r="E819" t="str">
            <v>ｍ</v>
          </cell>
          <cell r="F819">
            <v>2100</v>
          </cell>
          <cell r="G819">
            <v>16590</v>
          </cell>
          <cell r="H819">
            <v>1800</v>
          </cell>
          <cell r="I819">
            <v>14220</v>
          </cell>
          <cell r="J819">
            <v>3000</v>
          </cell>
          <cell r="K819">
            <v>23700</v>
          </cell>
          <cell r="M819">
            <v>0</v>
          </cell>
          <cell r="P819">
            <v>2100</v>
          </cell>
          <cell r="Q819">
            <v>0.8</v>
          </cell>
          <cell r="R819">
            <v>1680</v>
          </cell>
        </row>
        <row r="821">
          <cell r="A821" t="str">
            <v>M300364</v>
          </cell>
          <cell r="B821" t="str">
            <v>袖壁ﾀｲﾙ撤去</v>
          </cell>
          <cell r="C821" t="str">
            <v>下地ﾓﾙﾀﾙ共</v>
          </cell>
          <cell r="D821">
            <v>3.8</v>
          </cell>
          <cell r="E821" t="str">
            <v>ｍ2</v>
          </cell>
          <cell r="F821">
            <v>3600</v>
          </cell>
          <cell r="G821">
            <v>13680</v>
          </cell>
          <cell r="H821">
            <v>4800</v>
          </cell>
          <cell r="I821">
            <v>18240</v>
          </cell>
          <cell r="J821">
            <v>15000</v>
          </cell>
          <cell r="K821">
            <v>57000</v>
          </cell>
          <cell r="M821">
            <v>0</v>
          </cell>
          <cell r="P821">
            <v>3600</v>
          </cell>
          <cell r="Q821">
            <v>0.8</v>
          </cell>
          <cell r="R821">
            <v>2880</v>
          </cell>
        </row>
        <row r="823">
          <cell r="A823" t="str">
            <v>M300365</v>
          </cell>
          <cell r="B823" t="str">
            <v>土間ﾀｲﾙ撤去</v>
          </cell>
          <cell r="C823" t="str">
            <v>下地ﾓﾙﾀﾙ共</v>
          </cell>
          <cell r="D823">
            <v>0.8</v>
          </cell>
          <cell r="E823" t="str">
            <v>ｍ2</v>
          </cell>
          <cell r="F823">
            <v>3300</v>
          </cell>
          <cell r="G823">
            <v>2640</v>
          </cell>
          <cell r="H823">
            <v>4800</v>
          </cell>
          <cell r="I823">
            <v>3840</v>
          </cell>
          <cell r="J823">
            <v>15000</v>
          </cell>
          <cell r="K823">
            <v>12000</v>
          </cell>
          <cell r="M823">
            <v>0</v>
          </cell>
          <cell r="P823">
            <v>3300</v>
          </cell>
          <cell r="Q823">
            <v>0.8</v>
          </cell>
          <cell r="R823">
            <v>2640</v>
          </cell>
        </row>
        <row r="825">
          <cell r="B825" t="str">
            <v>（花壇）</v>
          </cell>
        </row>
        <row r="826">
          <cell r="A826" t="str">
            <v>M300366</v>
          </cell>
          <cell r="B826" t="str">
            <v>花壇ｺﾝｸﾘｰﾄ撤去</v>
          </cell>
          <cell r="D826">
            <v>1.1000000000000001</v>
          </cell>
          <cell r="E826" t="str">
            <v>ｍ3</v>
          </cell>
          <cell r="F826">
            <v>8000</v>
          </cell>
          <cell r="G826">
            <v>8800</v>
          </cell>
          <cell r="H826">
            <v>10000</v>
          </cell>
          <cell r="I826">
            <v>11000</v>
          </cell>
          <cell r="J826">
            <v>45000</v>
          </cell>
          <cell r="K826">
            <v>49500.000000000007</v>
          </cell>
          <cell r="M826">
            <v>0</v>
          </cell>
          <cell r="P826">
            <v>8000</v>
          </cell>
          <cell r="Q826">
            <v>0.8</v>
          </cell>
          <cell r="R826">
            <v>6400</v>
          </cell>
        </row>
        <row r="828">
          <cell r="A828" t="str">
            <v>M300367</v>
          </cell>
          <cell r="B828" t="str">
            <v>同上ｺﾝｸﾘｰﾄｶｯﾀｰ切断</v>
          </cell>
          <cell r="D828">
            <v>1.8</v>
          </cell>
          <cell r="E828" t="str">
            <v>ｍ</v>
          </cell>
          <cell r="F828">
            <v>2100</v>
          </cell>
          <cell r="G828">
            <v>3780</v>
          </cell>
          <cell r="H828">
            <v>1800</v>
          </cell>
          <cell r="I828">
            <v>3240</v>
          </cell>
          <cell r="J828">
            <v>3000</v>
          </cell>
          <cell r="K828">
            <v>5400</v>
          </cell>
          <cell r="M828">
            <v>0</v>
          </cell>
          <cell r="P828">
            <v>2100</v>
          </cell>
          <cell r="Q828">
            <v>0.8</v>
          </cell>
          <cell r="R828">
            <v>1680</v>
          </cell>
        </row>
        <row r="830">
          <cell r="A830" t="str">
            <v>M300368</v>
          </cell>
          <cell r="B830" t="str">
            <v>花壇ﾀｲﾙ撤去</v>
          </cell>
          <cell r="C830" t="str">
            <v>下地ﾓﾙﾀﾙ共</v>
          </cell>
          <cell r="D830">
            <v>5.4</v>
          </cell>
          <cell r="E830" t="str">
            <v>ｍ2</v>
          </cell>
          <cell r="F830">
            <v>3300</v>
          </cell>
          <cell r="G830">
            <v>17820</v>
          </cell>
          <cell r="H830">
            <v>4800</v>
          </cell>
          <cell r="I830">
            <v>25920</v>
          </cell>
          <cell r="J830">
            <v>15000</v>
          </cell>
          <cell r="K830">
            <v>81000</v>
          </cell>
          <cell r="M830">
            <v>0</v>
          </cell>
          <cell r="P830">
            <v>3300</v>
          </cell>
          <cell r="Q830">
            <v>0.8</v>
          </cell>
          <cell r="R830">
            <v>2640</v>
          </cell>
        </row>
        <row r="832">
          <cell r="B832" t="str">
            <v>（RF垂れ壁）</v>
          </cell>
        </row>
        <row r="833">
          <cell r="A833" t="str">
            <v>M300369</v>
          </cell>
          <cell r="B833" t="str">
            <v>垂れ壁ｺﾝｸﾘｰﾄ撤去</v>
          </cell>
          <cell r="D833">
            <v>0.5</v>
          </cell>
          <cell r="E833" t="str">
            <v>ｍ3</v>
          </cell>
          <cell r="F833">
            <v>60000</v>
          </cell>
          <cell r="G833">
            <v>30000</v>
          </cell>
          <cell r="H833">
            <v>10000</v>
          </cell>
          <cell r="I833">
            <v>5000</v>
          </cell>
          <cell r="J833">
            <v>75000</v>
          </cell>
          <cell r="K833">
            <v>37500</v>
          </cell>
          <cell r="M833">
            <v>0</v>
          </cell>
          <cell r="P833">
            <v>60000</v>
          </cell>
          <cell r="Q833">
            <v>0.8</v>
          </cell>
          <cell r="R833">
            <v>48000</v>
          </cell>
        </row>
        <row r="835">
          <cell r="A835" t="str">
            <v>M300370</v>
          </cell>
          <cell r="B835" t="str">
            <v>同上ｺﾝｸﾘｰﾄｶｯﾀｰ切断</v>
          </cell>
          <cell r="D835">
            <v>14.6</v>
          </cell>
          <cell r="E835" t="str">
            <v>ｍ</v>
          </cell>
          <cell r="F835">
            <v>2100</v>
          </cell>
          <cell r="G835">
            <v>30660</v>
          </cell>
          <cell r="H835">
            <v>1800</v>
          </cell>
          <cell r="I835">
            <v>26280</v>
          </cell>
          <cell r="J835">
            <v>3000</v>
          </cell>
          <cell r="K835">
            <v>43800</v>
          </cell>
          <cell r="M835">
            <v>0</v>
          </cell>
          <cell r="P835">
            <v>2100</v>
          </cell>
          <cell r="Q835">
            <v>0.8</v>
          </cell>
          <cell r="R835">
            <v>1680</v>
          </cell>
        </row>
        <row r="837">
          <cell r="B837" t="str">
            <v>（軒天）</v>
          </cell>
        </row>
        <row r="838">
          <cell r="A838" t="str">
            <v>M300371</v>
          </cell>
          <cell r="B838" t="str">
            <v>外部下地撤去(仕上共撤去)</v>
          </cell>
          <cell r="D838">
            <v>4</v>
          </cell>
          <cell r="E838" t="str">
            <v>ｍ2</v>
          </cell>
          <cell r="F838">
            <v>600</v>
          </cell>
          <cell r="G838">
            <v>2400</v>
          </cell>
          <cell r="H838">
            <v>6000</v>
          </cell>
          <cell r="I838">
            <v>24000</v>
          </cell>
          <cell r="J838">
            <v>7500</v>
          </cell>
          <cell r="K838">
            <v>30000</v>
          </cell>
          <cell r="M838">
            <v>0</v>
          </cell>
          <cell r="P838">
            <v>600</v>
          </cell>
          <cell r="Q838">
            <v>0.8</v>
          </cell>
          <cell r="R838">
            <v>480</v>
          </cell>
        </row>
        <row r="839">
          <cell r="C839" t="str">
            <v>木造　天井（大平板）</v>
          </cell>
        </row>
        <row r="840">
          <cell r="A840" t="str">
            <v>解体撤去工事</v>
          </cell>
          <cell r="F840" t="str">
            <v>㈱永島建設工業</v>
          </cell>
          <cell r="H840" t="str">
            <v>㈲豊進</v>
          </cell>
          <cell r="J840" t="str">
            <v>笠井建設工業㈱</v>
          </cell>
          <cell r="P840" t="str">
            <v>㈱永島建設工業</v>
          </cell>
        </row>
        <row r="841">
          <cell r="A841" t="str">
            <v>工事名称：東京農工大学FM津久井管理研究棟改修工事</v>
          </cell>
          <cell r="F841" t="str">
            <v>03-3834-7810 相良</v>
          </cell>
          <cell r="H841" t="str">
            <v>042-752-8884 関</v>
          </cell>
          <cell r="J841" t="str">
            <v>042-361-3331 山口</v>
          </cell>
          <cell r="P841" t="str">
            <v>03-3834-7810 相良</v>
          </cell>
        </row>
        <row r="842">
          <cell r="A842" t="str">
            <v>Ⅰ．管理棟</v>
          </cell>
        </row>
        <row r="843">
          <cell r="A843" t="str">
            <v>７　耐震改修（躯体）</v>
          </cell>
        </row>
        <row r="844">
          <cell r="A844" t="str">
            <v>７.１　撤去</v>
          </cell>
        </row>
        <row r="845">
          <cell r="B845" t="str">
            <v>（新設ﾌﾞﾚｰｽ関連）</v>
          </cell>
        </row>
        <row r="846">
          <cell r="A846" t="str">
            <v>M300372</v>
          </cell>
          <cell r="B846" t="str">
            <v>既設ﾓﾙﾀﾙ　ﾊﾂﾘ撤去</v>
          </cell>
          <cell r="D846">
            <v>36.6</v>
          </cell>
          <cell r="E846" t="str">
            <v>ｍ2</v>
          </cell>
          <cell r="F846">
            <v>1800</v>
          </cell>
          <cell r="G846">
            <v>65880</v>
          </cell>
          <cell r="H846">
            <v>15000</v>
          </cell>
          <cell r="I846">
            <v>549000</v>
          </cell>
          <cell r="J846">
            <v>15000</v>
          </cell>
          <cell r="K846">
            <v>549000</v>
          </cell>
          <cell r="M846">
            <v>0</v>
          </cell>
          <cell r="P846">
            <v>1800</v>
          </cell>
          <cell r="Q846">
            <v>0.8</v>
          </cell>
          <cell r="R846">
            <v>1440</v>
          </cell>
        </row>
        <row r="848">
          <cell r="A848" t="str">
            <v>M300373</v>
          </cell>
          <cell r="B848" t="str">
            <v>同上ｺﾝｸﾘｰﾄｶｯﾀｰ切断</v>
          </cell>
          <cell r="D848">
            <v>114</v>
          </cell>
          <cell r="E848" t="str">
            <v>ｍ</v>
          </cell>
          <cell r="F848">
            <v>2100</v>
          </cell>
          <cell r="G848">
            <v>239400</v>
          </cell>
          <cell r="H848">
            <v>1800</v>
          </cell>
          <cell r="I848">
            <v>205200</v>
          </cell>
          <cell r="J848">
            <v>3000</v>
          </cell>
          <cell r="K848">
            <v>342000</v>
          </cell>
          <cell r="M848">
            <v>0</v>
          </cell>
          <cell r="P848">
            <v>2100</v>
          </cell>
          <cell r="Q848">
            <v>0.8</v>
          </cell>
          <cell r="R848">
            <v>1680</v>
          </cell>
        </row>
        <row r="850">
          <cell r="A850" t="str">
            <v>M300374</v>
          </cell>
          <cell r="B850" t="str">
            <v>ｺﾝｸﾘｰﾄ面目荒らし</v>
          </cell>
          <cell r="D850">
            <v>36.6</v>
          </cell>
          <cell r="E850" t="str">
            <v>ｍ2</v>
          </cell>
          <cell r="F850">
            <v>1000</v>
          </cell>
          <cell r="G850">
            <v>36600</v>
          </cell>
          <cell r="H850">
            <v>7000</v>
          </cell>
          <cell r="I850">
            <v>256200</v>
          </cell>
          <cell r="J850">
            <v>7500</v>
          </cell>
          <cell r="K850">
            <v>274500</v>
          </cell>
          <cell r="M850">
            <v>0</v>
          </cell>
          <cell r="P850">
            <v>1000</v>
          </cell>
          <cell r="Q850">
            <v>0.8</v>
          </cell>
          <cell r="R850">
            <v>800</v>
          </cell>
        </row>
        <row r="852">
          <cell r="A852" t="str">
            <v>M300375</v>
          </cell>
          <cell r="B852" t="str">
            <v>RFｽﾗﾌﾞコア抜き</v>
          </cell>
          <cell r="C852" t="str">
            <v>φ150</v>
          </cell>
          <cell r="D852">
            <v>9</v>
          </cell>
          <cell r="E852" t="str">
            <v>か所</v>
          </cell>
          <cell r="F852">
            <v>6000</v>
          </cell>
          <cell r="G852">
            <v>54000</v>
          </cell>
          <cell r="H852">
            <v>30000</v>
          </cell>
          <cell r="I852">
            <v>270000</v>
          </cell>
          <cell r="J852">
            <v>15000</v>
          </cell>
          <cell r="K852">
            <v>135000</v>
          </cell>
          <cell r="M852">
            <v>0</v>
          </cell>
          <cell r="P852">
            <v>6000</v>
          </cell>
          <cell r="Q852">
            <v>0.8</v>
          </cell>
          <cell r="R852">
            <v>4800</v>
          </cell>
        </row>
        <row r="855">
          <cell r="B855" t="str">
            <v>小　計</v>
          </cell>
          <cell r="G855">
            <v>549250</v>
          </cell>
          <cell r="I855">
            <v>1417440</v>
          </cell>
          <cell r="K855">
            <v>1677900</v>
          </cell>
          <cell r="M855">
            <v>0</v>
          </cell>
        </row>
        <row r="871">
          <cell r="A871" t="str">
            <v>解体撤去工事</v>
          </cell>
          <cell r="F871" t="str">
            <v>㈱永島建設工業</v>
          </cell>
          <cell r="H871" t="str">
            <v>㈲豊進</v>
          </cell>
          <cell r="J871" t="str">
            <v>笠井建設工業㈱</v>
          </cell>
          <cell r="P871" t="str">
            <v>㈱永島建設工業</v>
          </cell>
        </row>
        <row r="872">
          <cell r="A872" t="str">
            <v>工事名称：東京農工大学FM津久井管理研究棟改修工事</v>
          </cell>
          <cell r="F872" t="str">
            <v>03-3834-7810 相良</v>
          </cell>
          <cell r="H872" t="str">
            <v>042-752-8884 関</v>
          </cell>
          <cell r="J872" t="str">
            <v>042-361-3331 山口</v>
          </cell>
          <cell r="P872" t="str">
            <v>03-3834-7810 相良</v>
          </cell>
        </row>
        <row r="873">
          <cell r="A873" t="str">
            <v>Ⅰ．管理棟</v>
          </cell>
        </row>
        <row r="874">
          <cell r="A874" t="str">
            <v>８　スロープ（新設）</v>
          </cell>
        </row>
        <row r="875">
          <cell r="A875" t="str">
            <v>８.１　撤去</v>
          </cell>
        </row>
        <row r="876">
          <cell r="A876" t="str">
            <v>M300381</v>
          </cell>
          <cell r="B876" t="str">
            <v>土間ｺﾝｸﾘｰﾄ撤去</v>
          </cell>
          <cell r="D876">
            <v>0.7</v>
          </cell>
          <cell r="E876" t="str">
            <v>ｍ3</v>
          </cell>
          <cell r="F876">
            <v>6000</v>
          </cell>
          <cell r="G876">
            <v>4200</v>
          </cell>
          <cell r="H876">
            <v>13000</v>
          </cell>
          <cell r="I876">
            <v>9100</v>
          </cell>
          <cell r="J876">
            <v>75000</v>
          </cell>
          <cell r="K876">
            <v>52500</v>
          </cell>
          <cell r="M876">
            <v>0</v>
          </cell>
          <cell r="P876">
            <v>6000</v>
          </cell>
          <cell r="Q876">
            <v>0.8</v>
          </cell>
          <cell r="R876">
            <v>4800</v>
          </cell>
        </row>
        <row r="878">
          <cell r="A878" t="str">
            <v>M300382</v>
          </cell>
          <cell r="B878" t="str">
            <v>同上ｺﾝｸﾘｰﾄｶｯﾀｰ切断</v>
          </cell>
          <cell r="D878">
            <v>7.5</v>
          </cell>
          <cell r="E878" t="str">
            <v>ｍ</v>
          </cell>
          <cell r="F878">
            <v>2100</v>
          </cell>
          <cell r="G878">
            <v>15750</v>
          </cell>
          <cell r="H878">
            <v>1800</v>
          </cell>
          <cell r="I878">
            <v>13500</v>
          </cell>
          <cell r="J878">
            <v>3000</v>
          </cell>
          <cell r="K878">
            <v>22500</v>
          </cell>
          <cell r="M878">
            <v>0</v>
          </cell>
          <cell r="P878">
            <v>2100</v>
          </cell>
          <cell r="Q878">
            <v>0.8</v>
          </cell>
          <cell r="R878">
            <v>1680</v>
          </cell>
        </row>
        <row r="880">
          <cell r="A880" t="str">
            <v>M300383</v>
          </cell>
          <cell r="B880" t="str">
            <v>手摺壁ｺﾝｸﾘｰﾄ撤去</v>
          </cell>
          <cell r="D880">
            <v>0.2</v>
          </cell>
          <cell r="E880" t="str">
            <v>ｍ3</v>
          </cell>
          <cell r="F880">
            <v>6000</v>
          </cell>
          <cell r="G880">
            <v>1200</v>
          </cell>
          <cell r="H880">
            <v>13000</v>
          </cell>
          <cell r="I880">
            <v>2600</v>
          </cell>
          <cell r="J880">
            <v>75000</v>
          </cell>
          <cell r="K880">
            <v>15000</v>
          </cell>
          <cell r="M880">
            <v>0</v>
          </cell>
          <cell r="P880">
            <v>6000</v>
          </cell>
          <cell r="Q880">
            <v>0.8</v>
          </cell>
          <cell r="R880">
            <v>4800</v>
          </cell>
        </row>
        <row r="882">
          <cell r="A882" t="str">
            <v>M300384</v>
          </cell>
          <cell r="B882" t="str">
            <v>同上ｺﾝｸﾘｰﾄｶｯﾀｰ切断</v>
          </cell>
          <cell r="D882">
            <v>2.5</v>
          </cell>
          <cell r="E882" t="str">
            <v>ｍ</v>
          </cell>
          <cell r="F882">
            <v>2100</v>
          </cell>
          <cell r="G882">
            <v>5250</v>
          </cell>
          <cell r="H882">
            <v>1800</v>
          </cell>
          <cell r="I882">
            <v>4500</v>
          </cell>
          <cell r="J882">
            <v>3000</v>
          </cell>
          <cell r="K882">
            <v>7500</v>
          </cell>
          <cell r="M882">
            <v>0</v>
          </cell>
          <cell r="P882">
            <v>2100</v>
          </cell>
          <cell r="Q882">
            <v>0.8</v>
          </cell>
          <cell r="R882">
            <v>1680</v>
          </cell>
        </row>
        <row r="884">
          <cell r="A884" t="str">
            <v>M300385</v>
          </cell>
          <cell r="B884" t="str">
            <v>階段ﾀｲﾙ撤去</v>
          </cell>
          <cell r="C884" t="str">
            <v>下地ﾓﾙﾀﾙ共</v>
          </cell>
          <cell r="D884">
            <v>3.5</v>
          </cell>
          <cell r="E884" t="str">
            <v>ｍ2</v>
          </cell>
          <cell r="F884">
            <v>3500</v>
          </cell>
          <cell r="G884">
            <v>12250</v>
          </cell>
          <cell r="H884">
            <v>4800</v>
          </cell>
          <cell r="I884">
            <v>16800</v>
          </cell>
          <cell r="J884">
            <v>15000</v>
          </cell>
          <cell r="K884">
            <v>52500</v>
          </cell>
          <cell r="M884">
            <v>0</v>
          </cell>
          <cell r="P884">
            <v>3500</v>
          </cell>
          <cell r="Q884">
            <v>0.8</v>
          </cell>
          <cell r="R884">
            <v>2800</v>
          </cell>
        </row>
        <row r="886">
          <cell r="A886" t="str">
            <v>M300386</v>
          </cell>
          <cell r="B886" t="str">
            <v>手摺壁ﾀｲﾙ撤去</v>
          </cell>
          <cell r="C886" t="str">
            <v>下地ﾓﾙﾀﾙ共</v>
          </cell>
          <cell r="D886">
            <v>2.1</v>
          </cell>
          <cell r="E886" t="str">
            <v>ｍ2</v>
          </cell>
          <cell r="F886">
            <v>3500</v>
          </cell>
          <cell r="G886">
            <v>7350</v>
          </cell>
          <cell r="H886">
            <v>4800</v>
          </cell>
          <cell r="I886">
            <v>10080</v>
          </cell>
          <cell r="J886">
            <v>15000</v>
          </cell>
          <cell r="K886">
            <v>31500</v>
          </cell>
          <cell r="M886">
            <v>0</v>
          </cell>
          <cell r="P886">
            <v>3500</v>
          </cell>
          <cell r="Q886">
            <v>0.8</v>
          </cell>
          <cell r="R886">
            <v>2800</v>
          </cell>
        </row>
        <row r="887">
          <cell r="C887" t="str">
            <v>ｱｽﾌｧﾙﾄｺﾝｸﾘｰﾄ　厚5cm程度</v>
          </cell>
        </row>
        <row r="888">
          <cell r="A888" t="str">
            <v>M300387</v>
          </cell>
          <cell r="B888" t="str">
            <v>舗装版解体</v>
          </cell>
          <cell r="C888" t="str">
            <v>集積･積込まで</v>
          </cell>
          <cell r="D888">
            <v>35.700000000000003</v>
          </cell>
          <cell r="E888" t="str">
            <v>ｍ2</v>
          </cell>
          <cell r="F888">
            <v>2000</v>
          </cell>
          <cell r="G888">
            <v>71400</v>
          </cell>
          <cell r="H888">
            <v>15000</v>
          </cell>
          <cell r="I888">
            <v>535500</v>
          </cell>
          <cell r="J888">
            <v>4500</v>
          </cell>
          <cell r="K888">
            <v>160650</v>
          </cell>
          <cell r="M888">
            <v>0</v>
          </cell>
          <cell r="P888">
            <v>2000</v>
          </cell>
          <cell r="Q888">
            <v>0.8</v>
          </cell>
          <cell r="R888">
            <v>1600</v>
          </cell>
        </row>
        <row r="889">
          <cell r="B889" t="str">
            <v>（機械）</v>
          </cell>
          <cell r="C889" t="str">
            <v>砕石路盤</v>
          </cell>
        </row>
        <row r="890">
          <cell r="A890" t="str">
            <v>M300388</v>
          </cell>
          <cell r="B890" t="str">
            <v>舗装版解体</v>
          </cell>
          <cell r="C890" t="str">
            <v>集積･積込まで</v>
          </cell>
          <cell r="D890">
            <v>5.3</v>
          </cell>
          <cell r="E890" t="str">
            <v>ｍ3</v>
          </cell>
          <cell r="F890">
            <v>900</v>
          </cell>
          <cell r="G890">
            <v>4770</v>
          </cell>
          <cell r="H890">
            <v>11000</v>
          </cell>
          <cell r="I890">
            <v>58300</v>
          </cell>
          <cell r="J890">
            <v>7500</v>
          </cell>
          <cell r="K890">
            <v>39750</v>
          </cell>
          <cell r="M890">
            <v>0</v>
          </cell>
          <cell r="P890">
            <v>900</v>
          </cell>
          <cell r="Q890">
            <v>0.8</v>
          </cell>
          <cell r="R890">
            <v>720</v>
          </cell>
        </row>
        <row r="891">
          <cell r="B891" t="str">
            <v>（機械）</v>
          </cell>
        </row>
        <row r="892">
          <cell r="A892" t="str">
            <v>M300389</v>
          </cell>
          <cell r="B892" t="str">
            <v>ｶｯﾀｰ入れ</v>
          </cell>
          <cell r="C892" t="str">
            <v>ｱｽﾌｧﾙﾄｺﾝｸﾘｰﾄ面</v>
          </cell>
          <cell r="D892">
            <v>21.5</v>
          </cell>
          <cell r="E892" t="str">
            <v>ｍ</v>
          </cell>
          <cell r="F892">
            <v>1500</v>
          </cell>
          <cell r="G892">
            <v>32250</v>
          </cell>
          <cell r="H892">
            <v>1500</v>
          </cell>
          <cell r="I892">
            <v>32250</v>
          </cell>
          <cell r="J892">
            <v>1500</v>
          </cell>
          <cell r="K892">
            <v>32250</v>
          </cell>
          <cell r="M892">
            <v>0</v>
          </cell>
          <cell r="P892">
            <v>1500</v>
          </cell>
          <cell r="Q892">
            <v>0.8</v>
          </cell>
          <cell r="R892">
            <v>1200</v>
          </cell>
        </row>
        <row r="895">
          <cell r="B895" t="str">
            <v>小　計</v>
          </cell>
          <cell r="G895">
            <v>154420</v>
          </cell>
          <cell r="I895">
            <v>682630</v>
          </cell>
          <cell r="K895">
            <v>414150</v>
          </cell>
          <cell r="M895">
            <v>0</v>
          </cell>
        </row>
        <row r="902">
          <cell r="A902" t="str">
            <v>解体撤去工事</v>
          </cell>
          <cell r="F902" t="str">
            <v>㈱永島建設工業</v>
          </cell>
          <cell r="H902" t="str">
            <v>㈲豊進</v>
          </cell>
          <cell r="J902" t="str">
            <v>笠井建設工業㈱</v>
          </cell>
          <cell r="P902" t="str">
            <v>㈱永島建設工業</v>
          </cell>
        </row>
        <row r="903">
          <cell r="A903" t="str">
            <v>工事名称：東京農工大学FM津久井管理研究棟改修工事</v>
          </cell>
          <cell r="F903" t="str">
            <v>03-3834-7810 相良</v>
          </cell>
          <cell r="H903" t="str">
            <v>042-752-8884 関</v>
          </cell>
          <cell r="J903" t="str">
            <v>042-361-3331 山口</v>
          </cell>
          <cell r="P903" t="str">
            <v>03-3834-7810 相良</v>
          </cell>
        </row>
        <row r="904">
          <cell r="A904" t="str">
            <v>Ⅰ．管理棟</v>
          </cell>
        </row>
        <row r="905">
          <cell r="A905" t="str">
            <v>９　環境配慮改修</v>
          </cell>
        </row>
        <row r="906">
          <cell r="A906" t="str">
            <v>９.１　撤去</v>
          </cell>
        </row>
        <row r="907">
          <cell r="A907" t="str">
            <v>M300391</v>
          </cell>
          <cell r="B907" t="str">
            <v>ｱｽﾍﾞｽﾄ成形板除去</v>
          </cell>
          <cell r="D907">
            <v>327</v>
          </cell>
          <cell r="E907" t="str">
            <v>ｍ2</v>
          </cell>
          <cell r="F907">
            <v>2500</v>
          </cell>
          <cell r="G907">
            <v>817500</v>
          </cell>
          <cell r="H907">
            <v>3000</v>
          </cell>
          <cell r="I907">
            <v>981000</v>
          </cell>
          <cell r="J907">
            <v>1500</v>
          </cell>
          <cell r="K907">
            <v>490500</v>
          </cell>
          <cell r="M907">
            <v>0</v>
          </cell>
          <cell r="P907">
            <v>2500</v>
          </cell>
          <cell r="Q907">
            <v>0.8</v>
          </cell>
          <cell r="R907">
            <v>2000</v>
          </cell>
        </row>
        <row r="908">
          <cell r="B908" t="str">
            <v>床</v>
          </cell>
          <cell r="C908" t="str">
            <v>ﾋﾞﾆｱｽﾀｲﾙ撤去</v>
          </cell>
        </row>
        <row r="910">
          <cell r="B910" t="str">
            <v>小　計</v>
          </cell>
          <cell r="G910">
            <v>817500</v>
          </cell>
          <cell r="I910">
            <v>981000</v>
          </cell>
          <cell r="K910">
            <v>490500</v>
          </cell>
          <cell r="M910">
            <v>0</v>
          </cell>
        </row>
        <row r="933">
          <cell r="A933" t="str">
            <v>解体撤去工事</v>
          </cell>
          <cell r="F933" t="str">
            <v>㈱永島建設工業</v>
          </cell>
          <cell r="H933" t="str">
            <v>㈲豊進</v>
          </cell>
          <cell r="J933" t="str">
            <v>笠井建設工業㈱</v>
          </cell>
          <cell r="P933" t="str">
            <v>㈱永島建設工業</v>
          </cell>
        </row>
        <row r="934">
          <cell r="A934" t="str">
            <v>工事名称：東京農工大学FM津久井管理研究棟改修工事</v>
          </cell>
          <cell r="F934" t="str">
            <v>03-3834-7810 相良</v>
          </cell>
          <cell r="H934" t="str">
            <v>042-752-8884 関</v>
          </cell>
          <cell r="J934" t="str">
            <v>042-361-3331 山口</v>
          </cell>
          <cell r="P934" t="str">
            <v>03-3834-7810 相良</v>
          </cell>
        </row>
        <row r="935">
          <cell r="A935" t="str">
            <v>Ⅰ．管理棟</v>
          </cell>
        </row>
        <row r="936">
          <cell r="A936" t="str">
            <v>１０　発生材処理</v>
          </cell>
        </row>
        <row r="938">
          <cell r="A938" t="str">
            <v>M300401</v>
          </cell>
          <cell r="B938" t="str">
            <v>発生材運搬</v>
          </cell>
          <cell r="C938" t="str">
            <v>【  別紙－15  】</v>
          </cell>
          <cell r="D938">
            <v>1</v>
          </cell>
          <cell r="E938" t="str">
            <v>式</v>
          </cell>
          <cell r="G938">
            <v>245780</v>
          </cell>
          <cell r="I938">
            <v>290882.5</v>
          </cell>
          <cell r="K938">
            <v>1289250</v>
          </cell>
          <cell r="M938">
            <v>0</v>
          </cell>
          <cell r="P938">
            <v>245780</v>
          </cell>
          <cell r="Q938">
            <v>0.8</v>
          </cell>
          <cell r="R938">
            <v>196600</v>
          </cell>
        </row>
        <row r="940">
          <cell r="A940" t="str">
            <v>M300402</v>
          </cell>
          <cell r="B940" t="str">
            <v>発生材処分</v>
          </cell>
          <cell r="C940" t="str">
            <v>【  別紙－16  】</v>
          </cell>
          <cell r="D940">
            <v>1</v>
          </cell>
          <cell r="E940" t="str">
            <v>式</v>
          </cell>
          <cell r="G940">
            <v>176092</v>
          </cell>
          <cell r="I940">
            <v>130796</v>
          </cell>
          <cell r="K940">
            <v>429000</v>
          </cell>
          <cell r="M940">
            <v>0</v>
          </cell>
          <cell r="P940">
            <v>176092</v>
          </cell>
          <cell r="Q940">
            <v>0.8</v>
          </cell>
          <cell r="R940">
            <v>140900</v>
          </cell>
        </row>
        <row r="943">
          <cell r="B943" t="str">
            <v>小　計</v>
          </cell>
          <cell r="G943">
            <v>421872</v>
          </cell>
          <cell r="I943">
            <v>421678.5</v>
          </cell>
          <cell r="K943">
            <v>1718250</v>
          </cell>
          <cell r="M943">
            <v>0</v>
          </cell>
        </row>
        <row r="955">
          <cell r="B955" t="str">
            <v>合　計</v>
          </cell>
          <cell r="G955">
            <v>2510652</v>
          </cell>
          <cell r="I955">
            <v>4682109.5</v>
          </cell>
          <cell r="K955">
            <v>8001500</v>
          </cell>
          <cell r="M955">
            <v>0</v>
          </cell>
          <cell r="P955">
            <v>2510652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見積（４号館）"/>
      <sheetName val="解体撤去（４号館）"/>
      <sheetName val="見積（硬蛋研）"/>
      <sheetName val="解体撤去（硬蛋研）"/>
    </sheetNames>
    <sheetDataSet>
      <sheetData sheetId="0" refreshError="1"/>
      <sheetData sheetId="1" refreshError="1">
        <row r="4">
          <cell r="A4" t="str">
            <v>Ⅰ．農学部４号館</v>
          </cell>
        </row>
        <row r="5">
          <cell r="A5" t="str">
            <v>２　防水改修</v>
          </cell>
        </row>
        <row r="6">
          <cell r="A6" t="str">
            <v>２．２　改修</v>
          </cell>
        </row>
        <row r="7">
          <cell r="A7" t="str">
            <v>２．２．１　外部防水</v>
          </cell>
        </row>
        <row r="8">
          <cell r="A8" t="str">
            <v>M090001</v>
          </cell>
          <cell r="B8" t="str">
            <v>改修用ﾙｰﾌﾄﾞﾚｲﾝ</v>
          </cell>
          <cell r="D8">
            <v>2</v>
          </cell>
          <cell r="E8" t="str">
            <v>か所</v>
          </cell>
          <cell r="F8">
            <v>13800</v>
          </cell>
          <cell r="G8">
            <v>27600</v>
          </cell>
          <cell r="K8">
            <v>0</v>
          </cell>
          <cell r="P8">
            <v>13800</v>
          </cell>
          <cell r="Q8">
            <v>0.8</v>
          </cell>
          <cell r="R8">
            <v>11000</v>
          </cell>
        </row>
        <row r="9">
          <cell r="C9" t="str">
            <v>たて型　50φ</v>
          </cell>
        </row>
        <row r="10">
          <cell r="A10" t="str">
            <v>M090002</v>
          </cell>
          <cell r="B10" t="str">
            <v>改修用ﾙｰﾌﾄﾞﾚｲﾝ</v>
          </cell>
          <cell r="D10">
            <v>3</v>
          </cell>
          <cell r="E10" t="str">
            <v>か所</v>
          </cell>
          <cell r="F10">
            <v>16100</v>
          </cell>
          <cell r="G10">
            <v>48300</v>
          </cell>
          <cell r="K10">
            <v>0</v>
          </cell>
          <cell r="P10">
            <v>16100</v>
          </cell>
          <cell r="Q10">
            <v>0.8</v>
          </cell>
          <cell r="R10">
            <v>12800</v>
          </cell>
        </row>
        <row r="11">
          <cell r="C11" t="str">
            <v>よこ型　50φ</v>
          </cell>
        </row>
        <row r="12">
          <cell r="A12" t="str">
            <v>M090003</v>
          </cell>
          <cell r="B12" t="str">
            <v>改修用ﾙｰﾌﾄﾞﾚｲﾝ</v>
          </cell>
          <cell r="D12">
            <v>10</v>
          </cell>
          <cell r="E12" t="str">
            <v>か所</v>
          </cell>
          <cell r="F12">
            <v>18000</v>
          </cell>
          <cell r="G12">
            <v>180000</v>
          </cell>
          <cell r="K12">
            <v>0</v>
          </cell>
          <cell r="P12">
            <v>18000</v>
          </cell>
          <cell r="Q12">
            <v>0.8</v>
          </cell>
          <cell r="R12">
            <v>14400</v>
          </cell>
        </row>
        <row r="13">
          <cell r="C13" t="str">
            <v>よこ型　100φ</v>
          </cell>
        </row>
        <row r="14">
          <cell r="A14" t="str">
            <v>M090004</v>
          </cell>
          <cell r="B14" t="str">
            <v>歩行者用ﾙｰﾌﾏｯﾄ</v>
          </cell>
          <cell r="D14">
            <v>19</v>
          </cell>
          <cell r="E14" t="str">
            <v>ｍ2</v>
          </cell>
          <cell r="F14">
            <v>12100</v>
          </cell>
          <cell r="G14">
            <v>229900</v>
          </cell>
          <cell r="K14">
            <v>0</v>
          </cell>
          <cell r="P14">
            <v>12100</v>
          </cell>
          <cell r="Q14">
            <v>0.8</v>
          </cell>
          <cell r="R14">
            <v>9680</v>
          </cell>
        </row>
        <row r="15">
          <cell r="C15" t="str">
            <v>ﾓﾙﾀﾙ製600角</v>
          </cell>
        </row>
        <row r="17">
          <cell r="B17" t="str">
            <v>小　計</v>
          </cell>
          <cell r="G17">
            <v>485800</v>
          </cell>
          <cell r="K17">
            <v>0</v>
          </cell>
        </row>
        <row r="20">
          <cell r="B20" t="str">
            <v>計</v>
          </cell>
          <cell r="G20">
            <v>485800</v>
          </cell>
          <cell r="P20">
            <v>485800</v>
          </cell>
        </row>
        <row r="33">
          <cell r="A33" t="str">
            <v>アルミ製金物工事</v>
          </cell>
          <cell r="F33" t="str">
            <v>三洋工業㈱</v>
          </cell>
          <cell r="H33" t="str">
            <v>㈱日本アルミ</v>
          </cell>
          <cell r="J33" t="str">
            <v>三共立山アルミ㈱</v>
          </cell>
          <cell r="P33" t="str">
            <v>三洋工業㈱</v>
          </cell>
        </row>
        <row r="34">
          <cell r="A34" t="str">
            <v>工事名称：東京農工大学農学部４号館他改修工事</v>
          </cell>
          <cell r="F34" t="str">
            <v>03-3685-2101　齋藤</v>
          </cell>
          <cell r="H34" t="str">
            <v>03-5624-1406　石田</v>
          </cell>
          <cell r="J34" t="str">
            <v>042-524-7314　黒田</v>
          </cell>
          <cell r="P34" t="str">
            <v>03-3685-2101　齋藤</v>
          </cell>
        </row>
        <row r="35">
          <cell r="A35" t="str">
            <v>Ⅰ．農学部４号館</v>
          </cell>
        </row>
        <row r="36">
          <cell r="A36" t="str">
            <v>２　防水改修</v>
          </cell>
        </row>
        <row r="37">
          <cell r="A37" t="str">
            <v>２．２　改修</v>
          </cell>
        </row>
        <row r="38">
          <cell r="A38" t="str">
            <v>２．２．１　外部防水</v>
          </cell>
        </row>
        <row r="39">
          <cell r="A39" t="str">
            <v>M140001</v>
          </cell>
          <cell r="B39" t="str">
            <v>笠木</v>
          </cell>
          <cell r="C39" t="str">
            <v>ｱﾙﾐ　W=175</v>
          </cell>
          <cell r="D39">
            <v>62.4</v>
          </cell>
          <cell r="E39" t="str">
            <v>ｍ</v>
          </cell>
          <cell r="F39">
            <v>12500</v>
          </cell>
          <cell r="G39">
            <v>780000</v>
          </cell>
          <cell r="H39">
            <v>12500</v>
          </cell>
          <cell r="I39">
            <v>780000</v>
          </cell>
          <cell r="J39">
            <v>34170</v>
          </cell>
          <cell r="K39">
            <v>2132208</v>
          </cell>
          <cell r="P39">
            <v>12500</v>
          </cell>
          <cell r="Q39">
            <v>0.8</v>
          </cell>
          <cell r="R39">
            <v>10000</v>
          </cell>
        </row>
        <row r="40">
          <cell r="C40" t="str">
            <v>ｱﾙﾏｲﾄ仕上げ</v>
          </cell>
        </row>
        <row r="41">
          <cell r="A41" t="str">
            <v>M140002</v>
          </cell>
          <cell r="B41" t="str">
            <v>笠木ｺｰﾅｰ</v>
          </cell>
          <cell r="C41" t="str">
            <v>ｱﾙﾐ　W=175</v>
          </cell>
          <cell r="D41">
            <v>15</v>
          </cell>
          <cell r="E41" t="str">
            <v>か所</v>
          </cell>
          <cell r="F41">
            <v>19500</v>
          </cell>
          <cell r="G41">
            <v>292500</v>
          </cell>
          <cell r="H41">
            <v>19500</v>
          </cell>
          <cell r="I41">
            <v>292500</v>
          </cell>
          <cell r="J41">
            <v>34170</v>
          </cell>
          <cell r="K41">
            <v>512550</v>
          </cell>
          <cell r="P41">
            <v>19500</v>
          </cell>
          <cell r="Q41">
            <v>0.8</v>
          </cell>
          <cell r="R41">
            <v>15600</v>
          </cell>
        </row>
        <row r="42">
          <cell r="C42" t="str">
            <v>ｱﾙﾏｲﾄ仕上げ</v>
          </cell>
        </row>
        <row r="43">
          <cell r="A43" t="str">
            <v>M140003</v>
          </cell>
          <cell r="B43" t="str">
            <v>笠木ｺｰﾅｰ</v>
          </cell>
          <cell r="C43" t="str">
            <v>ｱﾙﾐ　W=175</v>
          </cell>
          <cell r="D43">
            <v>1</v>
          </cell>
          <cell r="E43" t="str">
            <v>か所</v>
          </cell>
          <cell r="F43">
            <v>31000</v>
          </cell>
          <cell r="G43">
            <v>31000</v>
          </cell>
          <cell r="H43">
            <v>31000</v>
          </cell>
          <cell r="I43">
            <v>31000</v>
          </cell>
          <cell r="J43">
            <v>34170</v>
          </cell>
          <cell r="K43">
            <v>34170</v>
          </cell>
          <cell r="P43">
            <v>31000</v>
          </cell>
          <cell r="Q43">
            <v>0.8</v>
          </cell>
          <cell r="R43">
            <v>24800</v>
          </cell>
        </row>
        <row r="44">
          <cell r="C44" t="str">
            <v>Z型L=500+600+500ｱﾙﾏｲﾄ仕上げ</v>
          </cell>
        </row>
        <row r="45">
          <cell r="A45" t="str">
            <v>M140004</v>
          </cell>
          <cell r="B45" t="str">
            <v>外壁取合笠木</v>
          </cell>
          <cell r="C45" t="str">
            <v>ｱﾙﾐ　W=167程</v>
          </cell>
          <cell r="D45">
            <v>8.6999999999999993</v>
          </cell>
          <cell r="E45" t="str">
            <v>ｍ</v>
          </cell>
          <cell r="F45">
            <v>13800</v>
          </cell>
          <cell r="G45">
            <v>120059.99999999999</v>
          </cell>
          <cell r="H45">
            <v>13800</v>
          </cell>
          <cell r="I45">
            <v>120059.99999999999</v>
          </cell>
          <cell r="J45">
            <v>34170</v>
          </cell>
          <cell r="K45">
            <v>297279</v>
          </cell>
          <cell r="P45">
            <v>13800</v>
          </cell>
          <cell r="Q45">
            <v>0.8</v>
          </cell>
          <cell r="R45">
            <v>11000</v>
          </cell>
        </row>
        <row r="46">
          <cell r="C46" t="str">
            <v>水切ﾀｲﾌﾟ　ｱﾙﾏｲﾄ仕上げ</v>
          </cell>
        </row>
        <row r="47">
          <cell r="A47" t="str">
            <v>３．外壁改修</v>
          </cell>
        </row>
        <row r="48">
          <cell r="A48" t="str">
            <v>３．２　改修</v>
          </cell>
        </row>
        <row r="49">
          <cell r="A49" t="str">
            <v>M140005</v>
          </cell>
          <cell r="B49" t="str">
            <v>AW上部ｱﾙﾐ見切縁</v>
          </cell>
          <cell r="D49">
            <v>22.4</v>
          </cell>
          <cell r="E49" t="str">
            <v>ｍ</v>
          </cell>
          <cell r="F49">
            <v>31428</v>
          </cell>
          <cell r="G49">
            <v>703987.19999999995</v>
          </cell>
          <cell r="H49">
            <v>31428</v>
          </cell>
          <cell r="I49">
            <v>703987.19999999995</v>
          </cell>
          <cell r="J49">
            <v>34170</v>
          </cell>
          <cell r="K49">
            <v>765408</v>
          </cell>
          <cell r="P49">
            <v>31428</v>
          </cell>
          <cell r="Q49">
            <v>0.8</v>
          </cell>
          <cell r="R49">
            <v>25100</v>
          </cell>
        </row>
        <row r="50">
          <cell r="C50" t="str">
            <v>W=220　裏面現場発泡材吹付け共</v>
          </cell>
        </row>
        <row r="51">
          <cell r="A51" t="str">
            <v>５．内装改修</v>
          </cell>
        </row>
        <row r="52">
          <cell r="A52" t="str">
            <v>５．２　改修</v>
          </cell>
        </row>
        <row r="53">
          <cell r="A53" t="str">
            <v>５．２．２　幅木・壁</v>
          </cell>
        </row>
        <row r="54">
          <cell r="A54" t="str">
            <v>M140006</v>
          </cell>
          <cell r="B54" t="str">
            <v>床材立上り端部見切縁</v>
          </cell>
          <cell r="D54">
            <v>1033</v>
          </cell>
          <cell r="E54" t="str">
            <v>ｍ</v>
          </cell>
          <cell r="F54">
            <v>500</v>
          </cell>
          <cell r="G54">
            <v>516500</v>
          </cell>
          <cell r="H54">
            <v>31428</v>
          </cell>
          <cell r="I54">
            <v>32465124</v>
          </cell>
          <cell r="J54">
            <v>34170</v>
          </cell>
          <cell r="K54">
            <v>35297610</v>
          </cell>
          <cell r="P54">
            <v>500</v>
          </cell>
          <cell r="Q54">
            <v>0.8</v>
          </cell>
          <cell r="R54">
            <v>400</v>
          </cell>
        </row>
        <row r="55">
          <cell r="C55" t="str">
            <v>ｱﾙﾐ製</v>
          </cell>
        </row>
        <row r="56">
          <cell r="A56" t="str">
            <v>５．２．４　その他</v>
          </cell>
        </row>
        <row r="57">
          <cell r="A57" t="str">
            <v>M140007</v>
          </cell>
          <cell r="B57" t="str">
            <v>ｶｰﾃﾝﾎﾞｯｸｽ</v>
          </cell>
          <cell r="C57" t="str">
            <v>天井付　ｱﾙﾐ製</v>
          </cell>
          <cell r="D57">
            <v>273</v>
          </cell>
          <cell r="E57" t="str">
            <v>ｍ</v>
          </cell>
          <cell r="F57">
            <v>31428</v>
          </cell>
          <cell r="G57">
            <v>8579844</v>
          </cell>
          <cell r="H57">
            <v>31428</v>
          </cell>
          <cell r="I57">
            <v>8579844</v>
          </cell>
          <cell r="J57">
            <v>34170</v>
          </cell>
          <cell r="K57">
            <v>9328410</v>
          </cell>
          <cell r="P57">
            <v>31428</v>
          </cell>
          <cell r="Q57">
            <v>0.8</v>
          </cell>
          <cell r="R57">
            <v>25100</v>
          </cell>
        </row>
        <row r="58">
          <cell r="C58" t="str">
            <v>W150×H120</v>
          </cell>
        </row>
        <row r="59">
          <cell r="A59" t="str">
            <v>M140008</v>
          </cell>
          <cell r="B59" t="str">
            <v>暗幕ﾎﾞｯｸｽ</v>
          </cell>
          <cell r="C59" t="str">
            <v>ｱﾙﾐ製</v>
          </cell>
          <cell r="D59">
            <v>32.299999999999997</v>
          </cell>
          <cell r="E59" t="str">
            <v>ｍ</v>
          </cell>
          <cell r="F59">
            <v>31428</v>
          </cell>
          <cell r="G59">
            <v>1015124.3999999999</v>
          </cell>
          <cell r="H59">
            <v>31428</v>
          </cell>
          <cell r="I59">
            <v>1015124.3999999999</v>
          </cell>
          <cell r="J59">
            <v>34170</v>
          </cell>
          <cell r="K59">
            <v>1103691</v>
          </cell>
          <cell r="P59">
            <v>31428</v>
          </cell>
          <cell r="Q59">
            <v>0.8</v>
          </cell>
          <cell r="R59">
            <v>25100</v>
          </cell>
        </row>
        <row r="60">
          <cell r="C60" t="str">
            <v>W150×H180</v>
          </cell>
        </row>
        <row r="61">
          <cell r="A61" t="str">
            <v>M140009</v>
          </cell>
          <cell r="B61" t="str">
            <v>ｽｸﾘｰﾝﾎﾞｯｸｽ</v>
          </cell>
          <cell r="C61" t="str">
            <v>ｱﾙﾐ製</v>
          </cell>
          <cell r="D61">
            <v>2</v>
          </cell>
          <cell r="E61" t="str">
            <v>か所</v>
          </cell>
          <cell r="F61">
            <v>31428</v>
          </cell>
          <cell r="G61">
            <v>62856</v>
          </cell>
          <cell r="H61">
            <v>31428</v>
          </cell>
          <cell r="I61">
            <v>62856</v>
          </cell>
          <cell r="J61">
            <v>34170</v>
          </cell>
          <cell r="K61">
            <v>68340</v>
          </cell>
          <cell r="P61">
            <v>31428</v>
          </cell>
          <cell r="Q61">
            <v>0.8</v>
          </cell>
          <cell r="R61">
            <v>25100</v>
          </cell>
        </row>
        <row r="62">
          <cell r="C62" t="str">
            <v>L=2600  W200×H200</v>
          </cell>
        </row>
        <row r="64">
          <cell r="A64" t="str">
            <v>アルミ製金物工事</v>
          </cell>
          <cell r="F64" t="str">
            <v>三洋工業㈱</v>
          </cell>
          <cell r="H64" t="str">
            <v>㈱日本アルミ</v>
          </cell>
          <cell r="J64" t="str">
            <v>三共立山アルミ㈱</v>
          </cell>
          <cell r="P64" t="str">
            <v>三洋工業㈱</v>
          </cell>
        </row>
        <row r="65">
          <cell r="A65" t="str">
            <v>工事名称：東京農工大学農学部４号館他改修工事</v>
          </cell>
          <cell r="F65" t="str">
            <v>03-3685-2101　齋藤</v>
          </cell>
          <cell r="H65" t="str">
            <v>03-5624-1406　石田</v>
          </cell>
          <cell r="J65" t="str">
            <v>042-524-7314　黒田</v>
          </cell>
          <cell r="P65" t="str">
            <v>03-3685-2101　齋藤</v>
          </cell>
        </row>
        <row r="66">
          <cell r="A66" t="str">
            <v>Ⅰ．農学部４号館</v>
          </cell>
        </row>
        <row r="67">
          <cell r="A67" t="str">
            <v>２　防水改修</v>
          </cell>
        </row>
        <row r="68">
          <cell r="A68" t="str">
            <v>２．２　改修</v>
          </cell>
        </row>
        <row r="69">
          <cell r="A69" t="str">
            <v>２．２．１　外部防水</v>
          </cell>
        </row>
        <row r="70">
          <cell r="A70" t="str">
            <v>M140010</v>
          </cell>
          <cell r="B70" t="str">
            <v>ｽｸﾘｰﾝﾎﾞｯｸｽ</v>
          </cell>
          <cell r="C70" t="str">
            <v>ｱﾙﾐ製</v>
          </cell>
          <cell r="D70">
            <v>3</v>
          </cell>
          <cell r="E70" t="str">
            <v>か所</v>
          </cell>
          <cell r="F70">
            <v>31428</v>
          </cell>
          <cell r="G70">
            <v>94284</v>
          </cell>
          <cell r="H70">
            <v>31428</v>
          </cell>
          <cell r="I70">
            <v>94284</v>
          </cell>
          <cell r="J70">
            <v>34170</v>
          </cell>
          <cell r="K70">
            <v>102510</v>
          </cell>
          <cell r="P70">
            <v>31428</v>
          </cell>
          <cell r="Q70">
            <v>0.8</v>
          </cell>
          <cell r="R70">
            <v>25100</v>
          </cell>
        </row>
        <row r="71">
          <cell r="C71" t="str">
            <v>L=3600  W200×H200</v>
          </cell>
        </row>
        <row r="80">
          <cell r="B80" t="str">
            <v>計</v>
          </cell>
          <cell r="G80">
            <v>12196155.6</v>
          </cell>
          <cell r="I80">
            <v>44144779.600000001</v>
          </cell>
          <cell r="K80">
            <v>49642176</v>
          </cell>
          <cell r="P80">
            <v>12196155.6</v>
          </cell>
        </row>
        <row r="95">
          <cell r="A95" t="str">
            <v>製作金物工事</v>
          </cell>
          <cell r="F95" t="str">
            <v>三洋工業㈱</v>
          </cell>
          <cell r="H95" t="str">
            <v>横浜ビル建材㈱</v>
          </cell>
          <cell r="J95" t="str">
            <v>㈱フロント</v>
          </cell>
          <cell r="P95" t="str">
            <v>三洋工業㈱</v>
          </cell>
        </row>
        <row r="96">
          <cell r="A96" t="str">
            <v>工事名称：東京農工大学農学部４号館他改修工事</v>
          </cell>
          <cell r="F96" t="str">
            <v>03-3685-2101　齋藤</v>
          </cell>
          <cell r="H96" t="str">
            <v>03-3580-2253　青塚</v>
          </cell>
          <cell r="J96" t="str">
            <v>03-3360-3391　佐藤</v>
          </cell>
          <cell r="P96" t="str">
            <v>03-3685-2101　齋藤</v>
          </cell>
        </row>
        <row r="97">
          <cell r="A97" t="str">
            <v>Ⅰ．農学部４号館</v>
          </cell>
        </row>
        <row r="98">
          <cell r="A98" t="str">
            <v>２　防水改修</v>
          </cell>
        </row>
        <row r="99">
          <cell r="A99" t="str">
            <v>２．２　改修</v>
          </cell>
        </row>
        <row r="100">
          <cell r="A100" t="str">
            <v>２．２．１　外部防水</v>
          </cell>
        </row>
        <row r="101">
          <cell r="A101" t="str">
            <v>M090100</v>
          </cell>
          <cell r="B101" t="str">
            <v>ﾏﾝﾎｰﾙ蓋</v>
          </cell>
          <cell r="D101">
            <v>1</v>
          </cell>
          <cell r="E101" t="str">
            <v>か所</v>
          </cell>
          <cell r="F101">
            <v>31428</v>
          </cell>
          <cell r="G101">
            <v>31428</v>
          </cell>
          <cell r="H101">
            <v>31428</v>
          </cell>
          <cell r="I101">
            <v>31428</v>
          </cell>
          <cell r="J101">
            <v>34170</v>
          </cell>
          <cell r="K101">
            <v>34170</v>
          </cell>
          <cell r="P101">
            <v>31428</v>
          </cell>
          <cell r="Q101">
            <v>0.8</v>
          </cell>
          <cell r="R101">
            <v>25100</v>
          </cell>
        </row>
        <row r="102">
          <cell r="C102" t="str">
            <v>470φ　市販品</v>
          </cell>
        </row>
        <row r="103">
          <cell r="A103" t="str">
            <v>３．外壁改修</v>
          </cell>
        </row>
        <row r="104">
          <cell r="A104" t="str">
            <v>３．２　改修</v>
          </cell>
        </row>
        <row r="105">
          <cell r="A105" t="str">
            <v>M140100</v>
          </cell>
          <cell r="B105" t="str">
            <v>踏板ｽﾃﾝﾚｽｴｷｽﾊﾟﾝﾄﾞメタル</v>
          </cell>
          <cell r="D105">
            <v>46</v>
          </cell>
          <cell r="E105" t="str">
            <v>ｍ</v>
          </cell>
          <cell r="F105">
            <v>34170</v>
          </cell>
          <cell r="G105">
            <v>1571820</v>
          </cell>
          <cell r="H105">
            <v>34170</v>
          </cell>
          <cell r="I105">
            <v>1571820</v>
          </cell>
          <cell r="J105">
            <v>34170</v>
          </cell>
          <cell r="K105">
            <v>1571820</v>
          </cell>
          <cell r="P105">
            <v>34170</v>
          </cell>
          <cell r="Q105">
            <v>0.8</v>
          </cell>
          <cell r="R105">
            <v>27300</v>
          </cell>
        </row>
        <row r="106">
          <cell r="C106" t="str">
            <v>XG-21　W=400</v>
          </cell>
        </row>
        <row r="107">
          <cell r="A107" t="str">
            <v>M140101</v>
          </cell>
          <cell r="B107" t="str">
            <v>目隠し壁ﾃﾞｯｷ縦張り</v>
          </cell>
          <cell r="D107">
            <v>130</v>
          </cell>
          <cell r="E107" t="str">
            <v>ｍ2</v>
          </cell>
          <cell r="F107">
            <v>39000</v>
          </cell>
          <cell r="G107">
            <v>5070000</v>
          </cell>
          <cell r="H107">
            <v>39000</v>
          </cell>
          <cell r="I107">
            <v>5070000</v>
          </cell>
          <cell r="J107">
            <v>39000</v>
          </cell>
          <cell r="K107">
            <v>5070000</v>
          </cell>
          <cell r="P107">
            <v>39000</v>
          </cell>
          <cell r="Q107">
            <v>0.8</v>
          </cell>
          <cell r="R107">
            <v>31200</v>
          </cell>
        </row>
        <row r="108">
          <cell r="C108" t="str">
            <v>溶融亜鉛ﾒｯｷ　W=250　厚1.6MF型</v>
          </cell>
        </row>
        <row r="109">
          <cell r="A109" t="str">
            <v>M140102</v>
          </cell>
          <cell r="B109" t="str">
            <v>手すり</v>
          </cell>
          <cell r="C109" t="str">
            <v>溶融亜鉛ﾒｯｷ</v>
          </cell>
          <cell r="D109">
            <v>46</v>
          </cell>
          <cell r="E109" t="str">
            <v>ｍ</v>
          </cell>
          <cell r="F109">
            <v>105000</v>
          </cell>
          <cell r="G109">
            <v>4830000</v>
          </cell>
          <cell r="H109">
            <v>105000</v>
          </cell>
          <cell r="I109">
            <v>4830000</v>
          </cell>
          <cell r="J109">
            <v>105000</v>
          </cell>
          <cell r="K109">
            <v>4830000</v>
          </cell>
          <cell r="P109">
            <v>105000</v>
          </cell>
          <cell r="Q109">
            <v>0.8</v>
          </cell>
          <cell r="R109">
            <v>84000</v>
          </cell>
        </row>
        <row r="110">
          <cell r="C110" t="str">
            <v>H=1100</v>
          </cell>
        </row>
        <row r="111">
          <cell r="A111" t="str">
            <v>M140103</v>
          </cell>
          <cell r="B111" t="str">
            <v>梯子</v>
          </cell>
          <cell r="C111" t="str">
            <v>溶融亜鉛ﾒｯｷ</v>
          </cell>
          <cell r="D111">
            <v>3</v>
          </cell>
          <cell r="E111" t="str">
            <v>か所</v>
          </cell>
          <cell r="F111">
            <v>580000</v>
          </cell>
          <cell r="G111">
            <v>1740000</v>
          </cell>
          <cell r="H111">
            <v>580000</v>
          </cell>
          <cell r="I111">
            <v>1740000</v>
          </cell>
          <cell r="J111">
            <v>580000</v>
          </cell>
          <cell r="K111">
            <v>1740000</v>
          </cell>
          <cell r="P111">
            <v>580000</v>
          </cell>
          <cell r="Q111">
            <v>0.8</v>
          </cell>
          <cell r="R111">
            <v>464000</v>
          </cell>
        </row>
        <row r="112">
          <cell r="C112" t="str">
            <v>H=4200</v>
          </cell>
        </row>
        <row r="113">
          <cell r="A113" t="str">
            <v>５．内装改修</v>
          </cell>
        </row>
        <row r="114">
          <cell r="A114" t="str">
            <v>５．２　改修</v>
          </cell>
        </row>
        <row r="115">
          <cell r="A115" t="str">
            <v>５．２．４　その他</v>
          </cell>
        </row>
        <row r="116">
          <cell r="A116" t="str">
            <v>M140104</v>
          </cell>
          <cell r="B116" t="str">
            <v>１階学生室(125E)塞ぎﾌﾟﾚｰﾄ</v>
          </cell>
          <cell r="D116">
            <v>1.6</v>
          </cell>
          <cell r="E116" t="str">
            <v>ｍ2</v>
          </cell>
          <cell r="F116">
            <v>31428</v>
          </cell>
          <cell r="G116">
            <v>50284.800000000003</v>
          </cell>
          <cell r="H116">
            <v>31428</v>
          </cell>
          <cell r="I116">
            <v>50284.800000000003</v>
          </cell>
          <cell r="J116">
            <v>34170</v>
          </cell>
          <cell r="K116">
            <v>54672</v>
          </cell>
          <cell r="P116">
            <v>31428</v>
          </cell>
          <cell r="Q116">
            <v>0.8</v>
          </cell>
          <cell r="R116">
            <v>25100</v>
          </cell>
        </row>
        <row r="117">
          <cell r="C117" t="str">
            <v>ｽﾁｰﾙ製　厚1.6</v>
          </cell>
        </row>
        <row r="118">
          <cell r="A118" t="str">
            <v>M140105</v>
          </cell>
          <cell r="B118" t="str">
            <v>ｻｯｼ方立ー間仕切り取合金物</v>
          </cell>
          <cell r="D118">
            <v>2.4</v>
          </cell>
          <cell r="E118" t="str">
            <v>ｍ</v>
          </cell>
          <cell r="F118">
            <v>31428</v>
          </cell>
          <cell r="G118">
            <v>75427.199999999997</v>
          </cell>
          <cell r="H118">
            <v>31428</v>
          </cell>
          <cell r="I118">
            <v>75427.199999999997</v>
          </cell>
          <cell r="J118">
            <v>34170</v>
          </cell>
          <cell r="K118">
            <v>82008</v>
          </cell>
          <cell r="P118">
            <v>31428</v>
          </cell>
          <cell r="Q118">
            <v>0.8</v>
          </cell>
          <cell r="R118">
            <v>25100</v>
          </cell>
        </row>
        <row r="119">
          <cell r="C119" t="str">
            <v>ｽﾁｰﾙ製　厚1.6</v>
          </cell>
        </row>
        <row r="120">
          <cell r="A120" t="str">
            <v>M140106</v>
          </cell>
          <cell r="B120" t="str">
            <v>車椅子便所L型手すり</v>
          </cell>
          <cell r="D120">
            <v>1</v>
          </cell>
          <cell r="E120" t="str">
            <v>か所</v>
          </cell>
          <cell r="F120">
            <v>31428</v>
          </cell>
          <cell r="G120">
            <v>31428</v>
          </cell>
          <cell r="H120">
            <v>31428</v>
          </cell>
          <cell r="I120">
            <v>31428</v>
          </cell>
          <cell r="J120">
            <v>34170</v>
          </cell>
          <cell r="K120">
            <v>34170</v>
          </cell>
          <cell r="P120">
            <v>31428</v>
          </cell>
          <cell r="Q120">
            <v>0.8</v>
          </cell>
          <cell r="R120">
            <v>25100</v>
          </cell>
        </row>
        <row r="121">
          <cell r="C121" t="str">
            <v>硬質塩化ﾋﾞﾆﾙ</v>
          </cell>
        </row>
        <row r="122">
          <cell r="A122" t="str">
            <v>M140107</v>
          </cell>
          <cell r="B122" t="str">
            <v>車椅子便所可動手すり</v>
          </cell>
          <cell r="D122">
            <v>1</v>
          </cell>
          <cell r="E122" t="str">
            <v>か所</v>
          </cell>
          <cell r="F122">
            <v>31428</v>
          </cell>
          <cell r="G122">
            <v>31428</v>
          </cell>
          <cell r="H122">
            <v>31428</v>
          </cell>
          <cell r="I122">
            <v>31428</v>
          </cell>
          <cell r="J122">
            <v>34170</v>
          </cell>
          <cell r="K122">
            <v>34170</v>
          </cell>
          <cell r="P122">
            <v>31428</v>
          </cell>
          <cell r="Q122">
            <v>0.8</v>
          </cell>
          <cell r="R122">
            <v>25100</v>
          </cell>
        </row>
        <row r="123">
          <cell r="C123" t="str">
            <v>硬質塩化ﾋﾞﾆﾙ</v>
          </cell>
        </row>
        <row r="124">
          <cell r="A124" t="str">
            <v>M140108</v>
          </cell>
          <cell r="B124" t="str">
            <v>車椅子便所斜鏡</v>
          </cell>
          <cell r="D124">
            <v>1</v>
          </cell>
          <cell r="E124" t="str">
            <v>か所</v>
          </cell>
          <cell r="F124">
            <v>31428</v>
          </cell>
          <cell r="G124">
            <v>31428</v>
          </cell>
          <cell r="H124">
            <v>31428</v>
          </cell>
          <cell r="I124">
            <v>31428</v>
          </cell>
          <cell r="J124">
            <v>34170</v>
          </cell>
          <cell r="K124">
            <v>34170</v>
          </cell>
          <cell r="P124">
            <v>31428</v>
          </cell>
          <cell r="Q124">
            <v>0.8</v>
          </cell>
          <cell r="R124">
            <v>25100</v>
          </cell>
        </row>
        <row r="125">
          <cell r="C125" t="str">
            <v>W350×H1900</v>
          </cell>
        </row>
        <row r="126">
          <cell r="A126" t="str">
            <v>製作金物工事</v>
          </cell>
          <cell r="F126" t="str">
            <v>三洋工業㈱</v>
          </cell>
          <cell r="H126" t="str">
            <v>横浜ビル建材㈱</v>
          </cell>
          <cell r="J126" t="str">
            <v>㈱フロント</v>
          </cell>
          <cell r="P126" t="str">
            <v>三洋工業㈱</v>
          </cell>
        </row>
        <row r="127">
          <cell r="A127" t="str">
            <v>工事名称：東京農工大学農学部４号館他改修工事</v>
          </cell>
          <cell r="F127" t="str">
            <v>03-3685-2101　齋藤</v>
          </cell>
          <cell r="H127" t="str">
            <v>03-3580-2253　青塚</v>
          </cell>
          <cell r="J127" t="str">
            <v>03-3360-3391　佐藤</v>
          </cell>
          <cell r="P127" t="str">
            <v>03-3685-2101　齋藤</v>
          </cell>
        </row>
        <row r="128">
          <cell r="A128" t="str">
            <v>Ⅰ．農学部４号館</v>
          </cell>
        </row>
        <row r="129">
          <cell r="A129" t="str">
            <v>５．内装改修</v>
          </cell>
        </row>
        <row r="130">
          <cell r="A130" t="str">
            <v>５．２　改修</v>
          </cell>
        </row>
        <row r="131">
          <cell r="A131" t="str">
            <v>５．２．４　その他</v>
          </cell>
        </row>
        <row r="132">
          <cell r="A132" t="str">
            <v>M140109</v>
          </cell>
          <cell r="B132" t="str">
            <v>水切りｶﾊﾞｰ</v>
          </cell>
          <cell r="C132" t="str">
            <v>SUSPL-0.6加工</v>
          </cell>
          <cell r="D132">
            <v>39.5</v>
          </cell>
          <cell r="E132" t="str">
            <v>ｍ</v>
          </cell>
          <cell r="F132">
            <v>31428</v>
          </cell>
          <cell r="G132">
            <v>1241406</v>
          </cell>
          <cell r="H132">
            <v>31428</v>
          </cell>
          <cell r="I132">
            <v>1241406</v>
          </cell>
          <cell r="J132">
            <v>34170</v>
          </cell>
          <cell r="K132">
            <v>1349715</v>
          </cell>
          <cell r="P132">
            <v>31428</v>
          </cell>
          <cell r="Q132">
            <v>0.8</v>
          </cell>
          <cell r="R132">
            <v>25100</v>
          </cell>
        </row>
        <row r="133">
          <cell r="C133" t="str">
            <v>下地:耐水合板</v>
          </cell>
        </row>
        <row r="134">
          <cell r="A134" t="str">
            <v>M140110</v>
          </cell>
          <cell r="B134" t="str">
            <v>天吊ﾌﾟﾛｼﾞｪｸﾀｰ吊り金物</v>
          </cell>
          <cell r="D134">
            <v>1</v>
          </cell>
          <cell r="E134" t="str">
            <v>か所</v>
          </cell>
          <cell r="F134">
            <v>31428</v>
          </cell>
          <cell r="G134">
            <v>31428</v>
          </cell>
          <cell r="H134">
            <v>31428</v>
          </cell>
          <cell r="I134">
            <v>31428</v>
          </cell>
          <cell r="J134">
            <v>34170</v>
          </cell>
          <cell r="K134">
            <v>34170</v>
          </cell>
          <cell r="P134">
            <v>31428</v>
          </cell>
          <cell r="Q134">
            <v>0.8</v>
          </cell>
          <cell r="R134">
            <v>25100</v>
          </cell>
        </row>
        <row r="135">
          <cell r="C135" t="str">
            <v>H=850</v>
          </cell>
        </row>
        <row r="136">
          <cell r="A136" t="str">
            <v>M140112</v>
          </cell>
          <cell r="B136" t="str">
            <v>１階実習室(118)手すり</v>
          </cell>
          <cell r="D136">
            <v>4.8</v>
          </cell>
          <cell r="E136" t="str">
            <v>ｍ</v>
          </cell>
          <cell r="F136">
            <v>61000</v>
          </cell>
          <cell r="G136">
            <v>292800</v>
          </cell>
          <cell r="H136">
            <v>61000</v>
          </cell>
          <cell r="I136">
            <v>292800</v>
          </cell>
          <cell r="J136">
            <v>61000</v>
          </cell>
          <cell r="K136">
            <v>292800</v>
          </cell>
          <cell r="P136">
            <v>61000</v>
          </cell>
          <cell r="Q136">
            <v>0.8</v>
          </cell>
          <cell r="R136">
            <v>48800</v>
          </cell>
        </row>
        <row r="137">
          <cell r="C137" t="str">
            <v>H=1100　ｽﾃﾝﾚｽ製</v>
          </cell>
        </row>
        <row r="138">
          <cell r="A138" t="str">
            <v>M140113</v>
          </cell>
          <cell r="B138" t="str">
            <v>階段手すり</v>
          </cell>
          <cell r="C138" t="str">
            <v>傾斜部</v>
          </cell>
          <cell r="D138">
            <v>61.1</v>
          </cell>
          <cell r="E138" t="str">
            <v>ｍ</v>
          </cell>
          <cell r="F138">
            <v>36000</v>
          </cell>
          <cell r="G138">
            <v>2199600</v>
          </cell>
          <cell r="H138">
            <v>36000</v>
          </cell>
          <cell r="I138">
            <v>2199600</v>
          </cell>
          <cell r="J138">
            <v>36000</v>
          </cell>
          <cell r="K138">
            <v>2199600</v>
          </cell>
          <cell r="P138">
            <v>36000</v>
          </cell>
          <cell r="Q138">
            <v>0.8</v>
          </cell>
          <cell r="R138">
            <v>28800</v>
          </cell>
        </row>
        <row r="139">
          <cell r="C139" t="str">
            <v>H=800　ｽﾁｰﾙ製</v>
          </cell>
        </row>
        <row r="140">
          <cell r="A140" t="str">
            <v>M140114</v>
          </cell>
          <cell r="B140" t="str">
            <v>階段手すり</v>
          </cell>
          <cell r="C140" t="str">
            <v>平部</v>
          </cell>
          <cell r="D140">
            <v>46.1</v>
          </cell>
          <cell r="E140" t="str">
            <v>ｍ</v>
          </cell>
          <cell r="F140">
            <v>28000</v>
          </cell>
          <cell r="G140">
            <v>1290800</v>
          </cell>
          <cell r="H140">
            <v>28000</v>
          </cell>
          <cell r="I140">
            <v>1290800</v>
          </cell>
          <cell r="J140">
            <v>28000</v>
          </cell>
          <cell r="K140">
            <v>1290800</v>
          </cell>
          <cell r="P140">
            <v>28000</v>
          </cell>
          <cell r="Q140">
            <v>0.8</v>
          </cell>
          <cell r="R140">
            <v>22400</v>
          </cell>
        </row>
        <row r="141">
          <cell r="C141" t="str">
            <v>H=800　ｽﾁｰﾙ製</v>
          </cell>
        </row>
        <row r="150">
          <cell r="B150" t="str">
            <v>計</v>
          </cell>
          <cell r="G150">
            <v>18519278</v>
          </cell>
          <cell r="I150">
            <v>18519278</v>
          </cell>
          <cell r="K150">
            <v>18652265</v>
          </cell>
          <cell r="P150">
            <v>18519278</v>
          </cell>
        </row>
        <row r="157">
          <cell r="A157" t="str">
            <v>アルミニウム製建具</v>
          </cell>
          <cell r="F157" t="str">
            <v>三協立山アルミ㈱</v>
          </cell>
          <cell r="H157" t="str">
            <v>不二サッシ㈱</v>
          </cell>
          <cell r="J157" t="str">
            <v>新日軽㈱</v>
          </cell>
          <cell r="L157" t="str">
            <v>YKK AP ㈱</v>
          </cell>
          <cell r="N157" t="str">
            <v>トステム㈱</v>
          </cell>
          <cell r="P157" t="str">
            <v>三協立山アルミ㈱</v>
          </cell>
        </row>
        <row r="158">
          <cell r="A158" t="str">
            <v>工事名称：東京農工大学農学部４号館他改修工事</v>
          </cell>
          <cell r="F158" t="str">
            <v>03-5348-0360　野原</v>
          </cell>
          <cell r="H158" t="str">
            <v>03-5745-1235　田中</v>
          </cell>
          <cell r="J158" t="str">
            <v>03-5677-8612　木村</v>
          </cell>
          <cell r="L158" t="str">
            <v>03-3864-2431　須藤</v>
          </cell>
          <cell r="N158" t="str">
            <v>03-3845-7343　吉田</v>
          </cell>
          <cell r="P158" t="str">
            <v>03-5348-0360　野原</v>
          </cell>
        </row>
        <row r="159">
          <cell r="A159" t="str">
            <v>Ⅰ．農学部４号館</v>
          </cell>
        </row>
        <row r="160">
          <cell r="A160" t="str">
            <v>４　建具改修</v>
          </cell>
        </row>
        <row r="161">
          <cell r="A161" t="str">
            <v>４．２　改　修</v>
          </cell>
        </row>
        <row r="162">
          <cell r="A162" t="str">
            <v>４．２．１　アルミニウム製建具</v>
          </cell>
        </row>
        <row r="163">
          <cell r="A163" t="str">
            <v>M160001</v>
          </cell>
          <cell r="B163" t="str">
            <v>AＷ-1</v>
          </cell>
          <cell r="C163" t="str">
            <v>W7000×H1610</v>
          </cell>
          <cell r="D163">
            <v>24</v>
          </cell>
          <cell r="E163" t="str">
            <v>か所</v>
          </cell>
          <cell r="F163">
            <v>681830</v>
          </cell>
          <cell r="G163">
            <v>16363920</v>
          </cell>
          <cell r="H163">
            <v>860000</v>
          </cell>
          <cell r="I163">
            <v>20640000</v>
          </cell>
          <cell r="J163">
            <v>814090</v>
          </cell>
          <cell r="K163">
            <v>19538160</v>
          </cell>
          <cell r="L163">
            <v>713880</v>
          </cell>
          <cell r="M163">
            <v>17133120</v>
          </cell>
          <cell r="N163">
            <v>890400</v>
          </cell>
          <cell r="O163">
            <v>21369600</v>
          </cell>
          <cell r="P163">
            <v>681830</v>
          </cell>
          <cell r="Q163">
            <v>0.8</v>
          </cell>
          <cell r="R163">
            <v>545400</v>
          </cell>
        </row>
        <row r="164">
          <cell r="C164" t="str">
            <v>カバー工法</v>
          </cell>
        </row>
        <row r="165">
          <cell r="A165" t="str">
            <v>M160002</v>
          </cell>
          <cell r="B165" t="str">
            <v>AＷ-2</v>
          </cell>
          <cell r="C165" t="str">
            <v>W7000×H1610</v>
          </cell>
          <cell r="D165">
            <v>1</v>
          </cell>
          <cell r="E165" t="str">
            <v>か所</v>
          </cell>
          <cell r="F165">
            <v>681830</v>
          </cell>
          <cell r="G165">
            <v>681830</v>
          </cell>
          <cell r="H165">
            <v>860000</v>
          </cell>
          <cell r="I165">
            <v>860000</v>
          </cell>
          <cell r="J165">
            <v>814090</v>
          </cell>
          <cell r="K165">
            <v>814090</v>
          </cell>
          <cell r="L165">
            <v>713880</v>
          </cell>
          <cell r="M165">
            <v>713880</v>
          </cell>
          <cell r="N165">
            <v>890400</v>
          </cell>
          <cell r="O165">
            <v>890400</v>
          </cell>
          <cell r="P165">
            <v>681830</v>
          </cell>
          <cell r="Q165">
            <v>0.8</v>
          </cell>
          <cell r="R165">
            <v>545400</v>
          </cell>
        </row>
        <row r="166">
          <cell r="C166" t="str">
            <v>カバー工法</v>
          </cell>
        </row>
        <row r="167">
          <cell r="A167" t="str">
            <v>M160003</v>
          </cell>
          <cell r="B167" t="str">
            <v>AＷ-3</v>
          </cell>
          <cell r="C167" t="str">
            <v>W7000×H1610</v>
          </cell>
          <cell r="D167">
            <v>5</v>
          </cell>
          <cell r="E167" t="str">
            <v>か所</v>
          </cell>
          <cell r="F167">
            <v>681830</v>
          </cell>
          <cell r="G167">
            <v>3409150</v>
          </cell>
          <cell r="H167">
            <v>860000</v>
          </cell>
          <cell r="I167">
            <v>4300000</v>
          </cell>
          <cell r="J167">
            <v>814090</v>
          </cell>
          <cell r="K167">
            <v>4070450</v>
          </cell>
          <cell r="L167">
            <v>713880</v>
          </cell>
          <cell r="M167">
            <v>3569400</v>
          </cell>
          <cell r="N167">
            <v>890400</v>
          </cell>
          <cell r="O167">
            <v>4452000</v>
          </cell>
          <cell r="P167">
            <v>681830</v>
          </cell>
          <cell r="Q167">
            <v>0.8</v>
          </cell>
          <cell r="R167">
            <v>545400</v>
          </cell>
        </row>
        <row r="168">
          <cell r="C168" t="str">
            <v>カバー工法</v>
          </cell>
        </row>
        <row r="169">
          <cell r="A169" t="str">
            <v>M160004</v>
          </cell>
          <cell r="B169" t="str">
            <v>AＷ-4</v>
          </cell>
          <cell r="C169" t="str">
            <v>W7000×H1610</v>
          </cell>
          <cell r="D169">
            <v>11</v>
          </cell>
          <cell r="E169" t="str">
            <v>か所</v>
          </cell>
          <cell r="F169">
            <v>681830</v>
          </cell>
          <cell r="G169">
            <v>7500130</v>
          </cell>
          <cell r="H169">
            <v>860000</v>
          </cell>
          <cell r="I169">
            <v>9460000</v>
          </cell>
          <cell r="J169">
            <v>814090</v>
          </cell>
          <cell r="K169">
            <v>8954990</v>
          </cell>
          <cell r="L169">
            <v>713880</v>
          </cell>
          <cell r="M169">
            <v>7852680</v>
          </cell>
          <cell r="N169">
            <v>890400</v>
          </cell>
          <cell r="O169">
            <v>9794400</v>
          </cell>
          <cell r="P169">
            <v>681830</v>
          </cell>
          <cell r="Q169">
            <v>0.8</v>
          </cell>
          <cell r="R169">
            <v>545400</v>
          </cell>
        </row>
        <row r="170">
          <cell r="C170" t="str">
            <v>カバー工法</v>
          </cell>
        </row>
        <row r="171">
          <cell r="A171" t="str">
            <v>M160005</v>
          </cell>
          <cell r="B171" t="str">
            <v>AＷ-5</v>
          </cell>
          <cell r="C171" t="str">
            <v>W5250×H16130</v>
          </cell>
          <cell r="D171">
            <v>4</v>
          </cell>
          <cell r="E171" t="str">
            <v>か所</v>
          </cell>
          <cell r="F171">
            <v>518130</v>
          </cell>
          <cell r="G171">
            <v>2072520</v>
          </cell>
          <cell r="H171">
            <v>654100</v>
          </cell>
          <cell r="I171">
            <v>2616400</v>
          </cell>
          <cell r="J171">
            <v>630840</v>
          </cell>
          <cell r="K171">
            <v>2523360</v>
          </cell>
          <cell r="L171">
            <v>535760</v>
          </cell>
          <cell r="M171">
            <v>2143040</v>
          </cell>
          <cell r="N171">
            <v>688500</v>
          </cell>
          <cell r="O171">
            <v>2754000</v>
          </cell>
          <cell r="P171">
            <v>518130</v>
          </cell>
          <cell r="Q171">
            <v>0.8</v>
          </cell>
          <cell r="R171">
            <v>414500</v>
          </cell>
        </row>
        <row r="172">
          <cell r="C172" t="str">
            <v>カバー工法</v>
          </cell>
        </row>
        <row r="173">
          <cell r="A173" t="str">
            <v>M160006</v>
          </cell>
          <cell r="B173" t="str">
            <v>AＷ-6</v>
          </cell>
          <cell r="C173" t="str">
            <v>W2100×H2510</v>
          </cell>
          <cell r="D173">
            <v>4</v>
          </cell>
          <cell r="E173" t="str">
            <v>か所</v>
          </cell>
          <cell r="F173">
            <v>193220</v>
          </cell>
          <cell r="G173">
            <v>772880</v>
          </cell>
          <cell r="H173">
            <v>218500</v>
          </cell>
          <cell r="I173">
            <v>874000</v>
          </cell>
          <cell r="J173">
            <v>269240</v>
          </cell>
          <cell r="K173">
            <v>1076960</v>
          </cell>
          <cell r="L173">
            <v>204520</v>
          </cell>
          <cell r="M173">
            <v>818080</v>
          </cell>
          <cell r="N173">
            <v>295900</v>
          </cell>
          <cell r="O173">
            <v>1183600</v>
          </cell>
          <cell r="P173">
            <v>193220</v>
          </cell>
          <cell r="Q173">
            <v>0.8</v>
          </cell>
          <cell r="R173">
            <v>154500</v>
          </cell>
        </row>
        <row r="174">
          <cell r="C174" t="str">
            <v>カバー工法</v>
          </cell>
        </row>
        <row r="175">
          <cell r="A175" t="str">
            <v>M160007</v>
          </cell>
          <cell r="B175" t="str">
            <v>AＷ-7</v>
          </cell>
          <cell r="C175" t="str">
            <v>W3350×H2010</v>
          </cell>
          <cell r="D175">
            <v>3</v>
          </cell>
          <cell r="E175" t="str">
            <v>か所</v>
          </cell>
          <cell r="F175">
            <v>388660</v>
          </cell>
          <cell r="G175">
            <v>1165980</v>
          </cell>
          <cell r="H175">
            <v>489500</v>
          </cell>
          <cell r="I175">
            <v>1468500</v>
          </cell>
          <cell r="J175">
            <v>498600</v>
          </cell>
          <cell r="K175">
            <v>1495800</v>
          </cell>
          <cell r="L175">
            <v>423540</v>
          </cell>
          <cell r="M175">
            <v>1270620</v>
          </cell>
          <cell r="N175">
            <v>523000</v>
          </cell>
          <cell r="O175">
            <v>1569000</v>
          </cell>
          <cell r="P175">
            <v>388660</v>
          </cell>
          <cell r="Q175">
            <v>0.8</v>
          </cell>
          <cell r="R175">
            <v>310900</v>
          </cell>
        </row>
        <row r="176">
          <cell r="C176" t="str">
            <v>カバー工法</v>
          </cell>
        </row>
        <row r="177">
          <cell r="A177" t="str">
            <v>M160008</v>
          </cell>
          <cell r="B177" t="str">
            <v>AＷ-8</v>
          </cell>
          <cell r="C177" t="str">
            <v>W300×H610</v>
          </cell>
          <cell r="D177">
            <v>3</v>
          </cell>
          <cell r="E177" t="str">
            <v>か所</v>
          </cell>
          <cell r="F177">
            <v>51110</v>
          </cell>
          <cell r="G177">
            <v>153330</v>
          </cell>
          <cell r="H177">
            <v>64500</v>
          </cell>
          <cell r="I177">
            <v>193500</v>
          </cell>
          <cell r="J177">
            <v>70600</v>
          </cell>
          <cell r="K177">
            <v>211800</v>
          </cell>
          <cell r="L177">
            <v>58160</v>
          </cell>
          <cell r="M177">
            <v>174480</v>
          </cell>
          <cell r="N177">
            <v>82800</v>
          </cell>
          <cell r="O177">
            <v>248400</v>
          </cell>
          <cell r="P177">
            <v>51110</v>
          </cell>
          <cell r="Q177">
            <v>0.8</v>
          </cell>
          <cell r="R177">
            <v>40800</v>
          </cell>
        </row>
        <row r="178">
          <cell r="C178" t="str">
            <v>カバー工法</v>
          </cell>
        </row>
        <row r="179">
          <cell r="A179" t="str">
            <v>M160009</v>
          </cell>
          <cell r="B179" t="str">
            <v>AＷ-9</v>
          </cell>
          <cell r="C179" t="str">
            <v>W600×H810</v>
          </cell>
          <cell r="D179">
            <v>1</v>
          </cell>
          <cell r="E179" t="str">
            <v>か所</v>
          </cell>
          <cell r="F179">
            <v>91450</v>
          </cell>
          <cell r="G179">
            <v>91450</v>
          </cell>
          <cell r="H179">
            <v>104800</v>
          </cell>
          <cell r="I179">
            <v>104800</v>
          </cell>
          <cell r="J179">
            <v>126540</v>
          </cell>
          <cell r="K179">
            <v>126540</v>
          </cell>
          <cell r="L179">
            <v>97600</v>
          </cell>
          <cell r="M179">
            <v>97600</v>
          </cell>
          <cell r="N179">
            <v>133700</v>
          </cell>
          <cell r="O179">
            <v>133700</v>
          </cell>
          <cell r="P179">
            <v>91450</v>
          </cell>
          <cell r="Q179">
            <v>0.8</v>
          </cell>
          <cell r="R179">
            <v>73100</v>
          </cell>
        </row>
        <row r="180">
          <cell r="C180" t="str">
            <v>カバー工法</v>
          </cell>
        </row>
        <row r="181">
          <cell r="A181" t="str">
            <v>M160010</v>
          </cell>
          <cell r="B181" t="str">
            <v>AＷ-10</v>
          </cell>
          <cell r="C181" t="str">
            <v>W1600×H2010</v>
          </cell>
          <cell r="D181">
            <v>1</v>
          </cell>
          <cell r="E181" t="str">
            <v>か所</v>
          </cell>
          <cell r="F181">
            <v>205580</v>
          </cell>
          <cell r="G181">
            <v>205580</v>
          </cell>
          <cell r="H181">
            <v>258100</v>
          </cell>
          <cell r="I181">
            <v>258100</v>
          </cell>
          <cell r="J181">
            <v>269150</v>
          </cell>
          <cell r="K181">
            <v>269150</v>
          </cell>
          <cell r="L181">
            <v>231820</v>
          </cell>
          <cell r="M181">
            <v>231820</v>
          </cell>
          <cell r="N181">
            <v>296300</v>
          </cell>
          <cell r="O181">
            <v>296300</v>
          </cell>
          <cell r="P181">
            <v>205580</v>
          </cell>
          <cell r="Q181">
            <v>0.8</v>
          </cell>
          <cell r="R181">
            <v>164400</v>
          </cell>
        </row>
        <row r="182">
          <cell r="C182" t="str">
            <v>カバー工法</v>
          </cell>
        </row>
        <row r="183">
          <cell r="A183" t="str">
            <v>M160011</v>
          </cell>
          <cell r="B183" t="str">
            <v>AＷ-11</v>
          </cell>
          <cell r="C183" t="str">
            <v>W700×H1000</v>
          </cell>
          <cell r="D183">
            <v>30</v>
          </cell>
          <cell r="E183" t="str">
            <v>か所</v>
          </cell>
          <cell r="F183">
            <v>95660</v>
          </cell>
          <cell r="G183">
            <v>2869800</v>
          </cell>
          <cell r="H183">
            <v>138300</v>
          </cell>
          <cell r="I183">
            <v>4149000</v>
          </cell>
          <cell r="J183">
            <v>165480</v>
          </cell>
          <cell r="K183">
            <v>4964400</v>
          </cell>
          <cell r="L183">
            <v>110520</v>
          </cell>
          <cell r="M183">
            <v>3315600</v>
          </cell>
          <cell r="N183">
            <v>139100</v>
          </cell>
          <cell r="O183">
            <v>4173000</v>
          </cell>
          <cell r="P183">
            <v>95660</v>
          </cell>
          <cell r="Q183">
            <v>0.8</v>
          </cell>
          <cell r="R183">
            <v>76500</v>
          </cell>
        </row>
        <row r="184">
          <cell r="C184" t="str">
            <v>カバー工法</v>
          </cell>
        </row>
        <row r="185">
          <cell r="A185" t="str">
            <v>M160012</v>
          </cell>
          <cell r="B185" t="str">
            <v>AＷ-12</v>
          </cell>
          <cell r="C185" t="str">
            <v>W7000×H1610</v>
          </cell>
          <cell r="D185">
            <v>1</v>
          </cell>
          <cell r="E185" t="str">
            <v>か所</v>
          </cell>
          <cell r="F185">
            <v>662220</v>
          </cell>
          <cell r="G185">
            <v>662220</v>
          </cell>
          <cell r="H185">
            <v>838200</v>
          </cell>
          <cell r="I185">
            <v>838200</v>
          </cell>
          <cell r="J185">
            <v>824090</v>
          </cell>
          <cell r="K185">
            <v>824090</v>
          </cell>
          <cell r="L185">
            <v>726960</v>
          </cell>
          <cell r="M185">
            <v>726960</v>
          </cell>
          <cell r="N185">
            <v>871000</v>
          </cell>
          <cell r="O185">
            <v>871000</v>
          </cell>
          <cell r="P185">
            <v>662220</v>
          </cell>
          <cell r="Q185">
            <v>0.8</v>
          </cell>
          <cell r="R185">
            <v>529700</v>
          </cell>
        </row>
        <row r="186">
          <cell r="C186" t="str">
            <v>カバー工法</v>
          </cell>
        </row>
        <row r="188">
          <cell r="A188" t="str">
            <v>アルミニウム製建具</v>
          </cell>
          <cell r="F188" t="str">
            <v>三協立山アルミ㈱</v>
          </cell>
          <cell r="H188" t="str">
            <v>不二サッシ㈱</v>
          </cell>
          <cell r="J188" t="str">
            <v>新日軽㈱</v>
          </cell>
          <cell r="L188" t="str">
            <v>YKK AP ㈱</v>
          </cell>
          <cell r="N188" t="str">
            <v>トステム㈱</v>
          </cell>
          <cell r="P188" t="str">
            <v>三協立山アルミ㈱</v>
          </cell>
        </row>
        <row r="189">
          <cell r="A189" t="str">
            <v>工事名称：東京農工大学農学部４号館他改修工事</v>
          </cell>
          <cell r="F189" t="str">
            <v>03-5348-0360　野原</v>
          </cell>
          <cell r="H189" t="str">
            <v>03-5745-1235　田中</v>
          </cell>
          <cell r="J189" t="str">
            <v>03-5677-8612　木村</v>
          </cell>
          <cell r="L189" t="str">
            <v>03-3864-2431　須藤</v>
          </cell>
          <cell r="N189" t="str">
            <v>03-3845-7343　吉田</v>
          </cell>
          <cell r="P189" t="str">
            <v>03-5348-0360　野原</v>
          </cell>
        </row>
        <row r="190">
          <cell r="A190" t="str">
            <v>Ⅰ．農学部４号館</v>
          </cell>
        </row>
        <row r="191">
          <cell r="A191" t="str">
            <v>４　建具改修</v>
          </cell>
        </row>
        <row r="192">
          <cell r="A192" t="str">
            <v>４．２　改　修</v>
          </cell>
        </row>
        <row r="193">
          <cell r="A193" t="str">
            <v>４．２．１　アルミニウム製建具</v>
          </cell>
        </row>
        <row r="194">
          <cell r="A194" t="str">
            <v>M160013</v>
          </cell>
          <cell r="B194" t="str">
            <v>AＷ-13</v>
          </cell>
          <cell r="C194" t="str">
            <v>W7000×H1610</v>
          </cell>
          <cell r="D194">
            <v>1</v>
          </cell>
          <cell r="E194" t="str">
            <v>か所</v>
          </cell>
          <cell r="F194">
            <v>662220</v>
          </cell>
          <cell r="G194">
            <v>662220</v>
          </cell>
          <cell r="H194">
            <v>838200</v>
          </cell>
          <cell r="I194">
            <v>838200</v>
          </cell>
          <cell r="J194">
            <v>824090</v>
          </cell>
          <cell r="K194">
            <v>824090</v>
          </cell>
          <cell r="L194">
            <v>726960</v>
          </cell>
          <cell r="M194">
            <v>726960</v>
          </cell>
          <cell r="N194">
            <v>871000</v>
          </cell>
          <cell r="O194">
            <v>871000</v>
          </cell>
          <cell r="P194">
            <v>662220</v>
          </cell>
          <cell r="Q194">
            <v>0.8</v>
          </cell>
          <cell r="R194">
            <v>529700</v>
          </cell>
        </row>
        <row r="195">
          <cell r="C195" t="str">
            <v>カバー工法</v>
          </cell>
        </row>
        <row r="196">
          <cell r="A196" t="str">
            <v>M160014</v>
          </cell>
          <cell r="B196" t="str">
            <v>AＷ-14</v>
          </cell>
          <cell r="C196" t="str">
            <v>W1600×H2010</v>
          </cell>
          <cell r="D196">
            <v>1</v>
          </cell>
          <cell r="E196" t="str">
            <v>か所</v>
          </cell>
          <cell r="F196">
            <v>205580</v>
          </cell>
          <cell r="G196">
            <v>205580</v>
          </cell>
          <cell r="H196">
            <v>258100</v>
          </cell>
          <cell r="I196">
            <v>258100</v>
          </cell>
          <cell r="J196">
            <v>269150</v>
          </cell>
          <cell r="K196">
            <v>269150</v>
          </cell>
          <cell r="L196">
            <v>231820</v>
          </cell>
          <cell r="M196">
            <v>231820</v>
          </cell>
          <cell r="N196">
            <v>296300</v>
          </cell>
          <cell r="O196">
            <v>296300</v>
          </cell>
          <cell r="P196">
            <v>205580</v>
          </cell>
          <cell r="Q196">
            <v>0.8</v>
          </cell>
          <cell r="R196">
            <v>164400</v>
          </cell>
        </row>
        <row r="197">
          <cell r="C197" t="str">
            <v>カバー工法</v>
          </cell>
        </row>
        <row r="198">
          <cell r="A198" t="str">
            <v>M160015</v>
          </cell>
          <cell r="B198" t="str">
            <v>AＷ-15</v>
          </cell>
          <cell r="C198" t="str">
            <v>W700×H1000</v>
          </cell>
          <cell r="D198">
            <v>2</v>
          </cell>
          <cell r="E198" t="str">
            <v>か所</v>
          </cell>
          <cell r="F198">
            <v>95660</v>
          </cell>
          <cell r="G198">
            <v>191320</v>
          </cell>
          <cell r="H198">
            <v>138300</v>
          </cell>
          <cell r="I198">
            <v>276600</v>
          </cell>
          <cell r="J198">
            <v>165480</v>
          </cell>
          <cell r="K198">
            <v>330960</v>
          </cell>
          <cell r="L198">
            <v>110520</v>
          </cell>
          <cell r="M198">
            <v>221040</v>
          </cell>
          <cell r="N198">
            <v>139100</v>
          </cell>
          <cell r="O198">
            <v>278200</v>
          </cell>
          <cell r="P198">
            <v>95660</v>
          </cell>
          <cell r="Q198">
            <v>0.8</v>
          </cell>
          <cell r="R198">
            <v>76500</v>
          </cell>
        </row>
        <row r="200">
          <cell r="A200" t="str">
            <v>M160016</v>
          </cell>
          <cell r="B200" t="str">
            <v>AＷ-16</v>
          </cell>
          <cell r="C200" t="str">
            <v>W700×H910</v>
          </cell>
          <cell r="D200">
            <v>3</v>
          </cell>
          <cell r="E200" t="str">
            <v>か所</v>
          </cell>
          <cell r="F200">
            <v>70990</v>
          </cell>
          <cell r="G200">
            <v>212970</v>
          </cell>
          <cell r="H200">
            <v>103400</v>
          </cell>
          <cell r="I200">
            <v>310200</v>
          </cell>
          <cell r="J200">
            <v>100570</v>
          </cell>
          <cell r="K200">
            <v>301710</v>
          </cell>
          <cell r="L200">
            <v>93260</v>
          </cell>
          <cell r="M200">
            <v>279780</v>
          </cell>
          <cell r="N200">
            <v>117900</v>
          </cell>
          <cell r="O200">
            <v>353700</v>
          </cell>
          <cell r="P200">
            <v>70990</v>
          </cell>
          <cell r="Q200">
            <v>0.8</v>
          </cell>
          <cell r="R200">
            <v>56700</v>
          </cell>
        </row>
        <row r="201">
          <cell r="C201" t="str">
            <v>カバー工法</v>
          </cell>
        </row>
        <row r="202">
          <cell r="A202" t="str">
            <v>M160017</v>
          </cell>
          <cell r="B202" t="str">
            <v>AＷ-17</v>
          </cell>
          <cell r="C202" t="str">
            <v>W700×H910</v>
          </cell>
          <cell r="D202">
            <v>5</v>
          </cell>
          <cell r="E202" t="str">
            <v>か所</v>
          </cell>
          <cell r="F202">
            <v>53510</v>
          </cell>
          <cell r="G202">
            <v>267550</v>
          </cell>
          <cell r="H202">
            <v>72500</v>
          </cell>
          <cell r="I202">
            <v>362500</v>
          </cell>
          <cell r="J202">
            <v>72870</v>
          </cell>
          <cell r="K202">
            <v>364350</v>
          </cell>
          <cell r="L202">
            <v>71900</v>
          </cell>
          <cell r="M202">
            <v>359500</v>
          </cell>
          <cell r="N202">
            <v>100300</v>
          </cell>
          <cell r="O202">
            <v>501500</v>
          </cell>
          <cell r="P202">
            <v>53510</v>
          </cell>
          <cell r="Q202">
            <v>0.8</v>
          </cell>
          <cell r="R202">
            <v>42800</v>
          </cell>
        </row>
        <row r="203">
          <cell r="C203" t="str">
            <v>カバー工法</v>
          </cell>
        </row>
        <row r="204">
          <cell r="A204" t="str">
            <v>M160018</v>
          </cell>
          <cell r="B204" t="str">
            <v>ADＷ-2</v>
          </cell>
          <cell r="C204" t="str">
            <v>W7000×H3100</v>
          </cell>
          <cell r="D204">
            <v>1</v>
          </cell>
          <cell r="E204" t="str">
            <v>か所</v>
          </cell>
          <cell r="F204">
            <v>815810</v>
          </cell>
          <cell r="G204">
            <v>815810</v>
          </cell>
          <cell r="H204">
            <v>1013100</v>
          </cell>
          <cell r="I204">
            <v>1013100</v>
          </cell>
          <cell r="J204">
            <v>949110</v>
          </cell>
          <cell r="K204">
            <v>949110</v>
          </cell>
          <cell r="L204">
            <v>819050</v>
          </cell>
          <cell r="M204">
            <v>819050</v>
          </cell>
          <cell r="N204">
            <v>1072980</v>
          </cell>
          <cell r="O204">
            <v>1072980</v>
          </cell>
          <cell r="P204">
            <v>815810</v>
          </cell>
          <cell r="Q204">
            <v>0.8</v>
          </cell>
          <cell r="R204">
            <v>652600</v>
          </cell>
        </row>
        <row r="205">
          <cell r="C205" t="str">
            <v>カバー工法</v>
          </cell>
        </row>
        <row r="206">
          <cell r="A206" t="str">
            <v>M160019</v>
          </cell>
          <cell r="B206" t="str">
            <v>ADＷ-3</v>
          </cell>
          <cell r="C206" t="str">
            <v>W3175×H3100</v>
          </cell>
          <cell r="D206">
            <v>1</v>
          </cell>
          <cell r="E206" t="str">
            <v>か所</v>
          </cell>
          <cell r="F206">
            <v>548350</v>
          </cell>
          <cell r="G206">
            <v>548350</v>
          </cell>
          <cell r="H206">
            <v>662000</v>
          </cell>
          <cell r="I206">
            <v>662000</v>
          </cell>
          <cell r="J206">
            <v>661120</v>
          </cell>
          <cell r="K206">
            <v>661120</v>
          </cell>
          <cell r="L206">
            <v>580300</v>
          </cell>
          <cell r="M206">
            <v>580300</v>
          </cell>
          <cell r="N206">
            <v>729080</v>
          </cell>
          <cell r="O206">
            <v>729080</v>
          </cell>
          <cell r="P206">
            <v>548350</v>
          </cell>
          <cell r="Q206">
            <v>0.8</v>
          </cell>
          <cell r="R206">
            <v>438600</v>
          </cell>
        </row>
        <row r="207">
          <cell r="C207" t="str">
            <v>カバー工法</v>
          </cell>
        </row>
        <row r="208">
          <cell r="A208" t="str">
            <v>M160020</v>
          </cell>
          <cell r="B208" t="str">
            <v>ADＷ-4</v>
          </cell>
          <cell r="C208" t="str">
            <v>W3350×H3100</v>
          </cell>
          <cell r="D208">
            <v>1</v>
          </cell>
          <cell r="E208" t="str">
            <v>か所</v>
          </cell>
          <cell r="F208">
            <v>504710</v>
          </cell>
          <cell r="G208">
            <v>504710</v>
          </cell>
          <cell r="H208">
            <v>638800</v>
          </cell>
          <cell r="I208">
            <v>638800</v>
          </cell>
          <cell r="J208">
            <v>635460</v>
          </cell>
          <cell r="K208">
            <v>635460</v>
          </cell>
          <cell r="L208">
            <v>509650</v>
          </cell>
          <cell r="M208">
            <v>509650</v>
          </cell>
          <cell r="N208">
            <v>683580</v>
          </cell>
          <cell r="O208">
            <v>683580</v>
          </cell>
          <cell r="P208">
            <v>504710</v>
          </cell>
          <cell r="Q208">
            <v>0.8</v>
          </cell>
          <cell r="R208">
            <v>403700</v>
          </cell>
        </row>
        <row r="209">
          <cell r="C209" t="str">
            <v>カバー工法</v>
          </cell>
        </row>
        <row r="210">
          <cell r="A210" t="str">
            <v>M160021</v>
          </cell>
          <cell r="B210" t="str">
            <v>ADＷ-5</v>
          </cell>
          <cell r="C210" t="str">
            <v>W7000×H3400</v>
          </cell>
          <cell r="D210">
            <v>1</v>
          </cell>
          <cell r="E210" t="str">
            <v>か所</v>
          </cell>
          <cell r="F210">
            <v>1037310</v>
          </cell>
          <cell r="G210">
            <v>1037310</v>
          </cell>
          <cell r="H210">
            <v>1202000</v>
          </cell>
          <cell r="I210">
            <v>1202000</v>
          </cell>
          <cell r="J210">
            <v>1385370</v>
          </cell>
          <cell r="K210">
            <v>1385370</v>
          </cell>
          <cell r="L210">
            <v>1005510</v>
          </cell>
          <cell r="M210">
            <v>1005510</v>
          </cell>
          <cell r="N210">
            <v>1249800</v>
          </cell>
          <cell r="O210">
            <v>1249800</v>
          </cell>
          <cell r="P210">
            <v>1037310</v>
          </cell>
          <cell r="Q210">
            <v>0.8</v>
          </cell>
          <cell r="R210">
            <v>829800</v>
          </cell>
        </row>
        <row r="211">
          <cell r="C211" t="str">
            <v>カバー工法</v>
          </cell>
        </row>
        <row r="212">
          <cell r="A212" t="str">
            <v>M160022</v>
          </cell>
          <cell r="B212" t="str">
            <v>ADＷ-6</v>
          </cell>
          <cell r="C212" t="str">
            <v>W7000×H2170</v>
          </cell>
          <cell r="D212">
            <v>1</v>
          </cell>
          <cell r="E212" t="str">
            <v>か所</v>
          </cell>
          <cell r="F212">
            <v>733000</v>
          </cell>
          <cell r="G212">
            <v>733000</v>
          </cell>
          <cell r="H212">
            <v>920700</v>
          </cell>
          <cell r="I212">
            <v>920700</v>
          </cell>
          <cell r="J212">
            <v>878870</v>
          </cell>
          <cell r="K212">
            <v>878870</v>
          </cell>
          <cell r="L212">
            <v>764350</v>
          </cell>
          <cell r="M212">
            <v>764350</v>
          </cell>
          <cell r="N212">
            <v>994680</v>
          </cell>
          <cell r="O212">
            <v>994680</v>
          </cell>
          <cell r="P212">
            <v>733000</v>
          </cell>
          <cell r="Q212">
            <v>0.8</v>
          </cell>
          <cell r="R212">
            <v>586400</v>
          </cell>
        </row>
        <row r="213">
          <cell r="C213" t="str">
            <v>カバー工法</v>
          </cell>
        </row>
        <row r="214">
          <cell r="A214" t="str">
            <v>M160023</v>
          </cell>
          <cell r="B214" t="str">
            <v>運搬、取付け</v>
          </cell>
          <cell r="D214">
            <v>1</v>
          </cell>
          <cell r="E214" t="str">
            <v>式</v>
          </cell>
          <cell r="G214">
            <v>16759490</v>
          </cell>
          <cell r="I214">
            <v>26273300</v>
          </cell>
          <cell r="K214">
            <v>20999000</v>
          </cell>
          <cell r="M214">
            <v>19833770</v>
          </cell>
          <cell r="O214">
            <v>22822830</v>
          </cell>
          <cell r="P214">
            <v>16759490</v>
          </cell>
          <cell r="Q214">
            <v>0.8</v>
          </cell>
          <cell r="R214">
            <v>13407500</v>
          </cell>
        </row>
        <row r="216">
          <cell r="B216" t="str">
            <v>計</v>
          </cell>
          <cell r="G216">
            <v>57887100</v>
          </cell>
          <cell r="I216">
            <v>78518000</v>
          </cell>
          <cell r="K216">
            <v>72468980</v>
          </cell>
          <cell r="M216">
            <v>63379010</v>
          </cell>
          <cell r="O216">
            <v>77589050</v>
          </cell>
          <cell r="P216">
            <v>57887100</v>
          </cell>
        </row>
        <row r="218">
          <cell r="A218" t="str">
            <v>鋼製建具</v>
          </cell>
          <cell r="F218" t="str">
            <v>東洋シャッター㈱</v>
          </cell>
          <cell r="H218" t="str">
            <v>三和ｼｬｯﾀｰ工業㈱</v>
          </cell>
          <cell r="J218" t="str">
            <v>文化シャッター㈱</v>
          </cell>
          <cell r="P218" t="str">
            <v>東洋シャッター㈱</v>
          </cell>
        </row>
        <row r="219">
          <cell r="A219" t="str">
            <v>工事名称：東京農工大学農学部４号館他改修工事</v>
          </cell>
          <cell r="F219" t="str">
            <v>03-3639-0795　菅野</v>
          </cell>
          <cell r="H219" t="str">
            <v>03-3346-3325　西林</v>
          </cell>
          <cell r="J219" t="str">
            <v>03-5844-7280　黒崎</v>
          </cell>
          <cell r="P219" t="str">
            <v>03-3639-0795　菅野</v>
          </cell>
        </row>
        <row r="220">
          <cell r="A220" t="str">
            <v>Ⅰ．農学部４号館</v>
          </cell>
        </row>
        <row r="221">
          <cell r="A221" t="str">
            <v>４　建具改修</v>
          </cell>
        </row>
        <row r="222">
          <cell r="A222" t="str">
            <v>４．２　改　修</v>
          </cell>
        </row>
        <row r="223">
          <cell r="A223" t="str">
            <v>４．２．２　鋼製建具</v>
          </cell>
        </row>
        <row r="224">
          <cell r="A224" t="str">
            <v>M160101</v>
          </cell>
          <cell r="B224" t="str">
            <v>SD-1</v>
          </cell>
          <cell r="C224" t="str">
            <v>W2000×H2200</v>
          </cell>
          <cell r="D224">
            <v>8</v>
          </cell>
          <cell r="E224" t="str">
            <v>か所</v>
          </cell>
          <cell r="F224">
            <v>386300</v>
          </cell>
          <cell r="G224">
            <v>3090400</v>
          </cell>
          <cell r="H224">
            <v>411100</v>
          </cell>
          <cell r="I224">
            <v>3288800</v>
          </cell>
          <cell r="J224">
            <v>561100</v>
          </cell>
          <cell r="K224">
            <v>4488800</v>
          </cell>
          <cell r="M224">
            <v>0</v>
          </cell>
          <cell r="O224">
            <v>0</v>
          </cell>
          <cell r="P224">
            <v>386300</v>
          </cell>
          <cell r="Q224">
            <v>0.8</v>
          </cell>
          <cell r="R224">
            <v>309000</v>
          </cell>
        </row>
        <row r="225">
          <cell r="C225" t="str">
            <v>カバー工法</v>
          </cell>
        </row>
        <row r="226">
          <cell r="A226" t="str">
            <v>M160102</v>
          </cell>
          <cell r="B226" t="str">
            <v>SD-2</v>
          </cell>
          <cell r="C226" t="str">
            <v>W700×H1950</v>
          </cell>
          <cell r="D226">
            <v>1</v>
          </cell>
          <cell r="E226" t="str">
            <v>か所</v>
          </cell>
          <cell r="F226">
            <v>158900</v>
          </cell>
          <cell r="G226">
            <v>158900</v>
          </cell>
          <cell r="H226">
            <v>153300</v>
          </cell>
          <cell r="I226">
            <v>153300</v>
          </cell>
          <cell r="J226">
            <v>174300</v>
          </cell>
          <cell r="K226">
            <v>174300</v>
          </cell>
          <cell r="M226">
            <v>0</v>
          </cell>
          <cell r="O226">
            <v>0</v>
          </cell>
          <cell r="P226">
            <v>158900</v>
          </cell>
          <cell r="Q226">
            <v>0.8</v>
          </cell>
          <cell r="R226">
            <v>127100</v>
          </cell>
        </row>
        <row r="227">
          <cell r="C227" t="str">
            <v>カバー工法</v>
          </cell>
        </row>
        <row r="228">
          <cell r="A228" t="str">
            <v>M160103</v>
          </cell>
          <cell r="B228" t="str">
            <v>SD-3</v>
          </cell>
          <cell r="C228" t="str">
            <v>W750×H1950</v>
          </cell>
          <cell r="D228">
            <v>1</v>
          </cell>
          <cell r="E228" t="str">
            <v>か所</v>
          </cell>
          <cell r="F228">
            <v>196900</v>
          </cell>
          <cell r="G228">
            <v>196900</v>
          </cell>
          <cell r="H228">
            <v>166800</v>
          </cell>
          <cell r="I228">
            <v>166800</v>
          </cell>
          <cell r="J228">
            <v>305000</v>
          </cell>
          <cell r="K228">
            <v>305000</v>
          </cell>
          <cell r="M228">
            <v>0</v>
          </cell>
          <cell r="O228">
            <v>0</v>
          </cell>
          <cell r="P228">
            <v>196900</v>
          </cell>
          <cell r="Q228">
            <v>0.8</v>
          </cell>
          <cell r="R228">
            <v>157500</v>
          </cell>
        </row>
        <row r="229">
          <cell r="C229" t="str">
            <v>カバー工法</v>
          </cell>
        </row>
        <row r="230">
          <cell r="A230" t="str">
            <v>M160104</v>
          </cell>
          <cell r="B230" t="str">
            <v>SD-4</v>
          </cell>
          <cell r="C230" t="str">
            <v>W750×H1950</v>
          </cell>
          <cell r="D230">
            <v>1</v>
          </cell>
          <cell r="E230" t="str">
            <v>か所</v>
          </cell>
          <cell r="F230">
            <v>180700</v>
          </cell>
          <cell r="G230">
            <v>180700</v>
          </cell>
          <cell r="H230">
            <v>171900</v>
          </cell>
          <cell r="I230">
            <v>171900</v>
          </cell>
          <cell r="J230">
            <v>192900</v>
          </cell>
          <cell r="K230">
            <v>192900</v>
          </cell>
          <cell r="M230">
            <v>0</v>
          </cell>
          <cell r="O230">
            <v>0</v>
          </cell>
          <cell r="P230">
            <v>180700</v>
          </cell>
          <cell r="Q230">
            <v>0.8</v>
          </cell>
          <cell r="R230">
            <v>144500</v>
          </cell>
        </row>
        <row r="231">
          <cell r="C231" t="str">
            <v>カバー工法</v>
          </cell>
        </row>
        <row r="232">
          <cell r="A232" t="str">
            <v>M160105</v>
          </cell>
          <cell r="B232" t="str">
            <v>SD-5</v>
          </cell>
          <cell r="C232" t="str">
            <v>W750×H1950</v>
          </cell>
          <cell r="D232">
            <v>1</v>
          </cell>
          <cell r="E232" t="str">
            <v>か所</v>
          </cell>
          <cell r="F232">
            <v>144700</v>
          </cell>
          <cell r="G232">
            <v>144700</v>
          </cell>
          <cell r="H232">
            <v>153100</v>
          </cell>
          <cell r="I232">
            <v>153100</v>
          </cell>
          <cell r="J232">
            <v>273400</v>
          </cell>
          <cell r="K232">
            <v>273400</v>
          </cell>
          <cell r="M232">
            <v>0</v>
          </cell>
          <cell r="O232">
            <v>0</v>
          </cell>
          <cell r="P232">
            <v>144700</v>
          </cell>
          <cell r="Q232">
            <v>0.8</v>
          </cell>
          <cell r="R232">
            <v>115700</v>
          </cell>
        </row>
        <row r="233">
          <cell r="C233" t="str">
            <v>カバー工法</v>
          </cell>
        </row>
        <row r="234">
          <cell r="A234" t="str">
            <v>M160106</v>
          </cell>
          <cell r="B234" t="str">
            <v>SD-6</v>
          </cell>
          <cell r="C234" t="str">
            <v>W1900×H1950</v>
          </cell>
          <cell r="D234">
            <v>1</v>
          </cell>
          <cell r="E234" t="str">
            <v>か所</v>
          </cell>
          <cell r="F234">
            <v>484800</v>
          </cell>
          <cell r="G234">
            <v>484800</v>
          </cell>
          <cell r="H234">
            <v>379700</v>
          </cell>
          <cell r="I234">
            <v>379700</v>
          </cell>
          <cell r="J234">
            <v>773600</v>
          </cell>
          <cell r="K234">
            <v>773600</v>
          </cell>
          <cell r="M234">
            <v>0</v>
          </cell>
          <cell r="O234">
            <v>0</v>
          </cell>
          <cell r="P234">
            <v>484800</v>
          </cell>
          <cell r="Q234">
            <v>0.8</v>
          </cell>
          <cell r="R234">
            <v>387800</v>
          </cell>
        </row>
        <row r="235">
          <cell r="C235" t="str">
            <v>カバー工法</v>
          </cell>
        </row>
        <row r="236">
          <cell r="A236" t="str">
            <v>M160107</v>
          </cell>
          <cell r="B236" t="str">
            <v>SD-7</v>
          </cell>
          <cell r="C236" t="str">
            <v>W2300×H3100</v>
          </cell>
          <cell r="D236">
            <v>1</v>
          </cell>
          <cell r="E236" t="str">
            <v>か所</v>
          </cell>
          <cell r="F236">
            <v>512600</v>
          </cell>
          <cell r="G236">
            <v>512600</v>
          </cell>
          <cell r="H236">
            <v>537900</v>
          </cell>
          <cell r="I236">
            <v>537900</v>
          </cell>
          <cell r="J236">
            <v>894400</v>
          </cell>
          <cell r="K236">
            <v>894400</v>
          </cell>
          <cell r="M236">
            <v>0</v>
          </cell>
          <cell r="O236">
            <v>0</v>
          </cell>
          <cell r="P236">
            <v>512600</v>
          </cell>
          <cell r="Q236">
            <v>0.8</v>
          </cell>
          <cell r="R236">
            <v>410000</v>
          </cell>
        </row>
        <row r="237">
          <cell r="C237" t="str">
            <v>カバー工法</v>
          </cell>
        </row>
        <row r="238">
          <cell r="A238" t="str">
            <v>M160108</v>
          </cell>
          <cell r="B238" t="str">
            <v>SD-8</v>
          </cell>
          <cell r="C238" t="str">
            <v>W1000×H2000</v>
          </cell>
          <cell r="D238">
            <v>1</v>
          </cell>
          <cell r="E238" t="str">
            <v>か所</v>
          </cell>
          <cell r="F238">
            <v>227900</v>
          </cell>
          <cell r="G238">
            <v>227900</v>
          </cell>
          <cell r="H238">
            <v>173500</v>
          </cell>
          <cell r="I238">
            <v>173500</v>
          </cell>
          <cell r="J238">
            <v>368200</v>
          </cell>
          <cell r="K238">
            <v>368200</v>
          </cell>
          <cell r="M238">
            <v>0</v>
          </cell>
          <cell r="O238">
            <v>0</v>
          </cell>
          <cell r="P238">
            <v>227900</v>
          </cell>
          <cell r="Q238">
            <v>0.8</v>
          </cell>
          <cell r="R238">
            <v>182300</v>
          </cell>
        </row>
        <row r="239">
          <cell r="C239" t="str">
            <v>カバー工法</v>
          </cell>
        </row>
        <row r="240">
          <cell r="A240" t="str">
            <v>M160109</v>
          </cell>
          <cell r="B240" t="str">
            <v>SD-9</v>
          </cell>
          <cell r="C240" t="str">
            <v>W400×H600</v>
          </cell>
          <cell r="D240">
            <v>3</v>
          </cell>
          <cell r="E240" t="str">
            <v>か所</v>
          </cell>
          <cell r="F240">
            <v>34500</v>
          </cell>
          <cell r="G240">
            <v>103500</v>
          </cell>
          <cell r="H240">
            <v>77900</v>
          </cell>
          <cell r="I240">
            <v>233700</v>
          </cell>
          <cell r="J240">
            <v>47000</v>
          </cell>
          <cell r="K240">
            <v>141000</v>
          </cell>
          <cell r="M240">
            <v>0</v>
          </cell>
          <cell r="O240">
            <v>0</v>
          </cell>
          <cell r="P240">
            <v>34500</v>
          </cell>
          <cell r="Q240">
            <v>0.8</v>
          </cell>
          <cell r="R240">
            <v>27600</v>
          </cell>
        </row>
        <row r="241">
          <cell r="C241" t="str">
            <v>カバー工法</v>
          </cell>
        </row>
        <row r="242">
          <cell r="A242" t="str">
            <v>M160110</v>
          </cell>
          <cell r="B242" t="str">
            <v>SD-10</v>
          </cell>
          <cell r="C242" t="str">
            <v>W300×H300</v>
          </cell>
          <cell r="D242">
            <v>4</v>
          </cell>
          <cell r="E242" t="str">
            <v>か所</v>
          </cell>
          <cell r="F242">
            <v>28500</v>
          </cell>
          <cell r="G242">
            <v>114000</v>
          </cell>
          <cell r="H242">
            <v>77400</v>
          </cell>
          <cell r="I242">
            <v>309600</v>
          </cell>
          <cell r="J242">
            <v>39800</v>
          </cell>
          <cell r="K242">
            <v>159200</v>
          </cell>
          <cell r="M242">
            <v>0</v>
          </cell>
          <cell r="O242">
            <v>0</v>
          </cell>
          <cell r="P242">
            <v>28500</v>
          </cell>
          <cell r="Q242">
            <v>0.8</v>
          </cell>
          <cell r="R242">
            <v>22800</v>
          </cell>
        </row>
        <row r="243">
          <cell r="C243" t="str">
            <v>カバー工法</v>
          </cell>
        </row>
        <row r="244">
          <cell r="A244" t="str">
            <v>M160111</v>
          </cell>
          <cell r="B244" t="str">
            <v>SD-11</v>
          </cell>
          <cell r="C244" t="str">
            <v>W500×H1250</v>
          </cell>
          <cell r="D244">
            <v>3</v>
          </cell>
          <cell r="E244" t="str">
            <v>か所</v>
          </cell>
          <cell r="F244">
            <v>99000</v>
          </cell>
          <cell r="G244">
            <v>297000</v>
          </cell>
          <cell r="H244">
            <v>102000</v>
          </cell>
          <cell r="I244">
            <v>306000</v>
          </cell>
          <cell r="J244">
            <v>155300</v>
          </cell>
          <cell r="K244">
            <v>465900</v>
          </cell>
          <cell r="M244">
            <v>0</v>
          </cell>
          <cell r="O244">
            <v>0</v>
          </cell>
          <cell r="P244">
            <v>99000</v>
          </cell>
          <cell r="Q244">
            <v>0.8</v>
          </cell>
          <cell r="R244">
            <v>79200</v>
          </cell>
        </row>
        <row r="245">
          <cell r="C245" t="str">
            <v>カバー工法</v>
          </cell>
        </row>
        <row r="246">
          <cell r="A246" t="str">
            <v>M160112</v>
          </cell>
          <cell r="B246" t="str">
            <v>SD-12</v>
          </cell>
          <cell r="C246" t="str">
            <v>W600×H600</v>
          </cell>
          <cell r="D246">
            <v>78</v>
          </cell>
          <cell r="E246" t="str">
            <v>か所</v>
          </cell>
          <cell r="F246">
            <v>39300</v>
          </cell>
          <cell r="G246">
            <v>3065400</v>
          </cell>
          <cell r="H246">
            <v>94400</v>
          </cell>
          <cell r="I246">
            <v>7363200</v>
          </cell>
          <cell r="J246">
            <v>51400</v>
          </cell>
          <cell r="K246">
            <v>4009200</v>
          </cell>
          <cell r="M246">
            <v>0</v>
          </cell>
          <cell r="O246">
            <v>0</v>
          </cell>
          <cell r="P246">
            <v>39300</v>
          </cell>
          <cell r="Q246">
            <v>0.8</v>
          </cell>
          <cell r="R246">
            <v>31400</v>
          </cell>
        </row>
        <row r="247">
          <cell r="C247" t="str">
            <v>カバー工法</v>
          </cell>
        </row>
        <row r="249">
          <cell r="A249" t="str">
            <v>鋼製建具</v>
          </cell>
          <cell r="F249" t="str">
            <v>東洋シャッター㈱</v>
          </cell>
          <cell r="H249" t="str">
            <v>三和ｼｬｯﾀｰ工業㈱</v>
          </cell>
          <cell r="J249" t="str">
            <v>文化シャッター㈱</v>
          </cell>
          <cell r="P249" t="str">
            <v>東洋シャッター㈱</v>
          </cell>
        </row>
        <row r="250">
          <cell r="A250" t="str">
            <v>工事名称：東京農工大学農学部４号館他改修工事</v>
          </cell>
          <cell r="F250" t="str">
            <v>03-3639-0795　菅野</v>
          </cell>
          <cell r="H250" t="str">
            <v>03-3346-3325　西林</v>
          </cell>
          <cell r="J250" t="str">
            <v>03-5844-7280　黒崎</v>
          </cell>
          <cell r="P250" t="str">
            <v>03-3639-0795　菅野</v>
          </cell>
        </row>
        <row r="251">
          <cell r="A251" t="str">
            <v>Ⅰ．農学部４号館</v>
          </cell>
        </row>
        <row r="252">
          <cell r="A252" t="str">
            <v>４　建具改修</v>
          </cell>
        </row>
        <row r="253">
          <cell r="A253" t="str">
            <v>４．２　改　修</v>
          </cell>
        </row>
        <row r="254">
          <cell r="A254" t="str">
            <v>４．２．２　鋼製建具</v>
          </cell>
        </row>
        <row r="255">
          <cell r="A255" t="str">
            <v>M160113</v>
          </cell>
          <cell r="B255" t="str">
            <v>SG-1</v>
          </cell>
          <cell r="C255" t="str">
            <v>W800×H250</v>
          </cell>
          <cell r="D255">
            <v>2</v>
          </cell>
          <cell r="E255" t="str">
            <v>か所</v>
          </cell>
          <cell r="F255">
            <v>74600</v>
          </cell>
          <cell r="G255">
            <v>149200</v>
          </cell>
          <cell r="H255">
            <v>25500</v>
          </cell>
          <cell r="I255">
            <v>51000</v>
          </cell>
          <cell r="J255">
            <v>61200</v>
          </cell>
          <cell r="K255">
            <v>122400</v>
          </cell>
          <cell r="M255">
            <v>0</v>
          </cell>
          <cell r="O255">
            <v>0</v>
          </cell>
          <cell r="P255">
            <v>74600</v>
          </cell>
          <cell r="Q255">
            <v>0.8</v>
          </cell>
          <cell r="R255">
            <v>59600</v>
          </cell>
        </row>
        <row r="257">
          <cell r="A257" t="str">
            <v>M160114</v>
          </cell>
          <cell r="B257" t="str">
            <v>SG-2</v>
          </cell>
          <cell r="C257" t="str">
            <v>W1200×H510</v>
          </cell>
          <cell r="D257">
            <v>1</v>
          </cell>
          <cell r="E257" t="str">
            <v>か所</v>
          </cell>
          <cell r="F257">
            <v>97500</v>
          </cell>
          <cell r="G257">
            <v>97500</v>
          </cell>
          <cell r="H257">
            <v>72600</v>
          </cell>
          <cell r="I257">
            <v>72600</v>
          </cell>
          <cell r="J257">
            <v>101300</v>
          </cell>
          <cell r="K257">
            <v>101300</v>
          </cell>
          <cell r="M257">
            <v>0</v>
          </cell>
          <cell r="O257">
            <v>0</v>
          </cell>
          <cell r="P257">
            <v>97500</v>
          </cell>
          <cell r="Q257">
            <v>0.8</v>
          </cell>
          <cell r="R257">
            <v>78000</v>
          </cell>
        </row>
        <row r="258">
          <cell r="C258" t="str">
            <v>カバー工法</v>
          </cell>
        </row>
        <row r="259">
          <cell r="A259" t="str">
            <v>M160115</v>
          </cell>
          <cell r="B259" t="str">
            <v>SG-3</v>
          </cell>
          <cell r="C259" t="str">
            <v>W1100×H600</v>
          </cell>
          <cell r="D259">
            <v>1</v>
          </cell>
          <cell r="E259" t="str">
            <v>か所</v>
          </cell>
          <cell r="F259">
            <v>95400</v>
          </cell>
          <cell r="G259">
            <v>95400</v>
          </cell>
          <cell r="H259">
            <v>49600</v>
          </cell>
          <cell r="I259">
            <v>49600</v>
          </cell>
          <cell r="J259">
            <v>94500</v>
          </cell>
          <cell r="K259">
            <v>94500</v>
          </cell>
          <cell r="M259">
            <v>0</v>
          </cell>
          <cell r="O259">
            <v>0</v>
          </cell>
          <cell r="P259">
            <v>95400</v>
          </cell>
          <cell r="Q259">
            <v>0.8</v>
          </cell>
          <cell r="R259">
            <v>76300</v>
          </cell>
        </row>
        <row r="260">
          <cell r="C260" t="str">
            <v>カバー工法</v>
          </cell>
        </row>
        <row r="261">
          <cell r="A261" t="str">
            <v>M160116</v>
          </cell>
          <cell r="B261" t="str">
            <v>運搬、取付け</v>
          </cell>
          <cell r="D261">
            <v>1</v>
          </cell>
          <cell r="E261" t="str">
            <v>式</v>
          </cell>
          <cell r="G261">
            <v>3711400</v>
          </cell>
          <cell r="I261">
            <v>5119600</v>
          </cell>
          <cell r="K261">
            <v>3876800</v>
          </cell>
          <cell r="P261">
            <v>3711400</v>
          </cell>
          <cell r="Q261">
            <v>0.8</v>
          </cell>
          <cell r="R261">
            <v>2969100</v>
          </cell>
        </row>
        <row r="263">
          <cell r="R263">
            <v>0</v>
          </cell>
        </row>
        <row r="265">
          <cell r="R265">
            <v>0</v>
          </cell>
        </row>
        <row r="267">
          <cell r="R267">
            <v>0</v>
          </cell>
        </row>
        <row r="270">
          <cell r="R270">
            <v>0</v>
          </cell>
        </row>
        <row r="272">
          <cell r="B272" t="str">
            <v>計</v>
          </cell>
          <cell r="G272">
            <v>12630300</v>
          </cell>
          <cell r="I272">
            <v>18530300</v>
          </cell>
          <cell r="K272">
            <v>16440900</v>
          </cell>
          <cell r="P272">
            <v>12630300</v>
          </cell>
        </row>
        <row r="280">
          <cell r="A280" t="str">
            <v>鋼製軽量建具</v>
          </cell>
          <cell r="F280" t="str">
            <v>東洋シャッター㈱</v>
          </cell>
          <cell r="H280" t="str">
            <v>三和ｼｬｯﾀｰ工業㈱</v>
          </cell>
          <cell r="J280" t="str">
            <v>文化シャッター㈱</v>
          </cell>
          <cell r="P280" t="str">
            <v>三和ｼｬｯﾀｰ工業㈱</v>
          </cell>
        </row>
        <row r="281">
          <cell r="A281" t="str">
            <v>工事名称：東京農工大学農学部４号館他改修工事</v>
          </cell>
          <cell r="F281" t="str">
            <v>03-3639-0795　菅野</v>
          </cell>
          <cell r="H281" t="str">
            <v>03-3346-3325　西林</v>
          </cell>
          <cell r="J281" t="str">
            <v>03-5844-7280　黒崎</v>
          </cell>
          <cell r="P281" t="str">
            <v>03-3346-3325　西林</v>
          </cell>
        </row>
        <row r="282">
          <cell r="A282" t="str">
            <v>Ⅰ．農学部４号館</v>
          </cell>
        </row>
        <row r="283">
          <cell r="A283" t="str">
            <v>４　建具改修</v>
          </cell>
        </row>
        <row r="284">
          <cell r="A284" t="str">
            <v>４．２　改　修</v>
          </cell>
        </row>
        <row r="285">
          <cell r="A285" t="str">
            <v>４．２．３　鋼製軽量建具</v>
          </cell>
        </row>
        <row r="286">
          <cell r="A286" t="str">
            <v>M160201</v>
          </cell>
          <cell r="B286" t="str">
            <v>LSD-1</v>
          </cell>
          <cell r="C286" t="str">
            <v>W1600×H2000</v>
          </cell>
          <cell r="D286">
            <v>2</v>
          </cell>
          <cell r="E286" t="str">
            <v>か所</v>
          </cell>
          <cell r="F286">
            <v>567100</v>
          </cell>
          <cell r="G286">
            <v>1134200</v>
          </cell>
          <cell r="H286">
            <v>278900</v>
          </cell>
          <cell r="I286">
            <v>557800</v>
          </cell>
          <cell r="J286">
            <v>450700</v>
          </cell>
          <cell r="K286">
            <v>901400</v>
          </cell>
          <cell r="M286">
            <v>0</v>
          </cell>
          <cell r="O286">
            <v>0</v>
          </cell>
          <cell r="P286">
            <v>278900</v>
          </cell>
          <cell r="Q286">
            <v>0.8</v>
          </cell>
          <cell r="R286">
            <v>223100</v>
          </cell>
        </row>
        <row r="288">
          <cell r="A288" t="str">
            <v>M160202</v>
          </cell>
          <cell r="B288" t="str">
            <v>LSD-2</v>
          </cell>
          <cell r="C288" t="str">
            <v>W1600×H2565</v>
          </cell>
          <cell r="D288">
            <v>12</v>
          </cell>
          <cell r="E288" t="str">
            <v>か所</v>
          </cell>
          <cell r="F288">
            <v>763300</v>
          </cell>
          <cell r="G288">
            <v>9159600</v>
          </cell>
          <cell r="H288">
            <v>433100</v>
          </cell>
          <cell r="I288">
            <v>5197200</v>
          </cell>
          <cell r="J288">
            <v>649300</v>
          </cell>
          <cell r="K288">
            <v>7791600</v>
          </cell>
          <cell r="M288">
            <v>0</v>
          </cell>
          <cell r="O288">
            <v>0</v>
          </cell>
          <cell r="P288">
            <v>433100</v>
          </cell>
          <cell r="Q288">
            <v>0.8</v>
          </cell>
          <cell r="R288">
            <v>346400</v>
          </cell>
        </row>
        <row r="289">
          <cell r="C289" t="str">
            <v>ｾｷｭﾘﾃｨｰ錠共</v>
          </cell>
        </row>
        <row r="290">
          <cell r="A290" t="str">
            <v>M160203</v>
          </cell>
          <cell r="B290" t="str">
            <v>LSD-2</v>
          </cell>
          <cell r="C290" t="str">
            <v>W1600×H2565</v>
          </cell>
          <cell r="D290">
            <v>7</v>
          </cell>
          <cell r="E290" t="str">
            <v>か所</v>
          </cell>
          <cell r="F290">
            <v>664000</v>
          </cell>
          <cell r="G290">
            <v>4648000</v>
          </cell>
          <cell r="H290">
            <v>428400</v>
          </cell>
          <cell r="I290">
            <v>2998800</v>
          </cell>
          <cell r="J290">
            <v>633200</v>
          </cell>
          <cell r="K290">
            <v>4432400</v>
          </cell>
          <cell r="M290">
            <v>0</v>
          </cell>
          <cell r="O290">
            <v>0</v>
          </cell>
          <cell r="P290">
            <v>428400</v>
          </cell>
          <cell r="Q290">
            <v>0.8</v>
          </cell>
          <cell r="R290">
            <v>342700</v>
          </cell>
        </row>
        <row r="292">
          <cell r="A292" t="str">
            <v>M160204</v>
          </cell>
          <cell r="B292" t="str">
            <v>LSD-3</v>
          </cell>
          <cell r="C292" t="str">
            <v>W1800×H2565</v>
          </cell>
          <cell r="D292">
            <v>2</v>
          </cell>
          <cell r="E292" t="str">
            <v>か所</v>
          </cell>
          <cell r="F292">
            <v>828700</v>
          </cell>
          <cell r="G292">
            <v>1657400</v>
          </cell>
          <cell r="H292">
            <v>466300</v>
          </cell>
          <cell r="I292">
            <v>932600</v>
          </cell>
          <cell r="J292">
            <v>642900</v>
          </cell>
          <cell r="K292">
            <v>1285800</v>
          </cell>
          <cell r="M292">
            <v>0</v>
          </cell>
          <cell r="O292">
            <v>0</v>
          </cell>
          <cell r="P292">
            <v>466300</v>
          </cell>
          <cell r="Q292">
            <v>0.8</v>
          </cell>
          <cell r="R292">
            <v>373000</v>
          </cell>
        </row>
        <row r="294">
          <cell r="A294" t="str">
            <v>M160205</v>
          </cell>
          <cell r="B294" t="str">
            <v>LSD-4</v>
          </cell>
          <cell r="C294" t="str">
            <v>W(350+850)×H2565</v>
          </cell>
          <cell r="D294">
            <v>4</v>
          </cell>
          <cell r="E294" t="str">
            <v>か所</v>
          </cell>
          <cell r="F294">
            <v>580000</v>
          </cell>
          <cell r="G294">
            <v>2320000</v>
          </cell>
          <cell r="H294">
            <v>342100</v>
          </cell>
          <cell r="I294">
            <v>1368400</v>
          </cell>
          <cell r="J294">
            <v>500100</v>
          </cell>
          <cell r="K294">
            <v>2000400</v>
          </cell>
          <cell r="M294">
            <v>0</v>
          </cell>
          <cell r="O294">
            <v>0</v>
          </cell>
          <cell r="P294">
            <v>342100</v>
          </cell>
          <cell r="Q294">
            <v>0.8</v>
          </cell>
          <cell r="R294">
            <v>273600</v>
          </cell>
        </row>
        <row r="295">
          <cell r="C295" t="str">
            <v>ｾｷｭﾘﾃｨｰ錠共</v>
          </cell>
        </row>
        <row r="296">
          <cell r="A296" t="str">
            <v>M160206</v>
          </cell>
          <cell r="B296" t="str">
            <v>LSD-4</v>
          </cell>
          <cell r="C296" t="str">
            <v>W(350+850)×H2565</v>
          </cell>
          <cell r="D296">
            <v>2</v>
          </cell>
          <cell r="E296" t="str">
            <v>か所</v>
          </cell>
          <cell r="F296">
            <v>567900</v>
          </cell>
          <cell r="G296">
            <v>1135800</v>
          </cell>
          <cell r="H296">
            <v>332700</v>
          </cell>
          <cell r="I296">
            <v>665400</v>
          </cell>
          <cell r="J296">
            <v>484000</v>
          </cell>
          <cell r="K296">
            <v>968000</v>
          </cell>
          <cell r="M296">
            <v>0</v>
          </cell>
          <cell r="O296">
            <v>0</v>
          </cell>
          <cell r="P296">
            <v>332700</v>
          </cell>
          <cell r="Q296">
            <v>0.8</v>
          </cell>
          <cell r="R296">
            <v>266100</v>
          </cell>
        </row>
        <row r="298">
          <cell r="A298" t="str">
            <v>M160207</v>
          </cell>
          <cell r="B298" t="str">
            <v>LSD-5</v>
          </cell>
          <cell r="C298" t="str">
            <v>W(300+900)×H2000</v>
          </cell>
          <cell r="D298">
            <v>1</v>
          </cell>
          <cell r="E298" t="str">
            <v>か所</v>
          </cell>
          <cell r="F298">
            <v>470200</v>
          </cell>
          <cell r="G298">
            <v>470200</v>
          </cell>
          <cell r="H298">
            <v>258800</v>
          </cell>
          <cell r="I298">
            <v>258800</v>
          </cell>
          <cell r="J298">
            <v>420300</v>
          </cell>
          <cell r="K298">
            <v>420300</v>
          </cell>
          <cell r="M298">
            <v>0</v>
          </cell>
          <cell r="O298">
            <v>0</v>
          </cell>
          <cell r="P298">
            <v>258800</v>
          </cell>
          <cell r="Q298">
            <v>0.8</v>
          </cell>
          <cell r="R298">
            <v>207000</v>
          </cell>
        </row>
        <row r="299">
          <cell r="C299" t="str">
            <v>ｾｷｭﾘﾃｨｰ錠共</v>
          </cell>
        </row>
        <row r="300">
          <cell r="A300" t="str">
            <v>M160208</v>
          </cell>
          <cell r="B300" t="str">
            <v>LSD-6</v>
          </cell>
          <cell r="C300" t="str">
            <v>W(450+900)×H2000</v>
          </cell>
          <cell r="D300">
            <v>1</v>
          </cell>
          <cell r="E300" t="str">
            <v>か所</v>
          </cell>
          <cell r="F300">
            <v>460200</v>
          </cell>
          <cell r="G300">
            <v>460200</v>
          </cell>
          <cell r="H300">
            <v>340700</v>
          </cell>
          <cell r="I300">
            <v>340700</v>
          </cell>
          <cell r="J300">
            <v>517900</v>
          </cell>
          <cell r="K300">
            <v>517900</v>
          </cell>
          <cell r="M300">
            <v>0</v>
          </cell>
          <cell r="O300">
            <v>0</v>
          </cell>
          <cell r="P300">
            <v>340700</v>
          </cell>
          <cell r="Q300">
            <v>0.8</v>
          </cell>
          <cell r="R300">
            <v>272500</v>
          </cell>
        </row>
        <row r="302">
          <cell r="A302" t="str">
            <v>M160209</v>
          </cell>
          <cell r="B302" t="str">
            <v>LSD-8</v>
          </cell>
          <cell r="C302" t="str">
            <v>W1600×H2000</v>
          </cell>
          <cell r="D302">
            <v>1</v>
          </cell>
          <cell r="E302" t="str">
            <v>か所</v>
          </cell>
          <cell r="F302">
            <v>551600</v>
          </cell>
          <cell r="G302">
            <v>551600</v>
          </cell>
          <cell r="H302">
            <v>274600</v>
          </cell>
          <cell r="I302">
            <v>274600</v>
          </cell>
          <cell r="J302">
            <v>452600</v>
          </cell>
          <cell r="K302">
            <v>452600</v>
          </cell>
          <cell r="M302">
            <v>0</v>
          </cell>
          <cell r="O302">
            <v>0</v>
          </cell>
          <cell r="P302">
            <v>274600</v>
          </cell>
          <cell r="Q302">
            <v>0.8</v>
          </cell>
          <cell r="R302">
            <v>219600</v>
          </cell>
        </row>
        <row r="304">
          <cell r="A304" t="str">
            <v>M160210</v>
          </cell>
          <cell r="B304" t="str">
            <v>LSD-9</v>
          </cell>
          <cell r="C304" t="str">
            <v>W900×H2565</v>
          </cell>
          <cell r="D304">
            <v>4</v>
          </cell>
          <cell r="E304" t="str">
            <v>か所</v>
          </cell>
          <cell r="F304">
            <v>395700</v>
          </cell>
          <cell r="G304">
            <v>1582800</v>
          </cell>
          <cell r="H304">
            <v>245700</v>
          </cell>
          <cell r="I304">
            <v>982800</v>
          </cell>
          <cell r="J304">
            <v>293100</v>
          </cell>
          <cell r="K304">
            <v>1172400</v>
          </cell>
          <cell r="M304">
            <v>0</v>
          </cell>
          <cell r="O304">
            <v>0</v>
          </cell>
          <cell r="P304">
            <v>245700</v>
          </cell>
          <cell r="Q304">
            <v>0.8</v>
          </cell>
          <cell r="R304">
            <v>196500</v>
          </cell>
        </row>
        <row r="306">
          <cell r="A306" t="str">
            <v>M160211</v>
          </cell>
          <cell r="B306" t="str">
            <v>LSD-10</v>
          </cell>
          <cell r="C306" t="str">
            <v>W800×H2565</v>
          </cell>
          <cell r="D306">
            <v>9</v>
          </cell>
          <cell r="E306" t="str">
            <v>か所</v>
          </cell>
          <cell r="F306">
            <v>428700</v>
          </cell>
          <cell r="G306">
            <v>3858300</v>
          </cell>
          <cell r="H306">
            <v>243900</v>
          </cell>
          <cell r="I306">
            <v>2195100</v>
          </cell>
          <cell r="J306">
            <v>302900</v>
          </cell>
          <cell r="K306">
            <v>2726100</v>
          </cell>
          <cell r="M306">
            <v>0</v>
          </cell>
          <cell r="O306">
            <v>0</v>
          </cell>
          <cell r="P306">
            <v>243900</v>
          </cell>
          <cell r="Q306">
            <v>0.8</v>
          </cell>
          <cell r="R306">
            <v>195100</v>
          </cell>
        </row>
        <row r="307">
          <cell r="C307" t="str">
            <v>ｾｷｭﾘﾃｨｰ錠共</v>
          </cell>
        </row>
        <row r="308">
          <cell r="A308" t="str">
            <v>M160212</v>
          </cell>
          <cell r="B308" t="str">
            <v>LSD-10</v>
          </cell>
          <cell r="C308" t="str">
            <v>W800×H2565</v>
          </cell>
          <cell r="D308">
            <v>16</v>
          </cell>
          <cell r="E308" t="str">
            <v>か所</v>
          </cell>
          <cell r="F308">
            <v>416600</v>
          </cell>
          <cell r="G308">
            <v>6665600</v>
          </cell>
          <cell r="H308">
            <v>234500</v>
          </cell>
          <cell r="I308">
            <v>3752000</v>
          </cell>
          <cell r="J308">
            <v>286800</v>
          </cell>
          <cell r="K308">
            <v>4588800</v>
          </cell>
          <cell r="M308">
            <v>0</v>
          </cell>
          <cell r="O308">
            <v>0</v>
          </cell>
          <cell r="P308">
            <v>234500</v>
          </cell>
          <cell r="Q308">
            <v>0.8</v>
          </cell>
          <cell r="R308">
            <v>187600</v>
          </cell>
        </row>
        <row r="311">
          <cell r="A311" t="str">
            <v>鋼製軽量建具</v>
          </cell>
          <cell r="F311" t="str">
            <v>東洋シャッター㈱</v>
          </cell>
          <cell r="H311" t="str">
            <v>三和ｼｬｯﾀｰ工業㈱</v>
          </cell>
          <cell r="J311" t="str">
            <v>文化シャッター㈱</v>
          </cell>
          <cell r="P311" t="str">
            <v>三和ｼｬｯﾀｰ工業㈱</v>
          </cell>
        </row>
        <row r="312">
          <cell r="A312" t="str">
            <v>工事名称：東京農工大学農学部４号館他改修工事</v>
          </cell>
          <cell r="F312" t="str">
            <v>03-3639-0795　菅野</v>
          </cell>
          <cell r="H312" t="str">
            <v>03-3346-3325　西林</v>
          </cell>
          <cell r="J312" t="str">
            <v>03-5844-7280　黒崎</v>
          </cell>
          <cell r="P312" t="str">
            <v>03-3346-3325　西林</v>
          </cell>
        </row>
        <row r="313">
          <cell r="A313" t="str">
            <v>Ⅰ．農学部４号館</v>
          </cell>
        </row>
        <row r="314">
          <cell r="A314" t="str">
            <v>４　建具改修</v>
          </cell>
        </row>
        <row r="315">
          <cell r="A315" t="str">
            <v>４．２　改　修</v>
          </cell>
        </row>
        <row r="316">
          <cell r="A316" t="str">
            <v>４．２．３　鋼製軽量建具</v>
          </cell>
        </row>
        <row r="317">
          <cell r="A317" t="str">
            <v>M160213</v>
          </cell>
          <cell r="B317" t="str">
            <v>LSD-11</v>
          </cell>
          <cell r="C317" t="str">
            <v>W850×H2000</v>
          </cell>
          <cell r="D317">
            <v>1</v>
          </cell>
          <cell r="E317" t="str">
            <v>か所</v>
          </cell>
          <cell r="F317">
            <v>319100</v>
          </cell>
          <cell r="G317">
            <v>319100</v>
          </cell>
          <cell r="H317">
            <v>163600</v>
          </cell>
          <cell r="I317">
            <v>163600</v>
          </cell>
          <cell r="J317">
            <v>248200</v>
          </cell>
          <cell r="K317">
            <v>248200</v>
          </cell>
          <cell r="M317">
            <v>0</v>
          </cell>
          <cell r="O317">
            <v>0</v>
          </cell>
          <cell r="P317">
            <v>163600</v>
          </cell>
          <cell r="Q317">
            <v>0.8</v>
          </cell>
          <cell r="R317">
            <v>130800</v>
          </cell>
        </row>
        <row r="318">
          <cell r="C318" t="str">
            <v>ｾｷｭﾘﾃｨｰ錠共</v>
          </cell>
        </row>
        <row r="319">
          <cell r="A319" t="str">
            <v>M160214</v>
          </cell>
          <cell r="B319" t="str">
            <v>LSD-11</v>
          </cell>
          <cell r="C319" t="str">
            <v>W850×H2000</v>
          </cell>
          <cell r="D319">
            <v>1</v>
          </cell>
          <cell r="E319" t="str">
            <v>か所</v>
          </cell>
          <cell r="F319">
            <v>307000</v>
          </cell>
          <cell r="G319">
            <v>307000</v>
          </cell>
          <cell r="H319">
            <v>154200</v>
          </cell>
          <cell r="I319">
            <v>154200</v>
          </cell>
          <cell r="J319">
            <v>232100</v>
          </cell>
          <cell r="K319">
            <v>232100</v>
          </cell>
          <cell r="M319">
            <v>0</v>
          </cell>
          <cell r="O319">
            <v>0</v>
          </cell>
          <cell r="P319">
            <v>154200</v>
          </cell>
          <cell r="Q319">
            <v>0.8</v>
          </cell>
          <cell r="R319">
            <v>123300</v>
          </cell>
        </row>
        <row r="321">
          <cell r="A321" t="str">
            <v>M160215</v>
          </cell>
          <cell r="B321" t="str">
            <v>LSD-12</v>
          </cell>
          <cell r="C321" t="str">
            <v>W1000×H2000</v>
          </cell>
          <cell r="D321">
            <v>1</v>
          </cell>
          <cell r="E321" t="str">
            <v>か所</v>
          </cell>
          <cell r="F321">
            <v>350300</v>
          </cell>
          <cell r="G321">
            <v>350300</v>
          </cell>
          <cell r="H321">
            <v>176500</v>
          </cell>
          <cell r="I321">
            <v>176500</v>
          </cell>
          <cell r="J321">
            <v>260100</v>
          </cell>
          <cell r="K321">
            <v>260100</v>
          </cell>
          <cell r="M321">
            <v>0</v>
          </cell>
          <cell r="O321">
            <v>0</v>
          </cell>
          <cell r="P321">
            <v>176500</v>
          </cell>
          <cell r="Q321">
            <v>0.8</v>
          </cell>
          <cell r="R321">
            <v>141200</v>
          </cell>
        </row>
        <row r="323">
          <cell r="A323" t="str">
            <v>M160216</v>
          </cell>
          <cell r="B323" t="str">
            <v>LSD-13</v>
          </cell>
          <cell r="C323" t="str">
            <v>W850×H2565</v>
          </cell>
          <cell r="D323">
            <v>1</v>
          </cell>
          <cell r="E323" t="str">
            <v>か所</v>
          </cell>
          <cell r="F323">
            <v>416600</v>
          </cell>
          <cell r="G323">
            <v>416600</v>
          </cell>
          <cell r="H323">
            <v>234500</v>
          </cell>
          <cell r="I323">
            <v>234500</v>
          </cell>
          <cell r="J323">
            <v>286800</v>
          </cell>
          <cell r="K323">
            <v>286800</v>
          </cell>
          <cell r="M323">
            <v>0</v>
          </cell>
          <cell r="O323">
            <v>0</v>
          </cell>
          <cell r="P323">
            <v>234500</v>
          </cell>
          <cell r="Q323">
            <v>0.8</v>
          </cell>
          <cell r="R323">
            <v>187600</v>
          </cell>
        </row>
        <row r="325">
          <cell r="A325" t="str">
            <v>M160217</v>
          </cell>
          <cell r="B325" t="str">
            <v>LSD-14</v>
          </cell>
          <cell r="C325" t="str">
            <v>W850×H2000</v>
          </cell>
          <cell r="D325">
            <v>2</v>
          </cell>
          <cell r="E325" t="str">
            <v>か所</v>
          </cell>
          <cell r="F325">
            <v>288800</v>
          </cell>
          <cell r="G325">
            <v>577600</v>
          </cell>
          <cell r="H325">
            <v>143300</v>
          </cell>
          <cell r="I325">
            <v>286600</v>
          </cell>
          <cell r="J325">
            <v>215700</v>
          </cell>
          <cell r="K325">
            <v>431400</v>
          </cell>
          <cell r="M325">
            <v>0</v>
          </cell>
          <cell r="O325">
            <v>0</v>
          </cell>
          <cell r="P325">
            <v>143300</v>
          </cell>
          <cell r="Q325">
            <v>0.8</v>
          </cell>
          <cell r="R325">
            <v>114600</v>
          </cell>
        </row>
        <row r="327">
          <cell r="A327" t="str">
            <v>M160218</v>
          </cell>
          <cell r="B327" t="str">
            <v>LSD-16</v>
          </cell>
          <cell r="C327" t="str">
            <v>W900×H2000</v>
          </cell>
          <cell r="D327">
            <v>1</v>
          </cell>
          <cell r="E327" t="str">
            <v>か所</v>
          </cell>
          <cell r="F327">
            <v>302700</v>
          </cell>
          <cell r="G327">
            <v>302700</v>
          </cell>
          <cell r="H327">
            <v>153900</v>
          </cell>
          <cell r="I327">
            <v>153900</v>
          </cell>
          <cell r="J327">
            <v>222000</v>
          </cell>
          <cell r="K327">
            <v>222000</v>
          </cell>
          <cell r="M327">
            <v>0</v>
          </cell>
          <cell r="O327">
            <v>0</v>
          </cell>
          <cell r="P327">
            <v>153900</v>
          </cell>
          <cell r="Q327">
            <v>0.8</v>
          </cell>
          <cell r="R327">
            <v>123100</v>
          </cell>
        </row>
        <row r="329">
          <cell r="A329" t="str">
            <v>M160219</v>
          </cell>
          <cell r="B329" t="str">
            <v>LSD-17</v>
          </cell>
          <cell r="C329" t="str">
            <v>W900×H2000</v>
          </cell>
          <cell r="D329">
            <v>1</v>
          </cell>
          <cell r="E329" t="str">
            <v>か所</v>
          </cell>
          <cell r="F329">
            <v>299700</v>
          </cell>
          <cell r="G329">
            <v>299700</v>
          </cell>
          <cell r="H329">
            <v>148900</v>
          </cell>
          <cell r="I329">
            <v>148900</v>
          </cell>
          <cell r="J329">
            <v>218100</v>
          </cell>
          <cell r="K329">
            <v>218100</v>
          </cell>
          <cell r="M329">
            <v>0</v>
          </cell>
          <cell r="O329">
            <v>0</v>
          </cell>
          <cell r="P329">
            <v>148900</v>
          </cell>
          <cell r="Q329">
            <v>0.8</v>
          </cell>
          <cell r="R329">
            <v>119100</v>
          </cell>
        </row>
        <row r="331">
          <cell r="A331" t="str">
            <v>M160220</v>
          </cell>
          <cell r="B331" t="str">
            <v>LSD-18</v>
          </cell>
          <cell r="C331" t="str">
            <v>W800×H2000</v>
          </cell>
          <cell r="D331">
            <v>2</v>
          </cell>
          <cell r="E331" t="str">
            <v>か所</v>
          </cell>
          <cell r="F331">
            <v>293600</v>
          </cell>
          <cell r="G331">
            <v>587200</v>
          </cell>
          <cell r="H331">
            <v>153700</v>
          </cell>
          <cell r="I331">
            <v>307400</v>
          </cell>
          <cell r="J331">
            <v>237700</v>
          </cell>
          <cell r="K331">
            <v>475400</v>
          </cell>
          <cell r="M331">
            <v>0</v>
          </cell>
          <cell r="O331">
            <v>0</v>
          </cell>
          <cell r="P331">
            <v>153700</v>
          </cell>
          <cell r="Q331">
            <v>0.8</v>
          </cell>
          <cell r="R331">
            <v>122900</v>
          </cell>
        </row>
        <row r="333">
          <cell r="A333" t="str">
            <v>M160221</v>
          </cell>
          <cell r="B333" t="str">
            <v>LSD-19</v>
          </cell>
          <cell r="C333" t="str">
            <v>W800×H2000</v>
          </cell>
          <cell r="D333">
            <v>1</v>
          </cell>
          <cell r="E333" t="str">
            <v>か所</v>
          </cell>
          <cell r="F333">
            <v>302600</v>
          </cell>
          <cell r="G333">
            <v>302600</v>
          </cell>
          <cell r="H333">
            <v>162000</v>
          </cell>
          <cell r="I333">
            <v>162000</v>
          </cell>
          <cell r="J333">
            <v>249900</v>
          </cell>
          <cell r="K333">
            <v>249900</v>
          </cell>
          <cell r="M333">
            <v>0</v>
          </cell>
          <cell r="O333">
            <v>0</v>
          </cell>
          <cell r="P333">
            <v>162000</v>
          </cell>
          <cell r="Q333">
            <v>0.8</v>
          </cell>
          <cell r="R333">
            <v>129600</v>
          </cell>
        </row>
        <row r="334">
          <cell r="C334" t="str">
            <v>ｾｷｭﾘﾃｨｰ錠共</v>
          </cell>
        </row>
        <row r="335">
          <cell r="A335" t="str">
            <v>M160222</v>
          </cell>
          <cell r="B335" t="str">
            <v>LSD-19</v>
          </cell>
          <cell r="C335" t="str">
            <v>W800×H2000</v>
          </cell>
          <cell r="D335">
            <v>3</v>
          </cell>
          <cell r="E335" t="str">
            <v>か所</v>
          </cell>
          <cell r="F335">
            <v>290500</v>
          </cell>
          <cell r="G335">
            <v>871500</v>
          </cell>
          <cell r="H335">
            <v>152600</v>
          </cell>
          <cell r="I335">
            <v>457800</v>
          </cell>
          <cell r="J335">
            <v>233800</v>
          </cell>
          <cell r="K335">
            <v>701400</v>
          </cell>
          <cell r="M335">
            <v>0</v>
          </cell>
          <cell r="O335">
            <v>0</v>
          </cell>
          <cell r="P335">
            <v>152600</v>
          </cell>
          <cell r="Q335">
            <v>0.8</v>
          </cell>
          <cell r="R335">
            <v>122000</v>
          </cell>
        </row>
        <row r="337">
          <cell r="A337" t="str">
            <v>M160223</v>
          </cell>
          <cell r="B337" t="str">
            <v>LSD-20</v>
          </cell>
          <cell r="C337" t="str">
            <v>W700×H2000</v>
          </cell>
          <cell r="D337">
            <v>3</v>
          </cell>
          <cell r="E337" t="str">
            <v>か所</v>
          </cell>
          <cell r="F337">
            <v>254000</v>
          </cell>
          <cell r="G337">
            <v>762000</v>
          </cell>
          <cell r="H337">
            <v>142000</v>
          </cell>
          <cell r="I337">
            <v>426000</v>
          </cell>
          <cell r="J337">
            <v>213000</v>
          </cell>
          <cell r="K337">
            <v>639000</v>
          </cell>
          <cell r="M337">
            <v>0</v>
          </cell>
          <cell r="O337">
            <v>0</v>
          </cell>
          <cell r="P337">
            <v>142000</v>
          </cell>
          <cell r="Q337">
            <v>0.8</v>
          </cell>
          <cell r="R337">
            <v>113600</v>
          </cell>
        </row>
        <row r="339">
          <cell r="A339" t="str">
            <v>M160224</v>
          </cell>
          <cell r="B339" t="str">
            <v>LSD-23</v>
          </cell>
          <cell r="C339" t="str">
            <v>W900×H2000</v>
          </cell>
          <cell r="D339">
            <v>1</v>
          </cell>
          <cell r="E339" t="str">
            <v>か所</v>
          </cell>
          <cell r="F339">
            <v>483000</v>
          </cell>
          <cell r="G339">
            <v>483000</v>
          </cell>
          <cell r="H339">
            <v>662900</v>
          </cell>
          <cell r="I339">
            <v>662900</v>
          </cell>
          <cell r="J339">
            <v>350500</v>
          </cell>
          <cell r="K339">
            <v>350500</v>
          </cell>
          <cell r="M339">
            <v>0</v>
          </cell>
          <cell r="O339">
            <v>0</v>
          </cell>
          <cell r="P339">
            <v>662900</v>
          </cell>
          <cell r="Q339">
            <v>0.8</v>
          </cell>
          <cell r="R339">
            <v>530300</v>
          </cell>
        </row>
        <row r="340">
          <cell r="C340" t="str">
            <v>自動開閉装置は別途</v>
          </cell>
        </row>
        <row r="342">
          <cell r="A342" t="str">
            <v>鋼製軽量建具</v>
          </cell>
          <cell r="F342" t="str">
            <v>東洋シャッター㈱</v>
          </cell>
          <cell r="H342" t="str">
            <v>三和ｼｬｯﾀｰ工業㈱</v>
          </cell>
          <cell r="J342" t="str">
            <v>文化シャッター㈱</v>
          </cell>
          <cell r="P342" t="str">
            <v>三和ｼｬｯﾀｰ工業㈱</v>
          </cell>
        </row>
        <row r="343">
          <cell r="A343" t="str">
            <v>工事名称：東京農工大学農学部４号館他改修工事</v>
          </cell>
          <cell r="F343" t="str">
            <v>03-3639-0795　菅野</v>
          </cell>
          <cell r="H343" t="str">
            <v>03-3346-3325　西林</v>
          </cell>
          <cell r="J343" t="str">
            <v>03-5844-7280　黒崎</v>
          </cell>
          <cell r="P343" t="str">
            <v>03-3346-3325　西林</v>
          </cell>
        </row>
        <row r="344">
          <cell r="A344" t="str">
            <v>Ⅰ．農学部４号館</v>
          </cell>
        </row>
        <row r="345">
          <cell r="A345" t="str">
            <v>４　建具改修</v>
          </cell>
        </row>
        <row r="346">
          <cell r="A346" t="str">
            <v>４．２　改　修</v>
          </cell>
        </row>
        <row r="347">
          <cell r="A347" t="str">
            <v>４．２．３　鋼製軽量建具</v>
          </cell>
        </row>
        <row r="348">
          <cell r="A348" t="str">
            <v>M160225</v>
          </cell>
          <cell r="B348" t="str">
            <v>LSD-24</v>
          </cell>
          <cell r="C348" t="str">
            <v>W1600×H2000</v>
          </cell>
          <cell r="D348">
            <v>1</v>
          </cell>
          <cell r="E348" t="str">
            <v>か所</v>
          </cell>
          <cell r="F348">
            <v>554800</v>
          </cell>
          <cell r="G348">
            <v>554800</v>
          </cell>
          <cell r="H348">
            <v>281000</v>
          </cell>
          <cell r="I348">
            <v>281000</v>
          </cell>
          <cell r="J348">
            <v>457200</v>
          </cell>
          <cell r="K348">
            <v>457200</v>
          </cell>
          <cell r="M348">
            <v>0</v>
          </cell>
          <cell r="O348">
            <v>0</v>
          </cell>
          <cell r="P348">
            <v>281000</v>
          </cell>
          <cell r="Q348">
            <v>0.8</v>
          </cell>
          <cell r="R348">
            <v>224800</v>
          </cell>
        </row>
        <row r="350">
          <cell r="A350" t="str">
            <v>M160226</v>
          </cell>
          <cell r="B350" t="str">
            <v>LSD-25</v>
          </cell>
          <cell r="C350" t="str">
            <v>W1600×H2000</v>
          </cell>
          <cell r="D350">
            <v>1</v>
          </cell>
          <cell r="E350" t="str">
            <v>か所</v>
          </cell>
          <cell r="F350">
            <v>639000</v>
          </cell>
          <cell r="G350">
            <v>639000</v>
          </cell>
          <cell r="H350">
            <v>112800</v>
          </cell>
          <cell r="I350">
            <v>112800</v>
          </cell>
          <cell r="J350">
            <v>288100</v>
          </cell>
          <cell r="K350">
            <v>288100</v>
          </cell>
          <cell r="M350">
            <v>0</v>
          </cell>
          <cell r="O350">
            <v>0</v>
          </cell>
          <cell r="P350">
            <v>112800</v>
          </cell>
          <cell r="Q350">
            <v>0.8</v>
          </cell>
          <cell r="R350">
            <v>90200</v>
          </cell>
        </row>
        <row r="352">
          <cell r="A352" t="str">
            <v>M160227</v>
          </cell>
          <cell r="B352" t="str">
            <v>LSD-26</v>
          </cell>
          <cell r="C352" t="str">
            <v>W800×H2000</v>
          </cell>
          <cell r="D352">
            <v>5</v>
          </cell>
          <cell r="E352" t="str">
            <v>か所</v>
          </cell>
          <cell r="F352">
            <v>630500</v>
          </cell>
          <cell r="G352">
            <v>3152500</v>
          </cell>
          <cell r="H352">
            <v>241400</v>
          </cell>
          <cell r="I352">
            <v>1207000</v>
          </cell>
          <cell r="J352">
            <v>363600</v>
          </cell>
          <cell r="K352">
            <v>1818000</v>
          </cell>
          <cell r="M352">
            <v>0</v>
          </cell>
          <cell r="O352">
            <v>0</v>
          </cell>
          <cell r="P352">
            <v>241400</v>
          </cell>
          <cell r="Q352">
            <v>0.8</v>
          </cell>
          <cell r="R352">
            <v>193100</v>
          </cell>
        </row>
        <row r="354">
          <cell r="A354" t="str">
            <v>M160228</v>
          </cell>
          <cell r="B354" t="str">
            <v>SPT-1</v>
          </cell>
          <cell r="C354" t="str">
            <v>W3835×H2600</v>
          </cell>
          <cell r="D354">
            <v>1</v>
          </cell>
          <cell r="E354" t="str">
            <v>か所</v>
          </cell>
          <cell r="F354">
            <v>1397400</v>
          </cell>
          <cell r="G354">
            <v>1397400</v>
          </cell>
          <cell r="H354">
            <v>1597400</v>
          </cell>
          <cell r="I354">
            <v>1597400</v>
          </cell>
          <cell r="J354">
            <v>699000</v>
          </cell>
          <cell r="K354">
            <v>699000</v>
          </cell>
          <cell r="M354">
            <v>0</v>
          </cell>
          <cell r="O354">
            <v>0</v>
          </cell>
          <cell r="P354">
            <v>1597400</v>
          </cell>
          <cell r="Q354">
            <v>0.8</v>
          </cell>
          <cell r="R354">
            <v>1277900</v>
          </cell>
        </row>
        <row r="356">
          <cell r="A356" t="str">
            <v>M160229</v>
          </cell>
          <cell r="B356" t="str">
            <v>運搬、取付け</v>
          </cell>
          <cell r="D356">
            <v>1</v>
          </cell>
          <cell r="E356" t="str">
            <v>式</v>
          </cell>
          <cell r="G356">
            <v>7768400</v>
          </cell>
          <cell r="I356">
            <v>7490000</v>
          </cell>
          <cell r="K356">
            <v>6954700</v>
          </cell>
          <cell r="P356">
            <v>7490000</v>
          </cell>
          <cell r="Q356">
            <v>0.8</v>
          </cell>
          <cell r="R356">
            <v>5992000</v>
          </cell>
        </row>
        <row r="362">
          <cell r="B362" t="str">
            <v>計</v>
          </cell>
          <cell r="G362">
            <v>52735100</v>
          </cell>
          <cell r="I362">
            <v>33546700</v>
          </cell>
          <cell r="K362">
            <v>41789600</v>
          </cell>
          <cell r="P362">
            <v>33546700</v>
          </cell>
        </row>
        <row r="373">
          <cell r="A373" t="str">
            <v>ステンレス製建具</v>
          </cell>
          <cell r="F373" t="str">
            <v>東洋シャッター㈱</v>
          </cell>
          <cell r="H373" t="str">
            <v>三和シャッター工業㈱</v>
          </cell>
          <cell r="J373" t="str">
            <v>文化シャッター㈱</v>
          </cell>
          <cell r="P373" t="str">
            <v>東洋シャッター㈱</v>
          </cell>
        </row>
        <row r="374">
          <cell r="A374" t="str">
            <v>工事名称：東京農工大学農学部４号館他改修工事</v>
          </cell>
          <cell r="F374" t="str">
            <v>03-3639-0795　菅野</v>
          </cell>
          <cell r="H374" t="str">
            <v>03-3346-3325　西林</v>
          </cell>
          <cell r="J374" t="str">
            <v>03-5844-7280　黒崎</v>
          </cell>
          <cell r="P374" t="str">
            <v>03-3639-0795　菅野</v>
          </cell>
        </row>
        <row r="375">
          <cell r="A375" t="str">
            <v>Ⅰ．農学部４号館</v>
          </cell>
        </row>
        <row r="376">
          <cell r="A376" t="str">
            <v>４　建具改修</v>
          </cell>
        </row>
        <row r="377">
          <cell r="A377" t="str">
            <v>４．２　改　修</v>
          </cell>
        </row>
        <row r="378">
          <cell r="A378" t="str">
            <v>４．２．４　ステンレス製建具</v>
          </cell>
        </row>
        <row r="379">
          <cell r="A379" t="str">
            <v>M160301</v>
          </cell>
          <cell r="B379" t="str">
            <v>SSD-1</v>
          </cell>
          <cell r="C379" t="str">
            <v>W(350+850)×H2000</v>
          </cell>
          <cell r="D379">
            <v>16</v>
          </cell>
          <cell r="E379" t="str">
            <v>か所</v>
          </cell>
          <cell r="F379">
            <v>664700</v>
          </cell>
          <cell r="G379">
            <v>10635200</v>
          </cell>
          <cell r="H379">
            <v>765400</v>
          </cell>
          <cell r="I379">
            <v>12246400</v>
          </cell>
          <cell r="J379">
            <v>985800</v>
          </cell>
          <cell r="K379">
            <v>15772800</v>
          </cell>
          <cell r="M379">
            <v>0</v>
          </cell>
          <cell r="O379">
            <v>0</v>
          </cell>
          <cell r="P379">
            <v>664700</v>
          </cell>
          <cell r="Q379">
            <v>0.8</v>
          </cell>
          <cell r="R379">
            <v>531700</v>
          </cell>
        </row>
        <row r="381">
          <cell r="A381" t="str">
            <v>M160302</v>
          </cell>
          <cell r="B381" t="str">
            <v>SSD-2</v>
          </cell>
          <cell r="C381" t="str">
            <v>W(350+850)×H2000</v>
          </cell>
          <cell r="D381">
            <v>17</v>
          </cell>
          <cell r="E381" t="str">
            <v>か所</v>
          </cell>
          <cell r="F381">
            <v>758500</v>
          </cell>
          <cell r="G381">
            <v>12894500</v>
          </cell>
          <cell r="H381">
            <v>615400</v>
          </cell>
          <cell r="I381">
            <v>10461800</v>
          </cell>
          <cell r="J381">
            <v>904900</v>
          </cell>
          <cell r="K381">
            <v>15383300</v>
          </cell>
          <cell r="M381">
            <v>0</v>
          </cell>
          <cell r="O381">
            <v>0</v>
          </cell>
          <cell r="P381">
            <v>758500</v>
          </cell>
          <cell r="Q381">
            <v>0.8</v>
          </cell>
          <cell r="R381">
            <v>606800</v>
          </cell>
        </row>
        <row r="382">
          <cell r="C382" t="str">
            <v>ｾﾐｴｱﾀｲﾄ</v>
          </cell>
        </row>
        <row r="383">
          <cell r="A383" t="str">
            <v>M160303</v>
          </cell>
          <cell r="B383" t="str">
            <v>SSD-3</v>
          </cell>
          <cell r="C383" t="str">
            <v>W5660×H2635</v>
          </cell>
          <cell r="D383">
            <v>1</v>
          </cell>
          <cell r="E383" t="str">
            <v>か所</v>
          </cell>
          <cell r="F383">
            <v>1930000</v>
          </cell>
          <cell r="G383">
            <v>1930000</v>
          </cell>
          <cell r="H383">
            <v>1855200</v>
          </cell>
          <cell r="I383">
            <v>1855200</v>
          </cell>
          <cell r="J383">
            <v>2109600</v>
          </cell>
          <cell r="K383">
            <v>2109600</v>
          </cell>
          <cell r="M383">
            <v>0</v>
          </cell>
          <cell r="O383">
            <v>0</v>
          </cell>
          <cell r="P383">
            <v>1930000</v>
          </cell>
          <cell r="Q383">
            <v>0.8</v>
          </cell>
          <cell r="R383">
            <v>1544000</v>
          </cell>
        </row>
        <row r="384">
          <cell r="C384" t="str">
            <v>自動開閉装置は別途</v>
          </cell>
        </row>
        <row r="385">
          <cell r="A385" t="str">
            <v>M160304</v>
          </cell>
          <cell r="B385" t="str">
            <v>運搬、取付け</v>
          </cell>
          <cell r="D385">
            <v>1</v>
          </cell>
          <cell r="E385" t="str">
            <v>式</v>
          </cell>
          <cell r="G385">
            <v>4267400</v>
          </cell>
          <cell r="I385">
            <v>8359900</v>
          </cell>
          <cell r="K385">
            <v>3800200</v>
          </cell>
          <cell r="P385">
            <v>4267400</v>
          </cell>
          <cell r="Q385">
            <v>0.8</v>
          </cell>
          <cell r="R385">
            <v>3413900</v>
          </cell>
        </row>
        <row r="392">
          <cell r="B392" t="str">
            <v>計</v>
          </cell>
          <cell r="G392">
            <v>29727100</v>
          </cell>
          <cell r="I392">
            <v>32923300</v>
          </cell>
          <cell r="K392">
            <v>37065900</v>
          </cell>
          <cell r="P392">
            <v>29727100</v>
          </cell>
        </row>
        <row r="404">
          <cell r="A404" t="str">
            <v>自動ドア開閉装置</v>
          </cell>
          <cell r="F404" t="str">
            <v>寺岡ファシリティ-ズ㈱</v>
          </cell>
          <cell r="H404" t="str">
            <v>ナブコシステム㈱</v>
          </cell>
          <cell r="J404" t="str">
            <v>扶桑電気工業㈱</v>
          </cell>
          <cell r="P404" t="str">
            <v>寺岡ファシリティ-ズ㈱</v>
          </cell>
        </row>
        <row r="405">
          <cell r="A405" t="str">
            <v>工事名称：東京農工大学農学部４号館他改修工事</v>
          </cell>
          <cell r="F405" t="str">
            <v>03-5718-5111　五十嵐</v>
          </cell>
          <cell r="H405" t="str">
            <v>042-575-1725　皆川</v>
          </cell>
          <cell r="J405" t="str">
            <v>03-3474-1751　安部</v>
          </cell>
          <cell r="P405" t="str">
            <v>03-5718-5111　五十嵐</v>
          </cell>
        </row>
        <row r="406">
          <cell r="A406" t="str">
            <v>Ⅰ．農学部４号館</v>
          </cell>
        </row>
        <row r="407">
          <cell r="A407" t="str">
            <v>４　建具改修</v>
          </cell>
        </row>
        <row r="408">
          <cell r="A408" t="str">
            <v>４．２　改　修</v>
          </cell>
        </row>
        <row r="409">
          <cell r="A409" t="str">
            <v>４．２．５　自動ドア開閉装置</v>
          </cell>
        </row>
        <row r="410">
          <cell r="A410" t="str">
            <v>M160501</v>
          </cell>
          <cell r="B410" t="str">
            <v>SSD-3</v>
          </cell>
          <cell r="D410">
            <v>1</v>
          </cell>
          <cell r="E410" t="str">
            <v>か所</v>
          </cell>
          <cell r="F410">
            <v>788000</v>
          </cell>
          <cell r="G410">
            <v>788000</v>
          </cell>
          <cell r="H410">
            <v>1110000</v>
          </cell>
          <cell r="I410">
            <v>1110000</v>
          </cell>
          <cell r="J410">
            <v>788000</v>
          </cell>
          <cell r="K410">
            <v>788000</v>
          </cell>
          <cell r="M410">
            <v>0</v>
          </cell>
          <cell r="O410">
            <v>0</v>
          </cell>
          <cell r="P410">
            <v>788000</v>
          </cell>
          <cell r="Q410">
            <v>0.8</v>
          </cell>
          <cell r="R410">
            <v>630400</v>
          </cell>
        </row>
        <row r="412">
          <cell r="A412" t="str">
            <v>M160502</v>
          </cell>
          <cell r="B412" t="str">
            <v>LSSD-23</v>
          </cell>
          <cell r="D412">
            <v>1</v>
          </cell>
          <cell r="E412" t="str">
            <v>か所</v>
          </cell>
          <cell r="F412">
            <v>812500</v>
          </cell>
          <cell r="G412">
            <v>812500</v>
          </cell>
          <cell r="H412">
            <v>805000</v>
          </cell>
          <cell r="I412">
            <v>805000</v>
          </cell>
          <cell r="J412">
            <v>812500</v>
          </cell>
          <cell r="K412">
            <v>812500</v>
          </cell>
          <cell r="M412">
            <v>0</v>
          </cell>
          <cell r="O412">
            <v>0</v>
          </cell>
          <cell r="P412">
            <v>812500</v>
          </cell>
          <cell r="Q412">
            <v>0.8</v>
          </cell>
          <cell r="R412">
            <v>650000</v>
          </cell>
        </row>
        <row r="422">
          <cell r="B422" t="str">
            <v>計</v>
          </cell>
          <cell r="G422">
            <v>1600500</v>
          </cell>
          <cell r="I422">
            <v>1915000</v>
          </cell>
          <cell r="K422">
            <v>1600500</v>
          </cell>
          <cell r="P422">
            <v>1600500</v>
          </cell>
        </row>
        <row r="435">
          <cell r="A435" t="str">
            <v>内装工事</v>
          </cell>
          <cell r="F435" t="str">
            <v>野原産業㈱</v>
          </cell>
          <cell r="P435" t="str">
            <v>野原産業㈱</v>
          </cell>
        </row>
        <row r="436">
          <cell r="A436" t="str">
            <v>工事名称：東京農工大学農学部４号館他改修工事</v>
          </cell>
          <cell r="F436" t="str">
            <v>03-3355-4361　矢作</v>
          </cell>
          <cell r="P436" t="str">
            <v>03-3355-4361　矢作</v>
          </cell>
        </row>
        <row r="437">
          <cell r="A437" t="str">
            <v>Ⅰ．農学部４号館</v>
          </cell>
        </row>
        <row r="438">
          <cell r="A438" t="str">
            <v>５．内装改修</v>
          </cell>
        </row>
        <row r="439">
          <cell r="A439" t="str">
            <v>５．２　改　修</v>
          </cell>
        </row>
        <row r="440">
          <cell r="A440" t="str">
            <v>５．２．２　幅木・壁</v>
          </cell>
        </row>
        <row r="441">
          <cell r="A441" t="str">
            <v>M190101</v>
          </cell>
          <cell r="B441" t="str">
            <v>ﾗｲﾆﾝｸﾞﾒﾗﾐﾝ化粧板張り</v>
          </cell>
          <cell r="D441">
            <v>1.8</v>
          </cell>
          <cell r="E441" t="str">
            <v>ｍ2</v>
          </cell>
          <cell r="F441">
            <v>20000</v>
          </cell>
          <cell r="G441">
            <v>36000</v>
          </cell>
          <cell r="I441">
            <v>0</v>
          </cell>
          <cell r="K441">
            <v>0</v>
          </cell>
          <cell r="M441">
            <v>0</v>
          </cell>
          <cell r="O441">
            <v>0</v>
          </cell>
          <cell r="P441">
            <v>20000</v>
          </cell>
          <cell r="Q441">
            <v>0.8</v>
          </cell>
          <cell r="R441">
            <v>16000</v>
          </cell>
        </row>
        <row r="442">
          <cell r="C442" t="str">
            <v>厚3　下地PB</v>
          </cell>
        </row>
        <row r="443">
          <cell r="A443" t="str">
            <v>５．２．４　その他</v>
          </cell>
        </row>
        <row r="444">
          <cell r="A444" t="str">
            <v>M190201</v>
          </cell>
          <cell r="B444" t="str">
            <v>ﾗｲﾆﾝｸﾞﾒﾗﾐﾝ化粧板張り</v>
          </cell>
          <cell r="D444">
            <v>2</v>
          </cell>
          <cell r="E444" t="str">
            <v>ｍ</v>
          </cell>
          <cell r="F444">
            <v>20000</v>
          </cell>
          <cell r="G444">
            <v>40000</v>
          </cell>
          <cell r="I444">
            <v>0</v>
          </cell>
          <cell r="K444">
            <v>0</v>
          </cell>
          <cell r="M444">
            <v>0</v>
          </cell>
          <cell r="O444">
            <v>0</v>
          </cell>
          <cell r="P444">
            <v>20000</v>
          </cell>
          <cell r="Q444">
            <v>0.8</v>
          </cell>
          <cell r="R444">
            <v>16000</v>
          </cell>
        </row>
        <row r="445">
          <cell r="C445" t="str">
            <v>ﾒﾗﾐﾝ化粧板張り　厚25　W=140</v>
          </cell>
        </row>
        <row r="446">
          <cell r="A446" t="str">
            <v>M190202</v>
          </cell>
          <cell r="B446" t="str">
            <v>流し台側面小口塞ぎ</v>
          </cell>
          <cell r="D446">
            <v>31</v>
          </cell>
          <cell r="E446" t="str">
            <v>か所</v>
          </cell>
          <cell r="F446">
            <v>20000</v>
          </cell>
          <cell r="G446">
            <v>620000</v>
          </cell>
          <cell r="I446">
            <v>0</v>
          </cell>
          <cell r="K446">
            <v>0</v>
          </cell>
          <cell r="M446">
            <v>0</v>
          </cell>
          <cell r="O446">
            <v>0</v>
          </cell>
          <cell r="P446">
            <v>20000</v>
          </cell>
          <cell r="Q446">
            <v>0.8</v>
          </cell>
          <cell r="R446">
            <v>16000</v>
          </cell>
        </row>
        <row r="447">
          <cell r="C447" t="str">
            <v>ﾒﾗﾐﾝ化粧板張り　厚25　W100×H920</v>
          </cell>
        </row>
        <row r="450">
          <cell r="B450" t="str">
            <v>計</v>
          </cell>
          <cell r="G450">
            <v>696000</v>
          </cell>
          <cell r="I450">
            <v>0</v>
          </cell>
          <cell r="K450">
            <v>0</v>
          </cell>
          <cell r="M450">
            <v>0</v>
          </cell>
          <cell r="P450">
            <v>696000</v>
          </cell>
        </row>
        <row r="466">
          <cell r="A466" t="str">
            <v>排水溝金物工事</v>
          </cell>
          <cell r="F466" t="str">
            <v>ホーコス㈱</v>
          </cell>
          <cell r="H466" t="str">
            <v>三洋工業ﾞ㈱</v>
          </cell>
          <cell r="P466" t="str">
            <v>ホーコス㈱</v>
          </cell>
        </row>
        <row r="467">
          <cell r="A467" t="str">
            <v>工事名称：東京農工大学農学部４号館他改修工事</v>
          </cell>
          <cell r="F467" t="str">
            <v>03-3672-3061　山本</v>
          </cell>
          <cell r="H467" t="str">
            <v>03-3685-2101　齋藤</v>
          </cell>
          <cell r="P467" t="str">
            <v>03-3672-3061　山本</v>
          </cell>
        </row>
        <row r="468">
          <cell r="A468" t="str">
            <v>Ⅰ．農学部４号館</v>
          </cell>
        </row>
        <row r="469">
          <cell r="A469" t="str">
            <v>　５．内装改修</v>
          </cell>
        </row>
        <row r="470">
          <cell r="A470" t="str">
            <v>５．２　改　修</v>
          </cell>
        </row>
        <row r="471">
          <cell r="A471" t="str">
            <v>５．２．４　その他</v>
          </cell>
        </row>
        <row r="472">
          <cell r="A472" t="str">
            <v>M190301</v>
          </cell>
          <cell r="B472" t="str">
            <v>動物室ｽﾃﾝﾚｽ排水溝</v>
          </cell>
          <cell r="D472">
            <v>14</v>
          </cell>
          <cell r="E472" t="str">
            <v>か所</v>
          </cell>
          <cell r="F472">
            <v>27500</v>
          </cell>
          <cell r="G472">
            <v>385000</v>
          </cell>
          <cell r="H472">
            <v>27500</v>
          </cell>
          <cell r="I472">
            <v>385000</v>
          </cell>
          <cell r="K472">
            <v>0</v>
          </cell>
          <cell r="P472">
            <v>27500</v>
          </cell>
          <cell r="Q472">
            <v>0.8</v>
          </cell>
          <cell r="R472">
            <v>22000</v>
          </cell>
        </row>
        <row r="473">
          <cell r="C473" t="str">
            <v>ｽﾃﾝﾚｽ製　W600×D194</v>
          </cell>
        </row>
        <row r="474">
          <cell r="A474" t="str">
            <v>M190302</v>
          </cell>
          <cell r="B474" t="str">
            <v>動物室ｽﾃﾝﾚｽ排水溝</v>
          </cell>
          <cell r="D474">
            <v>16</v>
          </cell>
          <cell r="E474" t="str">
            <v>か所</v>
          </cell>
          <cell r="F474">
            <v>47500</v>
          </cell>
          <cell r="G474">
            <v>760000</v>
          </cell>
          <cell r="H474">
            <v>47500</v>
          </cell>
          <cell r="I474">
            <v>760000</v>
          </cell>
          <cell r="K474">
            <v>0</v>
          </cell>
          <cell r="P474">
            <v>47500</v>
          </cell>
          <cell r="Q474">
            <v>0.8</v>
          </cell>
          <cell r="R474">
            <v>38000</v>
          </cell>
        </row>
        <row r="475">
          <cell r="C475" t="str">
            <v>ｽﾃﾝﾚｽ製　W1500×D194</v>
          </cell>
        </row>
        <row r="476">
          <cell r="A476" t="str">
            <v>M190303</v>
          </cell>
          <cell r="B476" t="str">
            <v>動物室ｽﾃﾝﾚｽ排水溝</v>
          </cell>
          <cell r="D476">
            <v>8</v>
          </cell>
          <cell r="E476" t="str">
            <v>か所</v>
          </cell>
          <cell r="F476">
            <v>103000</v>
          </cell>
          <cell r="G476">
            <v>824000</v>
          </cell>
          <cell r="H476">
            <v>103000</v>
          </cell>
          <cell r="I476">
            <v>824000</v>
          </cell>
          <cell r="K476">
            <v>0</v>
          </cell>
          <cell r="P476">
            <v>103000</v>
          </cell>
          <cell r="Q476">
            <v>0.8</v>
          </cell>
          <cell r="R476">
            <v>82400</v>
          </cell>
        </row>
        <row r="477">
          <cell r="C477" t="str">
            <v>ｽﾃﾝﾚｽ製　400角</v>
          </cell>
        </row>
        <row r="490">
          <cell r="B490" t="str">
            <v>計</v>
          </cell>
          <cell r="G490">
            <v>1969000</v>
          </cell>
          <cell r="I490">
            <v>1969000</v>
          </cell>
          <cell r="K490">
            <v>0</v>
          </cell>
          <cell r="M490">
            <v>0</v>
          </cell>
          <cell r="P490">
            <v>1969000</v>
          </cell>
        </row>
        <row r="497">
          <cell r="A497" t="str">
            <v>室内環境測定費</v>
          </cell>
          <cell r="F497" t="str">
            <v>㈱環境管理センター</v>
          </cell>
          <cell r="H497" t="str">
            <v>化工機ﾌﾟﾗﾝﾄ環境ｴﾝｼﾞ㈱</v>
          </cell>
          <cell r="J497" t="str">
            <v>㈱日新環境調査センター</v>
          </cell>
          <cell r="P497" t="str">
            <v>㈱日新環境調査センター</v>
          </cell>
        </row>
        <row r="498">
          <cell r="A498" t="str">
            <v>工事名称：東京農工大学農学部４号館他改修工事</v>
          </cell>
          <cell r="F498" t="str">
            <v>042-668-3945　秋中</v>
          </cell>
          <cell r="H498" t="str">
            <v>044-355-0598　小山</v>
          </cell>
          <cell r="J498" t="str">
            <v>03-3886-2105　片山</v>
          </cell>
          <cell r="P498" t="str">
            <v>03-3886-2105　片山</v>
          </cell>
        </row>
        <row r="499">
          <cell r="A499" t="str">
            <v>Ⅰ．農学部４号館</v>
          </cell>
        </row>
        <row r="500">
          <cell r="A500" t="str">
            <v>　５．内装改修</v>
          </cell>
        </row>
        <row r="501">
          <cell r="A501" t="str">
            <v>５．２　改　修</v>
          </cell>
        </row>
        <row r="502">
          <cell r="A502" t="str">
            <v>５．２．４　その他</v>
          </cell>
        </row>
        <row r="503">
          <cell r="A503" t="str">
            <v>M190701</v>
          </cell>
          <cell r="B503" t="str">
            <v>化学物質の濃度測定費</v>
          </cell>
          <cell r="D503">
            <v>24</v>
          </cell>
          <cell r="E503" t="str">
            <v>検体</v>
          </cell>
          <cell r="F503">
            <v>35420</v>
          </cell>
          <cell r="G503">
            <v>850000</v>
          </cell>
          <cell r="H503">
            <v>109540</v>
          </cell>
          <cell r="I503">
            <v>2629000</v>
          </cell>
          <cell r="J503">
            <v>30250</v>
          </cell>
          <cell r="K503">
            <v>726000</v>
          </cell>
          <cell r="P503">
            <v>30250</v>
          </cell>
          <cell r="Q503">
            <v>0.8</v>
          </cell>
          <cell r="R503">
            <v>24200</v>
          </cell>
        </row>
        <row r="514">
          <cell r="B514" t="str">
            <v>計</v>
          </cell>
          <cell r="G514">
            <v>850000</v>
          </cell>
          <cell r="I514">
            <v>2629000</v>
          </cell>
          <cell r="K514">
            <v>726000</v>
          </cell>
          <cell r="P514">
            <v>726000</v>
          </cell>
        </row>
        <row r="528">
          <cell r="A528" t="str">
            <v>光触媒塗装工事</v>
          </cell>
          <cell r="F528" t="str">
            <v>㈱東京技研</v>
          </cell>
          <cell r="H528" t="str">
            <v>金森藤平商事㈱</v>
          </cell>
          <cell r="J528" t="str">
            <v>㈱サトウ</v>
          </cell>
          <cell r="P528" t="str">
            <v>㈱東京技研</v>
          </cell>
        </row>
        <row r="529">
          <cell r="A529" t="str">
            <v>工事名称：東京農工大学農学部４号館他改修工事</v>
          </cell>
          <cell r="F529" t="str">
            <v>03-3703-5581　佐々木</v>
          </cell>
          <cell r="H529" t="str">
            <v>03-3272-8501　塚原</v>
          </cell>
          <cell r="J529" t="str">
            <v>03-5304-3922　田村</v>
          </cell>
          <cell r="P529" t="str">
            <v>03-3703-5581　佐々木</v>
          </cell>
        </row>
        <row r="530">
          <cell r="A530" t="str">
            <v>Ⅰ．農学部４号館</v>
          </cell>
        </row>
        <row r="531">
          <cell r="A531" t="str">
            <v>　６．塗装改修</v>
          </cell>
        </row>
        <row r="532">
          <cell r="A532" t="str">
            <v>６．２　改　修</v>
          </cell>
        </row>
        <row r="533">
          <cell r="A533" t="str">
            <v>６．２．２　内部塗装</v>
          </cell>
        </row>
        <row r="534">
          <cell r="A534" t="str">
            <v>M180001</v>
          </cell>
          <cell r="B534" t="str">
            <v>光触媒塗装</v>
          </cell>
          <cell r="C534" t="str">
            <v>ﾐﾗｸﾙﾁﾀﾝ</v>
          </cell>
          <cell r="D534">
            <v>376</v>
          </cell>
          <cell r="E534" t="str">
            <v>ｍ2</v>
          </cell>
          <cell r="F534">
            <v>3930</v>
          </cell>
          <cell r="G534">
            <v>1479000</v>
          </cell>
          <cell r="H534">
            <v>4270</v>
          </cell>
          <cell r="I534">
            <v>1605600</v>
          </cell>
          <cell r="J534">
            <v>4410</v>
          </cell>
          <cell r="K534">
            <v>1656800</v>
          </cell>
          <cell r="P534">
            <v>3930</v>
          </cell>
          <cell r="Q534">
            <v>0.8</v>
          </cell>
          <cell r="R534">
            <v>3140</v>
          </cell>
        </row>
        <row r="545">
          <cell r="B545" t="str">
            <v>計</v>
          </cell>
          <cell r="G545">
            <v>1479000</v>
          </cell>
          <cell r="I545">
            <v>1605600</v>
          </cell>
          <cell r="K545">
            <v>1656800</v>
          </cell>
          <cell r="P545">
            <v>1479000</v>
          </cell>
        </row>
        <row r="559">
          <cell r="A559" t="str">
            <v>あと施工アンカー工事</v>
          </cell>
          <cell r="F559" t="str">
            <v>矢作建設工業㈱</v>
          </cell>
          <cell r="H559" t="str">
            <v>萬世建設㈱</v>
          </cell>
          <cell r="J559" t="str">
            <v>㈱角藤</v>
          </cell>
          <cell r="P559" t="str">
            <v>矢作建設工業㈱</v>
          </cell>
        </row>
        <row r="560">
          <cell r="A560" t="str">
            <v>工事名称：東京農工大学農学部４号館他改修工事</v>
          </cell>
          <cell r="F560" t="str">
            <v>03-3555-3613  菊地</v>
          </cell>
          <cell r="H560" t="str">
            <v>03-3270-3915  境</v>
          </cell>
          <cell r="J560" t="str">
            <v>03-3252-2181  北村</v>
          </cell>
          <cell r="P560" t="str">
            <v>03-3555-3613  菊地</v>
          </cell>
        </row>
        <row r="561">
          <cell r="A561" t="str">
            <v>Ⅰ．農学部４号館</v>
          </cell>
        </row>
        <row r="562">
          <cell r="A562" t="str">
            <v>７　耐震改修（躯体）</v>
          </cell>
        </row>
        <row r="563">
          <cell r="A563" t="str">
            <v>７.２　改修</v>
          </cell>
        </row>
        <row r="564">
          <cell r="A564" t="str">
            <v>７.２.１　あと施工アンカー</v>
          </cell>
        </row>
        <row r="565">
          <cell r="A565" t="str">
            <v>M310001</v>
          </cell>
          <cell r="B565" t="str">
            <v>あと施工アンカー</v>
          </cell>
          <cell r="C565" t="str">
            <v>有効埋込深さ10d</v>
          </cell>
          <cell r="D565">
            <v>751</v>
          </cell>
          <cell r="E565" t="str">
            <v>か所</v>
          </cell>
          <cell r="F565">
            <v>2700</v>
          </cell>
          <cell r="G565">
            <v>2027700</v>
          </cell>
          <cell r="H565">
            <v>3150</v>
          </cell>
          <cell r="I565">
            <v>2365650</v>
          </cell>
          <cell r="J565">
            <v>3200</v>
          </cell>
          <cell r="K565">
            <v>2403200</v>
          </cell>
          <cell r="M565">
            <v>0</v>
          </cell>
          <cell r="P565">
            <v>2700</v>
          </cell>
          <cell r="Q565">
            <v>0.8</v>
          </cell>
          <cell r="R565">
            <v>2160</v>
          </cell>
        </row>
        <row r="566">
          <cell r="C566" t="str">
            <v>柱　D19　L=370　ナット付き</v>
          </cell>
        </row>
        <row r="567">
          <cell r="A567" t="str">
            <v>M310002</v>
          </cell>
          <cell r="B567" t="str">
            <v>あと施工アンカー</v>
          </cell>
          <cell r="C567" t="str">
            <v>有効埋込深さ10d</v>
          </cell>
          <cell r="D567">
            <v>345</v>
          </cell>
          <cell r="E567" t="str">
            <v>か所</v>
          </cell>
          <cell r="F567">
            <v>3100</v>
          </cell>
          <cell r="G567">
            <v>1069500</v>
          </cell>
          <cell r="H567">
            <v>3400</v>
          </cell>
          <cell r="I567">
            <v>1173000</v>
          </cell>
          <cell r="J567">
            <v>3500</v>
          </cell>
          <cell r="K567">
            <v>1207500</v>
          </cell>
          <cell r="M567">
            <v>0</v>
          </cell>
          <cell r="P567">
            <v>3100</v>
          </cell>
          <cell r="Q567">
            <v>0.8</v>
          </cell>
          <cell r="R567">
            <v>2480</v>
          </cell>
        </row>
        <row r="568">
          <cell r="C568" t="str">
            <v>地中梁　D19　L=570　ナット付き</v>
          </cell>
        </row>
        <row r="569">
          <cell r="A569" t="str">
            <v>M310003</v>
          </cell>
          <cell r="B569" t="str">
            <v>あと施工アンカー</v>
          </cell>
          <cell r="C569" t="str">
            <v>有効埋込深さ10d</v>
          </cell>
          <cell r="D569">
            <v>888</v>
          </cell>
          <cell r="E569" t="str">
            <v>か所</v>
          </cell>
          <cell r="F569">
            <v>3200</v>
          </cell>
          <cell r="G569">
            <v>2841600</v>
          </cell>
          <cell r="H569">
            <v>3650</v>
          </cell>
          <cell r="I569">
            <v>3241200</v>
          </cell>
          <cell r="J569">
            <v>3700</v>
          </cell>
          <cell r="K569">
            <v>3285600</v>
          </cell>
          <cell r="M569">
            <v>0</v>
          </cell>
          <cell r="P569">
            <v>3200</v>
          </cell>
          <cell r="Q569">
            <v>0.8</v>
          </cell>
          <cell r="R569">
            <v>2560</v>
          </cell>
        </row>
        <row r="570">
          <cell r="C570" t="str">
            <v>２液性　2､3､4F梁　D19　L=570　ナット付き</v>
          </cell>
        </row>
        <row r="571">
          <cell r="A571" t="str">
            <v>M310004</v>
          </cell>
          <cell r="B571" t="str">
            <v>あと施工アンカー</v>
          </cell>
          <cell r="C571" t="str">
            <v>有効埋込深さ10d</v>
          </cell>
          <cell r="D571">
            <v>46</v>
          </cell>
          <cell r="E571" t="str">
            <v>か所</v>
          </cell>
          <cell r="F571">
            <v>3100</v>
          </cell>
          <cell r="G571">
            <v>142600</v>
          </cell>
          <cell r="H571">
            <v>3400</v>
          </cell>
          <cell r="I571">
            <v>156400</v>
          </cell>
          <cell r="J571">
            <v>3500</v>
          </cell>
          <cell r="K571">
            <v>161000</v>
          </cell>
          <cell r="M571">
            <v>0</v>
          </cell>
          <cell r="P571">
            <v>3100</v>
          </cell>
          <cell r="Q571">
            <v>0.8</v>
          </cell>
          <cell r="R571">
            <v>2480</v>
          </cell>
        </row>
        <row r="572">
          <cell r="C572" t="str">
            <v>RF梁　D19　L=570　ナット付き</v>
          </cell>
        </row>
        <row r="573">
          <cell r="A573" t="str">
            <v>M310005</v>
          </cell>
          <cell r="B573" t="str">
            <v>あと施工アンカー</v>
          </cell>
          <cell r="C573" t="str">
            <v>有効埋込深さ10d</v>
          </cell>
          <cell r="D573">
            <v>14</v>
          </cell>
          <cell r="E573" t="str">
            <v>か所</v>
          </cell>
          <cell r="F573">
            <v>2800</v>
          </cell>
          <cell r="G573">
            <v>39200</v>
          </cell>
          <cell r="H573">
            <v>3000</v>
          </cell>
          <cell r="I573">
            <v>42000</v>
          </cell>
          <cell r="J573">
            <v>2400</v>
          </cell>
          <cell r="K573">
            <v>33600</v>
          </cell>
          <cell r="M573">
            <v>0</v>
          </cell>
          <cell r="P573">
            <v>2800</v>
          </cell>
          <cell r="Q573">
            <v>0.8</v>
          </cell>
          <cell r="R573">
            <v>2240</v>
          </cell>
        </row>
        <row r="574">
          <cell r="C574" t="str">
            <v>D22　L=420　ナット付き</v>
          </cell>
        </row>
        <row r="575">
          <cell r="A575" t="str">
            <v>M310006</v>
          </cell>
          <cell r="B575" t="str">
            <v>ダメ孔補修費</v>
          </cell>
          <cell r="C575" t="str">
            <v>全体5％</v>
          </cell>
          <cell r="D575">
            <v>102</v>
          </cell>
          <cell r="E575" t="str">
            <v>か所</v>
          </cell>
          <cell r="F575">
            <v>3000</v>
          </cell>
          <cell r="G575">
            <v>306000</v>
          </cell>
          <cell r="H575">
            <v>3250</v>
          </cell>
          <cell r="I575">
            <v>331500</v>
          </cell>
          <cell r="J575">
            <v>3200</v>
          </cell>
          <cell r="K575">
            <v>326400</v>
          </cell>
          <cell r="M575">
            <v>0</v>
          </cell>
          <cell r="P575">
            <v>3000</v>
          </cell>
          <cell r="Q575">
            <v>0.8</v>
          </cell>
          <cell r="R575">
            <v>2400</v>
          </cell>
        </row>
        <row r="577">
          <cell r="A577" t="str">
            <v>M310007</v>
          </cell>
          <cell r="B577" t="str">
            <v>あと施工ｱﾝｶｰ用墨出し</v>
          </cell>
          <cell r="D577">
            <v>2044</v>
          </cell>
          <cell r="E577" t="str">
            <v>か所</v>
          </cell>
          <cell r="F577">
            <v>300</v>
          </cell>
          <cell r="G577">
            <v>613200</v>
          </cell>
          <cell r="H577">
            <v>320</v>
          </cell>
          <cell r="I577">
            <v>654080</v>
          </cell>
          <cell r="J577">
            <v>340</v>
          </cell>
          <cell r="K577">
            <v>694960</v>
          </cell>
          <cell r="M577">
            <v>0</v>
          </cell>
          <cell r="P577">
            <v>300</v>
          </cell>
          <cell r="Q577">
            <v>0.8</v>
          </cell>
          <cell r="R577">
            <v>240</v>
          </cell>
        </row>
        <row r="578">
          <cell r="C578" t="str">
            <v>打設ｱﾝｶｰ同数</v>
          </cell>
        </row>
        <row r="579">
          <cell r="A579" t="str">
            <v>M310008</v>
          </cell>
          <cell r="B579" t="str">
            <v>既設鉄筋探査</v>
          </cell>
          <cell r="C579" t="str">
            <v>鉄筋探査機</v>
          </cell>
          <cell r="D579">
            <v>2044</v>
          </cell>
          <cell r="E579" t="str">
            <v>か所</v>
          </cell>
          <cell r="F579">
            <v>250</v>
          </cell>
          <cell r="G579">
            <v>511000</v>
          </cell>
          <cell r="H579">
            <v>260</v>
          </cell>
          <cell r="I579">
            <v>531440</v>
          </cell>
          <cell r="J579">
            <v>280</v>
          </cell>
          <cell r="K579">
            <v>572320</v>
          </cell>
          <cell r="M579">
            <v>0</v>
          </cell>
          <cell r="P579">
            <v>250</v>
          </cell>
          <cell r="Q579">
            <v>0.8</v>
          </cell>
          <cell r="R579">
            <v>200</v>
          </cell>
        </row>
        <row r="580">
          <cell r="C580" t="str">
            <v>打設ｱﾝｶｰ同数</v>
          </cell>
        </row>
        <row r="581">
          <cell r="A581" t="str">
            <v>M310009</v>
          </cell>
          <cell r="B581" t="str">
            <v>あと施工ｱﾝｶｰ打撃試験</v>
          </cell>
          <cell r="D581">
            <v>2044</v>
          </cell>
          <cell r="E581" t="str">
            <v>か所</v>
          </cell>
          <cell r="F581">
            <v>150</v>
          </cell>
          <cell r="G581">
            <v>306600</v>
          </cell>
          <cell r="H581">
            <v>160</v>
          </cell>
          <cell r="I581">
            <v>327040</v>
          </cell>
          <cell r="J581">
            <v>180</v>
          </cell>
          <cell r="K581">
            <v>367920</v>
          </cell>
          <cell r="M581">
            <v>0</v>
          </cell>
          <cell r="P581">
            <v>150</v>
          </cell>
          <cell r="Q581">
            <v>0.8</v>
          </cell>
          <cell r="R581">
            <v>120</v>
          </cell>
        </row>
        <row r="582">
          <cell r="C582" t="str">
            <v>ｱﾝｶｰ全数</v>
          </cell>
        </row>
        <row r="583">
          <cell r="A583" t="str">
            <v>M310010</v>
          </cell>
          <cell r="B583" t="str">
            <v>ﾓﾙﾀﾙ塗厚調査費</v>
          </cell>
          <cell r="D583">
            <v>151</v>
          </cell>
          <cell r="E583" t="str">
            <v>ｍ2</v>
          </cell>
          <cell r="F583">
            <v>600</v>
          </cell>
          <cell r="G583">
            <v>90600</v>
          </cell>
          <cell r="H583">
            <v>620</v>
          </cell>
          <cell r="I583">
            <v>93620</v>
          </cell>
          <cell r="J583">
            <v>640</v>
          </cell>
          <cell r="K583">
            <v>96640</v>
          </cell>
          <cell r="M583">
            <v>0</v>
          </cell>
          <cell r="P583">
            <v>600</v>
          </cell>
          <cell r="Q583">
            <v>0.8</v>
          </cell>
          <cell r="R583">
            <v>480</v>
          </cell>
        </row>
        <row r="584">
          <cell r="C584" t="str">
            <v>補強柱、梁設置面積</v>
          </cell>
        </row>
        <row r="585">
          <cell r="A585" t="str">
            <v>M310011</v>
          </cell>
          <cell r="B585" t="str">
            <v>荷揚げ重機費</v>
          </cell>
          <cell r="D585">
            <v>14</v>
          </cell>
          <cell r="E585" t="str">
            <v>面</v>
          </cell>
          <cell r="F585">
            <v>10000</v>
          </cell>
          <cell r="G585">
            <v>140000</v>
          </cell>
          <cell r="H585">
            <v>12000</v>
          </cell>
          <cell r="I585">
            <v>168000</v>
          </cell>
          <cell r="J585">
            <v>12500</v>
          </cell>
          <cell r="K585">
            <v>175000</v>
          </cell>
          <cell r="M585">
            <v>0</v>
          </cell>
          <cell r="P585">
            <v>10000</v>
          </cell>
          <cell r="Q585">
            <v>0.8</v>
          </cell>
          <cell r="R585">
            <v>8000</v>
          </cell>
        </row>
        <row r="587">
          <cell r="A587" t="str">
            <v>M310012</v>
          </cell>
          <cell r="B587" t="str">
            <v>諸経費</v>
          </cell>
          <cell r="D587">
            <v>1</v>
          </cell>
          <cell r="E587" t="str">
            <v>式</v>
          </cell>
          <cell r="G587">
            <v>762000</v>
          </cell>
          <cell r="I587">
            <v>789070</v>
          </cell>
          <cell r="K587">
            <v>785860</v>
          </cell>
          <cell r="P587">
            <v>762000</v>
          </cell>
          <cell r="Q587">
            <v>0.8</v>
          </cell>
          <cell r="R587">
            <v>609600</v>
          </cell>
        </row>
        <row r="589">
          <cell r="B589" t="str">
            <v>小　計</v>
          </cell>
          <cell r="G589">
            <v>8850000</v>
          </cell>
          <cell r="I589">
            <v>9873000</v>
          </cell>
          <cell r="K589">
            <v>10110000</v>
          </cell>
          <cell r="M589">
            <v>0</v>
          </cell>
        </row>
        <row r="590">
          <cell r="A590" t="str">
            <v>鉄骨工事</v>
          </cell>
          <cell r="F590" t="str">
            <v>矢作建設工業㈱</v>
          </cell>
          <cell r="H590" t="str">
            <v>萬世建設㈱</v>
          </cell>
          <cell r="J590" t="str">
            <v>㈱角藤</v>
          </cell>
          <cell r="P590" t="str">
            <v>矢作建設工業㈱</v>
          </cell>
        </row>
        <row r="591">
          <cell r="A591" t="str">
            <v>工事名称：東京農工大学農学部４号館他改修工事</v>
          </cell>
          <cell r="F591" t="str">
            <v>03-3555-3613  菊地</v>
          </cell>
          <cell r="H591" t="str">
            <v>03-3270-3915  境</v>
          </cell>
          <cell r="J591" t="str">
            <v>03-3252-2181  北村</v>
          </cell>
          <cell r="P591" t="str">
            <v>03-3555-3613  菊地</v>
          </cell>
        </row>
        <row r="592">
          <cell r="A592" t="str">
            <v>Ⅰ．農学部４号館</v>
          </cell>
        </row>
        <row r="593">
          <cell r="A593" t="str">
            <v>７　耐震改修（躯体）</v>
          </cell>
        </row>
        <row r="594">
          <cell r="A594" t="str">
            <v>７.２　改修</v>
          </cell>
        </row>
        <row r="595">
          <cell r="A595" t="str">
            <v>７.２.２　鉄骨</v>
          </cell>
        </row>
        <row r="596">
          <cell r="A596" t="str">
            <v>M310101</v>
          </cell>
          <cell r="B596" t="str">
            <v>鋼板</v>
          </cell>
          <cell r="C596" t="str">
            <v>SN400B  PL-12</v>
          </cell>
          <cell r="D596">
            <v>4.01</v>
          </cell>
          <cell r="E596" t="str">
            <v>ｔ</v>
          </cell>
          <cell r="F596">
            <v>137000</v>
          </cell>
          <cell r="G596">
            <v>549370</v>
          </cell>
          <cell r="H596">
            <v>145000</v>
          </cell>
          <cell r="I596">
            <v>581450</v>
          </cell>
          <cell r="J596">
            <v>140000</v>
          </cell>
          <cell r="K596">
            <v>561400</v>
          </cell>
          <cell r="M596">
            <v>0</v>
          </cell>
          <cell r="P596">
            <v>137000</v>
          </cell>
          <cell r="Q596">
            <v>0.8</v>
          </cell>
          <cell r="R596">
            <v>109600</v>
          </cell>
        </row>
        <row r="598">
          <cell r="A598" t="str">
            <v>M310102</v>
          </cell>
          <cell r="B598" t="str">
            <v>鋼板</v>
          </cell>
          <cell r="C598" t="str">
            <v>SN400B  PL-22</v>
          </cell>
          <cell r="D598">
            <v>43.56</v>
          </cell>
          <cell r="E598" t="str">
            <v>ｔ</v>
          </cell>
          <cell r="F598">
            <v>137000</v>
          </cell>
          <cell r="G598">
            <v>5967720</v>
          </cell>
          <cell r="H598">
            <v>145000</v>
          </cell>
          <cell r="I598">
            <v>6316200</v>
          </cell>
          <cell r="J598">
            <v>140000</v>
          </cell>
          <cell r="K598">
            <v>6098400</v>
          </cell>
          <cell r="M598">
            <v>0</v>
          </cell>
          <cell r="P598">
            <v>137000</v>
          </cell>
          <cell r="Q598">
            <v>0.8</v>
          </cell>
          <cell r="R598">
            <v>109600</v>
          </cell>
        </row>
        <row r="600">
          <cell r="A600" t="str">
            <v>M310103</v>
          </cell>
          <cell r="B600" t="str">
            <v>高力ボルト</v>
          </cell>
          <cell r="C600" t="str">
            <v>HTB  S10T</v>
          </cell>
          <cell r="D600">
            <v>2764</v>
          </cell>
          <cell r="E600" t="str">
            <v>本</v>
          </cell>
          <cell r="F600">
            <v>250</v>
          </cell>
          <cell r="G600">
            <v>691000</v>
          </cell>
          <cell r="H600">
            <v>260</v>
          </cell>
          <cell r="I600">
            <v>718640</v>
          </cell>
          <cell r="J600">
            <v>280</v>
          </cell>
          <cell r="K600">
            <v>773920</v>
          </cell>
          <cell r="M600">
            <v>0</v>
          </cell>
          <cell r="P600">
            <v>250</v>
          </cell>
          <cell r="Q600">
            <v>0.8</v>
          </cell>
          <cell r="R600">
            <v>200</v>
          </cell>
        </row>
        <row r="602">
          <cell r="A602" t="str">
            <v>M310104</v>
          </cell>
          <cell r="B602" t="str">
            <v>角座金</v>
          </cell>
          <cell r="C602" t="str">
            <v>樹脂ｱﾝｶｰ用</v>
          </cell>
          <cell r="D602">
            <v>2030</v>
          </cell>
          <cell r="E602" t="str">
            <v>か所</v>
          </cell>
          <cell r="F602">
            <v>500</v>
          </cell>
          <cell r="G602">
            <v>1015000</v>
          </cell>
          <cell r="H602">
            <v>520</v>
          </cell>
          <cell r="I602">
            <v>1055600</v>
          </cell>
          <cell r="J602">
            <v>540</v>
          </cell>
          <cell r="K602">
            <v>1096200</v>
          </cell>
          <cell r="M602">
            <v>0</v>
          </cell>
          <cell r="P602">
            <v>500</v>
          </cell>
          <cell r="Q602">
            <v>0.8</v>
          </cell>
          <cell r="R602">
            <v>400</v>
          </cell>
        </row>
        <row r="604">
          <cell r="A604" t="str">
            <v>M310105</v>
          </cell>
          <cell r="B604" t="str">
            <v>裏当て角座金</v>
          </cell>
          <cell r="C604" t="str">
            <v>位置固定用</v>
          </cell>
          <cell r="D604">
            <v>418</v>
          </cell>
          <cell r="E604" t="str">
            <v>か所</v>
          </cell>
          <cell r="F604">
            <v>500</v>
          </cell>
          <cell r="G604">
            <v>209000</v>
          </cell>
          <cell r="H604">
            <v>520</v>
          </cell>
          <cell r="I604">
            <v>217360</v>
          </cell>
          <cell r="J604">
            <v>540</v>
          </cell>
          <cell r="K604">
            <v>225720</v>
          </cell>
          <cell r="M604">
            <v>0</v>
          </cell>
          <cell r="P604">
            <v>500</v>
          </cell>
          <cell r="Q604">
            <v>0.8</v>
          </cell>
          <cell r="R604">
            <v>400</v>
          </cell>
        </row>
        <row r="606">
          <cell r="A606" t="str">
            <v>M310106</v>
          </cell>
          <cell r="B606" t="str">
            <v>工場加工費</v>
          </cell>
          <cell r="D606">
            <v>32.6</v>
          </cell>
          <cell r="E606" t="str">
            <v>ｔ</v>
          </cell>
          <cell r="F606">
            <v>164000</v>
          </cell>
          <cell r="G606">
            <v>5346400</v>
          </cell>
          <cell r="H606">
            <v>200000</v>
          </cell>
          <cell r="I606">
            <v>6520000</v>
          </cell>
          <cell r="J606">
            <v>220000</v>
          </cell>
          <cell r="K606">
            <v>7172000</v>
          </cell>
          <cell r="M606">
            <v>0</v>
          </cell>
          <cell r="P606">
            <v>164000</v>
          </cell>
          <cell r="Q606">
            <v>0.8</v>
          </cell>
          <cell r="R606">
            <v>131200</v>
          </cell>
        </row>
        <row r="608">
          <cell r="A608" t="str">
            <v>M310107</v>
          </cell>
          <cell r="B608" t="str">
            <v>アンカー位置個調査費</v>
          </cell>
          <cell r="D608">
            <v>2030</v>
          </cell>
          <cell r="E608" t="str">
            <v>か所</v>
          </cell>
          <cell r="F608">
            <v>350</v>
          </cell>
          <cell r="G608">
            <v>710500</v>
          </cell>
          <cell r="H608">
            <v>370</v>
          </cell>
          <cell r="I608">
            <v>751100</v>
          </cell>
          <cell r="J608">
            <v>380</v>
          </cell>
          <cell r="K608">
            <v>771400</v>
          </cell>
          <cell r="M608">
            <v>0</v>
          </cell>
          <cell r="P608">
            <v>350</v>
          </cell>
          <cell r="Q608">
            <v>0.8</v>
          </cell>
          <cell r="R608">
            <v>280</v>
          </cell>
        </row>
        <row r="609">
          <cell r="C609" t="str">
            <v>原寸、実測、ﾃﾞｰﾀ作成用</v>
          </cell>
        </row>
        <row r="610">
          <cell r="A610" t="str">
            <v>M310108</v>
          </cell>
          <cell r="B610" t="str">
            <v>加工図・型出し</v>
          </cell>
          <cell r="D610">
            <v>32.6</v>
          </cell>
          <cell r="E610" t="str">
            <v>ｔ</v>
          </cell>
          <cell r="F610">
            <v>20000</v>
          </cell>
          <cell r="G610">
            <v>652000</v>
          </cell>
          <cell r="H610">
            <v>26000</v>
          </cell>
          <cell r="I610">
            <v>847600</v>
          </cell>
          <cell r="J610">
            <v>28000</v>
          </cell>
          <cell r="K610">
            <v>912800</v>
          </cell>
          <cell r="M610">
            <v>0</v>
          </cell>
          <cell r="P610">
            <v>20000</v>
          </cell>
          <cell r="Q610">
            <v>0.8</v>
          </cell>
          <cell r="R610">
            <v>16000</v>
          </cell>
        </row>
        <row r="612">
          <cell r="A612" t="str">
            <v>M310109</v>
          </cell>
          <cell r="B612" t="str">
            <v>アンカー用孔明け</v>
          </cell>
          <cell r="D612">
            <v>2030</v>
          </cell>
          <cell r="E612" t="str">
            <v>か所</v>
          </cell>
          <cell r="F612">
            <v>800</v>
          </cell>
          <cell r="G612">
            <v>1624000</v>
          </cell>
          <cell r="H612">
            <v>850</v>
          </cell>
          <cell r="I612">
            <v>1725500</v>
          </cell>
          <cell r="J612">
            <v>900</v>
          </cell>
          <cell r="K612">
            <v>1827000</v>
          </cell>
          <cell r="M612">
            <v>0</v>
          </cell>
          <cell r="P612">
            <v>800</v>
          </cell>
          <cell r="Q612">
            <v>0.8</v>
          </cell>
          <cell r="R612">
            <v>640</v>
          </cell>
        </row>
        <row r="613">
          <cell r="C613" t="str">
            <v>鉄板固定用樹脂ｱﾝｶｰ数</v>
          </cell>
        </row>
        <row r="614">
          <cell r="A614" t="str">
            <v>M310110</v>
          </cell>
          <cell r="B614" t="str">
            <v>ボルト用孔明け</v>
          </cell>
          <cell r="C614" t="str">
            <v>HTB用</v>
          </cell>
          <cell r="D614">
            <v>8292</v>
          </cell>
          <cell r="E614" t="str">
            <v>か所</v>
          </cell>
          <cell r="F614">
            <v>500</v>
          </cell>
          <cell r="G614">
            <v>4146000</v>
          </cell>
          <cell r="H614">
            <v>520</v>
          </cell>
          <cell r="I614">
            <v>4311840</v>
          </cell>
          <cell r="J614">
            <v>540</v>
          </cell>
          <cell r="K614">
            <v>4477680</v>
          </cell>
          <cell r="M614">
            <v>0</v>
          </cell>
          <cell r="P614">
            <v>500</v>
          </cell>
          <cell r="Q614">
            <v>0.8</v>
          </cell>
          <cell r="R614">
            <v>400</v>
          </cell>
        </row>
        <row r="616">
          <cell r="A616" t="str">
            <v>M310111</v>
          </cell>
          <cell r="B616" t="str">
            <v>鉄骨取付費</v>
          </cell>
          <cell r="C616" t="str">
            <v>HTB本締含む</v>
          </cell>
          <cell r="D616">
            <v>32.6</v>
          </cell>
          <cell r="E616" t="str">
            <v>ｔ</v>
          </cell>
          <cell r="F616">
            <v>98000</v>
          </cell>
          <cell r="G616">
            <v>3194800</v>
          </cell>
          <cell r="H616">
            <v>120000</v>
          </cell>
          <cell r="I616">
            <v>3912000</v>
          </cell>
          <cell r="J616">
            <v>125000</v>
          </cell>
          <cell r="K616">
            <v>4075000</v>
          </cell>
          <cell r="M616">
            <v>0</v>
          </cell>
          <cell r="P616">
            <v>98000</v>
          </cell>
          <cell r="Q616">
            <v>0.8</v>
          </cell>
          <cell r="R616">
            <v>78400</v>
          </cell>
        </row>
        <row r="617">
          <cell r="C617" t="str">
            <v>使用率：取付÷加工67.1％</v>
          </cell>
        </row>
        <row r="618">
          <cell r="A618" t="str">
            <v>M310112</v>
          </cell>
          <cell r="B618" t="str">
            <v>鉄骨取付用重機費</v>
          </cell>
          <cell r="D618">
            <v>32.6</v>
          </cell>
          <cell r="E618" t="str">
            <v>ｔ</v>
          </cell>
          <cell r="F618">
            <v>20000</v>
          </cell>
          <cell r="G618">
            <v>652000</v>
          </cell>
          <cell r="H618">
            <v>25000</v>
          </cell>
          <cell r="I618">
            <v>815000</v>
          </cell>
          <cell r="J618">
            <v>24000</v>
          </cell>
          <cell r="K618">
            <v>782400</v>
          </cell>
          <cell r="M618">
            <v>0</v>
          </cell>
          <cell r="P618">
            <v>20000</v>
          </cell>
          <cell r="Q618">
            <v>0.8</v>
          </cell>
          <cell r="R618">
            <v>16000</v>
          </cell>
        </row>
        <row r="621">
          <cell r="A621" t="str">
            <v>鉄骨工事</v>
          </cell>
          <cell r="F621" t="str">
            <v>矢作建設工業㈱</v>
          </cell>
          <cell r="H621" t="str">
            <v>萬世建設㈱</v>
          </cell>
          <cell r="J621" t="str">
            <v>㈱角藤</v>
          </cell>
          <cell r="P621" t="str">
            <v>矢作建設工業㈱</v>
          </cell>
        </row>
        <row r="622">
          <cell r="A622" t="str">
            <v>工事名称：東京農工大学農学部４号館他改修工事</v>
          </cell>
          <cell r="F622" t="str">
            <v>03-3555-3613  菊地</v>
          </cell>
          <cell r="H622" t="str">
            <v>03-3270-3915  境</v>
          </cell>
          <cell r="J622" t="str">
            <v>03-3252-2181  北村</v>
          </cell>
          <cell r="P622" t="str">
            <v>03-3555-3613  菊地</v>
          </cell>
        </row>
        <row r="623">
          <cell r="A623" t="str">
            <v>Ⅰ．農学部４号館</v>
          </cell>
        </row>
        <row r="624">
          <cell r="A624" t="str">
            <v>７　耐震改修（躯体）</v>
          </cell>
        </row>
        <row r="625">
          <cell r="A625" t="str">
            <v>７.２　改修</v>
          </cell>
        </row>
        <row r="626">
          <cell r="A626" t="str">
            <v>７.２.２　鉄骨</v>
          </cell>
        </row>
        <row r="627">
          <cell r="A627" t="str">
            <v>M310113</v>
          </cell>
          <cell r="B627" t="str">
            <v>鉄骨運搬費</v>
          </cell>
          <cell r="C627" t="str">
            <v>工場～現地</v>
          </cell>
          <cell r="D627">
            <v>32.6</v>
          </cell>
          <cell r="E627" t="str">
            <v>ｔ</v>
          </cell>
          <cell r="F627">
            <v>12000</v>
          </cell>
          <cell r="G627">
            <v>391200</v>
          </cell>
          <cell r="H627">
            <v>14000</v>
          </cell>
          <cell r="I627">
            <v>456400</v>
          </cell>
          <cell r="J627">
            <v>14000</v>
          </cell>
          <cell r="K627">
            <v>456400</v>
          </cell>
          <cell r="M627">
            <v>0</v>
          </cell>
          <cell r="P627">
            <v>12000</v>
          </cell>
          <cell r="Q627">
            <v>0.8</v>
          </cell>
          <cell r="R627">
            <v>9600</v>
          </cell>
        </row>
        <row r="629">
          <cell r="A629" t="str">
            <v>M310114</v>
          </cell>
          <cell r="B629" t="str">
            <v>鉄骨場内小運搬費</v>
          </cell>
          <cell r="D629">
            <v>32.6</v>
          </cell>
          <cell r="E629" t="str">
            <v>ｔ</v>
          </cell>
          <cell r="F629">
            <v>12000</v>
          </cell>
          <cell r="G629">
            <v>391200</v>
          </cell>
          <cell r="H629">
            <v>14000</v>
          </cell>
          <cell r="I629">
            <v>456400</v>
          </cell>
          <cell r="J629">
            <v>14000</v>
          </cell>
          <cell r="K629">
            <v>456400</v>
          </cell>
          <cell r="M629">
            <v>0</v>
          </cell>
          <cell r="P629">
            <v>12000</v>
          </cell>
          <cell r="Q629">
            <v>0.8</v>
          </cell>
          <cell r="R629">
            <v>9600</v>
          </cell>
        </row>
        <row r="631">
          <cell r="A631" t="str">
            <v>M310115</v>
          </cell>
          <cell r="B631" t="str">
            <v>諸経費</v>
          </cell>
          <cell r="D631">
            <v>1</v>
          </cell>
          <cell r="E631" t="str">
            <v>式</v>
          </cell>
          <cell r="G631">
            <v>2369810</v>
          </cell>
          <cell r="I631">
            <v>2599910</v>
          </cell>
          <cell r="K631">
            <v>2598280</v>
          </cell>
          <cell r="P631">
            <v>2369810</v>
          </cell>
          <cell r="Q631">
            <v>0.8</v>
          </cell>
          <cell r="R631">
            <v>1895800</v>
          </cell>
        </row>
        <row r="635">
          <cell r="B635" t="str">
            <v>小　計</v>
          </cell>
          <cell r="G635">
            <v>27910000</v>
          </cell>
          <cell r="I635">
            <v>31285000</v>
          </cell>
          <cell r="K635">
            <v>32285000</v>
          </cell>
          <cell r="M635">
            <v>0</v>
          </cell>
        </row>
        <row r="648">
          <cell r="R648">
            <v>0</v>
          </cell>
        </row>
        <row r="649">
          <cell r="I649">
            <v>0</v>
          </cell>
          <cell r="K649">
            <v>0</v>
          </cell>
          <cell r="M649">
            <v>0</v>
          </cell>
          <cell r="P649">
            <v>0</v>
          </cell>
          <cell r="R649">
            <v>0</v>
          </cell>
        </row>
        <row r="651">
          <cell r="I651">
            <v>0</v>
          </cell>
          <cell r="K651">
            <v>0</v>
          </cell>
          <cell r="M651">
            <v>0</v>
          </cell>
          <cell r="P651">
            <v>0</v>
          </cell>
          <cell r="R651">
            <v>0</v>
          </cell>
        </row>
        <row r="652">
          <cell r="A652" t="str">
            <v>鉄骨工事</v>
          </cell>
          <cell r="F652" t="str">
            <v>矢作建設工業㈱</v>
          </cell>
          <cell r="H652" t="str">
            <v>萬世建設㈱</v>
          </cell>
          <cell r="J652" t="str">
            <v>㈱角藤</v>
          </cell>
          <cell r="P652" t="str">
            <v>矢作建設工業㈱</v>
          </cell>
        </row>
        <row r="653">
          <cell r="A653" t="str">
            <v>工事名称：東京農工大学農学部４号館他改修工事</v>
          </cell>
          <cell r="F653" t="str">
            <v>03-3555-3613  菊地</v>
          </cell>
          <cell r="H653" t="str">
            <v>03-3270-3915  境</v>
          </cell>
          <cell r="J653" t="str">
            <v>03-3252-2181  北村</v>
          </cell>
          <cell r="P653" t="str">
            <v>03-3555-3613  菊地</v>
          </cell>
        </row>
        <row r="654">
          <cell r="A654" t="str">
            <v>Ⅰ．農学部４号館</v>
          </cell>
        </row>
        <row r="655">
          <cell r="A655" t="str">
            <v>７　耐震改修（躯体）</v>
          </cell>
        </row>
        <row r="656">
          <cell r="A656" t="str">
            <v>７.２　改修</v>
          </cell>
        </row>
        <row r="657">
          <cell r="A657" t="str">
            <v>７.２.３　鉄筋</v>
          </cell>
        </row>
        <row r="658">
          <cell r="A658" t="str">
            <v>M310201</v>
          </cell>
          <cell r="B658" t="str">
            <v>割裂防止筋</v>
          </cell>
          <cell r="C658" t="str">
            <v>Ｏ型W340</v>
          </cell>
          <cell r="D658">
            <v>178</v>
          </cell>
          <cell r="E658" t="str">
            <v>本</v>
          </cell>
          <cell r="F658">
            <v>560</v>
          </cell>
          <cell r="G658">
            <v>99680</v>
          </cell>
          <cell r="H658">
            <v>620</v>
          </cell>
          <cell r="I658">
            <v>110360</v>
          </cell>
          <cell r="J658">
            <v>610</v>
          </cell>
          <cell r="K658">
            <v>108580</v>
          </cell>
          <cell r="M658">
            <v>0</v>
          </cell>
          <cell r="P658">
            <v>560</v>
          </cell>
          <cell r="Q658">
            <v>0.8</v>
          </cell>
          <cell r="R658">
            <v>450</v>
          </cell>
        </row>
        <row r="659">
          <cell r="C659" t="str">
            <v>D6　溶接共</v>
          </cell>
        </row>
        <row r="660">
          <cell r="A660" t="str">
            <v>M310202</v>
          </cell>
          <cell r="B660" t="str">
            <v>割裂防止筋</v>
          </cell>
          <cell r="C660" t="str">
            <v>Ｏ型W440</v>
          </cell>
          <cell r="D660">
            <v>2234</v>
          </cell>
          <cell r="E660" t="str">
            <v>本</v>
          </cell>
          <cell r="F660">
            <v>630</v>
          </cell>
          <cell r="G660">
            <v>1407420</v>
          </cell>
          <cell r="H660">
            <v>670</v>
          </cell>
          <cell r="I660">
            <v>1496780</v>
          </cell>
          <cell r="J660">
            <v>660</v>
          </cell>
          <cell r="K660">
            <v>1474440</v>
          </cell>
          <cell r="M660">
            <v>0</v>
          </cell>
          <cell r="P660">
            <v>630</v>
          </cell>
          <cell r="Q660">
            <v>0.8</v>
          </cell>
          <cell r="R660">
            <v>500</v>
          </cell>
        </row>
        <row r="661">
          <cell r="C661" t="str">
            <v>D6　溶接共</v>
          </cell>
        </row>
        <row r="662">
          <cell r="A662" t="str">
            <v>M310203</v>
          </cell>
          <cell r="B662" t="str">
            <v>割裂防止筋</v>
          </cell>
          <cell r="C662" t="str">
            <v>Ｏ型W540</v>
          </cell>
          <cell r="D662">
            <v>3051</v>
          </cell>
          <cell r="E662" t="str">
            <v>本</v>
          </cell>
          <cell r="F662">
            <v>650</v>
          </cell>
          <cell r="G662">
            <v>1983150</v>
          </cell>
          <cell r="H662">
            <v>700</v>
          </cell>
          <cell r="I662">
            <v>2135700</v>
          </cell>
          <cell r="J662">
            <v>690</v>
          </cell>
          <cell r="K662">
            <v>2105190</v>
          </cell>
          <cell r="M662">
            <v>0</v>
          </cell>
          <cell r="P662">
            <v>650</v>
          </cell>
          <cell r="Q662">
            <v>0.8</v>
          </cell>
          <cell r="R662">
            <v>520</v>
          </cell>
        </row>
        <row r="663">
          <cell r="C663" t="str">
            <v>D6　溶接共</v>
          </cell>
        </row>
        <row r="664">
          <cell r="A664" t="str">
            <v>M310204</v>
          </cell>
          <cell r="B664" t="str">
            <v>割裂防止筋</v>
          </cell>
          <cell r="C664" t="str">
            <v>Ｏ型W640</v>
          </cell>
          <cell r="D664">
            <v>640</v>
          </cell>
          <cell r="E664" t="str">
            <v>本</v>
          </cell>
          <cell r="F664">
            <v>680</v>
          </cell>
          <cell r="G664">
            <v>435200</v>
          </cell>
          <cell r="H664">
            <v>730</v>
          </cell>
          <cell r="I664">
            <v>467200</v>
          </cell>
          <cell r="J664">
            <v>720</v>
          </cell>
          <cell r="K664">
            <v>460800</v>
          </cell>
          <cell r="M664">
            <v>0</v>
          </cell>
          <cell r="P664">
            <v>680</v>
          </cell>
          <cell r="Q664">
            <v>0.8</v>
          </cell>
          <cell r="R664">
            <v>540</v>
          </cell>
        </row>
        <row r="665">
          <cell r="C665" t="str">
            <v>D6　溶接共</v>
          </cell>
        </row>
        <row r="666">
          <cell r="A666" t="str">
            <v>M310205</v>
          </cell>
          <cell r="B666" t="str">
            <v>割裂防止筋</v>
          </cell>
          <cell r="C666" t="str">
            <v>U型W490</v>
          </cell>
          <cell r="D666">
            <v>22</v>
          </cell>
          <cell r="E666" t="str">
            <v>本</v>
          </cell>
          <cell r="F666">
            <v>430</v>
          </cell>
          <cell r="G666">
            <v>9460</v>
          </cell>
          <cell r="H666">
            <v>480</v>
          </cell>
          <cell r="I666">
            <v>10560</v>
          </cell>
          <cell r="J666">
            <v>470</v>
          </cell>
          <cell r="K666">
            <v>10340</v>
          </cell>
          <cell r="M666">
            <v>0</v>
          </cell>
          <cell r="P666">
            <v>430</v>
          </cell>
          <cell r="Q666">
            <v>0.8</v>
          </cell>
          <cell r="R666">
            <v>340</v>
          </cell>
        </row>
        <row r="667">
          <cell r="C667" t="str">
            <v>D6　溶接共</v>
          </cell>
        </row>
        <row r="668">
          <cell r="A668" t="str">
            <v>M310206</v>
          </cell>
          <cell r="B668" t="str">
            <v>割裂防止筋</v>
          </cell>
          <cell r="C668" t="str">
            <v>U型W590</v>
          </cell>
          <cell r="D668">
            <v>338</v>
          </cell>
          <cell r="E668" t="str">
            <v>本</v>
          </cell>
          <cell r="F668">
            <v>510</v>
          </cell>
          <cell r="G668">
            <v>172380</v>
          </cell>
          <cell r="H668">
            <v>560</v>
          </cell>
          <cell r="I668">
            <v>189280</v>
          </cell>
          <cell r="J668">
            <v>550</v>
          </cell>
          <cell r="K668">
            <v>185900</v>
          </cell>
          <cell r="M668">
            <v>0</v>
          </cell>
          <cell r="P668">
            <v>510</v>
          </cell>
          <cell r="Q668">
            <v>0.8</v>
          </cell>
          <cell r="R668">
            <v>410</v>
          </cell>
        </row>
        <row r="669">
          <cell r="C669" t="str">
            <v>D6　溶接共</v>
          </cell>
        </row>
        <row r="670">
          <cell r="A670" t="str">
            <v>M310207</v>
          </cell>
          <cell r="B670" t="str">
            <v>割裂防止筋</v>
          </cell>
          <cell r="C670" t="str">
            <v>U型W690</v>
          </cell>
          <cell r="D670">
            <v>700</v>
          </cell>
          <cell r="E670" t="str">
            <v>本</v>
          </cell>
          <cell r="F670">
            <v>550</v>
          </cell>
          <cell r="G670">
            <v>385000</v>
          </cell>
          <cell r="H670">
            <v>610</v>
          </cell>
          <cell r="I670">
            <v>427000</v>
          </cell>
          <cell r="J670">
            <v>600</v>
          </cell>
          <cell r="K670">
            <v>420000</v>
          </cell>
          <cell r="M670">
            <v>0</v>
          </cell>
          <cell r="P670">
            <v>550</v>
          </cell>
          <cell r="Q670">
            <v>0.8</v>
          </cell>
          <cell r="R670">
            <v>440</v>
          </cell>
        </row>
        <row r="671">
          <cell r="C671" t="str">
            <v>D6</v>
          </cell>
        </row>
        <row r="672">
          <cell r="A672" t="str">
            <v>M310208</v>
          </cell>
          <cell r="B672" t="str">
            <v>割裂防止筋</v>
          </cell>
          <cell r="C672" t="str">
            <v>U型W790</v>
          </cell>
          <cell r="D672">
            <v>120</v>
          </cell>
          <cell r="E672" t="str">
            <v>本</v>
          </cell>
          <cell r="F672">
            <v>590</v>
          </cell>
          <cell r="G672">
            <v>70800</v>
          </cell>
          <cell r="H672">
            <v>650</v>
          </cell>
          <cell r="I672">
            <v>78000</v>
          </cell>
          <cell r="J672">
            <v>640</v>
          </cell>
          <cell r="K672">
            <v>76800</v>
          </cell>
          <cell r="M672">
            <v>0</v>
          </cell>
          <cell r="P672">
            <v>590</v>
          </cell>
          <cell r="Q672">
            <v>0.8</v>
          </cell>
          <cell r="R672">
            <v>470</v>
          </cell>
        </row>
        <row r="673">
          <cell r="C673" t="str">
            <v>D6</v>
          </cell>
        </row>
        <row r="674">
          <cell r="A674" t="str">
            <v>M310209</v>
          </cell>
          <cell r="B674" t="str">
            <v>割裂防止筋</v>
          </cell>
          <cell r="C674" t="str">
            <v>I 型W840</v>
          </cell>
          <cell r="D674">
            <v>217</v>
          </cell>
          <cell r="E674" t="str">
            <v>本</v>
          </cell>
          <cell r="F674">
            <v>220</v>
          </cell>
          <cell r="G674">
            <v>47740</v>
          </cell>
          <cell r="H674">
            <v>230</v>
          </cell>
          <cell r="I674">
            <v>49910</v>
          </cell>
          <cell r="J674">
            <v>230</v>
          </cell>
          <cell r="K674">
            <v>49910</v>
          </cell>
          <cell r="M674">
            <v>0</v>
          </cell>
          <cell r="P674">
            <v>220</v>
          </cell>
          <cell r="Q674">
            <v>0.8</v>
          </cell>
          <cell r="R674">
            <v>180</v>
          </cell>
        </row>
        <row r="675">
          <cell r="C675" t="str">
            <v>D6</v>
          </cell>
        </row>
        <row r="676">
          <cell r="A676" t="str">
            <v>M310210</v>
          </cell>
          <cell r="B676" t="str">
            <v>割裂防止筋</v>
          </cell>
          <cell r="C676" t="str">
            <v>I 型W940</v>
          </cell>
          <cell r="D676">
            <v>30</v>
          </cell>
          <cell r="E676" t="str">
            <v>本</v>
          </cell>
          <cell r="F676">
            <v>240</v>
          </cell>
          <cell r="G676">
            <v>7200</v>
          </cell>
          <cell r="H676">
            <v>250</v>
          </cell>
          <cell r="I676">
            <v>7500</v>
          </cell>
          <cell r="J676">
            <v>250</v>
          </cell>
          <cell r="K676">
            <v>7500</v>
          </cell>
          <cell r="M676">
            <v>0</v>
          </cell>
          <cell r="P676">
            <v>240</v>
          </cell>
          <cell r="Q676">
            <v>0.8</v>
          </cell>
          <cell r="R676">
            <v>190</v>
          </cell>
        </row>
        <row r="677">
          <cell r="C677" t="str">
            <v>D6</v>
          </cell>
        </row>
        <row r="678">
          <cell r="A678" t="str">
            <v>M310211</v>
          </cell>
          <cell r="B678" t="str">
            <v>割裂防止メッシュ筋</v>
          </cell>
          <cell r="D678">
            <v>10</v>
          </cell>
          <cell r="E678" t="str">
            <v>か所</v>
          </cell>
          <cell r="F678">
            <v>25000</v>
          </cell>
          <cell r="G678">
            <v>250000</v>
          </cell>
          <cell r="H678">
            <v>27000</v>
          </cell>
          <cell r="I678">
            <v>270000</v>
          </cell>
          <cell r="J678">
            <v>26000</v>
          </cell>
          <cell r="K678">
            <v>260000</v>
          </cell>
          <cell r="M678">
            <v>0</v>
          </cell>
          <cell r="P678">
            <v>25000</v>
          </cell>
          <cell r="Q678">
            <v>0.8</v>
          </cell>
          <cell r="R678">
            <v>20000</v>
          </cell>
        </row>
        <row r="679">
          <cell r="C679" t="str">
            <v>補強部材十字交差部</v>
          </cell>
        </row>
        <row r="680">
          <cell r="A680" t="str">
            <v>M310212</v>
          </cell>
          <cell r="B680" t="str">
            <v>割裂防止筋</v>
          </cell>
          <cell r="C680" t="str">
            <v>U型</v>
          </cell>
          <cell r="D680">
            <v>70</v>
          </cell>
          <cell r="E680" t="str">
            <v>本</v>
          </cell>
          <cell r="F680">
            <v>490</v>
          </cell>
          <cell r="G680">
            <v>34300</v>
          </cell>
          <cell r="H680">
            <v>510</v>
          </cell>
          <cell r="I680">
            <v>35700</v>
          </cell>
          <cell r="J680">
            <v>500</v>
          </cell>
          <cell r="K680">
            <v>35000</v>
          </cell>
          <cell r="M680">
            <v>0</v>
          </cell>
          <cell r="P680">
            <v>490</v>
          </cell>
          <cell r="Q680">
            <v>0.8</v>
          </cell>
          <cell r="R680">
            <v>390</v>
          </cell>
        </row>
        <row r="681">
          <cell r="C681" t="str">
            <v>地中柱部小口塞ぎ用</v>
          </cell>
        </row>
        <row r="683">
          <cell r="A683" t="str">
            <v>鉄骨工事</v>
          </cell>
          <cell r="F683" t="str">
            <v>矢作建設工業㈱</v>
          </cell>
          <cell r="H683" t="str">
            <v>萬世建設㈱</v>
          </cell>
          <cell r="J683" t="str">
            <v>㈱角藤</v>
          </cell>
          <cell r="P683" t="str">
            <v>矢作建設工業㈱</v>
          </cell>
        </row>
        <row r="684">
          <cell r="A684" t="str">
            <v>工事名称：東京農工大学農学部４号館他改修工事</v>
          </cell>
          <cell r="F684" t="str">
            <v>03-3555-3613  菊地</v>
          </cell>
          <cell r="H684" t="str">
            <v>03-3270-3915  境</v>
          </cell>
          <cell r="J684" t="str">
            <v>03-3252-2181  北村</v>
          </cell>
          <cell r="P684" t="str">
            <v>03-3555-3613  菊地</v>
          </cell>
        </row>
        <row r="685">
          <cell r="A685" t="str">
            <v>Ⅰ．農学部４号館</v>
          </cell>
        </row>
        <row r="686">
          <cell r="A686" t="str">
            <v>７　耐震改修（躯体）</v>
          </cell>
        </row>
        <row r="687">
          <cell r="A687" t="str">
            <v>７.２　改修</v>
          </cell>
        </row>
        <row r="688">
          <cell r="A688" t="str">
            <v>７.２.３　鉄筋</v>
          </cell>
        </row>
        <row r="689">
          <cell r="A689" t="str">
            <v>M310213</v>
          </cell>
          <cell r="B689" t="str">
            <v>割裂防止筋取付費</v>
          </cell>
          <cell r="D689">
            <v>6103</v>
          </cell>
          <cell r="E689" t="str">
            <v>本</v>
          </cell>
          <cell r="F689">
            <v>580</v>
          </cell>
          <cell r="G689">
            <v>3539740</v>
          </cell>
          <cell r="H689">
            <v>610</v>
          </cell>
          <cell r="I689">
            <v>3722830</v>
          </cell>
          <cell r="J689">
            <v>600</v>
          </cell>
          <cell r="K689">
            <v>3661800</v>
          </cell>
          <cell r="M689">
            <v>0</v>
          </cell>
          <cell r="P689">
            <v>580</v>
          </cell>
          <cell r="Q689">
            <v>0.8</v>
          </cell>
          <cell r="R689">
            <v>460</v>
          </cell>
        </row>
        <row r="690">
          <cell r="C690" t="str">
            <v>Ｏ型</v>
          </cell>
        </row>
        <row r="691">
          <cell r="A691" t="str">
            <v>M310214</v>
          </cell>
          <cell r="B691" t="str">
            <v>割裂防止筋取付費</v>
          </cell>
          <cell r="D691">
            <v>1180</v>
          </cell>
          <cell r="E691" t="str">
            <v>本</v>
          </cell>
          <cell r="F691">
            <v>580</v>
          </cell>
          <cell r="G691">
            <v>684400</v>
          </cell>
          <cell r="H691">
            <v>610</v>
          </cell>
          <cell r="I691">
            <v>719800</v>
          </cell>
          <cell r="J691">
            <v>600</v>
          </cell>
          <cell r="K691">
            <v>708000</v>
          </cell>
          <cell r="M691">
            <v>0</v>
          </cell>
          <cell r="P691">
            <v>580</v>
          </cell>
          <cell r="Q691">
            <v>0.8</v>
          </cell>
          <cell r="R691">
            <v>460</v>
          </cell>
        </row>
        <row r="692">
          <cell r="C692" t="str">
            <v>Ｕ型</v>
          </cell>
        </row>
        <row r="693">
          <cell r="A693" t="str">
            <v>M310215</v>
          </cell>
          <cell r="B693" t="str">
            <v>割裂防止筋取付費</v>
          </cell>
          <cell r="D693">
            <v>247</v>
          </cell>
          <cell r="E693" t="str">
            <v>本</v>
          </cell>
          <cell r="F693">
            <v>580</v>
          </cell>
          <cell r="G693">
            <v>143260</v>
          </cell>
          <cell r="H693">
            <v>510</v>
          </cell>
          <cell r="I693">
            <v>125970</v>
          </cell>
          <cell r="J693">
            <v>500</v>
          </cell>
          <cell r="K693">
            <v>123500</v>
          </cell>
          <cell r="M693">
            <v>0</v>
          </cell>
          <cell r="P693">
            <v>580</v>
          </cell>
          <cell r="Q693">
            <v>0.8</v>
          </cell>
          <cell r="R693">
            <v>460</v>
          </cell>
        </row>
        <row r="694">
          <cell r="C694" t="str">
            <v>I 型</v>
          </cell>
        </row>
        <row r="695">
          <cell r="A695" t="str">
            <v>M310216</v>
          </cell>
          <cell r="B695" t="str">
            <v>割裂防止メッシュ筋取付費</v>
          </cell>
          <cell r="D695">
            <v>10</v>
          </cell>
          <cell r="E695" t="str">
            <v>か所</v>
          </cell>
          <cell r="F695">
            <v>6500</v>
          </cell>
          <cell r="G695">
            <v>65000</v>
          </cell>
          <cell r="H695">
            <v>7200</v>
          </cell>
          <cell r="I695">
            <v>72000</v>
          </cell>
          <cell r="J695">
            <v>6900</v>
          </cell>
          <cell r="K695">
            <v>69000</v>
          </cell>
          <cell r="M695">
            <v>0</v>
          </cell>
          <cell r="P695">
            <v>6500</v>
          </cell>
          <cell r="Q695">
            <v>0.8</v>
          </cell>
          <cell r="R695">
            <v>5200</v>
          </cell>
        </row>
        <row r="696">
          <cell r="C696" t="str">
            <v>補強部材十字交差部</v>
          </cell>
        </row>
        <row r="697">
          <cell r="A697" t="str">
            <v>M310217</v>
          </cell>
          <cell r="B697" t="str">
            <v>割裂防止筋取付費　Ｕ型</v>
          </cell>
          <cell r="D697">
            <v>70</v>
          </cell>
          <cell r="E697" t="str">
            <v>本</v>
          </cell>
          <cell r="F697">
            <v>580</v>
          </cell>
          <cell r="G697">
            <v>40600</v>
          </cell>
          <cell r="H697">
            <v>630</v>
          </cell>
          <cell r="I697">
            <v>44100</v>
          </cell>
          <cell r="J697">
            <v>620</v>
          </cell>
          <cell r="K697">
            <v>43400</v>
          </cell>
          <cell r="M697">
            <v>0</v>
          </cell>
          <cell r="P697">
            <v>580</v>
          </cell>
          <cell r="Q697">
            <v>0.8</v>
          </cell>
          <cell r="R697">
            <v>460</v>
          </cell>
        </row>
        <row r="698">
          <cell r="C698" t="str">
            <v>地中柱部小口塞ぎ用</v>
          </cell>
        </row>
        <row r="699">
          <cell r="A699" t="str">
            <v>M310218</v>
          </cell>
          <cell r="B699" t="str">
            <v>乱れ防止筋</v>
          </cell>
          <cell r="C699" t="str">
            <v xml:space="preserve">SD295A　D10 </v>
          </cell>
          <cell r="D699">
            <v>0.27</v>
          </cell>
          <cell r="E699" t="str">
            <v>ｔ</v>
          </cell>
          <cell r="F699">
            <v>103000</v>
          </cell>
          <cell r="G699">
            <v>27810.000000000004</v>
          </cell>
          <cell r="H699">
            <v>104000</v>
          </cell>
          <cell r="I699">
            <v>28080.000000000004</v>
          </cell>
          <cell r="J699">
            <v>104000</v>
          </cell>
          <cell r="K699">
            <v>28080.000000000004</v>
          </cell>
          <cell r="M699">
            <v>0</v>
          </cell>
          <cell r="P699">
            <v>103000</v>
          </cell>
          <cell r="Q699">
            <v>0.8</v>
          </cell>
          <cell r="R699">
            <v>82400</v>
          </cell>
        </row>
        <row r="700">
          <cell r="C700" t="str">
            <v>切断共</v>
          </cell>
        </row>
        <row r="701">
          <cell r="A701" t="str">
            <v>M310219</v>
          </cell>
          <cell r="B701" t="str">
            <v>乱れ防止筋加工取付費</v>
          </cell>
          <cell r="D701">
            <v>0.27</v>
          </cell>
          <cell r="E701" t="str">
            <v>ｔ</v>
          </cell>
          <cell r="F701">
            <v>100000</v>
          </cell>
          <cell r="G701">
            <v>27000</v>
          </cell>
          <cell r="H701">
            <v>120000</v>
          </cell>
          <cell r="I701">
            <v>32400.000000000004</v>
          </cell>
          <cell r="J701">
            <v>125000</v>
          </cell>
          <cell r="K701">
            <v>33750</v>
          </cell>
          <cell r="M701">
            <v>0</v>
          </cell>
          <cell r="P701">
            <v>100000</v>
          </cell>
          <cell r="Q701">
            <v>0.8</v>
          </cell>
          <cell r="R701">
            <v>80000</v>
          </cell>
        </row>
        <row r="703">
          <cell r="A703" t="str">
            <v>M310220</v>
          </cell>
          <cell r="B703" t="str">
            <v>乱れ防止筋組立筋</v>
          </cell>
          <cell r="C703" t="str">
            <v>SD295A　D13</v>
          </cell>
          <cell r="D703">
            <v>2.27</v>
          </cell>
          <cell r="E703" t="str">
            <v>ｔ</v>
          </cell>
          <cell r="F703">
            <v>101000</v>
          </cell>
          <cell r="G703">
            <v>229270</v>
          </cell>
          <cell r="H703">
            <v>102000</v>
          </cell>
          <cell r="I703">
            <v>231540</v>
          </cell>
          <cell r="J703">
            <v>103000</v>
          </cell>
          <cell r="K703">
            <v>233810</v>
          </cell>
          <cell r="M703">
            <v>0</v>
          </cell>
          <cell r="P703">
            <v>101000</v>
          </cell>
          <cell r="Q703">
            <v>0.8</v>
          </cell>
          <cell r="R703">
            <v>80800</v>
          </cell>
        </row>
        <row r="704">
          <cell r="C704" t="str">
            <v>切断共</v>
          </cell>
        </row>
        <row r="705">
          <cell r="A705" t="str">
            <v>M310221</v>
          </cell>
          <cell r="B705" t="str">
            <v>組立筋加工取付費</v>
          </cell>
          <cell r="D705">
            <v>2.27</v>
          </cell>
          <cell r="E705" t="str">
            <v>ｔ</v>
          </cell>
          <cell r="F705">
            <v>100000</v>
          </cell>
          <cell r="G705">
            <v>227000</v>
          </cell>
          <cell r="H705">
            <v>120000</v>
          </cell>
          <cell r="I705">
            <v>272400</v>
          </cell>
          <cell r="J705">
            <v>125000</v>
          </cell>
          <cell r="K705">
            <v>283750</v>
          </cell>
          <cell r="M705">
            <v>0</v>
          </cell>
          <cell r="P705">
            <v>100000</v>
          </cell>
          <cell r="Q705">
            <v>0.8</v>
          </cell>
          <cell r="R705">
            <v>80000</v>
          </cell>
        </row>
        <row r="707">
          <cell r="A707" t="str">
            <v>M310222</v>
          </cell>
          <cell r="B707" t="str">
            <v>打増部補強筋</v>
          </cell>
          <cell r="C707" t="str">
            <v xml:space="preserve">SD295A　D10 </v>
          </cell>
          <cell r="D707">
            <v>0.68</v>
          </cell>
          <cell r="E707" t="str">
            <v>ｔ</v>
          </cell>
          <cell r="F707">
            <v>103000</v>
          </cell>
          <cell r="G707">
            <v>70040</v>
          </cell>
          <cell r="H707">
            <v>104000</v>
          </cell>
          <cell r="I707">
            <v>70720</v>
          </cell>
          <cell r="J707">
            <v>104000</v>
          </cell>
          <cell r="K707">
            <v>70720</v>
          </cell>
          <cell r="M707">
            <v>0</v>
          </cell>
          <cell r="P707">
            <v>103000</v>
          </cell>
          <cell r="Q707">
            <v>0.8</v>
          </cell>
          <cell r="R707">
            <v>82400</v>
          </cell>
        </row>
        <row r="708">
          <cell r="C708" t="str">
            <v>切断共</v>
          </cell>
        </row>
        <row r="709">
          <cell r="A709" t="str">
            <v>M310223</v>
          </cell>
          <cell r="B709" t="str">
            <v>打増部補強筋</v>
          </cell>
          <cell r="C709" t="str">
            <v>SD295A　D13</v>
          </cell>
          <cell r="D709">
            <v>0.87</v>
          </cell>
          <cell r="E709" t="str">
            <v>ｔ</v>
          </cell>
          <cell r="F709">
            <v>101000</v>
          </cell>
          <cell r="G709">
            <v>87870</v>
          </cell>
          <cell r="H709">
            <v>102000</v>
          </cell>
          <cell r="I709">
            <v>88740</v>
          </cell>
          <cell r="J709">
            <v>103000</v>
          </cell>
          <cell r="K709">
            <v>89610</v>
          </cell>
          <cell r="M709">
            <v>0</v>
          </cell>
          <cell r="P709">
            <v>101000</v>
          </cell>
          <cell r="Q709">
            <v>0.8</v>
          </cell>
          <cell r="R709">
            <v>80800</v>
          </cell>
        </row>
        <row r="710">
          <cell r="C710" t="str">
            <v>切断共</v>
          </cell>
        </row>
        <row r="711">
          <cell r="A711" t="str">
            <v>M310224</v>
          </cell>
          <cell r="B711" t="str">
            <v>打増部補強筋加工取付費</v>
          </cell>
          <cell r="D711">
            <v>1.55</v>
          </cell>
          <cell r="E711" t="str">
            <v>ｔ</v>
          </cell>
          <cell r="F711">
            <v>150000</v>
          </cell>
          <cell r="G711">
            <v>232500</v>
          </cell>
          <cell r="H711">
            <v>165000</v>
          </cell>
          <cell r="I711">
            <v>255750</v>
          </cell>
          <cell r="J711">
            <v>125000</v>
          </cell>
          <cell r="K711">
            <v>193750</v>
          </cell>
          <cell r="M711">
            <v>0</v>
          </cell>
          <cell r="P711">
            <v>150000</v>
          </cell>
          <cell r="Q711">
            <v>0.8</v>
          </cell>
          <cell r="R711">
            <v>120000</v>
          </cell>
        </row>
        <row r="714">
          <cell r="A714" t="str">
            <v>鉄骨工事</v>
          </cell>
          <cell r="F714" t="str">
            <v>矢作建設工業㈱</v>
          </cell>
          <cell r="H714" t="str">
            <v>萬世建設㈱</v>
          </cell>
          <cell r="J714" t="str">
            <v>㈱角藤</v>
          </cell>
          <cell r="P714" t="str">
            <v>矢作建設工業㈱</v>
          </cell>
        </row>
        <row r="715">
          <cell r="A715" t="str">
            <v>工事名称：東京農工大学農学部４号館他改修工事</v>
          </cell>
          <cell r="F715" t="str">
            <v>03-3555-3613  菊地</v>
          </cell>
          <cell r="H715" t="str">
            <v>03-3270-3915  境</v>
          </cell>
          <cell r="J715" t="str">
            <v>03-3252-2181  北村</v>
          </cell>
          <cell r="P715" t="str">
            <v>03-3555-3613  菊地</v>
          </cell>
        </row>
        <row r="716">
          <cell r="A716" t="str">
            <v>Ⅰ．農学部４号館</v>
          </cell>
        </row>
        <row r="717">
          <cell r="A717" t="str">
            <v>７　耐震改修（躯体）</v>
          </cell>
        </row>
        <row r="718">
          <cell r="A718" t="str">
            <v>７.２　改修</v>
          </cell>
        </row>
        <row r="719">
          <cell r="A719" t="str">
            <v>７.２.３　鉄筋</v>
          </cell>
        </row>
        <row r="720">
          <cell r="A720" t="str">
            <v>M310225</v>
          </cell>
          <cell r="B720" t="str">
            <v>鉄筋運搬費</v>
          </cell>
          <cell r="C720" t="str">
            <v>工場～現地</v>
          </cell>
          <cell r="D720">
            <v>4.09</v>
          </cell>
          <cell r="E720" t="str">
            <v>ｔ</v>
          </cell>
          <cell r="F720">
            <v>50000</v>
          </cell>
          <cell r="G720">
            <v>204500</v>
          </cell>
          <cell r="H720">
            <v>50000</v>
          </cell>
          <cell r="I720">
            <v>204500</v>
          </cell>
          <cell r="J720">
            <v>60000</v>
          </cell>
          <cell r="K720">
            <v>245400</v>
          </cell>
          <cell r="M720">
            <v>0</v>
          </cell>
          <cell r="P720">
            <v>50000</v>
          </cell>
          <cell r="Q720">
            <v>0.8</v>
          </cell>
          <cell r="R720">
            <v>40000</v>
          </cell>
        </row>
        <row r="722">
          <cell r="A722" t="str">
            <v>M310226</v>
          </cell>
          <cell r="B722" t="str">
            <v>鉄筋場内小運搬費</v>
          </cell>
          <cell r="D722">
            <v>4.09</v>
          </cell>
          <cell r="E722" t="str">
            <v>ｔ</v>
          </cell>
          <cell r="F722">
            <v>50000</v>
          </cell>
          <cell r="G722">
            <v>204500</v>
          </cell>
          <cell r="H722">
            <v>50000</v>
          </cell>
          <cell r="I722">
            <v>204500</v>
          </cell>
          <cell r="J722">
            <v>60000</v>
          </cell>
          <cell r="K722">
            <v>245400</v>
          </cell>
          <cell r="M722">
            <v>0</v>
          </cell>
          <cell r="P722">
            <v>50000</v>
          </cell>
          <cell r="Q722">
            <v>0.8</v>
          </cell>
          <cell r="R722">
            <v>40000</v>
          </cell>
        </row>
        <row r="724">
          <cell r="A724" t="str">
            <v>M310227</v>
          </cell>
          <cell r="B724" t="str">
            <v>荷揚げ重機費</v>
          </cell>
          <cell r="D724">
            <v>14</v>
          </cell>
          <cell r="E724" t="str">
            <v>面</v>
          </cell>
          <cell r="F724">
            <v>10000</v>
          </cell>
          <cell r="G724">
            <v>140000</v>
          </cell>
          <cell r="H724">
            <v>12000</v>
          </cell>
          <cell r="I724">
            <v>168000</v>
          </cell>
          <cell r="J724">
            <v>12500</v>
          </cell>
          <cell r="K724">
            <v>175000</v>
          </cell>
          <cell r="M724">
            <v>0</v>
          </cell>
          <cell r="P724">
            <v>10000</v>
          </cell>
          <cell r="Q724">
            <v>0.8</v>
          </cell>
          <cell r="R724">
            <v>8000</v>
          </cell>
        </row>
        <row r="726">
          <cell r="A726" t="str">
            <v>M310228</v>
          </cell>
          <cell r="B726" t="str">
            <v>諸経費</v>
          </cell>
          <cell r="D726">
            <v>1</v>
          </cell>
          <cell r="E726" t="str">
            <v>式</v>
          </cell>
          <cell r="G726">
            <v>1034180</v>
          </cell>
          <cell r="I726">
            <v>1010680</v>
          </cell>
          <cell r="K726">
            <v>1152570</v>
          </cell>
          <cell r="P726">
            <v>1034180</v>
          </cell>
          <cell r="Q726">
            <v>0.8</v>
          </cell>
          <cell r="R726">
            <v>827300</v>
          </cell>
        </row>
        <row r="730">
          <cell r="B730" t="str">
            <v>小　計</v>
          </cell>
          <cell r="G730">
            <v>11860000</v>
          </cell>
          <cell r="I730">
            <v>12530000</v>
          </cell>
          <cell r="K730">
            <v>12552000</v>
          </cell>
          <cell r="M730">
            <v>0</v>
          </cell>
        </row>
        <row r="745">
          <cell r="A745" t="str">
            <v>コンクリート工事</v>
          </cell>
          <cell r="F745" t="str">
            <v>矢作建設工業㈱</v>
          </cell>
          <cell r="H745" t="str">
            <v>萬世建設㈱</v>
          </cell>
          <cell r="J745" t="str">
            <v>㈱角藤</v>
          </cell>
          <cell r="P745" t="str">
            <v>矢作建設工業㈱</v>
          </cell>
        </row>
        <row r="746">
          <cell r="A746" t="str">
            <v>工事名称：東京農工大学農学部４号館他改修工事</v>
          </cell>
          <cell r="F746" t="str">
            <v>03-3555-3613  菊地</v>
          </cell>
          <cell r="H746" t="str">
            <v>03-3270-3915  境</v>
          </cell>
          <cell r="J746" t="str">
            <v>03-3252-2181  北村</v>
          </cell>
          <cell r="P746" t="str">
            <v>03-3555-3613  菊地</v>
          </cell>
        </row>
        <row r="747">
          <cell r="A747" t="str">
            <v>Ⅰ．農学部４号館</v>
          </cell>
        </row>
        <row r="748">
          <cell r="A748" t="str">
            <v>７　耐震改修（躯体）</v>
          </cell>
        </row>
        <row r="749">
          <cell r="A749" t="str">
            <v>７.２　改修</v>
          </cell>
        </row>
        <row r="750">
          <cell r="A750" t="str">
            <v>７.２.４　コンクリート</v>
          </cell>
        </row>
        <row r="751">
          <cell r="A751" t="str">
            <v>M310301</v>
          </cell>
          <cell r="B751" t="str">
            <v>特殊ブレース型枠</v>
          </cell>
          <cell r="D751">
            <v>452</v>
          </cell>
          <cell r="E751" t="str">
            <v>ｍ2</v>
          </cell>
          <cell r="F751">
            <v>16000</v>
          </cell>
          <cell r="G751">
            <v>7232000</v>
          </cell>
          <cell r="H751">
            <v>17000</v>
          </cell>
          <cell r="I751">
            <v>7684000</v>
          </cell>
          <cell r="J751">
            <v>17500</v>
          </cell>
          <cell r="K751">
            <v>7910000</v>
          </cell>
          <cell r="M751">
            <v>0</v>
          </cell>
          <cell r="P751">
            <v>16000</v>
          </cell>
          <cell r="Q751">
            <v>0.8</v>
          </cell>
          <cell r="R751">
            <v>12800</v>
          </cell>
        </row>
        <row r="753">
          <cell r="A753" t="str">
            <v>M310302</v>
          </cell>
          <cell r="B753" t="str">
            <v>既設取合目地取付</v>
          </cell>
          <cell r="D753">
            <v>447</v>
          </cell>
          <cell r="E753" t="str">
            <v>ｍ</v>
          </cell>
          <cell r="F753">
            <v>700</v>
          </cell>
          <cell r="G753">
            <v>312900</v>
          </cell>
          <cell r="H753">
            <v>730</v>
          </cell>
          <cell r="I753">
            <v>326310</v>
          </cell>
          <cell r="J753">
            <v>750</v>
          </cell>
          <cell r="K753">
            <v>335250</v>
          </cell>
          <cell r="M753">
            <v>0</v>
          </cell>
          <cell r="P753">
            <v>700</v>
          </cell>
          <cell r="Q753">
            <v>0.8</v>
          </cell>
          <cell r="R753">
            <v>560</v>
          </cell>
        </row>
        <row r="755">
          <cell r="A755" t="str">
            <v>M310303</v>
          </cell>
          <cell r="B755" t="str">
            <v>打継目地</v>
          </cell>
          <cell r="C755" t="str">
            <v>化粧目地面木別</v>
          </cell>
          <cell r="D755">
            <v>81.3</v>
          </cell>
          <cell r="E755" t="str">
            <v>ｍ</v>
          </cell>
          <cell r="F755">
            <v>700</v>
          </cell>
          <cell r="G755">
            <v>56910</v>
          </cell>
          <cell r="H755">
            <v>730</v>
          </cell>
          <cell r="I755">
            <v>59349</v>
          </cell>
          <cell r="J755">
            <v>750</v>
          </cell>
          <cell r="K755">
            <v>60975</v>
          </cell>
          <cell r="M755">
            <v>0</v>
          </cell>
          <cell r="P755">
            <v>700</v>
          </cell>
          <cell r="Q755">
            <v>0.8</v>
          </cell>
          <cell r="R755">
            <v>560</v>
          </cell>
        </row>
        <row r="757">
          <cell r="A757" t="str">
            <v>M310304</v>
          </cell>
          <cell r="B757" t="str">
            <v>誘発目地</v>
          </cell>
          <cell r="D757">
            <v>159</v>
          </cell>
          <cell r="E757" t="str">
            <v>ｍ</v>
          </cell>
          <cell r="F757">
            <v>700</v>
          </cell>
          <cell r="G757">
            <v>111300</v>
          </cell>
          <cell r="H757">
            <v>730</v>
          </cell>
          <cell r="I757">
            <v>116070</v>
          </cell>
          <cell r="J757">
            <v>750</v>
          </cell>
          <cell r="K757">
            <v>119250</v>
          </cell>
          <cell r="M757">
            <v>0</v>
          </cell>
          <cell r="P757">
            <v>700</v>
          </cell>
          <cell r="Q757">
            <v>0.8</v>
          </cell>
          <cell r="R757">
            <v>560</v>
          </cell>
        </row>
        <row r="759">
          <cell r="A759" t="str">
            <v>M310305</v>
          </cell>
          <cell r="B759" t="str">
            <v>特殊セパレーター取付金物</v>
          </cell>
          <cell r="D759">
            <v>452</v>
          </cell>
          <cell r="E759" t="str">
            <v>ｍ2</v>
          </cell>
          <cell r="F759">
            <v>1300</v>
          </cell>
          <cell r="G759">
            <v>587600</v>
          </cell>
          <cell r="H759">
            <v>1500</v>
          </cell>
          <cell r="I759">
            <v>678000</v>
          </cell>
          <cell r="J759">
            <v>1600</v>
          </cell>
          <cell r="K759">
            <v>723200</v>
          </cell>
          <cell r="M759">
            <v>0</v>
          </cell>
          <cell r="P759">
            <v>1300</v>
          </cell>
          <cell r="Q759">
            <v>0.8</v>
          </cell>
          <cell r="R759">
            <v>1040</v>
          </cell>
        </row>
        <row r="760">
          <cell r="C760" t="str">
            <v>ﾋﾟﾀｯｶｰ</v>
          </cell>
        </row>
        <row r="761">
          <cell r="A761" t="str">
            <v>M310306</v>
          </cell>
          <cell r="B761" t="str">
            <v>耐震補強ー既設取合　切付直し</v>
          </cell>
          <cell r="D761">
            <v>447</v>
          </cell>
          <cell r="E761" t="str">
            <v>ｍ</v>
          </cell>
          <cell r="F761">
            <v>1600</v>
          </cell>
          <cell r="G761">
            <v>715200</v>
          </cell>
          <cell r="H761">
            <v>1700</v>
          </cell>
          <cell r="I761">
            <v>759900</v>
          </cell>
          <cell r="J761">
            <v>1750</v>
          </cell>
          <cell r="K761">
            <v>782250</v>
          </cell>
          <cell r="M761">
            <v>0</v>
          </cell>
          <cell r="P761">
            <v>1600</v>
          </cell>
          <cell r="Q761">
            <v>0.8</v>
          </cell>
          <cell r="R761">
            <v>1280</v>
          </cell>
        </row>
        <row r="762">
          <cell r="C762" t="str">
            <v>ｻﾝﾀﾞｰ掛、Pｺﾝ埋別</v>
          </cell>
        </row>
        <row r="763">
          <cell r="A763" t="str">
            <v>M310307</v>
          </cell>
          <cell r="B763" t="str">
            <v>場内小運搬費</v>
          </cell>
          <cell r="D763">
            <v>452</v>
          </cell>
          <cell r="E763" t="str">
            <v>ｍ2</v>
          </cell>
          <cell r="F763">
            <v>1000</v>
          </cell>
          <cell r="G763">
            <v>452000</v>
          </cell>
          <cell r="H763">
            <v>1300</v>
          </cell>
          <cell r="I763">
            <v>587600</v>
          </cell>
          <cell r="J763">
            <v>1200</v>
          </cell>
          <cell r="K763">
            <v>542400</v>
          </cell>
          <cell r="M763">
            <v>0</v>
          </cell>
          <cell r="P763">
            <v>1000</v>
          </cell>
          <cell r="Q763">
            <v>0.8</v>
          </cell>
          <cell r="R763">
            <v>800</v>
          </cell>
        </row>
        <row r="765">
          <cell r="A765" t="str">
            <v>M310308</v>
          </cell>
          <cell r="B765" t="str">
            <v>材料荷揚げ重機費</v>
          </cell>
          <cell r="D765">
            <v>1</v>
          </cell>
          <cell r="E765" t="str">
            <v>式</v>
          </cell>
          <cell r="G765">
            <v>550000</v>
          </cell>
          <cell r="I765">
            <v>600000</v>
          </cell>
          <cell r="K765">
            <v>580000</v>
          </cell>
          <cell r="P765">
            <v>550000</v>
          </cell>
          <cell r="Q765">
            <v>0.8</v>
          </cell>
          <cell r="R765">
            <v>440000</v>
          </cell>
        </row>
        <row r="767">
          <cell r="A767" t="str">
            <v>M310309</v>
          </cell>
          <cell r="B767" t="str">
            <v>普通ｺﾝｸﾘｰﾄ</v>
          </cell>
          <cell r="C767" t="str">
            <v>FC=(30+3) S=21</v>
          </cell>
          <cell r="D767">
            <v>81.5</v>
          </cell>
          <cell r="E767" t="str">
            <v>ｍ3</v>
          </cell>
          <cell r="F767">
            <v>13650</v>
          </cell>
          <cell r="G767">
            <v>1112475</v>
          </cell>
          <cell r="H767">
            <v>13700</v>
          </cell>
          <cell r="I767">
            <v>1116550</v>
          </cell>
          <cell r="J767">
            <v>13700</v>
          </cell>
          <cell r="K767">
            <v>1116550</v>
          </cell>
          <cell r="M767">
            <v>0</v>
          </cell>
          <cell r="P767">
            <v>13650</v>
          </cell>
          <cell r="Q767">
            <v>0.8</v>
          </cell>
          <cell r="R767">
            <v>10900</v>
          </cell>
        </row>
        <row r="769">
          <cell r="A769" t="str">
            <v>M310310</v>
          </cell>
          <cell r="B769" t="str">
            <v>高性能ＡＥ減水剤</v>
          </cell>
          <cell r="D769">
            <v>81.5</v>
          </cell>
          <cell r="E769" t="str">
            <v>ｍ3</v>
          </cell>
          <cell r="F769">
            <v>1500</v>
          </cell>
          <cell r="G769">
            <v>122250</v>
          </cell>
          <cell r="H769">
            <v>1600</v>
          </cell>
          <cell r="I769">
            <v>130400</v>
          </cell>
          <cell r="J769">
            <v>1600</v>
          </cell>
          <cell r="K769">
            <v>130400</v>
          </cell>
          <cell r="M769">
            <v>0</v>
          </cell>
          <cell r="P769">
            <v>1500</v>
          </cell>
          <cell r="Q769">
            <v>0.8</v>
          </cell>
          <cell r="R769">
            <v>1200</v>
          </cell>
        </row>
        <row r="771">
          <cell r="A771" t="str">
            <v>M310311</v>
          </cell>
          <cell r="B771" t="str">
            <v>ｺﾝｸﾘｰﾄ打設手間</v>
          </cell>
          <cell r="D771">
            <v>81.5</v>
          </cell>
          <cell r="E771" t="str">
            <v>ｍ3</v>
          </cell>
          <cell r="F771">
            <v>16000</v>
          </cell>
          <cell r="G771">
            <v>1304000</v>
          </cell>
          <cell r="H771">
            <v>16000</v>
          </cell>
          <cell r="I771">
            <v>1304000</v>
          </cell>
          <cell r="J771">
            <v>16000</v>
          </cell>
          <cell r="K771">
            <v>1304000</v>
          </cell>
          <cell r="M771">
            <v>0</v>
          </cell>
          <cell r="P771">
            <v>16000</v>
          </cell>
          <cell r="Q771">
            <v>0.8</v>
          </cell>
          <cell r="R771">
            <v>12800</v>
          </cell>
        </row>
        <row r="773">
          <cell r="A773" t="str">
            <v>M310312</v>
          </cell>
          <cell r="B773" t="str">
            <v>ｺﾝｸﾘｰﾄﾎﾟﾝﾌﾟ車損料</v>
          </cell>
          <cell r="D773">
            <v>1</v>
          </cell>
          <cell r="E773" t="str">
            <v>式</v>
          </cell>
          <cell r="G773">
            <v>450000</v>
          </cell>
          <cell r="I773">
            <v>540000</v>
          </cell>
          <cell r="K773">
            <v>520000</v>
          </cell>
          <cell r="P773">
            <v>450000</v>
          </cell>
          <cell r="Q773">
            <v>0.8</v>
          </cell>
          <cell r="R773">
            <v>360000</v>
          </cell>
        </row>
        <row r="776">
          <cell r="A776" t="str">
            <v>コンクリート工事</v>
          </cell>
          <cell r="F776" t="str">
            <v>矢作建設工業㈱</v>
          </cell>
          <cell r="H776" t="str">
            <v>萬世建設㈱</v>
          </cell>
          <cell r="J776" t="str">
            <v>㈱角藤</v>
          </cell>
          <cell r="P776" t="str">
            <v>矢作建設工業㈱</v>
          </cell>
        </row>
        <row r="777">
          <cell r="A777" t="str">
            <v>工事名称：東京農工大学農学部４号館他改修工事</v>
          </cell>
          <cell r="F777" t="str">
            <v>03-3555-3613  菊地</v>
          </cell>
          <cell r="H777" t="str">
            <v>03-3270-3915  境</v>
          </cell>
          <cell r="J777" t="str">
            <v>03-3252-2181  北村</v>
          </cell>
          <cell r="P777" t="str">
            <v>03-3555-3613  菊地</v>
          </cell>
        </row>
        <row r="778">
          <cell r="A778" t="str">
            <v>Ⅰ．農学部４号館</v>
          </cell>
        </row>
        <row r="779">
          <cell r="A779" t="str">
            <v>７　耐震改修（躯体）</v>
          </cell>
        </row>
        <row r="780">
          <cell r="A780" t="str">
            <v>７.２　改修</v>
          </cell>
        </row>
        <row r="781">
          <cell r="A781" t="str">
            <v>７.２.４　コンクリート</v>
          </cell>
        </row>
        <row r="782">
          <cell r="A782" t="str">
            <v>M310313</v>
          </cell>
          <cell r="B782" t="str">
            <v>梁天端ｺﾝｸﾘｰﾄ均し</v>
          </cell>
          <cell r="D782">
            <v>1</v>
          </cell>
          <cell r="E782" t="str">
            <v>式</v>
          </cell>
          <cell r="G782">
            <v>225000</v>
          </cell>
          <cell r="I782">
            <v>265000</v>
          </cell>
          <cell r="K782">
            <v>260000</v>
          </cell>
          <cell r="P782">
            <v>225000</v>
          </cell>
          <cell r="Q782">
            <v>0.8</v>
          </cell>
          <cell r="R782">
            <v>180000</v>
          </cell>
        </row>
        <row r="784">
          <cell r="A784" t="str">
            <v>M310314</v>
          </cell>
          <cell r="B784" t="str">
            <v>諸経費</v>
          </cell>
          <cell r="D784">
            <v>1</v>
          </cell>
          <cell r="E784" t="str">
            <v>式</v>
          </cell>
          <cell r="G784">
            <v>1238365</v>
          </cell>
          <cell r="I784">
            <v>1278821</v>
          </cell>
          <cell r="K784">
            <v>1338725</v>
          </cell>
          <cell r="P784">
            <v>1238365</v>
          </cell>
          <cell r="Q784">
            <v>0.8</v>
          </cell>
          <cell r="R784">
            <v>990700</v>
          </cell>
        </row>
        <row r="787">
          <cell r="B787" t="str">
            <v>小　計</v>
          </cell>
          <cell r="G787">
            <v>14470000</v>
          </cell>
          <cell r="I787">
            <v>15446000</v>
          </cell>
          <cell r="K787">
            <v>15723000</v>
          </cell>
          <cell r="M787">
            <v>0</v>
          </cell>
        </row>
        <row r="796">
          <cell r="B796" t="str">
            <v>合　計</v>
          </cell>
          <cell r="G796">
            <v>63090000</v>
          </cell>
          <cell r="I796">
            <v>69134000</v>
          </cell>
          <cell r="K796">
            <v>70670000</v>
          </cell>
          <cell r="M796">
            <v>0</v>
          </cell>
          <cell r="P796">
            <v>63090000</v>
          </cell>
        </row>
        <row r="807">
          <cell r="A807" t="str">
            <v>あと施工アンカー引張試験費</v>
          </cell>
          <cell r="F807" t="str">
            <v>非破壊検査㈱</v>
          </cell>
          <cell r="H807" t="str">
            <v>㈱ジャスト</v>
          </cell>
          <cell r="J807" t="str">
            <v>㈱クォリティー</v>
          </cell>
          <cell r="P807" t="str">
            <v>㈱ジャスト</v>
          </cell>
        </row>
        <row r="808">
          <cell r="A808" t="str">
            <v>工事名称：東京農工大学農学部４号館他改修工事</v>
          </cell>
          <cell r="F808" t="str">
            <v>03-5651-0311  竹中</v>
          </cell>
          <cell r="H808" t="str">
            <v>045-911-0641  山本</v>
          </cell>
          <cell r="J808" t="str">
            <v>03-3869-8214  和田</v>
          </cell>
          <cell r="P808" t="str">
            <v>045-911-0641  山本</v>
          </cell>
        </row>
        <row r="809">
          <cell r="A809" t="str">
            <v>Ⅰ．農学部４号館</v>
          </cell>
        </row>
        <row r="810">
          <cell r="A810" t="str">
            <v>７　耐震改修（躯体）</v>
          </cell>
        </row>
        <row r="811">
          <cell r="A811" t="str">
            <v>７.２　改修</v>
          </cell>
        </row>
        <row r="812">
          <cell r="A812" t="str">
            <v>７.２.１　あと施工アンカー</v>
          </cell>
        </row>
        <row r="813">
          <cell r="A813" t="str">
            <v>M310251</v>
          </cell>
          <cell r="B813" t="str">
            <v>あと施工アンカー引張試験費</v>
          </cell>
          <cell r="D813">
            <v>42</v>
          </cell>
          <cell r="E813" t="str">
            <v>か所</v>
          </cell>
          <cell r="F813">
            <v>17400</v>
          </cell>
          <cell r="G813">
            <v>730800</v>
          </cell>
          <cell r="H813">
            <v>7430</v>
          </cell>
          <cell r="I813">
            <v>312000</v>
          </cell>
          <cell r="J813">
            <v>7500</v>
          </cell>
          <cell r="K813">
            <v>315000</v>
          </cell>
          <cell r="M813">
            <v>0</v>
          </cell>
          <cell r="P813">
            <v>7430</v>
          </cell>
          <cell r="Q813">
            <v>0.8</v>
          </cell>
          <cell r="R813">
            <v>5940</v>
          </cell>
        </row>
        <row r="814">
          <cell r="C814" t="str">
            <v>D19</v>
          </cell>
        </row>
        <row r="824">
          <cell r="B824" t="str">
            <v>合　計</v>
          </cell>
          <cell r="G824">
            <v>730800</v>
          </cell>
          <cell r="I824">
            <v>312000</v>
          </cell>
          <cell r="K824">
            <v>315000</v>
          </cell>
          <cell r="P824">
            <v>312000</v>
          </cell>
        </row>
        <row r="838">
          <cell r="A838" t="str">
            <v>鉄骨工事</v>
          </cell>
          <cell r="F838" t="str">
            <v>㈱加藤鉄工所</v>
          </cell>
          <cell r="H838" t="str">
            <v>池田鉄工㈱</v>
          </cell>
          <cell r="J838" t="str">
            <v>㈱青柳製作所</v>
          </cell>
          <cell r="P838" t="str">
            <v>㈱青柳製作所</v>
          </cell>
        </row>
        <row r="839">
          <cell r="A839" t="str">
            <v>工事名称：東京農工大学農学部４号館他改修工事</v>
          </cell>
          <cell r="F839" t="str">
            <v>046-261-1710  山本</v>
          </cell>
          <cell r="H839" t="str">
            <v>03-3316-6431  池田</v>
          </cell>
          <cell r="J839" t="str">
            <v>045-774-4711  青柳</v>
          </cell>
          <cell r="P839" t="str">
            <v>045-774-4711  青柳</v>
          </cell>
        </row>
        <row r="840">
          <cell r="A840" t="str">
            <v>Ⅰ．農学部４号館</v>
          </cell>
        </row>
        <row r="841">
          <cell r="A841" t="str">
            <v>７　耐震改修（躯体）</v>
          </cell>
        </row>
        <row r="842">
          <cell r="A842" t="str">
            <v>７－D　その他工作物</v>
          </cell>
        </row>
        <row r="843">
          <cell r="A843" t="str">
            <v>７－D．２　改修</v>
          </cell>
        </row>
        <row r="844">
          <cell r="B844" t="str">
            <v>（目隠し鉄骨新設）</v>
          </cell>
        </row>
        <row r="845">
          <cell r="A845" t="str">
            <v>M070001</v>
          </cell>
          <cell r="B845" t="str">
            <v>Ｈ形鋼</v>
          </cell>
          <cell r="C845" t="str">
            <v>SS400</v>
          </cell>
          <cell r="D845">
            <v>5.75</v>
          </cell>
          <cell r="E845" t="str">
            <v>ｔ</v>
          </cell>
          <cell r="F845">
            <v>123000</v>
          </cell>
          <cell r="G845">
            <v>707250</v>
          </cell>
          <cell r="H845">
            <v>54260</v>
          </cell>
          <cell r="I845">
            <v>312000</v>
          </cell>
          <cell r="J845">
            <v>105000</v>
          </cell>
          <cell r="K845">
            <v>603750</v>
          </cell>
          <cell r="M845">
            <v>0</v>
          </cell>
          <cell r="P845">
            <v>105000</v>
          </cell>
          <cell r="Q845">
            <v>0.8</v>
          </cell>
          <cell r="R845">
            <v>84000</v>
          </cell>
        </row>
        <row r="846">
          <cell r="C846" t="str">
            <v>H-100×100×6×8</v>
          </cell>
        </row>
        <row r="847">
          <cell r="A847" t="str">
            <v>M070002</v>
          </cell>
          <cell r="B847" t="str">
            <v>軽量ﾘｯﾌﾟ溝形鋼</v>
          </cell>
          <cell r="C847" t="str">
            <v>SSC400</v>
          </cell>
          <cell r="D847">
            <v>0.56999999999999995</v>
          </cell>
          <cell r="E847" t="str">
            <v>ｔ</v>
          </cell>
          <cell r="F847">
            <v>140000</v>
          </cell>
          <cell r="G847">
            <v>79800</v>
          </cell>
          <cell r="H847">
            <v>547370</v>
          </cell>
          <cell r="I847">
            <v>312000</v>
          </cell>
          <cell r="J847">
            <v>150000</v>
          </cell>
          <cell r="K847">
            <v>85499.999999999985</v>
          </cell>
          <cell r="M847">
            <v>0</v>
          </cell>
          <cell r="P847">
            <v>150000</v>
          </cell>
          <cell r="Q847">
            <v>0.8</v>
          </cell>
          <cell r="R847">
            <v>120000</v>
          </cell>
        </row>
        <row r="848">
          <cell r="C848" t="str">
            <v>C-100×50×20×2.3</v>
          </cell>
        </row>
        <row r="849">
          <cell r="A849" t="str">
            <v>M070003</v>
          </cell>
          <cell r="B849" t="str">
            <v>鋼板</v>
          </cell>
          <cell r="C849" t="str">
            <v>SS400</v>
          </cell>
          <cell r="D849">
            <v>0.06</v>
          </cell>
          <cell r="E849" t="str">
            <v>ｔ</v>
          </cell>
          <cell r="F849">
            <v>261000</v>
          </cell>
          <cell r="G849">
            <v>15660</v>
          </cell>
          <cell r="H849">
            <v>5200000</v>
          </cell>
          <cell r="I849">
            <v>312000</v>
          </cell>
          <cell r="J849">
            <v>230000</v>
          </cell>
          <cell r="K849">
            <v>13800</v>
          </cell>
          <cell r="M849">
            <v>0</v>
          </cell>
          <cell r="P849">
            <v>230000</v>
          </cell>
          <cell r="Q849">
            <v>0.8</v>
          </cell>
          <cell r="R849">
            <v>184000</v>
          </cell>
        </row>
        <row r="850">
          <cell r="C850" t="str">
            <v>PL-4.5</v>
          </cell>
        </row>
        <row r="851">
          <cell r="A851" t="str">
            <v>M070004</v>
          </cell>
          <cell r="B851" t="str">
            <v>鋼板</v>
          </cell>
          <cell r="C851" t="str">
            <v>SS400</v>
          </cell>
          <cell r="D851">
            <v>0.21</v>
          </cell>
          <cell r="E851" t="str">
            <v>ｔ</v>
          </cell>
          <cell r="F851">
            <v>158000</v>
          </cell>
          <cell r="G851">
            <v>33180</v>
          </cell>
          <cell r="H851">
            <v>1485710</v>
          </cell>
          <cell r="I851">
            <v>312000</v>
          </cell>
          <cell r="J851">
            <v>225000</v>
          </cell>
          <cell r="K851">
            <v>47250</v>
          </cell>
          <cell r="M851">
            <v>0</v>
          </cell>
          <cell r="P851">
            <v>225000</v>
          </cell>
          <cell r="Q851">
            <v>0.8</v>
          </cell>
          <cell r="R851">
            <v>180000</v>
          </cell>
        </row>
        <row r="852">
          <cell r="C852" t="str">
            <v>PL-6</v>
          </cell>
        </row>
        <row r="853">
          <cell r="A853" t="str">
            <v>M070005</v>
          </cell>
          <cell r="B853" t="str">
            <v>鋼板</v>
          </cell>
          <cell r="C853" t="str">
            <v>SS400</v>
          </cell>
          <cell r="D853">
            <v>0.11</v>
          </cell>
          <cell r="E853" t="str">
            <v>ｔ</v>
          </cell>
          <cell r="F853">
            <v>157000</v>
          </cell>
          <cell r="G853">
            <v>17270</v>
          </cell>
          <cell r="H853">
            <v>2836360</v>
          </cell>
          <cell r="I853">
            <v>312000</v>
          </cell>
          <cell r="J853">
            <v>225000</v>
          </cell>
          <cell r="K853">
            <v>24750</v>
          </cell>
          <cell r="M853">
            <v>0</v>
          </cell>
          <cell r="P853">
            <v>225000</v>
          </cell>
          <cell r="Q853">
            <v>0.8</v>
          </cell>
          <cell r="R853">
            <v>180000</v>
          </cell>
        </row>
        <row r="854">
          <cell r="C854" t="str">
            <v>PL-9</v>
          </cell>
        </row>
        <row r="855">
          <cell r="A855" t="str">
            <v>M070006</v>
          </cell>
          <cell r="B855" t="str">
            <v>鋼板</v>
          </cell>
          <cell r="C855" t="str">
            <v>SS400</v>
          </cell>
          <cell r="D855">
            <v>0.2</v>
          </cell>
          <cell r="E855" t="str">
            <v>ｔ</v>
          </cell>
          <cell r="F855">
            <v>156000</v>
          </cell>
          <cell r="G855">
            <v>31200</v>
          </cell>
          <cell r="H855">
            <v>1560000</v>
          </cell>
          <cell r="I855">
            <v>312000</v>
          </cell>
          <cell r="J855">
            <v>225000</v>
          </cell>
          <cell r="K855">
            <v>45000</v>
          </cell>
          <cell r="M855">
            <v>0</v>
          </cell>
          <cell r="P855">
            <v>225000</v>
          </cell>
          <cell r="Q855">
            <v>0.8</v>
          </cell>
          <cell r="R855">
            <v>180000</v>
          </cell>
        </row>
        <row r="856">
          <cell r="C856" t="str">
            <v>PL-16</v>
          </cell>
        </row>
        <row r="857">
          <cell r="A857" t="str">
            <v>M070007</v>
          </cell>
          <cell r="B857" t="str">
            <v>工場加工組立</v>
          </cell>
          <cell r="C857" t="str">
            <v>工場溶接共</v>
          </cell>
          <cell r="D857">
            <v>6.05</v>
          </cell>
          <cell r="E857" t="str">
            <v>ｔ</v>
          </cell>
          <cell r="F857">
            <v>350000</v>
          </cell>
          <cell r="G857">
            <v>2117500</v>
          </cell>
          <cell r="H857">
            <v>51570</v>
          </cell>
          <cell r="I857">
            <v>312000</v>
          </cell>
          <cell r="J857">
            <v>247000</v>
          </cell>
          <cell r="K857">
            <v>1494350</v>
          </cell>
          <cell r="M857">
            <v>0</v>
          </cell>
          <cell r="P857">
            <v>247000</v>
          </cell>
          <cell r="Q857">
            <v>0.8</v>
          </cell>
          <cell r="R857">
            <v>197600</v>
          </cell>
        </row>
        <row r="858">
          <cell r="C858" t="str">
            <v>30.25m/t</v>
          </cell>
        </row>
        <row r="859">
          <cell r="A859" t="str">
            <v>M070008</v>
          </cell>
          <cell r="B859" t="str">
            <v>溶融亜鉛ﾒｯｷ</v>
          </cell>
          <cell r="C859" t="str">
            <v>A種　HDZ55</v>
          </cell>
          <cell r="D859">
            <v>5.99</v>
          </cell>
          <cell r="E859" t="str">
            <v>ｔ</v>
          </cell>
          <cell r="F859">
            <v>135000</v>
          </cell>
          <cell r="G859">
            <v>808650</v>
          </cell>
          <cell r="H859">
            <v>52090</v>
          </cell>
          <cell r="I859">
            <v>312000</v>
          </cell>
          <cell r="J859">
            <v>145000</v>
          </cell>
          <cell r="K859">
            <v>868550</v>
          </cell>
          <cell r="M859">
            <v>0</v>
          </cell>
          <cell r="P859">
            <v>145000</v>
          </cell>
          <cell r="Q859">
            <v>0.8</v>
          </cell>
          <cell r="R859">
            <v>116000</v>
          </cell>
        </row>
        <row r="861">
          <cell r="A861" t="str">
            <v>M070009</v>
          </cell>
          <cell r="B861" t="str">
            <v>溶融亜鉛ﾒｯｷ</v>
          </cell>
          <cell r="C861" t="str">
            <v>B種　HDZ45</v>
          </cell>
          <cell r="D861">
            <v>0.06</v>
          </cell>
          <cell r="E861" t="str">
            <v>ｔ</v>
          </cell>
          <cell r="F861">
            <v>130000</v>
          </cell>
          <cell r="G861">
            <v>7800</v>
          </cell>
          <cell r="H861">
            <v>5200000</v>
          </cell>
          <cell r="I861">
            <v>312000</v>
          </cell>
          <cell r="J861">
            <v>145000</v>
          </cell>
          <cell r="K861">
            <v>8700</v>
          </cell>
          <cell r="M861">
            <v>0</v>
          </cell>
          <cell r="P861">
            <v>145000</v>
          </cell>
          <cell r="Q861">
            <v>0.8</v>
          </cell>
          <cell r="R861">
            <v>116000</v>
          </cell>
        </row>
        <row r="863">
          <cell r="A863" t="str">
            <v>M070010</v>
          </cell>
          <cell r="B863" t="str">
            <v>溶融亜鉛ﾒｯｷ</v>
          </cell>
          <cell r="C863" t="str">
            <v>C種　HDZ35</v>
          </cell>
          <cell r="D863">
            <v>0.54</v>
          </cell>
          <cell r="E863" t="str">
            <v>ｔ</v>
          </cell>
          <cell r="F863">
            <v>125000</v>
          </cell>
          <cell r="G863">
            <v>67500</v>
          </cell>
          <cell r="H863">
            <v>577780</v>
          </cell>
          <cell r="I863">
            <v>312000</v>
          </cell>
          <cell r="J863">
            <v>145000</v>
          </cell>
          <cell r="K863">
            <v>78300</v>
          </cell>
          <cell r="M863">
            <v>0</v>
          </cell>
          <cell r="P863">
            <v>145000</v>
          </cell>
          <cell r="Q863">
            <v>0.8</v>
          </cell>
          <cell r="R863">
            <v>116000</v>
          </cell>
        </row>
        <row r="865">
          <cell r="A865" t="str">
            <v>M070011</v>
          </cell>
          <cell r="B865" t="str">
            <v>鉄骨運搬</v>
          </cell>
          <cell r="D865">
            <v>6.59</v>
          </cell>
          <cell r="E865" t="str">
            <v>ｔ</v>
          </cell>
          <cell r="F865">
            <v>20000</v>
          </cell>
          <cell r="G865">
            <v>131800</v>
          </cell>
          <cell r="H865">
            <v>47340</v>
          </cell>
          <cell r="I865">
            <v>312000</v>
          </cell>
          <cell r="J865">
            <v>14000</v>
          </cell>
          <cell r="K865">
            <v>92260</v>
          </cell>
          <cell r="M865">
            <v>0</v>
          </cell>
          <cell r="P865">
            <v>14000</v>
          </cell>
          <cell r="Q865">
            <v>0.8</v>
          </cell>
          <cell r="R865">
            <v>11200</v>
          </cell>
        </row>
        <row r="867">
          <cell r="A867" t="str">
            <v>M070012</v>
          </cell>
          <cell r="B867" t="str">
            <v>現場建方</v>
          </cell>
          <cell r="D867">
            <v>6.05</v>
          </cell>
          <cell r="E867" t="str">
            <v>ｔ</v>
          </cell>
          <cell r="F867">
            <v>50000</v>
          </cell>
          <cell r="G867">
            <v>302500</v>
          </cell>
          <cell r="H867">
            <v>51570</v>
          </cell>
          <cell r="I867">
            <v>312000</v>
          </cell>
          <cell r="J867">
            <v>101000</v>
          </cell>
          <cell r="K867">
            <v>611050</v>
          </cell>
          <cell r="M867">
            <v>0</v>
          </cell>
          <cell r="P867">
            <v>101000</v>
          </cell>
          <cell r="Q867">
            <v>0.8</v>
          </cell>
          <cell r="R867">
            <v>80800</v>
          </cell>
        </row>
        <row r="869">
          <cell r="A869" t="str">
            <v>鉄骨工事</v>
          </cell>
          <cell r="F869" t="str">
            <v>㈱加藤鉄工所</v>
          </cell>
          <cell r="H869" t="str">
            <v>池田鉄工㈱</v>
          </cell>
          <cell r="J869" t="str">
            <v>㈱青柳製作所</v>
          </cell>
          <cell r="P869" t="str">
            <v>㈱青柳製作所</v>
          </cell>
        </row>
        <row r="870">
          <cell r="A870" t="str">
            <v>工事名称：東京農工大学農学部４号館他改修工事</v>
          </cell>
          <cell r="F870" t="str">
            <v>046-261-1710  山本</v>
          </cell>
          <cell r="H870" t="str">
            <v>03-3316-6431  池田</v>
          </cell>
          <cell r="J870" t="str">
            <v>045-774-4711  青柳</v>
          </cell>
          <cell r="P870" t="str">
            <v>045-774-4711  青柳</v>
          </cell>
        </row>
        <row r="871">
          <cell r="A871" t="str">
            <v>Ⅰ．農学部４号館</v>
          </cell>
        </row>
        <row r="872">
          <cell r="A872" t="str">
            <v>７　耐震改修（躯体）</v>
          </cell>
        </row>
        <row r="873">
          <cell r="A873" t="str">
            <v>７－D　その他工作物</v>
          </cell>
        </row>
        <row r="874">
          <cell r="A874" t="str">
            <v>７－D．２　改修</v>
          </cell>
        </row>
        <row r="875">
          <cell r="B875" t="str">
            <v>（目隠し鉄骨新設）</v>
          </cell>
        </row>
        <row r="876">
          <cell r="A876" t="str">
            <v>M070013</v>
          </cell>
          <cell r="B876" t="str">
            <v>軽量鉄骨加工・取付</v>
          </cell>
          <cell r="D876">
            <v>0.54</v>
          </cell>
          <cell r="E876" t="str">
            <v>ｔ</v>
          </cell>
          <cell r="F876">
            <v>500000</v>
          </cell>
          <cell r="G876">
            <v>270000</v>
          </cell>
          <cell r="H876">
            <v>577780</v>
          </cell>
          <cell r="I876">
            <v>312000</v>
          </cell>
          <cell r="J876">
            <v>223000</v>
          </cell>
          <cell r="K876">
            <v>120420.00000000001</v>
          </cell>
          <cell r="M876">
            <v>0</v>
          </cell>
          <cell r="P876">
            <v>223000</v>
          </cell>
          <cell r="Q876">
            <v>0.8</v>
          </cell>
          <cell r="R876">
            <v>178400</v>
          </cell>
        </row>
        <row r="877">
          <cell r="C877" t="str">
            <v>普通ボルト締付共</v>
          </cell>
        </row>
        <row r="878">
          <cell r="A878" t="str">
            <v>M070014</v>
          </cell>
          <cell r="B878" t="str">
            <v>溶融亜鉛ﾒｯｷ高力ﾎﾞﾙﾄ</v>
          </cell>
          <cell r="D878">
            <v>566</v>
          </cell>
          <cell r="E878" t="str">
            <v>本</v>
          </cell>
          <cell r="F878">
            <v>91</v>
          </cell>
          <cell r="G878">
            <v>51506</v>
          </cell>
          <cell r="H878">
            <v>550</v>
          </cell>
          <cell r="I878">
            <v>312000</v>
          </cell>
          <cell r="J878">
            <v>111</v>
          </cell>
          <cell r="K878">
            <v>62826</v>
          </cell>
          <cell r="M878">
            <v>0</v>
          </cell>
          <cell r="P878">
            <v>111</v>
          </cell>
          <cell r="Q878">
            <v>0.8</v>
          </cell>
          <cell r="R878">
            <v>89</v>
          </cell>
        </row>
        <row r="879">
          <cell r="C879" t="str">
            <v>F8T  M16  L=40</v>
          </cell>
        </row>
        <row r="880">
          <cell r="A880" t="str">
            <v>M070015</v>
          </cell>
          <cell r="B880" t="str">
            <v>溶融亜鉛ﾒｯｷ高力ﾎﾞﾙﾄ</v>
          </cell>
          <cell r="D880">
            <v>166</v>
          </cell>
          <cell r="E880" t="str">
            <v>本</v>
          </cell>
          <cell r="F880">
            <v>101</v>
          </cell>
          <cell r="G880">
            <v>16766</v>
          </cell>
          <cell r="H880">
            <v>1880</v>
          </cell>
          <cell r="I880">
            <v>312000</v>
          </cell>
          <cell r="J880">
            <v>124</v>
          </cell>
          <cell r="K880">
            <v>20584</v>
          </cell>
          <cell r="M880">
            <v>0</v>
          </cell>
          <cell r="P880">
            <v>124</v>
          </cell>
          <cell r="Q880">
            <v>0.8</v>
          </cell>
          <cell r="R880">
            <v>99</v>
          </cell>
        </row>
        <row r="881">
          <cell r="C881" t="str">
            <v>F8T  M16  L=55</v>
          </cell>
        </row>
        <row r="882">
          <cell r="A882" t="str">
            <v>M070016</v>
          </cell>
          <cell r="B882" t="str">
            <v>中ﾎﾞﾙﾄ</v>
          </cell>
          <cell r="D882">
            <v>349</v>
          </cell>
          <cell r="E882" t="str">
            <v>本</v>
          </cell>
          <cell r="F882">
            <v>50</v>
          </cell>
          <cell r="G882">
            <v>17450</v>
          </cell>
          <cell r="H882">
            <v>890</v>
          </cell>
          <cell r="I882">
            <v>312000</v>
          </cell>
          <cell r="J882">
            <v>23</v>
          </cell>
          <cell r="K882">
            <v>8027</v>
          </cell>
          <cell r="M882">
            <v>0</v>
          </cell>
          <cell r="P882">
            <v>23</v>
          </cell>
          <cell r="Q882">
            <v>0.8</v>
          </cell>
          <cell r="R882">
            <v>18</v>
          </cell>
        </row>
        <row r="883">
          <cell r="C883" t="str">
            <v>M12  L=30</v>
          </cell>
        </row>
        <row r="884">
          <cell r="A884" t="str">
            <v>M070017</v>
          </cell>
          <cell r="B884" t="str">
            <v>高力ﾎﾞﾙﾄ締付</v>
          </cell>
          <cell r="D884">
            <v>704</v>
          </cell>
          <cell r="E884" t="str">
            <v>本</v>
          </cell>
          <cell r="F884">
            <v>350</v>
          </cell>
          <cell r="G884">
            <v>246400</v>
          </cell>
          <cell r="H884">
            <v>440</v>
          </cell>
          <cell r="I884">
            <v>312000</v>
          </cell>
          <cell r="J884">
            <v>500</v>
          </cell>
          <cell r="K884">
            <v>352000</v>
          </cell>
          <cell r="M884">
            <v>0</v>
          </cell>
          <cell r="P884">
            <v>500</v>
          </cell>
          <cell r="Q884">
            <v>0.8</v>
          </cell>
          <cell r="R884">
            <v>400</v>
          </cell>
        </row>
        <row r="885">
          <cell r="C885" t="str">
            <v>F8T</v>
          </cell>
        </row>
        <row r="886">
          <cell r="A886" t="str">
            <v>M070018</v>
          </cell>
          <cell r="B886" t="str">
            <v>ｴｷｽﾊﾟﾝﾄﾞﾒﾀﾙ</v>
          </cell>
          <cell r="C886" t="str">
            <v>SUS  XG21  材工共</v>
          </cell>
          <cell r="D886">
            <v>17.7</v>
          </cell>
          <cell r="E886" t="str">
            <v>ｍ2</v>
          </cell>
          <cell r="F886">
            <v>30000</v>
          </cell>
          <cell r="G886">
            <v>531000</v>
          </cell>
          <cell r="H886">
            <v>17630</v>
          </cell>
          <cell r="I886">
            <v>312000</v>
          </cell>
          <cell r="J886">
            <v>30000</v>
          </cell>
          <cell r="K886">
            <v>531000</v>
          </cell>
          <cell r="M886">
            <v>0</v>
          </cell>
          <cell r="P886">
            <v>30000</v>
          </cell>
          <cell r="Q886">
            <v>0.8</v>
          </cell>
          <cell r="R886">
            <v>24000</v>
          </cell>
        </row>
        <row r="888">
          <cell r="A888" t="str">
            <v>M070019</v>
          </cell>
          <cell r="B888" t="str">
            <v>ｱﾝｶｰﾎﾞﾙﾄ</v>
          </cell>
          <cell r="C888" t="str">
            <v xml:space="preserve">SUS  </v>
          </cell>
          <cell r="D888">
            <v>16</v>
          </cell>
          <cell r="E888" t="str">
            <v>本</v>
          </cell>
          <cell r="F888">
            <v>5000</v>
          </cell>
          <cell r="G888">
            <v>80000</v>
          </cell>
          <cell r="H888">
            <v>19500</v>
          </cell>
          <cell r="I888">
            <v>312000</v>
          </cell>
          <cell r="J888">
            <v>4000</v>
          </cell>
          <cell r="K888">
            <v>64000</v>
          </cell>
          <cell r="M888">
            <v>0</v>
          </cell>
          <cell r="P888">
            <v>4000</v>
          </cell>
          <cell r="Q888">
            <v>0.8</v>
          </cell>
          <cell r="R888">
            <v>3200</v>
          </cell>
        </row>
        <row r="889">
          <cell r="C889" t="str">
            <v>M16  L=600  材工共</v>
          </cell>
        </row>
        <row r="890">
          <cell r="B890" t="str">
            <v>（屋上新設設備架台）</v>
          </cell>
          <cell r="P890">
            <v>0</v>
          </cell>
        </row>
        <row r="891">
          <cell r="A891" t="str">
            <v>M070020</v>
          </cell>
          <cell r="B891" t="str">
            <v>Ｈ形鋼</v>
          </cell>
          <cell r="C891" t="str">
            <v>SS400</v>
          </cell>
          <cell r="D891">
            <v>2.04</v>
          </cell>
          <cell r="E891" t="str">
            <v>ｔ</v>
          </cell>
          <cell r="F891">
            <v>121000</v>
          </cell>
          <cell r="G891">
            <v>246840</v>
          </cell>
          <cell r="H891">
            <v>152940</v>
          </cell>
          <cell r="I891">
            <v>312000</v>
          </cell>
          <cell r="J891">
            <v>102000</v>
          </cell>
          <cell r="K891">
            <v>208080</v>
          </cell>
          <cell r="M891">
            <v>0</v>
          </cell>
          <cell r="P891">
            <v>102000</v>
          </cell>
          <cell r="Q891">
            <v>0.8</v>
          </cell>
          <cell r="R891">
            <v>81600</v>
          </cell>
        </row>
        <row r="892">
          <cell r="C892" t="str">
            <v>H-150×150×7×10</v>
          </cell>
        </row>
        <row r="893">
          <cell r="A893" t="str">
            <v>M070021</v>
          </cell>
          <cell r="B893" t="str">
            <v>工場加工組立</v>
          </cell>
          <cell r="C893" t="str">
            <v>工場溶接共</v>
          </cell>
          <cell r="D893">
            <v>1.94</v>
          </cell>
          <cell r="E893" t="str">
            <v>ｔ</v>
          </cell>
          <cell r="F893">
            <v>300000</v>
          </cell>
          <cell r="G893">
            <v>582000</v>
          </cell>
          <cell r="H893">
            <v>160820</v>
          </cell>
          <cell r="I893">
            <v>312000</v>
          </cell>
          <cell r="J893">
            <v>190000</v>
          </cell>
          <cell r="K893">
            <v>368600</v>
          </cell>
          <cell r="M893">
            <v>0</v>
          </cell>
          <cell r="P893">
            <v>190000</v>
          </cell>
          <cell r="Q893">
            <v>0.8</v>
          </cell>
          <cell r="R893">
            <v>152000</v>
          </cell>
        </row>
        <row r="895">
          <cell r="A895" t="str">
            <v>M070022</v>
          </cell>
          <cell r="B895" t="str">
            <v>溶融亜鉛ﾒｯｷ</v>
          </cell>
          <cell r="C895" t="str">
            <v>A種　HDZ55</v>
          </cell>
          <cell r="D895">
            <v>1.94</v>
          </cell>
          <cell r="E895" t="str">
            <v>ｔ</v>
          </cell>
          <cell r="F895">
            <v>135000</v>
          </cell>
          <cell r="G895">
            <v>261900</v>
          </cell>
          <cell r="H895">
            <v>160820</v>
          </cell>
          <cell r="I895">
            <v>312000</v>
          </cell>
          <cell r="J895">
            <v>145000</v>
          </cell>
          <cell r="K895">
            <v>281300</v>
          </cell>
          <cell r="M895">
            <v>0</v>
          </cell>
          <cell r="P895">
            <v>145000</v>
          </cell>
          <cell r="Q895">
            <v>0.8</v>
          </cell>
          <cell r="R895">
            <v>116000</v>
          </cell>
        </row>
        <row r="897">
          <cell r="A897" t="str">
            <v>M070023</v>
          </cell>
          <cell r="B897" t="str">
            <v>鉄骨運搬</v>
          </cell>
          <cell r="D897">
            <v>1.94</v>
          </cell>
          <cell r="E897" t="str">
            <v>ｔ</v>
          </cell>
          <cell r="F897">
            <v>50000</v>
          </cell>
          <cell r="G897">
            <v>97000</v>
          </cell>
          <cell r="H897">
            <v>160820</v>
          </cell>
          <cell r="I897">
            <v>312000</v>
          </cell>
          <cell r="J897">
            <v>26000</v>
          </cell>
          <cell r="K897">
            <v>50440</v>
          </cell>
          <cell r="M897">
            <v>0</v>
          </cell>
          <cell r="P897">
            <v>26000</v>
          </cell>
          <cell r="Q897">
            <v>0.8</v>
          </cell>
          <cell r="R897">
            <v>20800</v>
          </cell>
        </row>
        <row r="900">
          <cell r="A900" t="str">
            <v>鉄骨工事</v>
          </cell>
          <cell r="F900" t="str">
            <v>㈱加藤鉄工所</v>
          </cell>
          <cell r="H900" t="str">
            <v>池田鉄工㈱</v>
          </cell>
          <cell r="J900" t="str">
            <v>㈱青柳製作所</v>
          </cell>
          <cell r="P900" t="str">
            <v>㈱青柳製作所</v>
          </cell>
        </row>
        <row r="901">
          <cell r="A901" t="str">
            <v>工事名称：東京農工大学農学部４号館他改修工事</v>
          </cell>
          <cell r="F901" t="str">
            <v>046-261-1710  山本</v>
          </cell>
          <cell r="H901" t="str">
            <v>03-3316-6431  池田</v>
          </cell>
          <cell r="J901" t="str">
            <v>045-774-4711  青柳</v>
          </cell>
          <cell r="P901" t="str">
            <v>045-774-4711  青柳</v>
          </cell>
        </row>
        <row r="902">
          <cell r="A902" t="str">
            <v>Ⅰ．農学部４号館</v>
          </cell>
        </row>
        <row r="903">
          <cell r="A903" t="str">
            <v>７　耐震改修（躯体）</v>
          </cell>
        </row>
        <row r="904">
          <cell r="A904" t="str">
            <v>７－D　その他工作物</v>
          </cell>
        </row>
        <row r="905">
          <cell r="A905" t="str">
            <v>７－D．２　改修</v>
          </cell>
        </row>
        <row r="906">
          <cell r="B906" t="str">
            <v>（屋上新設設備架台）</v>
          </cell>
        </row>
        <row r="907">
          <cell r="A907" t="str">
            <v>M070024</v>
          </cell>
          <cell r="B907" t="str">
            <v>現場建方</v>
          </cell>
          <cell r="D907">
            <v>1.94</v>
          </cell>
          <cell r="E907" t="str">
            <v>ｔ</v>
          </cell>
          <cell r="F907">
            <v>80000</v>
          </cell>
          <cell r="G907">
            <v>155200</v>
          </cell>
          <cell r="H907">
            <v>160820</v>
          </cell>
          <cell r="I907">
            <v>312000</v>
          </cell>
          <cell r="J907">
            <v>258000</v>
          </cell>
          <cell r="K907">
            <v>500520</v>
          </cell>
          <cell r="M907">
            <v>0</v>
          </cell>
          <cell r="P907">
            <v>258000</v>
          </cell>
          <cell r="Q907">
            <v>0.8</v>
          </cell>
          <cell r="R907">
            <v>206400</v>
          </cell>
        </row>
        <row r="909">
          <cell r="A909" t="str">
            <v>M070025</v>
          </cell>
          <cell r="B909" t="str">
            <v>ｱﾝｶｰﾎﾞﾙﾄ</v>
          </cell>
          <cell r="C909" t="str">
            <v>SS400（ﾒｯｷ品）</v>
          </cell>
          <cell r="D909">
            <v>64</v>
          </cell>
          <cell r="E909" t="str">
            <v>本</v>
          </cell>
          <cell r="F909">
            <v>3800</v>
          </cell>
          <cell r="G909">
            <v>243200</v>
          </cell>
          <cell r="H909">
            <v>4880</v>
          </cell>
          <cell r="I909">
            <v>312000</v>
          </cell>
          <cell r="J909">
            <v>1000</v>
          </cell>
          <cell r="K909">
            <v>64000</v>
          </cell>
          <cell r="M909">
            <v>0</v>
          </cell>
          <cell r="P909">
            <v>1000</v>
          </cell>
          <cell r="Q909">
            <v>0.8</v>
          </cell>
          <cell r="R909">
            <v>800</v>
          </cell>
        </row>
        <row r="910">
          <cell r="C910" t="str">
            <v>M16  L=400  材工共</v>
          </cell>
        </row>
        <row r="920">
          <cell r="B920" t="str">
            <v>合　計</v>
          </cell>
          <cell r="G920">
            <v>7119372</v>
          </cell>
          <cell r="I920">
            <v>7800000</v>
          </cell>
          <cell r="K920">
            <v>6605057</v>
          </cell>
          <cell r="P920">
            <v>6605057</v>
          </cell>
        </row>
        <row r="931">
          <cell r="A931" t="str">
            <v>解体撤去工事</v>
          </cell>
          <cell r="F931" t="str">
            <v>㈱永島建設工業</v>
          </cell>
          <cell r="H931" t="str">
            <v>㈲豊進</v>
          </cell>
          <cell r="J931" t="str">
            <v>笠井建設工業㈱</v>
          </cell>
          <cell r="P931" t="str">
            <v>㈱永島建設工業</v>
          </cell>
        </row>
        <row r="932">
          <cell r="A932" t="str">
            <v>工事名称：東京農工大学農学部４号館他改修工事</v>
          </cell>
          <cell r="F932" t="str">
            <v>03-3834-7810 相良</v>
          </cell>
          <cell r="H932" t="str">
            <v>042-752-8884 関</v>
          </cell>
          <cell r="J932" t="str">
            <v>042-361-3331 山口</v>
          </cell>
          <cell r="P932" t="str">
            <v>03-3834-7810 相良</v>
          </cell>
        </row>
        <row r="933">
          <cell r="A933" t="str">
            <v>Ⅰ．農学部４号館</v>
          </cell>
        </row>
        <row r="934">
          <cell r="A934" t="str">
            <v>２　防水改修</v>
          </cell>
        </row>
        <row r="935">
          <cell r="A935" t="str">
            <v>２.１　撤去</v>
          </cell>
        </row>
        <row r="936">
          <cell r="A936" t="str">
            <v>２.１.１　外部防水</v>
          </cell>
        </row>
        <row r="937">
          <cell r="A937" t="str">
            <v>M300301</v>
          </cell>
          <cell r="B937" t="str">
            <v>とい撤去</v>
          </cell>
          <cell r="C937" t="str">
            <v>VP　50φ</v>
          </cell>
          <cell r="D937">
            <v>8.6999999999999993</v>
          </cell>
          <cell r="E937" t="str">
            <v>ｍ</v>
          </cell>
          <cell r="F937">
            <v>1550</v>
          </cell>
          <cell r="G937">
            <v>13484.999999999998</v>
          </cell>
          <cell r="H937">
            <v>1550</v>
          </cell>
          <cell r="I937">
            <v>13484.999999999998</v>
          </cell>
          <cell r="J937">
            <v>1550</v>
          </cell>
          <cell r="K937">
            <v>13484.999999999998</v>
          </cell>
          <cell r="M937">
            <v>0</v>
          </cell>
          <cell r="P937">
            <v>1550</v>
          </cell>
          <cell r="Q937">
            <v>0.8</v>
          </cell>
          <cell r="R937">
            <v>1240</v>
          </cell>
        </row>
        <row r="939">
          <cell r="A939" t="str">
            <v>M300302</v>
          </cell>
          <cell r="B939" t="str">
            <v>とい撤去</v>
          </cell>
          <cell r="C939" t="str">
            <v>VP　125φ</v>
          </cell>
          <cell r="D939">
            <v>131</v>
          </cell>
          <cell r="E939" t="str">
            <v>ｍ</v>
          </cell>
          <cell r="F939">
            <v>1550</v>
          </cell>
          <cell r="G939">
            <v>203050</v>
          </cell>
          <cell r="H939">
            <v>1550</v>
          </cell>
          <cell r="I939">
            <v>203050</v>
          </cell>
          <cell r="J939">
            <v>1550</v>
          </cell>
          <cell r="K939">
            <v>203050</v>
          </cell>
          <cell r="M939">
            <v>0</v>
          </cell>
          <cell r="P939">
            <v>1550</v>
          </cell>
          <cell r="Q939">
            <v>0.8</v>
          </cell>
          <cell r="R939">
            <v>1240</v>
          </cell>
        </row>
        <row r="941">
          <cell r="A941" t="str">
            <v>M300303</v>
          </cell>
          <cell r="B941" t="str">
            <v>樋受石撤去</v>
          </cell>
          <cell r="D941">
            <v>4</v>
          </cell>
          <cell r="E941" t="str">
            <v>か所</v>
          </cell>
          <cell r="F941">
            <v>2000</v>
          </cell>
          <cell r="G941">
            <v>8000</v>
          </cell>
          <cell r="H941">
            <v>2000</v>
          </cell>
          <cell r="I941">
            <v>8000</v>
          </cell>
          <cell r="J941">
            <v>2000</v>
          </cell>
          <cell r="K941">
            <v>8000</v>
          </cell>
          <cell r="M941">
            <v>0</v>
          </cell>
          <cell r="P941">
            <v>2000</v>
          </cell>
          <cell r="Q941">
            <v>0.8</v>
          </cell>
          <cell r="R941">
            <v>1600</v>
          </cell>
        </row>
        <row r="943">
          <cell r="A943" t="str">
            <v>M300304</v>
          </cell>
          <cell r="B943" t="str">
            <v>ﾏﾝﾎｰﾙ蓋撤去</v>
          </cell>
          <cell r="C943" t="str">
            <v>470φ</v>
          </cell>
          <cell r="D943">
            <v>1</v>
          </cell>
          <cell r="E943" t="str">
            <v>か所</v>
          </cell>
          <cell r="F943">
            <v>15000</v>
          </cell>
          <cell r="G943">
            <v>15000</v>
          </cell>
          <cell r="H943">
            <v>15000</v>
          </cell>
          <cell r="I943">
            <v>15000</v>
          </cell>
          <cell r="J943">
            <v>15000</v>
          </cell>
          <cell r="K943">
            <v>15000</v>
          </cell>
          <cell r="M943">
            <v>0</v>
          </cell>
          <cell r="P943">
            <v>15000</v>
          </cell>
          <cell r="Q943">
            <v>0.8</v>
          </cell>
          <cell r="R943">
            <v>12000</v>
          </cell>
        </row>
        <row r="945">
          <cell r="A945" t="str">
            <v>M300305</v>
          </cell>
          <cell r="B945" t="str">
            <v>避雷針撤去</v>
          </cell>
          <cell r="C945" t="str">
            <v>黄銅管40φ</v>
          </cell>
          <cell r="D945">
            <v>1</v>
          </cell>
          <cell r="E945" t="str">
            <v>か所</v>
          </cell>
          <cell r="F945">
            <v>50000</v>
          </cell>
          <cell r="G945">
            <v>50000</v>
          </cell>
          <cell r="H945">
            <v>50000</v>
          </cell>
          <cell r="I945">
            <v>50000</v>
          </cell>
          <cell r="J945">
            <v>50000</v>
          </cell>
          <cell r="K945">
            <v>50000</v>
          </cell>
          <cell r="M945">
            <v>0</v>
          </cell>
          <cell r="P945">
            <v>50000</v>
          </cell>
          <cell r="Q945">
            <v>0.8</v>
          </cell>
          <cell r="R945">
            <v>40000</v>
          </cell>
        </row>
        <row r="946">
          <cell r="C946" t="str">
            <v>H=4730</v>
          </cell>
        </row>
        <row r="947">
          <cell r="A947" t="str">
            <v>M300306</v>
          </cell>
          <cell r="B947" t="str">
            <v>ｼｰﾘﾝｸﾞ撤去</v>
          </cell>
          <cell r="D947">
            <v>7.1</v>
          </cell>
          <cell r="E947" t="str">
            <v>ｍ</v>
          </cell>
          <cell r="F947">
            <v>850</v>
          </cell>
          <cell r="G947">
            <v>6035</v>
          </cell>
          <cell r="H947">
            <v>850</v>
          </cell>
          <cell r="I947">
            <v>6035</v>
          </cell>
          <cell r="J947">
            <v>850</v>
          </cell>
          <cell r="K947">
            <v>6035</v>
          </cell>
          <cell r="M947">
            <v>0</v>
          </cell>
          <cell r="P947">
            <v>850</v>
          </cell>
          <cell r="Q947">
            <v>0.8</v>
          </cell>
          <cell r="R947">
            <v>680</v>
          </cell>
        </row>
        <row r="950">
          <cell r="B950" t="str">
            <v>小　計</v>
          </cell>
          <cell r="G950">
            <v>295570</v>
          </cell>
          <cell r="I950">
            <v>295570</v>
          </cell>
          <cell r="K950">
            <v>295570</v>
          </cell>
          <cell r="M950">
            <v>0</v>
          </cell>
        </row>
        <row r="962">
          <cell r="A962" t="str">
            <v>解体撤去工事</v>
          </cell>
          <cell r="F962" t="str">
            <v>㈱永島建設工業</v>
          </cell>
          <cell r="H962" t="str">
            <v>㈲豊進</v>
          </cell>
          <cell r="J962" t="str">
            <v>笠井建設工業㈱</v>
          </cell>
          <cell r="P962" t="str">
            <v>㈱永島建設工業</v>
          </cell>
        </row>
        <row r="963">
          <cell r="A963" t="str">
            <v>工事名称：東京農工大学農学部４号館他改修工事</v>
          </cell>
          <cell r="F963" t="str">
            <v>03-3834-7810 相良</v>
          </cell>
          <cell r="H963" t="str">
            <v>042-752-8884 関</v>
          </cell>
          <cell r="J963" t="str">
            <v>042-361-3331 山口</v>
          </cell>
          <cell r="P963" t="str">
            <v>03-3834-7810 相良</v>
          </cell>
        </row>
        <row r="964">
          <cell r="A964" t="str">
            <v>Ⅰ．農学部４号館</v>
          </cell>
        </row>
        <row r="965">
          <cell r="A965" t="str">
            <v>２　防水改修</v>
          </cell>
        </row>
        <row r="966">
          <cell r="A966" t="str">
            <v>２.１　撤去</v>
          </cell>
        </row>
        <row r="967">
          <cell r="A967" t="str">
            <v>２.１.２　内部防水</v>
          </cell>
        </row>
        <row r="968">
          <cell r="A968" t="str">
            <v>M300307</v>
          </cell>
          <cell r="B968" t="str">
            <v>ｱｽﾌｧﾙﾄ防水層撤去</v>
          </cell>
          <cell r="D968">
            <v>307</v>
          </cell>
          <cell r="E968" t="str">
            <v>ｍ2</v>
          </cell>
          <cell r="F968">
            <v>15000</v>
          </cell>
          <cell r="G968">
            <v>4605000</v>
          </cell>
          <cell r="H968">
            <v>15000</v>
          </cell>
          <cell r="I968">
            <v>4605000</v>
          </cell>
          <cell r="J968">
            <v>15000</v>
          </cell>
          <cell r="K968">
            <v>4605000</v>
          </cell>
          <cell r="M968">
            <v>0</v>
          </cell>
          <cell r="P968">
            <v>15000</v>
          </cell>
          <cell r="Q968">
            <v>0.8</v>
          </cell>
          <cell r="R968">
            <v>12000</v>
          </cell>
        </row>
        <row r="970">
          <cell r="A970" t="str">
            <v>M300308</v>
          </cell>
          <cell r="B970" t="str">
            <v>床軽量ｺﾝｸﾘｰﾄ撤去</v>
          </cell>
          <cell r="D970">
            <v>24.9</v>
          </cell>
          <cell r="E970" t="str">
            <v>ｍ2</v>
          </cell>
          <cell r="F970">
            <v>15000</v>
          </cell>
          <cell r="G970">
            <v>373500</v>
          </cell>
          <cell r="H970">
            <v>15000</v>
          </cell>
          <cell r="I970">
            <v>373500</v>
          </cell>
          <cell r="J970">
            <v>15000</v>
          </cell>
          <cell r="K970">
            <v>373500</v>
          </cell>
          <cell r="M970">
            <v>0</v>
          </cell>
          <cell r="P970">
            <v>15000</v>
          </cell>
          <cell r="Q970">
            <v>0.8</v>
          </cell>
          <cell r="R970">
            <v>12000</v>
          </cell>
        </row>
        <row r="971">
          <cell r="C971" t="str">
            <v>厚60　無筋</v>
          </cell>
        </row>
        <row r="972">
          <cell r="A972" t="str">
            <v>M300309</v>
          </cell>
          <cell r="B972" t="str">
            <v>床軽量ｺﾝｸﾘｰﾄ撤去</v>
          </cell>
          <cell r="D972">
            <v>7.2</v>
          </cell>
          <cell r="E972" t="str">
            <v>ｍ2</v>
          </cell>
          <cell r="F972">
            <v>15000</v>
          </cell>
          <cell r="G972">
            <v>108000</v>
          </cell>
          <cell r="H972">
            <v>15000</v>
          </cell>
          <cell r="I972">
            <v>108000</v>
          </cell>
          <cell r="J972">
            <v>15000</v>
          </cell>
          <cell r="K972">
            <v>108000</v>
          </cell>
          <cell r="M972">
            <v>0</v>
          </cell>
          <cell r="P972">
            <v>15000</v>
          </cell>
          <cell r="Q972">
            <v>0.8</v>
          </cell>
          <cell r="R972">
            <v>12000</v>
          </cell>
        </row>
        <row r="973">
          <cell r="C973" t="str">
            <v>厚100　無筋</v>
          </cell>
        </row>
        <row r="974">
          <cell r="P974">
            <v>0</v>
          </cell>
        </row>
        <row r="976">
          <cell r="B976" t="str">
            <v>小　計</v>
          </cell>
          <cell r="G976">
            <v>5086500</v>
          </cell>
          <cell r="I976">
            <v>5086500</v>
          </cell>
          <cell r="K976">
            <v>5086500</v>
          </cell>
          <cell r="M976">
            <v>0</v>
          </cell>
        </row>
        <row r="993">
          <cell r="A993" t="str">
            <v>解体撤去工事</v>
          </cell>
          <cell r="F993" t="str">
            <v>㈱永島建設工業</v>
          </cell>
          <cell r="H993" t="str">
            <v>㈲豊進</v>
          </cell>
          <cell r="J993" t="str">
            <v>笠井建設工業㈱</v>
          </cell>
          <cell r="P993" t="str">
            <v>㈱永島建設工業</v>
          </cell>
        </row>
        <row r="994">
          <cell r="A994" t="str">
            <v>工事名称：東京農工大学農学部４号館他改修工事</v>
          </cell>
          <cell r="F994" t="str">
            <v>03-3834-7810 相良</v>
          </cell>
          <cell r="H994" t="str">
            <v>042-752-8884 関</v>
          </cell>
          <cell r="J994" t="str">
            <v>042-361-3331 山口</v>
          </cell>
          <cell r="P994" t="str">
            <v>03-3834-7810 相良</v>
          </cell>
        </row>
        <row r="995">
          <cell r="A995" t="str">
            <v>Ⅰ．農学部４号館</v>
          </cell>
        </row>
        <row r="996">
          <cell r="A996" t="str">
            <v>３　外壁改修</v>
          </cell>
        </row>
        <row r="997">
          <cell r="A997" t="str">
            <v>３.１　撤去</v>
          </cell>
        </row>
        <row r="998">
          <cell r="A998" t="str">
            <v>M300311</v>
          </cell>
          <cell r="B998" t="str">
            <v>床ﾀｲﾙ撤去</v>
          </cell>
          <cell r="C998" t="str">
            <v>下地ﾓﾙﾀﾙ共</v>
          </cell>
          <cell r="D998">
            <v>56.6</v>
          </cell>
          <cell r="E998" t="str">
            <v>ｍ2</v>
          </cell>
          <cell r="F998">
            <v>15000</v>
          </cell>
          <cell r="G998">
            <v>849000</v>
          </cell>
          <cell r="H998">
            <v>15000</v>
          </cell>
          <cell r="I998">
            <v>849000</v>
          </cell>
          <cell r="J998">
            <v>15000</v>
          </cell>
          <cell r="K998">
            <v>849000</v>
          </cell>
          <cell r="M998">
            <v>0</v>
          </cell>
          <cell r="P998">
            <v>15000</v>
          </cell>
          <cell r="Q998">
            <v>0.8</v>
          </cell>
          <cell r="R998">
            <v>12000</v>
          </cell>
        </row>
        <row r="1000">
          <cell r="A1000" t="str">
            <v>M300312</v>
          </cell>
          <cell r="B1000" t="str">
            <v>外壁ﾀｲﾙ撤去</v>
          </cell>
          <cell r="C1000" t="str">
            <v>下地ﾓﾙﾀﾙ共</v>
          </cell>
          <cell r="D1000">
            <v>16.100000000000001</v>
          </cell>
          <cell r="E1000" t="str">
            <v>ｍ2</v>
          </cell>
          <cell r="F1000">
            <v>15000</v>
          </cell>
          <cell r="G1000">
            <v>241500.00000000003</v>
          </cell>
          <cell r="H1000">
            <v>15000</v>
          </cell>
          <cell r="I1000">
            <v>241500.00000000003</v>
          </cell>
          <cell r="J1000">
            <v>15000</v>
          </cell>
          <cell r="K1000">
            <v>241500.00000000003</v>
          </cell>
          <cell r="M1000">
            <v>0</v>
          </cell>
          <cell r="P1000">
            <v>15000</v>
          </cell>
          <cell r="Q1000">
            <v>0.8</v>
          </cell>
          <cell r="R1000">
            <v>12000</v>
          </cell>
        </row>
        <row r="1002">
          <cell r="A1002" t="str">
            <v>M300313</v>
          </cell>
          <cell r="B1002" t="str">
            <v>ｽﾚｰﾄ下地鉄骨撤去</v>
          </cell>
          <cell r="D1002">
            <v>44.3</v>
          </cell>
          <cell r="E1002" t="str">
            <v>ｍ2</v>
          </cell>
          <cell r="F1002">
            <v>1800</v>
          </cell>
          <cell r="G1002">
            <v>79740</v>
          </cell>
          <cell r="H1002">
            <v>1800</v>
          </cell>
          <cell r="I1002">
            <v>79740</v>
          </cell>
          <cell r="J1002">
            <v>1800</v>
          </cell>
          <cell r="K1002">
            <v>79740</v>
          </cell>
          <cell r="M1002">
            <v>0</v>
          </cell>
          <cell r="P1002">
            <v>1800</v>
          </cell>
          <cell r="Q1002">
            <v>0.8</v>
          </cell>
          <cell r="R1002">
            <v>1440</v>
          </cell>
        </row>
        <row r="1003">
          <cell r="C1003" t="str">
            <v>目隠し壁</v>
          </cell>
        </row>
        <row r="1004">
          <cell r="A1004" t="str">
            <v>M300314</v>
          </cell>
          <cell r="B1004" t="str">
            <v>大波石綿ｽﾚｰﾄ撤去</v>
          </cell>
          <cell r="D1004">
            <v>44.3</v>
          </cell>
          <cell r="E1004" t="str">
            <v>ｍ2</v>
          </cell>
          <cell r="F1004">
            <v>7500</v>
          </cell>
          <cell r="G1004">
            <v>332250</v>
          </cell>
          <cell r="H1004">
            <v>7500</v>
          </cell>
          <cell r="I1004">
            <v>332250</v>
          </cell>
          <cell r="J1004">
            <v>7500</v>
          </cell>
          <cell r="K1004">
            <v>332250</v>
          </cell>
          <cell r="M1004">
            <v>0</v>
          </cell>
          <cell r="P1004">
            <v>7500</v>
          </cell>
          <cell r="Q1004">
            <v>0.8</v>
          </cell>
          <cell r="R1004">
            <v>6000</v>
          </cell>
        </row>
        <row r="1005">
          <cell r="C1005" t="str">
            <v>目隠し壁</v>
          </cell>
        </row>
        <row r="1006">
          <cell r="A1006" t="str">
            <v>M300315</v>
          </cell>
          <cell r="B1006" t="str">
            <v>外壁穴明け</v>
          </cell>
          <cell r="C1006" t="str">
            <v>φ180</v>
          </cell>
          <cell r="D1006">
            <v>1</v>
          </cell>
          <cell r="E1006" t="str">
            <v>か所</v>
          </cell>
          <cell r="F1006">
            <v>15000</v>
          </cell>
          <cell r="G1006">
            <v>15000</v>
          </cell>
          <cell r="H1006">
            <v>15000</v>
          </cell>
          <cell r="I1006">
            <v>15000</v>
          </cell>
          <cell r="J1006">
            <v>15000</v>
          </cell>
          <cell r="K1006">
            <v>15000</v>
          </cell>
          <cell r="M1006">
            <v>0</v>
          </cell>
          <cell r="P1006">
            <v>15000</v>
          </cell>
          <cell r="Q1006">
            <v>0.8</v>
          </cell>
          <cell r="R1006">
            <v>12000</v>
          </cell>
        </row>
        <row r="1008">
          <cell r="A1008" t="str">
            <v>M300316</v>
          </cell>
          <cell r="B1008" t="str">
            <v>外壁穴明け</v>
          </cell>
          <cell r="C1008" t="str">
            <v>250×250</v>
          </cell>
          <cell r="D1008">
            <v>1</v>
          </cell>
          <cell r="E1008" t="str">
            <v>か所</v>
          </cell>
          <cell r="F1008">
            <v>15500</v>
          </cell>
          <cell r="G1008">
            <v>15500</v>
          </cell>
          <cell r="H1008">
            <v>15500</v>
          </cell>
          <cell r="I1008">
            <v>15500</v>
          </cell>
          <cell r="J1008">
            <v>15500</v>
          </cell>
          <cell r="K1008">
            <v>15500</v>
          </cell>
          <cell r="M1008">
            <v>0</v>
          </cell>
          <cell r="P1008">
            <v>15500</v>
          </cell>
          <cell r="Q1008">
            <v>0.8</v>
          </cell>
          <cell r="R1008">
            <v>12400</v>
          </cell>
        </row>
        <row r="1014">
          <cell r="B1014" t="str">
            <v>小　計</v>
          </cell>
          <cell r="G1014">
            <v>1532990</v>
          </cell>
          <cell r="I1014">
            <v>1532990</v>
          </cell>
          <cell r="K1014">
            <v>1532990</v>
          </cell>
          <cell r="M1014">
            <v>0</v>
          </cell>
        </row>
        <row r="1024">
          <cell r="A1024" t="str">
            <v>解体撤去工事</v>
          </cell>
          <cell r="F1024" t="str">
            <v>㈱永島建設工業</v>
          </cell>
          <cell r="H1024" t="str">
            <v>㈲豊進</v>
          </cell>
          <cell r="J1024" t="str">
            <v>笠井建設工業㈱</v>
          </cell>
          <cell r="P1024" t="str">
            <v>㈱永島建設工業</v>
          </cell>
        </row>
        <row r="1025">
          <cell r="A1025" t="str">
            <v>工事名称：東京農工大学農学部４号館他改修工事</v>
          </cell>
          <cell r="F1025" t="str">
            <v>03-3834-7810 相良</v>
          </cell>
          <cell r="H1025" t="str">
            <v>042-752-8884 関</v>
          </cell>
          <cell r="J1025" t="str">
            <v>042-361-3331 山口</v>
          </cell>
          <cell r="P1025" t="str">
            <v>03-3834-7810 相良</v>
          </cell>
        </row>
        <row r="1026">
          <cell r="A1026" t="str">
            <v>Ⅰ．農学部４号館</v>
          </cell>
        </row>
        <row r="1027">
          <cell r="A1027" t="str">
            <v>４　建具改修</v>
          </cell>
        </row>
        <row r="1028">
          <cell r="A1028" t="str">
            <v>４.１　撤去</v>
          </cell>
        </row>
        <row r="1029">
          <cell r="A1029" t="str">
            <v>M300321</v>
          </cell>
          <cell r="B1029" t="str">
            <v>ＷＤ－１撤去</v>
          </cell>
          <cell r="C1029" t="str">
            <v>W1600×H2575</v>
          </cell>
          <cell r="D1029">
            <v>24</v>
          </cell>
          <cell r="E1029" t="str">
            <v>か所</v>
          </cell>
          <cell r="F1029">
            <v>30000</v>
          </cell>
          <cell r="G1029">
            <v>720000</v>
          </cell>
          <cell r="H1029">
            <v>30000</v>
          </cell>
          <cell r="I1029">
            <v>720000</v>
          </cell>
          <cell r="J1029">
            <v>30000</v>
          </cell>
          <cell r="K1029">
            <v>720000</v>
          </cell>
          <cell r="M1029">
            <v>0</v>
          </cell>
          <cell r="P1029">
            <v>30000</v>
          </cell>
          <cell r="Q1029">
            <v>0.8</v>
          </cell>
          <cell r="R1029">
            <v>24000</v>
          </cell>
        </row>
        <row r="1031">
          <cell r="A1031" t="str">
            <v>M300322</v>
          </cell>
          <cell r="B1031" t="str">
            <v>ＷＤ－２撤去</v>
          </cell>
          <cell r="C1031" t="str">
            <v>W1600×H2000</v>
          </cell>
          <cell r="D1031">
            <v>8</v>
          </cell>
          <cell r="E1031" t="str">
            <v>か所</v>
          </cell>
          <cell r="F1031">
            <v>30000</v>
          </cell>
          <cell r="G1031">
            <v>240000</v>
          </cell>
          <cell r="H1031">
            <v>30000</v>
          </cell>
          <cell r="I1031">
            <v>240000</v>
          </cell>
          <cell r="J1031">
            <v>30000</v>
          </cell>
          <cell r="K1031">
            <v>240000</v>
          </cell>
          <cell r="M1031">
            <v>0</v>
          </cell>
          <cell r="P1031">
            <v>30000</v>
          </cell>
          <cell r="Q1031">
            <v>0.8</v>
          </cell>
          <cell r="R1031">
            <v>24000</v>
          </cell>
        </row>
        <row r="1033">
          <cell r="A1033" t="str">
            <v>M300323</v>
          </cell>
          <cell r="B1033" t="str">
            <v>ＷＤ－３撤去</v>
          </cell>
          <cell r="C1033" t="str">
            <v>W1000×H2000</v>
          </cell>
          <cell r="D1033">
            <v>1</v>
          </cell>
          <cell r="E1033" t="str">
            <v>か所</v>
          </cell>
          <cell r="F1033">
            <v>15000</v>
          </cell>
          <cell r="G1033">
            <v>15000</v>
          </cell>
          <cell r="H1033">
            <v>15000</v>
          </cell>
          <cell r="I1033">
            <v>15000</v>
          </cell>
          <cell r="J1033">
            <v>15000</v>
          </cell>
          <cell r="K1033">
            <v>15000</v>
          </cell>
          <cell r="M1033">
            <v>0</v>
          </cell>
          <cell r="P1033">
            <v>15000</v>
          </cell>
          <cell r="Q1033">
            <v>0.8</v>
          </cell>
          <cell r="R1033">
            <v>12000</v>
          </cell>
        </row>
        <row r="1035">
          <cell r="A1035" t="str">
            <v>M300324</v>
          </cell>
          <cell r="B1035" t="str">
            <v>ＷＤ－４撤去</v>
          </cell>
          <cell r="C1035" t="str">
            <v>W850×H2575</v>
          </cell>
          <cell r="D1035">
            <v>25</v>
          </cell>
          <cell r="E1035" t="str">
            <v>か所</v>
          </cell>
          <cell r="F1035">
            <v>15000</v>
          </cell>
          <cell r="G1035">
            <v>375000</v>
          </cell>
          <cell r="H1035">
            <v>15000</v>
          </cell>
          <cell r="I1035">
            <v>375000</v>
          </cell>
          <cell r="J1035">
            <v>15000</v>
          </cell>
          <cell r="K1035">
            <v>375000</v>
          </cell>
          <cell r="M1035">
            <v>0</v>
          </cell>
          <cell r="P1035">
            <v>15000</v>
          </cell>
          <cell r="Q1035">
            <v>0.8</v>
          </cell>
          <cell r="R1035">
            <v>12000</v>
          </cell>
        </row>
        <row r="1037">
          <cell r="A1037" t="str">
            <v>M300325</v>
          </cell>
          <cell r="B1037" t="str">
            <v>ＷＤ－５撤去</v>
          </cell>
          <cell r="C1037" t="str">
            <v>W850×H2000</v>
          </cell>
          <cell r="D1037">
            <v>1</v>
          </cell>
          <cell r="E1037" t="str">
            <v>か所</v>
          </cell>
          <cell r="F1037">
            <v>15000</v>
          </cell>
          <cell r="G1037">
            <v>15000</v>
          </cell>
          <cell r="H1037">
            <v>15000</v>
          </cell>
          <cell r="I1037">
            <v>15000</v>
          </cell>
          <cell r="J1037">
            <v>15000</v>
          </cell>
          <cell r="K1037">
            <v>15000</v>
          </cell>
          <cell r="M1037">
            <v>0</v>
          </cell>
          <cell r="P1037">
            <v>15000</v>
          </cell>
          <cell r="Q1037">
            <v>0.8</v>
          </cell>
          <cell r="R1037">
            <v>12000</v>
          </cell>
        </row>
        <row r="1039">
          <cell r="A1039" t="str">
            <v>M300326</v>
          </cell>
          <cell r="B1039" t="str">
            <v>ＷＤ－６撤去</v>
          </cell>
          <cell r="C1039" t="str">
            <v>W850×H2000</v>
          </cell>
          <cell r="D1039">
            <v>7</v>
          </cell>
          <cell r="E1039" t="str">
            <v>か所</v>
          </cell>
          <cell r="F1039">
            <v>15000</v>
          </cell>
          <cell r="G1039">
            <v>105000</v>
          </cell>
          <cell r="H1039">
            <v>15000</v>
          </cell>
          <cell r="I1039">
            <v>105000</v>
          </cell>
          <cell r="J1039">
            <v>15000</v>
          </cell>
          <cell r="K1039">
            <v>105000</v>
          </cell>
          <cell r="M1039">
            <v>0</v>
          </cell>
          <cell r="P1039">
            <v>15000</v>
          </cell>
          <cell r="Q1039">
            <v>0.8</v>
          </cell>
          <cell r="R1039">
            <v>12000</v>
          </cell>
        </row>
        <row r="1041">
          <cell r="A1041" t="str">
            <v>M300327</v>
          </cell>
          <cell r="B1041" t="str">
            <v>ＷＤ－７撤去</v>
          </cell>
          <cell r="C1041" t="str">
            <v>W800×H2000</v>
          </cell>
          <cell r="D1041">
            <v>26</v>
          </cell>
          <cell r="E1041" t="str">
            <v>か所</v>
          </cell>
          <cell r="F1041">
            <v>15000</v>
          </cell>
          <cell r="G1041">
            <v>390000</v>
          </cell>
          <cell r="H1041">
            <v>15000</v>
          </cell>
          <cell r="I1041">
            <v>390000</v>
          </cell>
          <cell r="J1041">
            <v>15000</v>
          </cell>
          <cell r="K1041">
            <v>390000</v>
          </cell>
          <cell r="M1041">
            <v>0</v>
          </cell>
          <cell r="P1041">
            <v>15000</v>
          </cell>
          <cell r="Q1041">
            <v>0.8</v>
          </cell>
          <cell r="R1041">
            <v>12000</v>
          </cell>
        </row>
        <row r="1043">
          <cell r="A1043" t="str">
            <v>M300328</v>
          </cell>
          <cell r="B1043" t="str">
            <v>ＷＤ－７’撤去</v>
          </cell>
          <cell r="C1043" t="str">
            <v>W800×H2000</v>
          </cell>
          <cell r="D1043">
            <v>1</v>
          </cell>
          <cell r="E1043" t="str">
            <v>か所</v>
          </cell>
          <cell r="F1043">
            <v>15000</v>
          </cell>
          <cell r="G1043">
            <v>15000</v>
          </cell>
          <cell r="H1043">
            <v>15000</v>
          </cell>
          <cell r="I1043">
            <v>15000</v>
          </cell>
          <cell r="J1043">
            <v>15000</v>
          </cell>
          <cell r="K1043">
            <v>15000</v>
          </cell>
          <cell r="M1043">
            <v>0</v>
          </cell>
          <cell r="P1043">
            <v>15000</v>
          </cell>
          <cell r="Q1043">
            <v>0.8</v>
          </cell>
          <cell r="R1043">
            <v>12000</v>
          </cell>
        </row>
        <row r="1045">
          <cell r="A1045" t="str">
            <v>M300329</v>
          </cell>
          <cell r="B1045" t="str">
            <v>ＷＤ－８撤去</v>
          </cell>
          <cell r="C1045" t="str">
            <v>W800×H2000</v>
          </cell>
          <cell r="D1045">
            <v>7</v>
          </cell>
          <cell r="E1045" t="str">
            <v>か所</v>
          </cell>
          <cell r="F1045">
            <v>15000</v>
          </cell>
          <cell r="G1045">
            <v>105000</v>
          </cell>
          <cell r="H1045">
            <v>15000</v>
          </cell>
          <cell r="I1045">
            <v>105000</v>
          </cell>
          <cell r="J1045">
            <v>15000</v>
          </cell>
          <cell r="K1045">
            <v>105000</v>
          </cell>
          <cell r="M1045">
            <v>0</v>
          </cell>
          <cell r="P1045">
            <v>15000</v>
          </cell>
          <cell r="Q1045">
            <v>0.8</v>
          </cell>
          <cell r="R1045">
            <v>12000</v>
          </cell>
        </row>
        <row r="1047">
          <cell r="A1047" t="str">
            <v>M300330</v>
          </cell>
          <cell r="B1047" t="str">
            <v>ＷＤ－８’撤去</v>
          </cell>
          <cell r="C1047" t="str">
            <v>W800×H2000</v>
          </cell>
          <cell r="D1047">
            <v>12</v>
          </cell>
          <cell r="E1047" t="str">
            <v>か所</v>
          </cell>
          <cell r="F1047">
            <v>15000</v>
          </cell>
          <cell r="G1047">
            <v>180000</v>
          </cell>
          <cell r="H1047">
            <v>15000</v>
          </cell>
          <cell r="I1047">
            <v>180000</v>
          </cell>
          <cell r="J1047">
            <v>15000</v>
          </cell>
          <cell r="K1047">
            <v>180000</v>
          </cell>
          <cell r="M1047">
            <v>0</v>
          </cell>
          <cell r="P1047">
            <v>15000</v>
          </cell>
          <cell r="Q1047">
            <v>0.8</v>
          </cell>
          <cell r="R1047">
            <v>12000</v>
          </cell>
        </row>
        <row r="1049">
          <cell r="A1049" t="str">
            <v>M300331</v>
          </cell>
          <cell r="B1049" t="str">
            <v>ＷＤ－９撤去</v>
          </cell>
          <cell r="C1049" t="str">
            <v>W800×H2000</v>
          </cell>
          <cell r="D1049">
            <v>1</v>
          </cell>
          <cell r="E1049" t="str">
            <v>か所</v>
          </cell>
          <cell r="F1049">
            <v>15000</v>
          </cell>
          <cell r="G1049">
            <v>15000</v>
          </cell>
          <cell r="H1049">
            <v>15000</v>
          </cell>
          <cell r="I1049">
            <v>15000</v>
          </cell>
          <cell r="J1049">
            <v>15000</v>
          </cell>
          <cell r="K1049">
            <v>15000</v>
          </cell>
          <cell r="M1049">
            <v>0</v>
          </cell>
          <cell r="P1049">
            <v>15000</v>
          </cell>
          <cell r="Q1049">
            <v>0.8</v>
          </cell>
          <cell r="R1049">
            <v>12000</v>
          </cell>
        </row>
        <row r="1051">
          <cell r="A1051" t="str">
            <v>M300332</v>
          </cell>
          <cell r="B1051" t="str">
            <v>ＷＤ－９’撤去</v>
          </cell>
          <cell r="C1051" t="str">
            <v>W800×H2000</v>
          </cell>
          <cell r="D1051">
            <v>7</v>
          </cell>
          <cell r="E1051" t="str">
            <v>か所</v>
          </cell>
          <cell r="F1051">
            <v>15000</v>
          </cell>
          <cell r="G1051">
            <v>105000</v>
          </cell>
          <cell r="H1051">
            <v>15000</v>
          </cell>
          <cell r="I1051">
            <v>105000</v>
          </cell>
          <cell r="J1051">
            <v>15000</v>
          </cell>
          <cell r="K1051">
            <v>105000</v>
          </cell>
          <cell r="M1051">
            <v>0</v>
          </cell>
          <cell r="P1051">
            <v>15000</v>
          </cell>
          <cell r="Q1051">
            <v>0.8</v>
          </cell>
          <cell r="R1051">
            <v>12000</v>
          </cell>
        </row>
        <row r="1053">
          <cell r="A1053" t="str">
            <v>M300333</v>
          </cell>
          <cell r="B1053" t="str">
            <v>ＷＤ－１０撤去</v>
          </cell>
          <cell r="C1053" t="str">
            <v>W800×H2000</v>
          </cell>
          <cell r="D1053">
            <v>1</v>
          </cell>
          <cell r="E1053" t="str">
            <v>か所</v>
          </cell>
          <cell r="F1053">
            <v>15000</v>
          </cell>
          <cell r="G1053">
            <v>15000</v>
          </cell>
          <cell r="H1053">
            <v>15000</v>
          </cell>
          <cell r="I1053">
            <v>15000</v>
          </cell>
          <cell r="J1053">
            <v>15000</v>
          </cell>
          <cell r="K1053">
            <v>15000</v>
          </cell>
          <cell r="M1053">
            <v>0</v>
          </cell>
          <cell r="P1053">
            <v>15000</v>
          </cell>
          <cell r="Q1053">
            <v>0.8</v>
          </cell>
          <cell r="R1053">
            <v>12000</v>
          </cell>
        </row>
        <row r="1055">
          <cell r="A1055" t="str">
            <v>解体撤去工事</v>
          </cell>
          <cell r="F1055" t="str">
            <v>㈱永島建設工業</v>
          </cell>
          <cell r="H1055" t="str">
            <v>㈲豊進</v>
          </cell>
          <cell r="J1055" t="str">
            <v>笠井建設工業㈱</v>
          </cell>
          <cell r="P1055" t="str">
            <v>㈱永島建設工業</v>
          </cell>
        </row>
        <row r="1056">
          <cell r="A1056" t="str">
            <v>工事名称：東京農工大学農学部４号館他改修工事</v>
          </cell>
          <cell r="F1056" t="str">
            <v>03-3834-7810 相良</v>
          </cell>
          <cell r="H1056" t="str">
            <v>042-752-8884 関</v>
          </cell>
          <cell r="J1056" t="str">
            <v>042-361-3331 山口</v>
          </cell>
          <cell r="P1056" t="str">
            <v>03-3834-7810 相良</v>
          </cell>
        </row>
        <row r="1057">
          <cell r="A1057" t="str">
            <v>Ⅰ．農学部４号館</v>
          </cell>
        </row>
        <row r="1058">
          <cell r="A1058" t="str">
            <v>４　建具改修</v>
          </cell>
        </row>
        <row r="1059">
          <cell r="A1059" t="str">
            <v>４.１　撤去</v>
          </cell>
        </row>
        <row r="1060">
          <cell r="A1060" t="str">
            <v>M300334</v>
          </cell>
          <cell r="B1060" t="str">
            <v>ＷＤ－１１撤去</v>
          </cell>
          <cell r="C1060" t="str">
            <v>W800×H2000</v>
          </cell>
          <cell r="D1060">
            <v>2</v>
          </cell>
          <cell r="E1060" t="str">
            <v>か所</v>
          </cell>
          <cell r="F1060">
            <v>15000</v>
          </cell>
          <cell r="G1060">
            <v>30000</v>
          </cell>
          <cell r="H1060">
            <v>15000</v>
          </cell>
          <cell r="I1060">
            <v>30000</v>
          </cell>
          <cell r="J1060">
            <v>15000</v>
          </cell>
          <cell r="K1060">
            <v>30000</v>
          </cell>
          <cell r="M1060">
            <v>0</v>
          </cell>
          <cell r="P1060">
            <v>15000</v>
          </cell>
          <cell r="Q1060">
            <v>0.8</v>
          </cell>
          <cell r="R1060">
            <v>12000</v>
          </cell>
        </row>
        <row r="1062">
          <cell r="A1062" t="str">
            <v>M300335</v>
          </cell>
          <cell r="B1062" t="str">
            <v>ＷＤ－１３撤去</v>
          </cell>
          <cell r="C1062" t="str">
            <v>W850×H2000</v>
          </cell>
          <cell r="D1062">
            <v>1</v>
          </cell>
          <cell r="E1062" t="str">
            <v>か所</v>
          </cell>
          <cell r="F1062">
            <v>15000</v>
          </cell>
          <cell r="G1062">
            <v>15000</v>
          </cell>
          <cell r="H1062">
            <v>15000</v>
          </cell>
          <cell r="I1062">
            <v>15000</v>
          </cell>
          <cell r="J1062">
            <v>15000</v>
          </cell>
          <cell r="K1062">
            <v>15000</v>
          </cell>
          <cell r="M1062">
            <v>0</v>
          </cell>
          <cell r="P1062">
            <v>15000</v>
          </cell>
          <cell r="Q1062">
            <v>0.8</v>
          </cell>
          <cell r="R1062">
            <v>12000</v>
          </cell>
        </row>
        <row r="1064">
          <cell r="A1064" t="str">
            <v>M300336</v>
          </cell>
          <cell r="B1064" t="str">
            <v>ＷＤ－１４撤去</v>
          </cell>
          <cell r="C1064" t="str">
            <v>W1800×H2000</v>
          </cell>
          <cell r="D1064">
            <v>1</v>
          </cell>
          <cell r="E1064" t="str">
            <v>か所</v>
          </cell>
          <cell r="F1064">
            <v>15000</v>
          </cell>
          <cell r="G1064">
            <v>15000</v>
          </cell>
          <cell r="H1064">
            <v>15000</v>
          </cell>
          <cell r="I1064">
            <v>15000</v>
          </cell>
          <cell r="J1064">
            <v>15000</v>
          </cell>
          <cell r="K1064">
            <v>15000</v>
          </cell>
          <cell r="M1064">
            <v>0</v>
          </cell>
          <cell r="P1064">
            <v>15000</v>
          </cell>
          <cell r="Q1064">
            <v>0.8</v>
          </cell>
          <cell r="R1064">
            <v>12000</v>
          </cell>
        </row>
        <row r="1066">
          <cell r="A1066" t="str">
            <v>M300337</v>
          </cell>
          <cell r="B1066" t="str">
            <v>ＷＤ－１５撤去</v>
          </cell>
          <cell r="C1066" t="str">
            <v>W1600×H2000</v>
          </cell>
          <cell r="D1066">
            <v>2</v>
          </cell>
          <cell r="E1066" t="str">
            <v>か所</v>
          </cell>
          <cell r="F1066">
            <v>15000</v>
          </cell>
          <cell r="G1066">
            <v>30000</v>
          </cell>
          <cell r="H1066">
            <v>15000</v>
          </cell>
          <cell r="I1066">
            <v>30000</v>
          </cell>
          <cell r="J1066">
            <v>15000</v>
          </cell>
          <cell r="K1066">
            <v>30000</v>
          </cell>
          <cell r="M1066">
            <v>0</v>
          </cell>
          <cell r="P1066">
            <v>15000</v>
          </cell>
          <cell r="Q1066">
            <v>0.8</v>
          </cell>
          <cell r="R1066">
            <v>12000</v>
          </cell>
        </row>
        <row r="1068">
          <cell r="A1068" t="str">
            <v>M300338</v>
          </cell>
          <cell r="B1068" t="str">
            <v>ＷＤ－１６撤去</v>
          </cell>
          <cell r="C1068" t="str">
            <v>W850×H2000</v>
          </cell>
          <cell r="D1068">
            <v>1</v>
          </cell>
          <cell r="E1068" t="str">
            <v>か所</v>
          </cell>
          <cell r="F1068">
            <v>15000</v>
          </cell>
          <cell r="G1068">
            <v>15000</v>
          </cell>
          <cell r="H1068">
            <v>15000</v>
          </cell>
          <cell r="I1068">
            <v>15000</v>
          </cell>
          <cell r="J1068">
            <v>15000</v>
          </cell>
          <cell r="K1068">
            <v>15000</v>
          </cell>
          <cell r="M1068">
            <v>0</v>
          </cell>
          <cell r="P1068">
            <v>15000</v>
          </cell>
          <cell r="Q1068">
            <v>0.8</v>
          </cell>
          <cell r="R1068">
            <v>12000</v>
          </cell>
        </row>
        <row r="1070">
          <cell r="A1070" t="str">
            <v>M300339</v>
          </cell>
          <cell r="B1070" t="str">
            <v>ＷＤ－１７撤去</v>
          </cell>
          <cell r="C1070" t="str">
            <v>W800×H2000</v>
          </cell>
          <cell r="D1070">
            <v>2</v>
          </cell>
          <cell r="E1070" t="str">
            <v>か所</v>
          </cell>
          <cell r="F1070">
            <v>15000</v>
          </cell>
          <cell r="G1070">
            <v>30000</v>
          </cell>
          <cell r="H1070">
            <v>15000</v>
          </cell>
          <cell r="I1070">
            <v>30000</v>
          </cell>
          <cell r="J1070">
            <v>15000</v>
          </cell>
          <cell r="K1070">
            <v>30000</v>
          </cell>
          <cell r="M1070">
            <v>0</v>
          </cell>
          <cell r="P1070">
            <v>15000</v>
          </cell>
          <cell r="Q1070">
            <v>0.8</v>
          </cell>
          <cell r="R1070">
            <v>12000</v>
          </cell>
        </row>
        <row r="1072">
          <cell r="A1072" t="str">
            <v>M300340</v>
          </cell>
          <cell r="B1072" t="str">
            <v>ＷＤ－１８撤去</v>
          </cell>
          <cell r="C1072" t="str">
            <v>W850×H2000</v>
          </cell>
          <cell r="D1072">
            <v>2</v>
          </cell>
          <cell r="E1072" t="str">
            <v>か所</v>
          </cell>
          <cell r="F1072">
            <v>15000</v>
          </cell>
          <cell r="G1072">
            <v>30000</v>
          </cell>
          <cell r="H1072">
            <v>15000</v>
          </cell>
          <cell r="I1072">
            <v>30000</v>
          </cell>
          <cell r="J1072">
            <v>15000</v>
          </cell>
          <cell r="K1072">
            <v>30000</v>
          </cell>
          <cell r="M1072">
            <v>0</v>
          </cell>
          <cell r="P1072">
            <v>15000</v>
          </cell>
          <cell r="Q1072">
            <v>0.8</v>
          </cell>
          <cell r="R1072">
            <v>12000</v>
          </cell>
        </row>
        <row r="1074">
          <cell r="A1074" t="str">
            <v>M300341</v>
          </cell>
          <cell r="B1074" t="str">
            <v>ＷＤ－１９撤去</v>
          </cell>
          <cell r="C1074" t="str">
            <v>W700×H2000</v>
          </cell>
          <cell r="D1074">
            <v>3</v>
          </cell>
          <cell r="E1074" t="str">
            <v>か所</v>
          </cell>
          <cell r="F1074">
            <v>15000</v>
          </cell>
          <cell r="G1074">
            <v>45000</v>
          </cell>
          <cell r="H1074">
            <v>15000</v>
          </cell>
          <cell r="I1074">
            <v>45000</v>
          </cell>
          <cell r="J1074">
            <v>15000</v>
          </cell>
          <cell r="K1074">
            <v>45000</v>
          </cell>
          <cell r="M1074">
            <v>0</v>
          </cell>
          <cell r="P1074">
            <v>15000</v>
          </cell>
          <cell r="Q1074">
            <v>0.8</v>
          </cell>
          <cell r="R1074">
            <v>12000</v>
          </cell>
        </row>
        <row r="1076">
          <cell r="A1076" t="str">
            <v>M300342</v>
          </cell>
          <cell r="B1076" t="str">
            <v>ＷＤ－２２撤去</v>
          </cell>
          <cell r="C1076" t="str">
            <v>W850×H2000</v>
          </cell>
          <cell r="D1076">
            <v>4</v>
          </cell>
          <cell r="E1076" t="str">
            <v>か所</v>
          </cell>
          <cell r="F1076">
            <v>15000</v>
          </cell>
          <cell r="G1076">
            <v>60000</v>
          </cell>
          <cell r="H1076">
            <v>15000</v>
          </cell>
          <cell r="I1076">
            <v>60000</v>
          </cell>
          <cell r="J1076">
            <v>15000</v>
          </cell>
          <cell r="K1076">
            <v>60000</v>
          </cell>
          <cell r="M1076">
            <v>0</v>
          </cell>
          <cell r="P1076">
            <v>15000</v>
          </cell>
          <cell r="Q1076">
            <v>0.8</v>
          </cell>
          <cell r="R1076">
            <v>12000</v>
          </cell>
        </row>
        <row r="1078">
          <cell r="A1078" t="str">
            <v>M300343</v>
          </cell>
          <cell r="B1078" t="str">
            <v>ＷＷ－２撤去</v>
          </cell>
          <cell r="C1078" t="str">
            <v>W1050×H950</v>
          </cell>
          <cell r="D1078">
            <v>1</v>
          </cell>
          <cell r="E1078" t="str">
            <v>か所</v>
          </cell>
          <cell r="F1078">
            <v>15000</v>
          </cell>
          <cell r="G1078">
            <v>15000</v>
          </cell>
          <cell r="H1078">
            <v>15000</v>
          </cell>
          <cell r="I1078">
            <v>15000</v>
          </cell>
          <cell r="J1078">
            <v>15000</v>
          </cell>
          <cell r="K1078">
            <v>15000</v>
          </cell>
          <cell r="M1078">
            <v>0</v>
          </cell>
          <cell r="P1078">
            <v>15000</v>
          </cell>
          <cell r="Q1078">
            <v>0.8</v>
          </cell>
          <cell r="R1078">
            <v>12000</v>
          </cell>
        </row>
        <row r="1080">
          <cell r="A1080" t="str">
            <v>M300344</v>
          </cell>
          <cell r="B1080" t="str">
            <v>ＷＷ－３撤去</v>
          </cell>
          <cell r="C1080" t="str">
            <v>W830×H950</v>
          </cell>
          <cell r="D1080">
            <v>1</v>
          </cell>
          <cell r="E1080" t="str">
            <v>か所</v>
          </cell>
          <cell r="F1080">
            <v>15000</v>
          </cell>
          <cell r="G1080">
            <v>15000</v>
          </cell>
          <cell r="H1080">
            <v>15000</v>
          </cell>
          <cell r="I1080">
            <v>15000</v>
          </cell>
          <cell r="J1080">
            <v>15000</v>
          </cell>
          <cell r="K1080">
            <v>15000</v>
          </cell>
          <cell r="M1080">
            <v>0</v>
          </cell>
          <cell r="P1080">
            <v>15000</v>
          </cell>
          <cell r="Q1080">
            <v>0.8</v>
          </cell>
          <cell r="R1080">
            <v>12000</v>
          </cell>
        </row>
        <row r="1082">
          <cell r="A1082" t="str">
            <v>M300345</v>
          </cell>
          <cell r="B1082" t="str">
            <v>ＷＷ－４撤去</v>
          </cell>
          <cell r="C1082" t="str">
            <v>W4820×H530</v>
          </cell>
          <cell r="D1082">
            <v>1</v>
          </cell>
          <cell r="E1082" t="str">
            <v>か所</v>
          </cell>
          <cell r="F1082">
            <v>30000</v>
          </cell>
          <cell r="G1082">
            <v>30000</v>
          </cell>
          <cell r="H1082">
            <v>30000</v>
          </cell>
          <cell r="I1082">
            <v>30000</v>
          </cell>
          <cell r="J1082">
            <v>30000</v>
          </cell>
          <cell r="K1082">
            <v>30000</v>
          </cell>
          <cell r="M1082">
            <v>0</v>
          </cell>
          <cell r="P1082">
            <v>30000</v>
          </cell>
          <cell r="Q1082">
            <v>0.8</v>
          </cell>
          <cell r="R1082">
            <v>24000</v>
          </cell>
        </row>
        <row r="1084">
          <cell r="A1084" t="str">
            <v>M300346</v>
          </cell>
          <cell r="B1084" t="str">
            <v>ＷＷ－５撤去</v>
          </cell>
          <cell r="C1084" t="str">
            <v>W4070×H530</v>
          </cell>
          <cell r="D1084">
            <v>4</v>
          </cell>
          <cell r="E1084" t="str">
            <v>か所</v>
          </cell>
          <cell r="F1084">
            <v>30000</v>
          </cell>
          <cell r="G1084">
            <v>120000</v>
          </cell>
          <cell r="H1084">
            <v>30000</v>
          </cell>
          <cell r="I1084">
            <v>120000</v>
          </cell>
          <cell r="J1084">
            <v>30000</v>
          </cell>
          <cell r="K1084">
            <v>120000</v>
          </cell>
          <cell r="M1084">
            <v>0</v>
          </cell>
          <cell r="P1084">
            <v>30000</v>
          </cell>
          <cell r="Q1084">
            <v>0.8</v>
          </cell>
          <cell r="R1084">
            <v>24000</v>
          </cell>
        </row>
        <row r="1086">
          <cell r="A1086" t="str">
            <v>解体撤去工事</v>
          </cell>
          <cell r="F1086" t="str">
            <v>㈱永島建設工業</v>
          </cell>
          <cell r="H1086" t="str">
            <v>㈲豊進</v>
          </cell>
          <cell r="J1086" t="str">
            <v>笠井建設工業㈱</v>
          </cell>
          <cell r="P1086" t="str">
            <v>㈱永島建設工業</v>
          </cell>
        </row>
        <row r="1087">
          <cell r="A1087" t="str">
            <v>工事名称：東京農工大学農学部４号館他改修工事</v>
          </cell>
          <cell r="F1087" t="str">
            <v>03-3834-7810 相良</v>
          </cell>
          <cell r="H1087" t="str">
            <v>042-752-8884 関</v>
          </cell>
          <cell r="J1087" t="str">
            <v>042-361-3331 山口</v>
          </cell>
          <cell r="P1087" t="str">
            <v>03-3834-7810 相良</v>
          </cell>
        </row>
        <row r="1088">
          <cell r="A1088" t="str">
            <v>Ⅰ．農学部４号館</v>
          </cell>
        </row>
        <row r="1089">
          <cell r="A1089" t="str">
            <v>４　建具改修</v>
          </cell>
        </row>
        <row r="1090">
          <cell r="A1090" t="str">
            <v>４.１　撤去</v>
          </cell>
        </row>
        <row r="1091">
          <cell r="A1091" t="str">
            <v>M300347</v>
          </cell>
          <cell r="B1091" t="str">
            <v>ＷＷ－６撤去</v>
          </cell>
          <cell r="C1091" t="str">
            <v>W3190×H530</v>
          </cell>
          <cell r="D1091">
            <v>4</v>
          </cell>
          <cell r="E1091" t="str">
            <v>か所</v>
          </cell>
          <cell r="F1091">
            <v>30000</v>
          </cell>
          <cell r="G1091">
            <v>120000</v>
          </cell>
          <cell r="H1091">
            <v>30000</v>
          </cell>
          <cell r="I1091">
            <v>120000</v>
          </cell>
          <cell r="J1091">
            <v>30000</v>
          </cell>
          <cell r="K1091">
            <v>120000</v>
          </cell>
          <cell r="M1091">
            <v>0</v>
          </cell>
          <cell r="P1091">
            <v>30000</v>
          </cell>
          <cell r="Q1091">
            <v>0.8</v>
          </cell>
          <cell r="R1091">
            <v>24000</v>
          </cell>
        </row>
        <row r="1093">
          <cell r="A1093" t="str">
            <v>M300348</v>
          </cell>
          <cell r="B1093" t="str">
            <v>ＷＷ－７撤去</v>
          </cell>
          <cell r="C1093" t="str">
            <v>W3140×H530</v>
          </cell>
          <cell r="D1093">
            <v>1</v>
          </cell>
          <cell r="E1093" t="str">
            <v>か所</v>
          </cell>
          <cell r="F1093">
            <v>30000</v>
          </cell>
          <cell r="G1093">
            <v>30000</v>
          </cell>
          <cell r="H1093">
            <v>30000</v>
          </cell>
          <cell r="I1093">
            <v>30000</v>
          </cell>
          <cell r="J1093">
            <v>30000</v>
          </cell>
          <cell r="K1093">
            <v>30000</v>
          </cell>
          <cell r="M1093">
            <v>0</v>
          </cell>
          <cell r="P1093">
            <v>30000</v>
          </cell>
          <cell r="Q1093">
            <v>0.8</v>
          </cell>
          <cell r="R1093">
            <v>24000</v>
          </cell>
        </row>
        <row r="1095">
          <cell r="A1095" t="str">
            <v>M300349</v>
          </cell>
          <cell r="B1095" t="str">
            <v>ＷＷ－８撤去</v>
          </cell>
          <cell r="C1095" t="str">
            <v>W2460×H530</v>
          </cell>
          <cell r="D1095">
            <v>2</v>
          </cell>
          <cell r="E1095" t="str">
            <v>か所</v>
          </cell>
          <cell r="F1095">
            <v>30000</v>
          </cell>
          <cell r="G1095">
            <v>60000</v>
          </cell>
          <cell r="H1095">
            <v>30000</v>
          </cell>
          <cell r="I1095">
            <v>60000</v>
          </cell>
          <cell r="J1095">
            <v>30000</v>
          </cell>
          <cell r="K1095">
            <v>60000</v>
          </cell>
          <cell r="M1095">
            <v>0</v>
          </cell>
          <cell r="P1095">
            <v>30000</v>
          </cell>
          <cell r="Q1095">
            <v>0.8</v>
          </cell>
          <cell r="R1095">
            <v>24000</v>
          </cell>
        </row>
        <row r="1097">
          <cell r="A1097" t="str">
            <v>M300350</v>
          </cell>
          <cell r="B1097" t="str">
            <v>ＡＷ－１Ａ撤去</v>
          </cell>
          <cell r="C1097" t="str">
            <v>W7100×H1700</v>
          </cell>
          <cell r="D1097">
            <v>33</v>
          </cell>
          <cell r="E1097" t="str">
            <v>か所</v>
          </cell>
          <cell r="F1097">
            <v>40000</v>
          </cell>
          <cell r="G1097">
            <v>1320000</v>
          </cell>
          <cell r="H1097">
            <v>40000</v>
          </cell>
          <cell r="I1097">
            <v>1320000</v>
          </cell>
          <cell r="J1097">
            <v>40000</v>
          </cell>
          <cell r="K1097">
            <v>1320000</v>
          </cell>
          <cell r="M1097">
            <v>0</v>
          </cell>
          <cell r="P1097">
            <v>40000</v>
          </cell>
          <cell r="Q1097">
            <v>0.8</v>
          </cell>
          <cell r="R1097">
            <v>32000</v>
          </cell>
        </row>
        <row r="1099">
          <cell r="A1099" t="str">
            <v>M300351</v>
          </cell>
          <cell r="B1099" t="str">
            <v>ＡＷ－１Ｂ撤去</v>
          </cell>
          <cell r="C1099" t="str">
            <v>W7100×H1700</v>
          </cell>
          <cell r="D1099">
            <v>4</v>
          </cell>
          <cell r="E1099" t="str">
            <v>か所</v>
          </cell>
          <cell r="F1099">
            <v>40000</v>
          </cell>
          <cell r="G1099">
            <v>160000</v>
          </cell>
          <cell r="H1099">
            <v>40000</v>
          </cell>
          <cell r="I1099">
            <v>160000</v>
          </cell>
          <cell r="J1099">
            <v>40000</v>
          </cell>
          <cell r="K1099">
            <v>160000</v>
          </cell>
          <cell r="M1099">
            <v>0</v>
          </cell>
          <cell r="P1099">
            <v>40000</v>
          </cell>
          <cell r="Q1099">
            <v>0.8</v>
          </cell>
          <cell r="R1099">
            <v>32000</v>
          </cell>
        </row>
        <row r="1101">
          <cell r="A1101" t="str">
            <v>M300352</v>
          </cell>
          <cell r="B1101" t="str">
            <v>ＡＷ－１Ｃ撤去</v>
          </cell>
          <cell r="C1101" t="str">
            <v>W7100×H1700</v>
          </cell>
          <cell r="D1101">
            <v>1</v>
          </cell>
          <cell r="E1101" t="str">
            <v>か所</v>
          </cell>
          <cell r="F1101">
            <v>40000</v>
          </cell>
          <cell r="G1101">
            <v>40000</v>
          </cell>
          <cell r="H1101">
            <v>40000</v>
          </cell>
          <cell r="I1101">
            <v>40000</v>
          </cell>
          <cell r="J1101">
            <v>40000</v>
          </cell>
          <cell r="K1101">
            <v>40000</v>
          </cell>
          <cell r="M1101">
            <v>0</v>
          </cell>
          <cell r="P1101">
            <v>40000</v>
          </cell>
          <cell r="Q1101">
            <v>0.8</v>
          </cell>
          <cell r="R1101">
            <v>32000</v>
          </cell>
        </row>
        <row r="1103">
          <cell r="A1103" t="str">
            <v>M300353</v>
          </cell>
          <cell r="B1103" t="str">
            <v>ＡＷ－１Ｄ撤去</v>
          </cell>
          <cell r="C1103" t="str">
            <v>W7100×H1700</v>
          </cell>
          <cell r="D1103">
            <v>4</v>
          </cell>
          <cell r="E1103" t="str">
            <v>か所</v>
          </cell>
          <cell r="F1103">
            <v>40000</v>
          </cell>
          <cell r="G1103">
            <v>160000</v>
          </cell>
          <cell r="H1103">
            <v>40000</v>
          </cell>
          <cell r="I1103">
            <v>160000</v>
          </cell>
          <cell r="J1103">
            <v>40000</v>
          </cell>
          <cell r="K1103">
            <v>160000</v>
          </cell>
          <cell r="M1103">
            <v>0</v>
          </cell>
          <cell r="P1103">
            <v>40000</v>
          </cell>
          <cell r="Q1103">
            <v>0.8</v>
          </cell>
          <cell r="R1103">
            <v>32000</v>
          </cell>
        </row>
        <row r="1105">
          <cell r="A1105" t="str">
            <v>M300354</v>
          </cell>
          <cell r="B1105" t="str">
            <v>ＡＷ－１Ｅ撤去</v>
          </cell>
          <cell r="C1105" t="str">
            <v>W7100×H1700</v>
          </cell>
          <cell r="D1105">
            <v>1</v>
          </cell>
          <cell r="E1105" t="str">
            <v>か所</v>
          </cell>
          <cell r="F1105">
            <v>40000</v>
          </cell>
          <cell r="G1105">
            <v>40000</v>
          </cell>
          <cell r="H1105">
            <v>40000</v>
          </cell>
          <cell r="I1105">
            <v>40000</v>
          </cell>
          <cell r="J1105">
            <v>40000</v>
          </cell>
          <cell r="K1105">
            <v>40000</v>
          </cell>
          <cell r="M1105">
            <v>0</v>
          </cell>
          <cell r="P1105">
            <v>40000</v>
          </cell>
          <cell r="Q1105">
            <v>0.8</v>
          </cell>
          <cell r="R1105">
            <v>32000</v>
          </cell>
        </row>
        <row r="1107">
          <cell r="A1107" t="str">
            <v>M300355</v>
          </cell>
          <cell r="B1107" t="str">
            <v>ＡＷ－２撤去</v>
          </cell>
          <cell r="C1107" t="str">
            <v>W5350×H1700</v>
          </cell>
          <cell r="D1107">
            <v>4</v>
          </cell>
          <cell r="E1107" t="str">
            <v>か所</v>
          </cell>
          <cell r="F1107">
            <v>40000</v>
          </cell>
          <cell r="G1107">
            <v>160000</v>
          </cell>
          <cell r="H1107">
            <v>40000</v>
          </cell>
          <cell r="I1107">
            <v>160000</v>
          </cell>
          <cell r="J1107">
            <v>40000</v>
          </cell>
          <cell r="K1107">
            <v>160000</v>
          </cell>
          <cell r="M1107">
            <v>0</v>
          </cell>
          <cell r="P1107">
            <v>40000</v>
          </cell>
          <cell r="Q1107">
            <v>0.8</v>
          </cell>
          <cell r="R1107">
            <v>32000</v>
          </cell>
        </row>
        <row r="1109">
          <cell r="A1109" t="str">
            <v>M300356</v>
          </cell>
          <cell r="B1109" t="str">
            <v>ＡＷ－３撤去</v>
          </cell>
          <cell r="C1109" t="str">
            <v>W2200×H2600</v>
          </cell>
          <cell r="D1109">
            <v>4</v>
          </cell>
          <cell r="E1109" t="str">
            <v>か所</v>
          </cell>
          <cell r="F1109">
            <v>40000</v>
          </cell>
          <cell r="G1109">
            <v>160000</v>
          </cell>
          <cell r="H1109">
            <v>40000</v>
          </cell>
          <cell r="I1109">
            <v>160000</v>
          </cell>
          <cell r="J1109">
            <v>40000</v>
          </cell>
          <cell r="K1109">
            <v>160000</v>
          </cell>
          <cell r="M1109">
            <v>0</v>
          </cell>
          <cell r="P1109">
            <v>40000</v>
          </cell>
          <cell r="Q1109">
            <v>0.8</v>
          </cell>
          <cell r="R1109">
            <v>32000</v>
          </cell>
        </row>
        <row r="1111">
          <cell r="A1111" t="str">
            <v>M300357</v>
          </cell>
          <cell r="B1111" t="str">
            <v>ＡＷ－４撤去</v>
          </cell>
          <cell r="C1111" t="str">
            <v>W700×H900</v>
          </cell>
          <cell r="D1111">
            <v>27</v>
          </cell>
          <cell r="E1111" t="str">
            <v>か所</v>
          </cell>
          <cell r="F1111">
            <v>15000</v>
          </cell>
          <cell r="G1111">
            <v>405000</v>
          </cell>
          <cell r="H1111">
            <v>15000</v>
          </cell>
          <cell r="I1111">
            <v>405000</v>
          </cell>
          <cell r="J1111">
            <v>15000</v>
          </cell>
          <cell r="K1111">
            <v>405000</v>
          </cell>
          <cell r="M1111">
            <v>0</v>
          </cell>
          <cell r="P1111">
            <v>15000</v>
          </cell>
          <cell r="Q1111">
            <v>0.8</v>
          </cell>
          <cell r="R1111">
            <v>12000</v>
          </cell>
        </row>
        <row r="1113">
          <cell r="A1113" t="str">
            <v>M300358</v>
          </cell>
          <cell r="B1113" t="str">
            <v>ＡＷ－５Ａ撤去</v>
          </cell>
          <cell r="C1113" t="str">
            <v>W700×H900</v>
          </cell>
          <cell r="D1113">
            <v>2</v>
          </cell>
          <cell r="E1113" t="str">
            <v>か所</v>
          </cell>
          <cell r="F1113">
            <v>15000</v>
          </cell>
          <cell r="G1113">
            <v>30000</v>
          </cell>
          <cell r="H1113">
            <v>15000</v>
          </cell>
          <cell r="I1113">
            <v>30000</v>
          </cell>
          <cell r="J1113">
            <v>15000</v>
          </cell>
          <cell r="K1113">
            <v>30000</v>
          </cell>
          <cell r="M1113">
            <v>0</v>
          </cell>
          <cell r="P1113">
            <v>15000</v>
          </cell>
          <cell r="Q1113">
            <v>0.8</v>
          </cell>
          <cell r="R1113">
            <v>12000</v>
          </cell>
        </row>
        <row r="1115">
          <cell r="A1115" t="str">
            <v>M300359</v>
          </cell>
          <cell r="B1115" t="str">
            <v>ＡＷ－５Ｂ撤去</v>
          </cell>
          <cell r="C1115" t="str">
            <v>W700×H900</v>
          </cell>
          <cell r="D1115">
            <v>1</v>
          </cell>
          <cell r="E1115" t="str">
            <v>か所</v>
          </cell>
          <cell r="F1115">
            <v>15000</v>
          </cell>
          <cell r="G1115">
            <v>15000</v>
          </cell>
          <cell r="H1115">
            <v>15000</v>
          </cell>
          <cell r="I1115">
            <v>15000</v>
          </cell>
          <cell r="J1115">
            <v>15000</v>
          </cell>
          <cell r="K1115">
            <v>15000</v>
          </cell>
          <cell r="M1115">
            <v>0</v>
          </cell>
          <cell r="P1115">
            <v>15000</v>
          </cell>
          <cell r="Q1115">
            <v>0.8</v>
          </cell>
          <cell r="R1115">
            <v>12000</v>
          </cell>
        </row>
        <row r="1117">
          <cell r="A1117" t="str">
            <v>解体撤去工事</v>
          </cell>
          <cell r="F1117" t="str">
            <v>㈱永島建設工業</v>
          </cell>
          <cell r="H1117" t="str">
            <v>㈲豊進</v>
          </cell>
          <cell r="J1117" t="str">
            <v>笠井建設工業㈱</v>
          </cell>
          <cell r="P1117" t="str">
            <v>㈱永島建設工業</v>
          </cell>
        </row>
        <row r="1118">
          <cell r="A1118" t="str">
            <v>工事名称：東京農工大学農学部４号館他改修工事</v>
          </cell>
          <cell r="F1118" t="str">
            <v>03-3834-7810 相良</v>
          </cell>
          <cell r="H1118" t="str">
            <v>042-752-8884 関</v>
          </cell>
          <cell r="J1118" t="str">
            <v>042-361-3331 山口</v>
          </cell>
          <cell r="P1118" t="str">
            <v>03-3834-7810 相良</v>
          </cell>
        </row>
        <row r="1119">
          <cell r="A1119" t="str">
            <v>Ⅰ．農学部４号館</v>
          </cell>
        </row>
        <row r="1120">
          <cell r="A1120" t="str">
            <v>４　建具改修</v>
          </cell>
        </row>
        <row r="1121">
          <cell r="A1121" t="str">
            <v>４.１　撤去</v>
          </cell>
        </row>
        <row r="1122">
          <cell r="A1122" t="str">
            <v>M300360</v>
          </cell>
          <cell r="B1122" t="str">
            <v>ＡＷ－６撤去</v>
          </cell>
          <cell r="C1122" t="str">
            <v>W3515×H1700</v>
          </cell>
          <cell r="D1122">
            <v>1</v>
          </cell>
          <cell r="E1122" t="str">
            <v>か所</v>
          </cell>
          <cell r="F1122">
            <v>30000</v>
          </cell>
          <cell r="G1122">
            <v>30000</v>
          </cell>
          <cell r="H1122">
            <v>30000</v>
          </cell>
          <cell r="I1122">
            <v>30000</v>
          </cell>
          <cell r="J1122">
            <v>30000</v>
          </cell>
          <cell r="K1122">
            <v>30000</v>
          </cell>
          <cell r="M1122">
            <v>0</v>
          </cell>
          <cell r="P1122">
            <v>30000</v>
          </cell>
          <cell r="Q1122">
            <v>0.8</v>
          </cell>
          <cell r="R1122">
            <v>24000</v>
          </cell>
        </row>
        <row r="1124">
          <cell r="A1124" t="str">
            <v>M300361</v>
          </cell>
          <cell r="B1124" t="str">
            <v>ＡＷ－７撤去</v>
          </cell>
          <cell r="C1124" t="str">
            <v>W1400×H1700</v>
          </cell>
          <cell r="D1124">
            <v>1</v>
          </cell>
          <cell r="E1124" t="str">
            <v>か所</v>
          </cell>
          <cell r="F1124">
            <v>15000</v>
          </cell>
          <cell r="G1124">
            <v>15000</v>
          </cell>
          <cell r="H1124">
            <v>15000</v>
          </cell>
          <cell r="I1124">
            <v>15000</v>
          </cell>
          <cell r="J1124">
            <v>15000</v>
          </cell>
          <cell r="K1124">
            <v>15000</v>
          </cell>
          <cell r="M1124">
            <v>0</v>
          </cell>
          <cell r="P1124">
            <v>15000</v>
          </cell>
          <cell r="Q1124">
            <v>0.8</v>
          </cell>
          <cell r="R1124">
            <v>12000</v>
          </cell>
        </row>
        <row r="1126">
          <cell r="A1126" t="str">
            <v>M300362</v>
          </cell>
          <cell r="B1126" t="str">
            <v>ＡＷ－８撤去</v>
          </cell>
          <cell r="C1126" t="str">
            <v>W3450×H2100</v>
          </cell>
          <cell r="D1126">
            <v>3</v>
          </cell>
          <cell r="E1126" t="str">
            <v>か所</v>
          </cell>
          <cell r="F1126">
            <v>30000</v>
          </cell>
          <cell r="G1126">
            <v>90000</v>
          </cell>
          <cell r="H1126">
            <v>30000</v>
          </cell>
          <cell r="I1126">
            <v>90000</v>
          </cell>
          <cell r="J1126">
            <v>30000</v>
          </cell>
          <cell r="K1126">
            <v>90000</v>
          </cell>
          <cell r="M1126">
            <v>0</v>
          </cell>
          <cell r="P1126">
            <v>30000</v>
          </cell>
          <cell r="Q1126">
            <v>0.8</v>
          </cell>
          <cell r="R1126">
            <v>24000</v>
          </cell>
        </row>
        <row r="1128">
          <cell r="A1128" t="str">
            <v>M300363</v>
          </cell>
          <cell r="B1128" t="str">
            <v>ＡＷ－９撤去</v>
          </cell>
          <cell r="C1128" t="str">
            <v>W450×H700</v>
          </cell>
          <cell r="D1128">
            <v>3</v>
          </cell>
          <cell r="E1128" t="str">
            <v>か所</v>
          </cell>
          <cell r="F1128">
            <v>10000</v>
          </cell>
          <cell r="G1128">
            <v>30000</v>
          </cell>
          <cell r="H1128">
            <v>10000</v>
          </cell>
          <cell r="I1128">
            <v>30000</v>
          </cell>
          <cell r="J1128">
            <v>10000</v>
          </cell>
          <cell r="K1128">
            <v>30000</v>
          </cell>
          <cell r="M1128">
            <v>0</v>
          </cell>
          <cell r="P1128">
            <v>10000</v>
          </cell>
          <cell r="Q1128">
            <v>0.8</v>
          </cell>
          <cell r="R1128">
            <v>8000</v>
          </cell>
        </row>
        <row r="1130">
          <cell r="A1130" t="str">
            <v>M300364</v>
          </cell>
          <cell r="B1130" t="str">
            <v>ＡＷ－１０撤去</v>
          </cell>
          <cell r="C1130" t="str">
            <v>W700×H900</v>
          </cell>
          <cell r="D1130">
            <v>1</v>
          </cell>
          <cell r="E1130" t="str">
            <v>か所</v>
          </cell>
          <cell r="F1130">
            <v>10000</v>
          </cell>
          <cell r="G1130">
            <v>10000</v>
          </cell>
          <cell r="H1130">
            <v>10000</v>
          </cell>
          <cell r="I1130">
            <v>10000</v>
          </cell>
          <cell r="J1130">
            <v>10000</v>
          </cell>
          <cell r="K1130">
            <v>10000</v>
          </cell>
          <cell r="M1130">
            <v>0</v>
          </cell>
          <cell r="P1130">
            <v>10000</v>
          </cell>
          <cell r="Q1130">
            <v>0.8</v>
          </cell>
          <cell r="R1130">
            <v>8000</v>
          </cell>
        </row>
        <row r="1132">
          <cell r="A1132" t="str">
            <v>M300365</v>
          </cell>
          <cell r="B1132" t="str">
            <v>ＡＷ－１１撤去</v>
          </cell>
          <cell r="C1132" t="str">
            <v>W1700×H2100</v>
          </cell>
          <cell r="D1132">
            <v>2</v>
          </cell>
          <cell r="E1132" t="str">
            <v>か所</v>
          </cell>
          <cell r="F1132">
            <v>15000</v>
          </cell>
          <cell r="G1132">
            <v>30000</v>
          </cell>
          <cell r="H1132">
            <v>15000</v>
          </cell>
          <cell r="I1132">
            <v>30000</v>
          </cell>
          <cell r="J1132">
            <v>15000</v>
          </cell>
          <cell r="K1132">
            <v>30000</v>
          </cell>
          <cell r="M1132">
            <v>0</v>
          </cell>
          <cell r="P1132">
            <v>15000</v>
          </cell>
          <cell r="Q1132">
            <v>0.8</v>
          </cell>
          <cell r="R1132">
            <v>12000</v>
          </cell>
        </row>
        <row r="1134">
          <cell r="A1134" t="str">
            <v>M300366</v>
          </cell>
          <cell r="B1134" t="str">
            <v>ＡＤＷ－１撤去</v>
          </cell>
          <cell r="C1134" t="str">
            <v>W5760×H2685</v>
          </cell>
          <cell r="D1134">
            <v>1</v>
          </cell>
          <cell r="E1134" t="str">
            <v>か所</v>
          </cell>
          <cell r="F1134">
            <v>40000</v>
          </cell>
          <cell r="G1134">
            <v>40000</v>
          </cell>
          <cell r="H1134">
            <v>40000</v>
          </cell>
          <cell r="I1134">
            <v>40000</v>
          </cell>
          <cell r="J1134">
            <v>40000</v>
          </cell>
          <cell r="K1134">
            <v>40000</v>
          </cell>
          <cell r="M1134">
            <v>0</v>
          </cell>
          <cell r="P1134">
            <v>40000</v>
          </cell>
          <cell r="Q1134">
            <v>0.8</v>
          </cell>
          <cell r="R1134">
            <v>32000</v>
          </cell>
        </row>
        <row r="1136">
          <cell r="A1136" t="str">
            <v>M300367</v>
          </cell>
          <cell r="B1136" t="str">
            <v>ＡＤＷ－２撤去</v>
          </cell>
          <cell r="C1136" t="str">
            <v>W7100×H3150</v>
          </cell>
          <cell r="D1136">
            <v>1</v>
          </cell>
          <cell r="E1136" t="str">
            <v>か所</v>
          </cell>
          <cell r="F1136">
            <v>60000</v>
          </cell>
          <cell r="G1136">
            <v>60000</v>
          </cell>
          <cell r="H1136">
            <v>60000</v>
          </cell>
          <cell r="I1136">
            <v>60000</v>
          </cell>
          <cell r="J1136">
            <v>60000</v>
          </cell>
          <cell r="K1136">
            <v>60000</v>
          </cell>
          <cell r="M1136">
            <v>0</v>
          </cell>
          <cell r="P1136">
            <v>60000</v>
          </cell>
          <cell r="Q1136">
            <v>0.8</v>
          </cell>
          <cell r="R1136">
            <v>48000</v>
          </cell>
        </row>
        <row r="1138">
          <cell r="A1138" t="str">
            <v>M300368</v>
          </cell>
          <cell r="B1138" t="str">
            <v>ＡＤＷ－３撤去</v>
          </cell>
          <cell r="C1138" t="str">
            <v>W3275×H3150</v>
          </cell>
          <cell r="D1138">
            <v>1</v>
          </cell>
          <cell r="E1138" t="str">
            <v>か所</v>
          </cell>
          <cell r="F1138">
            <v>30000</v>
          </cell>
          <cell r="G1138">
            <v>30000</v>
          </cell>
          <cell r="H1138">
            <v>30000</v>
          </cell>
          <cell r="I1138">
            <v>30000</v>
          </cell>
          <cell r="J1138">
            <v>30000</v>
          </cell>
          <cell r="K1138">
            <v>30000</v>
          </cell>
          <cell r="M1138">
            <v>0</v>
          </cell>
          <cell r="P1138">
            <v>30000</v>
          </cell>
          <cell r="Q1138">
            <v>0.8</v>
          </cell>
          <cell r="R1138">
            <v>24000</v>
          </cell>
        </row>
        <row r="1140">
          <cell r="A1140" t="str">
            <v>M300369</v>
          </cell>
          <cell r="B1140" t="str">
            <v>ＡＤＷ－４撤去</v>
          </cell>
          <cell r="C1140" t="str">
            <v>W3150×H3150</v>
          </cell>
          <cell r="D1140">
            <v>1</v>
          </cell>
          <cell r="E1140" t="str">
            <v>か所</v>
          </cell>
          <cell r="F1140">
            <v>30000</v>
          </cell>
          <cell r="G1140">
            <v>30000</v>
          </cell>
          <cell r="H1140">
            <v>30000</v>
          </cell>
          <cell r="I1140">
            <v>30000</v>
          </cell>
          <cell r="J1140">
            <v>30000</v>
          </cell>
          <cell r="K1140">
            <v>30000</v>
          </cell>
          <cell r="M1140">
            <v>0</v>
          </cell>
          <cell r="P1140">
            <v>30000</v>
          </cell>
          <cell r="Q1140">
            <v>0.8</v>
          </cell>
          <cell r="R1140">
            <v>24000</v>
          </cell>
        </row>
        <row r="1142">
          <cell r="A1142" t="str">
            <v>M300370</v>
          </cell>
          <cell r="B1142" t="str">
            <v>ＡＤＷ－５撤去</v>
          </cell>
          <cell r="C1142" t="str">
            <v>W7100×H3150</v>
          </cell>
          <cell r="D1142">
            <v>1</v>
          </cell>
          <cell r="E1142" t="str">
            <v>か所</v>
          </cell>
          <cell r="F1142">
            <v>40000</v>
          </cell>
          <cell r="G1142">
            <v>40000</v>
          </cell>
          <cell r="H1142">
            <v>40000</v>
          </cell>
          <cell r="I1142">
            <v>40000</v>
          </cell>
          <cell r="J1142">
            <v>40000</v>
          </cell>
          <cell r="K1142">
            <v>40000</v>
          </cell>
          <cell r="M1142">
            <v>0</v>
          </cell>
          <cell r="P1142">
            <v>40000</v>
          </cell>
          <cell r="Q1142">
            <v>0.8</v>
          </cell>
          <cell r="R1142">
            <v>32000</v>
          </cell>
        </row>
        <row r="1144">
          <cell r="A1144" t="str">
            <v>M300371</v>
          </cell>
          <cell r="B1144" t="str">
            <v>ＡＤＷ－６撤去</v>
          </cell>
          <cell r="C1144" t="str">
            <v>W7100×H2260</v>
          </cell>
          <cell r="D1144">
            <v>1</v>
          </cell>
          <cell r="E1144" t="str">
            <v>か所</v>
          </cell>
          <cell r="F1144">
            <v>60000</v>
          </cell>
          <cell r="G1144">
            <v>60000</v>
          </cell>
          <cell r="H1144">
            <v>60000</v>
          </cell>
          <cell r="I1144">
            <v>60000</v>
          </cell>
          <cell r="J1144">
            <v>60000</v>
          </cell>
          <cell r="K1144">
            <v>60000</v>
          </cell>
          <cell r="M1144">
            <v>0</v>
          </cell>
          <cell r="P1144">
            <v>60000</v>
          </cell>
          <cell r="Q1144">
            <v>0.8</v>
          </cell>
          <cell r="R1144">
            <v>48000</v>
          </cell>
        </row>
        <row r="1146">
          <cell r="A1146" t="str">
            <v>M300372</v>
          </cell>
          <cell r="B1146" t="str">
            <v>ＳＤ－１撤去</v>
          </cell>
          <cell r="C1146" t="str">
            <v>W2000×H2400</v>
          </cell>
          <cell r="D1146">
            <v>1</v>
          </cell>
          <cell r="E1146" t="str">
            <v>か所</v>
          </cell>
          <cell r="F1146">
            <v>30000</v>
          </cell>
          <cell r="G1146">
            <v>30000</v>
          </cell>
          <cell r="H1146">
            <v>30000</v>
          </cell>
          <cell r="I1146">
            <v>30000</v>
          </cell>
          <cell r="J1146">
            <v>30000</v>
          </cell>
          <cell r="K1146">
            <v>30000</v>
          </cell>
          <cell r="M1146">
            <v>0</v>
          </cell>
          <cell r="P1146">
            <v>30000</v>
          </cell>
          <cell r="Q1146">
            <v>0.8</v>
          </cell>
          <cell r="R1146">
            <v>24000</v>
          </cell>
        </row>
        <row r="1148">
          <cell r="A1148" t="str">
            <v>解体撤去工事</v>
          </cell>
          <cell r="F1148" t="str">
            <v>㈱永島建設工業</v>
          </cell>
          <cell r="H1148" t="str">
            <v>㈲豊進</v>
          </cell>
          <cell r="J1148" t="str">
            <v>笠井建設工業㈱</v>
          </cell>
          <cell r="P1148" t="str">
            <v>㈱永島建設工業</v>
          </cell>
        </row>
        <row r="1149">
          <cell r="A1149" t="str">
            <v>工事名称：東京農工大学農学部４号館他改修工事</v>
          </cell>
          <cell r="F1149" t="str">
            <v>03-3834-7810 相良</v>
          </cell>
          <cell r="H1149" t="str">
            <v>042-752-8884 関</v>
          </cell>
          <cell r="J1149" t="str">
            <v>042-361-3331 山口</v>
          </cell>
          <cell r="P1149" t="str">
            <v>03-3834-7810 相良</v>
          </cell>
        </row>
        <row r="1150">
          <cell r="A1150" t="str">
            <v>Ⅰ．農学部４号館</v>
          </cell>
        </row>
        <row r="1151">
          <cell r="A1151" t="str">
            <v>４　建具改修</v>
          </cell>
        </row>
        <row r="1152">
          <cell r="A1152" t="str">
            <v>４.１　撤去</v>
          </cell>
        </row>
        <row r="1153">
          <cell r="A1153" t="str">
            <v>M300373</v>
          </cell>
          <cell r="B1153" t="str">
            <v>ＳＤ－２撤去</v>
          </cell>
          <cell r="C1153" t="str">
            <v>W2000×H2200</v>
          </cell>
          <cell r="D1153">
            <v>8</v>
          </cell>
          <cell r="E1153" t="str">
            <v>か所</v>
          </cell>
          <cell r="F1153">
            <v>45000</v>
          </cell>
          <cell r="G1153">
            <v>360000</v>
          </cell>
          <cell r="H1153">
            <v>45000</v>
          </cell>
          <cell r="I1153">
            <v>360000</v>
          </cell>
          <cell r="J1153">
            <v>45000</v>
          </cell>
          <cell r="K1153">
            <v>360000</v>
          </cell>
          <cell r="M1153">
            <v>0</v>
          </cell>
          <cell r="P1153">
            <v>45000</v>
          </cell>
          <cell r="Q1153">
            <v>0.8</v>
          </cell>
          <cell r="R1153">
            <v>36000</v>
          </cell>
        </row>
        <row r="1155">
          <cell r="A1155" t="str">
            <v>M300374</v>
          </cell>
          <cell r="B1155" t="str">
            <v>ＳＤ－３撤去</v>
          </cell>
          <cell r="C1155" t="str">
            <v>W850×H2000</v>
          </cell>
          <cell r="D1155">
            <v>2</v>
          </cell>
          <cell r="E1155" t="str">
            <v>か所</v>
          </cell>
          <cell r="F1155">
            <v>15000</v>
          </cell>
          <cell r="G1155">
            <v>30000</v>
          </cell>
          <cell r="H1155">
            <v>15000</v>
          </cell>
          <cell r="I1155">
            <v>30000</v>
          </cell>
          <cell r="J1155">
            <v>15000</v>
          </cell>
          <cell r="K1155">
            <v>30000</v>
          </cell>
          <cell r="M1155">
            <v>0</v>
          </cell>
          <cell r="P1155">
            <v>15000</v>
          </cell>
          <cell r="Q1155">
            <v>0.8</v>
          </cell>
          <cell r="R1155">
            <v>12000</v>
          </cell>
        </row>
        <row r="1157">
          <cell r="A1157" t="str">
            <v>M300375</v>
          </cell>
          <cell r="B1157" t="str">
            <v>ＳＤ－４撤去</v>
          </cell>
          <cell r="C1157" t="str">
            <v>W800×H2000</v>
          </cell>
          <cell r="D1157">
            <v>1</v>
          </cell>
          <cell r="E1157" t="str">
            <v>か所</v>
          </cell>
          <cell r="F1157">
            <v>20000</v>
          </cell>
          <cell r="G1157">
            <v>20000</v>
          </cell>
          <cell r="H1157">
            <v>20000</v>
          </cell>
          <cell r="I1157">
            <v>20000</v>
          </cell>
          <cell r="J1157">
            <v>20000</v>
          </cell>
          <cell r="K1157">
            <v>20000</v>
          </cell>
          <cell r="M1157">
            <v>0</v>
          </cell>
          <cell r="P1157">
            <v>20000</v>
          </cell>
          <cell r="Q1157">
            <v>0.8</v>
          </cell>
          <cell r="R1157">
            <v>16000</v>
          </cell>
        </row>
        <row r="1159">
          <cell r="A1159" t="str">
            <v>M300376</v>
          </cell>
          <cell r="B1159" t="str">
            <v>ＳＤ－５撤去</v>
          </cell>
          <cell r="C1159" t="str">
            <v>W850×H2000</v>
          </cell>
          <cell r="D1159">
            <v>4</v>
          </cell>
          <cell r="E1159" t="str">
            <v>か所</v>
          </cell>
          <cell r="F1159">
            <v>20000</v>
          </cell>
          <cell r="G1159">
            <v>80000</v>
          </cell>
          <cell r="H1159">
            <v>20000</v>
          </cell>
          <cell r="I1159">
            <v>80000</v>
          </cell>
          <cell r="J1159">
            <v>20000</v>
          </cell>
          <cell r="K1159">
            <v>80000</v>
          </cell>
          <cell r="M1159">
            <v>0</v>
          </cell>
          <cell r="P1159">
            <v>20000</v>
          </cell>
          <cell r="Q1159">
            <v>0.8</v>
          </cell>
          <cell r="R1159">
            <v>16000</v>
          </cell>
        </row>
        <row r="1161">
          <cell r="A1161" t="str">
            <v>M300377</v>
          </cell>
          <cell r="B1161" t="str">
            <v>ＳＤ－６撤去</v>
          </cell>
          <cell r="C1161" t="str">
            <v>W2000×H2000</v>
          </cell>
          <cell r="D1161">
            <v>1</v>
          </cell>
          <cell r="E1161" t="str">
            <v>か所</v>
          </cell>
          <cell r="F1161">
            <v>20000</v>
          </cell>
          <cell r="G1161">
            <v>20000</v>
          </cell>
          <cell r="H1161">
            <v>20000</v>
          </cell>
          <cell r="I1161">
            <v>20000</v>
          </cell>
          <cell r="J1161">
            <v>20000</v>
          </cell>
          <cell r="K1161">
            <v>20000</v>
          </cell>
          <cell r="M1161">
            <v>0</v>
          </cell>
          <cell r="P1161">
            <v>20000</v>
          </cell>
          <cell r="Q1161">
            <v>0.8</v>
          </cell>
          <cell r="R1161">
            <v>16000</v>
          </cell>
        </row>
        <row r="1163">
          <cell r="A1163" t="str">
            <v>M300378</v>
          </cell>
          <cell r="B1163" t="str">
            <v>ＳＤ－７撤去</v>
          </cell>
          <cell r="C1163" t="str">
            <v>W2400×H3150</v>
          </cell>
          <cell r="D1163">
            <v>1</v>
          </cell>
          <cell r="E1163" t="str">
            <v>か所</v>
          </cell>
          <cell r="F1163">
            <v>30000</v>
          </cell>
          <cell r="G1163">
            <v>30000</v>
          </cell>
          <cell r="H1163">
            <v>30000</v>
          </cell>
          <cell r="I1163">
            <v>30000</v>
          </cell>
          <cell r="J1163">
            <v>30000</v>
          </cell>
          <cell r="K1163">
            <v>30000</v>
          </cell>
          <cell r="M1163">
            <v>0</v>
          </cell>
          <cell r="P1163">
            <v>30000</v>
          </cell>
          <cell r="Q1163">
            <v>0.8</v>
          </cell>
          <cell r="R1163">
            <v>24000</v>
          </cell>
        </row>
        <row r="1165">
          <cell r="A1165" t="str">
            <v>M300379</v>
          </cell>
          <cell r="B1165" t="str">
            <v>ＳＤ－８撤去</v>
          </cell>
          <cell r="C1165" t="str">
            <v>W1000×H2000</v>
          </cell>
          <cell r="D1165">
            <v>1</v>
          </cell>
          <cell r="E1165" t="str">
            <v>か所</v>
          </cell>
          <cell r="F1165">
            <v>20000</v>
          </cell>
          <cell r="G1165">
            <v>20000</v>
          </cell>
          <cell r="H1165">
            <v>20000</v>
          </cell>
          <cell r="I1165">
            <v>20000</v>
          </cell>
          <cell r="J1165">
            <v>20000</v>
          </cell>
          <cell r="K1165">
            <v>20000</v>
          </cell>
          <cell r="M1165">
            <v>0</v>
          </cell>
          <cell r="P1165">
            <v>20000</v>
          </cell>
          <cell r="Q1165">
            <v>0.8</v>
          </cell>
          <cell r="R1165">
            <v>16000</v>
          </cell>
        </row>
        <row r="1167">
          <cell r="A1167" t="str">
            <v>M300380</v>
          </cell>
          <cell r="B1167" t="str">
            <v>ＳＤ－９撤去</v>
          </cell>
          <cell r="C1167" t="str">
            <v>W400×H600</v>
          </cell>
          <cell r="D1167">
            <v>3</v>
          </cell>
          <cell r="E1167" t="str">
            <v>か所</v>
          </cell>
          <cell r="F1167">
            <v>15000</v>
          </cell>
          <cell r="G1167">
            <v>45000</v>
          </cell>
          <cell r="H1167">
            <v>15000</v>
          </cell>
          <cell r="I1167">
            <v>45000</v>
          </cell>
          <cell r="J1167">
            <v>15000</v>
          </cell>
          <cell r="K1167">
            <v>45000</v>
          </cell>
          <cell r="M1167">
            <v>0</v>
          </cell>
          <cell r="P1167">
            <v>15000</v>
          </cell>
          <cell r="Q1167">
            <v>0.8</v>
          </cell>
          <cell r="R1167">
            <v>12000</v>
          </cell>
        </row>
        <row r="1169">
          <cell r="A1169" t="str">
            <v>M300381</v>
          </cell>
          <cell r="B1169" t="str">
            <v>ＳＤ－１１撤去</v>
          </cell>
          <cell r="C1169" t="str">
            <v>W600×H1300</v>
          </cell>
          <cell r="D1169">
            <v>3</v>
          </cell>
          <cell r="E1169" t="str">
            <v>か所</v>
          </cell>
          <cell r="F1169">
            <v>15000</v>
          </cell>
          <cell r="G1169">
            <v>45000</v>
          </cell>
          <cell r="H1169">
            <v>15000</v>
          </cell>
          <cell r="I1169">
            <v>45000</v>
          </cell>
          <cell r="J1169">
            <v>15000</v>
          </cell>
          <cell r="K1169">
            <v>45000</v>
          </cell>
          <cell r="M1169">
            <v>0</v>
          </cell>
          <cell r="P1169">
            <v>15000</v>
          </cell>
          <cell r="Q1169">
            <v>0.8</v>
          </cell>
          <cell r="R1169">
            <v>12000</v>
          </cell>
        </row>
        <row r="1171">
          <cell r="A1171" t="str">
            <v>M300382</v>
          </cell>
          <cell r="B1171" t="str">
            <v>ＳＤ－１２撤去</v>
          </cell>
          <cell r="C1171" t="str">
            <v>W300×H300</v>
          </cell>
          <cell r="D1171">
            <v>4</v>
          </cell>
          <cell r="E1171" t="str">
            <v>か所</v>
          </cell>
          <cell r="F1171">
            <v>20000</v>
          </cell>
          <cell r="G1171">
            <v>80000</v>
          </cell>
          <cell r="H1171">
            <v>20000</v>
          </cell>
          <cell r="I1171">
            <v>80000</v>
          </cell>
          <cell r="J1171">
            <v>20000</v>
          </cell>
          <cell r="K1171">
            <v>80000</v>
          </cell>
          <cell r="M1171">
            <v>0</v>
          </cell>
          <cell r="P1171">
            <v>20000</v>
          </cell>
          <cell r="Q1171">
            <v>0.8</v>
          </cell>
          <cell r="R1171">
            <v>16000</v>
          </cell>
        </row>
        <row r="1173">
          <cell r="A1173" t="str">
            <v>M300383</v>
          </cell>
          <cell r="B1173" t="str">
            <v>ＳＷ－１撤去</v>
          </cell>
          <cell r="C1173" t="str">
            <v>W800×H1000</v>
          </cell>
          <cell r="D1173">
            <v>3</v>
          </cell>
          <cell r="E1173" t="str">
            <v>か所</v>
          </cell>
          <cell r="F1173">
            <v>20000</v>
          </cell>
          <cell r="G1173">
            <v>60000</v>
          </cell>
          <cell r="H1173">
            <v>20000</v>
          </cell>
          <cell r="I1173">
            <v>60000</v>
          </cell>
          <cell r="J1173">
            <v>20000</v>
          </cell>
          <cell r="K1173">
            <v>60000</v>
          </cell>
          <cell r="M1173">
            <v>0</v>
          </cell>
          <cell r="P1173">
            <v>20000</v>
          </cell>
          <cell r="Q1173">
            <v>0.8</v>
          </cell>
          <cell r="R1173">
            <v>16000</v>
          </cell>
        </row>
        <row r="1175">
          <cell r="A1175" t="str">
            <v>M300384</v>
          </cell>
          <cell r="B1175" t="str">
            <v>ＳＷ－２撤去</v>
          </cell>
          <cell r="C1175" t="str">
            <v>W800×H1000</v>
          </cell>
          <cell r="D1175">
            <v>5</v>
          </cell>
          <cell r="E1175" t="str">
            <v>か所</v>
          </cell>
          <cell r="F1175">
            <v>20000</v>
          </cell>
          <cell r="G1175">
            <v>100000</v>
          </cell>
          <cell r="H1175">
            <v>20000</v>
          </cell>
          <cell r="I1175">
            <v>100000</v>
          </cell>
          <cell r="J1175">
            <v>20000</v>
          </cell>
          <cell r="K1175">
            <v>100000</v>
          </cell>
          <cell r="M1175">
            <v>0</v>
          </cell>
          <cell r="P1175">
            <v>20000</v>
          </cell>
          <cell r="Q1175">
            <v>0.8</v>
          </cell>
          <cell r="R1175">
            <v>16000</v>
          </cell>
        </row>
        <row r="1177">
          <cell r="A1177" t="str">
            <v>M300385</v>
          </cell>
          <cell r="B1177" t="str">
            <v>ＳＧ－１撤去</v>
          </cell>
          <cell r="C1177" t="str">
            <v>W800×H250</v>
          </cell>
          <cell r="D1177">
            <v>2</v>
          </cell>
          <cell r="E1177" t="str">
            <v>か所</v>
          </cell>
          <cell r="F1177">
            <v>20000</v>
          </cell>
          <cell r="G1177">
            <v>40000</v>
          </cell>
          <cell r="H1177">
            <v>20000</v>
          </cell>
          <cell r="I1177">
            <v>40000</v>
          </cell>
          <cell r="J1177">
            <v>20000</v>
          </cell>
          <cell r="K1177">
            <v>40000</v>
          </cell>
          <cell r="M1177">
            <v>0</v>
          </cell>
          <cell r="P1177">
            <v>20000</v>
          </cell>
          <cell r="Q1177">
            <v>0.8</v>
          </cell>
          <cell r="R1177">
            <v>16000</v>
          </cell>
        </row>
        <row r="1179">
          <cell r="A1179" t="str">
            <v>解体撤去工事</v>
          </cell>
          <cell r="F1179" t="str">
            <v>㈱永島建設工業</v>
          </cell>
          <cell r="H1179" t="str">
            <v>㈲豊進</v>
          </cell>
          <cell r="J1179" t="str">
            <v>笠井建設工業㈱</v>
          </cell>
          <cell r="P1179" t="str">
            <v>㈱永島建設工業</v>
          </cell>
        </row>
        <row r="1180">
          <cell r="A1180" t="str">
            <v>工事名称：東京農工大学農学部４号館他改修工事</v>
          </cell>
          <cell r="F1180" t="str">
            <v>03-3834-7810 相良</v>
          </cell>
          <cell r="H1180" t="str">
            <v>042-752-8884 関</v>
          </cell>
          <cell r="J1180" t="str">
            <v>042-361-3331 山口</v>
          </cell>
          <cell r="P1180" t="str">
            <v>03-3834-7810 相良</v>
          </cell>
        </row>
        <row r="1181">
          <cell r="A1181" t="str">
            <v>Ⅰ．農学部４号館</v>
          </cell>
        </row>
        <row r="1182">
          <cell r="A1182" t="str">
            <v>４　建具改修</v>
          </cell>
        </row>
        <row r="1183">
          <cell r="A1183" t="str">
            <v>４.１　撤去</v>
          </cell>
        </row>
        <row r="1184">
          <cell r="A1184" t="str">
            <v>M300386</v>
          </cell>
          <cell r="B1184" t="str">
            <v>ＳＧ－２撤去</v>
          </cell>
          <cell r="C1184" t="str">
            <v>W1300×H600</v>
          </cell>
          <cell r="D1184">
            <v>1</v>
          </cell>
          <cell r="E1184" t="str">
            <v>か所</v>
          </cell>
          <cell r="F1184">
            <v>15000</v>
          </cell>
          <cell r="G1184">
            <v>15000</v>
          </cell>
          <cell r="H1184">
            <v>15000</v>
          </cell>
          <cell r="I1184">
            <v>15000</v>
          </cell>
          <cell r="J1184">
            <v>15000</v>
          </cell>
          <cell r="K1184">
            <v>15000</v>
          </cell>
          <cell r="M1184">
            <v>0</v>
          </cell>
          <cell r="P1184">
            <v>15000</v>
          </cell>
          <cell r="Q1184">
            <v>0.8</v>
          </cell>
          <cell r="R1184">
            <v>12000</v>
          </cell>
        </row>
        <row r="1186">
          <cell r="A1186" t="str">
            <v>M300387</v>
          </cell>
          <cell r="B1186" t="str">
            <v>ＳＧ－３撤去</v>
          </cell>
          <cell r="C1186" t="str">
            <v>W1200×H300</v>
          </cell>
          <cell r="D1186">
            <v>1</v>
          </cell>
          <cell r="E1186" t="str">
            <v>か所</v>
          </cell>
          <cell r="F1186">
            <v>15000</v>
          </cell>
          <cell r="G1186">
            <v>15000</v>
          </cell>
          <cell r="H1186">
            <v>15000</v>
          </cell>
          <cell r="I1186">
            <v>15000</v>
          </cell>
          <cell r="J1186">
            <v>15000</v>
          </cell>
          <cell r="K1186">
            <v>15000</v>
          </cell>
          <cell r="M1186">
            <v>0</v>
          </cell>
          <cell r="P1186">
            <v>15000</v>
          </cell>
          <cell r="Q1186">
            <v>0.8</v>
          </cell>
          <cell r="R1186">
            <v>12000</v>
          </cell>
        </row>
        <row r="1188">
          <cell r="A1188" t="str">
            <v>M300388</v>
          </cell>
          <cell r="B1188" t="str">
            <v>ｶﾞﾗｽ撤去</v>
          </cell>
          <cell r="D1188">
            <v>822</v>
          </cell>
          <cell r="E1188" t="str">
            <v>ｍ2</v>
          </cell>
          <cell r="F1188">
            <v>1500</v>
          </cell>
          <cell r="G1188">
            <v>1233000</v>
          </cell>
          <cell r="H1188">
            <v>1500</v>
          </cell>
          <cell r="I1188">
            <v>1233000</v>
          </cell>
          <cell r="J1188">
            <v>1500</v>
          </cell>
          <cell r="K1188">
            <v>1233000</v>
          </cell>
          <cell r="M1188">
            <v>0</v>
          </cell>
          <cell r="P1188">
            <v>1500</v>
          </cell>
          <cell r="Q1188">
            <v>0.8</v>
          </cell>
          <cell r="R1188">
            <v>1200</v>
          </cell>
        </row>
        <row r="1190">
          <cell r="A1190" t="str">
            <v>M300389</v>
          </cell>
          <cell r="B1190" t="str">
            <v>建具周囲ｶｯﾀｰ入れ</v>
          </cell>
          <cell r="D1190">
            <v>495</v>
          </cell>
          <cell r="E1190" t="str">
            <v>ｍ</v>
          </cell>
          <cell r="F1190">
            <v>2000</v>
          </cell>
          <cell r="G1190">
            <v>990000</v>
          </cell>
          <cell r="H1190">
            <v>2000</v>
          </cell>
          <cell r="I1190">
            <v>990000</v>
          </cell>
          <cell r="J1190">
            <v>2000</v>
          </cell>
          <cell r="K1190">
            <v>990000</v>
          </cell>
          <cell r="M1190">
            <v>0</v>
          </cell>
          <cell r="P1190">
            <v>2000</v>
          </cell>
          <cell r="Q1190">
            <v>0.8</v>
          </cell>
          <cell r="R1190">
            <v>1600</v>
          </cell>
        </row>
        <row r="1200">
          <cell r="B1200" t="str">
            <v>小　計</v>
          </cell>
          <cell r="G1200">
            <v>9123000</v>
          </cell>
          <cell r="I1200">
            <v>9123000</v>
          </cell>
          <cell r="K1200">
            <v>9123000</v>
          </cell>
          <cell r="M1200">
            <v>0</v>
          </cell>
        </row>
        <row r="1210">
          <cell r="A1210" t="str">
            <v>解体撤去工事</v>
          </cell>
          <cell r="F1210" t="str">
            <v>㈱永島建設工業</v>
          </cell>
          <cell r="H1210" t="str">
            <v>㈲豊進</v>
          </cell>
          <cell r="J1210" t="str">
            <v>笠井建設工業㈱</v>
          </cell>
          <cell r="P1210" t="str">
            <v>㈱永島建設工業</v>
          </cell>
        </row>
        <row r="1211">
          <cell r="A1211" t="str">
            <v>工事名称：東京農工大学農学部４号館他改修工事</v>
          </cell>
          <cell r="F1211" t="str">
            <v>03-3834-7810 相良</v>
          </cell>
          <cell r="H1211" t="str">
            <v>042-752-8884 関</v>
          </cell>
          <cell r="J1211" t="str">
            <v>042-361-3331 山口</v>
          </cell>
          <cell r="P1211" t="str">
            <v>03-3834-7810 相良</v>
          </cell>
        </row>
        <row r="1212">
          <cell r="A1212" t="str">
            <v>Ⅰ．農学部４号館</v>
          </cell>
        </row>
        <row r="1213">
          <cell r="A1213" t="str">
            <v>５　内装改修</v>
          </cell>
        </row>
        <row r="1214">
          <cell r="A1214" t="str">
            <v>５.１　撤去</v>
          </cell>
        </row>
        <row r="1215">
          <cell r="A1215" t="str">
            <v>M300501</v>
          </cell>
          <cell r="B1215" t="str">
            <v>床ALC板撤去</v>
          </cell>
          <cell r="C1215" t="str">
            <v>厚100</v>
          </cell>
          <cell r="D1215">
            <v>272</v>
          </cell>
          <cell r="E1215" t="str">
            <v>ｍ2</v>
          </cell>
          <cell r="F1215">
            <v>30000</v>
          </cell>
          <cell r="G1215">
            <v>8160000</v>
          </cell>
          <cell r="H1215">
            <v>30000</v>
          </cell>
          <cell r="I1215">
            <v>8160000</v>
          </cell>
          <cell r="J1215">
            <v>30000</v>
          </cell>
          <cell r="K1215">
            <v>8160000</v>
          </cell>
          <cell r="M1215">
            <v>0</v>
          </cell>
          <cell r="P1215">
            <v>30000</v>
          </cell>
          <cell r="Q1215">
            <v>0.8</v>
          </cell>
          <cell r="R1215">
            <v>24000</v>
          </cell>
        </row>
        <row r="1217">
          <cell r="A1217" t="str">
            <v>M300502</v>
          </cell>
          <cell r="B1217" t="str">
            <v>床ﾃﾗｿﾞｰ撤去</v>
          </cell>
          <cell r="D1217">
            <v>28.6</v>
          </cell>
          <cell r="E1217" t="str">
            <v>ｍ2</v>
          </cell>
          <cell r="F1217">
            <v>45000</v>
          </cell>
          <cell r="G1217">
            <v>1287000</v>
          </cell>
          <cell r="H1217">
            <v>45000</v>
          </cell>
          <cell r="I1217">
            <v>1287000</v>
          </cell>
          <cell r="J1217">
            <v>45000</v>
          </cell>
          <cell r="K1217">
            <v>1287000</v>
          </cell>
          <cell r="M1217">
            <v>0</v>
          </cell>
          <cell r="P1217">
            <v>45000</v>
          </cell>
          <cell r="Q1217">
            <v>0.8</v>
          </cell>
          <cell r="R1217">
            <v>36000</v>
          </cell>
        </row>
        <row r="1219">
          <cell r="A1219" t="str">
            <v>M300503</v>
          </cell>
          <cell r="B1219" t="str">
            <v>床人研撤去</v>
          </cell>
          <cell r="D1219">
            <v>272</v>
          </cell>
          <cell r="E1219" t="str">
            <v>ｍ2</v>
          </cell>
          <cell r="F1219">
            <v>30000</v>
          </cell>
          <cell r="G1219">
            <v>8160000</v>
          </cell>
          <cell r="H1219">
            <v>30000</v>
          </cell>
          <cell r="I1219">
            <v>8160000</v>
          </cell>
          <cell r="J1219">
            <v>30000</v>
          </cell>
          <cell r="K1219">
            <v>8160000</v>
          </cell>
          <cell r="M1219">
            <v>0</v>
          </cell>
          <cell r="P1219">
            <v>30000</v>
          </cell>
          <cell r="Q1219">
            <v>0.8</v>
          </cell>
          <cell r="R1219">
            <v>24000</v>
          </cell>
        </row>
        <row r="1221">
          <cell r="A1221" t="str">
            <v>M300504</v>
          </cell>
          <cell r="B1221" t="str">
            <v>床ﾀｲﾙ撤去</v>
          </cell>
          <cell r="C1221" t="str">
            <v>下地ﾓﾙﾀﾙ共</v>
          </cell>
          <cell r="D1221">
            <v>94.7</v>
          </cell>
          <cell r="E1221" t="str">
            <v>ｍ2</v>
          </cell>
          <cell r="F1221">
            <v>15000</v>
          </cell>
          <cell r="G1221">
            <v>1420500</v>
          </cell>
          <cell r="H1221">
            <v>15000</v>
          </cell>
          <cell r="I1221">
            <v>1420500</v>
          </cell>
          <cell r="J1221">
            <v>15000</v>
          </cell>
          <cell r="K1221">
            <v>1420500</v>
          </cell>
          <cell r="M1221">
            <v>0</v>
          </cell>
          <cell r="P1221">
            <v>15000</v>
          </cell>
          <cell r="Q1221">
            <v>0.8</v>
          </cell>
          <cell r="R1221">
            <v>12000</v>
          </cell>
        </row>
        <row r="1223">
          <cell r="A1223" t="str">
            <v>M300505</v>
          </cell>
          <cell r="B1223" t="str">
            <v>床ﾓﾙﾀﾙ撤去</v>
          </cell>
          <cell r="D1223">
            <v>505</v>
          </cell>
          <cell r="E1223" t="str">
            <v>ｍ2</v>
          </cell>
          <cell r="F1223">
            <v>15000</v>
          </cell>
          <cell r="G1223">
            <v>7575000</v>
          </cell>
          <cell r="H1223">
            <v>15000</v>
          </cell>
          <cell r="I1223">
            <v>7575000</v>
          </cell>
          <cell r="J1223">
            <v>15000</v>
          </cell>
          <cell r="K1223">
            <v>7575000</v>
          </cell>
          <cell r="M1223">
            <v>0</v>
          </cell>
          <cell r="P1223">
            <v>15000</v>
          </cell>
          <cell r="Q1223">
            <v>0.8</v>
          </cell>
          <cell r="R1223">
            <v>12000</v>
          </cell>
        </row>
        <row r="1225">
          <cell r="A1225" t="str">
            <v>M300506</v>
          </cell>
          <cell r="B1225" t="str">
            <v>排水溝ﾓﾙﾀﾙ撤去</v>
          </cell>
          <cell r="D1225">
            <v>17.100000000000001</v>
          </cell>
          <cell r="E1225" t="str">
            <v>ｍ2</v>
          </cell>
          <cell r="F1225">
            <v>15000</v>
          </cell>
          <cell r="G1225">
            <v>256500.00000000003</v>
          </cell>
          <cell r="H1225">
            <v>15000</v>
          </cell>
          <cell r="I1225">
            <v>256500.00000000003</v>
          </cell>
          <cell r="J1225">
            <v>15000</v>
          </cell>
          <cell r="K1225">
            <v>256500.00000000003</v>
          </cell>
          <cell r="M1225">
            <v>0</v>
          </cell>
          <cell r="P1225">
            <v>15000</v>
          </cell>
          <cell r="Q1225">
            <v>0.8</v>
          </cell>
          <cell r="R1225">
            <v>12000</v>
          </cell>
        </row>
        <row r="1227">
          <cell r="A1227" t="str">
            <v>M300507</v>
          </cell>
          <cell r="B1227" t="str">
            <v>床ｶｯﾀｰ入れ</v>
          </cell>
          <cell r="C1227" t="str">
            <v>ﾓﾙﾀﾙ面</v>
          </cell>
          <cell r="D1227">
            <v>130</v>
          </cell>
          <cell r="E1227" t="str">
            <v>ｍ</v>
          </cell>
          <cell r="F1227">
            <v>1500</v>
          </cell>
          <cell r="G1227">
            <v>195000</v>
          </cell>
          <cell r="H1227">
            <v>1500</v>
          </cell>
          <cell r="I1227">
            <v>195000</v>
          </cell>
          <cell r="J1227">
            <v>1500</v>
          </cell>
          <cell r="K1227">
            <v>195000</v>
          </cell>
          <cell r="M1227">
            <v>0</v>
          </cell>
          <cell r="P1227">
            <v>1500</v>
          </cell>
          <cell r="Q1227">
            <v>0.8</v>
          </cell>
          <cell r="R1227">
            <v>1200</v>
          </cell>
        </row>
        <row r="1229">
          <cell r="A1229" t="str">
            <v>M300508</v>
          </cell>
          <cell r="B1229" t="str">
            <v>床ﾋﾞﾆﾙ床ｼｰﾄ撤去</v>
          </cell>
          <cell r="D1229">
            <v>2362</v>
          </cell>
          <cell r="E1229" t="str">
            <v>ｍ2</v>
          </cell>
          <cell r="F1229">
            <v>750</v>
          </cell>
          <cell r="G1229">
            <v>1771500</v>
          </cell>
          <cell r="H1229">
            <v>750</v>
          </cell>
          <cell r="I1229">
            <v>1771500</v>
          </cell>
          <cell r="J1229">
            <v>750</v>
          </cell>
          <cell r="K1229">
            <v>1771500</v>
          </cell>
          <cell r="M1229">
            <v>0</v>
          </cell>
          <cell r="P1229">
            <v>750</v>
          </cell>
          <cell r="Q1229">
            <v>0.8</v>
          </cell>
          <cell r="R1229">
            <v>600</v>
          </cell>
        </row>
        <row r="1231">
          <cell r="A1231" t="str">
            <v>M300509</v>
          </cell>
          <cell r="B1231" t="str">
            <v>階段ﾋﾞﾆﾙ床ｼｰﾄ撤去</v>
          </cell>
          <cell r="D1231">
            <v>111</v>
          </cell>
          <cell r="E1231" t="str">
            <v>ｍ2</v>
          </cell>
          <cell r="F1231">
            <v>750</v>
          </cell>
          <cell r="G1231">
            <v>83250</v>
          </cell>
          <cell r="H1231">
            <v>750</v>
          </cell>
          <cell r="I1231">
            <v>83250</v>
          </cell>
          <cell r="J1231">
            <v>750</v>
          </cell>
          <cell r="K1231">
            <v>83250</v>
          </cell>
          <cell r="M1231">
            <v>0</v>
          </cell>
          <cell r="P1231">
            <v>750</v>
          </cell>
          <cell r="Q1231">
            <v>0.8</v>
          </cell>
          <cell r="R1231">
            <v>600</v>
          </cell>
        </row>
        <row r="1233">
          <cell r="A1233" t="str">
            <v>M300510</v>
          </cell>
          <cell r="B1233" t="str">
            <v>床ｽﾀｲﾛﾌｫｰﾑ撤去</v>
          </cell>
          <cell r="D1233">
            <v>32.1</v>
          </cell>
          <cell r="E1233" t="str">
            <v>ｍ2</v>
          </cell>
          <cell r="F1233">
            <v>1500</v>
          </cell>
          <cell r="G1233">
            <v>48150</v>
          </cell>
          <cell r="H1233">
            <v>1500</v>
          </cell>
          <cell r="I1233">
            <v>48150</v>
          </cell>
          <cell r="J1233">
            <v>1500</v>
          </cell>
          <cell r="K1233">
            <v>48150</v>
          </cell>
          <cell r="M1233">
            <v>0</v>
          </cell>
          <cell r="P1233">
            <v>1500</v>
          </cell>
          <cell r="Q1233">
            <v>0.8</v>
          </cell>
          <cell r="R1233">
            <v>1200</v>
          </cell>
        </row>
        <row r="1234">
          <cell r="C1234" t="str">
            <v>厚50</v>
          </cell>
        </row>
        <row r="1235">
          <cell r="A1235" t="str">
            <v>M300511</v>
          </cell>
          <cell r="B1235" t="str">
            <v>人研幅木撤去</v>
          </cell>
          <cell r="D1235">
            <v>71.900000000000006</v>
          </cell>
          <cell r="E1235" t="str">
            <v>ｍ</v>
          </cell>
          <cell r="F1235">
            <v>1000</v>
          </cell>
          <cell r="G1235">
            <v>71900</v>
          </cell>
          <cell r="H1235">
            <v>1000</v>
          </cell>
          <cell r="I1235">
            <v>71900</v>
          </cell>
          <cell r="J1235">
            <v>1000</v>
          </cell>
          <cell r="K1235">
            <v>71900</v>
          </cell>
          <cell r="M1235">
            <v>0</v>
          </cell>
          <cell r="P1235">
            <v>1000</v>
          </cell>
          <cell r="Q1235">
            <v>0.8</v>
          </cell>
          <cell r="R1235">
            <v>800</v>
          </cell>
        </row>
        <row r="1236">
          <cell r="C1236" t="str">
            <v>H=100</v>
          </cell>
        </row>
        <row r="1237">
          <cell r="A1237" t="str">
            <v>M300512</v>
          </cell>
          <cell r="B1237" t="str">
            <v>ﾋﾞﾆﾙ幅木撤去</v>
          </cell>
          <cell r="C1237" t="str">
            <v>h=100</v>
          </cell>
          <cell r="D1237">
            <v>1506</v>
          </cell>
          <cell r="E1237" t="str">
            <v>ｍ</v>
          </cell>
          <cell r="F1237">
            <v>750</v>
          </cell>
          <cell r="G1237">
            <v>1129500</v>
          </cell>
          <cell r="H1237">
            <v>750</v>
          </cell>
          <cell r="I1237">
            <v>1129500</v>
          </cell>
          <cell r="J1237">
            <v>750</v>
          </cell>
          <cell r="K1237">
            <v>1129500</v>
          </cell>
          <cell r="M1237">
            <v>0</v>
          </cell>
          <cell r="P1237">
            <v>750</v>
          </cell>
          <cell r="Q1237">
            <v>0.8</v>
          </cell>
          <cell r="R1237">
            <v>600</v>
          </cell>
        </row>
        <row r="1239">
          <cell r="A1239" t="str">
            <v>M300513</v>
          </cell>
          <cell r="B1239" t="str">
            <v>壁ﾀｲﾙ撤去</v>
          </cell>
          <cell r="C1239" t="str">
            <v>下地ﾓﾙﾀﾙ共</v>
          </cell>
          <cell r="D1239">
            <v>250</v>
          </cell>
          <cell r="E1239" t="str">
            <v>ｍ2</v>
          </cell>
          <cell r="F1239">
            <v>15000</v>
          </cell>
          <cell r="G1239">
            <v>3750000</v>
          </cell>
          <cell r="H1239">
            <v>15000</v>
          </cell>
          <cell r="I1239">
            <v>3750000</v>
          </cell>
          <cell r="J1239">
            <v>15000</v>
          </cell>
          <cell r="K1239">
            <v>3750000</v>
          </cell>
          <cell r="M1239">
            <v>0</v>
          </cell>
          <cell r="P1239">
            <v>15000</v>
          </cell>
          <cell r="Q1239">
            <v>0.8</v>
          </cell>
          <cell r="R1239">
            <v>12000</v>
          </cell>
        </row>
        <row r="1241">
          <cell r="A1241" t="str">
            <v>解体撤去工事</v>
          </cell>
          <cell r="F1241" t="str">
            <v>㈱永島建設工業</v>
          </cell>
          <cell r="H1241" t="str">
            <v>㈲豊進</v>
          </cell>
          <cell r="J1241" t="str">
            <v>笠井建設工業㈱</v>
          </cell>
          <cell r="P1241" t="str">
            <v>㈱永島建設工業</v>
          </cell>
        </row>
        <row r="1242">
          <cell r="A1242" t="str">
            <v>工事名称：東京農工大学農学部４号館他改修工事</v>
          </cell>
          <cell r="F1242" t="str">
            <v>03-3834-7810 相良</v>
          </cell>
          <cell r="H1242" t="str">
            <v>042-752-8884 関</v>
          </cell>
          <cell r="J1242" t="str">
            <v>042-361-3331 山口</v>
          </cell>
          <cell r="P1242" t="str">
            <v>03-3834-7810 相良</v>
          </cell>
        </row>
        <row r="1243">
          <cell r="A1243" t="str">
            <v>Ⅰ．農学部４号館</v>
          </cell>
        </row>
        <row r="1244">
          <cell r="A1244" t="str">
            <v>５　内装改修</v>
          </cell>
        </row>
        <row r="1245">
          <cell r="A1245" t="str">
            <v>５.１　撤去</v>
          </cell>
        </row>
        <row r="1246">
          <cell r="A1246" t="str">
            <v>M300514</v>
          </cell>
          <cell r="B1246" t="str">
            <v>壁ﾓﾙﾀﾙ撤去</v>
          </cell>
          <cell r="D1246">
            <v>146</v>
          </cell>
          <cell r="E1246" t="str">
            <v>ｍ2</v>
          </cell>
          <cell r="F1246">
            <v>15000</v>
          </cell>
          <cell r="G1246">
            <v>2190000</v>
          </cell>
          <cell r="H1246">
            <v>15000</v>
          </cell>
          <cell r="I1246">
            <v>2190000</v>
          </cell>
          <cell r="J1246">
            <v>15000</v>
          </cell>
          <cell r="K1246">
            <v>2190000</v>
          </cell>
          <cell r="M1246">
            <v>0</v>
          </cell>
          <cell r="P1246">
            <v>15000</v>
          </cell>
          <cell r="Q1246">
            <v>0.8</v>
          </cell>
          <cell r="R1246">
            <v>12000</v>
          </cell>
        </row>
        <row r="1248">
          <cell r="A1248" t="str">
            <v>M300515</v>
          </cell>
          <cell r="B1248" t="str">
            <v>壁木胴縁撤去</v>
          </cell>
          <cell r="D1248">
            <v>111</v>
          </cell>
          <cell r="E1248" t="str">
            <v>ｍ2</v>
          </cell>
          <cell r="F1248">
            <v>3000</v>
          </cell>
          <cell r="G1248">
            <v>333000</v>
          </cell>
          <cell r="H1248">
            <v>3000</v>
          </cell>
          <cell r="I1248">
            <v>333000</v>
          </cell>
          <cell r="J1248">
            <v>3000</v>
          </cell>
          <cell r="K1248">
            <v>333000</v>
          </cell>
          <cell r="M1248">
            <v>0</v>
          </cell>
          <cell r="P1248">
            <v>3000</v>
          </cell>
          <cell r="Q1248">
            <v>0.8</v>
          </cell>
          <cell r="R1248">
            <v>2400</v>
          </cell>
        </row>
        <row r="1250">
          <cell r="A1250" t="str">
            <v>M300516</v>
          </cell>
          <cell r="B1250" t="str">
            <v>壁合板撤去</v>
          </cell>
          <cell r="C1250" t="str">
            <v>一重張り</v>
          </cell>
          <cell r="D1250">
            <v>24.7</v>
          </cell>
          <cell r="E1250" t="str">
            <v>ｍ2</v>
          </cell>
          <cell r="F1250">
            <v>23000</v>
          </cell>
          <cell r="G1250">
            <v>568100</v>
          </cell>
          <cell r="H1250">
            <v>23000</v>
          </cell>
          <cell r="I1250">
            <v>568100</v>
          </cell>
          <cell r="J1250">
            <v>23000</v>
          </cell>
          <cell r="K1250">
            <v>568100</v>
          </cell>
          <cell r="M1250">
            <v>0</v>
          </cell>
          <cell r="P1250">
            <v>23000</v>
          </cell>
          <cell r="Q1250">
            <v>0.8</v>
          </cell>
          <cell r="R1250">
            <v>18400</v>
          </cell>
        </row>
        <row r="1252">
          <cell r="A1252" t="str">
            <v>M300517</v>
          </cell>
          <cell r="B1252" t="str">
            <v>壁石膏ﾎﾞｰﾄﾞ撤去</v>
          </cell>
          <cell r="C1252" t="str">
            <v>一重張り</v>
          </cell>
          <cell r="D1252">
            <v>18.5</v>
          </cell>
          <cell r="E1252" t="str">
            <v>ｍ2</v>
          </cell>
          <cell r="F1252">
            <v>23000</v>
          </cell>
          <cell r="G1252">
            <v>425500</v>
          </cell>
          <cell r="H1252">
            <v>23000</v>
          </cell>
          <cell r="I1252">
            <v>425500</v>
          </cell>
          <cell r="J1252">
            <v>23000</v>
          </cell>
          <cell r="K1252">
            <v>425500</v>
          </cell>
          <cell r="M1252">
            <v>0</v>
          </cell>
          <cell r="P1252">
            <v>23000</v>
          </cell>
          <cell r="Q1252">
            <v>0.8</v>
          </cell>
          <cell r="R1252">
            <v>18400</v>
          </cell>
        </row>
        <row r="1254">
          <cell r="A1254" t="str">
            <v>M300518</v>
          </cell>
          <cell r="B1254" t="str">
            <v>壁石膏ﾎﾞｰﾄﾞ撤去</v>
          </cell>
          <cell r="C1254" t="str">
            <v>二重張り</v>
          </cell>
          <cell r="D1254">
            <v>31.5</v>
          </cell>
          <cell r="E1254" t="str">
            <v>ｍ2</v>
          </cell>
          <cell r="F1254">
            <v>25000</v>
          </cell>
          <cell r="G1254">
            <v>787500</v>
          </cell>
          <cell r="H1254">
            <v>25000</v>
          </cell>
          <cell r="I1254">
            <v>787500</v>
          </cell>
          <cell r="J1254">
            <v>25000</v>
          </cell>
          <cell r="K1254">
            <v>787500</v>
          </cell>
          <cell r="M1254">
            <v>0</v>
          </cell>
          <cell r="P1254">
            <v>25000</v>
          </cell>
          <cell r="Q1254">
            <v>0.8</v>
          </cell>
          <cell r="R1254">
            <v>20000</v>
          </cell>
        </row>
        <row r="1256">
          <cell r="A1256" t="str">
            <v>M300519</v>
          </cell>
          <cell r="B1256" t="str">
            <v>壁ｽﾀｲﾛﾌｫｰﾑ撤去</v>
          </cell>
          <cell r="D1256">
            <v>128</v>
          </cell>
          <cell r="E1256" t="str">
            <v>ｍ2</v>
          </cell>
          <cell r="F1256">
            <v>7500</v>
          </cell>
          <cell r="G1256">
            <v>960000</v>
          </cell>
          <cell r="H1256">
            <v>7500</v>
          </cell>
          <cell r="I1256">
            <v>960000</v>
          </cell>
          <cell r="J1256">
            <v>7500</v>
          </cell>
          <cell r="K1256">
            <v>960000</v>
          </cell>
          <cell r="M1256">
            <v>0</v>
          </cell>
          <cell r="P1256">
            <v>7500</v>
          </cell>
          <cell r="Q1256">
            <v>0.8</v>
          </cell>
          <cell r="R1256">
            <v>6000</v>
          </cell>
        </row>
        <row r="1257">
          <cell r="C1257" t="str">
            <v>厚50</v>
          </cell>
        </row>
        <row r="1258">
          <cell r="A1258" t="str">
            <v>M300520</v>
          </cell>
          <cell r="B1258" t="str">
            <v>壁木毛板撤去</v>
          </cell>
          <cell r="D1258">
            <v>50.2</v>
          </cell>
          <cell r="E1258" t="str">
            <v>ｍ2</v>
          </cell>
          <cell r="F1258">
            <v>23000</v>
          </cell>
          <cell r="G1258">
            <v>1154600</v>
          </cell>
          <cell r="H1258">
            <v>23000</v>
          </cell>
          <cell r="I1258">
            <v>1154600</v>
          </cell>
          <cell r="J1258">
            <v>23000</v>
          </cell>
          <cell r="K1258">
            <v>1154600</v>
          </cell>
          <cell r="M1258">
            <v>0</v>
          </cell>
          <cell r="P1258">
            <v>23000</v>
          </cell>
          <cell r="Q1258">
            <v>0.8</v>
          </cell>
          <cell r="R1258">
            <v>18400</v>
          </cell>
        </row>
        <row r="1260">
          <cell r="A1260" t="str">
            <v>M300521</v>
          </cell>
          <cell r="B1260" t="str">
            <v>壁ｶｯﾀｰ入れ</v>
          </cell>
          <cell r="C1260" t="str">
            <v>ﾓﾙﾀﾙ面</v>
          </cell>
          <cell r="D1260">
            <v>249</v>
          </cell>
          <cell r="E1260" t="str">
            <v>ｍ</v>
          </cell>
          <cell r="F1260">
            <v>2000</v>
          </cell>
          <cell r="G1260">
            <v>498000</v>
          </cell>
          <cell r="H1260">
            <v>2000</v>
          </cell>
          <cell r="I1260">
            <v>498000</v>
          </cell>
          <cell r="J1260">
            <v>2000</v>
          </cell>
          <cell r="K1260">
            <v>498000</v>
          </cell>
          <cell r="M1260">
            <v>0</v>
          </cell>
          <cell r="P1260">
            <v>2000</v>
          </cell>
          <cell r="Q1260">
            <v>0.8</v>
          </cell>
          <cell r="R1260">
            <v>1600</v>
          </cell>
        </row>
        <row r="1262">
          <cell r="A1262" t="str">
            <v>M300522</v>
          </cell>
          <cell r="B1262" t="str">
            <v>間仕切ALC板撤去</v>
          </cell>
          <cell r="D1262">
            <v>456</v>
          </cell>
          <cell r="E1262" t="str">
            <v>ｍ2</v>
          </cell>
          <cell r="F1262">
            <v>30000</v>
          </cell>
          <cell r="G1262">
            <v>13680000</v>
          </cell>
          <cell r="H1262">
            <v>30000</v>
          </cell>
          <cell r="I1262">
            <v>13680000</v>
          </cell>
          <cell r="J1262">
            <v>30000</v>
          </cell>
          <cell r="K1262">
            <v>13680000</v>
          </cell>
          <cell r="M1262">
            <v>0</v>
          </cell>
          <cell r="P1262">
            <v>30000</v>
          </cell>
          <cell r="Q1262">
            <v>0.8</v>
          </cell>
          <cell r="R1262">
            <v>24000</v>
          </cell>
        </row>
        <row r="1263">
          <cell r="C1263" t="str">
            <v>厚100</v>
          </cell>
        </row>
        <row r="1264">
          <cell r="A1264" t="str">
            <v>M300523</v>
          </cell>
          <cell r="B1264" t="str">
            <v>間仕切ｺﾝｸﾘｰﾄﾌﾞﾛｯｸ撤去</v>
          </cell>
          <cell r="D1264">
            <v>1081</v>
          </cell>
          <cell r="E1264" t="str">
            <v>ｍ2</v>
          </cell>
          <cell r="F1264">
            <v>15000</v>
          </cell>
          <cell r="G1264">
            <v>16215000</v>
          </cell>
          <cell r="H1264">
            <v>15000</v>
          </cell>
          <cell r="I1264">
            <v>16215000</v>
          </cell>
          <cell r="J1264">
            <v>15000</v>
          </cell>
          <cell r="K1264">
            <v>16215000</v>
          </cell>
          <cell r="M1264">
            <v>0</v>
          </cell>
          <cell r="P1264">
            <v>15000</v>
          </cell>
          <cell r="Q1264">
            <v>0.8</v>
          </cell>
          <cell r="R1264">
            <v>12000</v>
          </cell>
        </row>
        <row r="1266">
          <cell r="A1266" t="str">
            <v>M300524</v>
          </cell>
          <cell r="B1266" t="str">
            <v>軽量鉄骨壁下地撤去</v>
          </cell>
          <cell r="D1266">
            <v>43.3</v>
          </cell>
          <cell r="E1266" t="str">
            <v>ｍ2</v>
          </cell>
          <cell r="F1266">
            <v>1500</v>
          </cell>
          <cell r="G1266">
            <v>64949.999999999993</v>
          </cell>
          <cell r="H1266">
            <v>1500</v>
          </cell>
          <cell r="I1266">
            <v>64949.999999999993</v>
          </cell>
          <cell r="J1266">
            <v>1500</v>
          </cell>
          <cell r="K1266">
            <v>64949.999999999993</v>
          </cell>
          <cell r="M1266">
            <v>0</v>
          </cell>
          <cell r="P1266">
            <v>1500</v>
          </cell>
          <cell r="Q1266">
            <v>0.8</v>
          </cell>
          <cell r="R1266">
            <v>1200</v>
          </cell>
        </row>
        <row r="1268">
          <cell r="A1268" t="str">
            <v>M300525</v>
          </cell>
          <cell r="B1268" t="str">
            <v>軽量鉄骨天井下地撤去</v>
          </cell>
          <cell r="D1268">
            <v>1631</v>
          </cell>
          <cell r="E1268" t="str">
            <v>ｍ2</v>
          </cell>
          <cell r="F1268">
            <v>1500</v>
          </cell>
          <cell r="G1268">
            <v>2446500</v>
          </cell>
          <cell r="H1268">
            <v>1500</v>
          </cell>
          <cell r="I1268">
            <v>2446500</v>
          </cell>
          <cell r="J1268">
            <v>1500</v>
          </cell>
          <cell r="K1268">
            <v>2446500</v>
          </cell>
          <cell r="M1268">
            <v>0</v>
          </cell>
          <cell r="P1268">
            <v>1500</v>
          </cell>
          <cell r="Q1268">
            <v>0.8</v>
          </cell>
          <cell r="R1268">
            <v>1200</v>
          </cell>
        </row>
        <row r="1270">
          <cell r="A1270" t="str">
            <v>M300526</v>
          </cell>
          <cell r="B1270" t="str">
            <v>天井木胴縁撤去</v>
          </cell>
          <cell r="D1270">
            <v>28.3</v>
          </cell>
          <cell r="E1270" t="str">
            <v>ｍ2</v>
          </cell>
          <cell r="F1270">
            <v>3000</v>
          </cell>
          <cell r="G1270">
            <v>84900</v>
          </cell>
          <cell r="H1270">
            <v>3000</v>
          </cell>
          <cell r="I1270">
            <v>84900</v>
          </cell>
          <cell r="J1270">
            <v>3000</v>
          </cell>
          <cell r="K1270">
            <v>84900</v>
          </cell>
          <cell r="M1270">
            <v>0</v>
          </cell>
          <cell r="P1270">
            <v>3000</v>
          </cell>
          <cell r="Q1270">
            <v>0.8</v>
          </cell>
          <cell r="R1270">
            <v>2400</v>
          </cell>
        </row>
        <row r="1272">
          <cell r="A1272" t="str">
            <v>解体撤去工事</v>
          </cell>
          <cell r="F1272" t="str">
            <v>㈱永島建設工業</v>
          </cell>
          <cell r="H1272" t="str">
            <v>㈲豊進</v>
          </cell>
          <cell r="J1272" t="str">
            <v>笠井建設工業㈱</v>
          </cell>
          <cell r="P1272" t="str">
            <v>㈱永島建設工業</v>
          </cell>
        </row>
        <row r="1273">
          <cell r="A1273" t="str">
            <v>工事名称：東京農工大学農学部４号館他改修工事</v>
          </cell>
          <cell r="F1273" t="str">
            <v>03-3834-7810 相良</v>
          </cell>
          <cell r="H1273" t="str">
            <v>042-752-8884 関</v>
          </cell>
          <cell r="J1273" t="str">
            <v>042-361-3331 山口</v>
          </cell>
          <cell r="P1273" t="str">
            <v>03-3834-7810 相良</v>
          </cell>
        </row>
        <row r="1274">
          <cell r="A1274" t="str">
            <v>Ⅰ．農学部４号館</v>
          </cell>
        </row>
        <row r="1275">
          <cell r="A1275" t="str">
            <v>５　内装改修</v>
          </cell>
        </row>
        <row r="1276">
          <cell r="A1276" t="str">
            <v>５.１　撤去</v>
          </cell>
        </row>
        <row r="1277">
          <cell r="A1277" t="str">
            <v>M300527</v>
          </cell>
          <cell r="B1277" t="str">
            <v>天井合板撤去</v>
          </cell>
          <cell r="C1277" t="str">
            <v>一重張り</v>
          </cell>
          <cell r="D1277">
            <v>37.700000000000003</v>
          </cell>
          <cell r="E1277" t="str">
            <v>ｍ2</v>
          </cell>
          <cell r="F1277">
            <v>5000</v>
          </cell>
          <cell r="G1277">
            <v>188500</v>
          </cell>
          <cell r="H1277">
            <v>5000</v>
          </cell>
          <cell r="I1277">
            <v>188500</v>
          </cell>
          <cell r="J1277">
            <v>5000</v>
          </cell>
          <cell r="K1277">
            <v>188500</v>
          </cell>
          <cell r="M1277">
            <v>0</v>
          </cell>
          <cell r="P1277">
            <v>5000</v>
          </cell>
          <cell r="Q1277">
            <v>0.8</v>
          </cell>
          <cell r="R1277">
            <v>4000</v>
          </cell>
        </row>
        <row r="1279">
          <cell r="A1279" t="str">
            <v>M300528</v>
          </cell>
          <cell r="B1279" t="str">
            <v>天井ﾓﾙﾀﾙ撤去</v>
          </cell>
          <cell r="D1279">
            <v>14.1</v>
          </cell>
          <cell r="E1279" t="str">
            <v>ｍ2</v>
          </cell>
          <cell r="F1279">
            <v>20000</v>
          </cell>
          <cell r="G1279">
            <v>282000</v>
          </cell>
          <cell r="H1279">
            <v>20000</v>
          </cell>
          <cell r="I1279">
            <v>282000</v>
          </cell>
          <cell r="J1279">
            <v>20000</v>
          </cell>
          <cell r="K1279">
            <v>282000</v>
          </cell>
          <cell r="M1279">
            <v>0</v>
          </cell>
          <cell r="P1279">
            <v>20000</v>
          </cell>
          <cell r="Q1279">
            <v>0.8</v>
          </cell>
          <cell r="R1279">
            <v>16000</v>
          </cell>
        </row>
        <row r="1281">
          <cell r="A1281" t="str">
            <v>M300529</v>
          </cell>
          <cell r="B1281" t="str">
            <v>天井石膏ﾎﾞｰﾄﾞ撤去</v>
          </cell>
          <cell r="D1281">
            <v>507</v>
          </cell>
          <cell r="E1281" t="str">
            <v>ｍ2</v>
          </cell>
          <cell r="F1281">
            <v>3000</v>
          </cell>
          <cell r="G1281">
            <v>1521000</v>
          </cell>
          <cell r="H1281">
            <v>3000</v>
          </cell>
          <cell r="I1281">
            <v>1521000</v>
          </cell>
          <cell r="J1281">
            <v>3000</v>
          </cell>
          <cell r="K1281">
            <v>1521000</v>
          </cell>
          <cell r="M1281">
            <v>0</v>
          </cell>
          <cell r="P1281">
            <v>3000</v>
          </cell>
          <cell r="Q1281">
            <v>0.8</v>
          </cell>
          <cell r="R1281">
            <v>2400</v>
          </cell>
        </row>
        <row r="1282">
          <cell r="C1282" t="str">
            <v>一重張り</v>
          </cell>
        </row>
        <row r="1283">
          <cell r="A1283" t="str">
            <v>M300530</v>
          </cell>
          <cell r="B1283" t="str">
            <v>天井有孔ﾌﾟﾗｽﾀｰﾎﾞｰﾄﾞ撤去</v>
          </cell>
          <cell r="D1283">
            <v>765</v>
          </cell>
          <cell r="E1283" t="str">
            <v>ｍ2</v>
          </cell>
          <cell r="F1283">
            <v>3000</v>
          </cell>
          <cell r="G1283">
            <v>2295000</v>
          </cell>
          <cell r="H1283">
            <v>3000</v>
          </cell>
          <cell r="I1283">
            <v>2295000</v>
          </cell>
          <cell r="J1283">
            <v>3000</v>
          </cell>
          <cell r="K1283">
            <v>2295000</v>
          </cell>
          <cell r="M1283">
            <v>0</v>
          </cell>
          <cell r="P1283">
            <v>3000</v>
          </cell>
          <cell r="Q1283">
            <v>0.8</v>
          </cell>
          <cell r="R1283">
            <v>2400</v>
          </cell>
        </row>
        <row r="1284">
          <cell r="C1284" t="str">
            <v>一重張り</v>
          </cell>
        </row>
        <row r="1285">
          <cell r="A1285" t="str">
            <v>M300531</v>
          </cell>
          <cell r="B1285" t="str">
            <v>天井岩綿吸音板撤去</v>
          </cell>
          <cell r="D1285">
            <v>28.6</v>
          </cell>
          <cell r="E1285" t="str">
            <v>ｍ2</v>
          </cell>
          <cell r="F1285">
            <v>4000</v>
          </cell>
          <cell r="G1285">
            <v>114400</v>
          </cell>
          <cell r="H1285">
            <v>4000</v>
          </cell>
          <cell r="I1285">
            <v>114400</v>
          </cell>
          <cell r="J1285">
            <v>4000</v>
          </cell>
          <cell r="K1285">
            <v>114400</v>
          </cell>
          <cell r="M1285">
            <v>0</v>
          </cell>
          <cell r="P1285">
            <v>4000</v>
          </cell>
          <cell r="Q1285">
            <v>0.8</v>
          </cell>
          <cell r="R1285">
            <v>3200</v>
          </cell>
        </row>
        <row r="1286">
          <cell r="C1286" t="str">
            <v>下地石膏ﾎﾞｰﾄﾞ共</v>
          </cell>
        </row>
        <row r="1287">
          <cell r="A1287" t="str">
            <v>M300532</v>
          </cell>
          <cell r="B1287" t="str">
            <v>天井ﾌﾚｷｼﾌﾞﾙ板撤去</v>
          </cell>
          <cell r="D1287">
            <v>307</v>
          </cell>
          <cell r="E1287" t="str">
            <v>ｍ2</v>
          </cell>
          <cell r="F1287">
            <v>7500</v>
          </cell>
          <cell r="G1287">
            <v>2302500</v>
          </cell>
          <cell r="H1287">
            <v>7500</v>
          </cell>
          <cell r="I1287">
            <v>2302500</v>
          </cell>
          <cell r="J1287">
            <v>7500</v>
          </cell>
          <cell r="K1287">
            <v>2302500</v>
          </cell>
          <cell r="M1287">
            <v>0</v>
          </cell>
          <cell r="P1287">
            <v>7500</v>
          </cell>
          <cell r="Q1287">
            <v>0.8</v>
          </cell>
          <cell r="R1287">
            <v>6000</v>
          </cell>
        </row>
        <row r="1288">
          <cell r="C1288" t="str">
            <v>一重張り</v>
          </cell>
        </row>
        <row r="1289">
          <cell r="A1289" t="str">
            <v>M300533</v>
          </cell>
          <cell r="B1289" t="str">
            <v>天井ｽﾀｲﾛﾌｫｰﾑ撤去</v>
          </cell>
          <cell r="D1289">
            <v>330</v>
          </cell>
          <cell r="E1289" t="str">
            <v>ｍ2</v>
          </cell>
          <cell r="F1289">
            <v>2000</v>
          </cell>
          <cell r="G1289">
            <v>660000</v>
          </cell>
          <cell r="H1289">
            <v>2000</v>
          </cell>
          <cell r="I1289">
            <v>660000</v>
          </cell>
          <cell r="J1289">
            <v>2000</v>
          </cell>
          <cell r="K1289">
            <v>660000</v>
          </cell>
          <cell r="M1289">
            <v>0</v>
          </cell>
          <cell r="P1289">
            <v>2000</v>
          </cell>
          <cell r="Q1289">
            <v>0.8</v>
          </cell>
          <cell r="R1289">
            <v>1600</v>
          </cell>
        </row>
        <row r="1290">
          <cell r="C1290" t="str">
            <v>厚50</v>
          </cell>
        </row>
        <row r="1291">
          <cell r="A1291" t="str">
            <v>M300534</v>
          </cell>
          <cell r="B1291" t="str">
            <v>天井木毛板撤去</v>
          </cell>
          <cell r="D1291">
            <v>14.1</v>
          </cell>
          <cell r="E1291" t="str">
            <v>ｍ2</v>
          </cell>
          <cell r="F1291">
            <v>3000</v>
          </cell>
          <cell r="G1291">
            <v>42300</v>
          </cell>
          <cell r="H1291">
            <v>3000</v>
          </cell>
          <cell r="I1291">
            <v>42300</v>
          </cell>
          <cell r="J1291">
            <v>3000</v>
          </cell>
          <cell r="K1291">
            <v>42300</v>
          </cell>
          <cell r="M1291">
            <v>0</v>
          </cell>
          <cell r="P1291">
            <v>3000</v>
          </cell>
          <cell r="Q1291">
            <v>0.8</v>
          </cell>
          <cell r="R1291">
            <v>2400</v>
          </cell>
        </row>
        <row r="1293">
          <cell r="A1293" t="str">
            <v>M300535</v>
          </cell>
          <cell r="B1293" t="str">
            <v>階段ﾉﾝｽﾘｯﾌﾟ撤去</v>
          </cell>
          <cell r="D1293">
            <v>249</v>
          </cell>
          <cell r="E1293" t="str">
            <v>ｍ</v>
          </cell>
          <cell r="F1293">
            <v>500</v>
          </cell>
          <cell r="G1293">
            <v>124500</v>
          </cell>
          <cell r="H1293">
            <v>500</v>
          </cell>
          <cell r="I1293">
            <v>124500</v>
          </cell>
          <cell r="J1293">
            <v>500</v>
          </cell>
          <cell r="K1293">
            <v>124500</v>
          </cell>
          <cell r="M1293">
            <v>0</v>
          </cell>
          <cell r="P1293">
            <v>500</v>
          </cell>
          <cell r="Q1293">
            <v>0.8</v>
          </cell>
          <cell r="R1293">
            <v>400</v>
          </cell>
        </row>
        <row r="1295">
          <cell r="A1295" t="str">
            <v>M300536</v>
          </cell>
          <cell r="B1295" t="str">
            <v>ﾃﾗｿﾞｰﾌﾞﾛｯｸ撤去</v>
          </cell>
          <cell r="C1295" t="str">
            <v>W120×D30</v>
          </cell>
          <cell r="D1295">
            <v>222</v>
          </cell>
          <cell r="E1295" t="str">
            <v>ｍ</v>
          </cell>
          <cell r="F1295">
            <v>15000</v>
          </cell>
          <cell r="G1295">
            <v>3330000</v>
          </cell>
          <cell r="H1295">
            <v>15000</v>
          </cell>
          <cell r="I1295">
            <v>3330000</v>
          </cell>
          <cell r="J1295">
            <v>15000</v>
          </cell>
          <cell r="K1295">
            <v>3330000</v>
          </cell>
          <cell r="M1295">
            <v>0</v>
          </cell>
          <cell r="P1295">
            <v>15000</v>
          </cell>
          <cell r="Q1295">
            <v>0.8</v>
          </cell>
          <cell r="R1295">
            <v>12000</v>
          </cell>
        </row>
        <row r="1296">
          <cell r="C1296" t="str">
            <v>階段受手摺受け</v>
          </cell>
        </row>
        <row r="1297">
          <cell r="A1297" t="str">
            <v>M300537</v>
          </cell>
          <cell r="B1297" t="str">
            <v>排水溝ｸﾞﾚｰﾁﾝｸﾞ蓋撤去</v>
          </cell>
          <cell r="D1297">
            <v>16.100000000000001</v>
          </cell>
          <cell r="E1297" t="str">
            <v>ｍ</v>
          </cell>
          <cell r="F1297">
            <v>3000</v>
          </cell>
          <cell r="G1297">
            <v>48300.000000000007</v>
          </cell>
          <cell r="H1297">
            <v>3000</v>
          </cell>
          <cell r="I1297">
            <v>48300.000000000007</v>
          </cell>
          <cell r="J1297">
            <v>3000</v>
          </cell>
          <cell r="K1297">
            <v>48300.000000000007</v>
          </cell>
          <cell r="M1297">
            <v>0</v>
          </cell>
          <cell r="P1297">
            <v>3000</v>
          </cell>
          <cell r="Q1297">
            <v>0.8</v>
          </cell>
          <cell r="R1297">
            <v>2400</v>
          </cell>
        </row>
        <row r="1298">
          <cell r="C1298" t="str">
            <v>ｽﾁｰﾙ製W=300</v>
          </cell>
        </row>
        <row r="1299">
          <cell r="A1299" t="str">
            <v>M300538</v>
          </cell>
          <cell r="B1299" t="str">
            <v>排水枡蓋撤去</v>
          </cell>
          <cell r="C1299" t="str">
            <v>800角ｽﾁｰﾙ製</v>
          </cell>
          <cell r="D1299">
            <v>1</v>
          </cell>
          <cell r="E1299" t="str">
            <v>か所</v>
          </cell>
          <cell r="F1299">
            <v>15000</v>
          </cell>
          <cell r="G1299">
            <v>15000</v>
          </cell>
          <cell r="H1299">
            <v>15000</v>
          </cell>
          <cell r="I1299">
            <v>15000</v>
          </cell>
          <cell r="J1299">
            <v>15000</v>
          </cell>
          <cell r="K1299">
            <v>15000</v>
          </cell>
          <cell r="M1299">
            <v>0</v>
          </cell>
          <cell r="P1299">
            <v>15000</v>
          </cell>
          <cell r="Q1299">
            <v>0.8</v>
          </cell>
          <cell r="R1299">
            <v>12000</v>
          </cell>
        </row>
        <row r="1300">
          <cell r="C1300" t="str">
            <v>汚物受網：ｽﾃﾝﾚｽ製共</v>
          </cell>
        </row>
        <row r="1301">
          <cell r="A1301" t="str">
            <v>M300539</v>
          </cell>
          <cell r="B1301" t="str">
            <v>ｶｰﾃﾝﾎﾞｯｸｽ撤去</v>
          </cell>
          <cell r="D1301">
            <v>275</v>
          </cell>
          <cell r="E1301" t="str">
            <v>ｍ</v>
          </cell>
          <cell r="F1301">
            <v>6500</v>
          </cell>
          <cell r="G1301">
            <v>1787500</v>
          </cell>
          <cell r="H1301">
            <v>6500</v>
          </cell>
          <cell r="I1301">
            <v>1787500</v>
          </cell>
          <cell r="J1301">
            <v>6500</v>
          </cell>
          <cell r="K1301">
            <v>1787500</v>
          </cell>
          <cell r="M1301">
            <v>0</v>
          </cell>
          <cell r="P1301">
            <v>6500</v>
          </cell>
          <cell r="Q1301">
            <v>0.8</v>
          </cell>
          <cell r="R1301">
            <v>5200</v>
          </cell>
        </row>
        <row r="1302">
          <cell r="C1302" t="str">
            <v>木製W150×H125</v>
          </cell>
        </row>
        <row r="1303">
          <cell r="A1303" t="str">
            <v>解体撤去工事</v>
          </cell>
          <cell r="F1303" t="str">
            <v>㈱永島建設工業</v>
          </cell>
          <cell r="H1303" t="str">
            <v>㈲豊進</v>
          </cell>
          <cell r="J1303" t="str">
            <v>笠井建設工業㈱</v>
          </cell>
          <cell r="P1303" t="str">
            <v>㈱永島建設工業</v>
          </cell>
        </row>
        <row r="1304">
          <cell r="A1304" t="str">
            <v>工事名称：東京農工大学農学部４号館他改修工事</v>
          </cell>
          <cell r="F1304" t="str">
            <v>03-3834-7810 相良</v>
          </cell>
          <cell r="H1304" t="str">
            <v>042-752-8884 関</v>
          </cell>
          <cell r="J1304" t="str">
            <v>042-361-3331 山口</v>
          </cell>
          <cell r="P1304" t="str">
            <v>03-3834-7810 相良</v>
          </cell>
        </row>
        <row r="1305">
          <cell r="A1305" t="str">
            <v>Ⅰ．農学部４号館</v>
          </cell>
        </row>
        <row r="1306">
          <cell r="A1306" t="str">
            <v>５　内装改修</v>
          </cell>
        </row>
        <row r="1307">
          <cell r="A1307" t="str">
            <v>５.１　撤去</v>
          </cell>
        </row>
        <row r="1308">
          <cell r="A1308" t="str">
            <v>M300540</v>
          </cell>
          <cell r="B1308" t="str">
            <v>額縁撤去</v>
          </cell>
          <cell r="D1308">
            <v>962</v>
          </cell>
          <cell r="E1308" t="str">
            <v>ｍ</v>
          </cell>
          <cell r="F1308">
            <v>5000</v>
          </cell>
          <cell r="G1308">
            <v>4810000</v>
          </cell>
          <cell r="H1308">
            <v>5000</v>
          </cell>
          <cell r="I1308">
            <v>4810000</v>
          </cell>
          <cell r="J1308">
            <v>5000</v>
          </cell>
          <cell r="K1308">
            <v>4810000</v>
          </cell>
          <cell r="M1308">
            <v>0</v>
          </cell>
          <cell r="P1308">
            <v>5000</v>
          </cell>
          <cell r="Q1308">
            <v>0.8</v>
          </cell>
          <cell r="R1308">
            <v>4000</v>
          </cell>
        </row>
        <row r="1309">
          <cell r="C1309" t="str">
            <v>木製30×33</v>
          </cell>
        </row>
        <row r="1310">
          <cell r="A1310" t="str">
            <v>M300541</v>
          </cell>
          <cell r="B1310" t="str">
            <v>画桟撤去</v>
          </cell>
          <cell r="D1310">
            <v>221</v>
          </cell>
          <cell r="E1310" t="str">
            <v>ｍ</v>
          </cell>
          <cell r="F1310">
            <v>5000</v>
          </cell>
          <cell r="G1310">
            <v>1105000</v>
          </cell>
          <cell r="H1310">
            <v>5000</v>
          </cell>
          <cell r="I1310">
            <v>1105000</v>
          </cell>
          <cell r="J1310">
            <v>5000</v>
          </cell>
          <cell r="K1310">
            <v>1105000</v>
          </cell>
          <cell r="M1310">
            <v>0</v>
          </cell>
          <cell r="P1310">
            <v>5000</v>
          </cell>
          <cell r="Q1310">
            <v>0.8</v>
          </cell>
          <cell r="R1310">
            <v>4000</v>
          </cell>
        </row>
        <row r="1311">
          <cell r="C1311" t="str">
            <v>木製45×28</v>
          </cell>
        </row>
        <row r="1312">
          <cell r="A1312" t="str">
            <v>M300542</v>
          </cell>
          <cell r="B1312" t="str">
            <v>木製台撤去</v>
          </cell>
          <cell r="D1312">
            <v>1</v>
          </cell>
          <cell r="E1312" t="str">
            <v>か所</v>
          </cell>
          <cell r="F1312">
            <v>20000</v>
          </cell>
          <cell r="G1312">
            <v>20000</v>
          </cell>
          <cell r="H1312">
            <v>20000</v>
          </cell>
          <cell r="I1312">
            <v>20000</v>
          </cell>
          <cell r="J1312">
            <v>20000</v>
          </cell>
          <cell r="K1312">
            <v>20000</v>
          </cell>
          <cell r="M1312">
            <v>0</v>
          </cell>
          <cell r="P1312">
            <v>20000</v>
          </cell>
          <cell r="Q1312">
            <v>0.8</v>
          </cell>
          <cell r="R1312">
            <v>16000</v>
          </cell>
        </row>
        <row r="1313">
          <cell r="C1313" t="str">
            <v>W2350×D700×H750</v>
          </cell>
        </row>
        <row r="1314">
          <cell r="A1314" t="str">
            <v>M300543</v>
          </cell>
          <cell r="B1314" t="str">
            <v>木製台撤去</v>
          </cell>
          <cell r="D1314">
            <v>1</v>
          </cell>
          <cell r="E1314" t="str">
            <v>か所</v>
          </cell>
          <cell r="F1314">
            <v>20000</v>
          </cell>
          <cell r="G1314">
            <v>20000</v>
          </cell>
          <cell r="H1314">
            <v>20000</v>
          </cell>
          <cell r="I1314">
            <v>20000</v>
          </cell>
          <cell r="J1314">
            <v>20000</v>
          </cell>
          <cell r="K1314">
            <v>20000</v>
          </cell>
          <cell r="M1314">
            <v>0</v>
          </cell>
          <cell r="P1314">
            <v>20000</v>
          </cell>
          <cell r="Q1314">
            <v>0.8</v>
          </cell>
          <cell r="R1314">
            <v>16000</v>
          </cell>
        </row>
        <row r="1315">
          <cell r="C1315" t="str">
            <v>W2350+5600×D700×H750</v>
          </cell>
        </row>
        <row r="1316">
          <cell r="A1316" t="str">
            <v>M300544</v>
          </cell>
          <cell r="B1316" t="str">
            <v>木製台撤去</v>
          </cell>
          <cell r="D1316">
            <v>1</v>
          </cell>
          <cell r="E1316" t="str">
            <v>か所</v>
          </cell>
          <cell r="F1316">
            <v>20000</v>
          </cell>
          <cell r="G1316">
            <v>20000</v>
          </cell>
          <cell r="H1316">
            <v>20000</v>
          </cell>
          <cell r="I1316">
            <v>20000</v>
          </cell>
          <cell r="J1316">
            <v>20000</v>
          </cell>
          <cell r="K1316">
            <v>20000</v>
          </cell>
          <cell r="M1316">
            <v>0</v>
          </cell>
          <cell r="P1316">
            <v>20000</v>
          </cell>
          <cell r="Q1316">
            <v>0.8</v>
          </cell>
          <cell r="R1316">
            <v>16000</v>
          </cell>
        </row>
        <row r="1317">
          <cell r="C1317" t="str">
            <v>W2700×D700×H750</v>
          </cell>
        </row>
        <row r="1318">
          <cell r="A1318" t="str">
            <v>M300545</v>
          </cell>
          <cell r="B1318" t="str">
            <v>流し台撤去</v>
          </cell>
          <cell r="D1318">
            <v>2</v>
          </cell>
          <cell r="E1318" t="str">
            <v>か所</v>
          </cell>
          <cell r="F1318">
            <v>15000</v>
          </cell>
          <cell r="G1318">
            <v>30000</v>
          </cell>
          <cell r="H1318">
            <v>15000</v>
          </cell>
          <cell r="I1318">
            <v>30000</v>
          </cell>
          <cell r="J1318">
            <v>15000</v>
          </cell>
          <cell r="K1318">
            <v>30000</v>
          </cell>
          <cell r="M1318">
            <v>0</v>
          </cell>
          <cell r="P1318">
            <v>15000</v>
          </cell>
          <cell r="Q1318">
            <v>0.8</v>
          </cell>
          <cell r="R1318">
            <v>12000</v>
          </cell>
        </row>
        <row r="1319">
          <cell r="C1319" t="str">
            <v>L=1200　既製品</v>
          </cell>
        </row>
        <row r="1320">
          <cell r="A1320" t="str">
            <v>M300546</v>
          </cell>
          <cell r="B1320" t="str">
            <v>吊戸棚撤去</v>
          </cell>
          <cell r="D1320">
            <v>1</v>
          </cell>
          <cell r="E1320" t="str">
            <v>か所</v>
          </cell>
          <cell r="F1320">
            <v>20000</v>
          </cell>
          <cell r="G1320">
            <v>20000</v>
          </cell>
          <cell r="H1320">
            <v>20000</v>
          </cell>
          <cell r="I1320">
            <v>20000</v>
          </cell>
          <cell r="J1320">
            <v>20000</v>
          </cell>
          <cell r="K1320">
            <v>20000</v>
          </cell>
          <cell r="M1320">
            <v>0</v>
          </cell>
          <cell r="P1320">
            <v>20000</v>
          </cell>
          <cell r="Q1320">
            <v>0.8</v>
          </cell>
          <cell r="R1320">
            <v>16000</v>
          </cell>
        </row>
        <row r="1321">
          <cell r="C1321" t="str">
            <v>W1700×D600×H950　既製品</v>
          </cell>
        </row>
        <row r="1322">
          <cell r="A1322" t="str">
            <v>M300547</v>
          </cell>
          <cell r="B1322" t="str">
            <v>ｽﾁｰﾙ黒板撤去</v>
          </cell>
          <cell r="D1322">
            <v>1</v>
          </cell>
          <cell r="E1322" t="str">
            <v>か所</v>
          </cell>
          <cell r="F1322">
            <v>40000</v>
          </cell>
          <cell r="G1322">
            <v>40000</v>
          </cell>
          <cell r="H1322">
            <v>40000</v>
          </cell>
          <cell r="I1322">
            <v>40000</v>
          </cell>
          <cell r="J1322">
            <v>40000</v>
          </cell>
          <cell r="K1322">
            <v>40000</v>
          </cell>
          <cell r="M1322">
            <v>0</v>
          </cell>
          <cell r="P1322">
            <v>40000</v>
          </cell>
          <cell r="Q1322">
            <v>0.8</v>
          </cell>
          <cell r="R1322">
            <v>32000</v>
          </cell>
        </row>
        <row r="1323">
          <cell r="C1323" t="str">
            <v>W2100×H1200</v>
          </cell>
        </row>
        <row r="1324">
          <cell r="A1324" t="str">
            <v>M300548</v>
          </cell>
          <cell r="B1324" t="str">
            <v>ｽﾁｰﾙ黒板撤去</v>
          </cell>
          <cell r="D1324">
            <v>1</v>
          </cell>
          <cell r="E1324" t="str">
            <v>か所</v>
          </cell>
          <cell r="F1324">
            <v>40000</v>
          </cell>
          <cell r="G1324">
            <v>40000</v>
          </cell>
          <cell r="H1324">
            <v>40000</v>
          </cell>
          <cell r="I1324">
            <v>40000</v>
          </cell>
          <cell r="J1324">
            <v>40000</v>
          </cell>
          <cell r="K1324">
            <v>40000</v>
          </cell>
          <cell r="M1324">
            <v>0</v>
          </cell>
          <cell r="P1324">
            <v>40000</v>
          </cell>
          <cell r="Q1324">
            <v>0.8</v>
          </cell>
          <cell r="R1324">
            <v>32000</v>
          </cell>
        </row>
        <row r="1325">
          <cell r="C1325" t="str">
            <v>W3000×H1200</v>
          </cell>
        </row>
        <row r="1326">
          <cell r="A1326" t="str">
            <v>M300549</v>
          </cell>
          <cell r="B1326" t="str">
            <v>ｽﾁｰﾙ黒板撤去</v>
          </cell>
          <cell r="D1326">
            <v>1</v>
          </cell>
          <cell r="E1326" t="str">
            <v>か所</v>
          </cell>
          <cell r="F1326">
            <v>40000</v>
          </cell>
          <cell r="G1326">
            <v>40000</v>
          </cell>
          <cell r="H1326">
            <v>40000</v>
          </cell>
          <cell r="I1326">
            <v>40000</v>
          </cell>
          <cell r="J1326">
            <v>40000</v>
          </cell>
          <cell r="K1326">
            <v>40000</v>
          </cell>
          <cell r="M1326">
            <v>0</v>
          </cell>
          <cell r="P1326">
            <v>40000</v>
          </cell>
          <cell r="Q1326">
            <v>0.8</v>
          </cell>
          <cell r="R1326">
            <v>32000</v>
          </cell>
        </row>
        <row r="1327">
          <cell r="C1327" t="str">
            <v>W3600×H1800</v>
          </cell>
        </row>
        <row r="1328">
          <cell r="A1328" t="str">
            <v>M300550</v>
          </cell>
          <cell r="B1328" t="str">
            <v>ｱﾙﾐﾊﾟｰﾃｨｼｮﾝ撤去</v>
          </cell>
          <cell r="D1328">
            <v>34.799999999999997</v>
          </cell>
          <cell r="E1328" t="str">
            <v>ｍ2</v>
          </cell>
          <cell r="F1328">
            <v>20000</v>
          </cell>
          <cell r="G1328">
            <v>696000</v>
          </cell>
          <cell r="H1328">
            <v>20000</v>
          </cell>
          <cell r="I1328">
            <v>696000</v>
          </cell>
          <cell r="J1328">
            <v>20000</v>
          </cell>
          <cell r="K1328">
            <v>696000</v>
          </cell>
          <cell r="M1328">
            <v>0</v>
          </cell>
          <cell r="P1328">
            <v>20000</v>
          </cell>
          <cell r="Q1328">
            <v>0.8</v>
          </cell>
          <cell r="R1328">
            <v>16000</v>
          </cell>
        </row>
        <row r="1329">
          <cell r="C1329" t="str">
            <v>厚60</v>
          </cell>
        </row>
        <row r="1330">
          <cell r="A1330" t="str">
            <v>M300551</v>
          </cell>
          <cell r="B1330" t="str">
            <v>ｽﾁｰﾙﾊﾟｰﾃｨｼｮﾝ撤去</v>
          </cell>
          <cell r="D1330">
            <v>37.6</v>
          </cell>
          <cell r="E1330" t="str">
            <v>ｍ2</v>
          </cell>
          <cell r="F1330">
            <v>20000</v>
          </cell>
          <cell r="G1330">
            <v>752000</v>
          </cell>
          <cell r="H1330">
            <v>20000</v>
          </cell>
          <cell r="I1330">
            <v>752000</v>
          </cell>
          <cell r="J1330">
            <v>20000</v>
          </cell>
          <cell r="K1330">
            <v>752000</v>
          </cell>
          <cell r="M1330">
            <v>0</v>
          </cell>
          <cell r="P1330">
            <v>20000</v>
          </cell>
          <cell r="Q1330">
            <v>0.8</v>
          </cell>
          <cell r="R1330">
            <v>16000</v>
          </cell>
        </row>
        <row r="1331">
          <cell r="C1331" t="str">
            <v>厚60</v>
          </cell>
        </row>
        <row r="1332">
          <cell r="A1332" t="str">
            <v>M300552</v>
          </cell>
          <cell r="B1332" t="str">
            <v>ｽｸﾘｰﾝﾎﾞｯｸｽ撤去</v>
          </cell>
          <cell r="D1332">
            <v>3</v>
          </cell>
          <cell r="E1332" t="str">
            <v>ｍ</v>
          </cell>
          <cell r="F1332">
            <v>45000</v>
          </cell>
          <cell r="G1332">
            <v>135000</v>
          </cell>
          <cell r="H1332">
            <v>45000</v>
          </cell>
          <cell r="I1332">
            <v>135000</v>
          </cell>
          <cell r="J1332">
            <v>45000</v>
          </cell>
          <cell r="K1332">
            <v>135000</v>
          </cell>
          <cell r="M1332">
            <v>0</v>
          </cell>
          <cell r="P1332">
            <v>45000</v>
          </cell>
          <cell r="Q1332">
            <v>0.8</v>
          </cell>
          <cell r="R1332">
            <v>36000</v>
          </cell>
        </row>
        <row r="1333">
          <cell r="C1333" t="str">
            <v>木製 200×200</v>
          </cell>
        </row>
        <row r="1334">
          <cell r="A1334" t="str">
            <v>解体撤去工事</v>
          </cell>
          <cell r="F1334" t="str">
            <v>㈱永島建設工業</v>
          </cell>
          <cell r="H1334" t="str">
            <v>㈲豊進</v>
          </cell>
          <cell r="J1334" t="str">
            <v>笠井建設工業㈱</v>
          </cell>
          <cell r="P1334" t="str">
            <v>㈱永島建設工業</v>
          </cell>
        </row>
        <row r="1335">
          <cell r="A1335" t="str">
            <v>工事名称：東京農工大学農学部４号館他改修工事</v>
          </cell>
          <cell r="F1335" t="str">
            <v>03-3834-7810 相良</v>
          </cell>
          <cell r="H1335" t="str">
            <v>042-752-8884 関</v>
          </cell>
          <cell r="J1335" t="str">
            <v>042-361-3331 山口</v>
          </cell>
          <cell r="P1335" t="str">
            <v>03-3834-7810 相良</v>
          </cell>
        </row>
        <row r="1336">
          <cell r="A1336" t="str">
            <v>Ⅰ．農学部４号館</v>
          </cell>
        </row>
        <row r="1337">
          <cell r="A1337" t="str">
            <v>５　内装改修</v>
          </cell>
        </row>
        <row r="1338">
          <cell r="A1338" t="str">
            <v>５.１　撤去</v>
          </cell>
        </row>
        <row r="1339">
          <cell r="A1339" t="str">
            <v>M300553</v>
          </cell>
          <cell r="B1339" t="str">
            <v>鉄筋ﾌｪﾝｽ撤去</v>
          </cell>
          <cell r="D1339">
            <v>1.5</v>
          </cell>
          <cell r="E1339" t="str">
            <v>ｍ</v>
          </cell>
          <cell r="F1339">
            <v>20000</v>
          </cell>
          <cell r="G1339">
            <v>30000</v>
          </cell>
          <cell r="H1339">
            <v>20000</v>
          </cell>
          <cell r="I1339">
            <v>30000</v>
          </cell>
          <cell r="J1339">
            <v>20000</v>
          </cell>
          <cell r="K1339">
            <v>30000</v>
          </cell>
          <cell r="M1339">
            <v>0</v>
          </cell>
          <cell r="P1339">
            <v>20000</v>
          </cell>
          <cell r="Q1339">
            <v>0.8</v>
          </cell>
          <cell r="R1339">
            <v>16000</v>
          </cell>
        </row>
        <row r="1340">
          <cell r="C1340" t="str">
            <v>H=1700</v>
          </cell>
        </row>
        <row r="1341">
          <cell r="A1341" t="str">
            <v>M300554</v>
          </cell>
          <cell r="B1341" t="str">
            <v>手すり撤去</v>
          </cell>
          <cell r="D1341">
            <v>11.4</v>
          </cell>
          <cell r="E1341" t="str">
            <v>ｍ</v>
          </cell>
          <cell r="F1341">
            <v>3000</v>
          </cell>
          <cell r="G1341">
            <v>34200</v>
          </cell>
          <cell r="H1341">
            <v>3000</v>
          </cell>
          <cell r="I1341">
            <v>34200</v>
          </cell>
          <cell r="J1341">
            <v>3000</v>
          </cell>
          <cell r="K1341">
            <v>34200</v>
          </cell>
          <cell r="M1341">
            <v>0</v>
          </cell>
          <cell r="P1341">
            <v>3000</v>
          </cell>
          <cell r="Q1341">
            <v>0.8</v>
          </cell>
          <cell r="R1341">
            <v>2400</v>
          </cell>
        </row>
        <row r="1342">
          <cell r="C1342" t="str">
            <v>ｽﾁｰﾙ製H=1100</v>
          </cell>
        </row>
        <row r="1343">
          <cell r="A1343" t="str">
            <v>M300555</v>
          </cell>
          <cell r="B1343" t="str">
            <v>階段手すり撤去</v>
          </cell>
          <cell r="D1343">
            <v>107</v>
          </cell>
          <cell r="E1343" t="str">
            <v>ｍ</v>
          </cell>
          <cell r="F1343">
            <v>4500</v>
          </cell>
          <cell r="G1343">
            <v>481500</v>
          </cell>
          <cell r="H1343">
            <v>4500</v>
          </cell>
          <cell r="I1343">
            <v>481500</v>
          </cell>
          <cell r="J1343">
            <v>4500</v>
          </cell>
          <cell r="K1343">
            <v>481500</v>
          </cell>
          <cell r="M1343">
            <v>0</v>
          </cell>
          <cell r="P1343">
            <v>4500</v>
          </cell>
          <cell r="Q1343">
            <v>0.8</v>
          </cell>
          <cell r="R1343">
            <v>3600</v>
          </cell>
        </row>
        <row r="1344">
          <cell r="C1344" t="str">
            <v>ｽﾁｰﾙ製H=800</v>
          </cell>
        </row>
        <row r="1349">
          <cell r="B1349" t="str">
            <v>小　計</v>
          </cell>
          <cell r="G1349">
            <v>94301050</v>
          </cell>
          <cell r="I1349">
            <v>94301050</v>
          </cell>
          <cell r="K1349">
            <v>94301050</v>
          </cell>
          <cell r="M1349">
            <v>0</v>
          </cell>
        </row>
        <row r="1365">
          <cell r="A1365" t="str">
            <v>解体撤去工事</v>
          </cell>
          <cell r="F1365" t="str">
            <v>㈱永島建設工業</v>
          </cell>
          <cell r="H1365" t="str">
            <v>㈲豊進</v>
          </cell>
          <cell r="J1365" t="str">
            <v>笠井建設工業㈱</v>
          </cell>
          <cell r="P1365" t="str">
            <v>㈱永島建設工業</v>
          </cell>
        </row>
        <row r="1366">
          <cell r="A1366" t="str">
            <v>工事名称：東京農工大学農学部４号館他改修工事</v>
          </cell>
          <cell r="F1366" t="str">
            <v>03-3834-7810 相良</v>
          </cell>
          <cell r="H1366" t="str">
            <v>042-752-8884 関</v>
          </cell>
          <cell r="J1366" t="str">
            <v>042-361-3331 山口</v>
          </cell>
          <cell r="P1366" t="str">
            <v>03-3834-7810 相良</v>
          </cell>
        </row>
        <row r="1367">
          <cell r="A1367" t="str">
            <v>Ⅰ．農学部４号館</v>
          </cell>
        </row>
        <row r="1368">
          <cell r="A1368" t="str">
            <v>７　耐震改修（躯体）</v>
          </cell>
        </row>
        <row r="1369">
          <cell r="A1369" t="str">
            <v>７－A　耐震補強（鉄板内蔵ｺﾝｸﾘｰﾄﾌﾞﾚｰｽ補強）</v>
          </cell>
        </row>
        <row r="1370">
          <cell r="A1370" t="str">
            <v>７－A．１　撤去</v>
          </cell>
        </row>
        <row r="1371">
          <cell r="A1371" t="str">
            <v>M300601</v>
          </cell>
          <cell r="B1371" t="str">
            <v>土間ｺﾝｸﾘｰﾄ撤去</v>
          </cell>
          <cell r="C1371" t="str">
            <v>犬走り</v>
          </cell>
          <cell r="D1371">
            <v>4.8</v>
          </cell>
          <cell r="E1371" t="str">
            <v>ｍ3</v>
          </cell>
          <cell r="F1371">
            <v>15000</v>
          </cell>
          <cell r="G1371">
            <v>72000</v>
          </cell>
          <cell r="H1371">
            <v>15000</v>
          </cell>
          <cell r="I1371">
            <v>72000</v>
          </cell>
          <cell r="J1371">
            <v>15000</v>
          </cell>
          <cell r="K1371">
            <v>72000</v>
          </cell>
          <cell r="M1371">
            <v>0</v>
          </cell>
          <cell r="P1371">
            <v>15000</v>
          </cell>
          <cell r="Q1371">
            <v>0.8</v>
          </cell>
          <cell r="R1371">
            <v>12000</v>
          </cell>
        </row>
        <row r="1373">
          <cell r="A1373" t="str">
            <v>M300602</v>
          </cell>
          <cell r="B1373" t="str">
            <v>庇ｺﾝｸﾘｰﾄ撤去</v>
          </cell>
          <cell r="C1373" t="str">
            <v>地上部</v>
          </cell>
          <cell r="D1373">
            <v>1.7</v>
          </cell>
          <cell r="E1373" t="str">
            <v>ｍ3</v>
          </cell>
          <cell r="F1373">
            <v>30000</v>
          </cell>
          <cell r="G1373">
            <v>51000</v>
          </cell>
          <cell r="H1373">
            <v>30000</v>
          </cell>
          <cell r="I1373">
            <v>51000</v>
          </cell>
          <cell r="J1373">
            <v>30000</v>
          </cell>
          <cell r="K1373">
            <v>51000</v>
          </cell>
          <cell r="M1373">
            <v>0</v>
          </cell>
          <cell r="P1373">
            <v>30000</v>
          </cell>
          <cell r="Q1373">
            <v>0.8</v>
          </cell>
          <cell r="R1373">
            <v>24000</v>
          </cell>
        </row>
        <row r="1375">
          <cell r="A1375" t="str">
            <v>M300603</v>
          </cell>
          <cell r="B1375" t="str">
            <v>同上ｺﾝｸﾘｰﾄｶｯﾀｰ入れ</v>
          </cell>
          <cell r="D1375">
            <v>82.4</v>
          </cell>
          <cell r="E1375" t="str">
            <v>ｍ</v>
          </cell>
          <cell r="F1375">
            <v>2000</v>
          </cell>
          <cell r="G1375">
            <v>164800</v>
          </cell>
          <cell r="H1375">
            <v>2000</v>
          </cell>
          <cell r="I1375">
            <v>164800</v>
          </cell>
          <cell r="J1375">
            <v>2000</v>
          </cell>
          <cell r="K1375">
            <v>164800</v>
          </cell>
          <cell r="M1375">
            <v>0</v>
          </cell>
          <cell r="P1375">
            <v>2000</v>
          </cell>
          <cell r="Q1375">
            <v>0.8</v>
          </cell>
          <cell r="R1375">
            <v>1600</v>
          </cell>
        </row>
        <row r="1377">
          <cell r="A1377" t="str">
            <v>M300604</v>
          </cell>
          <cell r="B1377" t="str">
            <v>既設ﾓﾙﾀﾙ撤去</v>
          </cell>
          <cell r="D1377">
            <v>151</v>
          </cell>
          <cell r="E1377" t="str">
            <v>ｍ2</v>
          </cell>
          <cell r="F1377">
            <v>15000</v>
          </cell>
          <cell r="G1377">
            <v>2265000</v>
          </cell>
          <cell r="H1377">
            <v>15000</v>
          </cell>
          <cell r="I1377">
            <v>2265000</v>
          </cell>
          <cell r="J1377">
            <v>15000</v>
          </cell>
          <cell r="K1377">
            <v>2265000</v>
          </cell>
          <cell r="M1377">
            <v>0</v>
          </cell>
          <cell r="P1377">
            <v>15000</v>
          </cell>
          <cell r="Q1377">
            <v>0.8</v>
          </cell>
          <cell r="R1377">
            <v>12000</v>
          </cell>
        </row>
        <row r="1379">
          <cell r="A1379" t="str">
            <v>M300605</v>
          </cell>
          <cell r="B1379" t="str">
            <v>同上ｶｯﾀｰ入れ</v>
          </cell>
          <cell r="D1379">
            <v>447</v>
          </cell>
          <cell r="E1379" t="str">
            <v>ｍ</v>
          </cell>
          <cell r="F1379">
            <v>2000</v>
          </cell>
          <cell r="G1379">
            <v>894000</v>
          </cell>
          <cell r="H1379">
            <v>2000</v>
          </cell>
          <cell r="I1379">
            <v>894000</v>
          </cell>
          <cell r="J1379">
            <v>2000</v>
          </cell>
          <cell r="K1379">
            <v>894000</v>
          </cell>
          <cell r="M1379">
            <v>0</v>
          </cell>
          <cell r="P1379">
            <v>2000</v>
          </cell>
          <cell r="Q1379">
            <v>0.8</v>
          </cell>
          <cell r="R1379">
            <v>1600</v>
          </cell>
        </row>
        <row r="1381">
          <cell r="A1381" t="str">
            <v>M300606</v>
          </cell>
          <cell r="B1381" t="str">
            <v>ｺﾝｸﾘｰﾄ面目荒らし</v>
          </cell>
          <cell r="D1381">
            <v>151</v>
          </cell>
          <cell r="E1381" t="str">
            <v>ｍ3</v>
          </cell>
          <cell r="F1381">
            <v>7500</v>
          </cell>
          <cell r="G1381">
            <v>1132500</v>
          </cell>
          <cell r="H1381">
            <v>7500</v>
          </cell>
          <cell r="I1381">
            <v>1132500</v>
          </cell>
          <cell r="J1381">
            <v>7500</v>
          </cell>
          <cell r="K1381">
            <v>1132500</v>
          </cell>
          <cell r="M1381">
            <v>0</v>
          </cell>
          <cell r="P1381">
            <v>7500</v>
          </cell>
          <cell r="Q1381">
            <v>0.8</v>
          </cell>
          <cell r="R1381">
            <v>6000</v>
          </cell>
        </row>
        <row r="1389">
          <cell r="B1389" t="str">
            <v>小　計</v>
          </cell>
          <cell r="G1389">
            <v>4579300</v>
          </cell>
          <cell r="I1389">
            <v>4579300</v>
          </cell>
          <cell r="K1389">
            <v>4579300</v>
          </cell>
          <cell r="M1389">
            <v>0</v>
          </cell>
        </row>
        <row r="1396">
          <cell r="A1396" t="str">
            <v>解体撤去工事</v>
          </cell>
          <cell r="F1396" t="str">
            <v>㈱永島建設工業</v>
          </cell>
          <cell r="H1396" t="str">
            <v>㈲豊進</v>
          </cell>
          <cell r="J1396" t="str">
            <v>笠井建設工業㈱</v>
          </cell>
          <cell r="P1396" t="str">
            <v>㈱永島建設工業</v>
          </cell>
        </row>
        <row r="1397">
          <cell r="A1397" t="str">
            <v>工事名称：東京農工大学農学部４号館他改修工事</v>
          </cell>
          <cell r="F1397" t="str">
            <v>03-3834-7810 相良</v>
          </cell>
          <cell r="H1397" t="str">
            <v>042-752-8884 関</v>
          </cell>
          <cell r="J1397" t="str">
            <v>042-361-3331 山口</v>
          </cell>
          <cell r="P1397" t="str">
            <v>03-3834-7810 相良</v>
          </cell>
        </row>
        <row r="1398">
          <cell r="A1398" t="str">
            <v>Ⅰ．農学部４号館</v>
          </cell>
        </row>
        <row r="1399">
          <cell r="A1399" t="str">
            <v>７　耐震改修（躯体）</v>
          </cell>
        </row>
        <row r="1400">
          <cell r="A1400" t="str">
            <v>７－Ｃ　耐震補強（耐震ｽﾘｯﾄ）</v>
          </cell>
        </row>
        <row r="1401">
          <cell r="A1401" t="str">
            <v>７－Ｃ．１　撤去</v>
          </cell>
        </row>
        <row r="1402">
          <cell r="A1402" t="str">
            <v>M300621</v>
          </cell>
          <cell r="B1402" t="str">
            <v>耐震ｽﾘｯﾄはつり</v>
          </cell>
          <cell r="C1402" t="str">
            <v>ｶｯﾀｰ入れ共</v>
          </cell>
          <cell r="D1402">
            <v>13.4</v>
          </cell>
          <cell r="E1402" t="str">
            <v>ｍ</v>
          </cell>
          <cell r="F1402">
            <v>3000</v>
          </cell>
          <cell r="G1402">
            <v>40200</v>
          </cell>
          <cell r="H1402">
            <v>3000</v>
          </cell>
          <cell r="I1402">
            <v>40200</v>
          </cell>
          <cell r="J1402">
            <v>3000</v>
          </cell>
          <cell r="K1402">
            <v>40200</v>
          </cell>
          <cell r="M1402">
            <v>0</v>
          </cell>
          <cell r="P1402">
            <v>3000</v>
          </cell>
          <cell r="Q1402">
            <v>0.8</v>
          </cell>
          <cell r="R1402">
            <v>2400</v>
          </cell>
        </row>
        <row r="1403">
          <cell r="C1403" t="str">
            <v>完全　垂直　120×40</v>
          </cell>
        </row>
        <row r="1404">
          <cell r="A1404" t="str">
            <v>M300622</v>
          </cell>
          <cell r="B1404" t="str">
            <v>耐震ｽﾘｯﾄはつり</v>
          </cell>
          <cell r="C1404" t="str">
            <v>ｶｯﾀｰ入れ共</v>
          </cell>
          <cell r="D1404">
            <v>2.7</v>
          </cell>
          <cell r="E1404" t="str">
            <v>ｍ</v>
          </cell>
          <cell r="F1404">
            <v>3000</v>
          </cell>
          <cell r="G1404">
            <v>8100.0000000000009</v>
          </cell>
          <cell r="H1404">
            <v>3000</v>
          </cell>
          <cell r="I1404">
            <v>8100.0000000000009</v>
          </cell>
          <cell r="J1404">
            <v>3000</v>
          </cell>
          <cell r="K1404">
            <v>8100.0000000000009</v>
          </cell>
          <cell r="M1404">
            <v>0</v>
          </cell>
          <cell r="P1404">
            <v>3000</v>
          </cell>
          <cell r="Q1404">
            <v>0.8</v>
          </cell>
          <cell r="R1404">
            <v>2400</v>
          </cell>
        </row>
        <row r="1405">
          <cell r="C1405" t="str">
            <v>完全　垂直　100×40</v>
          </cell>
        </row>
        <row r="1406">
          <cell r="A1406" t="str">
            <v>M300623</v>
          </cell>
          <cell r="B1406" t="str">
            <v>耐震ｽﾘｯﾄはつり</v>
          </cell>
          <cell r="C1406" t="str">
            <v>ｶｯﾀｰ入れ共</v>
          </cell>
          <cell r="D1406">
            <v>10.7</v>
          </cell>
          <cell r="E1406" t="str">
            <v>ｍ</v>
          </cell>
          <cell r="F1406">
            <v>3000</v>
          </cell>
          <cell r="G1406">
            <v>32099.999999999996</v>
          </cell>
          <cell r="H1406">
            <v>3000</v>
          </cell>
          <cell r="I1406">
            <v>32099.999999999996</v>
          </cell>
          <cell r="J1406">
            <v>3000</v>
          </cell>
          <cell r="K1406">
            <v>32099.999999999996</v>
          </cell>
          <cell r="M1406">
            <v>0</v>
          </cell>
          <cell r="P1406">
            <v>3000</v>
          </cell>
          <cell r="Q1406">
            <v>0.8</v>
          </cell>
          <cell r="R1406">
            <v>2400</v>
          </cell>
        </row>
        <row r="1407">
          <cell r="C1407" t="str">
            <v>完全　垂直　100×50</v>
          </cell>
        </row>
        <row r="1408">
          <cell r="A1408" t="str">
            <v>M300624</v>
          </cell>
          <cell r="B1408" t="str">
            <v>耐震ｽﾘｯﾄはつり</v>
          </cell>
          <cell r="C1408" t="str">
            <v>ｶｯﾀｰ入れ共</v>
          </cell>
          <cell r="D1408">
            <v>10.5</v>
          </cell>
          <cell r="E1408" t="str">
            <v>ｍ</v>
          </cell>
          <cell r="F1408">
            <v>3000</v>
          </cell>
          <cell r="G1408">
            <v>31500</v>
          </cell>
          <cell r="H1408">
            <v>3000</v>
          </cell>
          <cell r="I1408">
            <v>31500</v>
          </cell>
          <cell r="J1408">
            <v>3000</v>
          </cell>
          <cell r="K1408">
            <v>31500</v>
          </cell>
          <cell r="M1408">
            <v>0</v>
          </cell>
          <cell r="P1408">
            <v>3000</v>
          </cell>
          <cell r="Q1408">
            <v>0.8</v>
          </cell>
          <cell r="R1408">
            <v>2400</v>
          </cell>
        </row>
        <row r="1409">
          <cell r="C1409" t="str">
            <v>完全　水平　100×50</v>
          </cell>
        </row>
        <row r="1414">
          <cell r="B1414" t="str">
            <v>小　計</v>
          </cell>
          <cell r="G1414">
            <v>111900</v>
          </cell>
          <cell r="I1414">
            <v>111900</v>
          </cell>
          <cell r="K1414">
            <v>111900</v>
          </cell>
          <cell r="M1414">
            <v>0</v>
          </cell>
        </row>
        <row r="1427">
          <cell r="A1427" t="str">
            <v>解体撤去工事</v>
          </cell>
          <cell r="F1427" t="str">
            <v>㈱永島建設工業</v>
          </cell>
          <cell r="H1427" t="str">
            <v>㈲豊進</v>
          </cell>
          <cell r="J1427" t="str">
            <v>笠井建設工業㈱</v>
          </cell>
          <cell r="P1427" t="str">
            <v>㈱永島建設工業</v>
          </cell>
        </row>
        <row r="1428">
          <cell r="A1428" t="str">
            <v>工事名称：東京農工大学農学部４号館他改修工事</v>
          </cell>
          <cell r="F1428" t="str">
            <v>03-3834-7810 相良</v>
          </cell>
          <cell r="H1428" t="str">
            <v>042-752-8884 関</v>
          </cell>
          <cell r="J1428" t="str">
            <v>042-361-3331 山口</v>
          </cell>
          <cell r="P1428" t="str">
            <v>03-3834-7810 相良</v>
          </cell>
        </row>
        <row r="1429">
          <cell r="A1429" t="str">
            <v>Ⅰ．農学部４号館</v>
          </cell>
        </row>
        <row r="1430">
          <cell r="A1430" t="str">
            <v>７　耐震改修（躯体）</v>
          </cell>
        </row>
        <row r="1431">
          <cell r="A1431" t="str">
            <v>７－C．　その他工作物</v>
          </cell>
        </row>
        <row r="1432">
          <cell r="A1432" t="str">
            <v>７－C．１　撤去</v>
          </cell>
        </row>
        <row r="1433">
          <cell r="B1433" t="str">
            <v>（病理学実習室土間）</v>
          </cell>
        </row>
        <row r="1434">
          <cell r="A1434" t="str">
            <v>M300631</v>
          </cell>
          <cell r="B1434" t="str">
            <v>土間ｺﾝｸﾘｰﾄ撤去</v>
          </cell>
          <cell r="D1434">
            <v>4.5999999999999996</v>
          </cell>
          <cell r="E1434" t="str">
            <v>ｍ3</v>
          </cell>
          <cell r="F1434">
            <v>15000</v>
          </cell>
          <cell r="G1434">
            <v>69000</v>
          </cell>
          <cell r="H1434">
            <v>15000</v>
          </cell>
          <cell r="I1434">
            <v>69000</v>
          </cell>
          <cell r="J1434">
            <v>15000</v>
          </cell>
          <cell r="K1434">
            <v>69000</v>
          </cell>
          <cell r="M1434">
            <v>0</v>
          </cell>
          <cell r="P1434">
            <v>15000</v>
          </cell>
          <cell r="Q1434">
            <v>0.8</v>
          </cell>
          <cell r="R1434">
            <v>12000</v>
          </cell>
        </row>
        <row r="1436">
          <cell r="A1436" t="str">
            <v>M300632</v>
          </cell>
          <cell r="B1436" t="str">
            <v>同上ｺﾝｸﾘｰﾄｶｯﾀｰ入れ</v>
          </cell>
          <cell r="D1436">
            <v>33.1</v>
          </cell>
          <cell r="E1436" t="str">
            <v>ｍ</v>
          </cell>
          <cell r="F1436">
            <v>2000</v>
          </cell>
          <cell r="G1436">
            <v>66200</v>
          </cell>
          <cell r="H1436">
            <v>2000</v>
          </cell>
          <cell r="I1436">
            <v>66200</v>
          </cell>
          <cell r="J1436">
            <v>2000</v>
          </cell>
          <cell r="K1436">
            <v>66200</v>
          </cell>
          <cell r="M1436">
            <v>0</v>
          </cell>
          <cell r="P1436">
            <v>2000</v>
          </cell>
          <cell r="Q1436">
            <v>0.8</v>
          </cell>
          <cell r="R1436">
            <v>1600</v>
          </cell>
        </row>
        <row r="1437">
          <cell r="B1437" t="str">
            <v>（土間階段）</v>
          </cell>
        </row>
        <row r="1438">
          <cell r="A1438" t="str">
            <v>M300633</v>
          </cell>
          <cell r="B1438" t="str">
            <v>土間階段ｺﾝｸﾘｰﾄ撤去</v>
          </cell>
          <cell r="D1438">
            <v>1</v>
          </cell>
          <cell r="E1438" t="str">
            <v>ｍ3</v>
          </cell>
          <cell r="F1438">
            <v>15000</v>
          </cell>
          <cell r="G1438">
            <v>15000</v>
          </cell>
          <cell r="H1438">
            <v>15000</v>
          </cell>
          <cell r="I1438">
            <v>15000</v>
          </cell>
          <cell r="J1438">
            <v>15000</v>
          </cell>
          <cell r="K1438">
            <v>15000</v>
          </cell>
          <cell r="M1438">
            <v>0</v>
          </cell>
          <cell r="P1438">
            <v>15000</v>
          </cell>
          <cell r="Q1438">
            <v>0.8</v>
          </cell>
          <cell r="R1438">
            <v>12000</v>
          </cell>
        </row>
        <row r="1440">
          <cell r="A1440" t="str">
            <v>M300634</v>
          </cell>
          <cell r="B1440" t="str">
            <v>同上ｺﾝｸﾘｰﾄｶｯﾀｰ入れ</v>
          </cell>
          <cell r="D1440">
            <v>4.5999999999999996</v>
          </cell>
          <cell r="E1440" t="str">
            <v>ｍ</v>
          </cell>
          <cell r="F1440">
            <v>2000</v>
          </cell>
          <cell r="G1440">
            <v>9200</v>
          </cell>
          <cell r="H1440">
            <v>2000</v>
          </cell>
          <cell r="I1440">
            <v>9200</v>
          </cell>
          <cell r="J1440">
            <v>2000</v>
          </cell>
          <cell r="K1440">
            <v>9200</v>
          </cell>
          <cell r="M1440">
            <v>0</v>
          </cell>
          <cell r="P1440">
            <v>2000</v>
          </cell>
          <cell r="Q1440">
            <v>0.8</v>
          </cell>
          <cell r="R1440">
            <v>1600</v>
          </cell>
        </row>
        <row r="1441">
          <cell r="B1441" t="str">
            <v>（壁新設開口）</v>
          </cell>
        </row>
        <row r="1442">
          <cell r="A1442" t="str">
            <v>M300635</v>
          </cell>
          <cell r="B1442" t="str">
            <v>鉄筋ｺﾝｸﾘｰﾄ壁撤去</v>
          </cell>
          <cell r="D1442">
            <v>0.4</v>
          </cell>
          <cell r="E1442" t="str">
            <v>ｍ3</v>
          </cell>
          <cell r="F1442">
            <v>75000</v>
          </cell>
          <cell r="G1442">
            <v>30000</v>
          </cell>
          <cell r="H1442">
            <v>75000</v>
          </cell>
          <cell r="I1442">
            <v>30000</v>
          </cell>
          <cell r="J1442">
            <v>75000</v>
          </cell>
          <cell r="K1442">
            <v>30000</v>
          </cell>
          <cell r="M1442">
            <v>0</v>
          </cell>
          <cell r="P1442">
            <v>75000</v>
          </cell>
          <cell r="Q1442">
            <v>0.8</v>
          </cell>
          <cell r="R1442">
            <v>60000</v>
          </cell>
        </row>
        <row r="1444">
          <cell r="A1444" t="str">
            <v>M300636</v>
          </cell>
          <cell r="B1444" t="str">
            <v>同上ｺﾝｸﾘｰﾄｶｯﾀｰ入れ</v>
          </cell>
          <cell r="D1444">
            <v>61.2</v>
          </cell>
          <cell r="E1444" t="str">
            <v>ｍ</v>
          </cell>
          <cell r="F1444">
            <v>2000</v>
          </cell>
          <cell r="G1444">
            <v>122400</v>
          </cell>
          <cell r="H1444">
            <v>2000</v>
          </cell>
          <cell r="I1444">
            <v>122400</v>
          </cell>
          <cell r="J1444">
            <v>2000</v>
          </cell>
          <cell r="K1444">
            <v>122400</v>
          </cell>
          <cell r="M1444">
            <v>0</v>
          </cell>
          <cell r="P1444">
            <v>2000</v>
          </cell>
          <cell r="Q1444">
            <v>0.8</v>
          </cell>
          <cell r="R1444">
            <v>1600</v>
          </cell>
        </row>
        <row r="1446">
          <cell r="A1446" t="str">
            <v>M300637</v>
          </cell>
          <cell r="B1446" t="str">
            <v>ｺﾝｸﾘｰﾄ壁鉄筋はつり出し　W120×D200</v>
          </cell>
          <cell r="D1446">
            <v>48.7</v>
          </cell>
          <cell r="E1446" t="str">
            <v>ｍ</v>
          </cell>
          <cell r="F1446">
            <v>15000</v>
          </cell>
          <cell r="G1446">
            <v>730500</v>
          </cell>
          <cell r="H1446">
            <v>15000</v>
          </cell>
          <cell r="I1446">
            <v>730500</v>
          </cell>
          <cell r="J1446">
            <v>15000</v>
          </cell>
          <cell r="K1446">
            <v>730500</v>
          </cell>
          <cell r="M1446">
            <v>0</v>
          </cell>
          <cell r="P1446">
            <v>15000</v>
          </cell>
          <cell r="Q1446">
            <v>0.8</v>
          </cell>
          <cell r="R1446">
            <v>12000</v>
          </cell>
        </row>
        <row r="1447">
          <cell r="B1447" t="str">
            <v>（ｺﾝｸﾘｰﾄ流し台・人研台）</v>
          </cell>
        </row>
        <row r="1448">
          <cell r="A1448" t="str">
            <v>M300638</v>
          </cell>
          <cell r="B1448" t="str">
            <v>流し台・人研台ｺﾝｸﾘｰﾄ撤去</v>
          </cell>
          <cell r="D1448">
            <v>15.4</v>
          </cell>
          <cell r="E1448" t="str">
            <v>ｍ3</v>
          </cell>
          <cell r="F1448">
            <v>15000</v>
          </cell>
          <cell r="G1448">
            <v>231000</v>
          </cell>
          <cell r="H1448">
            <v>15000</v>
          </cell>
          <cell r="I1448">
            <v>231000</v>
          </cell>
          <cell r="J1448">
            <v>15000</v>
          </cell>
          <cell r="K1448">
            <v>231000</v>
          </cell>
          <cell r="M1448">
            <v>0</v>
          </cell>
          <cell r="P1448">
            <v>15000</v>
          </cell>
          <cell r="Q1448">
            <v>0.8</v>
          </cell>
          <cell r="R1448">
            <v>12000</v>
          </cell>
        </row>
        <row r="1450">
          <cell r="A1450" t="str">
            <v>M300639</v>
          </cell>
          <cell r="B1450" t="str">
            <v>同上ｺﾝｸﾘｰﾄｶｯﾀｰ入れ</v>
          </cell>
          <cell r="D1450">
            <v>216</v>
          </cell>
          <cell r="E1450" t="str">
            <v>ｍ</v>
          </cell>
          <cell r="F1450">
            <v>2000</v>
          </cell>
          <cell r="G1450">
            <v>432000</v>
          </cell>
          <cell r="H1450">
            <v>2000</v>
          </cell>
          <cell r="I1450">
            <v>432000</v>
          </cell>
          <cell r="J1450">
            <v>2000</v>
          </cell>
          <cell r="K1450">
            <v>432000</v>
          </cell>
          <cell r="M1450">
            <v>0</v>
          </cell>
          <cell r="P1450">
            <v>2000</v>
          </cell>
          <cell r="Q1450">
            <v>0.8</v>
          </cell>
          <cell r="R1450">
            <v>1600</v>
          </cell>
        </row>
        <row r="1455">
          <cell r="B1455" t="str">
            <v>小　計</v>
          </cell>
          <cell r="G1455">
            <v>1705300</v>
          </cell>
          <cell r="I1455">
            <v>1705300</v>
          </cell>
          <cell r="K1455">
            <v>1705300</v>
          </cell>
          <cell r="M1455">
            <v>0</v>
          </cell>
        </row>
        <row r="1458">
          <cell r="A1458" t="str">
            <v>解体撤去工事</v>
          </cell>
          <cell r="F1458" t="str">
            <v>㈱永島建設工業</v>
          </cell>
          <cell r="H1458" t="str">
            <v>㈲豊進</v>
          </cell>
          <cell r="J1458" t="str">
            <v>笠井建設工業㈱</v>
          </cell>
          <cell r="P1458" t="str">
            <v>㈱永島建設工業</v>
          </cell>
        </row>
        <row r="1459">
          <cell r="A1459" t="str">
            <v>工事名称：東京農工大学農学部４号館他改修工事</v>
          </cell>
          <cell r="F1459" t="str">
            <v>03-3834-7810 相良</v>
          </cell>
          <cell r="H1459" t="str">
            <v>042-752-8884 関</v>
          </cell>
          <cell r="J1459" t="str">
            <v>042-361-3331 山口</v>
          </cell>
          <cell r="P1459" t="str">
            <v>03-3834-7810 相良</v>
          </cell>
        </row>
        <row r="1460">
          <cell r="A1460" t="str">
            <v>Ⅰ．農学部４号館</v>
          </cell>
        </row>
        <row r="1461">
          <cell r="A1461" t="str">
            <v>１０　発生材処理</v>
          </cell>
        </row>
        <row r="1463">
          <cell r="A1463" t="str">
            <v>M300801</v>
          </cell>
          <cell r="B1463" t="str">
            <v>発生材運搬</v>
          </cell>
          <cell r="C1463" t="str">
            <v>【  別紙－18  】</v>
          </cell>
          <cell r="D1463">
            <v>1</v>
          </cell>
          <cell r="E1463" t="str">
            <v>式</v>
          </cell>
          <cell r="G1463">
            <v>7208875</v>
          </cell>
          <cell r="I1463">
            <v>7208875</v>
          </cell>
          <cell r="K1463">
            <v>7208875</v>
          </cell>
          <cell r="M1463">
            <v>0</v>
          </cell>
          <cell r="P1463">
            <v>7208875</v>
          </cell>
          <cell r="Q1463">
            <v>0.8</v>
          </cell>
          <cell r="R1463">
            <v>5767100</v>
          </cell>
        </row>
        <row r="1465">
          <cell r="A1465" t="str">
            <v>M300802</v>
          </cell>
          <cell r="B1465" t="str">
            <v>発生材処分</v>
          </cell>
          <cell r="C1465" t="str">
            <v>【  別紙－19  】</v>
          </cell>
          <cell r="D1465">
            <v>1</v>
          </cell>
          <cell r="E1465" t="str">
            <v>式</v>
          </cell>
          <cell r="G1465">
            <v>4794340</v>
          </cell>
          <cell r="I1465">
            <v>4794340</v>
          </cell>
          <cell r="K1465">
            <v>4794340</v>
          </cell>
          <cell r="M1465">
            <v>0</v>
          </cell>
          <cell r="P1465">
            <v>4794340</v>
          </cell>
          <cell r="Q1465">
            <v>0.8</v>
          </cell>
          <cell r="R1465">
            <v>3835500</v>
          </cell>
        </row>
        <row r="1468">
          <cell r="B1468" t="str">
            <v>小　計</v>
          </cell>
          <cell r="G1468">
            <v>12003215</v>
          </cell>
          <cell r="I1468">
            <v>12003215</v>
          </cell>
          <cell r="K1468">
            <v>12003215</v>
          </cell>
          <cell r="M1468">
            <v>0</v>
          </cell>
        </row>
        <row r="1478">
          <cell r="B1478" t="str">
            <v>合　計</v>
          </cell>
          <cell r="G1478">
            <v>128738825</v>
          </cell>
          <cell r="I1478">
            <v>128738825</v>
          </cell>
          <cell r="K1478">
            <v>128738825</v>
          </cell>
          <cell r="M1478">
            <v>0</v>
          </cell>
          <cell r="P1478">
            <v>128738825</v>
          </cell>
        </row>
      </sheetData>
      <sheetData sheetId="2" refreshError="1"/>
      <sheetData sheetId="3" refreshError="1">
        <row r="4">
          <cell r="A4" t="str">
            <v>Ⅱ．硬蛋白質利用研究施設</v>
          </cell>
        </row>
        <row r="5">
          <cell r="A5" t="str">
            <v>２　防水改修</v>
          </cell>
        </row>
        <row r="6">
          <cell r="A6" t="str">
            <v>２．２　改修</v>
          </cell>
        </row>
        <row r="7">
          <cell r="A7" t="str">
            <v>２．２．１　外部防水</v>
          </cell>
        </row>
        <row r="8">
          <cell r="A8" t="str">
            <v>M090001</v>
          </cell>
          <cell r="B8" t="str">
            <v>改修用ﾙｰﾌﾄﾞﾚｲﾝ</v>
          </cell>
          <cell r="D8">
            <v>1</v>
          </cell>
          <cell r="E8" t="str">
            <v>か所</v>
          </cell>
          <cell r="F8">
            <v>13800</v>
          </cell>
          <cell r="G8">
            <v>13800</v>
          </cell>
          <cell r="K8">
            <v>0</v>
          </cell>
          <cell r="P8">
            <v>13800</v>
          </cell>
          <cell r="Q8">
            <v>0.8</v>
          </cell>
          <cell r="R8">
            <v>11000</v>
          </cell>
        </row>
        <row r="9">
          <cell r="C9" t="str">
            <v>よこ型　50φ</v>
          </cell>
        </row>
        <row r="10">
          <cell r="A10" t="str">
            <v>M090002</v>
          </cell>
          <cell r="B10" t="str">
            <v>改修用ﾙｰﾌﾄﾞﾚｲﾝ</v>
          </cell>
          <cell r="D10">
            <v>8</v>
          </cell>
          <cell r="E10" t="str">
            <v>か所</v>
          </cell>
          <cell r="F10">
            <v>16100</v>
          </cell>
          <cell r="G10">
            <v>128800</v>
          </cell>
          <cell r="K10">
            <v>0</v>
          </cell>
          <cell r="P10">
            <v>16100</v>
          </cell>
          <cell r="Q10">
            <v>0.8</v>
          </cell>
          <cell r="R10">
            <v>12800</v>
          </cell>
        </row>
        <row r="11">
          <cell r="C11" t="str">
            <v>よこ型　100φ</v>
          </cell>
        </row>
        <row r="17">
          <cell r="B17" t="str">
            <v>小　計</v>
          </cell>
          <cell r="G17">
            <v>142600</v>
          </cell>
          <cell r="K17">
            <v>0</v>
          </cell>
        </row>
        <row r="20">
          <cell r="B20" t="str">
            <v>計</v>
          </cell>
          <cell r="G20">
            <v>142600</v>
          </cell>
          <cell r="P20">
            <v>142600</v>
          </cell>
        </row>
        <row r="33">
          <cell r="A33" t="str">
            <v>アルミ製金物工事</v>
          </cell>
          <cell r="F33" t="str">
            <v>三洋工業㈱</v>
          </cell>
          <cell r="H33" t="str">
            <v>㈱日本アルミ</v>
          </cell>
          <cell r="J33" t="str">
            <v>三共立山アルミ㈱</v>
          </cell>
          <cell r="P33" t="str">
            <v>三洋工業㈱</v>
          </cell>
        </row>
        <row r="34">
          <cell r="A34" t="str">
            <v>工事名称：東京農工大学農学部４号館他改修工事</v>
          </cell>
          <cell r="F34" t="str">
            <v>03-3685-2101　齋藤</v>
          </cell>
          <cell r="H34" t="str">
            <v>03-5624-1406　石田</v>
          </cell>
          <cell r="J34" t="str">
            <v>042-524-7314　黒田</v>
          </cell>
          <cell r="P34" t="str">
            <v>03-3685-2101　齋藤</v>
          </cell>
        </row>
        <row r="35">
          <cell r="A35" t="str">
            <v>Ⅱ．硬蛋白質利用研究施設</v>
          </cell>
        </row>
        <row r="36">
          <cell r="A36" t="str">
            <v>２　防水改修</v>
          </cell>
        </row>
        <row r="37">
          <cell r="A37" t="str">
            <v>２．２　改修</v>
          </cell>
        </row>
        <row r="38">
          <cell r="A38" t="str">
            <v>２．２．１　外部防水</v>
          </cell>
        </row>
        <row r="39">
          <cell r="A39" t="str">
            <v>M140001</v>
          </cell>
          <cell r="B39" t="str">
            <v>笠木</v>
          </cell>
          <cell r="C39" t="str">
            <v>ｱﾙﾐ　W=300</v>
          </cell>
          <cell r="D39">
            <v>5</v>
          </cell>
          <cell r="E39" t="str">
            <v>ｍ</v>
          </cell>
          <cell r="F39">
            <v>19700</v>
          </cell>
          <cell r="G39">
            <v>98500</v>
          </cell>
          <cell r="H39">
            <v>19700</v>
          </cell>
          <cell r="I39">
            <v>98500</v>
          </cell>
          <cell r="J39">
            <v>19700</v>
          </cell>
          <cell r="K39">
            <v>98500</v>
          </cell>
          <cell r="P39">
            <v>19700</v>
          </cell>
          <cell r="Q39">
            <v>0.8</v>
          </cell>
          <cell r="R39">
            <v>15700</v>
          </cell>
        </row>
        <row r="40">
          <cell r="C40" t="str">
            <v>ｱﾙﾏｲﾄ仕上げ</v>
          </cell>
        </row>
        <row r="41">
          <cell r="A41" t="str">
            <v>M140002</v>
          </cell>
          <cell r="B41" t="str">
            <v>笠木ｺｰﾅｰ</v>
          </cell>
          <cell r="C41" t="str">
            <v>ｱﾙﾐ　W=300</v>
          </cell>
          <cell r="D41">
            <v>1</v>
          </cell>
          <cell r="E41" t="str">
            <v>か所</v>
          </cell>
          <cell r="F41">
            <v>31000</v>
          </cell>
          <cell r="G41">
            <v>31000</v>
          </cell>
          <cell r="H41">
            <v>31000</v>
          </cell>
          <cell r="I41">
            <v>31000</v>
          </cell>
          <cell r="J41">
            <v>31000</v>
          </cell>
          <cell r="K41">
            <v>31000</v>
          </cell>
          <cell r="P41">
            <v>31000</v>
          </cell>
          <cell r="Q41">
            <v>0.8</v>
          </cell>
          <cell r="R41">
            <v>24800</v>
          </cell>
        </row>
        <row r="42">
          <cell r="C42" t="str">
            <v>ｱﾙﾏｲﾄ仕上げ</v>
          </cell>
        </row>
        <row r="43">
          <cell r="A43" t="str">
            <v>M140003</v>
          </cell>
          <cell r="B43" t="str">
            <v>ﾄｯﾌﾟﾗｲﾄ</v>
          </cell>
          <cell r="C43" t="str">
            <v>ｱｸﾘﾙﾄﾞｰﾑ</v>
          </cell>
          <cell r="D43">
            <v>1</v>
          </cell>
          <cell r="E43" t="str">
            <v>か所</v>
          </cell>
          <cell r="F43">
            <v>150000</v>
          </cell>
          <cell r="G43">
            <v>150000</v>
          </cell>
          <cell r="H43">
            <v>150000</v>
          </cell>
          <cell r="I43">
            <v>150000</v>
          </cell>
          <cell r="J43">
            <v>150000</v>
          </cell>
          <cell r="K43">
            <v>150000</v>
          </cell>
          <cell r="P43">
            <v>150000</v>
          </cell>
          <cell r="Q43">
            <v>0.8</v>
          </cell>
          <cell r="R43">
            <v>120000</v>
          </cell>
        </row>
        <row r="44">
          <cell r="C44" t="str">
            <v>1100×900</v>
          </cell>
        </row>
        <row r="45">
          <cell r="A45" t="str">
            <v>５．内装改修</v>
          </cell>
        </row>
        <row r="46">
          <cell r="A46" t="str">
            <v>５．２　改修</v>
          </cell>
        </row>
        <row r="47">
          <cell r="A47" t="str">
            <v>５．２．２　幅木・壁</v>
          </cell>
        </row>
        <row r="48">
          <cell r="A48" t="str">
            <v>M140004</v>
          </cell>
          <cell r="B48" t="str">
            <v>床材立上り端部見切縁</v>
          </cell>
          <cell r="D48">
            <v>346</v>
          </cell>
          <cell r="E48" t="str">
            <v>ｍ</v>
          </cell>
          <cell r="F48">
            <v>500</v>
          </cell>
          <cell r="G48">
            <v>173000</v>
          </cell>
          <cell r="H48">
            <v>31428</v>
          </cell>
          <cell r="I48">
            <v>10874088</v>
          </cell>
          <cell r="J48">
            <v>34170</v>
          </cell>
          <cell r="K48">
            <v>11822820</v>
          </cell>
          <cell r="P48">
            <v>500</v>
          </cell>
          <cell r="Q48">
            <v>0.8</v>
          </cell>
          <cell r="R48">
            <v>400</v>
          </cell>
        </row>
        <row r="49">
          <cell r="C49" t="str">
            <v>ｱﾙﾐ製</v>
          </cell>
        </row>
        <row r="50">
          <cell r="A50" t="str">
            <v>５．２．４　その他</v>
          </cell>
        </row>
        <row r="51">
          <cell r="A51" t="str">
            <v>M140005</v>
          </cell>
          <cell r="B51" t="str">
            <v>ｶｰﾃﾝﾎﾞｯｸｽ</v>
          </cell>
          <cell r="C51" t="str">
            <v>天井付　ｱﾙﾐ製</v>
          </cell>
          <cell r="D51">
            <v>74.2</v>
          </cell>
          <cell r="E51" t="str">
            <v>ｍ</v>
          </cell>
          <cell r="F51">
            <v>31428</v>
          </cell>
          <cell r="G51">
            <v>2331957.6</v>
          </cell>
          <cell r="H51">
            <v>31428</v>
          </cell>
          <cell r="I51">
            <v>2331957.6</v>
          </cell>
          <cell r="J51">
            <v>34170</v>
          </cell>
          <cell r="K51">
            <v>2535414</v>
          </cell>
          <cell r="P51">
            <v>31428</v>
          </cell>
          <cell r="Q51">
            <v>0.8</v>
          </cell>
          <cell r="R51">
            <v>25100</v>
          </cell>
        </row>
        <row r="52">
          <cell r="C52" t="str">
            <v>W150×H120</v>
          </cell>
        </row>
        <row r="60">
          <cell r="B60" t="str">
            <v>計</v>
          </cell>
          <cell r="G60">
            <v>2784457.6</v>
          </cell>
          <cell r="I60">
            <v>13485545.6</v>
          </cell>
          <cell r="K60">
            <v>14637734</v>
          </cell>
          <cell r="P60">
            <v>2784457.6</v>
          </cell>
        </row>
        <row r="64">
          <cell r="A64" t="str">
            <v>製作金物工事</v>
          </cell>
          <cell r="F64" t="str">
            <v>三洋工業㈱</v>
          </cell>
          <cell r="H64" t="str">
            <v>横浜ビル建材㈱</v>
          </cell>
          <cell r="J64" t="str">
            <v>㈱フロント</v>
          </cell>
          <cell r="P64" t="str">
            <v>三洋工業㈱</v>
          </cell>
        </row>
        <row r="65">
          <cell r="A65" t="str">
            <v>工事名称：東京農工大学農学部４号館他改修工事</v>
          </cell>
          <cell r="F65" t="str">
            <v>03-3685-2101　齋藤</v>
          </cell>
          <cell r="H65" t="str">
            <v>03-3580-2253　青塚</v>
          </cell>
          <cell r="J65" t="str">
            <v>03-3360-3391　佐藤</v>
          </cell>
          <cell r="P65" t="str">
            <v>03-3685-2101　齋藤</v>
          </cell>
        </row>
        <row r="66">
          <cell r="A66" t="str">
            <v>Ⅰ．農学部４号館</v>
          </cell>
        </row>
        <row r="67">
          <cell r="A67" t="str">
            <v>２　防水改修</v>
          </cell>
        </row>
        <row r="68">
          <cell r="A68" t="str">
            <v>２．２　改修</v>
          </cell>
        </row>
        <row r="69">
          <cell r="A69" t="str">
            <v>２．２．１　外部防水</v>
          </cell>
        </row>
        <row r="70">
          <cell r="A70" t="str">
            <v>M090100</v>
          </cell>
          <cell r="B70" t="str">
            <v>屋上ﾏﾝﾎｰﾙ蓋</v>
          </cell>
          <cell r="C70" t="str">
            <v>鋼板製公団型</v>
          </cell>
          <cell r="D70">
            <v>1</v>
          </cell>
          <cell r="E70" t="str">
            <v>か所</v>
          </cell>
          <cell r="F70">
            <v>150000</v>
          </cell>
          <cell r="G70">
            <v>150000</v>
          </cell>
          <cell r="H70">
            <v>150000</v>
          </cell>
          <cell r="I70">
            <v>150000</v>
          </cell>
          <cell r="J70">
            <v>150000</v>
          </cell>
          <cell r="K70">
            <v>150000</v>
          </cell>
          <cell r="P70">
            <v>150000</v>
          </cell>
          <cell r="Q70">
            <v>0.8</v>
          </cell>
          <cell r="R70">
            <v>120000</v>
          </cell>
        </row>
        <row r="71">
          <cell r="C71" t="str">
            <v>746φ</v>
          </cell>
        </row>
        <row r="72">
          <cell r="A72" t="str">
            <v>５．内装改修</v>
          </cell>
        </row>
        <row r="73">
          <cell r="A73" t="str">
            <v>５．２　改修</v>
          </cell>
        </row>
        <row r="74">
          <cell r="A74" t="str">
            <v>５．２．４　その他</v>
          </cell>
        </row>
        <row r="75">
          <cell r="A75" t="str">
            <v>M140101</v>
          </cell>
          <cell r="B75" t="str">
            <v>ｻｯｼ方立ー間仕切り取合金物</v>
          </cell>
          <cell r="D75">
            <v>11.4</v>
          </cell>
          <cell r="E75" t="str">
            <v>ｍ2</v>
          </cell>
          <cell r="F75">
            <v>31428</v>
          </cell>
          <cell r="G75">
            <v>358279.2</v>
          </cell>
          <cell r="H75">
            <v>31428</v>
          </cell>
          <cell r="I75">
            <v>358279.2</v>
          </cell>
          <cell r="J75">
            <v>34170</v>
          </cell>
          <cell r="K75">
            <v>389538</v>
          </cell>
          <cell r="P75">
            <v>31428</v>
          </cell>
          <cell r="Q75">
            <v>0.8</v>
          </cell>
          <cell r="R75">
            <v>25100</v>
          </cell>
        </row>
        <row r="76">
          <cell r="C76" t="str">
            <v>ｽﾁｰﾙ製　厚1.6</v>
          </cell>
        </row>
        <row r="77">
          <cell r="A77" t="str">
            <v>M140102</v>
          </cell>
          <cell r="B77" t="str">
            <v>ｻｯｼ方立ー間仕切り取合金物</v>
          </cell>
          <cell r="D77">
            <v>1.2</v>
          </cell>
          <cell r="E77" t="str">
            <v>ｍ</v>
          </cell>
          <cell r="F77">
            <v>31428</v>
          </cell>
          <cell r="G77">
            <v>37713.599999999999</v>
          </cell>
          <cell r="H77">
            <v>31428</v>
          </cell>
          <cell r="I77">
            <v>37713.599999999999</v>
          </cell>
          <cell r="J77">
            <v>34170</v>
          </cell>
          <cell r="K77">
            <v>41004</v>
          </cell>
          <cell r="P77">
            <v>31428</v>
          </cell>
          <cell r="Q77">
            <v>0.8</v>
          </cell>
          <cell r="R77">
            <v>25100</v>
          </cell>
        </row>
        <row r="78">
          <cell r="C78" t="str">
            <v>ｽﾁｰﾙ製　厚1.6</v>
          </cell>
        </row>
        <row r="79">
          <cell r="A79" t="str">
            <v>M140103</v>
          </cell>
          <cell r="B79" t="str">
            <v>鉄骨階段手すり</v>
          </cell>
          <cell r="C79" t="str">
            <v>H=900</v>
          </cell>
          <cell r="D79">
            <v>3.4</v>
          </cell>
          <cell r="E79" t="str">
            <v>ｍ</v>
          </cell>
          <cell r="F79">
            <v>36000</v>
          </cell>
          <cell r="G79">
            <v>122400</v>
          </cell>
          <cell r="H79">
            <v>36000</v>
          </cell>
          <cell r="I79">
            <v>122400</v>
          </cell>
          <cell r="J79">
            <v>36000</v>
          </cell>
          <cell r="K79">
            <v>122400</v>
          </cell>
          <cell r="P79">
            <v>36000</v>
          </cell>
          <cell r="Q79">
            <v>0.8</v>
          </cell>
          <cell r="R79">
            <v>28800</v>
          </cell>
        </row>
        <row r="80">
          <cell r="C80" t="str">
            <v>鋼管32φ　支柱@900</v>
          </cell>
        </row>
        <row r="81">
          <cell r="A81" t="str">
            <v>M140104</v>
          </cell>
          <cell r="B81" t="str">
            <v>ｷﾞｬﾗﾘｰ手すり</v>
          </cell>
          <cell r="C81" t="str">
            <v>H=900</v>
          </cell>
          <cell r="D81">
            <v>5.8</v>
          </cell>
          <cell r="E81" t="str">
            <v>ｍ</v>
          </cell>
          <cell r="F81">
            <v>28000</v>
          </cell>
          <cell r="G81">
            <v>162400</v>
          </cell>
          <cell r="H81">
            <v>28000</v>
          </cell>
          <cell r="I81">
            <v>162400</v>
          </cell>
          <cell r="J81">
            <v>28000</v>
          </cell>
          <cell r="K81">
            <v>162400</v>
          </cell>
          <cell r="P81">
            <v>28000</v>
          </cell>
          <cell r="Q81">
            <v>0.8</v>
          </cell>
          <cell r="R81">
            <v>22400</v>
          </cell>
        </row>
        <row r="82">
          <cell r="C82" t="str">
            <v>鋼管32φ　支柱@900</v>
          </cell>
        </row>
        <row r="90">
          <cell r="B90" t="str">
            <v>計</v>
          </cell>
          <cell r="G90">
            <v>830792.8</v>
          </cell>
          <cell r="I90">
            <v>830792.8</v>
          </cell>
          <cell r="K90">
            <v>865342</v>
          </cell>
          <cell r="P90">
            <v>830792.8</v>
          </cell>
        </row>
        <row r="95">
          <cell r="A95" t="str">
            <v>アルミニウム製建具</v>
          </cell>
          <cell r="F95" t="str">
            <v>三協立山アルミ㈱</v>
          </cell>
          <cell r="H95" t="str">
            <v>不二サッシ㈱</v>
          </cell>
          <cell r="J95" t="str">
            <v>新日軽㈱</v>
          </cell>
          <cell r="L95" t="str">
            <v>YKK AP ㈱</v>
          </cell>
          <cell r="N95" t="str">
            <v>トステム㈱</v>
          </cell>
          <cell r="P95" t="str">
            <v>三協立山アルミ㈱</v>
          </cell>
        </row>
        <row r="96">
          <cell r="A96" t="str">
            <v>工事名称：東京農工大学農学部４号館他改修工事</v>
          </cell>
          <cell r="F96" t="str">
            <v>03-5348-0360　野原</v>
          </cell>
          <cell r="H96" t="str">
            <v>03-5745-1235　田中</v>
          </cell>
          <cell r="J96" t="str">
            <v>03-5677-8612　木村</v>
          </cell>
          <cell r="L96" t="str">
            <v>03-3864-2431　須藤</v>
          </cell>
          <cell r="N96" t="str">
            <v>03-3845-7343　吉田</v>
          </cell>
          <cell r="P96" t="str">
            <v>03-5348-0360　野原</v>
          </cell>
        </row>
        <row r="97">
          <cell r="A97" t="str">
            <v>Ⅱ．硬蛋白質利用研究施設</v>
          </cell>
        </row>
        <row r="98">
          <cell r="A98" t="str">
            <v>４　建具改修</v>
          </cell>
        </row>
        <row r="99">
          <cell r="A99" t="str">
            <v>４．２　改　修</v>
          </cell>
        </row>
        <row r="100">
          <cell r="A100" t="str">
            <v>４．２．１　アルミニウム製建具</v>
          </cell>
        </row>
        <row r="101">
          <cell r="A101" t="str">
            <v>M160001</v>
          </cell>
          <cell r="B101" t="str">
            <v>AＷ-1</v>
          </cell>
          <cell r="C101" t="str">
            <v>W5300×H1810</v>
          </cell>
          <cell r="D101">
            <v>5</v>
          </cell>
          <cell r="E101" t="str">
            <v>か所</v>
          </cell>
          <cell r="F101">
            <v>545400</v>
          </cell>
          <cell r="G101">
            <v>2727000</v>
          </cell>
          <cell r="H101">
            <v>688100</v>
          </cell>
          <cell r="I101">
            <v>3440500</v>
          </cell>
          <cell r="J101">
            <v>655790</v>
          </cell>
          <cell r="K101">
            <v>3278950</v>
          </cell>
          <cell r="L101">
            <v>586140</v>
          </cell>
          <cell r="M101">
            <v>2930700</v>
          </cell>
          <cell r="N101">
            <v>723000</v>
          </cell>
          <cell r="O101">
            <v>3615000</v>
          </cell>
          <cell r="P101">
            <v>545400</v>
          </cell>
          <cell r="Q101">
            <v>0.8</v>
          </cell>
          <cell r="R101">
            <v>436300</v>
          </cell>
        </row>
        <row r="102">
          <cell r="C102" t="str">
            <v>カバー工法</v>
          </cell>
        </row>
        <row r="103">
          <cell r="A103" t="str">
            <v>M160002</v>
          </cell>
          <cell r="B103" t="str">
            <v>AＷ-2</v>
          </cell>
          <cell r="C103" t="str">
            <v>W5300×H1810</v>
          </cell>
          <cell r="D103">
            <v>2</v>
          </cell>
          <cell r="E103" t="str">
            <v>か所</v>
          </cell>
          <cell r="F103">
            <v>545400</v>
          </cell>
          <cell r="G103">
            <v>1090800</v>
          </cell>
          <cell r="H103">
            <v>688100</v>
          </cell>
          <cell r="I103">
            <v>1376200</v>
          </cell>
          <cell r="J103">
            <v>655790</v>
          </cell>
          <cell r="K103">
            <v>1311580</v>
          </cell>
          <cell r="L103">
            <v>586140</v>
          </cell>
          <cell r="M103">
            <v>1172280</v>
          </cell>
          <cell r="N103">
            <v>723000</v>
          </cell>
          <cell r="O103">
            <v>1446000</v>
          </cell>
          <cell r="P103">
            <v>545400</v>
          </cell>
          <cell r="Q103">
            <v>0.8</v>
          </cell>
          <cell r="R103">
            <v>436300</v>
          </cell>
        </row>
        <row r="104">
          <cell r="C104" t="str">
            <v>カバー工法</v>
          </cell>
        </row>
        <row r="105">
          <cell r="A105" t="str">
            <v>M160003</v>
          </cell>
          <cell r="B105" t="str">
            <v>AＷ-3</v>
          </cell>
          <cell r="C105" t="str">
            <v>W5300×H1810</v>
          </cell>
          <cell r="D105">
            <v>1</v>
          </cell>
          <cell r="E105" t="str">
            <v>か所</v>
          </cell>
          <cell r="F105">
            <v>545400</v>
          </cell>
          <cell r="G105">
            <v>545400</v>
          </cell>
          <cell r="H105">
            <v>688100</v>
          </cell>
          <cell r="I105">
            <v>688100</v>
          </cell>
          <cell r="J105">
            <v>655790</v>
          </cell>
          <cell r="K105">
            <v>655790</v>
          </cell>
          <cell r="L105">
            <v>586140</v>
          </cell>
          <cell r="M105">
            <v>586140</v>
          </cell>
          <cell r="N105">
            <v>723000</v>
          </cell>
          <cell r="O105">
            <v>723000</v>
          </cell>
          <cell r="P105">
            <v>545400</v>
          </cell>
          <cell r="Q105">
            <v>0.8</v>
          </cell>
          <cell r="R105">
            <v>436300</v>
          </cell>
        </row>
        <row r="106">
          <cell r="C106" t="str">
            <v>カバー工法</v>
          </cell>
        </row>
        <row r="107">
          <cell r="A107" t="str">
            <v>M160004</v>
          </cell>
          <cell r="B107" t="str">
            <v>AＷ-4</v>
          </cell>
          <cell r="C107" t="str">
            <v>W5900×H1810</v>
          </cell>
          <cell r="D107">
            <v>1</v>
          </cell>
          <cell r="E107" t="str">
            <v>か所</v>
          </cell>
          <cell r="F107">
            <v>572280</v>
          </cell>
          <cell r="G107">
            <v>572280</v>
          </cell>
          <cell r="H107">
            <v>723700</v>
          </cell>
          <cell r="I107">
            <v>723700</v>
          </cell>
          <cell r="J107">
            <v>692500</v>
          </cell>
          <cell r="K107">
            <v>692500</v>
          </cell>
          <cell r="L107">
            <v>586140</v>
          </cell>
          <cell r="M107">
            <v>586140</v>
          </cell>
          <cell r="N107">
            <v>762700</v>
          </cell>
          <cell r="O107">
            <v>762700</v>
          </cell>
          <cell r="P107">
            <v>572280</v>
          </cell>
          <cell r="Q107">
            <v>0.8</v>
          </cell>
          <cell r="R107">
            <v>457800</v>
          </cell>
        </row>
        <row r="108">
          <cell r="C108" t="str">
            <v>カバー工法</v>
          </cell>
        </row>
        <row r="109">
          <cell r="A109" t="str">
            <v>M160005</v>
          </cell>
          <cell r="B109" t="str">
            <v>AＷ-5</v>
          </cell>
          <cell r="C109" t="str">
            <v>W2500×H1810</v>
          </cell>
          <cell r="D109">
            <v>3</v>
          </cell>
          <cell r="E109" t="str">
            <v>か所</v>
          </cell>
          <cell r="F109">
            <v>282430</v>
          </cell>
          <cell r="G109">
            <v>847290</v>
          </cell>
          <cell r="H109">
            <v>358800</v>
          </cell>
          <cell r="I109">
            <v>1076400</v>
          </cell>
          <cell r="J109">
            <v>354430</v>
          </cell>
          <cell r="K109">
            <v>1063290</v>
          </cell>
          <cell r="L109">
            <v>305220</v>
          </cell>
          <cell r="M109">
            <v>915660</v>
          </cell>
          <cell r="N109">
            <v>392500</v>
          </cell>
          <cell r="O109">
            <v>1177500</v>
          </cell>
          <cell r="P109">
            <v>282430</v>
          </cell>
          <cell r="Q109">
            <v>0.8</v>
          </cell>
          <cell r="R109">
            <v>225900</v>
          </cell>
        </row>
        <row r="110">
          <cell r="C110" t="str">
            <v>カバー工法</v>
          </cell>
        </row>
        <row r="111">
          <cell r="A111" t="str">
            <v>M160006</v>
          </cell>
          <cell r="B111" t="str">
            <v>AＷ-6</v>
          </cell>
          <cell r="C111" t="str">
            <v>W2460×H1810</v>
          </cell>
          <cell r="D111">
            <v>2</v>
          </cell>
          <cell r="E111" t="str">
            <v>か所</v>
          </cell>
          <cell r="F111">
            <v>281300</v>
          </cell>
          <cell r="G111">
            <v>562600</v>
          </cell>
          <cell r="H111">
            <v>357500</v>
          </cell>
          <cell r="I111">
            <v>715000</v>
          </cell>
          <cell r="J111">
            <v>351660</v>
          </cell>
          <cell r="K111">
            <v>703320</v>
          </cell>
          <cell r="L111">
            <v>305220</v>
          </cell>
          <cell r="M111">
            <v>610440</v>
          </cell>
          <cell r="N111">
            <v>390200</v>
          </cell>
          <cell r="O111">
            <v>780400</v>
          </cell>
          <cell r="P111">
            <v>281300</v>
          </cell>
          <cell r="Q111">
            <v>0.8</v>
          </cell>
          <cell r="R111">
            <v>225000</v>
          </cell>
        </row>
        <row r="112">
          <cell r="C112" t="str">
            <v>カバー工法</v>
          </cell>
        </row>
        <row r="113">
          <cell r="A113" t="str">
            <v>M160007</v>
          </cell>
          <cell r="B113" t="str">
            <v>AＷ-7</v>
          </cell>
          <cell r="C113" t="str">
            <v>W1100×H910</v>
          </cell>
          <cell r="D113">
            <v>1</v>
          </cell>
          <cell r="E113" t="str">
            <v>か所</v>
          </cell>
          <cell r="F113">
            <v>115410</v>
          </cell>
          <cell r="G113">
            <v>115410</v>
          </cell>
          <cell r="H113">
            <v>161600</v>
          </cell>
          <cell r="I113">
            <v>161600</v>
          </cell>
          <cell r="J113">
            <v>162810</v>
          </cell>
          <cell r="K113">
            <v>162810</v>
          </cell>
          <cell r="L113">
            <v>150100</v>
          </cell>
          <cell r="M113">
            <v>150100</v>
          </cell>
          <cell r="N113">
            <v>169400</v>
          </cell>
          <cell r="O113">
            <v>169400</v>
          </cell>
          <cell r="P113">
            <v>115410</v>
          </cell>
          <cell r="Q113">
            <v>0.8</v>
          </cell>
          <cell r="R113">
            <v>92300</v>
          </cell>
        </row>
        <row r="114">
          <cell r="C114" t="str">
            <v>カバー工法</v>
          </cell>
        </row>
        <row r="115">
          <cell r="A115" t="str">
            <v>M160008</v>
          </cell>
          <cell r="B115" t="str">
            <v>AＷ-8</v>
          </cell>
          <cell r="C115" t="str">
            <v>W3170×H910</v>
          </cell>
          <cell r="D115">
            <v>1</v>
          </cell>
          <cell r="E115" t="str">
            <v>か所</v>
          </cell>
          <cell r="F115">
            <v>190700</v>
          </cell>
          <cell r="G115">
            <v>190700</v>
          </cell>
          <cell r="H115">
            <v>257500</v>
          </cell>
          <cell r="I115">
            <v>257500</v>
          </cell>
          <cell r="J115">
            <v>283690</v>
          </cell>
          <cell r="K115">
            <v>283690</v>
          </cell>
          <cell r="L115">
            <v>230140</v>
          </cell>
          <cell r="M115">
            <v>230140</v>
          </cell>
          <cell r="N115">
            <v>325400</v>
          </cell>
          <cell r="O115">
            <v>325400</v>
          </cell>
          <cell r="P115">
            <v>190700</v>
          </cell>
          <cell r="Q115">
            <v>0.8</v>
          </cell>
          <cell r="R115">
            <v>152500</v>
          </cell>
        </row>
        <row r="116">
          <cell r="C116" t="str">
            <v>カバー工法</v>
          </cell>
        </row>
        <row r="117">
          <cell r="A117" t="str">
            <v>M160009</v>
          </cell>
          <cell r="B117" t="str">
            <v>AＷ-9</v>
          </cell>
          <cell r="C117" t="str">
            <v>W2200×H1810</v>
          </cell>
          <cell r="D117">
            <v>1</v>
          </cell>
          <cell r="E117" t="str">
            <v>か所</v>
          </cell>
          <cell r="F117">
            <v>306920</v>
          </cell>
          <cell r="G117">
            <v>306920</v>
          </cell>
          <cell r="H117">
            <v>382400</v>
          </cell>
          <cell r="I117">
            <v>382400</v>
          </cell>
          <cell r="J117">
            <v>369680</v>
          </cell>
          <cell r="K117">
            <v>369680</v>
          </cell>
          <cell r="L117">
            <v>323340</v>
          </cell>
          <cell r="M117">
            <v>323340</v>
          </cell>
          <cell r="N117">
            <v>409000</v>
          </cell>
          <cell r="O117">
            <v>409000</v>
          </cell>
          <cell r="P117">
            <v>306920</v>
          </cell>
          <cell r="Q117">
            <v>0.8</v>
          </cell>
          <cell r="R117">
            <v>245500</v>
          </cell>
        </row>
        <row r="118">
          <cell r="C118" t="str">
            <v>カバー工法</v>
          </cell>
        </row>
        <row r="119">
          <cell r="A119" t="str">
            <v>M160010</v>
          </cell>
          <cell r="B119" t="str">
            <v>AＷ-10</v>
          </cell>
          <cell r="C119" t="str">
            <v>W2370×H1810</v>
          </cell>
          <cell r="D119">
            <v>1</v>
          </cell>
          <cell r="E119" t="str">
            <v>か所</v>
          </cell>
          <cell r="F119">
            <v>311690</v>
          </cell>
          <cell r="G119">
            <v>311690</v>
          </cell>
          <cell r="H119">
            <v>390400</v>
          </cell>
          <cell r="I119">
            <v>390400</v>
          </cell>
          <cell r="J119">
            <v>383740</v>
          </cell>
          <cell r="K119">
            <v>383740</v>
          </cell>
          <cell r="L119">
            <v>330540</v>
          </cell>
          <cell r="M119">
            <v>330540</v>
          </cell>
          <cell r="N119">
            <v>418900</v>
          </cell>
          <cell r="O119">
            <v>418900</v>
          </cell>
          <cell r="P119">
            <v>311690</v>
          </cell>
          <cell r="Q119">
            <v>0.8</v>
          </cell>
          <cell r="R119">
            <v>249300</v>
          </cell>
        </row>
        <row r="120">
          <cell r="C120" t="str">
            <v>カバー工法</v>
          </cell>
        </row>
        <row r="121">
          <cell r="A121" t="str">
            <v>M160011</v>
          </cell>
          <cell r="B121" t="str">
            <v>AＷ-11</v>
          </cell>
          <cell r="C121" t="str">
            <v>W1840×H1170</v>
          </cell>
          <cell r="D121">
            <v>2</v>
          </cell>
          <cell r="E121" t="str">
            <v>か所</v>
          </cell>
          <cell r="F121">
            <v>251000</v>
          </cell>
          <cell r="G121">
            <v>502000</v>
          </cell>
          <cell r="H121">
            <v>290400</v>
          </cell>
          <cell r="I121">
            <v>580800</v>
          </cell>
          <cell r="J121">
            <v>296130</v>
          </cell>
          <cell r="K121">
            <v>592260</v>
          </cell>
          <cell r="L121">
            <v>253040</v>
          </cell>
          <cell r="M121">
            <v>506080</v>
          </cell>
          <cell r="N121">
            <v>331800</v>
          </cell>
          <cell r="O121">
            <v>663600</v>
          </cell>
          <cell r="P121">
            <v>251000</v>
          </cell>
          <cell r="Q121">
            <v>0.8</v>
          </cell>
          <cell r="R121">
            <v>200800</v>
          </cell>
        </row>
        <row r="122">
          <cell r="C122" t="str">
            <v>カバー工法</v>
          </cell>
        </row>
        <row r="123">
          <cell r="A123" t="str">
            <v>M160012</v>
          </cell>
          <cell r="B123" t="str">
            <v>AＷ-12</v>
          </cell>
          <cell r="C123" t="str">
            <v>W1500×H1510</v>
          </cell>
          <cell r="D123">
            <v>1</v>
          </cell>
          <cell r="E123" t="str">
            <v>か所</v>
          </cell>
          <cell r="F123">
            <v>128580</v>
          </cell>
          <cell r="G123">
            <v>128580</v>
          </cell>
          <cell r="H123">
            <v>186600</v>
          </cell>
          <cell r="I123">
            <v>186600</v>
          </cell>
          <cell r="J123">
            <v>212350</v>
          </cell>
          <cell r="K123">
            <v>212350</v>
          </cell>
          <cell r="L123">
            <v>170340</v>
          </cell>
          <cell r="M123">
            <v>170340</v>
          </cell>
          <cell r="N123">
            <v>208100</v>
          </cell>
          <cell r="O123">
            <v>208100</v>
          </cell>
          <cell r="P123">
            <v>128580</v>
          </cell>
          <cell r="Q123">
            <v>0.8</v>
          </cell>
          <cell r="R123">
            <v>102800</v>
          </cell>
        </row>
        <row r="124">
          <cell r="C124" t="str">
            <v>カバー工法</v>
          </cell>
        </row>
        <row r="126">
          <cell r="A126" t="str">
            <v>アルミニウム製建具</v>
          </cell>
          <cell r="F126" t="str">
            <v>三協立山アルミ㈱</v>
          </cell>
          <cell r="H126" t="str">
            <v>不二サッシ㈱</v>
          </cell>
          <cell r="J126" t="str">
            <v>新日軽㈱</v>
          </cell>
          <cell r="L126" t="str">
            <v>YKK AP ㈱</v>
          </cell>
          <cell r="N126" t="str">
            <v>トステム㈱</v>
          </cell>
          <cell r="P126" t="str">
            <v>三協立山アルミ㈱</v>
          </cell>
        </row>
        <row r="127">
          <cell r="A127" t="str">
            <v>工事名称：東京農工大学農学部４号館他改修工事</v>
          </cell>
          <cell r="F127" t="str">
            <v>03-5348-0360　野原</v>
          </cell>
          <cell r="H127" t="str">
            <v>03-5745-1235　田中</v>
          </cell>
          <cell r="J127" t="str">
            <v>03-5677-8612　木村</v>
          </cell>
          <cell r="L127" t="str">
            <v>03-3864-2431　須藤</v>
          </cell>
          <cell r="N127" t="str">
            <v>03-3845-7343　吉田</v>
          </cell>
          <cell r="P127" t="str">
            <v>03-5348-0360　野原</v>
          </cell>
        </row>
        <row r="128">
          <cell r="A128" t="str">
            <v>Ⅱ．硬蛋白質利用研究施設</v>
          </cell>
        </row>
        <row r="129">
          <cell r="A129" t="str">
            <v>４　建具改修</v>
          </cell>
        </row>
        <row r="130">
          <cell r="A130" t="str">
            <v>４．２　改　修</v>
          </cell>
        </row>
        <row r="131">
          <cell r="A131" t="str">
            <v>４．２．１　アルミニウム製建具</v>
          </cell>
        </row>
        <row r="132">
          <cell r="A132" t="str">
            <v>M160013</v>
          </cell>
          <cell r="B132" t="str">
            <v>AＷ-13</v>
          </cell>
          <cell r="C132" t="str">
            <v>W3570×H910</v>
          </cell>
          <cell r="D132">
            <v>1</v>
          </cell>
          <cell r="E132" t="str">
            <v>か所</v>
          </cell>
          <cell r="F132">
            <v>172380</v>
          </cell>
          <cell r="G132">
            <v>172380</v>
          </cell>
          <cell r="H132">
            <v>209500</v>
          </cell>
          <cell r="I132">
            <v>209500</v>
          </cell>
          <cell r="J132">
            <v>246570</v>
          </cell>
          <cell r="K132">
            <v>246570</v>
          </cell>
          <cell r="L132">
            <v>224940</v>
          </cell>
          <cell r="M132">
            <v>224940</v>
          </cell>
          <cell r="N132">
            <v>293200</v>
          </cell>
          <cell r="O132">
            <v>293200</v>
          </cell>
          <cell r="P132">
            <v>172380</v>
          </cell>
          <cell r="Q132">
            <v>0.8</v>
          </cell>
          <cell r="R132">
            <v>137900</v>
          </cell>
        </row>
        <row r="133">
          <cell r="C133" t="str">
            <v>カバー工法</v>
          </cell>
        </row>
        <row r="134">
          <cell r="A134" t="str">
            <v>M160014</v>
          </cell>
          <cell r="B134" t="str">
            <v>AＷ-14</v>
          </cell>
          <cell r="C134" t="str">
            <v>W3290×H260</v>
          </cell>
          <cell r="D134">
            <v>1</v>
          </cell>
          <cell r="E134" t="str">
            <v>か所</v>
          </cell>
          <cell r="F134">
            <v>214190</v>
          </cell>
          <cell r="G134">
            <v>214190</v>
          </cell>
          <cell r="H134">
            <v>289700</v>
          </cell>
          <cell r="I134">
            <v>289700</v>
          </cell>
          <cell r="J134">
            <v>276550</v>
          </cell>
          <cell r="K134">
            <v>276550</v>
          </cell>
          <cell r="L134">
            <v>239000</v>
          </cell>
          <cell r="M134">
            <v>239000</v>
          </cell>
          <cell r="N134">
            <v>279400</v>
          </cell>
          <cell r="O134">
            <v>279400</v>
          </cell>
          <cell r="P134">
            <v>214190</v>
          </cell>
          <cell r="Q134">
            <v>0.8</v>
          </cell>
          <cell r="R134">
            <v>171300</v>
          </cell>
        </row>
        <row r="135">
          <cell r="C135" t="str">
            <v>カバー工法</v>
          </cell>
        </row>
        <row r="136">
          <cell r="A136" t="str">
            <v>M160015</v>
          </cell>
          <cell r="B136" t="str">
            <v>AＷ-15</v>
          </cell>
          <cell r="C136" t="str">
            <v>W5300×H260</v>
          </cell>
          <cell r="D136">
            <v>2</v>
          </cell>
          <cell r="E136" t="str">
            <v>か所</v>
          </cell>
          <cell r="F136">
            <v>283620</v>
          </cell>
          <cell r="G136">
            <v>567240</v>
          </cell>
          <cell r="H136">
            <v>444700</v>
          </cell>
          <cell r="I136">
            <v>889400</v>
          </cell>
          <cell r="J136">
            <v>428090</v>
          </cell>
          <cell r="K136">
            <v>856180</v>
          </cell>
          <cell r="L136">
            <v>372100</v>
          </cell>
          <cell r="M136">
            <v>744200</v>
          </cell>
          <cell r="N136">
            <v>439800</v>
          </cell>
          <cell r="O136">
            <v>879600</v>
          </cell>
          <cell r="P136">
            <v>283620</v>
          </cell>
          <cell r="Q136">
            <v>0.8</v>
          </cell>
          <cell r="R136">
            <v>226800</v>
          </cell>
        </row>
        <row r="137">
          <cell r="C137" t="str">
            <v>カバー工法</v>
          </cell>
        </row>
        <row r="138">
          <cell r="A138" t="str">
            <v>M160016</v>
          </cell>
          <cell r="B138" t="str">
            <v>AＷ-16</v>
          </cell>
          <cell r="C138" t="str">
            <v>W5800×H260</v>
          </cell>
          <cell r="D138">
            <v>1</v>
          </cell>
          <cell r="E138" t="str">
            <v>か所</v>
          </cell>
          <cell r="F138">
            <v>326860</v>
          </cell>
          <cell r="G138">
            <v>326860</v>
          </cell>
          <cell r="H138">
            <v>471900</v>
          </cell>
          <cell r="I138">
            <v>471900</v>
          </cell>
          <cell r="J138">
            <v>454170</v>
          </cell>
          <cell r="K138">
            <v>454170</v>
          </cell>
          <cell r="L138">
            <v>398800</v>
          </cell>
          <cell r="M138">
            <v>398800</v>
          </cell>
          <cell r="N138">
            <v>462700</v>
          </cell>
          <cell r="O138">
            <v>462700</v>
          </cell>
          <cell r="P138">
            <v>326860</v>
          </cell>
          <cell r="Q138">
            <v>0.8</v>
          </cell>
          <cell r="R138">
            <v>261400</v>
          </cell>
        </row>
        <row r="139">
          <cell r="C139" t="str">
            <v>カバー工法</v>
          </cell>
        </row>
        <row r="140">
          <cell r="A140" t="str">
            <v>M160017</v>
          </cell>
          <cell r="B140" t="str">
            <v>AＷ-17</v>
          </cell>
          <cell r="C140" t="str">
            <v>W1430×H1000</v>
          </cell>
          <cell r="D140">
            <v>1</v>
          </cell>
          <cell r="E140" t="str">
            <v>か所</v>
          </cell>
          <cell r="F140">
            <v>83470</v>
          </cell>
          <cell r="G140">
            <v>83470</v>
          </cell>
          <cell r="H140">
            <v>124900</v>
          </cell>
          <cell r="I140">
            <v>124900</v>
          </cell>
          <cell r="J140">
            <v>145590</v>
          </cell>
          <cell r="K140">
            <v>145590</v>
          </cell>
          <cell r="L140">
            <v>121800</v>
          </cell>
          <cell r="M140">
            <v>121800</v>
          </cell>
          <cell r="N140">
            <v>153600</v>
          </cell>
          <cell r="O140">
            <v>153600</v>
          </cell>
          <cell r="P140">
            <v>83470</v>
          </cell>
          <cell r="Q140">
            <v>0.8</v>
          </cell>
          <cell r="R140">
            <v>66700</v>
          </cell>
        </row>
        <row r="141">
          <cell r="C141" t="str">
            <v>カバー工法</v>
          </cell>
        </row>
        <row r="142">
          <cell r="A142" t="str">
            <v>M160018</v>
          </cell>
          <cell r="B142" t="str">
            <v>AWD-1</v>
          </cell>
          <cell r="C142" t="str">
            <v>W3290×H1950</v>
          </cell>
          <cell r="D142">
            <v>1</v>
          </cell>
          <cell r="E142" t="str">
            <v>か所</v>
          </cell>
          <cell r="F142">
            <v>503880</v>
          </cell>
          <cell r="G142">
            <v>503880</v>
          </cell>
          <cell r="H142">
            <v>711600</v>
          </cell>
          <cell r="I142">
            <v>711600</v>
          </cell>
          <cell r="J142">
            <v>620850</v>
          </cell>
          <cell r="K142">
            <v>620850</v>
          </cell>
          <cell r="L142">
            <v>603680</v>
          </cell>
          <cell r="M142">
            <v>603680</v>
          </cell>
          <cell r="N142">
            <v>648280</v>
          </cell>
          <cell r="O142">
            <v>648280</v>
          </cell>
          <cell r="P142">
            <v>503880</v>
          </cell>
          <cell r="Q142">
            <v>0.8</v>
          </cell>
          <cell r="R142">
            <v>403100</v>
          </cell>
        </row>
        <row r="143">
          <cell r="C143" t="str">
            <v>カバー工法</v>
          </cell>
        </row>
        <row r="144">
          <cell r="A144" t="str">
            <v>M160019</v>
          </cell>
          <cell r="B144" t="str">
            <v>運搬、取付け</v>
          </cell>
          <cell r="D144">
            <v>1</v>
          </cell>
          <cell r="E144" t="str">
            <v>式</v>
          </cell>
          <cell r="G144">
            <v>3959330</v>
          </cell>
          <cell r="I144">
            <v>5850300</v>
          </cell>
          <cell r="K144">
            <v>5085250</v>
          </cell>
          <cell r="M144">
            <v>5200160</v>
          </cell>
          <cell r="O144">
            <v>5143170</v>
          </cell>
          <cell r="P144">
            <v>3959330</v>
          </cell>
          <cell r="Q144">
            <v>0.8</v>
          </cell>
          <cell r="R144">
            <v>3167400</v>
          </cell>
        </row>
        <row r="151">
          <cell r="B151" t="str">
            <v>計</v>
          </cell>
          <cell r="G151">
            <v>13728020</v>
          </cell>
          <cell r="I151">
            <v>18526500</v>
          </cell>
          <cell r="K151">
            <v>17395120</v>
          </cell>
          <cell r="M151">
            <v>16044480</v>
          </cell>
          <cell r="O151">
            <v>18558950</v>
          </cell>
          <cell r="P151">
            <v>13728020</v>
          </cell>
        </row>
        <row r="157">
          <cell r="A157" t="str">
            <v>鋼製建具</v>
          </cell>
          <cell r="F157" t="str">
            <v>東洋シャッター㈱</v>
          </cell>
          <cell r="H157" t="str">
            <v>三和ｼｬｯﾀｰ工業㈱</v>
          </cell>
          <cell r="J157" t="str">
            <v>文化シャッター㈱</v>
          </cell>
          <cell r="P157" t="str">
            <v>東洋シャッター㈱</v>
          </cell>
        </row>
        <row r="158">
          <cell r="A158" t="str">
            <v>工事名称：東京農工大学農学部４号館他改修工事</v>
          </cell>
          <cell r="F158" t="str">
            <v>03-3639-0795　菅野</v>
          </cell>
          <cell r="H158" t="str">
            <v>03-3346-3325　西林</v>
          </cell>
          <cell r="J158" t="str">
            <v>03-5844-7280　黒崎</v>
          </cell>
          <cell r="P158" t="str">
            <v>03-3639-0795　菅野</v>
          </cell>
        </row>
        <row r="159">
          <cell r="A159" t="str">
            <v>Ⅱ．硬蛋白質利用研究施設</v>
          </cell>
        </row>
        <row r="160">
          <cell r="A160" t="str">
            <v>４　建具改修</v>
          </cell>
        </row>
        <row r="161">
          <cell r="A161" t="str">
            <v>４．２　改　修</v>
          </cell>
        </row>
        <row r="162">
          <cell r="A162" t="str">
            <v>４．２．２　鋼製建具</v>
          </cell>
        </row>
        <row r="163">
          <cell r="A163" t="str">
            <v>M160101</v>
          </cell>
          <cell r="B163" t="str">
            <v>SD-1</v>
          </cell>
          <cell r="C163" t="str">
            <v>W700×H1910</v>
          </cell>
          <cell r="D163">
            <v>1</v>
          </cell>
          <cell r="E163" t="str">
            <v>か所</v>
          </cell>
          <cell r="F163">
            <v>130900</v>
          </cell>
          <cell r="G163">
            <v>130900</v>
          </cell>
          <cell r="H163">
            <v>145300</v>
          </cell>
          <cell r="I163">
            <v>145300</v>
          </cell>
          <cell r="J163">
            <v>252100</v>
          </cell>
          <cell r="K163">
            <v>252100</v>
          </cell>
          <cell r="M163">
            <v>0</v>
          </cell>
          <cell r="O163">
            <v>0</v>
          </cell>
          <cell r="P163">
            <v>130900</v>
          </cell>
          <cell r="Q163">
            <v>0.8</v>
          </cell>
          <cell r="R163">
            <v>104700</v>
          </cell>
        </row>
        <row r="164">
          <cell r="C164" t="str">
            <v>カバー工法</v>
          </cell>
        </row>
        <row r="165">
          <cell r="A165" t="str">
            <v>M160102</v>
          </cell>
          <cell r="B165" t="str">
            <v>SD-2</v>
          </cell>
          <cell r="C165" t="str">
            <v>W1500×H2450</v>
          </cell>
          <cell r="D165">
            <v>1</v>
          </cell>
          <cell r="E165" t="str">
            <v>か所</v>
          </cell>
          <cell r="F165">
            <v>316600</v>
          </cell>
          <cell r="G165">
            <v>316600</v>
          </cell>
          <cell r="H165">
            <v>360500</v>
          </cell>
          <cell r="I165">
            <v>360500</v>
          </cell>
          <cell r="J165">
            <v>570700</v>
          </cell>
          <cell r="K165">
            <v>570700</v>
          </cell>
          <cell r="M165">
            <v>0</v>
          </cell>
          <cell r="O165">
            <v>0</v>
          </cell>
          <cell r="P165">
            <v>316600</v>
          </cell>
          <cell r="Q165">
            <v>0.8</v>
          </cell>
          <cell r="R165">
            <v>253200</v>
          </cell>
        </row>
        <row r="166">
          <cell r="C166" t="str">
            <v>カバー工法</v>
          </cell>
        </row>
        <row r="167">
          <cell r="A167" t="str">
            <v>M160103</v>
          </cell>
          <cell r="B167" t="str">
            <v>SD-3</v>
          </cell>
          <cell r="C167" t="str">
            <v>W400×H800</v>
          </cell>
          <cell r="D167">
            <v>2</v>
          </cell>
          <cell r="E167" t="str">
            <v>か所</v>
          </cell>
          <cell r="F167">
            <v>43700</v>
          </cell>
          <cell r="G167">
            <v>87400</v>
          </cell>
          <cell r="H167">
            <v>84100</v>
          </cell>
          <cell r="I167">
            <v>168200</v>
          </cell>
          <cell r="J167">
            <v>91300</v>
          </cell>
          <cell r="K167">
            <v>182600</v>
          </cell>
          <cell r="M167">
            <v>0</v>
          </cell>
          <cell r="O167">
            <v>0</v>
          </cell>
          <cell r="P167">
            <v>43700</v>
          </cell>
          <cell r="Q167">
            <v>0.8</v>
          </cell>
          <cell r="R167">
            <v>34900</v>
          </cell>
        </row>
        <row r="169">
          <cell r="A169" t="str">
            <v>M160104</v>
          </cell>
          <cell r="B169" t="str">
            <v>SD-4</v>
          </cell>
          <cell r="C169" t="str">
            <v>W600×H600</v>
          </cell>
          <cell r="D169">
            <v>8</v>
          </cell>
          <cell r="E169" t="str">
            <v>か所</v>
          </cell>
          <cell r="F169">
            <v>48600</v>
          </cell>
          <cell r="G169">
            <v>388800</v>
          </cell>
          <cell r="H169">
            <v>86800</v>
          </cell>
          <cell r="I169">
            <v>694400</v>
          </cell>
          <cell r="J169">
            <v>91300</v>
          </cell>
          <cell r="K169">
            <v>730400</v>
          </cell>
          <cell r="M169">
            <v>0</v>
          </cell>
          <cell r="O169">
            <v>0</v>
          </cell>
          <cell r="P169">
            <v>48600</v>
          </cell>
          <cell r="Q169">
            <v>0.8</v>
          </cell>
          <cell r="R169">
            <v>38800</v>
          </cell>
        </row>
        <row r="171">
          <cell r="A171" t="str">
            <v>M160105</v>
          </cell>
          <cell r="B171" t="str">
            <v>SD-5</v>
          </cell>
          <cell r="C171" t="str">
            <v>W1200×H2500</v>
          </cell>
          <cell r="D171">
            <v>1</v>
          </cell>
          <cell r="E171" t="str">
            <v>か所</v>
          </cell>
          <cell r="F171">
            <v>326500</v>
          </cell>
          <cell r="G171">
            <v>326500</v>
          </cell>
          <cell r="H171">
            <v>315000</v>
          </cell>
          <cell r="I171">
            <v>315000</v>
          </cell>
          <cell r="J171">
            <v>646200</v>
          </cell>
          <cell r="K171">
            <v>646200</v>
          </cell>
          <cell r="M171">
            <v>0</v>
          </cell>
          <cell r="O171">
            <v>0</v>
          </cell>
          <cell r="P171">
            <v>326500</v>
          </cell>
          <cell r="Q171">
            <v>0.8</v>
          </cell>
          <cell r="R171">
            <v>261200</v>
          </cell>
        </row>
        <row r="172">
          <cell r="C172" t="str">
            <v>カバー工法</v>
          </cell>
        </row>
        <row r="173">
          <cell r="A173" t="str">
            <v>M160106</v>
          </cell>
          <cell r="B173" t="str">
            <v>SD-6</v>
          </cell>
          <cell r="C173" t="str">
            <v>W800×H1600</v>
          </cell>
          <cell r="D173">
            <v>1</v>
          </cell>
          <cell r="E173" t="str">
            <v>か所</v>
          </cell>
          <cell r="F173">
            <v>131700</v>
          </cell>
          <cell r="G173">
            <v>131700</v>
          </cell>
          <cell r="H173">
            <v>138200</v>
          </cell>
          <cell r="I173">
            <v>138200</v>
          </cell>
          <cell r="J173">
            <v>166000</v>
          </cell>
          <cell r="K173">
            <v>166000</v>
          </cell>
          <cell r="M173">
            <v>0</v>
          </cell>
          <cell r="O173">
            <v>0</v>
          </cell>
          <cell r="P173">
            <v>131700</v>
          </cell>
          <cell r="Q173">
            <v>0.8</v>
          </cell>
          <cell r="R173">
            <v>105300</v>
          </cell>
        </row>
        <row r="174">
          <cell r="C174" t="str">
            <v>カバー工法</v>
          </cell>
        </row>
        <row r="175">
          <cell r="A175" t="str">
            <v>M160107</v>
          </cell>
          <cell r="B175" t="str">
            <v>SD-7</v>
          </cell>
          <cell r="C175" t="str">
            <v>W600×H700</v>
          </cell>
          <cell r="D175">
            <v>4</v>
          </cell>
          <cell r="E175" t="str">
            <v>か所</v>
          </cell>
          <cell r="F175">
            <v>64600</v>
          </cell>
          <cell r="G175">
            <v>258400</v>
          </cell>
          <cell r="H175">
            <v>115700</v>
          </cell>
          <cell r="I175">
            <v>462800</v>
          </cell>
          <cell r="J175">
            <v>190600</v>
          </cell>
          <cell r="K175">
            <v>762400</v>
          </cell>
          <cell r="M175">
            <v>0</v>
          </cell>
          <cell r="O175">
            <v>0</v>
          </cell>
          <cell r="P175">
            <v>64600</v>
          </cell>
          <cell r="Q175">
            <v>0.8</v>
          </cell>
          <cell r="R175">
            <v>51600</v>
          </cell>
        </row>
        <row r="176">
          <cell r="C176" t="str">
            <v>カバー工法</v>
          </cell>
        </row>
        <row r="177">
          <cell r="A177" t="str">
            <v>M160108</v>
          </cell>
          <cell r="B177" t="str">
            <v>SG-1</v>
          </cell>
          <cell r="C177" t="str">
            <v>W200×H300</v>
          </cell>
          <cell r="D177">
            <v>2</v>
          </cell>
          <cell r="E177" t="str">
            <v>か所</v>
          </cell>
          <cell r="F177">
            <v>47700</v>
          </cell>
          <cell r="G177">
            <v>95400</v>
          </cell>
          <cell r="H177">
            <v>31200</v>
          </cell>
          <cell r="I177">
            <v>62400</v>
          </cell>
          <cell r="J177">
            <v>66300</v>
          </cell>
          <cell r="K177">
            <v>132600</v>
          </cell>
          <cell r="M177">
            <v>0</v>
          </cell>
          <cell r="O177">
            <v>0</v>
          </cell>
          <cell r="P177">
            <v>47700</v>
          </cell>
          <cell r="Q177">
            <v>0.8</v>
          </cell>
          <cell r="R177">
            <v>38100</v>
          </cell>
        </row>
        <row r="179">
          <cell r="A179" t="str">
            <v>M160109</v>
          </cell>
          <cell r="B179" t="str">
            <v>運搬、取付け</v>
          </cell>
          <cell r="D179">
            <v>1</v>
          </cell>
          <cell r="E179" t="str">
            <v>式</v>
          </cell>
          <cell r="G179">
            <v>643000</v>
          </cell>
          <cell r="I179">
            <v>907800</v>
          </cell>
          <cell r="K179">
            <v>695200</v>
          </cell>
          <cell r="P179">
            <v>643000</v>
          </cell>
          <cell r="Q179">
            <v>0.8</v>
          </cell>
          <cell r="R179">
            <v>514400</v>
          </cell>
        </row>
        <row r="181">
          <cell r="R181">
            <v>0</v>
          </cell>
        </row>
        <row r="184">
          <cell r="R184">
            <v>0</v>
          </cell>
        </row>
        <row r="186">
          <cell r="B186" t="str">
            <v>計</v>
          </cell>
          <cell r="G186">
            <v>2378700</v>
          </cell>
          <cell r="I186">
            <v>3254600</v>
          </cell>
          <cell r="K186">
            <v>4138200</v>
          </cell>
          <cell r="P186">
            <v>2378700</v>
          </cell>
        </row>
        <row r="188">
          <cell r="A188" t="str">
            <v>鋼製軽量建具</v>
          </cell>
          <cell r="F188" t="str">
            <v>東洋シャッター㈱</v>
          </cell>
          <cell r="H188" t="str">
            <v>三和ｼｬｯﾀｰ工業㈱</v>
          </cell>
          <cell r="J188" t="str">
            <v>文化シャッター㈱</v>
          </cell>
          <cell r="P188" t="str">
            <v>三和ｼｬｯﾀｰ工業㈱</v>
          </cell>
        </row>
        <row r="189">
          <cell r="A189" t="str">
            <v>工事名称：東京農工大学農学部４号館他改修工事</v>
          </cell>
          <cell r="F189" t="str">
            <v>03-3639-0795　菅野</v>
          </cell>
          <cell r="H189" t="str">
            <v>03-3346-3325　西林</v>
          </cell>
          <cell r="J189" t="str">
            <v>03-5844-7280　黒崎</v>
          </cell>
          <cell r="P189" t="str">
            <v>03-3346-3325　西林</v>
          </cell>
        </row>
        <row r="190">
          <cell r="A190" t="str">
            <v>Ⅱ．硬蛋白質利用研究施設</v>
          </cell>
        </row>
        <row r="191">
          <cell r="A191" t="str">
            <v>４　建具改修</v>
          </cell>
        </row>
        <row r="192">
          <cell r="A192" t="str">
            <v>４．２　改　修</v>
          </cell>
        </row>
        <row r="193">
          <cell r="A193" t="str">
            <v>４．２．３　鋼製軽量建具</v>
          </cell>
        </row>
        <row r="194">
          <cell r="A194" t="str">
            <v>M160201</v>
          </cell>
          <cell r="B194" t="str">
            <v>LSD-1</v>
          </cell>
          <cell r="C194" t="str">
            <v>W1600×H2465</v>
          </cell>
          <cell r="D194">
            <v>2</v>
          </cell>
          <cell r="E194" t="str">
            <v>か所</v>
          </cell>
          <cell r="F194">
            <v>659400</v>
          </cell>
          <cell r="G194">
            <v>1318800</v>
          </cell>
          <cell r="H194">
            <v>407300</v>
          </cell>
          <cell r="I194">
            <v>814600</v>
          </cell>
          <cell r="J194">
            <v>633200</v>
          </cell>
          <cell r="K194">
            <v>1266400</v>
          </cell>
          <cell r="M194">
            <v>0</v>
          </cell>
          <cell r="O194">
            <v>0</v>
          </cell>
          <cell r="P194">
            <v>407300</v>
          </cell>
          <cell r="Q194">
            <v>0.8</v>
          </cell>
          <cell r="R194">
            <v>325800</v>
          </cell>
        </row>
        <row r="196">
          <cell r="A196" t="str">
            <v>M160202</v>
          </cell>
          <cell r="B196" t="str">
            <v>LSD-2</v>
          </cell>
          <cell r="C196" t="str">
            <v>W1600×H2465</v>
          </cell>
          <cell r="D196">
            <v>1</v>
          </cell>
          <cell r="E196" t="str">
            <v>か所</v>
          </cell>
          <cell r="F196">
            <v>659400</v>
          </cell>
          <cell r="G196">
            <v>659400</v>
          </cell>
          <cell r="H196">
            <v>407300</v>
          </cell>
          <cell r="I196">
            <v>407300</v>
          </cell>
          <cell r="J196">
            <v>633200</v>
          </cell>
          <cell r="K196">
            <v>633200</v>
          </cell>
          <cell r="M196">
            <v>0</v>
          </cell>
          <cell r="O196">
            <v>0</v>
          </cell>
          <cell r="P196">
            <v>407300</v>
          </cell>
          <cell r="Q196">
            <v>0.8</v>
          </cell>
          <cell r="R196">
            <v>325800</v>
          </cell>
        </row>
        <row r="198">
          <cell r="A198" t="str">
            <v>M160203</v>
          </cell>
          <cell r="B198" t="str">
            <v>LSD-3</v>
          </cell>
          <cell r="C198" t="str">
            <v>W1600×H2465</v>
          </cell>
          <cell r="D198">
            <v>2</v>
          </cell>
          <cell r="E198" t="str">
            <v>か所</v>
          </cell>
          <cell r="F198">
            <v>732000</v>
          </cell>
          <cell r="G198">
            <v>1464000</v>
          </cell>
          <cell r="H198">
            <v>393800</v>
          </cell>
          <cell r="I198">
            <v>787600</v>
          </cell>
          <cell r="J198">
            <v>614200</v>
          </cell>
          <cell r="K198">
            <v>1228400</v>
          </cell>
          <cell r="M198">
            <v>0</v>
          </cell>
          <cell r="O198">
            <v>0</v>
          </cell>
          <cell r="P198">
            <v>393800</v>
          </cell>
          <cell r="Q198">
            <v>0.8</v>
          </cell>
          <cell r="R198">
            <v>315000</v>
          </cell>
        </row>
        <row r="200">
          <cell r="A200" t="str">
            <v>M160204</v>
          </cell>
          <cell r="B200" t="str">
            <v>LSD-4</v>
          </cell>
          <cell r="C200" t="str">
            <v>W1200×H2465</v>
          </cell>
          <cell r="D200">
            <v>1</v>
          </cell>
          <cell r="E200" t="str">
            <v>か所</v>
          </cell>
          <cell r="F200">
            <v>427700</v>
          </cell>
          <cell r="G200">
            <v>427700</v>
          </cell>
          <cell r="H200">
            <v>384800</v>
          </cell>
          <cell r="I200">
            <v>384800</v>
          </cell>
          <cell r="J200">
            <v>582700</v>
          </cell>
          <cell r="K200">
            <v>582700</v>
          </cell>
          <cell r="M200">
            <v>0</v>
          </cell>
          <cell r="O200">
            <v>0</v>
          </cell>
          <cell r="P200">
            <v>384800</v>
          </cell>
          <cell r="Q200">
            <v>0.8</v>
          </cell>
          <cell r="R200">
            <v>307800</v>
          </cell>
        </row>
        <row r="202">
          <cell r="A202" t="str">
            <v>M160205</v>
          </cell>
          <cell r="B202" t="str">
            <v>LSD-5</v>
          </cell>
          <cell r="C202" t="str">
            <v>W850×H2465</v>
          </cell>
          <cell r="D202">
            <v>8</v>
          </cell>
          <cell r="E202" t="str">
            <v>か所</v>
          </cell>
          <cell r="F202">
            <v>295400</v>
          </cell>
          <cell r="G202">
            <v>2363200</v>
          </cell>
          <cell r="H202">
            <v>234200</v>
          </cell>
          <cell r="I202">
            <v>1873600</v>
          </cell>
          <cell r="J202">
            <v>302900</v>
          </cell>
          <cell r="K202">
            <v>2423200</v>
          </cell>
          <cell r="M202">
            <v>0</v>
          </cell>
          <cell r="O202">
            <v>0</v>
          </cell>
          <cell r="P202">
            <v>234200</v>
          </cell>
          <cell r="Q202">
            <v>0.8</v>
          </cell>
          <cell r="R202">
            <v>187300</v>
          </cell>
        </row>
        <row r="204">
          <cell r="A204" t="str">
            <v>M160206</v>
          </cell>
          <cell r="B204" t="str">
            <v>LSD-6</v>
          </cell>
          <cell r="C204" t="str">
            <v>W800×H2000</v>
          </cell>
          <cell r="D204">
            <v>1</v>
          </cell>
          <cell r="E204" t="str">
            <v>か所</v>
          </cell>
          <cell r="F204">
            <v>293600</v>
          </cell>
          <cell r="G204">
            <v>293600</v>
          </cell>
          <cell r="H204">
            <v>158400</v>
          </cell>
          <cell r="I204">
            <v>158400</v>
          </cell>
          <cell r="J204">
            <v>237700</v>
          </cell>
          <cell r="K204">
            <v>237700</v>
          </cell>
          <cell r="M204">
            <v>0</v>
          </cell>
          <cell r="O204">
            <v>0</v>
          </cell>
          <cell r="P204">
            <v>158400</v>
          </cell>
          <cell r="Q204">
            <v>0.8</v>
          </cell>
          <cell r="R204">
            <v>126700</v>
          </cell>
        </row>
        <row r="206">
          <cell r="A206" t="str">
            <v>M160207</v>
          </cell>
          <cell r="B206" t="str">
            <v>LSD-7</v>
          </cell>
          <cell r="C206" t="str">
            <v>W800×H800</v>
          </cell>
          <cell r="D206">
            <v>1</v>
          </cell>
          <cell r="E206" t="str">
            <v>か所</v>
          </cell>
          <cell r="F206">
            <v>290500</v>
          </cell>
          <cell r="G206">
            <v>290500</v>
          </cell>
          <cell r="H206">
            <v>158400</v>
          </cell>
          <cell r="I206">
            <v>158400</v>
          </cell>
          <cell r="J206">
            <v>233800</v>
          </cell>
          <cell r="K206">
            <v>233800</v>
          </cell>
          <cell r="M206">
            <v>0</v>
          </cell>
          <cell r="O206">
            <v>0</v>
          </cell>
          <cell r="P206">
            <v>158400</v>
          </cell>
          <cell r="Q206">
            <v>0.8</v>
          </cell>
          <cell r="R206">
            <v>126700</v>
          </cell>
        </row>
        <row r="208">
          <cell r="A208" t="str">
            <v>M160208</v>
          </cell>
          <cell r="B208" t="str">
            <v>LSD-8</v>
          </cell>
          <cell r="C208" t="str">
            <v>W800×H800</v>
          </cell>
          <cell r="D208">
            <v>1</v>
          </cell>
          <cell r="E208" t="str">
            <v>か所</v>
          </cell>
          <cell r="F208">
            <v>304600</v>
          </cell>
          <cell r="G208">
            <v>304600</v>
          </cell>
          <cell r="H208">
            <v>164900</v>
          </cell>
          <cell r="I208">
            <v>164900</v>
          </cell>
          <cell r="J208">
            <v>239000</v>
          </cell>
          <cell r="K208">
            <v>239000</v>
          </cell>
          <cell r="M208">
            <v>0</v>
          </cell>
          <cell r="O208">
            <v>0</v>
          </cell>
          <cell r="P208">
            <v>164900</v>
          </cell>
          <cell r="Q208">
            <v>0.8</v>
          </cell>
          <cell r="R208">
            <v>131900</v>
          </cell>
        </row>
        <row r="210">
          <cell r="A210" t="str">
            <v>M160209</v>
          </cell>
          <cell r="B210" t="str">
            <v>LSD-9</v>
          </cell>
          <cell r="C210" t="str">
            <v>W800×H800</v>
          </cell>
          <cell r="D210">
            <v>1</v>
          </cell>
          <cell r="E210" t="str">
            <v>か所</v>
          </cell>
          <cell r="F210">
            <v>293600</v>
          </cell>
          <cell r="G210">
            <v>293600</v>
          </cell>
          <cell r="H210">
            <v>158400</v>
          </cell>
          <cell r="I210">
            <v>158400</v>
          </cell>
          <cell r="J210">
            <v>237700</v>
          </cell>
          <cell r="K210">
            <v>237700</v>
          </cell>
          <cell r="M210">
            <v>0</v>
          </cell>
          <cell r="O210">
            <v>0</v>
          </cell>
          <cell r="P210">
            <v>158400</v>
          </cell>
          <cell r="Q210">
            <v>0.8</v>
          </cell>
          <cell r="R210">
            <v>126700</v>
          </cell>
        </row>
        <row r="212">
          <cell r="A212" t="str">
            <v>M160210</v>
          </cell>
          <cell r="B212" t="str">
            <v>LSD-10</v>
          </cell>
          <cell r="C212" t="str">
            <v>W800×H800</v>
          </cell>
          <cell r="D212">
            <v>1</v>
          </cell>
          <cell r="E212" t="str">
            <v>か所</v>
          </cell>
          <cell r="F212">
            <v>308000</v>
          </cell>
          <cell r="G212">
            <v>308000</v>
          </cell>
          <cell r="H212">
            <v>164900</v>
          </cell>
          <cell r="I212">
            <v>164900</v>
          </cell>
          <cell r="J212">
            <v>243000</v>
          </cell>
          <cell r="K212">
            <v>243000</v>
          </cell>
          <cell r="M212">
            <v>0</v>
          </cell>
          <cell r="O212">
            <v>0</v>
          </cell>
          <cell r="P212">
            <v>164900</v>
          </cell>
          <cell r="Q212">
            <v>0.8</v>
          </cell>
          <cell r="R212">
            <v>131900</v>
          </cell>
        </row>
        <row r="214">
          <cell r="A214" t="str">
            <v>M160211</v>
          </cell>
          <cell r="B214" t="str">
            <v>LSD-11</v>
          </cell>
          <cell r="C214" t="str">
            <v>W800×H800</v>
          </cell>
          <cell r="D214">
            <v>1</v>
          </cell>
          <cell r="E214" t="str">
            <v>か所</v>
          </cell>
          <cell r="F214">
            <v>272500</v>
          </cell>
          <cell r="G214">
            <v>272500</v>
          </cell>
          <cell r="H214">
            <v>158400</v>
          </cell>
          <cell r="I214">
            <v>158400</v>
          </cell>
          <cell r="J214">
            <v>237700</v>
          </cell>
          <cell r="K214">
            <v>237700</v>
          </cell>
          <cell r="M214">
            <v>0</v>
          </cell>
          <cell r="O214">
            <v>0</v>
          </cell>
          <cell r="P214">
            <v>158400</v>
          </cell>
          <cell r="Q214">
            <v>0.8</v>
          </cell>
          <cell r="R214">
            <v>126700</v>
          </cell>
        </row>
        <row r="216">
          <cell r="A216" t="str">
            <v>M160212</v>
          </cell>
          <cell r="B216" t="str">
            <v>LSD-12</v>
          </cell>
          <cell r="C216" t="str">
            <v>W800×H800</v>
          </cell>
          <cell r="D216">
            <v>1</v>
          </cell>
          <cell r="E216" t="str">
            <v>か所</v>
          </cell>
          <cell r="F216">
            <v>297300</v>
          </cell>
          <cell r="G216">
            <v>297300</v>
          </cell>
          <cell r="H216">
            <v>156300</v>
          </cell>
          <cell r="I216">
            <v>156300</v>
          </cell>
          <cell r="J216">
            <v>235100</v>
          </cell>
          <cell r="K216">
            <v>235100</v>
          </cell>
          <cell r="M216">
            <v>0</v>
          </cell>
          <cell r="O216">
            <v>0</v>
          </cell>
          <cell r="P216">
            <v>156300</v>
          </cell>
          <cell r="Q216">
            <v>0.8</v>
          </cell>
          <cell r="R216">
            <v>125000</v>
          </cell>
        </row>
        <row r="219">
          <cell r="A219" t="str">
            <v>鋼製軽量建具</v>
          </cell>
          <cell r="F219" t="str">
            <v>東洋シャッター㈱</v>
          </cell>
          <cell r="H219" t="str">
            <v>三和ｼｬｯﾀｰ工業㈱</v>
          </cell>
          <cell r="J219" t="str">
            <v>文化シャッター㈱</v>
          </cell>
          <cell r="P219" t="str">
            <v>三和ｼｬｯﾀｰ工業㈱</v>
          </cell>
        </row>
        <row r="220">
          <cell r="A220" t="str">
            <v>工事名称：東京農工大学農学部４号館他改修工事</v>
          </cell>
          <cell r="F220" t="str">
            <v>03-3639-0795　菅野</v>
          </cell>
          <cell r="H220" t="str">
            <v>03-3346-3325　西林</v>
          </cell>
          <cell r="J220" t="str">
            <v>03-5844-7280　黒崎</v>
          </cell>
          <cell r="P220" t="str">
            <v>03-3346-3325　西林</v>
          </cell>
        </row>
        <row r="221">
          <cell r="A221" t="str">
            <v>Ⅱ．硬蛋白質利用研究施設</v>
          </cell>
        </row>
        <row r="222">
          <cell r="A222" t="str">
            <v>４　建具改修</v>
          </cell>
        </row>
        <row r="223">
          <cell r="A223" t="str">
            <v>４．２　改　修</v>
          </cell>
        </row>
        <row r="224">
          <cell r="A224" t="str">
            <v>４．２．３　鋼製軽量建具</v>
          </cell>
        </row>
        <row r="225">
          <cell r="A225" t="str">
            <v>M160213</v>
          </cell>
          <cell r="B225" t="str">
            <v>LSD-13</v>
          </cell>
          <cell r="C225" t="str">
            <v>W800×H800</v>
          </cell>
          <cell r="D225">
            <v>1</v>
          </cell>
          <cell r="E225" t="str">
            <v>か所</v>
          </cell>
          <cell r="F225">
            <v>297300</v>
          </cell>
          <cell r="G225">
            <v>297300</v>
          </cell>
          <cell r="H225">
            <v>156300</v>
          </cell>
          <cell r="I225">
            <v>156300</v>
          </cell>
          <cell r="J225">
            <v>235100</v>
          </cell>
          <cell r="K225">
            <v>235100</v>
          </cell>
          <cell r="M225">
            <v>0</v>
          </cell>
          <cell r="O225">
            <v>0</v>
          </cell>
          <cell r="P225">
            <v>156300</v>
          </cell>
          <cell r="Q225">
            <v>0.8</v>
          </cell>
          <cell r="R225">
            <v>125000</v>
          </cell>
        </row>
        <row r="227">
          <cell r="A227" t="str">
            <v>M160214</v>
          </cell>
          <cell r="B227" t="str">
            <v>LSD-14</v>
          </cell>
          <cell r="C227" t="str">
            <v>W800×H800</v>
          </cell>
          <cell r="D227">
            <v>1</v>
          </cell>
          <cell r="E227" t="str">
            <v>か所</v>
          </cell>
          <cell r="F227">
            <v>272500</v>
          </cell>
          <cell r="G227">
            <v>272500</v>
          </cell>
          <cell r="H227">
            <v>143500</v>
          </cell>
          <cell r="I227">
            <v>143500</v>
          </cell>
          <cell r="J227">
            <v>237200</v>
          </cell>
          <cell r="K227">
            <v>237200</v>
          </cell>
          <cell r="M227">
            <v>0</v>
          </cell>
          <cell r="O227">
            <v>0</v>
          </cell>
          <cell r="P227">
            <v>143500</v>
          </cell>
          <cell r="Q227">
            <v>0.8</v>
          </cell>
          <cell r="R227">
            <v>114800</v>
          </cell>
        </row>
        <row r="229">
          <cell r="A229" t="str">
            <v>M160215</v>
          </cell>
          <cell r="B229" t="str">
            <v>LSD-15</v>
          </cell>
          <cell r="C229" t="str">
            <v>W700×H800</v>
          </cell>
          <cell r="D229">
            <v>4</v>
          </cell>
          <cell r="E229" t="str">
            <v>か所</v>
          </cell>
          <cell r="F229">
            <v>286100</v>
          </cell>
          <cell r="G229">
            <v>1144400</v>
          </cell>
          <cell r="H229">
            <v>168200</v>
          </cell>
          <cell r="I229">
            <v>672800</v>
          </cell>
          <cell r="J229">
            <v>228600</v>
          </cell>
          <cell r="K229">
            <v>914400</v>
          </cell>
          <cell r="M229">
            <v>0</v>
          </cell>
          <cell r="O229">
            <v>0</v>
          </cell>
          <cell r="P229">
            <v>168200</v>
          </cell>
          <cell r="Q229">
            <v>0.8</v>
          </cell>
          <cell r="R229">
            <v>134500</v>
          </cell>
        </row>
        <row r="231">
          <cell r="A231" t="str">
            <v>M160216</v>
          </cell>
          <cell r="B231" t="str">
            <v>運搬、取付け</v>
          </cell>
          <cell r="D231">
            <v>1</v>
          </cell>
          <cell r="E231" t="str">
            <v>式</v>
          </cell>
          <cell r="G231">
            <v>1755800</v>
          </cell>
          <cell r="I231">
            <v>1808000</v>
          </cell>
          <cell r="K231">
            <v>1746300</v>
          </cell>
          <cell r="P231">
            <v>1808000</v>
          </cell>
          <cell r="Q231">
            <v>0.8</v>
          </cell>
          <cell r="R231">
            <v>1446400</v>
          </cell>
        </row>
        <row r="241">
          <cell r="B241" t="str">
            <v>計</v>
          </cell>
          <cell r="G241">
            <v>11763200</v>
          </cell>
          <cell r="I241">
            <v>8168200</v>
          </cell>
          <cell r="K241">
            <v>10930900</v>
          </cell>
          <cell r="P241">
            <v>8168200</v>
          </cell>
        </row>
        <row r="250">
          <cell r="A250" t="str">
            <v>ステンレス製建具</v>
          </cell>
          <cell r="F250" t="str">
            <v>東洋シャッター㈱</v>
          </cell>
          <cell r="H250" t="str">
            <v>三和シャッター工業㈱</v>
          </cell>
          <cell r="J250" t="str">
            <v>文化シャッター㈱</v>
          </cell>
          <cell r="P250" t="str">
            <v>三和シャッター工業㈱</v>
          </cell>
        </row>
        <row r="251">
          <cell r="A251" t="str">
            <v>工事名称：東京農工大学農学部４号館他改修工事</v>
          </cell>
          <cell r="F251" t="str">
            <v>03-3639-0795　菅野</v>
          </cell>
          <cell r="H251" t="str">
            <v>03-3346-3325　西林</v>
          </cell>
          <cell r="J251" t="str">
            <v>03-5844-7280　黒崎</v>
          </cell>
          <cell r="P251" t="str">
            <v>03-3346-3325　西林</v>
          </cell>
        </row>
        <row r="252">
          <cell r="A252" t="str">
            <v>Ⅱ．硬蛋白質利用研究施設</v>
          </cell>
        </row>
        <row r="253">
          <cell r="A253" t="str">
            <v>４　建具改修</v>
          </cell>
        </row>
        <row r="254">
          <cell r="A254" t="str">
            <v>４．２　改　修</v>
          </cell>
        </row>
        <row r="255">
          <cell r="A255" t="str">
            <v>４．２．４　ステンレス製建具</v>
          </cell>
        </row>
        <row r="256">
          <cell r="A256" t="str">
            <v>M160301</v>
          </cell>
          <cell r="B256" t="str">
            <v>SSD-1</v>
          </cell>
          <cell r="C256" t="str">
            <v>W3085×H2550</v>
          </cell>
          <cell r="D256">
            <v>1</v>
          </cell>
          <cell r="E256" t="str">
            <v>か所</v>
          </cell>
          <cell r="F256">
            <v>1650000</v>
          </cell>
          <cell r="G256">
            <v>1650000</v>
          </cell>
          <cell r="H256">
            <v>1305000</v>
          </cell>
          <cell r="I256">
            <v>1305000</v>
          </cell>
          <cell r="J256">
            <v>1566200</v>
          </cell>
          <cell r="K256">
            <v>1566200</v>
          </cell>
          <cell r="M256">
            <v>0</v>
          </cell>
          <cell r="O256">
            <v>0</v>
          </cell>
          <cell r="P256">
            <v>1305000</v>
          </cell>
          <cell r="Q256">
            <v>0.8</v>
          </cell>
          <cell r="R256">
            <v>1044000</v>
          </cell>
        </row>
        <row r="258">
          <cell r="A258" t="str">
            <v>M160302</v>
          </cell>
          <cell r="B258" t="str">
            <v>運搬、取付け</v>
          </cell>
          <cell r="D258">
            <v>1</v>
          </cell>
          <cell r="E258" t="str">
            <v>式</v>
          </cell>
          <cell r="G258">
            <v>353000</v>
          </cell>
          <cell r="I258">
            <v>450400</v>
          </cell>
          <cell r="K258">
            <v>384800</v>
          </cell>
          <cell r="P258">
            <v>450400</v>
          </cell>
          <cell r="Q258">
            <v>0.8</v>
          </cell>
          <cell r="R258">
            <v>360300</v>
          </cell>
        </row>
        <row r="261">
          <cell r="B261" t="str">
            <v>計</v>
          </cell>
          <cell r="G261">
            <v>2003000</v>
          </cell>
          <cell r="I261">
            <v>1755400</v>
          </cell>
          <cell r="K261">
            <v>1951000</v>
          </cell>
          <cell r="P261">
            <v>1755400</v>
          </cell>
        </row>
        <row r="281">
          <cell r="A281" t="str">
            <v>自動ドア開閉装置</v>
          </cell>
          <cell r="F281" t="str">
            <v>寺岡ファシリティ-ズ㈱</v>
          </cell>
          <cell r="H281" t="str">
            <v>ナブコシステム㈱</v>
          </cell>
          <cell r="J281" t="str">
            <v>扶桑電気工業㈱</v>
          </cell>
          <cell r="P281" t="str">
            <v>寺岡ファシリティ-ズ㈱</v>
          </cell>
        </row>
        <row r="282">
          <cell r="A282" t="str">
            <v>工事名称：東京農工大学農学部４号館他改修工事</v>
          </cell>
          <cell r="F282" t="str">
            <v>03-5718-5111　五十嵐</v>
          </cell>
          <cell r="H282" t="str">
            <v>042-575-1725　皆川</v>
          </cell>
          <cell r="J282" t="str">
            <v>03-3474-1751　安部</v>
          </cell>
          <cell r="P282" t="str">
            <v>03-5718-5111　五十嵐</v>
          </cell>
        </row>
        <row r="283">
          <cell r="A283" t="str">
            <v>Ⅱ．硬蛋白質利用研究施設</v>
          </cell>
        </row>
        <row r="284">
          <cell r="A284" t="str">
            <v>４　建具改修</v>
          </cell>
        </row>
        <row r="285">
          <cell r="A285" t="str">
            <v>４．２　改　修</v>
          </cell>
        </row>
        <row r="286">
          <cell r="A286" t="str">
            <v>４．２．５　自動ドア開閉装置</v>
          </cell>
        </row>
        <row r="287">
          <cell r="A287" t="str">
            <v>M160501</v>
          </cell>
          <cell r="B287" t="str">
            <v>SSD-1</v>
          </cell>
          <cell r="D287">
            <v>1</v>
          </cell>
          <cell r="E287" t="str">
            <v>か所</v>
          </cell>
          <cell r="F287">
            <v>788000</v>
          </cell>
          <cell r="G287">
            <v>788000</v>
          </cell>
          <cell r="H287">
            <v>1110000</v>
          </cell>
          <cell r="I287">
            <v>1110000</v>
          </cell>
          <cell r="J287">
            <v>788000</v>
          </cell>
          <cell r="K287">
            <v>788000</v>
          </cell>
          <cell r="M287">
            <v>0</v>
          </cell>
          <cell r="O287">
            <v>0</v>
          </cell>
          <cell r="P287">
            <v>788000</v>
          </cell>
          <cell r="Q287">
            <v>0.8</v>
          </cell>
          <cell r="R287">
            <v>630400</v>
          </cell>
        </row>
        <row r="291">
          <cell r="B291" t="str">
            <v>計</v>
          </cell>
          <cell r="G291">
            <v>788000</v>
          </cell>
          <cell r="I291">
            <v>1110000</v>
          </cell>
          <cell r="K291">
            <v>788000</v>
          </cell>
          <cell r="P291">
            <v>788000</v>
          </cell>
        </row>
        <row r="312">
          <cell r="A312" t="str">
            <v>内装工事</v>
          </cell>
          <cell r="F312" t="str">
            <v>野原産業㈱</v>
          </cell>
          <cell r="P312" t="str">
            <v>野原産業㈱</v>
          </cell>
        </row>
        <row r="313">
          <cell r="A313" t="str">
            <v>工事名称：東京農工大学農学部４号館他改修工事</v>
          </cell>
          <cell r="F313" t="str">
            <v>03-3355-4361　矢作</v>
          </cell>
          <cell r="P313" t="str">
            <v>03-3355-4361　矢作</v>
          </cell>
        </row>
        <row r="314">
          <cell r="A314" t="str">
            <v>Ⅱ．硬蛋白質利用研究施設</v>
          </cell>
        </row>
        <row r="315">
          <cell r="A315" t="str">
            <v>５．内装改修</v>
          </cell>
        </row>
        <row r="316">
          <cell r="A316" t="str">
            <v>５．２　改　修</v>
          </cell>
        </row>
        <row r="317">
          <cell r="A317" t="str">
            <v>５．２．４　その他</v>
          </cell>
        </row>
        <row r="318">
          <cell r="A318" t="str">
            <v>M190201</v>
          </cell>
          <cell r="B318" t="str">
            <v>２階会議室ｱｺｰﾃﾞｨｵﾝｶｰﾃﾝ</v>
          </cell>
          <cell r="D318">
            <v>1</v>
          </cell>
          <cell r="E318" t="str">
            <v>か所</v>
          </cell>
          <cell r="F318">
            <v>50000</v>
          </cell>
          <cell r="G318">
            <v>50000</v>
          </cell>
          <cell r="I318">
            <v>0</v>
          </cell>
          <cell r="K318">
            <v>0</v>
          </cell>
          <cell r="M318">
            <v>0</v>
          </cell>
          <cell r="O318">
            <v>0</v>
          </cell>
          <cell r="P318">
            <v>50000</v>
          </cell>
          <cell r="Q318">
            <v>0.8</v>
          </cell>
          <cell r="R318">
            <v>40000</v>
          </cell>
        </row>
        <row r="319">
          <cell r="C319" t="str">
            <v>L3875×H2600</v>
          </cell>
        </row>
        <row r="320">
          <cell r="A320" t="str">
            <v>M190202</v>
          </cell>
          <cell r="B320" t="str">
            <v>ﾗｲﾆﾝｸﾞ甲板</v>
          </cell>
          <cell r="D320">
            <v>9.9</v>
          </cell>
          <cell r="E320" t="str">
            <v>ｍ</v>
          </cell>
          <cell r="F320">
            <v>20000</v>
          </cell>
          <cell r="G320">
            <v>198000</v>
          </cell>
          <cell r="I320">
            <v>0</v>
          </cell>
          <cell r="K320">
            <v>0</v>
          </cell>
          <cell r="M320">
            <v>0</v>
          </cell>
          <cell r="O320">
            <v>0</v>
          </cell>
          <cell r="P320">
            <v>20000</v>
          </cell>
          <cell r="Q320">
            <v>0.8</v>
          </cell>
          <cell r="R320">
            <v>16000</v>
          </cell>
        </row>
        <row r="321">
          <cell r="C321" t="str">
            <v>ﾒﾗﾐﾝ化粧板張り　厚25　W=140</v>
          </cell>
        </row>
        <row r="330">
          <cell r="B330" t="str">
            <v>計</v>
          </cell>
          <cell r="G330">
            <v>248000</v>
          </cell>
          <cell r="I330">
            <v>0</v>
          </cell>
          <cell r="K330">
            <v>0</v>
          </cell>
          <cell r="M330">
            <v>0</v>
          </cell>
          <cell r="P330">
            <v>248000</v>
          </cell>
        </row>
        <row r="343">
          <cell r="A343" t="str">
            <v>トイレﾌﾞｰｽ工事</v>
          </cell>
          <cell r="F343" t="str">
            <v>野原産業㈱</v>
          </cell>
          <cell r="H343" t="str">
            <v>コマニー㈱</v>
          </cell>
          <cell r="J343" t="str">
            <v>小松ウォール工業㈱</v>
          </cell>
          <cell r="P343" t="str">
            <v>野原産業㈱</v>
          </cell>
        </row>
        <row r="344">
          <cell r="A344" t="str">
            <v>工事名称：東京農工大学農学部４号館他改修工事</v>
          </cell>
          <cell r="F344" t="str">
            <v>03-3355-4361　矢作</v>
          </cell>
          <cell r="H344" t="str">
            <v>03-5641-5652　池田</v>
          </cell>
          <cell r="J344" t="str">
            <v>03-3263-2771　後藤</v>
          </cell>
          <cell r="P344" t="str">
            <v>03-3355-4361　矢作</v>
          </cell>
        </row>
        <row r="345">
          <cell r="A345" t="str">
            <v>Ⅱ．硬蛋白質利用研究施設</v>
          </cell>
        </row>
        <row r="346">
          <cell r="A346" t="str">
            <v>５．内装改修</v>
          </cell>
        </row>
        <row r="347">
          <cell r="A347" t="str">
            <v>５．２　改　修</v>
          </cell>
        </row>
        <row r="348">
          <cell r="A348" t="str">
            <v>５．２．４　その他</v>
          </cell>
        </row>
        <row r="349">
          <cell r="A349" t="str">
            <v>M200101</v>
          </cell>
          <cell r="B349" t="str">
            <v>男子ﾄｲﾚﾌﾞｰｽ</v>
          </cell>
          <cell r="C349" t="str">
            <v>ﾒﾗﾐﾝ化粧合板</v>
          </cell>
          <cell r="D349">
            <v>2</v>
          </cell>
          <cell r="E349" t="str">
            <v>か所</v>
          </cell>
          <cell r="F349">
            <v>109400</v>
          </cell>
          <cell r="G349">
            <v>218800</v>
          </cell>
          <cell r="H349">
            <v>109400</v>
          </cell>
          <cell r="I349">
            <v>218800</v>
          </cell>
          <cell r="J349">
            <v>109400</v>
          </cell>
          <cell r="K349">
            <v>218800</v>
          </cell>
          <cell r="M349">
            <v>0</v>
          </cell>
          <cell r="O349">
            <v>0</v>
          </cell>
          <cell r="P349">
            <v>109400</v>
          </cell>
          <cell r="Q349">
            <v>0.8</v>
          </cell>
          <cell r="R349">
            <v>87520</v>
          </cell>
        </row>
        <row r="350">
          <cell r="C350" t="str">
            <v>L(760+1200)×H2000 扉１か所</v>
          </cell>
        </row>
        <row r="351">
          <cell r="A351" t="str">
            <v>M200102</v>
          </cell>
          <cell r="B351" t="str">
            <v>女子ﾄｲﾚﾌﾞｰｽ</v>
          </cell>
          <cell r="C351" t="str">
            <v>ﾒﾗﾐﾝ化粧合板</v>
          </cell>
          <cell r="D351">
            <v>2</v>
          </cell>
          <cell r="E351" t="str">
            <v>か所</v>
          </cell>
          <cell r="F351">
            <v>442800</v>
          </cell>
          <cell r="G351">
            <v>885600</v>
          </cell>
          <cell r="H351">
            <v>442800</v>
          </cell>
          <cell r="I351">
            <v>885600</v>
          </cell>
          <cell r="J351">
            <v>442800</v>
          </cell>
          <cell r="K351">
            <v>885600</v>
          </cell>
          <cell r="M351">
            <v>0</v>
          </cell>
          <cell r="O351">
            <v>0</v>
          </cell>
          <cell r="P351">
            <v>442800</v>
          </cell>
          <cell r="Q351">
            <v>0.8</v>
          </cell>
          <cell r="R351">
            <v>354240</v>
          </cell>
        </row>
        <row r="352">
          <cell r="C352" t="str">
            <v>L(1620+1400+1400)×H2500 扉２か所</v>
          </cell>
        </row>
        <row r="353">
          <cell r="A353" t="str">
            <v>M200103</v>
          </cell>
          <cell r="B353" t="str">
            <v>男子SKﾌﾞｰｽ</v>
          </cell>
          <cell r="C353" t="str">
            <v>ﾒﾗﾐﾝ化粧合板</v>
          </cell>
          <cell r="D353">
            <v>2</v>
          </cell>
          <cell r="E353" t="str">
            <v>か所</v>
          </cell>
          <cell r="F353">
            <v>81500</v>
          </cell>
          <cell r="G353">
            <v>163000</v>
          </cell>
          <cell r="H353">
            <v>81500</v>
          </cell>
          <cell r="I353">
            <v>163000</v>
          </cell>
          <cell r="J353">
            <v>81500</v>
          </cell>
          <cell r="K353">
            <v>163000</v>
          </cell>
          <cell r="M353">
            <v>0</v>
          </cell>
          <cell r="O353">
            <v>0</v>
          </cell>
          <cell r="P353">
            <v>81500</v>
          </cell>
          <cell r="Q353">
            <v>0.8</v>
          </cell>
          <cell r="R353">
            <v>65200</v>
          </cell>
        </row>
        <row r="354">
          <cell r="C354" t="str">
            <v>L415×H2000 扉２か所</v>
          </cell>
        </row>
        <row r="355">
          <cell r="A355" t="str">
            <v>M200104</v>
          </cell>
          <cell r="B355" t="str">
            <v>男子隔て板</v>
          </cell>
          <cell r="C355" t="str">
            <v>ﾒﾗﾐﾝ化粧合板</v>
          </cell>
          <cell r="D355">
            <v>2</v>
          </cell>
          <cell r="E355" t="str">
            <v>か所</v>
          </cell>
          <cell r="F355">
            <v>49000</v>
          </cell>
          <cell r="G355">
            <v>98000</v>
          </cell>
          <cell r="H355">
            <v>49000</v>
          </cell>
          <cell r="I355">
            <v>98000</v>
          </cell>
          <cell r="J355">
            <v>49000</v>
          </cell>
          <cell r="K355">
            <v>98000</v>
          </cell>
          <cell r="M355">
            <v>0</v>
          </cell>
          <cell r="O355">
            <v>0</v>
          </cell>
          <cell r="P355">
            <v>49000</v>
          </cell>
          <cell r="Q355">
            <v>0.8</v>
          </cell>
          <cell r="R355">
            <v>39200</v>
          </cell>
        </row>
        <row r="356">
          <cell r="C356" t="str">
            <v>L600×H2000</v>
          </cell>
        </row>
        <row r="357">
          <cell r="A357" t="str">
            <v>M200105</v>
          </cell>
          <cell r="B357" t="str">
            <v>女子隔て板</v>
          </cell>
          <cell r="C357" t="str">
            <v>ﾒﾗﾐﾝ化粧合板</v>
          </cell>
          <cell r="D357">
            <v>2</v>
          </cell>
          <cell r="E357" t="str">
            <v>か所</v>
          </cell>
          <cell r="F357">
            <v>49000</v>
          </cell>
          <cell r="G357">
            <v>98000</v>
          </cell>
          <cell r="H357">
            <v>49000</v>
          </cell>
          <cell r="I357">
            <v>98000</v>
          </cell>
          <cell r="J357">
            <v>49000</v>
          </cell>
          <cell r="K357">
            <v>98000</v>
          </cell>
          <cell r="M357">
            <v>0</v>
          </cell>
          <cell r="O357">
            <v>0</v>
          </cell>
          <cell r="P357">
            <v>49000</v>
          </cell>
          <cell r="Q357">
            <v>0.8</v>
          </cell>
          <cell r="R357">
            <v>39200</v>
          </cell>
        </row>
        <row r="358">
          <cell r="C358" t="str">
            <v>L300×H2000</v>
          </cell>
        </row>
        <row r="370">
          <cell r="B370" t="str">
            <v>計</v>
          </cell>
          <cell r="G370">
            <v>1463400</v>
          </cell>
          <cell r="I370">
            <v>1463400</v>
          </cell>
          <cell r="K370">
            <v>1463400</v>
          </cell>
          <cell r="P370">
            <v>1463400</v>
          </cell>
        </row>
        <row r="374">
          <cell r="A374" t="str">
            <v>解体撤去工事</v>
          </cell>
          <cell r="F374" t="str">
            <v>㈱永島建設工業</v>
          </cell>
          <cell r="H374" t="str">
            <v>㈲豊進</v>
          </cell>
          <cell r="J374" t="str">
            <v>笠井建設工業㈱</v>
          </cell>
          <cell r="P374" t="str">
            <v>㈱永島建設工業</v>
          </cell>
        </row>
        <row r="375">
          <cell r="A375" t="str">
            <v>工事名称：東京農工大学農学部４号館他改修工事</v>
          </cell>
          <cell r="F375" t="str">
            <v>03-3834-7810 相良</v>
          </cell>
          <cell r="H375" t="str">
            <v>042-752-8884 関</v>
          </cell>
          <cell r="J375" t="str">
            <v>042-361-3331 山口</v>
          </cell>
          <cell r="P375" t="str">
            <v>03-3834-7810 相良</v>
          </cell>
        </row>
        <row r="376">
          <cell r="A376" t="str">
            <v>Ⅱ．硬蛋白質利用研究施設</v>
          </cell>
        </row>
        <row r="377">
          <cell r="A377" t="str">
            <v>２　防水改修</v>
          </cell>
        </row>
        <row r="378">
          <cell r="A378" t="str">
            <v>２.１　撤去</v>
          </cell>
        </row>
        <row r="379">
          <cell r="A379" t="str">
            <v>M301301</v>
          </cell>
          <cell r="B379" t="str">
            <v>ﾏﾝﾎｰﾙ蓋撤去</v>
          </cell>
          <cell r="C379" t="str">
            <v>立上り</v>
          </cell>
          <cell r="D379">
            <v>1</v>
          </cell>
          <cell r="E379" t="str">
            <v>か所</v>
          </cell>
          <cell r="F379">
            <v>20000</v>
          </cell>
          <cell r="G379">
            <v>20000</v>
          </cell>
          <cell r="H379">
            <v>20000</v>
          </cell>
          <cell r="I379">
            <v>20000</v>
          </cell>
          <cell r="J379">
            <v>20000</v>
          </cell>
          <cell r="K379">
            <v>20000</v>
          </cell>
          <cell r="M379">
            <v>0</v>
          </cell>
          <cell r="P379">
            <v>20000</v>
          </cell>
          <cell r="Q379">
            <v>0.8</v>
          </cell>
          <cell r="R379">
            <v>16000</v>
          </cell>
        </row>
        <row r="380">
          <cell r="C380" t="str">
            <v>鉄板製　746φ</v>
          </cell>
        </row>
        <row r="381">
          <cell r="A381" t="str">
            <v>M301302</v>
          </cell>
          <cell r="B381" t="str">
            <v>ﾄｯﾌﾟﾗｲﾄ撤去</v>
          </cell>
          <cell r="D381">
            <v>1</v>
          </cell>
          <cell r="E381" t="str">
            <v>か所</v>
          </cell>
          <cell r="F381">
            <v>55000</v>
          </cell>
          <cell r="G381">
            <v>55000</v>
          </cell>
          <cell r="H381">
            <v>55000</v>
          </cell>
          <cell r="I381">
            <v>55000</v>
          </cell>
          <cell r="J381">
            <v>55000</v>
          </cell>
          <cell r="K381">
            <v>55000</v>
          </cell>
          <cell r="M381">
            <v>0</v>
          </cell>
          <cell r="P381">
            <v>55000</v>
          </cell>
          <cell r="Q381">
            <v>0.8</v>
          </cell>
          <cell r="R381">
            <v>44000</v>
          </cell>
        </row>
        <row r="382">
          <cell r="C382" t="str">
            <v>ｱｸﾘﾙ製　1100×900</v>
          </cell>
        </row>
        <row r="384">
          <cell r="B384" t="str">
            <v>小　計</v>
          </cell>
          <cell r="G384">
            <v>75000</v>
          </cell>
          <cell r="I384">
            <v>75000</v>
          </cell>
          <cell r="K384">
            <v>75000</v>
          </cell>
          <cell r="M384">
            <v>0</v>
          </cell>
        </row>
        <row r="405">
          <cell r="A405" t="str">
            <v>解体撤去工事</v>
          </cell>
          <cell r="F405" t="str">
            <v>㈱永島建設工業</v>
          </cell>
          <cell r="H405" t="str">
            <v>㈲豊進</v>
          </cell>
          <cell r="J405" t="str">
            <v>笠井建設工業㈱</v>
          </cell>
          <cell r="P405" t="str">
            <v>㈱永島建設工業</v>
          </cell>
        </row>
        <row r="406">
          <cell r="A406" t="str">
            <v>工事名称：東京農工大学農学部４号館他改修工事</v>
          </cell>
          <cell r="F406" t="str">
            <v>03-3834-7810 相良</v>
          </cell>
          <cell r="H406" t="str">
            <v>042-752-8884 関</v>
          </cell>
          <cell r="J406" t="str">
            <v>042-361-3331 山口</v>
          </cell>
          <cell r="P406" t="str">
            <v>03-3834-7810 相良</v>
          </cell>
        </row>
        <row r="407">
          <cell r="A407" t="str">
            <v>Ⅱ．硬蛋白質利用研究施設</v>
          </cell>
        </row>
        <row r="408">
          <cell r="A408" t="str">
            <v>３　外壁改修</v>
          </cell>
        </row>
        <row r="409">
          <cell r="A409" t="str">
            <v>３.１　撤去</v>
          </cell>
        </row>
        <row r="410">
          <cell r="A410" t="str">
            <v>M300311</v>
          </cell>
          <cell r="B410" t="str">
            <v>ﾀｲﾙ撤去</v>
          </cell>
          <cell r="C410" t="str">
            <v>玄関ﾎﾟｰﾁ外壁</v>
          </cell>
          <cell r="D410">
            <v>10.199999999999999</v>
          </cell>
          <cell r="E410" t="str">
            <v>ｍ2</v>
          </cell>
          <cell r="F410">
            <v>15000</v>
          </cell>
          <cell r="G410">
            <v>153000</v>
          </cell>
          <cell r="H410">
            <v>15000</v>
          </cell>
          <cell r="I410">
            <v>153000</v>
          </cell>
          <cell r="J410">
            <v>15000</v>
          </cell>
          <cell r="K410">
            <v>153000</v>
          </cell>
          <cell r="M410">
            <v>0</v>
          </cell>
          <cell r="P410">
            <v>15000</v>
          </cell>
          <cell r="Q410">
            <v>0.8</v>
          </cell>
          <cell r="R410">
            <v>12000</v>
          </cell>
        </row>
        <row r="412">
          <cell r="A412" t="str">
            <v>M300312</v>
          </cell>
          <cell r="B412" t="str">
            <v>ﾀｲﾙ撤去</v>
          </cell>
          <cell r="C412" t="str">
            <v>玄関ﾎﾟｰﾁ階段</v>
          </cell>
          <cell r="D412">
            <v>2.1</v>
          </cell>
          <cell r="E412" t="str">
            <v>ｍ2</v>
          </cell>
          <cell r="F412">
            <v>15000</v>
          </cell>
          <cell r="G412">
            <v>31500</v>
          </cell>
          <cell r="H412">
            <v>15000</v>
          </cell>
          <cell r="I412">
            <v>31500</v>
          </cell>
          <cell r="J412">
            <v>15000</v>
          </cell>
          <cell r="K412">
            <v>31500</v>
          </cell>
          <cell r="M412">
            <v>0</v>
          </cell>
          <cell r="P412">
            <v>15000</v>
          </cell>
          <cell r="Q412">
            <v>0.8</v>
          </cell>
          <cell r="R412">
            <v>12000</v>
          </cell>
        </row>
        <row r="413">
          <cell r="C413" t="str">
            <v>下地ﾓﾙﾀﾙ共</v>
          </cell>
        </row>
        <row r="425">
          <cell r="B425" t="str">
            <v>小　計</v>
          </cell>
          <cell r="G425">
            <v>184500</v>
          </cell>
          <cell r="I425">
            <v>184500</v>
          </cell>
          <cell r="K425">
            <v>184500</v>
          </cell>
          <cell r="M425">
            <v>0</v>
          </cell>
        </row>
        <row r="436">
          <cell r="A436" t="str">
            <v>解体撤去工事</v>
          </cell>
          <cell r="F436" t="str">
            <v>㈱永島建設工業</v>
          </cell>
          <cell r="H436" t="str">
            <v>㈲豊進</v>
          </cell>
          <cell r="J436" t="str">
            <v>笠井建設工業㈱</v>
          </cell>
          <cell r="P436" t="str">
            <v>㈱永島建設工業</v>
          </cell>
        </row>
        <row r="437">
          <cell r="A437" t="str">
            <v>工事名称：東京農工大学農学部４号館他改修工事</v>
          </cell>
          <cell r="F437" t="str">
            <v>03-3834-7810 相良</v>
          </cell>
          <cell r="H437" t="str">
            <v>042-752-8884 関</v>
          </cell>
          <cell r="J437" t="str">
            <v>042-361-3331 山口</v>
          </cell>
          <cell r="P437" t="str">
            <v>03-3834-7810 相良</v>
          </cell>
        </row>
        <row r="438">
          <cell r="A438" t="str">
            <v>Ⅱ．硬蛋白質利用研究施設</v>
          </cell>
        </row>
        <row r="439">
          <cell r="A439" t="str">
            <v>４　建具改修</v>
          </cell>
        </row>
        <row r="440">
          <cell r="A440" t="str">
            <v>４.１　撤去</v>
          </cell>
        </row>
        <row r="441">
          <cell r="A441" t="str">
            <v>M301321</v>
          </cell>
          <cell r="B441" t="str">
            <v>ＷＤ－１撤去</v>
          </cell>
          <cell r="C441" t="str">
            <v>W800×H2465</v>
          </cell>
          <cell r="D441">
            <v>7</v>
          </cell>
          <cell r="E441" t="str">
            <v>か所</v>
          </cell>
          <cell r="F441">
            <v>15000</v>
          </cell>
          <cell r="G441">
            <v>105000</v>
          </cell>
          <cell r="H441">
            <v>15000</v>
          </cell>
          <cell r="I441">
            <v>105000</v>
          </cell>
          <cell r="J441">
            <v>15000</v>
          </cell>
          <cell r="K441">
            <v>105000</v>
          </cell>
          <cell r="M441">
            <v>0</v>
          </cell>
          <cell r="P441">
            <v>15000</v>
          </cell>
          <cell r="Q441">
            <v>0.8</v>
          </cell>
          <cell r="R441">
            <v>12000</v>
          </cell>
        </row>
        <row r="443">
          <cell r="A443" t="str">
            <v>M301322</v>
          </cell>
          <cell r="B443" t="str">
            <v>ＷＤ－２撤去</v>
          </cell>
          <cell r="C443" t="str">
            <v>W1600×H2465</v>
          </cell>
          <cell r="D443">
            <v>2</v>
          </cell>
          <cell r="E443" t="str">
            <v>か所</v>
          </cell>
          <cell r="F443">
            <v>20000</v>
          </cell>
          <cell r="G443">
            <v>40000</v>
          </cell>
          <cell r="H443">
            <v>20000</v>
          </cell>
          <cell r="I443">
            <v>40000</v>
          </cell>
          <cell r="J443">
            <v>20000</v>
          </cell>
          <cell r="K443">
            <v>40000</v>
          </cell>
          <cell r="M443">
            <v>0</v>
          </cell>
          <cell r="P443">
            <v>20000</v>
          </cell>
          <cell r="Q443">
            <v>0.8</v>
          </cell>
          <cell r="R443">
            <v>16000</v>
          </cell>
        </row>
        <row r="445">
          <cell r="A445" t="str">
            <v>M301323</v>
          </cell>
          <cell r="B445" t="str">
            <v>ＷＤ－３撤去</v>
          </cell>
          <cell r="C445" t="str">
            <v>W800×H2465</v>
          </cell>
          <cell r="D445">
            <v>2</v>
          </cell>
          <cell r="E445" t="str">
            <v>か所</v>
          </cell>
          <cell r="F445">
            <v>15000</v>
          </cell>
          <cell r="G445">
            <v>30000</v>
          </cell>
          <cell r="H445">
            <v>15000</v>
          </cell>
          <cell r="I445">
            <v>30000</v>
          </cell>
          <cell r="J445">
            <v>15000</v>
          </cell>
          <cell r="K445">
            <v>30000</v>
          </cell>
          <cell r="M445">
            <v>0</v>
          </cell>
          <cell r="P445">
            <v>15000</v>
          </cell>
          <cell r="Q445">
            <v>0.8</v>
          </cell>
          <cell r="R445">
            <v>12000</v>
          </cell>
        </row>
        <row r="447">
          <cell r="A447" t="str">
            <v>M301324</v>
          </cell>
          <cell r="B447" t="str">
            <v>ＷＤ－４撤去</v>
          </cell>
          <cell r="C447" t="str">
            <v>W2400×H2465</v>
          </cell>
          <cell r="D447">
            <v>2</v>
          </cell>
          <cell r="E447" t="str">
            <v>か所</v>
          </cell>
          <cell r="F447">
            <v>20000</v>
          </cell>
          <cell r="G447">
            <v>40000</v>
          </cell>
          <cell r="H447">
            <v>20000</v>
          </cell>
          <cell r="I447">
            <v>40000</v>
          </cell>
          <cell r="J447">
            <v>20000</v>
          </cell>
          <cell r="K447">
            <v>40000</v>
          </cell>
          <cell r="M447">
            <v>0</v>
          </cell>
          <cell r="P447">
            <v>20000</v>
          </cell>
          <cell r="Q447">
            <v>0.8</v>
          </cell>
          <cell r="R447">
            <v>16000</v>
          </cell>
        </row>
        <row r="449">
          <cell r="A449" t="str">
            <v>M301325</v>
          </cell>
          <cell r="B449" t="str">
            <v>ＷＤ－５撤去</v>
          </cell>
          <cell r="C449" t="str">
            <v>W1200×H2465</v>
          </cell>
          <cell r="D449">
            <v>1</v>
          </cell>
          <cell r="E449" t="str">
            <v>か所</v>
          </cell>
          <cell r="F449">
            <v>15000</v>
          </cell>
          <cell r="G449">
            <v>15000</v>
          </cell>
          <cell r="H449">
            <v>15000</v>
          </cell>
          <cell r="I449">
            <v>15000</v>
          </cell>
          <cell r="J449">
            <v>15000</v>
          </cell>
          <cell r="K449">
            <v>15000</v>
          </cell>
          <cell r="M449">
            <v>0</v>
          </cell>
          <cell r="P449">
            <v>15000</v>
          </cell>
          <cell r="Q449">
            <v>0.8</v>
          </cell>
          <cell r="R449">
            <v>12000</v>
          </cell>
        </row>
        <row r="451">
          <cell r="A451" t="str">
            <v>M301326</v>
          </cell>
          <cell r="B451" t="str">
            <v>ＷＤ－６撤去</v>
          </cell>
          <cell r="C451" t="str">
            <v>W800×H2000</v>
          </cell>
          <cell r="D451">
            <v>4</v>
          </cell>
          <cell r="E451" t="str">
            <v>か所</v>
          </cell>
          <cell r="F451">
            <v>15000</v>
          </cell>
          <cell r="G451">
            <v>60000</v>
          </cell>
          <cell r="H451">
            <v>15000</v>
          </cell>
          <cell r="I451">
            <v>60000</v>
          </cell>
          <cell r="J451">
            <v>15000</v>
          </cell>
          <cell r="K451">
            <v>60000</v>
          </cell>
          <cell r="M451">
            <v>0</v>
          </cell>
          <cell r="P451">
            <v>15000</v>
          </cell>
          <cell r="Q451">
            <v>0.8</v>
          </cell>
          <cell r="R451">
            <v>12000</v>
          </cell>
        </row>
        <row r="453">
          <cell r="A453" t="str">
            <v>M301327</v>
          </cell>
          <cell r="B453" t="str">
            <v>ＷＤ－７撤去</v>
          </cell>
          <cell r="C453" t="str">
            <v>W800×H2000</v>
          </cell>
          <cell r="D453">
            <v>3</v>
          </cell>
          <cell r="E453" t="str">
            <v>か所</v>
          </cell>
          <cell r="F453">
            <v>15000</v>
          </cell>
          <cell r="G453">
            <v>45000</v>
          </cell>
          <cell r="H453">
            <v>15000</v>
          </cell>
          <cell r="I453">
            <v>45000</v>
          </cell>
          <cell r="J453">
            <v>15000</v>
          </cell>
          <cell r="K453">
            <v>45000</v>
          </cell>
          <cell r="M453">
            <v>0</v>
          </cell>
          <cell r="P453">
            <v>15000</v>
          </cell>
          <cell r="Q453">
            <v>0.8</v>
          </cell>
          <cell r="R453">
            <v>12000</v>
          </cell>
        </row>
        <row r="455">
          <cell r="A455" t="str">
            <v>M301328</v>
          </cell>
          <cell r="B455" t="str">
            <v>ＷＤ－８撤去</v>
          </cell>
          <cell r="C455" t="str">
            <v>W1600×H1600</v>
          </cell>
          <cell r="D455">
            <v>2</v>
          </cell>
          <cell r="E455" t="str">
            <v>か所</v>
          </cell>
          <cell r="F455">
            <v>15000</v>
          </cell>
          <cell r="G455">
            <v>30000</v>
          </cell>
          <cell r="H455">
            <v>15000</v>
          </cell>
          <cell r="I455">
            <v>30000</v>
          </cell>
          <cell r="J455">
            <v>15000</v>
          </cell>
          <cell r="K455">
            <v>30000</v>
          </cell>
          <cell r="M455">
            <v>0</v>
          </cell>
          <cell r="P455">
            <v>15000</v>
          </cell>
          <cell r="Q455">
            <v>0.8</v>
          </cell>
          <cell r="R455">
            <v>12000</v>
          </cell>
        </row>
        <row r="457">
          <cell r="A457" t="str">
            <v>M301329</v>
          </cell>
          <cell r="B457" t="str">
            <v>ＷＤ－９撤去</v>
          </cell>
          <cell r="C457" t="str">
            <v>W550×H1750</v>
          </cell>
          <cell r="D457">
            <v>4</v>
          </cell>
          <cell r="E457" t="str">
            <v>か所</v>
          </cell>
          <cell r="F457">
            <v>15000</v>
          </cell>
          <cell r="G457">
            <v>60000</v>
          </cell>
          <cell r="H457">
            <v>15000</v>
          </cell>
          <cell r="I457">
            <v>60000</v>
          </cell>
          <cell r="J457">
            <v>15000</v>
          </cell>
          <cell r="K457">
            <v>60000</v>
          </cell>
          <cell r="M457">
            <v>0</v>
          </cell>
          <cell r="P457">
            <v>15000</v>
          </cell>
          <cell r="Q457">
            <v>0.8</v>
          </cell>
          <cell r="R457">
            <v>12000</v>
          </cell>
        </row>
        <row r="459">
          <cell r="A459" t="str">
            <v>M301330</v>
          </cell>
          <cell r="B459" t="str">
            <v>ＷＤ－１３撤去</v>
          </cell>
          <cell r="C459" t="str">
            <v>W800×H2000</v>
          </cell>
          <cell r="D459">
            <v>4</v>
          </cell>
          <cell r="E459" t="str">
            <v>か所</v>
          </cell>
          <cell r="F459">
            <v>15000</v>
          </cell>
          <cell r="G459">
            <v>60000</v>
          </cell>
          <cell r="H459">
            <v>15000</v>
          </cell>
          <cell r="I459">
            <v>60000</v>
          </cell>
          <cell r="J459">
            <v>15000</v>
          </cell>
          <cell r="K459">
            <v>60000</v>
          </cell>
          <cell r="M459">
            <v>0</v>
          </cell>
          <cell r="P459">
            <v>15000</v>
          </cell>
          <cell r="Q459">
            <v>0.8</v>
          </cell>
          <cell r="R459">
            <v>12000</v>
          </cell>
        </row>
        <row r="461">
          <cell r="A461" t="str">
            <v>M301331</v>
          </cell>
          <cell r="B461" t="str">
            <v>ＷＤ－１４撤去</v>
          </cell>
          <cell r="C461" t="str">
            <v>W800×H2000</v>
          </cell>
          <cell r="D461">
            <v>1</v>
          </cell>
          <cell r="E461" t="str">
            <v>か所</v>
          </cell>
          <cell r="F461">
            <v>15000</v>
          </cell>
          <cell r="G461">
            <v>15000</v>
          </cell>
          <cell r="H461">
            <v>15000</v>
          </cell>
          <cell r="I461">
            <v>15000</v>
          </cell>
          <cell r="J461">
            <v>15000</v>
          </cell>
          <cell r="K461">
            <v>15000</v>
          </cell>
          <cell r="M461">
            <v>0</v>
          </cell>
          <cell r="P461">
            <v>15000</v>
          </cell>
          <cell r="Q461">
            <v>0.8</v>
          </cell>
          <cell r="R461">
            <v>12000</v>
          </cell>
        </row>
        <row r="463">
          <cell r="A463" t="str">
            <v>M301332</v>
          </cell>
          <cell r="B463" t="str">
            <v>ＷＤ－１５撤去</v>
          </cell>
          <cell r="C463" t="str">
            <v>W1200×H2465</v>
          </cell>
          <cell r="D463">
            <v>1</v>
          </cell>
          <cell r="E463" t="str">
            <v>か所</v>
          </cell>
          <cell r="F463">
            <v>15000</v>
          </cell>
          <cell r="G463">
            <v>15000</v>
          </cell>
          <cell r="H463">
            <v>15000</v>
          </cell>
          <cell r="I463">
            <v>15000</v>
          </cell>
          <cell r="J463">
            <v>15000</v>
          </cell>
          <cell r="K463">
            <v>15000</v>
          </cell>
          <cell r="M463">
            <v>0</v>
          </cell>
          <cell r="P463">
            <v>15000</v>
          </cell>
          <cell r="Q463">
            <v>0.8</v>
          </cell>
          <cell r="R463">
            <v>12000</v>
          </cell>
        </row>
        <row r="465">
          <cell r="A465" t="str">
            <v>M301333</v>
          </cell>
          <cell r="B465" t="str">
            <v>ＷＤ－１７撤去</v>
          </cell>
          <cell r="C465" t="str">
            <v>W600×H700</v>
          </cell>
          <cell r="D465">
            <v>1</v>
          </cell>
          <cell r="E465" t="str">
            <v>か所</v>
          </cell>
          <cell r="F465">
            <v>15000</v>
          </cell>
          <cell r="G465">
            <v>15000</v>
          </cell>
          <cell r="H465">
            <v>15000</v>
          </cell>
          <cell r="I465">
            <v>15000</v>
          </cell>
          <cell r="J465">
            <v>15000</v>
          </cell>
          <cell r="K465">
            <v>15000</v>
          </cell>
          <cell r="M465">
            <v>0</v>
          </cell>
          <cell r="P465">
            <v>15000</v>
          </cell>
          <cell r="Q465">
            <v>0.8</v>
          </cell>
          <cell r="R465">
            <v>12000</v>
          </cell>
        </row>
        <row r="467">
          <cell r="A467" t="str">
            <v>解体撤去工事</v>
          </cell>
          <cell r="F467" t="str">
            <v>㈱永島建設工業</v>
          </cell>
          <cell r="H467" t="str">
            <v>㈲豊進</v>
          </cell>
          <cell r="J467" t="str">
            <v>笠井建設工業㈱</v>
          </cell>
          <cell r="P467" t="str">
            <v>㈱永島建設工業</v>
          </cell>
        </row>
        <row r="468">
          <cell r="A468" t="str">
            <v>工事名称：東京農工大学農学部４号館他改修工事</v>
          </cell>
          <cell r="F468" t="str">
            <v>03-3834-7810 相良</v>
          </cell>
          <cell r="H468" t="str">
            <v>042-752-8884 関</v>
          </cell>
          <cell r="J468" t="str">
            <v>042-361-3331 山口</v>
          </cell>
          <cell r="P468" t="str">
            <v>03-3834-7810 相良</v>
          </cell>
        </row>
        <row r="469">
          <cell r="A469" t="str">
            <v>Ⅱ．硬蛋白質利用研究施設</v>
          </cell>
        </row>
        <row r="470">
          <cell r="A470" t="str">
            <v>４　建具改修</v>
          </cell>
        </row>
        <row r="471">
          <cell r="A471" t="str">
            <v>４.１　撤去</v>
          </cell>
        </row>
        <row r="472">
          <cell r="A472" t="str">
            <v>M301334</v>
          </cell>
          <cell r="B472" t="str">
            <v>ＷＷ－１撤去</v>
          </cell>
          <cell r="C472" t="str">
            <v>W2460×H420</v>
          </cell>
          <cell r="D472">
            <v>2</v>
          </cell>
          <cell r="E472" t="str">
            <v>か所</v>
          </cell>
          <cell r="F472">
            <v>15000</v>
          </cell>
          <cell r="G472">
            <v>30000</v>
          </cell>
          <cell r="H472">
            <v>15000</v>
          </cell>
          <cell r="I472">
            <v>30000</v>
          </cell>
          <cell r="J472">
            <v>15000</v>
          </cell>
          <cell r="K472">
            <v>30000</v>
          </cell>
          <cell r="M472">
            <v>0</v>
          </cell>
          <cell r="P472">
            <v>15000</v>
          </cell>
          <cell r="Q472">
            <v>0.8</v>
          </cell>
          <cell r="R472">
            <v>12000</v>
          </cell>
        </row>
        <row r="474">
          <cell r="A474" t="str">
            <v>M301335</v>
          </cell>
          <cell r="B474" t="str">
            <v>ＷＷ－２撤去</v>
          </cell>
          <cell r="C474" t="str">
            <v>W1430×H1000</v>
          </cell>
          <cell r="D474">
            <v>1</v>
          </cell>
          <cell r="E474" t="str">
            <v>か所</v>
          </cell>
          <cell r="F474">
            <v>15000</v>
          </cell>
          <cell r="G474">
            <v>15000</v>
          </cell>
          <cell r="H474">
            <v>15000</v>
          </cell>
          <cell r="I474">
            <v>15000</v>
          </cell>
          <cell r="J474">
            <v>15000</v>
          </cell>
          <cell r="K474">
            <v>15000</v>
          </cell>
          <cell r="M474">
            <v>0</v>
          </cell>
          <cell r="P474">
            <v>15000</v>
          </cell>
          <cell r="Q474">
            <v>0.8</v>
          </cell>
          <cell r="R474">
            <v>12000</v>
          </cell>
        </row>
        <row r="476">
          <cell r="A476" t="str">
            <v>M301336</v>
          </cell>
          <cell r="B476" t="str">
            <v>ＳＤ－１撤去</v>
          </cell>
          <cell r="C476" t="str">
            <v>W800×H2000</v>
          </cell>
          <cell r="D476">
            <v>1</v>
          </cell>
          <cell r="E476" t="str">
            <v>か所</v>
          </cell>
          <cell r="F476">
            <v>30000</v>
          </cell>
          <cell r="G476">
            <v>30000</v>
          </cell>
          <cell r="H476">
            <v>30000</v>
          </cell>
          <cell r="I476">
            <v>30000</v>
          </cell>
          <cell r="J476">
            <v>30000</v>
          </cell>
          <cell r="K476">
            <v>30000</v>
          </cell>
          <cell r="M476">
            <v>0</v>
          </cell>
          <cell r="P476">
            <v>30000</v>
          </cell>
          <cell r="Q476">
            <v>0.8</v>
          </cell>
          <cell r="R476">
            <v>24000</v>
          </cell>
        </row>
        <row r="477">
          <cell r="C477" t="str">
            <v>ｶﾊﾞｰ工法部</v>
          </cell>
        </row>
        <row r="478">
          <cell r="A478" t="str">
            <v>M301337</v>
          </cell>
          <cell r="B478" t="str">
            <v>ＳＤ－２撤去</v>
          </cell>
          <cell r="C478" t="str">
            <v>W1600×H2500</v>
          </cell>
          <cell r="D478">
            <v>1</v>
          </cell>
          <cell r="E478" t="str">
            <v>か所</v>
          </cell>
          <cell r="F478">
            <v>30000</v>
          </cell>
          <cell r="G478">
            <v>30000</v>
          </cell>
          <cell r="H478">
            <v>30000</v>
          </cell>
          <cell r="I478">
            <v>30000</v>
          </cell>
          <cell r="J478">
            <v>30000</v>
          </cell>
          <cell r="K478">
            <v>30000</v>
          </cell>
          <cell r="M478">
            <v>0</v>
          </cell>
          <cell r="P478">
            <v>30000</v>
          </cell>
          <cell r="Q478">
            <v>0.8</v>
          </cell>
          <cell r="R478">
            <v>24000</v>
          </cell>
        </row>
        <row r="479">
          <cell r="C479" t="str">
            <v>ｶﾊﾞｰ工法部</v>
          </cell>
        </row>
        <row r="480">
          <cell r="A480" t="str">
            <v>M301338</v>
          </cell>
          <cell r="B480" t="str">
            <v>ＳＤ－１撤去</v>
          </cell>
          <cell r="C480" t="str">
            <v>W800×H2000</v>
          </cell>
          <cell r="D480">
            <v>2</v>
          </cell>
          <cell r="E480" t="str">
            <v>か所</v>
          </cell>
          <cell r="F480">
            <v>20000</v>
          </cell>
          <cell r="G480">
            <v>40000</v>
          </cell>
          <cell r="H480">
            <v>20000</v>
          </cell>
          <cell r="I480">
            <v>40000</v>
          </cell>
          <cell r="J480">
            <v>20000</v>
          </cell>
          <cell r="K480">
            <v>40000</v>
          </cell>
          <cell r="M480">
            <v>0</v>
          </cell>
          <cell r="P480">
            <v>20000</v>
          </cell>
          <cell r="Q480">
            <v>0.8</v>
          </cell>
          <cell r="R480">
            <v>16000</v>
          </cell>
        </row>
        <row r="482">
          <cell r="A482" t="str">
            <v>M301339</v>
          </cell>
          <cell r="B482" t="str">
            <v>ＳＤ－３撤去</v>
          </cell>
          <cell r="C482" t="str">
            <v>W400×H800</v>
          </cell>
          <cell r="D482">
            <v>2</v>
          </cell>
          <cell r="E482" t="str">
            <v>か所</v>
          </cell>
          <cell r="F482">
            <v>20000</v>
          </cell>
          <cell r="G482">
            <v>40000</v>
          </cell>
          <cell r="H482">
            <v>20000</v>
          </cell>
          <cell r="I482">
            <v>40000</v>
          </cell>
          <cell r="J482">
            <v>20000</v>
          </cell>
          <cell r="K482">
            <v>40000</v>
          </cell>
          <cell r="M482">
            <v>0</v>
          </cell>
          <cell r="P482">
            <v>20000</v>
          </cell>
          <cell r="Q482">
            <v>0.8</v>
          </cell>
          <cell r="R482">
            <v>16000</v>
          </cell>
        </row>
        <row r="484">
          <cell r="A484" t="str">
            <v>M301340</v>
          </cell>
          <cell r="B484" t="str">
            <v>ＳＤ－４撤去</v>
          </cell>
          <cell r="C484" t="str">
            <v>W300×H300</v>
          </cell>
          <cell r="D484">
            <v>6</v>
          </cell>
          <cell r="E484" t="str">
            <v>か所</v>
          </cell>
          <cell r="F484">
            <v>15000</v>
          </cell>
          <cell r="G484">
            <v>90000</v>
          </cell>
          <cell r="H484">
            <v>15000</v>
          </cell>
          <cell r="I484">
            <v>90000</v>
          </cell>
          <cell r="J484">
            <v>15000</v>
          </cell>
          <cell r="K484">
            <v>90000</v>
          </cell>
          <cell r="M484">
            <v>0</v>
          </cell>
          <cell r="P484">
            <v>15000</v>
          </cell>
          <cell r="Q484">
            <v>0.8</v>
          </cell>
          <cell r="R484">
            <v>12000</v>
          </cell>
        </row>
        <row r="486">
          <cell r="A486" t="str">
            <v>M301341</v>
          </cell>
          <cell r="B486" t="str">
            <v>ＳＤ－５撤去</v>
          </cell>
          <cell r="C486" t="str">
            <v>W1200×H2500</v>
          </cell>
          <cell r="D486">
            <v>1</v>
          </cell>
          <cell r="E486" t="str">
            <v>か所</v>
          </cell>
          <cell r="F486">
            <v>20000</v>
          </cell>
          <cell r="G486">
            <v>20000</v>
          </cell>
          <cell r="H486">
            <v>20000</v>
          </cell>
          <cell r="I486">
            <v>20000</v>
          </cell>
          <cell r="J486">
            <v>20000</v>
          </cell>
          <cell r="K486">
            <v>20000</v>
          </cell>
          <cell r="M486">
            <v>0</v>
          </cell>
          <cell r="P486">
            <v>20000</v>
          </cell>
          <cell r="Q486">
            <v>0.8</v>
          </cell>
          <cell r="R486">
            <v>16000</v>
          </cell>
        </row>
        <row r="488">
          <cell r="A488" t="str">
            <v>M301342</v>
          </cell>
          <cell r="B488" t="str">
            <v>ＳＤ－６撤去</v>
          </cell>
          <cell r="C488" t="str">
            <v>W800×H1600</v>
          </cell>
          <cell r="D488">
            <v>1</v>
          </cell>
          <cell r="E488" t="str">
            <v>か所</v>
          </cell>
          <cell r="F488">
            <v>15000</v>
          </cell>
          <cell r="G488">
            <v>15000</v>
          </cell>
          <cell r="H488">
            <v>15000</v>
          </cell>
          <cell r="I488">
            <v>15000</v>
          </cell>
          <cell r="J488">
            <v>15000</v>
          </cell>
          <cell r="K488">
            <v>15000</v>
          </cell>
          <cell r="M488">
            <v>0</v>
          </cell>
          <cell r="P488">
            <v>15000</v>
          </cell>
          <cell r="Q488">
            <v>0.8</v>
          </cell>
          <cell r="R488">
            <v>12000</v>
          </cell>
        </row>
        <row r="490">
          <cell r="A490" t="str">
            <v>M301343</v>
          </cell>
          <cell r="B490" t="str">
            <v>ＳＧ－１撤去</v>
          </cell>
          <cell r="C490" t="str">
            <v>W200×H300　枠共</v>
          </cell>
          <cell r="D490">
            <v>1</v>
          </cell>
          <cell r="E490" t="str">
            <v>か所</v>
          </cell>
          <cell r="F490">
            <v>15000</v>
          </cell>
          <cell r="G490">
            <v>15000</v>
          </cell>
          <cell r="H490">
            <v>15000</v>
          </cell>
          <cell r="I490">
            <v>15000</v>
          </cell>
          <cell r="J490">
            <v>15000</v>
          </cell>
          <cell r="K490">
            <v>15000</v>
          </cell>
          <cell r="M490">
            <v>0</v>
          </cell>
          <cell r="P490">
            <v>15000</v>
          </cell>
          <cell r="Q490">
            <v>0.8</v>
          </cell>
          <cell r="R490">
            <v>12000</v>
          </cell>
        </row>
        <row r="492">
          <cell r="A492" t="str">
            <v>M301343</v>
          </cell>
          <cell r="B492" t="str">
            <v>ＡＤＷ－１撤去</v>
          </cell>
          <cell r="C492" t="str">
            <v>W3390×H2000</v>
          </cell>
          <cell r="D492">
            <v>1</v>
          </cell>
          <cell r="E492" t="str">
            <v>か所</v>
          </cell>
          <cell r="F492">
            <v>40000</v>
          </cell>
          <cell r="G492">
            <v>40000</v>
          </cell>
          <cell r="H492">
            <v>40000</v>
          </cell>
          <cell r="I492">
            <v>40000</v>
          </cell>
          <cell r="J492">
            <v>40000</v>
          </cell>
          <cell r="K492">
            <v>40000</v>
          </cell>
          <cell r="M492">
            <v>0</v>
          </cell>
          <cell r="P492">
            <v>40000</v>
          </cell>
          <cell r="Q492">
            <v>0.8</v>
          </cell>
          <cell r="R492">
            <v>32000</v>
          </cell>
        </row>
        <row r="493">
          <cell r="C493" t="str">
            <v>ｶﾊﾞｰ工法部</v>
          </cell>
        </row>
        <row r="494">
          <cell r="A494" t="str">
            <v>M301344</v>
          </cell>
          <cell r="B494" t="str">
            <v>ＡＤ－１撤去</v>
          </cell>
          <cell r="C494" t="str">
            <v>W3185×H2600</v>
          </cell>
          <cell r="D494">
            <v>1</v>
          </cell>
          <cell r="E494" t="str">
            <v>か所</v>
          </cell>
          <cell r="F494">
            <v>40000</v>
          </cell>
          <cell r="G494">
            <v>40000</v>
          </cell>
          <cell r="H494">
            <v>40000</v>
          </cell>
          <cell r="I494">
            <v>40000</v>
          </cell>
          <cell r="J494">
            <v>40000</v>
          </cell>
          <cell r="K494">
            <v>40000</v>
          </cell>
          <cell r="M494">
            <v>0</v>
          </cell>
          <cell r="P494">
            <v>40000</v>
          </cell>
          <cell r="Q494">
            <v>0.8</v>
          </cell>
          <cell r="R494">
            <v>32000</v>
          </cell>
        </row>
        <row r="495">
          <cell r="C495" t="str">
            <v>ｶﾊﾞｰ工法部</v>
          </cell>
        </row>
        <row r="496">
          <cell r="A496" t="str">
            <v>M301345</v>
          </cell>
          <cell r="B496" t="str">
            <v>ＡＷ－１撤去</v>
          </cell>
          <cell r="C496" t="str">
            <v>W5400×H1900</v>
          </cell>
          <cell r="D496">
            <v>8</v>
          </cell>
          <cell r="E496" t="str">
            <v>か所</v>
          </cell>
          <cell r="F496">
            <v>50000</v>
          </cell>
          <cell r="G496">
            <v>400000</v>
          </cell>
          <cell r="H496">
            <v>50000</v>
          </cell>
          <cell r="I496">
            <v>400000</v>
          </cell>
          <cell r="J496">
            <v>50000</v>
          </cell>
          <cell r="K496">
            <v>400000</v>
          </cell>
          <cell r="M496">
            <v>0</v>
          </cell>
          <cell r="P496">
            <v>50000</v>
          </cell>
          <cell r="Q496">
            <v>0.8</v>
          </cell>
          <cell r="R496">
            <v>40000</v>
          </cell>
        </row>
        <row r="497">
          <cell r="C497" t="str">
            <v>ｶﾊﾞｰ工法部</v>
          </cell>
        </row>
        <row r="498">
          <cell r="A498" t="str">
            <v>解体撤去工事</v>
          </cell>
          <cell r="F498" t="str">
            <v>㈱永島建設工業</v>
          </cell>
          <cell r="H498" t="str">
            <v>㈲豊進</v>
          </cell>
          <cell r="J498" t="str">
            <v>笠井建設工業㈱</v>
          </cell>
          <cell r="P498" t="str">
            <v>㈱永島建設工業</v>
          </cell>
        </row>
        <row r="499">
          <cell r="A499" t="str">
            <v>工事名称：東京農工大学農学部４号館他改修工事</v>
          </cell>
          <cell r="F499" t="str">
            <v>03-3834-7810 相良</v>
          </cell>
          <cell r="H499" t="str">
            <v>042-752-8884 関</v>
          </cell>
          <cell r="J499" t="str">
            <v>042-361-3331 山口</v>
          </cell>
          <cell r="P499" t="str">
            <v>03-3834-7810 相良</v>
          </cell>
        </row>
        <row r="500">
          <cell r="A500" t="str">
            <v>Ⅱ．硬蛋白質利用研究施設</v>
          </cell>
        </row>
        <row r="501">
          <cell r="A501" t="str">
            <v>４　建具改修</v>
          </cell>
        </row>
        <row r="502">
          <cell r="A502" t="str">
            <v>４.１　撤去</v>
          </cell>
        </row>
        <row r="503">
          <cell r="A503" t="str">
            <v>M301346</v>
          </cell>
          <cell r="B503" t="str">
            <v>ＡＷ－１Ａ撤去</v>
          </cell>
          <cell r="C503" t="str">
            <v>W6000×H1900</v>
          </cell>
          <cell r="D503">
            <v>1</v>
          </cell>
          <cell r="E503" t="str">
            <v>か所</v>
          </cell>
          <cell r="F503">
            <v>60000</v>
          </cell>
          <cell r="G503">
            <v>60000</v>
          </cell>
          <cell r="H503">
            <v>60000</v>
          </cell>
          <cell r="I503">
            <v>60000</v>
          </cell>
          <cell r="J503">
            <v>60000</v>
          </cell>
          <cell r="K503">
            <v>60000</v>
          </cell>
          <cell r="M503">
            <v>0</v>
          </cell>
          <cell r="P503">
            <v>60000</v>
          </cell>
          <cell r="Q503">
            <v>0.8</v>
          </cell>
          <cell r="R503">
            <v>48000</v>
          </cell>
        </row>
        <row r="504">
          <cell r="C504" t="str">
            <v>ｶﾊﾞｰ工法部</v>
          </cell>
        </row>
        <row r="505">
          <cell r="A505" t="str">
            <v>M301347</v>
          </cell>
          <cell r="B505" t="str">
            <v>ＡＷ－２撤去</v>
          </cell>
          <cell r="C505" t="str">
            <v>W2600×H1900</v>
          </cell>
          <cell r="D505">
            <v>3</v>
          </cell>
          <cell r="E505" t="str">
            <v>か所</v>
          </cell>
          <cell r="F505">
            <v>40000</v>
          </cell>
          <cell r="G505">
            <v>120000</v>
          </cell>
          <cell r="H505">
            <v>40000</v>
          </cell>
          <cell r="I505">
            <v>120000</v>
          </cell>
          <cell r="J505">
            <v>40000</v>
          </cell>
          <cell r="K505">
            <v>120000</v>
          </cell>
          <cell r="M505">
            <v>0</v>
          </cell>
          <cell r="P505">
            <v>40000</v>
          </cell>
          <cell r="Q505">
            <v>0.8</v>
          </cell>
          <cell r="R505">
            <v>32000</v>
          </cell>
        </row>
        <row r="506">
          <cell r="C506" t="str">
            <v>ｶﾊﾞｰ工法部</v>
          </cell>
        </row>
        <row r="507">
          <cell r="A507" t="str">
            <v>M301348</v>
          </cell>
          <cell r="B507" t="str">
            <v>ＡＷ－２Ａ撤去</v>
          </cell>
          <cell r="C507" t="str">
            <v>W2560×H1900</v>
          </cell>
          <cell r="D507">
            <v>2</v>
          </cell>
          <cell r="E507" t="str">
            <v>か所</v>
          </cell>
          <cell r="F507">
            <v>40000</v>
          </cell>
          <cell r="G507">
            <v>80000</v>
          </cell>
          <cell r="H507">
            <v>40000</v>
          </cell>
          <cell r="I507">
            <v>80000</v>
          </cell>
          <cell r="J507">
            <v>40000</v>
          </cell>
          <cell r="K507">
            <v>80000</v>
          </cell>
          <cell r="M507">
            <v>0</v>
          </cell>
          <cell r="P507">
            <v>40000</v>
          </cell>
          <cell r="Q507">
            <v>0.8</v>
          </cell>
          <cell r="R507">
            <v>32000</v>
          </cell>
        </row>
        <row r="508">
          <cell r="C508" t="str">
            <v>ｶﾊﾞｰ工法部</v>
          </cell>
        </row>
        <row r="509">
          <cell r="A509" t="str">
            <v>M301349</v>
          </cell>
          <cell r="B509" t="str">
            <v>ＡＷ－３撤去</v>
          </cell>
          <cell r="C509" t="str">
            <v>W1200×H1000</v>
          </cell>
          <cell r="D509">
            <v>1</v>
          </cell>
          <cell r="E509" t="str">
            <v>か所</v>
          </cell>
          <cell r="F509">
            <v>30000</v>
          </cell>
          <cell r="G509">
            <v>30000</v>
          </cell>
          <cell r="H509">
            <v>30000</v>
          </cell>
          <cell r="I509">
            <v>30000</v>
          </cell>
          <cell r="J509">
            <v>30000</v>
          </cell>
          <cell r="K509">
            <v>30000</v>
          </cell>
          <cell r="M509">
            <v>0</v>
          </cell>
          <cell r="P509">
            <v>30000</v>
          </cell>
          <cell r="Q509">
            <v>0.8</v>
          </cell>
          <cell r="R509">
            <v>24000</v>
          </cell>
        </row>
        <row r="510">
          <cell r="C510" t="str">
            <v>ｶﾊﾞｰ工法部</v>
          </cell>
        </row>
        <row r="511">
          <cell r="A511" t="str">
            <v>M301350</v>
          </cell>
          <cell r="B511" t="str">
            <v>ＡＷ－４撤去</v>
          </cell>
          <cell r="C511" t="str">
            <v>W3270×H1000</v>
          </cell>
          <cell r="D511">
            <v>1</v>
          </cell>
          <cell r="E511" t="str">
            <v>か所</v>
          </cell>
          <cell r="F511">
            <v>40000</v>
          </cell>
          <cell r="G511">
            <v>40000</v>
          </cell>
          <cell r="H511">
            <v>40000</v>
          </cell>
          <cell r="I511">
            <v>40000</v>
          </cell>
          <cell r="J511">
            <v>40000</v>
          </cell>
          <cell r="K511">
            <v>40000</v>
          </cell>
          <cell r="M511">
            <v>0</v>
          </cell>
          <cell r="P511">
            <v>40000</v>
          </cell>
          <cell r="Q511">
            <v>0.8</v>
          </cell>
          <cell r="R511">
            <v>32000</v>
          </cell>
        </row>
        <row r="512">
          <cell r="C512" t="str">
            <v>ｶﾊﾞｰ工法部</v>
          </cell>
        </row>
        <row r="513">
          <cell r="A513" t="str">
            <v>M301351</v>
          </cell>
          <cell r="B513" t="str">
            <v>ＡＷ－５撤去</v>
          </cell>
          <cell r="C513" t="str">
            <v>W2300×H1900</v>
          </cell>
          <cell r="D513">
            <v>1</v>
          </cell>
          <cell r="E513" t="str">
            <v>か所</v>
          </cell>
          <cell r="F513">
            <v>40000</v>
          </cell>
          <cell r="G513">
            <v>40000</v>
          </cell>
          <cell r="H513">
            <v>40000</v>
          </cell>
          <cell r="I513">
            <v>40000</v>
          </cell>
          <cell r="J513">
            <v>40000</v>
          </cell>
          <cell r="K513">
            <v>40000</v>
          </cell>
          <cell r="M513">
            <v>0</v>
          </cell>
          <cell r="P513">
            <v>40000</v>
          </cell>
          <cell r="Q513">
            <v>0.8</v>
          </cell>
          <cell r="R513">
            <v>32000</v>
          </cell>
        </row>
        <row r="514">
          <cell r="C514" t="str">
            <v>ｶﾊﾞｰ工法部</v>
          </cell>
        </row>
        <row r="515">
          <cell r="A515" t="str">
            <v>M301352</v>
          </cell>
          <cell r="B515" t="str">
            <v>ＡＷ－６撤去</v>
          </cell>
          <cell r="C515" t="str">
            <v>W2470×H1900</v>
          </cell>
          <cell r="D515">
            <v>1</v>
          </cell>
          <cell r="E515" t="str">
            <v>か所</v>
          </cell>
          <cell r="F515">
            <v>40000</v>
          </cell>
          <cell r="G515">
            <v>40000</v>
          </cell>
          <cell r="H515">
            <v>40000</v>
          </cell>
          <cell r="I515">
            <v>40000</v>
          </cell>
          <cell r="J515">
            <v>40000</v>
          </cell>
          <cell r="K515">
            <v>40000</v>
          </cell>
          <cell r="M515">
            <v>0</v>
          </cell>
          <cell r="P515">
            <v>40000</v>
          </cell>
          <cell r="Q515">
            <v>0.8</v>
          </cell>
          <cell r="R515">
            <v>32000</v>
          </cell>
        </row>
        <row r="516">
          <cell r="C516" t="str">
            <v>ｶﾊﾞｰ工法部</v>
          </cell>
        </row>
        <row r="517">
          <cell r="A517" t="str">
            <v>M301353</v>
          </cell>
          <cell r="B517" t="str">
            <v>ＡＷ－７撤去</v>
          </cell>
          <cell r="C517" t="str">
            <v>W1940×H1260</v>
          </cell>
          <cell r="D517">
            <v>2</v>
          </cell>
          <cell r="E517" t="str">
            <v>か所</v>
          </cell>
          <cell r="F517">
            <v>30000</v>
          </cell>
          <cell r="G517">
            <v>60000</v>
          </cell>
          <cell r="H517">
            <v>30000</v>
          </cell>
          <cell r="I517">
            <v>60000</v>
          </cell>
          <cell r="J517">
            <v>30000</v>
          </cell>
          <cell r="K517">
            <v>60000</v>
          </cell>
          <cell r="M517">
            <v>0</v>
          </cell>
          <cell r="P517">
            <v>30000</v>
          </cell>
          <cell r="Q517">
            <v>0.8</v>
          </cell>
          <cell r="R517">
            <v>24000</v>
          </cell>
        </row>
        <row r="518">
          <cell r="C518" t="str">
            <v>ｶﾊﾞｰ工法部</v>
          </cell>
        </row>
        <row r="519">
          <cell r="A519" t="str">
            <v>M301354</v>
          </cell>
          <cell r="B519" t="str">
            <v>ＡＷ－８撤去</v>
          </cell>
          <cell r="C519" t="str">
            <v>W1600×H1600</v>
          </cell>
          <cell r="D519">
            <v>1</v>
          </cell>
          <cell r="E519" t="str">
            <v>か所</v>
          </cell>
          <cell r="F519">
            <v>30000</v>
          </cell>
          <cell r="G519">
            <v>30000</v>
          </cell>
          <cell r="H519">
            <v>30000</v>
          </cell>
          <cell r="I519">
            <v>30000</v>
          </cell>
          <cell r="J519">
            <v>30000</v>
          </cell>
          <cell r="K519">
            <v>30000</v>
          </cell>
          <cell r="M519">
            <v>0</v>
          </cell>
          <cell r="P519">
            <v>30000</v>
          </cell>
          <cell r="Q519">
            <v>0.8</v>
          </cell>
          <cell r="R519">
            <v>24000</v>
          </cell>
        </row>
        <row r="520">
          <cell r="C520" t="str">
            <v>ｶﾊﾞｰ工法部</v>
          </cell>
        </row>
        <row r="521">
          <cell r="A521" t="str">
            <v>M301355</v>
          </cell>
          <cell r="B521" t="str">
            <v>ＡＷ－９撤去</v>
          </cell>
          <cell r="C521" t="str">
            <v>W3670×H1000</v>
          </cell>
          <cell r="D521">
            <v>1</v>
          </cell>
          <cell r="E521" t="str">
            <v>か所</v>
          </cell>
          <cell r="F521">
            <v>40000</v>
          </cell>
          <cell r="G521">
            <v>40000</v>
          </cell>
          <cell r="H521">
            <v>40000</v>
          </cell>
          <cell r="I521">
            <v>40000</v>
          </cell>
          <cell r="J521">
            <v>40000</v>
          </cell>
          <cell r="K521">
            <v>40000</v>
          </cell>
          <cell r="M521">
            <v>0</v>
          </cell>
          <cell r="P521">
            <v>40000</v>
          </cell>
          <cell r="Q521">
            <v>0.8</v>
          </cell>
          <cell r="R521">
            <v>32000</v>
          </cell>
        </row>
        <row r="522">
          <cell r="C522" t="str">
            <v>ｶﾊﾞｰ工法部</v>
          </cell>
        </row>
        <row r="523">
          <cell r="A523" t="str">
            <v>M301356</v>
          </cell>
          <cell r="B523" t="str">
            <v>ＡＷ－１０撤去</v>
          </cell>
          <cell r="C523" t="str">
            <v>W3390×H350</v>
          </cell>
          <cell r="D523">
            <v>1</v>
          </cell>
          <cell r="E523" t="str">
            <v>か所</v>
          </cell>
          <cell r="F523">
            <v>30000</v>
          </cell>
          <cell r="G523">
            <v>30000</v>
          </cell>
          <cell r="H523">
            <v>30000</v>
          </cell>
          <cell r="I523">
            <v>30000</v>
          </cell>
          <cell r="J523">
            <v>30000</v>
          </cell>
          <cell r="K523">
            <v>30000</v>
          </cell>
          <cell r="M523">
            <v>0</v>
          </cell>
          <cell r="P523">
            <v>30000</v>
          </cell>
          <cell r="Q523">
            <v>0.8</v>
          </cell>
          <cell r="R523">
            <v>24000</v>
          </cell>
        </row>
        <row r="524">
          <cell r="C524" t="str">
            <v>ｶﾊﾞｰ工法部</v>
          </cell>
        </row>
        <row r="525">
          <cell r="A525" t="str">
            <v>M301357</v>
          </cell>
          <cell r="B525" t="str">
            <v>ＡＷ－１１撤去</v>
          </cell>
          <cell r="C525" t="str">
            <v>W5400×H350</v>
          </cell>
          <cell r="D525">
            <v>1</v>
          </cell>
          <cell r="E525" t="str">
            <v>か所</v>
          </cell>
          <cell r="F525">
            <v>45000</v>
          </cell>
          <cell r="G525">
            <v>45000</v>
          </cell>
          <cell r="H525">
            <v>45000</v>
          </cell>
          <cell r="I525">
            <v>45000</v>
          </cell>
          <cell r="J525">
            <v>45000</v>
          </cell>
          <cell r="K525">
            <v>45000</v>
          </cell>
          <cell r="M525">
            <v>0</v>
          </cell>
          <cell r="P525">
            <v>45000</v>
          </cell>
          <cell r="Q525">
            <v>0.8</v>
          </cell>
          <cell r="R525">
            <v>36000</v>
          </cell>
        </row>
        <row r="526">
          <cell r="C526" t="str">
            <v>ｶﾊﾞｰ工法部</v>
          </cell>
        </row>
        <row r="527">
          <cell r="A527" t="str">
            <v>M301358</v>
          </cell>
          <cell r="B527" t="str">
            <v>ＡＷ－１１Ａ撤去</v>
          </cell>
          <cell r="C527" t="str">
            <v>W5400×H350</v>
          </cell>
          <cell r="D527">
            <v>1</v>
          </cell>
          <cell r="E527" t="str">
            <v>か所</v>
          </cell>
          <cell r="F527">
            <v>45000</v>
          </cell>
          <cell r="G527">
            <v>45000</v>
          </cell>
          <cell r="H527">
            <v>45000</v>
          </cell>
          <cell r="I527">
            <v>45000</v>
          </cell>
          <cell r="J527">
            <v>45000</v>
          </cell>
          <cell r="K527">
            <v>45000</v>
          </cell>
          <cell r="M527">
            <v>0</v>
          </cell>
          <cell r="P527">
            <v>45000</v>
          </cell>
          <cell r="Q527">
            <v>0.8</v>
          </cell>
          <cell r="R527">
            <v>36000</v>
          </cell>
        </row>
        <row r="528">
          <cell r="C528" t="str">
            <v>ｶﾊﾞｰ工法部</v>
          </cell>
        </row>
        <row r="529">
          <cell r="A529" t="str">
            <v>解体撤去工事</v>
          </cell>
          <cell r="F529" t="str">
            <v>㈱永島建設工業</v>
          </cell>
          <cell r="H529" t="str">
            <v>㈲豊進</v>
          </cell>
          <cell r="J529" t="str">
            <v>笠井建設工業㈱</v>
          </cell>
          <cell r="P529" t="str">
            <v>㈱永島建設工業</v>
          </cell>
        </row>
        <row r="530">
          <cell r="A530" t="str">
            <v>工事名称：東京農工大学農学部４号館他改修工事</v>
          </cell>
          <cell r="F530" t="str">
            <v>03-3834-7810 相良</v>
          </cell>
          <cell r="H530" t="str">
            <v>042-752-8884 関</v>
          </cell>
          <cell r="J530" t="str">
            <v>042-361-3331 山口</v>
          </cell>
          <cell r="P530" t="str">
            <v>03-3834-7810 相良</v>
          </cell>
        </row>
        <row r="531">
          <cell r="A531" t="str">
            <v>Ⅱ．硬蛋白質利用研究施設</v>
          </cell>
        </row>
        <row r="532">
          <cell r="A532" t="str">
            <v>４　建具改修</v>
          </cell>
        </row>
        <row r="533">
          <cell r="A533" t="str">
            <v>４.１　撤去</v>
          </cell>
        </row>
        <row r="534">
          <cell r="A534" t="str">
            <v>M301359</v>
          </cell>
          <cell r="B534" t="str">
            <v>ＡＷ－１２撤去</v>
          </cell>
          <cell r="C534" t="str">
            <v>W5900×H350</v>
          </cell>
          <cell r="D534">
            <v>1</v>
          </cell>
          <cell r="E534" t="str">
            <v>か所</v>
          </cell>
          <cell r="F534">
            <v>45000</v>
          </cell>
          <cell r="G534">
            <v>45000</v>
          </cell>
          <cell r="H534">
            <v>45000</v>
          </cell>
          <cell r="I534">
            <v>45000</v>
          </cell>
          <cell r="J534">
            <v>45000</v>
          </cell>
          <cell r="K534">
            <v>45000</v>
          </cell>
          <cell r="M534">
            <v>0</v>
          </cell>
          <cell r="P534">
            <v>45000</v>
          </cell>
          <cell r="Q534">
            <v>0.8</v>
          </cell>
          <cell r="R534">
            <v>36000</v>
          </cell>
        </row>
        <row r="535">
          <cell r="C535" t="str">
            <v>ｶﾊﾞｰ工法部</v>
          </cell>
        </row>
        <row r="536">
          <cell r="A536" t="str">
            <v>M301360</v>
          </cell>
          <cell r="B536" t="str">
            <v>ガラス撤去</v>
          </cell>
          <cell r="D536">
            <v>197</v>
          </cell>
          <cell r="E536" t="str">
            <v>ｍ2</v>
          </cell>
          <cell r="F536">
            <v>1500</v>
          </cell>
          <cell r="G536">
            <v>295500</v>
          </cell>
          <cell r="H536">
            <v>1500</v>
          </cell>
          <cell r="I536">
            <v>295500</v>
          </cell>
          <cell r="J536">
            <v>1500</v>
          </cell>
          <cell r="K536">
            <v>295500</v>
          </cell>
          <cell r="M536">
            <v>0</v>
          </cell>
          <cell r="P536">
            <v>1500</v>
          </cell>
          <cell r="Q536">
            <v>0.8</v>
          </cell>
          <cell r="R536">
            <v>1200</v>
          </cell>
        </row>
        <row r="538">
          <cell r="A538" t="str">
            <v>M301361</v>
          </cell>
          <cell r="B538" t="str">
            <v>建具周囲ｶｯﾀｰ入れ</v>
          </cell>
          <cell r="D538">
            <v>26.2</v>
          </cell>
          <cell r="E538" t="str">
            <v>ｍ</v>
          </cell>
          <cell r="F538">
            <v>2000</v>
          </cell>
          <cell r="G538">
            <v>52400</v>
          </cell>
          <cell r="H538">
            <v>2000</v>
          </cell>
          <cell r="I538">
            <v>52400</v>
          </cell>
          <cell r="J538">
            <v>2000</v>
          </cell>
          <cell r="K538">
            <v>52400</v>
          </cell>
          <cell r="M538">
            <v>0</v>
          </cell>
          <cell r="P538">
            <v>2000</v>
          </cell>
          <cell r="Q538">
            <v>0.8</v>
          </cell>
          <cell r="R538">
            <v>1600</v>
          </cell>
        </row>
        <row r="543">
          <cell r="B543" t="str">
            <v>小　計</v>
          </cell>
          <cell r="G543">
            <v>2387900</v>
          </cell>
          <cell r="I543">
            <v>2387900</v>
          </cell>
          <cell r="K543">
            <v>2387900</v>
          </cell>
          <cell r="M543">
            <v>0</v>
          </cell>
        </row>
        <row r="560">
          <cell r="A560" t="str">
            <v>解体撤去工事</v>
          </cell>
          <cell r="F560" t="str">
            <v>㈱永島建設工業</v>
          </cell>
          <cell r="H560" t="str">
            <v>㈲豊進</v>
          </cell>
          <cell r="J560" t="str">
            <v>笠井建設工業㈱</v>
          </cell>
          <cell r="P560" t="str">
            <v>㈱永島建設工業</v>
          </cell>
        </row>
        <row r="561">
          <cell r="A561" t="str">
            <v>工事名称：東京農工大学農学部４号館他改修工事</v>
          </cell>
          <cell r="F561" t="str">
            <v>03-3834-7810 相良</v>
          </cell>
          <cell r="H561" t="str">
            <v>042-752-8884 関</v>
          </cell>
          <cell r="J561" t="str">
            <v>042-361-3331 山口</v>
          </cell>
          <cell r="P561" t="str">
            <v>03-3834-7810 相良</v>
          </cell>
        </row>
        <row r="562">
          <cell r="A562" t="str">
            <v>Ⅱ．硬蛋白質利用研究施設</v>
          </cell>
        </row>
        <row r="563">
          <cell r="A563" t="str">
            <v>５　内装改修</v>
          </cell>
        </row>
        <row r="564">
          <cell r="A564" t="str">
            <v>５.１　撤去</v>
          </cell>
        </row>
        <row r="565">
          <cell r="A565" t="str">
            <v>M300501</v>
          </cell>
          <cell r="B565" t="str">
            <v>床ｶｯﾀｰ入れ</v>
          </cell>
          <cell r="C565" t="str">
            <v>ﾓﾙﾀﾙ面</v>
          </cell>
          <cell r="D565">
            <v>220</v>
          </cell>
          <cell r="E565" t="str">
            <v>ｍ</v>
          </cell>
          <cell r="F565">
            <v>1500</v>
          </cell>
          <cell r="G565">
            <v>330000</v>
          </cell>
          <cell r="H565">
            <v>1500</v>
          </cell>
          <cell r="I565">
            <v>330000</v>
          </cell>
          <cell r="J565">
            <v>1500</v>
          </cell>
          <cell r="K565">
            <v>330000</v>
          </cell>
          <cell r="M565">
            <v>0</v>
          </cell>
          <cell r="P565">
            <v>1500</v>
          </cell>
          <cell r="Q565">
            <v>0.8</v>
          </cell>
          <cell r="R565">
            <v>1200</v>
          </cell>
        </row>
        <row r="567">
          <cell r="A567" t="str">
            <v>M300502</v>
          </cell>
          <cell r="B567" t="str">
            <v>床ﾀｲﾙ撤去</v>
          </cell>
          <cell r="C567" t="str">
            <v>下地ﾓﾙﾀﾙ共</v>
          </cell>
          <cell r="D567">
            <v>73.599999999999994</v>
          </cell>
          <cell r="E567" t="str">
            <v>ｍ2</v>
          </cell>
          <cell r="F567">
            <v>15000</v>
          </cell>
          <cell r="G567">
            <v>1104000</v>
          </cell>
          <cell r="H567">
            <v>15000</v>
          </cell>
          <cell r="I567">
            <v>1104000</v>
          </cell>
          <cell r="J567">
            <v>15000</v>
          </cell>
          <cell r="K567">
            <v>1104000</v>
          </cell>
          <cell r="M567">
            <v>0</v>
          </cell>
          <cell r="P567">
            <v>15000</v>
          </cell>
          <cell r="Q567">
            <v>0.8</v>
          </cell>
          <cell r="R567">
            <v>12000</v>
          </cell>
        </row>
        <row r="569">
          <cell r="A569" t="str">
            <v>M300503</v>
          </cell>
          <cell r="B569" t="str">
            <v>階段ﾀｲﾙ撤去</v>
          </cell>
          <cell r="C569" t="str">
            <v>下地ﾓﾙﾀﾙ共</v>
          </cell>
          <cell r="D569">
            <v>1.8</v>
          </cell>
          <cell r="E569" t="str">
            <v>ｍ2</v>
          </cell>
          <cell r="F569">
            <v>15000</v>
          </cell>
          <cell r="G569">
            <v>27000</v>
          </cell>
          <cell r="H569">
            <v>15000</v>
          </cell>
          <cell r="I569">
            <v>27000</v>
          </cell>
          <cell r="J569">
            <v>15000</v>
          </cell>
          <cell r="K569">
            <v>27000</v>
          </cell>
          <cell r="M569">
            <v>0</v>
          </cell>
          <cell r="P569">
            <v>15000</v>
          </cell>
          <cell r="Q569">
            <v>0.8</v>
          </cell>
          <cell r="R569">
            <v>12000</v>
          </cell>
        </row>
        <row r="571">
          <cell r="A571" t="str">
            <v>M300504</v>
          </cell>
          <cell r="B571" t="str">
            <v>床ﾓﾙﾀﾙ撤去</v>
          </cell>
          <cell r="D571">
            <v>24.4</v>
          </cell>
          <cell r="E571" t="str">
            <v>ｍ2</v>
          </cell>
          <cell r="F571">
            <v>15000</v>
          </cell>
          <cell r="G571">
            <v>366000</v>
          </cell>
          <cell r="H571">
            <v>15000</v>
          </cell>
          <cell r="I571">
            <v>366000</v>
          </cell>
          <cell r="J571">
            <v>15000</v>
          </cell>
          <cell r="K571">
            <v>366000</v>
          </cell>
          <cell r="M571">
            <v>0</v>
          </cell>
          <cell r="P571">
            <v>15000</v>
          </cell>
          <cell r="Q571">
            <v>0.8</v>
          </cell>
          <cell r="R571">
            <v>12000</v>
          </cell>
        </row>
        <row r="573">
          <cell r="A573" t="str">
            <v>M300505</v>
          </cell>
          <cell r="B573" t="str">
            <v>床ﾋﾞﾆﾙ床ｼｰﾄ撤去</v>
          </cell>
          <cell r="D573">
            <v>221</v>
          </cell>
          <cell r="E573" t="str">
            <v>ｍ2</v>
          </cell>
          <cell r="F573">
            <v>750</v>
          </cell>
          <cell r="G573">
            <v>165750</v>
          </cell>
          <cell r="H573">
            <v>750</v>
          </cell>
          <cell r="I573">
            <v>165750</v>
          </cell>
          <cell r="J573">
            <v>750</v>
          </cell>
          <cell r="K573">
            <v>165750</v>
          </cell>
          <cell r="M573">
            <v>0</v>
          </cell>
          <cell r="P573">
            <v>750</v>
          </cell>
          <cell r="Q573">
            <v>0.8</v>
          </cell>
          <cell r="R573">
            <v>600</v>
          </cell>
        </row>
        <row r="575">
          <cell r="A575" t="str">
            <v>M300506</v>
          </cell>
          <cell r="B575" t="str">
            <v>上り框ﾃﾗｿﾞｰﾌﾞﾛｯｸ撤去</v>
          </cell>
          <cell r="D575">
            <v>3.3</v>
          </cell>
          <cell r="E575" t="str">
            <v>ｍ</v>
          </cell>
          <cell r="F575">
            <v>15000</v>
          </cell>
          <cell r="G575">
            <v>49500</v>
          </cell>
          <cell r="H575">
            <v>15000</v>
          </cell>
          <cell r="I575">
            <v>49500</v>
          </cell>
          <cell r="J575">
            <v>15000</v>
          </cell>
          <cell r="K575">
            <v>49500</v>
          </cell>
          <cell r="M575">
            <v>0</v>
          </cell>
          <cell r="P575">
            <v>15000</v>
          </cell>
          <cell r="Q575">
            <v>0.8</v>
          </cell>
          <cell r="R575">
            <v>12000</v>
          </cell>
        </row>
        <row r="576">
          <cell r="C576" t="str">
            <v>50×150</v>
          </cell>
        </row>
        <row r="577">
          <cell r="A577" t="str">
            <v>M300507</v>
          </cell>
          <cell r="B577" t="str">
            <v>階段ﾋﾞﾆﾙ床ｼｰﾄ撤去</v>
          </cell>
          <cell r="D577">
            <v>14.9</v>
          </cell>
          <cell r="E577" t="str">
            <v>ｍ2</v>
          </cell>
          <cell r="F577">
            <v>750</v>
          </cell>
          <cell r="G577">
            <v>11175</v>
          </cell>
          <cell r="H577">
            <v>750</v>
          </cell>
          <cell r="I577">
            <v>11175</v>
          </cell>
          <cell r="J577">
            <v>750</v>
          </cell>
          <cell r="K577">
            <v>11175</v>
          </cell>
          <cell r="M577">
            <v>0</v>
          </cell>
          <cell r="P577">
            <v>750</v>
          </cell>
          <cell r="Q577">
            <v>0.8</v>
          </cell>
          <cell r="R577">
            <v>600</v>
          </cell>
        </row>
        <row r="579">
          <cell r="A579" t="str">
            <v>M300508</v>
          </cell>
          <cell r="B579" t="str">
            <v>階段ﾉﾝｽﾘｯﾌﾟ撤去</v>
          </cell>
          <cell r="D579">
            <v>4.5</v>
          </cell>
          <cell r="E579" t="str">
            <v>ｍ</v>
          </cell>
          <cell r="F579">
            <v>500</v>
          </cell>
          <cell r="G579">
            <v>2250</v>
          </cell>
          <cell r="H579">
            <v>500</v>
          </cell>
          <cell r="I579">
            <v>2250</v>
          </cell>
          <cell r="J579">
            <v>500</v>
          </cell>
          <cell r="K579">
            <v>2250</v>
          </cell>
          <cell r="M579">
            <v>0</v>
          </cell>
          <cell r="P579">
            <v>500</v>
          </cell>
          <cell r="Q579">
            <v>0.8</v>
          </cell>
          <cell r="R579">
            <v>400</v>
          </cell>
        </row>
        <row r="581">
          <cell r="A581" t="str">
            <v>M300509</v>
          </cell>
          <cell r="B581" t="str">
            <v>階段ﾉﾝｽﾘｯﾌﾟ金物撤去</v>
          </cell>
          <cell r="D581">
            <v>33.6</v>
          </cell>
          <cell r="E581" t="str">
            <v>ｍ</v>
          </cell>
          <cell r="F581">
            <v>500</v>
          </cell>
          <cell r="G581">
            <v>16800</v>
          </cell>
          <cell r="H581">
            <v>500</v>
          </cell>
          <cell r="I581">
            <v>16800</v>
          </cell>
          <cell r="J581">
            <v>500</v>
          </cell>
          <cell r="K581">
            <v>16800</v>
          </cell>
          <cell r="M581">
            <v>0</v>
          </cell>
          <cell r="P581">
            <v>500</v>
          </cell>
          <cell r="Q581">
            <v>0.8</v>
          </cell>
          <cell r="R581">
            <v>400</v>
          </cell>
        </row>
        <row r="583">
          <cell r="A583" t="str">
            <v>M300510</v>
          </cell>
          <cell r="B583" t="str">
            <v>木製幅木撤去</v>
          </cell>
          <cell r="C583" t="str">
            <v>H=100</v>
          </cell>
          <cell r="D583">
            <v>23.6</v>
          </cell>
          <cell r="E583" t="str">
            <v>ｍ</v>
          </cell>
          <cell r="F583">
            <v>850</v>
          </cell>
          <cell r="G583">
            <v>20060</v>
          </cell>
          <cell r="H583">
            <v>850</v>
          </cell>
          <cell r="I583">
            <v>20060</v>
          </cell>
          <cell r="J583">
            <v>850</v>
          </cell>
          <cell r="K583">
            <v>20060</v>
          </cell>
          <cell r="M583">
            <v>0</v>
          </cell>
          <cell r="P583">
            <v>850</v>
          </cell>
          <cell r="Q583">
            <v>0.8</v>
          </cell>
          <cell r="R583">
            <v>680</v>
          </cell>
        </row>
        <row r="585">
          <cell r="A585" t="str">
            <v>M300511</v>
          </cell>
          <cell r="B585" t="str">
            <v>ﾋﾞﾆﾙ幅木撤去</v>
          </cell>
          <cell r="C585" t="str">
            <v>H=100</v>
          </cell>
          <cell r="D585">
            <v>286</v>
          </cell>
          <cell r="E585" t="str">
            <v>ｍ</v>
          </cell>
          <cell r="F585">
            <v>750</v>
          </cell>
          <cell r="G585">
            <v>214500</v>
          </cell>
          <cell r="H585">
            <v>750</v>
          </cell>
          <cell r="I585">
            <v>214500</v>
          </cell>
          <cell r="J585">
            <v>750</v>
          </cell>
          <cell r="K585">
            <v>214500</v>
          </cell>
          <cell r="M585">
            <v>0</v>
          </cell>
          <cell r="P585">
            <v>750</v>
          </cell>
          <cell r="Q585">
            <v>0.8</v>
          </cell>
          <cell r="R585">
            <v>600</v>
          </cell>
        </row>
        <row r="587">
          <cell r="A587" t="str">
            <v>M300512</v>
          </cell>
          <cell r="B587" t="str">
            <v>壁ｶｯﾀｰ入れ</v>
          </cell>
          <cell r="C587" t="str">
            <v>ﾓﾙﾀﾙ面</v>
          </cell>
          <cell r="D587">
            <v>621</v>
          </cell>
          <cell r="E587" t="str">
            <v>ｍ</v>
          </cell>
          <cell r="F587">
            <v>2000</v>
          </cell>
          <cell r="G587">
            <v>1242000</v>
          </cell>
          <cell r="H587">
            <v>2000</v>
          </cell>
          <cell r="I587">
            <v>1242000</v>
          </cell>
          <cell r="J587">
            <v>2000</v>
          </cell>
          <cell r="K587">
            <v>1242000</v>
          </cell>
          <cell r="M587">
            <v>0</v>
          </cell>
          <cell r="P587">
            <v>2000</v>
          </cell>
          <cell r="Q587">
            <v>0.8</v>
          </cell>
          <cell r="R587">
            <v>1600</v>
          </cell>
        </row>
        <row r="589">
          <cell r="A589" t="str">
            <v>M300513</v>
          </cell>
          <cell r="B589" t="str">
            <v>壁ﾓﾙﾀﾙ撤去</v>
          </cell>
          <cell r="D589">
            <v>25.3</v>
          </cell>
          <cell r="E589" t="str">
            <v>ｍ2</v>
          </cell>
          <cell r="F589">
            <v>15000</v>
          </cell>
          <cell r="G589">
            <v>379500</v>
          </cell>
          <cell r="H589">
            <v>15000</v>
          </cell>
          <cell r="I589">
            <v>379500</v>
          </cell>
          <cell r="J589">
            <v>15000</v>
          </cell>
          <cell r="K589">
            <v>379500</v>
          </cell>
          <cell r="M589">
            <v>0</v>
          </cell>
          <cell r="P589">
            <v>15000</v>
          </cell>
          <cell r="Q589">
            <v>0.8</v>
          </cell>
          <cell r="R589">
            <v>12000</v>
          </cell>
        </row>
        <row r="590">
          <cell r="C590" t="str">
            <v>H=100</v>
          </cell>
        </row>
        <row r="591">
          <cell r="A591" t="str">
            <v>解体撤去工事</v>
          </cell>
          <cell r="F591" t="str">
            <v>㈱永島建設工業</v>
          </cell>
          <cell r="H591" t="str">
            <v>㈲豊進</v>
          </cell>
          <cell r="J591" t="str">
            <v>笠井建設工業㈱</v>
          </cell>
          <cell r="P591" t="str">
            <v>㈱永島建設工業</v>
          </cell>
        </row>
        <row r="592">
          <cell r="A592" t="str">
            <v>工事名称：東京農工大学農学部４号館他改修工事</v>
          </cell>
          <cell r="F592" t="str">
            <v>03-3834-7810 相良</v>
          </cell>
          <cell r="H592" t="str">
            <v>042-752-8884 関</v>
          </cell>
          <cell r="J592" t="str">
            <v>042-361-3331 山口</v>
          </cell>
          <cell r="P592" t="str">
            <v>03-3834-7810 相良</v>
          </cell>
        </row>
        <row r="593">
          <cell r="A593" t="str">
            <v>Ⅱ．硬蛋白質利用研究施設</v>
          </cell>
        </row>
        <row r="594">
          <cell r="A594" t="str">
            <v>５　内装改修</v>
          </cell>
        </row>
        <row r="595">
          <cell r="A595" t="str">
            <v>５.１　撤去</v>
          </cell>
        </row>
        <row r="596">
          <cell r="A596" t="str">
            <v>M300514</v>
          </cell>
          <cell r="B596" t="str">
            <v>壁ﾀｲﾙ撤去</v>
          </cell>
          <cell r="C596" t="str">
            <v>下地ﾓﾙﾀﾙ共</v>
          </cell>
          <cell r="D596">
            <v>94.5</v>
          </cell>
          <cell r="E596" t="str">
            <v>ｍ2</v>
          </cell>
          <cell r="F596">
            <v>15000</v>
          </cell>
          <cell r="G596">
            <v>1417500</v>
          </cell>
          <cell r="H596">
            <v>15000</v>
          </cell>
          <cell r="I596">
            <v>1417500</v>
          </cell>
          <cell r="J596">
            <v>15000</v>
          </cell>
          <cell r="K596">
            <v>1417500</v>
          </cell>
          <cell r="M596">
            <v>0</v>
          </cell>
          <cell r="P596">
            <v>15000</v>
          </cell>
          <cell r="Q596">
            <v>0.8</v>
          </cell>
          <cell r="R596">
            <v>12000</v>
          </cell>
        </row>
        <row r="598">
          <cell r="A598" t="str">
            <v>M300515</v>
          </cell>
          <cell r="B598" t="str">
            <v>壁胴縁撤去</v>
          </cell>
          <cell r="D598">
            <v>66.900000000000006</v>
          </cell>
          <cell r="E598" t="str">
            <v>ｍ2</v>
          </cell>
          <cell r="F598">
            <v>3000</v>
          </cell>
          <cell r="G598">
            <v>200700.00000000003</v>
          </cell>
          <cell r="H598">
            <v>3000</v>
          </cell>
          <cell r="I598">
            <v>200700.00000000003</v>
          </cell>
          <cell r="J598">
            <v>3000</v>
          </cell>
          <cell r="K598">
            <v>200700.00000000003</v>
          </cell>
          <cell r="M598">
            <v>0</v>
          </cell>
          <cell r="P598">
            <v>3000</v>
          </cell>
          <cell r="Q598">
            <v>0.8</v>
          </cell>
          <cell r="R598">
            <v>2400</v>
          </cell>
        </row>
        <row r="600">
          <cell r="A600" t="str">
            <v>M300516</v>
          </cell>
          <cell r="B600" t="str">
            <v>壁合板撤去</v>
          </cell>
          <cell r="C600" t="str">
            <v>一重張り</v>
          </cell>
          <cell r="D600">
            <v>66.900000000000006</v>
          </cell>
          <cell r="E600" t="str">
            <v>ｍ2</v>
          </cell>
          <cell r="F600">
            <v>23000</v>
          </cell>
          <cell r="G600">
            <v>1538700.0000000002</v>
          </cell>
          <cell r="H600">
            <v>23000</v>
          </cell>
          <cell r="I600">
            <v>1538700.0000000002</v>
          </cell>
          <cell r="J600">
            <v>23000</v>
          </cell>
          <cell r="K600">
            <v>1538700.0000000002</v>
          </cell>
          <cell r="M600">
            <v>0</v>
          </cell>
          <cell r="P600">
            <v>23000</v>
          </cell>
          <cell r="Q600">
            <v>0.8</v>
          </cell>
          <cell r="R600">
            <v>18400</v>
          </cell>
        </row>
        <row r="602">
          <cell r="A602" t="str">
            <v>M300517</v>
          </cell>
          <cell r="B602" t="str">
            <v>壁石膏ﾎﾞｰﾄ撤去</v>
          </cell>
          <cell r="C602" t="str">
            <v>二重張り</v>
          </cell>
          <cell r="D602">
            <v>19.600000000000001</v>
          </cell>
          <cell r="E602" t="str">
            <v>ｍ2</v>
          </cell>
          <cell r="F602">
            <v>23000</v>
          </cell>
          <cell r="G602">
            <v>450800.00000000006</v>
          </cell>
          <cell r="H602">
            <v>23000</v>
          </cell>
          <cell r="I602">
            <v>450800.00000000006</v>
          </cell>
          <cell r="J602">
            <v>23000</v>
          </cell>
          <cell r="K602">
            <v>450800.00000000006</v>
          </cell>
          <cell r="M602">
            <v>0</v>
          </cell>
          <cell r="P602">
            <v>23000</v>
          </cell>
          <cell r="Q602">
            <v>0.8</v>
          </cell>
          <cell r="R602">
            <v>18400</v>
          </cell>
        </row>
        <row r="604">
          <cell r="A604" t="str">
            <v>M300518</v>
          </cell>
          <cell r="B604" t="str">
            <v>ﾗｲﾆﾝｸﾞ ｺﾝｸﾘｰﾄﾌﾞﾛｯｸ撤去</v>
          </cell>
          <cell r="D604">
            <v>9.1</v>
          </cell>
          <cell r="E604" t="str">
            <v>ｍ2</v>
          </cell>
          <cell r="F604">
            <v>3000</v>
          </cell>
          <cell r="G604">
            <v>27300</v>
          </cell>
          <cell r="H604">
            <v>3000</v>
          </cell>
          <cell r="I604">
            <v>27300</v>
          </cell>
          <cell r="J604">
            <v>3000</v>
          </cell>
          <cell r="K604">
            <v>27300</v>
          </cell>
          <cell r="M604">
            <v>0</v>
          </cell>
          <cell r="P604">
            <v>3000</v>
          </cell>
          <cell r="Q604">
            <v>0.8</v>
          </cell>
          <cell r="R604">
            <v>2400</v>
          </cell>
        </row>
        <row r="605">
          <cell r="C605" t="str">
            <v>t=100</v>
          </cell>
        </row>
        <row r="606">
          <cell r="A606" t="str">
            <v>M300519</v>
          </cell>
          <cell r="B606" t="str">
            <v>間仕切 ｺﾝｸﾘｰﾄﾌﾞﾛｯｸ撤去</v>
          </cell>
          <cell r="D606">
            <v>70.8</v>
          </cell>
          <cell r="E606" t="str">
            <v>ｍ2</v>
          </cell>
          <cell r="F606">
            <v>15000</v>
          </cell>
          <cell r="G606">
            <v>1062000</v>
          </cell>
          <cell r="H606">
            <v>15000</v>
          </cell>
          <cell r="I606">
            <v>1062000</v>
          </cell>
          <cell r="J606">
            <v>15000</v>
          </cell>
          <cell r="K606">
            <v>1062000</v>
          </cell>
          <cell r="M606">
            <v>0</v>
          </cell>
          <cell r="P606">
            <v>15000</v>
          </cell>
          <cell r="Q606">
            <v>0.8</v>
          </cell>
          <cell r="R606">
            <v>12000</v>
          </cell>
        </row>
        <row r="607">
          <cell r="C607" t="str">
            <v>t=100</v>
          </cell>
        </row>
        <row r="608">
          <cell r="A608" t="str">
            <v>M300520</v>
          </cell>
          <cell r="B608" t="str">
            <v>軽量鉄骨壁下地撤去</v>
          </cell>
          <cell r="D608">
            <v>9.8000000000000007</v>
          </cell>
          <cell r="E608" t="str">
            <v>ｍ2</v>
          </cell>
          <cell r="F608">
            <v>1500</v>
          </cell>
          <cell r="G608">
            <v>14700.000000000002</v>
          </cell>
          <cell r="H608">
            <v>1500</v>
          </cell>
          <cell r="I608">
            <v>14700.000000000002</v>
          </cell>
          <cell r="J608">
            <v>1500</v>
          </cell>
          <cell r="K608">
            <v>14700.000000000002</v>
          </cell>
          <cell r="M608">
            <v>0</v>
          </cell>
          <cell r="P608">
            <v>1500</v>
          </cell>
          <cell r="Q608">
            <v>0.8</v>
          </cell>
          <cell r="R608">
            <v>1200</v>
          </cell>
        </row>
        <row r="610">
          <cell r="A610" t="str">
            <v>M300521</v>
          </cell>
          <cell r="B610" t="str">
            <v>天井石膏ﾎﾞｰﾄﾞ撤去</v>
          </cell>
          <cell r="D610">
            <v>273</v>
          </cell>
          <cell r="E610" t="str">
            <v>ｍ2</v>
          </cell>
          <cell r="F610">
            <v>3000</v>
          </cell>
          <cell r="G610">
            <v>819000</v>
          </cell>
          <cell r="H610">
            <v>3000</v>
          </cell>
          <cell r="I610">
            <v>819000</v>
          </cell>
          <cell r="J610">
            <v>3000</v>
          </cell>
          <cell r="K610">
            <v>819000</v>
          </cell>
          <cell r="M610">
            <v>0</v>
          </cell>
          <cell r="P610">
            <v>3000</v>
          </cell>
          <cell r="Q610">
            <v>0.8</v>
          </cell>
          <cell r="R610">
            <v>2400</v>
          </cell>
        </row>
        <row r="611">
          <cell r="C611" t="str">
            <v>一重張り</v>
          </cell>
        </row>
        <row r="612">
          <cell r="A612" t="str">
            <v>M300522</v>
          </cell>
          <cell r="B612" t="str">
            <v>天井ﾗｽﾎﾞｰﾄﾞ撤去</v>
          </cell>
          <cell r="D612">
            <v>45.8</v>
          </cell>
          <cell r="E612" t="str">
            <v>ｍ2</v>
          </cell>
          <cell r="F612">
            <v>3000</v>
          </cell>
          <cell r="G612">
            <v>137400</v>
          </cell>
          <cell r="H612">
            <v>3000</v>
          </cell>
          <cell r="I612">
            <v>137400</v>
          </cell>
          <cell r="J612">
            <v>3000</v>
          </cell>
          <cell r="K612">
            <v>137400</v>
          </cell>
          <cell r="M612">
            <v>0</v>
          </cell>
          <cell r="P612">
            <v>3000</v>
          </cell>
          <cell r="Q612">
            <v>0.8</v>
          </cell>
          <cell r="R612">
            <v>2400</v>
          </cell>
        </row>
        <row r="613">
          <cell r="C613" t="str">
            <v>一重張り</v>
          </cell>
        </row>
        <row r="614">
          <cell r="A614" t="str">
            <v>M300523</v>
          </cell>
          <cell r="B614" t="str">
            <v>天井ﾌﾚｷｼﾌﾞﾙ板撤去</v>
          </cell>
          <cell r="D614">
            <v>19.899999999999999</v>
          </cell>
          <cell r="E614" t="str">
            <v>ｍ2</v>
          </cell>
          <cell r="F614">
            <v>7500</v>
          </cell>
          <cell r="G614">
            <v>149250</v>
          </cell>
          <cell r="H614">
            <v>7500</v>
          </cell>
          <cell r="I614">
            <v>149250</v>
          </cell>
          <cell r="J614">
            <v>7500</v>
          </cell>
          <cell r="K614">
            <v>149250</v>
          </cell>
          <cell r="M614">
            <v>0</v>
          </cell>
          <cell r="P614">
            <v>7500</v>
          </cell>
          <cell r="Q614">
            <v>0.8</v>
          </cell>
          <cell r="R614">
            <v>6000</v>
          </cell>
        </row>
        <row r="615">
          <cell r="C615" t="str">
            <v>一重張り</v>
          </cell>
        </row>
        <row r="616">
          <cell r="A616" t="str">
            <v>M300524</v>
          </cell>
          <cell r="B616" t="str">
            <v>軽量鉄骨天井下地撤去</v>
          </cell>
          <cell r="D616">
            <v>339</v>
          </cell>
          <cell r="E616" t="str">
            <v>ｍ2</v>
          </cell>
          <cell r="F616">
            <v>1500</v>
          </cell>
          <cell r="G616">
            <v>508500</v>
          </cell>
          <cell r="H616">
            <v>1500</v>
          </cell>
          <cell r="I616">
            <v>508500</v>
          </cell>
          <cell r="J616">
            <v>1500</v>
          </cell>
          <cell r="K616">
            <v>508500</v>
          </cell>
          <cell r="M616">
            <v>0</v>
          </cell>
          <cell r="P616">
            <v>1500</v>
          </cell>
          <cell r="Q616">
            <v>0.8</v>
          </cell>
          <cell r="R616">
            <v>1200</v>
          </cell>
        </row>
        <row r="617">
          <cell r="C617" t="str">
            <v>ﾎﾞｰﾄﾞ共</v>
          </cell>
        </row>
        <row r="618">
          <cell r="A618" t="str">
            <v>M300525</v>
          </cell>
          <cell r="B618" t="str">
            <v>天井ｽﾀｲﾛﾌｫｰﾑ化粧張り撤去</v>
          </cell>
          <cell r="D618">
            <v>17.2</v>
          </cell>
          <cell r="E618" t="str">
            <v>ｍ2</v>
          </cell>
          <cell r="F618">
            <v>2000</v>
          </cell>
          <cell r="G618">
            <v>34400</v>
          </cell>
          <cell r="H618">
            <v>2000</v>
          </cell>
          <cell r="I618">
            <v>34400</v>
          </cell>
          <cell r="J618">
            <v>2000</v>
          </cell>
          <cell r="K618">
            <v>34400</v>
          </cell>
          <cell r="M618">
            <v>0</v>
          </cell>
          <cell r="P618">
            <v>2000</v>
          </cell>
          <cell r="Q618">
            <v>0.8</v>
          </cell>
          <cell r="R618">
            <v>1600</v>
          </cell>
        </row>
        <row r="620">
          <cell r="A620" t="str">
            <v>M300526</v>
          </cell>
          <cell r="B620" t="str">
            <v>木製額縁撤去</v>
          </cell>
          <cell r="D620">
            <v>328</v>
          </cell>
          <cell r="E620" t="str">
            <v>ｍ</v>
          </cell>
          <cell r="F620">
            <v>5000</v>
          </cell>
          <cell r="G620">
            <v>1640000</v>
          </cell>
          <cell r="H620">
            <v>5000</v>
          </cell>
          <cell r="I620">
            <v>1640000</v>
          </cell>
          <cell r="J620">
            <v>5000</v>
          </cell>
          <cell r="K620">
            <v>1640000</v>
          </cell>
          <cell r="M620">
            <v>0</v>
          </cell>
          <cell r="P620">
            <v>5000</v>
          </cell>
          <cell r="Q620">
            <v>0.8</v>
          </cell>
          <cell r="R620">
            <v>4000</v>
          </cell>
        </row>
        <row r="622">
          <cell r="A622" t="str">
            <v>解体撤去工事</v>
          </cell>
          <cell r="F622" t="str">
            <v>㈱永島建設工業</v>
          </cell>
          <cell r="H622" t="str">
            <v>㈲豊進</v>
          </cell>
          <cell r="J622" t="str">
            <v>笠井建設工業㈱</v>
          </cell>
          <cell r="P622" t="str">
            <v>㈱永島建設工業</v>
          </cell>
        </row>
        <row r="623">
          <cell r="A623" t="str">
            <v>工事名称：東京農工大学農学部４号館他改修工事</v>
          </cell>
          <cell r="F623" t="str">
            <v>03-3834-7810 相良</v>
          </cell>
          <cell r="H623" t="str">
            <v>042-752-8884 関</v>
          </cell>
          <cell r="J623" t="str">
            <v>042-361-3331 山口</v>
          </cell>
          <cell r="P623" t="str">
            <v>03-3834-7810 相良</v>
          </cell>
        </row>
        <row r="624">
          <cell r="A624" t="str">
            <v>Ⅱ．硬蛋白質利用研究施設</v>
          </cell>
        </row>
        <row r="625">
          <cell r="A625" t="str">
            <v>５　内装改修</v>
          </cell>
        </row>
        <row r="626">
          <cell r="A626" t="str">
            <v>５.１　撤去</v>
          </cell>
        </row>
        <row r="627">
          <cell r="A627" t="str">
            <v>M300527</v>
          </cell>
          <cell r="B627" t="str">
            <v>木製長押撤去</v>
          </cell>
          <cell r="D627">
            <v>14.9</v>
          </cell>
          <cell r="E627" t="str">
            <v>ｍ</v>
          </cell>
          <cell r="F627">
            <v>6500</v>
          </cell>
          <cell r="G627">
            <v>96850</v>
          </cell>
          <cell r="H627">
            <v>6500</v>
          </cell>
          <cell r="I627">
            <v>96850</v>
          </cell>
          <cell r="J627">
            <v>6500</v>
          </cell>
          <cell r="K627">
            <v>96850</v>
          </cell>
          <cell r="M627">
            <v>0</v>
          </cell>
          <cell r="P627">
            <v>6500</v>
          </cell>
          <cell r="Q627">
            <v>0.8</v>
          </cell>
          <cell r="R627">
            <v>5200</v>
          </cell>
        </row>
        <row r="629">
          <cell r="A629" t="str">
            <v>M300528</v>
          </cell>
          <cell r="B629" t="str">
            <v>木製ｶｰﾃﾝﾎﾞｯｸｽ撤去</v>
          </cell>
          <cell r="D629">
            <v>34.5</v>
          </cell>
          <cell r="E629" t="str">
            <v>ｍ</v>
          </cell>
          <cell r="F629">
            <v>6500</v>
          </cell>
          <cell r="G629">
            <v>224250</v>
          </cell>
          <cell r="H629">
            <v>6500</v>
          </cell>
          <cell r="I629">
            <v>224250</v>
          </cell>
          <cell r="J629">
            <v>6500</v>
          </cell>
          <cell r="K629">
            <v>224250</v>
          </cell>
          <cell r="M629">
            <v>0</v>
          </cell>
          <cell r="P629">
            <v>6500</v>
          </cell>
          <cell r="Q629">
            <v>0.8</v>
          </cell>
          <cell r="R629">
            <v>5200</v>
          </cell>
        </row>
        <row r="630">
          <cell r="C630" t="str">
            <v>150×100</v>
          </cell>
        </row>
        <row r="631">
          <cell r="A631" t="str">
            <v>M300529</v>
          </cell>
          <cell r="B631" t="str">
            <v>木製暗幕ﾎﾞｯｸｽ撤去</v>
          </cell>
          <cell r="D631">
            <v>1.9</v>
          </cell>
          <cell r="E631" t="str">
            <v>ｍ</v>
          </cell>
          <cell r="F631">
            <v>6500</v>
          </cell>
          <cell r="G631">
            <v>12350</v>
          </cell>
          <cell r="H631">
            <v>6500</v>
          </cell>
          <cell r="I631">
            <v>12350</v>
          </cell>
          <cell r="J631">
            <v>6500</v>
          </cell>
          <cell r="K631">
            <v>12350</v>
          </cell>
          <cell r="M631">
            <v>0</v>
          </cell>
          <cell r="P631">
            <v>6500</v>
          </cell>
          <cell r="Q631">
            <v>0.8</v>
          </cell>
          <cell r="R631">
            <v>5200</v>
          </cell>
        </row>
        <row r="632">
          <cell r="C632" t="str">
            <v>150×100</v>
          </cell>
        </row>
        <row r="633">
          <cell r="A633" t="str">
            <v>M300530</v>
          </cell>
          <cell r="B633" t="str">
            <v>１階低温物性試験室ﾌﾟﾚﾊﾌﾞ撤去</v>
          </cell>
          <cell r="D633">
            <v>1</v>
          </cell>
          <cell r="E633" t="str">
            <v>か所</v>
          </cell>
          <cell r="F633">
            <v>50000</v>
          </cell>
          <cell r="G633">
            <v>50000</v>
          </cell>
          <cell r="H633">
            <v>50000</v>
          </cell>
          <cell r="I633">
            <v>50000</v>
          </cell>
          <cell r="J633">
            <v>50000</v>
          </cell>
          <cell r="K633">
            <v>50000</v>
          </cell>
          <cell r="M633">
            <v>0</v>
          </cell>
          <cell r="P633">
            <v>50000</v>
          </cell>
          <cell r="Q633">
            <v>0.8</v>
          </cell>
          <cell r="R633">
            <v>40000</v>
          </cell>
        </row>
        <row r="634">
          <cell r="C634" t="str">
            <v>3500×3690</v>
          </cell>
        </row>
        <row r="635">
          <cell r="A635" t="str">
            <v>M300531</v>
          </cell>
          <cell r="B635" t="str">
            <v>１階第一物性試験室ﾌﾟﾚﾊﾌﾞ撤去</v>
          </cell>
          <cell r="D635">
            <v>1</v>
          </cell>
          <cell r="E635" t="str">
            <v>か所</v>
          </cell>
          <cell r="F635">
            <v>50000</v>
          </cell>
          <cell r="G635">
            <v>50000</v>
          </cell>
          <cell r="H635">
            <v>50000</v>
          </cell>
          <cell r="I635">
            <v>50000</v>
          </cell>
          <cell r="J635">
            <v>50000</v>
          </cell>
          <cell r="K635">
            <v>50000</v>
          </cell>
          <cell r="M635">
            <v>0</v>
          </cell>
          <cell r="P635">
            <v>50000</v>
          </cell>
          <cell r="Q635">
            <v>0.8</v>
          </cell>
          <cell r="R635">
            <v>40000</v>
          </cell>
        </row>
        <row r="636">
          <cell r="C636" t="str">
            <v>5380×3690</v>
          </cell>
        </row>
        <row r="637">
          <cell r="A637" t="str">
            <v>M300532</v>
          </cell>
          <cell r="B637" t="str">
            <v>２階恒温機器室ﾌﾟﾚﾊﾌﾞ撤去</v>
          </cell>
          <cell r="D637">
            <v>1</v>
          </cell>
          <cell r="E637" t="str">
            <v>か所</v>
          </cell>
          <cell r="F637">
            <v>50000</v>
          </cell>
          <cell r="G637">
            <v>50000</v>
          </cell>
          <cell r="H637">
            <v>50000</v>
          </cell>
          <cell r="I637">
            <v>50000</v>
          </cell>
          <cell r="J637">
            <v>50000</v>
          </cell>
          <cell r="K637">
            <v>50000</v>
          </cell>
          <cell r="M637">
            <v>0</v>
          </cell>
          <cell r="P637">
            <v>50000</v>
          </cell>
          <cell r="Q637">
            <v>0.8</v>
          </cell>
          <cell r="R637">
            <v>40000</v>
          </cell>
        </row>
        <row r="638">
          <cell r="C638" t="str">
            <v>3700×5400</v>
          </cell>
        </row>
        <row r="639">
          <cell r="A639" t="str">
            <v>M300533</v>
          </cell>
          <cell r="B639" t="str">
            <v>２階低温ｸﾛﾏﾄ室ﾌﾟﾚﾊﾌﾞ撤去</v>
          </cell>
          <cell r="D639">
            <v>1</v>
          </cell>
          <cell r="E639" t="str">
            <v>か所</v>
          </cell>
          <cell r="F639">
            <v>50000</v>
          </cell>
          <cell r="G639">
            <v>50000</v>
          </cell>
          <cell r="H639">
            <v>50000</v>
          </cell>
          <cell r="I639">
            <v>50000</v>
          </cell>
          <cell r="J639">
            <v>50000</v>
          </cell>
          <cell r="K639">
            <v>50000</v>
          </cell>
          <cell r="M639">
            <v>0</v>
          </cell>
          <cell r="P639">
            <v>50000</v>
          </cell>
          <cell r="Q639">
            <v>0.8</v>
          </cell>
          <cell r="R639">
            <v>40000</v>
          </cell>
        </row>
        <row r="640">
          <cell r="C640" t="str">
            <v>3700×3600</v>
          </cell>
        </row>
        <row r="641">
          <cell r="A641" t="str">
            <v>M300534</v>
          </cell>
          <cell r="B641" t="str">
            <v>１階皮革第二研究室ﾄﾞﾗﾌﾄ撤去</v>
          </cell>
          <cell r="D641">
            <v>1</v>
          </cell>
          <cell r="E641" t="str">
            <v>か所</v>
          </cell>
          <cell r="F641">
            <v>30000</v>
          </cell>
          <cell r="G641">
            <v>30000</v>
          </cell>
          <cell r="H641">
            <v>30000</v>
          </cell>
          <cell r="I641">
            <v>30000</v>
          </cell>
          <cell r="J641">
            <v>30000</v>
          </cell>
          <cell r="K641">
            <v>30000</v>
          </cell>
          <cell r="M641">
            <v>0</v>
          </cell>
          <cell r="P641">
            <v>30000</v>
          </cell>
          <cell r="Q641">
            <v>0.8</v>
          </cell>
          <cell r="R641">
            <v>24000</v>
          </cell>
        </row>
        <row r="643">
          <cell r="A643" t="str">
            <v>M300535</v>
          </cell>
          <cell r="B643" t="str">
            <v>２階第一・第二研究室ﾄﾞﾗﾌﾄ撤去</v>
          </cell>
          <cell r="D643">
            <v>2</v>
          </cell>
          <cell r="E643" t="str">
            <v>か所</v>
          </cell>
          <cell r="F643">
            <v>30000</v>
          </cell>
          <cell r="G643">
            <v>60000</v>
          </cell>
          <cell r="H643">
            <v>30000</v>
          </cell>
          <cell r="I643">
            <v>60000</v>
          </cell>
          <cell r="J643">
            <v>30000</v>
          </cell>
          <cell r="K643">
            <v>60000</v>
          </cell>
          <cell r="M643">
            <v>0</v>
          </cell>
          <cell r="P643">
            <v>30000</v>
          </cell>
          <cell r="Q643">
            <v>0.8</v>
          </cell>
          <cell r="R643">
            <v>24000</v>
          </cell>
        </row>
        <row r="645">
          <cell r="A645" t="str">
            <v>M300536</v>
          </cell>
          <cell r="B645" t="str">
            <v>１階複写室吊戸棚撤去</v>
          </cell>
          <cell r="D645">
            <v>1</v>
          </cell>
          <cell r="E645" t="str">
            <v>か所</v>
          </cell>
          <cell r="F645">
            <v>15000</v>
          </cell>
          <cell r="G645">
            <v>15000</v>
          </cell>
          <cell r="H645">
            <v>15000</v>
          </cell>
          <cell r="I645">
            <v>15000</v>
          </cell>
          <cell r="J645">
            <v>15000</v>
          </cell>
          <cell r="K645">
            <v>15000</v>
          </cell>
          <cell r="M645">
            <v>0</v>
          </cell>
          <cell r="P645">
            <v>15000</v>
          </cell>
          <cell r="Q645">
            <v>0.8</v>
          </cell>
          <cell r="R645">
            <v>12000</v>
          </cell>
        </row>
        <row r="646">
          <cell r="C646" t="str">
            <v>L=600　既製品</v>
          </cell>
        </row>
        <row r="647">
          <cell r="A647" t="str">
            <v>M300537</v>
          </cell>
          <cell r="B647" t="str">
            <v>１階玄関受付ｶｳﾝﾀｰ撤去</v>
          </cell>
          <cell r="D647">
            <v>1</v>
          </cell>
          <cell r="E647" t="str">
            <v>か所</v>
          </cell>
          <cell r="F647">
            <v>20000</v>
          </cell>
          <cell r="G647">
            <v>20000</v>
          </cell>
          <cell r="H647">
            <v>20000</v>
          </cell>
          <cell r="I647">
            <v>20000</v>
          </cell>
          <cell r="J647">
            <v>20000</v>
          </cell>
          <cell r="K647">
            <v>20000</v>
          </cell>
          <cell r="M647">
            <v>0</v>
          </cell>
          <cell r="P647">
            <v>20000</v>
          </cell>
          <cell r="Q647">
            <v>0.8</v>
          </cell>
          <cell r="R647">
            <v>16000</v>
          </cell>
        </row>
        <row r="648">
          <cell r="C648" t="str">
            <v>ﾃﾗｿﾞｰﾌﾞﾛｯｸ　600×300×H180</v>
          </cell>
        </row>
        <row r="649">
          <cell r="A649" t="str">
            <v>M300538</v>
          </cell>
          <cell r="B649" t="str">
            <v>１階玄関受付窓ﾎﾞｰﾀﾞｰ撤去</v>
          </cell>
          <cell r="D649">
            <v>1</v>
          </cell>
          <cell r="E649" t="str">
            <v>か所</v>
          </cell>
          <cell r="F649">
            <v>10000</v>
          </cell>
          <cell r="G649">
            <v>10000</v>
          </cell>
          <cell r="H649">
            <v>10000</v>
          </cell>
          <cell r="I649">
            <v>10000</v>
          </cell>
          <cell r="J649">
            <v>10000</v>
          </cell>
          <cell r="K649">
            <v>10000</v>
          </cell>
          <cell r="M649">
            <v>0</v>
          </cell>
          <cell r="P649">
            <v>10000</v>
          </cell>
          <cell r="Q649">
            <v>0.8</v>
          </cell>
          <cell r="R649">
            <v>8000</v>
          </cell>
        </row>
        <row r="650">
          <cell r="C650" t="str">
            <v>ﾓﾙﾀﾙ　100×100　三方1000×800</v>
          </cell>
        </row>
        <row r="651">
          <cell r="A651" t="str">
            <v>M300539</v>
          </cell>
          <cell r="B651" t="str">
            <v>ｱﾙﾐﾊﾟｰﾃｨｰｼｮﾝ撤去</v>
          </cell>
          <cell r="D651">
            <v>17.7</v>
          </cell>
          <cell r="E651" t="str">
            <v>ｍ2</v>
          </cell>
          <cell r="F651">
            <v>20000</v>
          </cell>
          <cell r="G651">
            <v>354000</v>
          </cell>
          <cell r="H651">
            <v>20000</v>
          </cell>
          <cell r="I651">
            <v>354000</v>
          </cell>
          <cell r="J651">
            <v>20000</v>
          </cell>
          <cell r="K651">
            <v>354000</v>
          </cell>
          <cell r="M651">
            <v>0</v>
          </cell>
          <cell r="P651">
            <v>20000</v>
          </cell>
          <cell r="Q651">
            <v>0.8</v>
          </cell>
          <cell r="R651">
            <v>16000</v>
          </cell>
        </row>
        <row r="653">
          <cell r="A653" t="str">
            <v>解体撤去工事</v>
          </cell>
          <cell r="F653" t="str">
            <v>㈱永島建設工業</v>
          </cell>
          <cell r="H653" t="str">
            <v>㈲豊進</v>
          </cell>
          <cell r="J653" t="str">
            <v>笠井建設工業㈱</v>
          </cell>
          <cell r="P653" t="str">
            <v>㈱永島建設工業</v>
          </cell>
        </row>
        <row r="654">
          <cell r="A654" t="str">
            <v>工事名称：東京農工大学農学部４号館他改修工事</v>
          </cell>
          <cell r="F654" t="str">
            <v>03-3834-7810 相良</v>
          </cell>
          <cell r="H654" t="str">
            <v>042-752-8884 関</v>
          </cell>
          <cell r="J654" t="str">
            <v>042-361-3331 山口</v>
          </cell>
          <cell r="P654" t="str">
            <v>03-3834-7810 相良</v>
          </cell>
        </row>
        <row r="655">
          <cell r="A655" t="str">
            <v>Ⅱ．硬蛋白質利用研究施設</v>
          </cell>
        </row>
        <row r="656">
          <cell r="A656" t="str">
            <v>５　内装改修</v>
          </cell>
        </row>
        <row r="657">
          <cell r="A657" t="str">
            <v>５.１　撤去</v>
          </cell>
        </row>
        <row r="658">
          <cell r="A658" t="str">
            <v>M300540</v>
          </cell>
          <cell r="B658" t="str">
            <v>ｱﾙﾐﾊﾟｰﾃｨｰｼｮﾝﾄﾞｱ撤去</v>
          </cell>
          <cell r="D658">
            <v>1</v>
          </cell>
          <cell r="E658" t="str">
            <v>か所</v>
          </cell>
          <cell r="F658">
            <v>7000</v>
          </cell>
          <cell r="G658">
            <v>7000</v>
          </cell>
          <cell r="H658">
            <v>7000</v>
          </cell>
          <cell r="I658">
            <v>7000</v>
          </cell>
          <cell r="J658">
            <v>7000</v>
          </cell>
          <cell r="K658">
            <v>7000</v>
          </cell>
          <cell r="M658">
            <v>0</v>
          </cell>
          <cell r="P658">
            <v>7000</v>
          </cell>
          <cell r="Q658">
            <v>0.8</v>
          </cell>
          <cell r="R658">
            <v>5600</v>
          </cell>
        </row>
        <row r="659">
          <cell r="C659" t="str">
            <v>900×2000</v>
          </cell>
        </row>
        <row r="660">
          <cell r="A660" t="str">
            <v>M300541</v>
          </cell>
          <cell r="B660" t="str">
            <v>ｱｺｰﾃﾞｨｵﾝｶｰﾃﾝ撤去</v>
          </cell>
          <cell r="D660">
            <v>1</v>
          </cell>
          <cell r="E660" t="str">
            <v>か所</v>
          </cell>
          <cell r="F660">
            <v>25000</v>
          </cell>
          <cell r="G660">
            <v>25000</v>
          </cell>
          <cell r="H660">
            <v>25000</v>
          </cell>
          <cell r="I660">
            <v>25000</v>
          </cell>
          <cell r="J660">
            <v>25000</v>
          </cell>
          <cell r="K660">
            <v>25000</v>
          </cell>
          <cell r="M660">
            <v>0</v>
          </cell>
          <cell r="P660">
            <v>25000</v>
          </cell>
          <cell r="Q660">
            <v>0.8</v>
          </cell>
          <cell r="R660">
            <v>20000</v>
          </cell>
        </row>
        <row r="661">
          <cell r="C661" t="str">
            <v>3875×2800</v>
          </cell>
        </row>
        <row r="662">
          <cell r="A662" t="str">
            <v>M300542</v>
          </cell>
          <cell r="B662" t="str">
            <v>隔て板撤去</v>
          </cell>
          <cell r="D662">
            <v>1.8</v>
          </cell>
          <cell r="E662" t="str">
            <v>ｍ2</v>
          </cell>
          <cell r="F662">
            <v>6500</v>
          </cell>
          <cell r="G662">
            <v>11700</v>
          </cell>
          <cell r="H662">
            <v>6500</v>
          </cell>
          <cell r="I662">
            <v>11700</v>
          </cell>
          <cell r="J662">
            <v>6500</v>
          </cell>
          <cell r="K662">
            <v>11700</v>
          </cell>
          <cell r="M662">
            <v>0</v>
          </cell>
          <cell r="P662">
            <v>6500</v>
          </cell>
          <cell r="Q662">
            <v>0.8</v>
          </cell>
          <cell r="R662">
            <v>5200</v>
          </cell>
        </row>
        <row r="663">
          <cell r="C663" t="str">
            <v>ﾃﾗｿﾞｰﾌﾞﾛｯｸ　t=40</v>
          </cell>
        </row>
        <row r="664">
          <cell r="A664" t="str">
            <v>M300543</v>
          </cell>
          <cell r="B664" t="str">
            <v>１階玄関受付ｶﾞﾗｽ窓撤去</v>
          </cell>
          <cell r="D664">
            <v>1</v>
          </cell>
          <cell r="E664" t="str">
            <v>か所</v>
          </cell>
          <cell r="F664">
            <v>1500</v>
          </cell>
          <cell r="G664">
            <v>1500</v>
          </cell>
          <cell r="H664">
            <v>1500</v>
          </cell>
          <cell r="I664">
            <v>1500</v>
          </cell>
          <cell r="J664">
            <v>1500</v>
          </cell>
          <cell r="K664">
            <v>1500</v>
          </cell>
          <cell r="M664">
            <v>0</v>
          </cell>
          <cell r="P664">
            <v>1500</v>
          </cell>
          <cell r="Q664">
            <v>0.8</v>
          </cell>
          <cell r="R664">
            <v>1200</v>
          </cell>
        </row>
        <row r="665">
          <cell r="C665" t="str">
            <v>1000×600</v>
          </cell>
        </row>
        <row r="666">
          <cell r="A666" t="str">
            <v>M300544</v>
          </cell>
          <cell r="B666" t="str">
            <v>ｶﾞﾗｽﾌﾞﾛｯｸ撤去</v>
          </cell>
          <cell r="C666" t="str">
            <v>厚90　枠共</v>
          </cell>
          <cell r="D666">
            <v>2</v>
          </cell>
          <cell r="E666" t="str">
            <v>か所</v>
          </cell>
          <cell r="F666">
            <v>50000</v>
          </cell>
          <cell r="G666">
            <v>100000</v>
          </cell>
          <cell r="H666">
            <v>50000</v>
          </cell>
          <cell r="I666">
            <v>100000</v>
          </cell>
          <cell r="J666">
            <v>50000</v>
          </cell>
          <cell r="K666">
            <v>100000</v>
          </cell>
          <cell r="M666">
            <v>0</v>
          </cell>
          <cell r="P666">
            <v>50000</v>
          </cell>
          <cell r="Q666">
            <v>0.8</v>
          </cell>
          <cell r="R666">
            <v>40000</v>
          </cell>
        </row>
        <row r="667">
          <cell r="C667" t="str">
            <v>680×1500</v>
          </cell>
        </row>
        <row r="668">
          <cell r="A668" t="str">
            <v>M300545</v>
          </cell>
          <cell r="B668" t="str">
            <v>ｶﾞﾗｽﾌﾞﾛｯｸ撤去</v>
          </cell>
          <cell r="C668" t="str">
            <v>厚90　枠共</v>
          </cell>
          <cell r="D668">
            <v>1</v>
          </cell>
          <cell r="E668" t="str">
            <v>か所</v>
          </cell>
          <cell r="F668">
            <v>50000</v>
          </cell>
          <cell r="G668">
            <v>50000</v>
          </cell>
          <cell r="H668">
            <v>50000</v>
          </cell>
          <cell r="I668">
            <v>50000</v>
          </cell>
          <cell r="J668">
            <v>50000</v>
          </cell>
          <cell r="K668">
            <v>50000</v>
          </cell>
          <cell r="M668">
            <v>0</v>
          </cell>
          <cell r="P668">
            <v>50000</v>
          </cell>
          <cell r="Q668">
            <v>0.8</v>
          </cell>
          <cell r="R668">
            <v>40000</v>
          </cell>
        </row>
        <row r="669">
          <cell r="C669" t="str">
            <v>4300×1650</v>
          </cell>
        </row>
        <row r="670">
          <cell r="A670" t="str">
            <v>M300546</v>
          </cell>
          <cell r="B670" t="str">
            <v>流し台撤去</v>
          </cell>
          <cell r="C670" t="str">
            <v>L=700</v>
          </cell>
          <cell r="D670">
            <v>7</v>
          </cell>
          <cell r="E670" t="str">
            <v>か所</v>
          </cell>
          <cell r="F670">
            <v>15000</v>
          </cell>
          <cell r="G670">
            <v>105000</v>
          </cell>
          <cell r="H670">
            <v>15000</v>
          </cell>
          <cell r="I670">
            <v>105000</v>
          </cell>
          <cell r="J670">
            <v>15000</v>
          </cell>
          <cell r="K670">
            <v>105000</v>
          </cell>
          <cell r="M670">
            <v>0</v>
          </cell>
          <cell r="P670">
            <v>15000</v>
          </cell>
          <cell r="Q670">
            <v>0.8</v>
          </cell>
          <cell r="R670">
            <v>12000</v>
          </cell>
        </row>
        <row r="672">
          <cell r="A672" t="str">
            <v>M300547</v>
          </cell>
          <cell r="B672" t="str">
            <v>流し台撤去</v>
          </cell>
          <cell r="C672" t="str">
            <v>L=1050</v>
          </cell>
          <cell r="D672">
            <v>1</v>
          </cell>
          <cell r="E672" t="str">
            <v>か所</v>
          </cell>
          <cell r="F672">
            <v>15000</v>
          </cell>
          <cell r="G672">
            <v>15000</v>
          </cell>
          <cell r="H672">
            <v>15000</v>
          </cell>
          <cell r="I672">
            <v>15000</v>
          </cell>
          <cell r="J672">
            <v>15000</v>
          </cell>
          <cell r="K672">
            <v>15000</v>
          </cell>
          <cell r="M672">
            <v>0</v>
          </cell>
          <cell r="P672">
            <v>15000</v>
          </cell>
          <cell r="Q672">
            <v>0.8</v>
          </cell>
          <cell r="R672">
            <v>12000</v>
          </cell>
        </row>
        <row r="674">
          <cell r="A674" t="str">
            <v>M300548</v>
          </cell>
          <cell r="B674" t="str">
            <v>流し台撤去</v>
          </cell>
          <cell r="C674" t="str">
            <v>L=1200</v>
          </cell>
          <cell r="D674">
            <v>1</v>
          </cell>
          <cell r="E674" t="str">
            <v>か所</v>
          </cell>
          <cell r="F674">
            <v>15000</v>
          </cell>
          <cell r="G674">
            <v>15000</v>
          </cell>
          <cell r="H674">
            <v>15000</v>
          </cell>
          <cell r="I674">
            <v>15000</v>
          </cell>
          <cell r="J674">
            <v>15000</v>
          </cell>
          <cell r="K674">
            <v>15000</v>
          </cell>
          <cell r="M674">
            <v>0</v>
          </cell>
          <cell r="P674">
            <v>15000</v>
          </cell>
          <cell r="Q674">
            <v>0.8</v>
          </cell>
          <cell r="R674">
            <v>12000</v>
          </cell>
        </row>
        <row r="676">
          <cell r="A676" t="str">
            <v>M300549</v>
          </cell>
          <cell r="B676" t="str">
            <v>流し台撤去</v>
          </cell>
          <cell r="C676" t="str">
            <v>L=900</v>
          </cell>
          <cell r="D676">
            <v>1</v>
          </cell>
          <cell r="E676" t="str">
            <v>か所</v>
          </cell>
          <cell r="F676">
            <v>15000</v>
          </cell>
          <cell r="G676">
            <v>15000</v>
          </cell>
          <cell r="H676">
            <v>15000</v>
          </cell>
          <cell r="I676">
            <v>15000</v>
          </cell>
          <cell r="J676">
            <v>15000</v>
          </cell>
          <cell r="K676">
            <v>15000</v>
          </cell>
          <cell r="M676">
            <v>0</v>
          </cell>
          <cell r="P676">
            <v>15000</v>
          </cell>
          <cell r="Q676">
            <v>0.8</v>
          </cell>
          <cell r="R676">
            <v>12000</v>
          </cell>
        </row>
        <row r="678">
          <cell r="A678" t="str">
            <v>M300550</v>
          </cell>
          <cell r="B678" t="str">
            <v>業務用流し台撤去</v>
          </cell>
          <cell r="D678">
            <v>1</v>
          </cell>
          <cell r="E678" t="str">
            <v>か所</v>
          </cell>
          <cell r="F678">
            <v>15000</v>
          </cell>
          <cell r="G678">
            <v>15000</v>
          </cell>
          <cell r="H678">
            <v>15000</v>
          </cell>
          <cell r="I678">
            <v>15000</v>
          </cell>
          <cell r="J678">
            <v>15000</v>
          </cell>
          <cell r="K678">
            <v>15000</v>
          </cell>
          <cell r="M678">
            <v>0</v>
          </cell>
          <cell r="P678">
            <v>15000</v>
          </cell>
          <cell r="Q678">
            <v>0.8</v>
          </cell>
          <cell r="R678">
            <v>12000</v>
          </cell>
        </row>
        <row r="679">
          <cell r="C679" t="str">
            <v>L=1200</v>
          </cell>
        </row>
        <row r="680">
          <cell r="A680" t="str">
            <v>M300551</v>
          </cell>
          <cell r="B680" t="str">
            <v>業務用流し台撤去</v>
          </cell>
          <cell r="D680">
            <v>1</v>
          </cell>
          <cell r="E680" t="str">
            <v>か所</v>
          </cell>
          <cell r="F680">
            <v>15000</v>
          </cell>
          <cell r="G680">
            <v>15000</v>
          </cell>
          <cell r="H680">
            <v>15000</v>
          </cell>
          <cell r="I680">
            <v>15000</v>
          </cell>
          <cell r="J680">
            <v>15000</v>
          </cell>
          <cell r="K680">
            <v>15000</v>
          </cell>
          <cell r="M680">
            <v>0</v>
          </cell>
          <cell r="P680">
            <v>15000</v>
          </cell>
          <cell r="Q680">
            <v>0.8</v>
          </cell>
          <cell r="R680">
            <v>12000</v>
          </cell>
        </row>
        <row r="681">
          <cell r="C681" t="str">
            <v>1200×600</v>
          </cell>
        </row>
        <row r="684">
          <cell r="A684" t="str">
            <v>解体撤去工事</v>
          </cell>
          <cell r="F684" t="str">
            <v>㈱永島建設工業</v>
          </cell>
          <cell r="H684" t="str">
            <v>㈲豊進</v>
          </cell>
          <cell r="J684" t="str">
            <v>笠井建設工業㈱</v>
          </cell>
          <cell r="P684" t="str">
            <v>㈱永島建設工業</v>
          </cell>
        </row>
        <row r="685">
          <cell r="A685" t="str">
            <v>工事名称：東京農工大学農学部４号館他改修工事</v>
          </cell>
          <cell r="F685" t="str">
            <v>03-3834-7810 相良</v>
          </cell>
          <cell r="H685" t="str">
            <v>042-752-8884 関</v>
          </cell>
          <cell r="J685" t="str">
            <v>042-361-3331 山口</v>
          </cell>
          <cell r="P685" t="str">
            <v>03-3834-7810 相良</v>
          </cell>
        </row>
        <row r="686">
          <cell r="A686" t="str">
            <v>Ⅱ．硬蛋白質利用研究施設</v>
          </cell>
        </row>
        <row r="687">
          <cell r="A687" t="str">
            <v>５　内装改修</v>
          </cell>
        </row>
        <row r="688">
          <cell r="A688" t="str">
            <v>５.１　撤去</v>
          </cell>
        </row>
        <row r="689">
          <cell r="A689" t="str">
            <v>M300552</v>
          </cell>
          <cell r="B689" t="str">
            <v>ｷﾞｬﾗﾘｰ手すり撤去</v>
          </cell>
          <cell r="D689">
            <v>11.2</v>
          </cell>
          <cell r="E689" t="str">
            <v>ｍ</v>
          </cell>
          <cell r="F689">
            <v>3000</v>
          </cell>
          <cell r="G689">
            <v>33600</v>
          </cell>
          <cell r="H689">
            <v>3000</v>
          </cell>
          <cell r="I689">
            <v>33600</v>
          </cell>
          <cell r="J689">
            <v>3000</v>
          </cell>
          <cell r="K689">
            <v>33600</v>
          </cell>
          <cell r="M689">
            <v>0</v>
          </cell>
          <cell r="P689">
            <v>3000</v>
          </cell>
          <cell r="Q689">
            <v>0.8</v>
          </cell>
          <cell r="R689">
            <v>2400</v>
          </cell>
        </row>
        <row r="690">
          <cell r="C690" t="str">
            <v>ｱﾙﾐ製　H=1100</v>
          </cell>
        </row>
        <row r="691">
          <cell r="A691" t="str">
            <v>M300553</v>
          </cell>
          <cell r="B691" t="str">
            <v>階段手すり撤去</v>
          </cell>
          <cell r="D691">
            <v>5.8</v>
          </cell>
          <cell r="E691" t="str">
            <v>ｍ</v>
          </cell>
          <cell r="F691">
            <v>4500</v>
          </cell>
          <cell r="G691">
            <v>26100</v>
          </cell>
          <cell r="H691">
            <v>4500</v>
          </cell>
          <cell r="I691">
            <v>26100</v>
          </cell>
          <cell r="J691">
            <v>4500</v>
          </cell>
          <cell r="K691">
            <v>26100</v>
          </cell>
          <cell r="M691">
            <v>0</v>
          </cell>
          <cell r="P691">
            <v>4500</v>
          </cell>
          <cell r="Q691">
            <v>0.8</v>
          </cell>
          <cell r="R691">
            <v>3600</v>
          </cell>
        </row>
        <row r="692">
          <cell r="C692" t="str">
            <v>ｽﾁｰﾙ製　H=900</v>
          </cell>
        </row>
        <row r="693">
          <cell r="A693" t="str">
            <v>M300554</v>
          </cell>
          <cell r="B693" t="str">
            <v>ﾋﾞﾆﾙ床ﾀｲﾙ撤去</v>
          </cell>
          <cell r="C693" t="str">
            <v>ｱｽﾍﾞｽﾄ含有建材</v>
          </cell>
          <cell r="D693">
            <v>343</v>
          </cell>
          <cell r="E693" t="str">
            <v>ｍ2</v>
          </cell>
          <cell r="F693">
            <v>7500</v>
          </cell>
          <cell r="G693">
            <v>2572500</v>
          </cell>
          <cell r="H693">
            <v>7500</v>
          </cell>
          <cell r="I693">
            <v>2572500</v>
          </cell>
          <cell r="J693">
            <v>7500</v>
          </cell>
          <cell r="K693">
            <v>2572500</v>
          </cell>
          <cell r="M693">
            <v>0</v>
          </cell>
          <cell r="P693">
            <v>7500</v>
          </cell>
          <cell r="Q693">
            <v>0.8</v>
          </cell>
          <cell r="R693">
            <v>6000</v>
          </cell>
        </row>
        <row r="703">
          <cell r="B703" t="str">
            <v>小　計</v>
          </cell>
          <cell r="G703">
            <v>15958635</v>
          </cell>
          <cell r="I703">
            <v>15958635</v>
          </cell>
          <cell r="K703">
            <v>15958635</v>
          </cell>
          <cell r="M703">
            <v>0</v>
          </cell>
        </row>
        <row r="715">
          <cell r="A715" t="str">
            <v>解体撤去工事</v>
          </cell>
          <cell r="F715" t="str">
            <v>㈱永島建設工業</v>
          </cell>
          <cell r="H715" t="str">
            <v>㈲豊進</v>
          </cell>
          <cell r="J715" t="str">
            <v>笠井建設工業㈱</v>
          </cell>
          <cell r="P715" t="str">
            <v>㈱永島建設工業</v>
          </cell>
        </row>
        <row r="716">
          <cell r="A716" t="str">
            <v>工事名称：東京農工大学農学部４号館他改修工事</v>
          </cell>
          <cell r="F716" t="str">
            <v>03-3834-7810 相良</v>
          </cell>
          <cell r="H716" t="str">
            <v>042-752-8884 関</v>
          </cell>
          <cell r="J716" t="str">
            <v>042-361-3331 山口</v>
          </cell>
          <cell r="P716" t="str">
            <v>03-3834-7810 相良</v>
          </cell>
        </row>
        <row r="717">
          <cell r="A717" t="str">
            <v>Ⅱ．硬蛋白質利用研究施設</v>
          </cell>
        </row>
        <row r="718">
          <cell r="A718" t="str">
            <v>７　耐震改修（躯体）</v>
          </cell>
        </row>
        <row r="719">
          <cell r="A719" t="str">
            <v>７－A　耐震補強（耐震ｽﾘｯﾄ）</v>
          </cell>
        </row>
        <row r="720">
          <cell r="A720" t="str">
            <v>７－A．１　撤去</v>
          </cell>
        </row>
        <row r="721">
          <cell r="A721" t="str">
            <v>M300601</v>
          </cell>
          <cell r="B721" t="str">
            <v>耐震ｽﾘｯﾄはつり</v>
          </cell>
          <cell r="C721" t="str">
            <v>ｶｯﾀｰ入れ共</v>
          </cell>
          <cell r="D721">
            <v>3.8</v>
          </cell>
          <cell r="E721" t="str">
            <v>ｍ3</v>
          </cell>
          <cell r="F721">
            <v>3000</v>
          </cell>
          <cell r="G721">
            <v>11400</v>
          </cell>
          <cell r="H721">
            <v>3000</v>
          </cell>
          <cell r="I721">
            <v>11400</v>
          </cell>
          <cell r="J721">
            <v>3000</v>
          </cell>
          <cell r="K721">
            <v>11400</v>
          </cell>
          <cell r="M721">
            <v>0</v>
          </cell>
          <cell r="P721">
            <v>3000</v>
          </cell>
          <cell r="Q721">
            <v>0.8</v>
          </cell>
          <cell r="R721">
            <v>2400</v>
          </cell>
        </row>
        <row r="722">
          <cell r="C722" t="str">
            <v>完全　垂直　180×40</v>
          </cell>
        </row>
        <row r="726">
          <cell r="B726" t="str">
            <v>小　計</v>
          </cell>
          <cell r="G726">
            <v>11400</v>
          </cell>
          <cell r="I726">
            <v>11400</v>
          </cell>
          <cell r="K726">
            <v>11400</v>
          </cell>
          <cell r="M726">
            <v>0</v>
          </cell>
        </row>
        <row r="746">
          <cell r="A746" t="str">
            <v>解体撤去工事</v>
          </cell>
          <cell r="F746" t="str">
            <v>㈱永島建設工業</v>
          </cell>
          <cell r="H746" t="str">
            <v>㈲豊進</v>
          </cell>
          <cell r="J746" t="str">
            <v>笠井建設工業㈱</v>
          </cell>
          <cell r="P746" t="str">
            <v>㈱永島建設工業</v>
          </cell>
        </row>
        <row r="747">
          <cell r="A747" t="str">
            <v>工事名称：東京農工大学農学部４号館他改修工事</v>
          </cell>
          <cell r="F747" t="str">
            <v>03-3834-7810 相良</v>
          </cell>
          <cell r="H747" t="str">
            <v>042-752-8884 関</v>
          </cell>
          <cell r="J747" t="str">
            <v>042-361-3331 山口</v>
          </cell>
          <cell r="P747" t="str">
            <v>03-3834-7810 相良</v>
          </cell>
        </row>
        <row r="748">
          <cell r="A748" t="str">
            <v>Ⅱ．硬蛋白質利用研究施設</v>
          </cell>
        </row>
        <row r="749">
          <cell r="A749" t="str">
            <v>７　耐震改修（躯体）</v>
          </cell>
        </row>
        <row r="750">
          <cell r="A750" t="str">
            <v>７－Ｂ．　その他工作物</v>
          </cell>
        </row>
        <row r="751">
          <cell r="A751" t="str">
            <v>７－Ｂ．１　撤去</v>
          </cell>
        </row>
        <row r="752">
          <cell r="B752" t="str">
            <v>（RC壁撤去）</v>
          </cell>
        </row>
        <row r="753">
          <cell r="A753" t="str">
            <v>M300631</v>
          </cell>
          <cell r="B753" t="str">
            <v>壁ｺﾝｸﾘｰﾄ撤去</v>
          </cell>
          <cell r="D753">
            <v>3.5</v>
          </cell>
          <cell r="E753" t="str">
            <v>ｍ3</v>
          </cell>
          <cell r="F753">
            <v>15000</v>
          </cell>
          <cell r="G753">
            <v>52500</v>
          </cell>
          <cell r="H753">
            <v>15000</v>
          </cell>
          <cell r="I753">
            <v>52500</v>
          </cell>
          <cell r="J753">
            <v>15000</v>
          </cell>
          <cell r="K753">
            <v>52500</v>
          </cell>
          <cell r="P753">
            <v>15000</v>
          </cell>
          <cell r="Q753">
            <v>0.8</v>
          </cell>
          <cell r="R753">
            <v>12000</v>
          </cell>
        </row>
        <row r="755">
          <cell r="A755" t="str">
            <v>M300632</v>
          </cell>
          <cell r="B755" t="str">
            <v>同上ｺﾝｸﾘｰﾄｶｯﾀｰ入れ</v>
          </cell>
          <cell r="D755">
            <v>168</v>
          </cell>
          <cell r="E755" t="str">
            <v>ｍ</v>
          </cell>
          <cell r="F755">
            <v>2000</v>
          </cell>
          <cell r="G755">
            <v>336000</v>
          </cell>
          <cell r="H755">
            <v>2000</v>
          </cell>
          <cell r="I755">
            <v>336000</v>
          </cell>
          <cell r="J755">
            <v>2000</v>
          </cell>
          <cell r="K755">
            <v>336000</v>
          </cell>
          <cell r="M755">
            <v>0</v>
          </cell>
          <cell r="P755">
            <v>2000</v>
          </cell>
          <cell r="Q755">
            <v>0.8</v>
          </cell>
          <cell r="R755">
            <v>1600</v>
          </cell>
        </row>
        <row r="756">
          <cell r="B756" t="str">
            <v>（流し・人研台撤去）</v>
          </cell>
        </row>
        <row r="757">
          <cell r="A757" t="str">
            <v>M300633</v>
          </cell>
          <cell r="B757" t="str">
            <v>流し・人研台ｺﾝｸﾘｰﾄ撤去</v>
          </cell>
          <cell r="D757">
            <v>3</v>
          </cell>
          <cell r="E757" t="str">
            <v>ｍ3</v>
          </cell>
          <cell r="F757">
            <v>15000</v>
          </cell>
          <cell r="G757">
            <v>45000</v>
          </cell>
          <cell r="H757">
            <v>15000</v>
          </cell>
          <cell r="I757">
            <v>45000</v>
          </cell>
          <cell r="J757">
            <v>15000</v>
          </cell>
          <cell r="K757">
            <v>45000</v>
          </cell>
          <cell r="P757">
            <v>15000</v>
          </cell>
          <cell r="Q757">
            <v>0.8</v>
          </cell>
          <cell r="R757">
            <v>12000</v>
          </cell>
        </row>
        <row r="759">
          <cell r="A759" t="str">
            <v>M300634</v>
          </cell>
          <cell r="B759" t="str">
            <v>同上ｺﾝｸﾘｰﾄｶｯﾀｰ入れ</v>
          </cell>
          <cell r="D759">
            <v>60</v>
          </cell>
          <cell r="E759" t="str">
            <v>ｍ</v>
          </cell>
          <cell r="F759">
            <v>2000</v>
          </cell>
          <cell r="G759">
            <v>120000</v>
          </cell>
          <cell r="H759">
            <v>2000</v>
          </cell>
          <cell r="I759">
            <v>120000</v>
          </cell>
          <cell r="J759">
            <v>2000</v>
          </cell>
          <cell r="K759">
            <v>120000</v>
          </cell>
          <cell r="M759">
            <v>0</v>
          </cell>
          <cell r="P759">
            <v>2000</v>
          </cell>
          <cell r="Q759">
            <v>0.8</v>
          </cell>
          <cell r="R759">
            <v>1600</v>
          </cell>
        </row>
        <row r="760">
          <cell r="B760" t="str">
            <v>（和便器穴埋め）</v>
          </cell>
        </row>
        <row r="761">
          <cell r="A761" t="str">
            <v>M300635</v>
          </cell>
          <cell r="B761" t="str">
            <v>ｺﾝｸﾘｰﾄはつり出し</v>
          </cell>
          <cell r="D761">
            <v>0.04</v>
          </cell>
          <cell r="E761" t="str">
            <v>ｍ3</v>
          </cell>
          <cell r="F761">
            <v>250000</v>
          </cell>
          <cell r="G761">
            <v>10000</v>
          </cell>
          <cell r="H761">
            <v>250000</v>
          </cell>
          <cell r="I761">
            <v>10000</v>
          </cell>
          <cell r="J761">
            <v>250000</v>
          </cell>
          <cell r="K761">
            <v>10000</v>
          </cell>
          <cell r="P761">
            <v>250000</v>
          </cell>
          <cell r="Q761">
            <v>0.8</v>
          </cell>
          <cell r="R761">
            <v>200000</v>
          </cell>
        </row>
        <row r="762">
          <cell r="B762" t="str">
            <v>（２階ﾃﾞｯｷ床廻り撤去）</v>
          </cell>
        </row>
        <row r="763">
          <cell r="A763" t="str">
            <v>M300636</v>
          </cell>
          <cell r="B763" t="str">
            <v>ﾃﾞｯｷ床撤去</v>
          </cell>
          <cell r="C763" t="str">
            <v>Ｓ造　16.86ｍ2</v>
          </cell>
          <cell r="D763">
            <v>1.05</v>
          </cell>
          <cell r="E763" t="str">
            <v>ｔ</v>
          </cell>
          <cell r="F763">
            <v>110000</v>
          </cell>
          <cell r="G763">
            <v>115500</v>
          </cell>
          <cell r="H763">
            <v>110000</v>
          </cell>
          <cell r="I763">
            <v>115500</v>
          </cell>
          <cell r="J763">
            <v>110000</v>
          </cell>
          <cell r="K763">
            <v>115500</v>
          </cell>
          <cell r="P763">
            <v>110000</v>
          </cell>
          <cell r="Q763">
            <v>0.8</v>
          </cell>
          <cell r="R763">
            <v>88000</v>
          </cell>
        </row>
        <row r="768">
          <cell r="B768" t="str">
            <v>小　計</v>
          </cell>
          <cell r="G768">
            <v>679000</v>
          </cell>
          <cell r="I768">
            <v>679000</v>
          </cell>
          <cell r="K768">
            <v>679000</v>
          </cell>
          <cell r="M768">
            <v>0</v>
          </cell>
        </row>
        <row r="777">
          <cell r="A777" t="str">
            <v>解体撤去工事</v>
          </cell>
          <cell r="F777" t="str">
            <v>㈱永島建設工業</v>
          </cell>
          <cell r="H777" t="str">
            <v>㈲豊進</v>
          </cell>
          <cell r="J777" t="str">
            <v>笠井建設工業㈱</v>
          </cell>
          <cell r="P777" t="str">
            <v>㈱永島建設工業</v>
          </cell>
        </row>
        <row r="778">
          <cell r="A778" t="str">
            <v>工事名称：東京農工大学農学部４号館他改修工事</v>
          </cell>
          <cell r="F778" t="str">
            <v>03-3834-7810 相良</v>
          </cell>
          <cell r="H778" t="str">
            <v>042-752-8884 関</v>
          </cell>
          <cell r="J778" t="str">
            <v>042-361-3331 山口</v>
          </cell>
          <cell r="P778" t="str">
            <v>03-3834-7810 相良</v>
          </cell>
        </row>
        <row r="779">
          <cell r="A779" t="str">
            <v>Ⅱ．硬蛋白質利用研究施設</v>
          </cell>
        </row>
        <row r="780">
          <cell r="A780" t="str">
            <v>９　発生材処理</v>
          </cell>
        </row>
        <row r="782">
          <cell r="A782" t="str">
            <v>M300801</v>
          </cell>
          <cell r="B782" t="str">
            <v>発生材運搬</v>
          </cell>
          <cell r="C782" t="str">
            <v>【  別紙－６２  】</v>
          </cell>
          <cell r="D782">
            <v>1</v>
          </cell>
          <cell r="E782" t="str">
            <v>式</v>
          </cell>
          <cell r="G782">
            <v>2982330</v>
          </cell>
          <cell r="I782">
            <v>2982330</v>
          </cell>
          <cell r="K782">
            <v>2982330</v>
          </cell>
          <cell r="M782">
            <v>0</v>
          </cell>
          <cell r="P782">
            <v>2982330</v>
          </cell>
          <cell r="Q782">
            <v>0.8</v>
          </cell>
          <cell r="R782">
            <v>2385900</v>
          </cell>
        </row>
        <row r="784">
          <cell r="A784" t="str">
            <v>M300802</v>
          </cell>
          <cell r="B784" t="str">
            <v>発生材処分</v>
          </cell>
          <cell r="C784" t="str">
            <v>【  別紙－６３  】</v>
          </cell>
          <cell r="D784">
            <v>1</v>
          </cell>
          <cell r="E784" t="str">
            <v>式</v>
          </cell>
          <cell r="G784">
            <v>1188866</v>
          </cell>
          <cell r="I784">
            <v>1188866</v>
          </cell>
          <cell r="K784">
            <v>1188866</v>
          </cell>
          <cell r="M784">
            <v>0</v>
          </cell>
          <cell r="P784">
            <v>1188866</v>
          </cell>
          <cell r="Q784">
            <v>0.8</v>
          </cell>
          <cell r="R784">
            <v>951100</v>
          </cell>
        </row>
        <row r="787">
          <cell r="B787" t="str">
            <v>小　計</v>
          </cell>
          <cell r="G787">
            <v>4171196</v>
          </cell>
          <cell r="I787">
            <v>4171196</v>
          </cell>
          <cell r="K787">
            <v>4171196</v>
          </cell>
          <cell r="M787">
            <v>0</v>
          </cell>
        </row>
        <row r="793">
          <cell r="B793" t="str">
            <v>合　計</v>
          </cell>
          <cell r="G793">
            <v>23467631</v>
          </cell>
          <cell r="I793">
            <v>23467631</v>
          </cell>
          <cell r="K793">
            <v>23467631</v>
          </cell>
          <cell r="M793">
            <v>0</v>
          </cell>
          <cell r="P793">
            <v>23467631</v>
          </cell>
        </row>
      </sheetData>
      <sheetData sheetId="4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見積（管理棟）"/>
      <sheetName val="解体撤去（管理棟）"/>
      <sheetName val="見積（研究棟）"/>
      <sheetName val="解体撤去（研究棟）"/>
      <sheetName val="見積（渡り廊下（Ａ））"/>
      <sheetName val="解体撤去（渡り廊下（Ａ））"/>
      <sheetName val="見積（渡り廊下（Ｂ））"/>
      <sheetName val="解体撤去（渡り廊下（Ｂ）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アルミニウム製建具</v>
          </cell>
          <cell r="F2" t="str">
            <v>三協立山アルミ㈱</v>
          </cell>
          <cell r="H2" t="str">
            <v>不二サッシ㈱</v>
          </cell>
          <cell r="J2" t="str">
            <v>新日軽㈱</v>
          </cell>
          <cell r="L2" t="str">
            <v>YKK AP ㈱</v>
          </cell>
          <cell r="N2" t="str">
            <v>トステム㈱</v>
          </cell>
          <cell r="P2" t="str">
            <v>三協立山アルミ㈱</v>
          </cell>
        </row>
        <row r="3">
          <cell r="A3" t="str">
            <v>工事名称：東京農工大学FM津久井管理研究棟改修工事</v>
          </cell>
          <cell r="F3" t="str">
            <v>03-5348-0360　守田</v>
          </cell>
          <cell r="H3" t="str">
            <v>03-5745-1235　田中</v>
          </cell>
          <cell r="J3" t="str">
            <v>03-5677-8612　木村</v>
          </cell>
          <cell r="L3" t="str">
            <v>03-3864-2431　須藤</v>
          </cell>
          <cell r="N3" t="str">
            <v>03-3845-7343　吉田</v>
          </cell>
          <cell r="P3" t="str">
            <v>03-5348-0360　守田</v>
          </cell>
        </row>
        <row r="4">
          <cell r="A4" t="str">
            <v>Ⅲ．渡り廊下（Ａ）</v>
          </cell>
        </row>
        <row r="5">
          <cell r="A5" t="str">
            <v>４　建具改修</v>
          </cell>
        </row>
        <row r="6">
          <cell r="A6" t="str">
            <v>４．２　改　修</v>
          </cell>
        </row>
        <row r="7">
          <cell r="A7" t="str">
            <v>４．２．１　アルミニウム製建具</v>
          </cell>
        </row>
        <row r="8">
          <cell r="A8" t="str">
            <v>M160001</v>
          </cell>
          <cell r="B8" t="str">
            <v>AＷ-13</v>
          </cell>
          <cell r="C8" t="str">
            <v>W2000×H1500</v>
          </cell>
          <cell r="D8">
            <v>4</v>
          </cell>
          <cell r="E8" t="str">
            <v>か所</v>
          </cell>
          <cell r="F8">
            <v>39830</v>
          </cell>
          <cell r="G8">
            <v>159320</v>
          </cell>
          <cell r="H8">
            <v>90500</v>
          </cell>
          <cell r="I8">
            <v>362000</v>
          </cell>
          <cell r="J8">
            <v>50360</v>
          </cell>
          <cell r="K8">
            <v>201440</v>
          </cell>
          <cell r="L8">
            <v>36900</v>
          </cell>
          <cell r="M8">
            <v>147600</v>
          </cell>
          <cell r="N8">
            <v>61300</v>
          </cell>
          <cell r="O8">
            <v>245200</v>
          </cell>
          <cell r="P8">
            <v>39830</v>
          </cell>
          <cell r="Q8">
            <v>0.8</v>
          </cell>
          <cell r="R8">
            <v>31800</v>
          </cell>
        </row>
        <row r="10">
          <cell r="A10" t="str">
            <v>M160010</v>
          </cell>
          <cell r="B10" t="str">
            <v>運搬、取付け</v>
          </cell>
          <cell r="D10">
            <v>1</v>
          </cell>
          <cell r="E10" t="str">
            <v>式</v>
          </cell>
          <cell r="G10">
            <v>146240</v>
          </cell>
          <cell r="I10">
            <v>123200</v>
          </cell>
          <cell r="K10">
            <v>166800</v>
          </cell>
          <cell r="M10">
            <v>353900</v>
          </cell>
          <cell r="O10">
            <v>264120</v>
          </cell>
          <cell r="P10">
            <v>146240</v>
          </cell>
          <cell r="Q10">
            <v>0.8</v>
          </cell>
          <cell r="R10">
            <v>116900</v>
          </cell>
        </row>
        <row r="15">
          <cell r="B15" t="str">
            <v>計</v>
          </cell>
          <cell r="G15">
            <v>305560</v>
          </cell>
          <cell r="I15">
            <v>485200</v>
          </cell>
          <cell r="K15">
            <v>368240</v>
          </cell>
          <cell r="M15">
            <v>501500</v>
          </cell>
          <cell r="O15">
            <v>509320</v>
          </cell>
          <cell r="P15">
            <v>305560</v>
          </cell>
        </row>
        <row r="33">
          <cell r="A33" t="str">
            <v>解体撤去工事</v>
          </cell>
          <cell r="F33" t="str">
            <v>池田土木㈱</v>
          </cell>
          <cell r="H33" t="str">
            <v>㈱永島建設工業</v>
          </cell>
          <cell r="J33" t="str">
            <v>㈲豊進</v>
          </cell>
          <cell r="L33" t="str">
            <v>笠井建設工業㈱</v>
          </cell>
          <cell r="P33" t="str">
            <v>㈱永島建設工業</v>
          </cell>
        </row>
        <row r="34">
          <cell r="A34" t="str">
            <v>工事名称：東京農工大学FM津久井管理研究棟改修工事</v>
          </cell>
          <cell r="F34" t="str">
            <v>042-364-8668 池田</v>
          </cell>
          <cell r="H34" t="str">
            <v>03-3834-7810 相良</v>
          </cell>
          <cell r="J34" t="str">
            <v>042-752-8884 関</v>
          </cell>
          <cell r="L34" t="str">
            <v>042-361-3331 山口</v>
          </cell>
          <cell r="P34" t="str">
            <v>03-3834-7810 相良</v>
          </cell>
        </row>
        <row r="35">
          <cell r="A35" t="str">
            <v>Ⅲ．渡り廊下（Ａ）</v>
          </cell>
        </row>
        <row r="36">
          <cell r="A36" t="str">
            <v>２　防水改修</v>
          </cell>
        </row>
        <row r="37">
          <cell r="A37" t="str">
            <v>２.１　撤去</v>
          </cell>
        </row>
        <row r="39">
          <cell r="A39" t="str">
            <v>M302301</v>
          </cell>
          <cell r="B39" t="str">
            <v>とい撤去</v>
          </cell>
          <cell r="C39" t="str">
            <v>硬質塩ビ製　100φ</v>
          </cell>
          <cell r="D39">
            <v>167</v>
          </cell>
          <cell r="E39" t="str">
            <v>ｍ</v>
          </cell>
          <cell r="F39">
            <v>1500</v>
          </cell>
          <cell r="G39">
            <v>250500</v>
          </cell>
          <cell r="H39">
            <v>100</v>
          </cell>
          <cell r="I39">
            <v>16700</v>
          </cell>
          <cell r="J39">
            <v>600</v>
          </cell>
          <cell r="K39">
            <v>100200</v>
          </cell>
          <cell r="L39">
            <v>1500</v>
          </cell>
          <cell r="M39">
            <v>250500</v>
          </cell>
          <cell r="P39">
            <v>100</v>
          </cell>
          <cell r="Q39">
            <v>0.8</v>
          </cell>
          <cell r="R39">
            <v>80</v>
          </cell>
        </row>
        <row r="42">
          <cell r="B42" t="str">
            <v>小　計</v>
          </cell>
          <cell r="G42">
            <v>250500</v>
          </cell>
          <cell r="I42">
            <v>16700</v>
          </cell>
          <cell r="K42">
            <v>100200</v>
          </cell>
          <cell r="M42">
            <v>250500</v>
          </cell>
        </row>
        <row r="64">
          <cell r="A64" t="str">
            <v>解体撤去工事</v>
          </cell>
          <cell r="F64" t="str">
            <v>池田土木㈱</v>
          </cell>
          <cell r="H64" t="str">
            <v>㈱永島建設工業</v>
          </cell>
          <cell r="J64" t="str">
            <v>㈲豊進</v>
          </cell>
          <cell r="L64" t="str">
            <v>笠井建設工業㈱</v>
          </cell>
          <cell r="P64" t="str">
            <v>㈱永島建設工業</v>
          </cell>
        </row>
        <row r="65">
          <cell r="A65" t="str">
            <v>工事名称：東京農工大学FM津久井管理研究棟改修工事</v>
          </cell>
          <cell r="F65" t="str">
            <v>042-364-8668 池田</v>
          </cell>
          <cell r="H65" t="str">
            <v>03-3834-7810 相良</v>
          </cell>
          <cell r="J65" t="str">
            <v>042-752-8884 関</v>
          </cell>
          <cell r="L65" t="str">
            <v>042-361-3331 山口</v>
          </cell>
          <cell r="P65" t="str">
            <v>03-3834-7810 相良</v>
          </cell>
        </row>
        <row r="66">
          <cell r="A66" t="str">
            <v>Ⅲ．渡り廊下（Ａ）</v>
          </cell>
        </row>
        <row r="67">
          <cell r="A67" t="str">
            <v>２　外壁改修</v>
          </cell>
        </row>
        <row r="68">
          <cell r="A68" t="str">
            <v>２.１　撤去</v>
          </cell>
        </row>
        <row r="69">
          <cell r="A69" t="str">
            <v>M302311</v>
          </cell>
          <cell r="B69" t="str">
            <v>屋根笠木撤去</v>
          </cell>
          <cell r="C69" t="str">
            <v>280x50 亜鉛鉄板</v>
          </cell>
          <cell r="D69">
            <v>24.9</v>
          </cell>
          <cell r="E69" t="str">
            <v>ｍ</v>
          </cell>
          <cell r="F69">
            <v>150000</v>
          </cell>
          <cell r="G69">
            <v>3735000</v>
          </cell>
          <cell r="H69">
            <v>400</v>
          </cell>
          <cell r="I69">
            <v>9960</v>
          </cell>
          <cell r="J69">
            <v>1000</v>
          </cell>
          <cell r="K69">
            <v>24900</v>
          </cell>
          <cell r="L69">
            <v>1500</v>
          </cell>
          <cell r="M69">
            <v>37350</v>
          </cell>
          <cell r="P69">
            <v>400</v>
          </cell>
          <cell r="Q69">
            <v>0.8</v>
          </cell>
          <cell r="R69">
            <v>320</v>
          </cell>
        </row>
        <row r="71">
          <cell r="A71" t="str">
            <v>M302312</v>
          </cell>
          <cell r="B71" t="str">
            <v>外壁下地板撤去</v>
          </cell>
          <cell r="C71" t="str">
            <v>木毛板t25</v>
          </cell>
          <cell r="D71">
            <v>61.6</v>
          </cell>
          <cell r="E71" t="str">
            <v>ｍ2</v>
          </cell>
          <cell r="F71">
            <v>55000</v>
          </cell>
          <cell r="G71">
            <v>3388000</v>
          </cell>
          <cell r="H71">
            <v>700</v>
          </cell>
          <cell r="I71">
            <v>43120</v>
          </cell>
          <cell r="J71">
            <v>6000</v>
          </cell>
          <cell r="K71">
            <v>369600</v>
          </cell>
          <cell r="L71">
            <v>10500</v>
          </cell>
          <cell r="M71">
            <v>646800</v>
          </cell>
          <cell r="P71">
            <v>700</v>
          </cell>
          <cell r="Q71">
            <v>0.8</v>
          </cell>
          <cell r="R71">
            <v>560</v>
          </cell>
        </row>
        <row r="74">
          <cell r="B74" t="str">
            <v>小　計</v>
          </cell>
          <cell r="G74">
            <v>7123000</v>
          </cell>
          <cell r="I74">
            <v>53080</v>
          </cell>
          <cell r="K74">
            <v>394500</v>
          </cell>
          <cell r="M74">
            <v>684150</v>
          </cell>
        </row>
        <row r="95">
          <cell r="A95" t="str">
            <v>解体撤去工事</v>
          </cell>
          <cell r="F95" t="str">
            <v>池田土木㈱</v>
          </cell>
          <cell r="H95" t="str">
            <v>㈱永島建設工業</v>
          </cell>
          <cell r="J95" t="str">
            <v>㈲豊進</v>
          </cell>
          <cell r="L95" t="str">
            <v>笠井建設工業㈱</v>
          </cell>
          <cell r="P95" t="str">
            <v>㈱永島建設工業</v>
          </cell>
        </row>
        <row r="96">
          <cell r="A96" t="str">
            <v>工事名称：東京農工大学FM津久井管理研究棟改修工事</v>
          </cell>
          <cell r="F96" t="str">
            <v>042-364-8668 池田</v>
          </cell>
          <cell r="H96" t="str">
            <v>03-3834-7810 相良</v>
          </cell>
          <cell r="J96" t="str">
            <v>042-752-8884 関</v>
          </cell>
          <cell r="L96" t="str">
            <v>042-361-3331 山口</v>
          </cell>
          <cell r="P96" t="str">
            <v>03-3834-7810 相良</v>
          </cell>
        </row>
        <row r="97">
          <cell r="A97" t="str">
            <v>Ⅲ．渡り廊下（Ａ）</v>
          </cell>
        </row>
        <row r="98">
          <cell r="A98" t="str">
            <v>４　建具改修</v>
          </cell>
        </row>
        <row r="99">
          <cell r="A99" t="str">
            <v>４.１　撤去</v>
          </cell>
        </row>
        <row r="100">
          <cell r="A100" t="str">
            <v>M302321</v>
          </cell>
          <cell r="B100" t="str">
            <v>ＳＷ－１撤去</v>
          </cell>
          <cell r="C100" t="str">
            <v>W3020×H2820</v>
          </cell>
          <cell r="D100">
            <v>8</v>
          </cell>
          <cell r="E100" t="str">
            <v>か所</v>
          </cell>
          <cell r="F100">
            <v>25000</v>
          </cell>
          <cell r="G100">
            <v>200000</v>
          </cell>
          <cell r="H100">
            <v>3400</v>
          </cell>
          <cell r="I100">
            <v>27200</v>
          </cell>
          <cell r="J100">
            <v>3500</v>
          </cell>
          <cell r="K100">
            <v>28000</v>
          </cell>
          <cell r="L100">
            <v>45000</v>
          </cell>
          <cell r="M100">
            <v>360000</v>
          </cell>
          <cell r="P100">
            <v>3400</v>
          </cell>
          <cell r="Q100">
            <v>0.8</v>
          </cell>
          <cell r="R100">
            <v>2720</v>
          </cell>
        </row>
        <row r="102">
          <cell r="A102" t="str">
            <v>M302322</v>
          </cell>
          <cell r="B102" t="str">
            <v>ｶﾞﾗｽ撤去</v>
          </cell>
          <cell r="C102" t="str">
            <v>ｔ8</v>
          </cell>
          <cell r="D102">
            <v>65</v>
          </cell>
          <cell r="E102" t="str">
            <v>m</v>
          </cell>
          <cell r="F102">
            <v>20000</v>
          </cell>
          <cell r="G102">
            <v>1300000</v>
          </cell>
          <cell r="H102">
            <v>300</v>
          </cell>
          <cell r="I102">
            <v>19500</v>
          </cell>
          <cell r="J102">
            <v>750</v>
          </cell>
          <cell r="K102">
            <v>48750</v>
          </cell>
          <cell r="L102">
            <v>1500</v>
          </cell>
          <cell r="M102">
            <v>97500</v>
          </cell>
          <cell r="P102">
            <v>300</v>
          </cell>
          <cell r="Q102">
            <v>0.8</v>
          </cell>
          <cell r="R102">
            <v>240</v>
          </cell>
        </row>
        <row r="103">
          <cell r="E103">
            <v>2</v>
          </cell>
        </row>
        <row r="105">
          <cell r="B105" t="str">
            <v>小　計</v>
          </cell>
          <cell r="G105">
            <v>1500000</v>
          </cell>
          <cell r="I105">
            <v>46700</v>
          </cell>
          <cell r="K105">
            <v>76750</v>
          </cell>
          <cell r="M105">
            <v>457500</v>
          </cell>
        </row>
        <row r="126">
          <cell r="A126" t="str">
            <v>解体撤去工事</v>
          </cell>
          <cell r="F126" t="str">
            <v>池田土木㈱</v>
          </cell>
          <cell r="H126" t="str">
            <v>㈱永島建設工業</v>
          </cell>
          <cell r="J126" t="str">
            <v>㈲豊進</v>
          </cell>
          <cell r="L126" t="str">
            <v>笠井建設工業㈱</v>
          </cell>
          <cell r="P126" t="str">
            <v>㈱永島建設工業</v>
          </cell>
        </row>
        <row r="127">
          <cell r="A127" t="str">
            <v>工事名称：東京農工大学FM津久井管理研究棟改修工事</v>
          </cell>
          <cell r="F127" t="str">
            <v>042-364-8668 池田</v>
          </cell>
          <cell r="H127" t="str">
            <v>03-3834-7810 相良</v>
          </cell>
          <cell r="J127" t="str">
            <v>042-752-8884 関</v>
          </cell>
          <cell r="L127" t="str">
            <v>042-361-3331 山口</v>
          </cell>
          <cell r="P127" t="str">
            <v>03-3834-7810 相良</v>
          </cell>
        </row>
        <row r="128">
          <cell r="A128" t="str">
            <v>Ⅲ．渡り廊下（Ａ）</v>
          </cell>
        </row>
        <row r="129">
          <cell r="A129" t="str">
            <v>５　内装改修</v>
          </cell>
        </row>
        <row r="130">
          <cell r="A130" t="str">
            <v>５.１　撤去</v>
          </cell>
        </row>
        <row r="131">
          <cell r="A131" t="str">
            <v>M302351</v>
          </cell>
          <cell r="B131" t="str">
            <v>ﾋﾞﾆﾙ床ｼｰﾄ撤去</v>
          </cell>
          <cell r="C131" t="str">
            <v>ｔ2.5 下地ﾓﾙﾀﾙ共</v>
          </cell>
          <cell r="D131">
            <v>29.3</v>
          </cell>
          <cell r="E131" t="str">
            <v>ｍ2</v>
          </cell>
          <cell r="F131">
            <v>1500</v>
          </cell>
          <cell r="G131">
            <v>43950</v>
          </cell>
          <cell r="H131">
            <v>900</v>
          </cell>
          <cell r="I131">
            <v>26370</v>
          </cell>
          <cell r="J131">
            <v>2200</v>
          </cell>
          <cell r="K131">
            <v>64460</v>
          </cell>
          <cell r="L131">
            <v>1500</v>
          </cell>
          <cell r="M131">
            <v>43950</v>
          </cell>
          <cell r="P131">
            <v>900</v>
          </cell>
          <cell r="Q131">
            <v>0.8</v>
          </cell>
          <cell r="R131">
            <v>720</v>
          </cell>
        </row>
        <row r="133">
          <cell r="A133" t="str">
            <v>M302352</v>
          </cell>
          <cell r="B133" t="str">
            <v>ﾋﾞﾆﾙ幅木撤去</v>
          </cell>
          <cell r="C133" t="str">
            <v>h=60</v>
          </cell>
          <cell r="D133">
            <v>25.6</v>
          </cell>
          <cell r="E133" t="str">
            <v>ｍ</v>
          </cell>
          <cell r="F133">
            <v>750</v>
          </cell>
          <cell r="G133">
            <v>19200</v>
          </cell>
          <cell r="H133">
            <v>150</v>
          </cell>
          <cell r="I133">
            <v>3840</v>
          </cell>
          <cell r="J133">
            <v>300</v>
          </cell>
          <cell r="K133">
            <v>7680</v>
          </cell>
          <cell r="L133">
            <v>750</v>
          </cell>
          <cell r="M133">
            <v>19200</v>
          </cell>
          <cell r="P133">
            <v>150</v>
          </cell>
          <cell r="Q133">
            <v>0.8</v>
          </cell>
          <cell r="R133">
            <v>120</v>
          </cell>
        </row>
        <row r="135">
          <cell r="A135" t="str">
            <v>M302353</v>
          </cell>
          <cell r="B135" t="str">
            <v>壁ﾓﾙﾀﾙ撤去</v>
          </cell>
          <cell r="C135" t="str">
            <v>ﾗｽ共</v>
          </cell>
          <cell r="D135">
            <v>21.7</v>
          </cell>
          <cell r="E135" t="str">
            <v>ｍ2</v>
          </cell>
          <cell r="F135">
            <v>7500</v>
          </cell>
          <cell r="G135">
            <v>162750</v>
          </cell>
          <cell r="H135">
            <v>2300</v>
          </cell>
          <cell r="I135">
            <v>49910</v>
          </cell>
          <cell r="J135">
            <v>1700</v>
          </cell>
          <cell r="K135">
            <v>36890</v>
          </cell>
          <cell r="L135">
            <v>7500</v>
          </cell>
          <cell r="M135">
            <v>162750</v>
          </cell>
          <cell r="P135">
            <v>2300</v>
          </cell>
          <cell r="Q135">
            <v>0.8</v>
          </cell>
          <cell r="R135">
            <v>1840</v>
          </cell>
        </row>
        <row r="138">
          <cell r="B138" t="str">
            <v>小　計</v>
          </cell>
          <cell r="G138">
            <v>225900</v>
          </cell>
          <cell r="I138">
            <v>80120</v>
          </cell>
          <cell r="K138">
            <v>109030</v>
          </cell>
          <cell r="M138">
            <v>225900</v>
          </cell>
        </row>
        <row r="157">
          <cell r="A157" t="str">
            <v>解体撤去工事</v>
          </cell>
          <cell r="F157" t="str">
            <v>池田土木㈱</v>
          </cell>
          <cell r="H157" t="str">
            <v>㈱永島建設工業</v>
          </cell>
          <cell r="J157" t="str">
            <v>㈲豊進</v>
          </cell>
          <cell r="L157" t="str">
            <v>笠井建設工業㈱</v>
          </cell>
          <cell r="P157" t="str">
            <v>㈱永島建設工業</v>
          </cell>
        </row>
        <row r="158">
          <cell r="A158" t="str">
            <v>工事名称：東京農工大学FM津久井管理研究棟改修工事</v>
          </cell>
          <cell r="F158" t="str">
            <v>042-364-8668 池田</v>
          </cell>
          <cell r="H158" t="str">
            <v>03-3834-7810 相良</v>
          </cell>
          <cell r="J158" t="str">
            <v>042-752-8884 関</v>
          </cell>
          <cell r="L158" t="str">
            <v>042-361-3331 山口</v>
          </cell>
          <cell r="P158" t="str">
            <v>03-3834-7810 相良</v>
          </cell>
        </row>
        <row r="159">
          <cell r="A159" t="str">
            <v>Ⅲ．渡り廊下（Ａ）</v>
          </cell>
        </row>
        <row r="160">
          <cell r="A160" t="str">
            <v>７　環境配慮改修</v>
          </cell>
        </row>
        <row r="161">
          <cell r="A161" t="str">
            <v>７.１　撤去</v>
          </cell>
        </row>
        <row r="162">
          <cell r="A162" t="str">
            <v>M302391</v>
          </cell>
          <cell r="B162" t="str">
            <v>ｱｽﾍﾞｽﾄ成形板除去</v>
          </cell>
          <cell r="D162">
            <v>61.6</v>
          </cell>
          <cell r="E162" t="str">
            <v>ｍ2</v>
          </cell>
          <cell r="F162">
            <v>75000</v>
          </cell>
          <cell r="G162">
            <v>4620000</v>
          </cell>
          <cell r="H162">
            <v>2500</v>
          </cell>
          <cell r="I162">
            <v>154000</v>
          </cell>
          <cell r="J162">
            <v>6000</v>
          </cell>
          <cell r="K162">
            <v>369600</v>
          </cell>
          <cell r="L162">
            <v>75000</v>
          </cell>
          <cell r="M162">
            <v>4620000</v>
          </cell>
          <cell r="P162">
            <v>2500</v>
          </cell>
          <cell r="Q162">
            <v>0.8</v>
          </cell>
          <cell r="R162">
            <v>2000</v>
          </cell>
        </row>
        <row r="163">
          <cell r="B163" t="str">
            <v>外壁</v>
          </cell>
          <cell r="C163" t="str">
            <v>石綿板撤去</v>
          </cell>
        </row>
        <row r="165">
          <cell r="B165" t="str">
            <v>小　計</v>
          </cell>
          <cell r="G165">
            <v>4620000</v>
          </cell>
          <cell r="I165">
            <v>154000</v>
          </cell>
          <cell r="K165">
            <v>369600</v>
          </cell>
          <cell r="M165">
            <v>4620000</v>
          </cell>
        </row>
        <row r="188">
          <cell r="A188" t="str">
            <v>解体撤去工事</v>
          </cell>
          <cell r="F188" t="str">
            <v>池田土木㈱</v>
          </cell>
          <cell r="H188" t="str">
            <v>㈱永島建設工業</v>
          </cell>
          <cell r="J188" t="str">
            <v>㈲豊進</v>
          </cell>
          <cell r="L188" t="str">
            <v>笠井建設工業㈱</v>
          </cell>
          <cell r="P188" t="str">
            <v>㈱永島建設工業</v>
          </cell>
        </row>
        <row r="189">
          <cell r="A189" t="str">
            <v>工事名称：東京農工大学FM津久井管理研究棟改修工事</v>
          </cell>
          <cell r="F189" t="str">
            <v>042-364-8668 池田</v>
          </cell>
          <cell r="H189" t="str">
            <v>03-3834-7810 相良</v>
          </cell>
          <cell r="J189" t="str">
            <v>042-752-8884 関</v>
          </cell>
          <cell r="L189" t="str">
            <v>042-361-3331 山口</v>
          </cell>
          <cell r="P189" t="str">
            <v>03-3834-7810 相良</v>
          </cell>
        </row>
        <row r="190">
          <cell r="A190" t="str">
            <v>Ⅲ．渡り廊下（Ａ）</v>
          </cell>
        </row>
        <row r="191">
          <cell r="A191" t="str">
            <v>８　発生材処理</v>
          </cell>
        </row>
        <row r="193">
          <cell r="A193" t="str">
            <v>M302401</v>
          </cell>
          <cell r="B193" t="str">
            <v>発生材運搬</v>
          </cell>
          <cell r="C193" t="str">
            <v>【  別紙－8b  】</v>
          </cell>
          <cell r="D193">
            <v>1</v>
          </cell>
          <cell r="E193" t="str">
            <v>式</v>
          </cell>
          <cell r="G193">
            <v>523500</v>
          </cell>
          <cell r="I193">
            <v>102750</v>
          </cell>
          <cell r="K193">
            <v>88362.5</v>
          </cell>
          <cell r="M193">
            <v>472500</v>
          </cell>
          <cell r="P193">
            <v>102750</v>
          </cell>
          <cell r="Q193">
            <v>0.8</v>
          </cell>
          <cell r="R193">
            <v>82200</v>
          </cell>
        </row>
        <row r="195">
          <cell r="A195" t="str">
            <v>M302402</v>
          </cell>
          <cell r="B195" t="str">
            <v>発生材処分</v>
          </cell>
          <cell r="C195" t="str">
            <v>【  別紙－9b  】</v>
          </cell>
          <cell r="D195">
            <v>1</v>
          </cell>
          <cell r="E195" t="str">
            <v>式</v>
          </cell>
          <cell r="G195">
            <v>219000</v>
          </cell>
          <cell r="I195">
            <v>72600</v>
          </cell>
          <cell r="K195">
            <v>51999</v>
          </cell>
          <cell r="M195">
            <v>180000</v>
          </cell>
          <cell r="P195">
            <v>72600</v>
          </cell>
          <cell r="Q195">
            <v>0.8</v>
          </cell>
          <cell r="R195">
            <v>58100</v>
          </cell>
        </row>
        <row r="198">
          <cell r="B198" t="str">
            <v>小　計</v>
          </cell>
          <cell r="G198">
            <v>742500</v>
          </cell>
          <cell r="I198">
            <v>175350</v>
          </cell>
          <cell r="K198">
            <v>140361.5</v>
          </cell>
          <cell r="M198">
            <v>652500</v>
          </cell>
        </row>
        <row r="207">
          <cell r="B207" t="str">
            <v>合　計</v>
          </cell>
          <cell r="G207">
            <v>14461900</v>
          </cell>
          <cell r="I207">
            <v>525950</v>
          </cell>
          <cell r="K207">
            <v>1190441.5</v>
          </cell>
          <cell r="M207">
            <v>6890550</v>
          </cell>
          <cell r="P207">
            <v>525950</v>
          </cell>
        </row>
      </sheetData>
      <sheetData sheetId="6" refreshError="1"/>
      <sheetData sheetId="7" refreshError="1">
        <row r="2">
          <cell r="A2" t="str">
            <v>解体撤去工事</v>
          </cell>
          <cell r="F2" t="str">
            <v>池田土木㈱</v>
          </cell>
          <cell r="H2" t="str">
            <v>㈱永島建設工業</v>
          </cell>
          <cell r="J2" t="str">
            <v>㈲豊進</v>
          </cell>
          <cell r="L2" t="str">
            <v>笠井建設工業㈱</v>
          </cell>
          <cell r="P2" t="str">
            <v>㈱永島建設工業</v>
          </cell>
        </row>
        <row r="3">
          <cell r="A3" t="str">
            <v>工事名称：東京農工大学FM津久井管理研究棟改修工事</v>
          </cell>
          <cell r="F3" t="str">
            <v>042-364-8668 池田</v>
          </cell>
          <cell r="H3" t="str">
            <v>03-3834-7810 相良</v>
          </cell>
          <cell r="J3" t="str">
            <v>042-752-8884 関</v>
          </cell>
          <cell r="L3" t="str">
            <v>042-361-3331 山口</v>
          </cell>
          <cell r="P3" t="str">
            <v>03-3834-7810 相良</v>
          </cell>
        </row>
        <row r="4">
          <cell r="A4" t="str">
            <v>Ⅳ．渡り廊下（Ｂ）とりこわし</v>
          </cell>
        </row>
        <row r="5">
          <cell r="A5" t="str">
            <v>２　とりこわし</v>
          </cell>
        </row>
        <row r="6">
          <cell r="A6" t="str">
            <v>２.１　撤去</v>
          </cell>
        </row>
        <row r="7">
          <cell r="B7" t="str">
            <v>（躯体こりこわし）</v>
          </cell>
        </row>
        <row r="8">
          <cell r="A8" t="str">
            <v>M302301</v>
          </cell>
          <cell r="B8" t="str">
            <v>建物上部とりこわし</v>
          </cell>
          <cell r="D8">
            <v>1</v>
          </cell>
          <cell r="E8" t="str">
            <v>ｔ</v>
          </cell>
          <cell r="F8">
            <v>500000</v>
          </cell>
          <cell r="G8">
            <v>500000</v>
          </cell>
          <cell r="H8">
            <v>20000</v>
          </cell>
          <cell r="I8">
            <v>20000</v>
          </cell>
          <cell r="J8">
            <v>50000</v>
          </cell>
          <cell r="K8">
            <v>50000</v>
          </cell>
          <cell r="L8">
            <v>450000</v>
          </cell>
          <cell r="M8">
            <v>450000</v>
          </cell>
          <cell r="P8">
            <v>20000</v>
          </cell>
          <cell r="Q8">
            <v>0.8</v>
          </cell>
          <cell r="R8">
            <v>16000</v>
          </cell>
        </row>
        <row r="9">
          <cell r="C9" t="str">
            <v>鉄骨造、圧砕工法</v>
          </cell>
        </row>
        <row r="10">
          <cell r="A10" t="str">
            <v>M302302</v>
          </cell>
          <cell r="B10" t="str">
            <v>ＲＣ躯体とりこわし</v>
          </cell>
          <cell r="D10">
            <v>1.1000000000000001</v>
          </cell>
          <cell r="E10" t="str">
            <v>ｍ3</v>
          </cell>
          <cell r="F10">
            <v>500000</v>
          </cell>
          <cell r="G10">
            <v>550000</v>
          </cell>
          <cell r="H10">
            <v>8000</v>
          </cell>
          <cell r="I10">
            <v>8800</v>
          </cell>
          <cell r="J10">
            <v>30000</v>
          </cell>
          <cell r="K10">
            <v>33000</v>
          </cell>
          <cell r="L10">
            <v>204545.45454545453</v>
          </cell>
          <cell r="M10">
            <v>225000</v>
          </cell>
          <cell r="P10">
            <v>8000</v>
          </cell>
          <cell r="Q10">
            <v>0.8</v>
          </cell>
          <cell r="R10">
            <v>6400</v>
          </cell>
        </row>
        <row r="11">
          <cell r="C11" t="str">
            <v>鉄筋ｺﾝｸﾘｰﾄ造、圧砕工法</v>
          </cell>
        </row>
        <row r="12">
          <cell r="B12" t="str">
            <v>（渡り廊下建具撤去）</v>
          </cell>
        </row>
        <row r="13">
          <cell r="A13" t="str">
            <v>M302303</v>
          </cell>
          <cell r="B13" t="str">
            <v>ＡＷ－３撤去</v>
          </cell>
          <cell r="C13" t="str">
            <v>W1400×H1100</v>
          </cell>
          <cell r="D13">
            <v>8</v>
          </cell>
          <cell r="E13" t="str">
            <v>か所</v>
          </cell>
          <cell r="F13">
            <v>30000</v>
          </cell>
          <cell r="G13">
            <v>240000</v>
          </cell>
          <cell r="H13">
            <v>600</v>
          </cell>
          <cell r="I13">
            <v>4800</v>
          </cell>
          <cell r="J13">
            <v>3500</v>
          </cell>
          <cell r="K13">
            <v>28000</v>
          </cell>
          <cell r="L13">
            <v>30000</v>
          </cell>
          <cell r="M13">
            <v>240000</v>
          </cell>
          <cell r="P13">
            <v>600</v>
          </cell>
          <cell r="Q13">
            <v>0.8</v>
          </cell>
          <cell r="R13">
            <v>480</v>
          </cell>
        </row>
        <row r="15">
          <cell r="A15" t="str">
            <v>M302304</v>
          </cell>
          <cell r="B15" t="str">
            <v>ｶﾞﾗｽ撤去</v>
          </cell>
          <cell r="C15" t="str">
            <v>ｔ6.8</v>
          </cell>
          <cell r="D15">
            <v>12.3</v>
          </cell>
          <cell r="E15" t="str">
            <v>ｍ2</v>
          </cell>
          <cell r="F15">
            <v>1500</v>
          </cell>
          <cell r="G15">
            <v>18450</v>
          </cell>
          <cell r="H15">
            <v>300</v>
          </cell>
          <cell r="I15">
            <v>3690</v>
          </cell>
          <cell r="J15">
            <v>680</v>
          </cell>
          <cell r="K15">
            <v>8364</v>
          </cell>
          <cell r="L15">
            <v>1500</v>
          </cell>
          <cell r="M15">
            <v>18450</v>
          </cell>
          <cell r="P15">
            <v>300</v>
          </cell>
          <cell r="Q15">
            <v>0.8</v>
          </cell>
          <cell r="R15">
            <v>240</v>
          </cell>
        </row>
        <row r="17">
          <cell r="B17" t="str">
            <v>（宿泊棟建具撤去）</v>
          </cell>
        </row>
        <row r="18">
          <cell r="A18" t="str">
            <v>M302305</v>
          </cell>
          <cell r="B18" t="str">
            <v>ＳＤ－１撤去</v>
          </cell>
          <cell r="C18" t="str">
            <v>W1300×H2000</v>
          </cell>
          <cell r="D18">
            <v>2</v>
          </cell>
          <cell r="E18" t="str">
            <v>か所</v>
          </cell>
          <cell r="F18">
            <v>30000</v>
          </cell>
          <cell r="G18">
            <v>60000</v>
          </cell>
          <cell r="H18">
            <v>1000</v>
          </cell>
          <cell r="I18">
            <v>2000</v>
          </cell>
          <cell r="J18">
            <v>3500</v>
          </cell>
          <cell r="K18">
            <v>7000</v>
          </cell>
          <cell r="L18">
            <v>30000</v>
          </cell>
          <cell r="M18">
            <v>60000</v>
          </cell>
          <cell r="P18">
            <v>1000</v>
          </cell>
          <cell r="Q18">
            <v>0.8</v>
          </cell>
          <cell r="R18">
            <v>800</v>
          </cell>
        </row>
        <row r="20">
          <cell r="A20" t="str">
            <v>M302306</v>
          </cell>
          <cell r="B20" t="str">
            <v>ＳＤ－２撤去</v>
          </cell>
          <cell r="C20" t="str">
            <v>W800×H2030</v>
          </cell>
          <cell r="D20">
            <v>1</v>
          </cell>
          <cell r="E20" t="str">
            <v>か所</v>
          </cell>
          <cell r="F20">
            <v>30000</v>
          </cell>
          <cell r="G20">
            <v>30000</v>
          </cell>
          <cell r="H20">
            <v>650</v>
          </cell>
          <cell r="I20">
            <v>650</v>
          </cell>
          <cell r="J20">
            <v>3500</v>
          </cell>
          <cell r="K20">
            <v>3500</v>
          </cell>
          <cell r="L20">
            <v>30000</v>
          </cell>
          <cell r="M20">
            <v>30000</v>
          </cell>
          <cell r="P20">
            <v>650</v>
          </cell>
          <cell r="Q20">
            <v>0.8</v>
          </cell>
          <cell r="R20">
            <v>520</v>
          </cell>
        </row>
        <row r="22">
          <cell r="A22" t="str">
            <v>M302307</v>
          </cell>
          <cell r="B22" t="str">
            <v>ｶﾞﾗｽ撤去</v>
          </cell>
          <cell r="C22" t="str">
            <v>ｔ6.8</v>
          </cell>
          <cell r="D22">
            <v>0.5</v>
          </cell>
          <cell r="E22" t="str">
            <v>ｍ2</v>
          </cell>
          <cell r="F22">
            <v>15000</v>
          </cell>
          <cell r="G22">
            <v>7500</v>
          </cell>
          <cell r="H22">
            <v>300</v>
          </cell>
          <cell r="I22">
            <v>150</v>
          </cell>
          <cell r="J22">
            <v>680</v>
          </cell>
          <cell r="K22">
            <v>340</v>
          </cell>
          <cell r="L22">
            <v>15000</v>
          </cell>
          <cell r="M22">
            <v>7500</v>
          </cell>
          <cell r="P22">
            <v>300</v>
          </cell>
          <cell r="Q22">
            <v>0.8</v>
          </cell>
          <cell r="R22">
            <v>240</v>
          </cell>
        </row>
        <row r="24">
          <cell r="B24" t="str">
            <v>（外部仕上撤去）</v>
          </cell>
        </row>
        <row r="25">
          <cell r="A25" t="str">
            <v>M302308</v>
          </cell>
          <cell r="B25" t="str">
            <v>屋根ｱｽﾌｧﾙﾄ防水層撤去</v>
          </cell>
          <cell r="D25">
            <v>4.8</v>
          </cell>
          <cell r="E25" t="str">
            <v>ｍ2</v>
          </cell>
          <cell r="F25">
            <v>15000</v>
          </cell>
          <cell r="G25">
            <v>72000</v>
          </cell>
          <cell r="H25">
            <v>3000</v>
          </cell>
          <cell r="I25">
            <v>14400</v>
          </cell>
          <cell r="J25">
            <v>3200</v>
          </cell>
          <cell r="K25">
            <v>15360</v>
          </cell>
          <cell r="L25">
            <v>15000</v>
          </cell>
          <cell r="M25">
            <v>72000</v>
          </cell>
          <cell r="P25">
            <v>3000</v>
          </cell>
          <cell r="Q25">
            <v>0.8</v>
          </cell>
          <cell r="R25">
            <v>2400</v>
          </cell>
        </row>
        <row r="26">
          <cell r="B26" t="str">
            <v>防水層押えﾓﾙﾀﾙt60、発泡ｺﾝｸﾘｰﾄt60共</v>
          </cell>
        </row>
        <row r="27">
          <cell r="A27" t="str">
            <v>M302309</v>
          </cell>
          <cell r="B27" t="str">
            <v>屋根伸縮目地撤去</v>
          </cell>
          <cell r="D27">
            <v>11.2</v>
          </cell>
          <cell r="E27" t="str">
            <v>ｍ</v>
          </cell>
          <cell r="F27">
            <v>4500</v>
          </cell>
          <cell r="G27">
            <v>50400</v>
          </cell>
          <cell r="H27">
            <v>500</v>
          </cell>
          <cell r="I27">
            <v>5600</v>
          </cell>
          <cell r="J27">
            <v>200</v>
          </cell>
          <cell r="K27">
            <v>2240</v>
          </cell>
          <cell r="L27">
            <v>4500</v>
          </cell>
          <cell r="M27">
            <v>50400</v>
          </cell>
          <cell r="P27">
            <v>500</v>
          </cell>
          <cell r="Q27">
            <v>0.8</v>
          </cell>
          <cell r="R27">
            <v>400</v>
          </cell>
        </row>
        <row r="28">
          <cell r="C28" t="str">
            <v>W20</v>
          </cell>
        </row>
        <row r="29">
          <cell r="A29" t="str">
            <v>M302310</v>
          </cell>
          <cell r="B29" t="str">
            <v>屋根立上ｱｽﾌｧﾙﾄ防水層撤去</v>
          </cell>
          <cell r="D29">
            <v>3.4</v>
          </cell>
          <cell r="E29" t="str">
            <v>ｍ2</v>
          </cell>
          <cell r="F29">
            <v>15000</v>
          </cell>
          <cell r="G29">
            <v>51000</v>
          </cell>
          <cell r="H29">
            <v>3000</v>
          </cell>
          <cell r="I29">
            <v>10200</v>
          </cell>
          <cell r="J29">
            <v>3200</v>
          </cell>
          <cell r="K29">
            <v>10880</v>
          </cell>
          <cell r="L29">
            <v>15000</v>
          </cell>
          <cell r="M29">
            <v>51000</v>
          </cell>
          <cell r="P29">
            <v>3000</v>
          </cell>
          <cell r="Q29">
            <v>0.8</v>
          </cell>
          <cell r="R29">
            <v>2400</v>
          </cell>
        </row>
        <row r="30">
          <cell r="B30" t="str">
            <v>発泡ｺﾝｸﾘｰﾄt60、発泡ｽﾁﾛｰﾙt50共</v>
          </cell>
        </row>
        <row r="31">
          <cell r="A31" t="str">
            <v>M302311</v>
          </cell>
          <cell r="B31" t="str">
            <v>屋根立上水切金物撤去</v>
          </cell>
          <cell r="D31">
            <v>9.8000000000000007</v>
          </cell>
          <cell r="E31" t="str">
            <v>ｍ</v>
          </cell>
          <cell r="F31">
            <v>1500</v>
          </cell>
          <cell r="G31">
            <v>14700.000000000002</v>
          </cell>
          <cell r="H31">
            <v>500</v>
          </cell>
          <cell r="I31">
            <v>4900</v>
          </cell>
          <cell r="J31">
            <v>300</v>
          </cell>
          <cell r="K31">
            <v>2940</v>
          </cell>
          <cell r="L31">
            <v>1500</v>
          </cell>
          <cell r="M31">
            <v>14700.000000000002</v>
          </cell>
          <cell r="P31">
            <v>500</v>
          </cell>
          <cell r="Q31">
            <v>0.8</v>
          </cell>
          <cell r="R31">
            <v>400</v>
          </cell>
        </row>
        <row r="33">
          <cell r="A33" t="str">
            <v>解体撤去工事</v>
          </cell>
          <cell r="F33" t="str">
            <v>池田土木㈱</v>
          </cell>
          <cell r="H33" t="str">
            <v>㈱永島建設工業</v>
          </cell>
          <cell r="J33" t="str">
            <v>㈲豊進</v>
          </cell>
          <cell r="L33" t="str">
            <v>笠井建設工業㈱</v>
          </cell>
          <cell r="P33" t="str">
            <v>㈱永島建設工業</v>
          </cell>
        </row>
        <row r="34">
          <cell r="A34" t="str">
            <v>工事名称：東京農工大学FM津久井管理研究棟改修工事</v>
          </cell>
          <cell r="F34" t="str">
            <v>042-364-8668 池田</v>
          </cell>
          <cell r="H34" t="str">
            <v>03-3834-7810 相良</v>
          </cell>
          <cell r="J34" t="str">
            <v>042-752-8884 関</v>
          </cell>
          <cell r="L34" t="str">
            <v>042-361-3331 山口</v>
          </cell>
          <cell r="P34" t="str">
            <v>03-3834-7810 相良</v>
          </cell>
        </row>
        <row r="35">
          <cell r="A35" t="str">
            <v>Ⅳ．渡り廊下（Ｂ）とりこわし</v>
          </cell>
        </row>
        <row r="36">
          <cell r="A36" t="str">
            <v>２　とりこわし</v>
          </cell>
        </row>
        <row r="37">
          <cell r="A37" t="str">
            <v>２.１　撤去</v>
          </cell>
        </row>
        <row r="38">
          <cell r="A38" t="str">
            <v>M302312</v>
          </cell>
          <cell r="B38" t="str">
            <v>屋根笠木撤去</v>
          </cell>
          <cell r="C38" t="str">
            <v>150×40　ｽﾁｰﾙ製</v>
          </cell>
          <cell r="D38">
            <v>7.1</v>
          </cell>
          <cell r="E38" t="str">
            <v>ｍ</v>
          </cell>
          <cell r="F38">
            <v>1500</v>
          </cell>
          <cell r="G38">
            <v>10650</v>
          </cell>
          <cell r="H38">
            <v>400</v>
          </cell>
          <cell r="I38">
            <v>2840</v>
          </cell>
          <cell r="J38">
            <v>600</v>
          </cell>
          <cell r="K38">
            <v>4260</v>
          </cell>
          <cell r="L38">
            <v>1500</v>
          </cell>
          <cell r="M38">
            <v>10650</v>
          </cell>
          <cell r="P38">
            <v>400</v>
          </cell>
          <cell r="Q38">
            <v>0.8</v>
          </cell>
          <cell r="R38">
            <v>320</v>
          </cell>
        </row>
        <row r="40">
          <cell r="A40" t="str">
            <v>M302313</v>
          </cell>
          <cell r="B40" t="str">
            <v>屋根笠木取合ｼｰﾘﾝｸﾞ撤去</v>
          </cell>
          <cell r="D40">
            <v>7.1</v>
          </cell>
          <cell r="E40" t="str">
            <v>ｍ</v>
          </cell>
          <cell r="F40">
            <v>1500</v>
          </cell>
          <cell r="G40">
            <v>10650</v>
          </cell>
          <cell r="H40">
            <v>400</v>
          </cell>
          <cell r="I40">
            <v>2840</v>
          </cell>
          <cell r="J40">
            <v>300</v>
          </cell>
          <cell r="K40">
            <v>2130</v>
          </cell>
          <cell r="L40">
            <v>1500</v>
          </cell>
          <cell r="M40">
            <v>10650</v>
          </cell>
          <cell r="P40">
            <v>400</v>
          </cell>
          <cell r="Q40">
            <v>0.8</v>
          </cell>
          <cell r="R40">
            <v>320</v>
          </cell>
        </row>
        <row r="41">
          <cell r="C41" t="str">
            <v>10×10</v>
          </cell>
        </row>
        <row r="42">
          <cell r="A42" t="str">
            <v>M302314</v>
          </cell>
          <cell r="B42" t="str">
            <v>屋根手摺壁大平板撤去</v>
          </cell>
          <cell r="D42">
            <v>9.9</v>
          </cell>
          <cell r="E42" t="str">
            <v>ｍ2</v>
          </cell>
          <cell r="F42">
            <v>15000</v>
          </cell>
          <cell r="G42">
            <v>148500</v>
          </cell>
          <cell r="H42">
            <v>2500</v>
          </cell>
          <cell r="I42">
            <v>24750</v>
          </cell>
          <cell r="J42">
            <v>4000</v>
          </cell>
          <cell r="K42">
            <v>39600</v>
          </cell>
          <cell r="L42">
            <v>15000</v>
          </cell>
          <cell r="M42">
            <v>148500</v>
          </cell>
          <cell r="P42">
            <v>2500</v>
          </cell>
          <cell r="Q42">
            <v>0.8</v>
          </cell>
          <cell r="R42">
            <v>2000</v>
          </cell>
        </row>
        <row r="43">
          <cell r="B43" t="str">
            <v>t=6.0</v>
          </cell>
          <cell r="C43" t="str">
            <v>ｱｽﾍﾞｽﾄ含有建材</v>
          </cell>
        </row>
        <row r="44">
          <cell r="A44" t="str">
            <v>M302315</v>
          </cell>
          <cell r="B44" t="str">
            <v>屋根ﾄﾞﾚｲﾝ撤去</v>
          </cell>
          <cell r="D44">
            <v>1</v>
          </cell>
          <cell r="E44" t="str">
            <v>か所</v>
          </cell>
          <cell r="F44">
            <v>15000</v>
          </cell>
          <cell r="G44">
            <v>15000</v>
          </cell>
          <cell r="H44">
            <v>5000</v>
          </cell>
          <cell r="I44">
            <v>5000</v>
          </cell>
          <cell r="J44">
            <v>10000</v>
          </cell>
          <cell r="K44">
            <v>10000</v>
          </cell>
          <cell r="L44">
            <v>15000</v>
          </cell>
          <cell r="M44">
            <v>15000</v>
          </cell>
          <cell r="P44">
            <v>5000</v>
          </cell>
          <cell r="Q44">
            <v>0.8</v>
          </cell>
          <cell r="R44">
            <v>4000</v>
          </cell>
        </row>
        <row r="46">
          <cell r="A46" t="str">
            <v>M302316</v>
          </cell>
          <cell r="B46" t="str">
            <v>飾桝撤去</v>
          </cell>
          <cell r="D46">
            <v>1</v>
          </cell>
          <cell r="E46" t="str">
            <v>か所</v>
          </cell>
          <cell r="F46">
            <v>7500</v>
          </cell>
          <cell r="G46">
            <v>7500</v>
          </cell>
          <cell r="H46">
            <v>3000</v>
          </cell>
          <cell r="I46">
            <v>3000</v>
          </cell>
          <cell r="J46">
            <v>5000</v>
          </cell>
          <cell r="K46">
            <v>5000</v>
          </cell>
          <cell r="L46">
            <v>7500</v>
          </cell>
          <cell r="M46">
            <v>7500</v>
          </cell>
          <cell r="P46">
            <v>3000</v>
          </cell>
          <cell r="Q46">
            <v>0.8</v>
          </cell>
          <cell r="R46">
            <v>2400</v>
          </cell>
        </row>
        <row r="48">
          <cell r="A48" t="str">
            <v>M302317</v>
          </cell>
          <cell r="B48" t="str">
            <v>竪樋撤去</v>
          </cell>
          <cell r="D48">
            <v>7.9</v>
          </cell>
          <cell r="E48" t="str">
            <v>ｍ</v>
          </cell>
          <cell r="F48">
            <v>1500</v>
          </cell>
          <cell r="G48">
            <v>11850</v>
          </cell>
          <cell r="H48">
            <v>150</v>
          </cell>
          <cell r="I48">
            <v>1185</v>
          </cell>
          <cell r="J48">
            <v>600</v>
          </cell>
          <cell r="K48">
            <v>4740</v>
          </cell>
          <cell r="L48">
            <v>1500</v>
          </cell>
          <cell r="M48">
            <v>11850</v>
          </cell>
          <cell r="P48">
            <v>150</v>
          </cell>
          <cell r="Q48">
            <v>0.8</v>
          </cell>
          <cell r="R48">
            <v>120</v>
          </cell>
        </row>
        <row r="50">
          <cell r="B50" t="str">
            <v>（内部仕上撤去）</v>
          </cell>
          <cell r="P50">
            <v>0</v>
          </cell>
        </row>
        <row r="51">
          <cell r="A51" t="str">
            <v>M302318</v>
          </cell>
          <cell r="B51" t="str">
            <v>床ﾓﾙﾀﾙ撤去</v>
          </cell>
          <cell r="D51">
            <v>6</v>
          </cell>
          <cell r="E51" t="str">
            <v>ｍ2</v>
          </cell>
          <cell r="F51">
            <v>7500</v>
          </cell>
          <cell r="G51">
            <v>45000</v>
          </cell>
          <cell r="H51">
            <v>1900</v>
          </cell>
          <cell r="I51">
            <v>11400</v>
          </cell>
          <cell r="J51">
            <v>1700</v>
          </cell>
          <cell r="K51">
            <v>10200</v>
          </cell>
          <cell r="L51">
            <v>7500</v>
          </cell>
          <cell r="M51">
            <v>45000</v>
          </cell>
          <cell r="P51">
            <v>1900</v>
          </cell>
          <cell r="Q51">
            <v>0.8</v>
          </cell>
          <cell r="R51">
            <v>1520</v>
          </cell>
        </row>
        <row r="53">
          <cell r="A53" t="str">
            <v>M302319</v>
          </cell>
          <cell r="B53" t="str">
            <v>ﾉﾝｽﾘｯﾌﾟ金物撤去</v>
          </cell>
          <cell r="D53">
            <v>4.2</v>
          </cell>
          <cell r="E53" t="str">
            <v>ｍ</v>
          </cell>
          <cell r="F53">
            <v>1500</v>
          </cell>
          <cell r="G53">
            <v>6300</v>
          </cell>
          <cell r="H53">
            <v>250</v>
          </cell>
          <cell r="I53">
            <v>1050</v>
          </cell>
          <cell r="J53">
            <v>500</v>
          </cell>
          <cell r="K53">
            <v>2100</v>
          </cell>
          <cell r="L53">
            <v>1500</v>
          </cell>
          <cell r="M53">
            <v>6300</v>
          </cell>
          <cell r="P53">
            <v>250</v>
          </cell>
          <cell r="Q53">
            <v>0.8</v>
          </cell>
          <cell r="R53">
            <v>200</v>
          </cell>
        </row>
        <row r="55">
          <cell r="A55" t="str">
            <v>M302320</v>
          </cell>
          <cell r="B55" t="str">
            <v>ﾓﾙﾀﾙ幅木撤去</v>
          </cell>
          <cell r="C55" t="str">
            <v>H=100</v>
          </cell>
          <cell r="D55">
            <v>16.2</v>
          </cell>
          <cell r="E55" t="str">
            <v>ｍ</v>
          </cell>
          <cell r="F55">
            <v>3000</v>
          </cell>
          <cell r="G55">
            <v>48600</v>
          </cell>
          <cell r="H55">
            <v>200</v>
          </cell>
          <cell r="I55">
            <v>3240</v>
          </cell>
          <cell r="J55">
            <v>2000</v>
          </cell>
          <cell r="K55">
            <v>32400</v>
          </cell>
          <cell r="L55">
            <v>3000</v>
          </cell>
          <cell r="M55">
            <v>48600</v>
          </cell>
          <cell r="P55">
            <v>200</v>
          </cell>
          <cell r="Q55">
            <v>0.8</v>
          </cell>
          <cell r="R55">
            <v>160</v>
          </cell>
        </row>
        <row r="57">
          <cell r="A57" t="str">
            <v>M302321</v>
          </cell>
          <cell r="B57" t="str">
            <v>壁大平板撤去</v>
          </cell>
          <cell r="D57">
            <v>22.5</v>
          </cell>
          <cell r="E57" t="str">
            <v>ｍ2</v>
          </cell>
          <cell r="F57">
            <v>7500</v>
          </cell>
          <cell r="G57">
            <v>168750</v>
          </cell>
          <cell r="H57">
            <v>2500</v>
          </cell>
          <cell r="I57">
            <v>56250</v>
          </cell>
          <cell r="J57">
            <v>4000</v>
          </cell>
          <cell r="K57">
            <v>90000</v>
          </cell>
          <cell r="L57">
            <v>7500</v>
          </cell>
          <cell r="M57">
            <v>168750</v>
          </cell>
          <cell r="P57">
            <v>2500</v>
          </cell>
          <cell r="Q57">
            <v>0.8</v>
          </cell>
          <cell r="R57">
            <v>2000</v>
          </cell>
        </row>
        <row r="58">
          <cell r="B58" t="str">
            <v>t=6.0</v>
          </cell>
          <cell r="C58" t="str">
            <v>ｱｽﾍﾞｽﾄ含有建材</v>
          </cell>
        </row>
        <row r="60">
          <cell r="B60" t="str">
            <v>小　計</v>
          </cell>
          <cell r="G60">
            <v>2066850</v>
          </cell>
          <cell r="I60">
            <v>186745</v>
          </cell>
          <cell r="K60">
            <v>362054</v>
          </cell>
          <cell r="M60">
            <v>1691850</v>
          </cell>
        </row>
        <row r="64">
          <cell r="A64" t="str">
            <v>解体撤去工事</v>
          </cell>
          <cell r="F64" t="str">
            <v>池田土木㈱</v>
          </cell>
          <cell r="H64" t="str">
            <v>㈱永島建設工業</v>
          </cell>
          <cell r="J64" t="str">
            <v>㈲豊進</v>
          </cell>
          <cell r="L64" t="str">
            <v>笠井建設工業㈱</v>
          </cell>
          <cell r="P64" t="str">
            <v>㈱永島建設工業</v>
          </cell>
        </row>
        <row r="65">
          <cell r="A65" t="str">
            <v>工事名称：東京農工大学FM津久井管理研究棟改修工事</v>
          </cell>
          <cell r="F65" t="str">
            <v>042-364-8668 池田</v>
          </cell>
          <cell r="H65" t="str">
            <v>03-3834-7810 相良</v>
          </cell>
          <cell r="J65" t="str">
            <v>042-752-8884 関</v>
          </cell>
          <cell r="L65" t="str">
            <v>042-361-3331 山口</v>
          </cell>
          <cell r="P65" t="str">
            <v>03-3834-7810 相良</v>
          </cell>
        </row>
        <row r="66">
          <cell r="A66" t="str">
            <v>Ⅳ．渡り廊下（Ｂ）とりこわし</v>
          </cell>
        </row>
        <row r="67">
          <cell r="A67" t="str">
            <v>８　発生材処理</v>
          </cell>
        </row>
        <row r="69">
          <cell r="A69" t="str">
            <v>M303401</v>
          </cell>
          <cell r="B69" t="str">
            <v>発生材運搬</v>
          </cell>
          <cell r="C69" t="str">
            <v>【  別紙－８ｃ  】</v>
          </cell>
          <cell r="D69">
            <v>1</v>
          </cell>
          <cell r="E69" t="str">
            <v>式</v>
          </cell>
          <cell r="G69">
            <v>284725</v>
          </cell>
          <cell r="I69">
            <v>73890</v>
          </cell>
          <cell r="K69">
            <v>111606.25</v>
          </cell>
          <cell r="M69">
            <v>710750</v>
          </cell>
          <cell r="P69">
            <v>73890</v>
          </cell>
          <cell r="Q69">
            <v>0.8</v>
          </cell>
          <cell r="R69">
            <v>59100</v>
          </cell>
        </row>
        <row r="71">
          <cell r="A71" t="str">
            <v>M303402</v>
          </cell>
          <cell r="B71" t="str">
            <v>発生材処分</v>
          </cell>
          <cell r="C71" t="str">
            <v>【  別紙－９ｃ  】</v>
          </cell>
          <cell r="D71">
            <v>1</v>
          </cell>
          <cell r="E71" t="str">
            <v>式</v>
          </cell>
          <cell r="G71">
            <v>38875</v>
          </cell>
          <cell r="I71">
            <v>21284</v>
          </cell>
          <cell r="K71">
            <v>29506</v>
          </cell>
          <cell r="M71">
            <v>222150</v>
          </cell>
          <cell r="P71">
            <v>21284</v>
          </cell>
          <cell r="Q71">
            <v>0.8</v>
          </cell>
          <cell r="R71">
            <v>17000</v>
          </cell>
        </row>
        <row r="74">
          <cell r="B74" t="str">
            <v>小　計</v>
          </cell>
          <cell r="G74">
            <v>323600</v>
          </cell>
          <cell r="I74">
            <v>95174</v>
          </cell>
          <cell r="K74">
            <v>141112.25</v>
          </cell>
          <cell r="M74">
            <v>932900</v>
          </cell>
        </row>
        <row r="77">
          <cell r="B77" t="str">
            <v>合　計</v>
          </cell>
          <cell r="G77">
            <v>2390450</v>
          </cell>
          <cell r="I77">
            <v>281919</v>
          </cell>
          <cell r="K77">
            <v>503166.25</v>
          </cell>
          <cell r="M77">
            <v>2624750</v>
          </cell>
          <cell r="P77">
            <v>281919</v>
          </cell>
        </row>
      </sheetData>
      <sheetData sheetId="8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積上"/>
      <sheetName val="土砂運搬"/>
      <sheetName val="000000"/>
      <sheetName val="表紙"/>
      <sheetName val="種目"/>
      <sheetName val="科目"/>
      <sheetName val="中科目"/>
      <sheetName val="細目"/>
      <sheetName val="共通費計算"/>
      <sheetName val="直接工分"/>
      <sheetName val="共通費"/>
      <sheetName val="共通費２"/>
      <sheetName val="土木共通費計算"/>
      <sheetName val="最低価格"/>
    </sheetNames>
    <sheetDataSet>
      <sheetData sheetId="0" refreshError="1"/>
      <sheetData sheetId="1"/>
      <sheetData sheetId="2">
        <row r="4">
          <cell r="G4" t="str">
            <v>共用</v>
          </cell>
        </row>
        <row r="5">
          <cell r="A5" t="str">
            <v>T032000</v>
          </cell>
          <cell r="B5" t="str">
            <v>土砂運搬</v>
          </cell>
          <cell r="C5" t="str">
            <v>ｍ3</v>
          </cell>
          <cell r="D5" t="str">
            <v>ダンプトラック損料</v>
          </cell>
          <cell r="E5" t="str">
            <v>２t車</v>
          </cell>
          <cell r="G5" t="str">
            <v>日</v>
          </cell>
          <cell r="H5">
            <v>5.8000000000000003E-2</v>
          </cell>
          <cell r="I5">
            <v>3220</v>
          </cell>
          <cell r="J5">
            <v>187</v>
          </cell>
          <cell r="K5">
            <v>1150</v>
          </cell>
          <cell r="L5" t="str">
            <v>ダンプトラック損料</v>
          </cell>
        </row>
        <row r="6">
          <cell r="B6" t="str">
            <v>（２t車，ＤＩＤ区間　有り</v>
          </cell>
          <cell r="L6" t="str">
            <v>はタイヤ損耗費及び</v>
          </cell>
        </row>
        <row r="7">
          <cell r="B7" t="str">
            <v>ﾊﾞｯｸﾎｳ　油圧式ｸﾛｰﾗ型</v>
          </cell>
          <cell r="D7" t="str">
            <v>燃料</v>
          </cell>
          <cell r="E7" t="str">
            <v>軽油，油脂類共</v>
          </cell>
          <cell r="G7" t="str">
            <v>㍑</v>
          </cell>
          <cell r="H7">
            <v>1.32</v>
          </cell>
          <cell r="I7">
            <v>68</v>
          </cell>
          <cell r="J7">
            <v>90</v>
          </cell>
          <cell r="L7" t="str">
            <v>補修費を含む。</v>
          </cell>
        </row>
        <row r="8">
          <cell r="B8" t="str">
            <v>0.13ｍ3）0.3km以下</v>
          </cell>
        </row>
        <row r="9">
          <cell r="D9" t="str">
            <v>運転手（一般）</v>
          </cell>
          <cell r="G9" t="str">
            <v>人</v>
          </cell>
          <cell r="H9">
            <v>4.4999999999999998E-2</v>
          </cell>
          <cell r="I9">
            <v>17000</v>
          </cell>
          <cell r="J9">
            <v>765</v>
          </cell>
        </row>
        <row r="11">
          <cell r="D11" t="str">
            <v>その他</v>
          </cell>
          <cell r="E11" t="str">
            <v>（労＋雑）×12%</v>
          </cell>
          <cell r="J11">
            <v>103</v>
          </cell>
        </row>
        <row r="13">
          <cell r="D13" t="str">
            <v>計</v>
          </cell>
          <cell r="J13">
            <v>1145</v>
          </cell>
        </row>
        <row r="16">
          <cell r="G16" t="str">
            <v>共用</v>
          </cell>
        </row>
        <row r="17">
          <cell r="A17" t="str">
            <v>T032001</v>
          </cell>
          <cell r="B17" t="str">
            <v>土砂運搬</v>
          </cell>
          <cell r="C17" t="str">
            <v>ｍ3</v>
          </cell>
          <cell r="D17" t="str">
            <v>ダンプトラック損料</v>
          </cell>
          <cell r="E17" t="str">
            <v>２t車</v>
          </cell>
          <cell r="G17" t="str">
            <v>日</v>
          </cell>
          <cell r="H17">
            <v>6.5000000000000002E-2</v>
          </cell>
          <cell r="I17">
            <v>3220</v>
          </cell>
          <cell r="J17">
            <v>209</v>
          </cell>
          <cell r="K17">
            <v>1270</v>
          </cell>
          <cell r="L17" t="str">
            <v>ダンプトラック損料</v>
          </cell>
        </row>
        <row r="18">
          <cell r="B18" t="str">
            <v>（２t車，ＤＩＤ区間　有り</v>
          </cell>
          <cell r="L18" t="str">
            <v>はタイヤ損耗費及び</v>
          </cell>
        </row>
        <row r="19">
          <cell r="B19" t="str">
            <v>ﾊﾞｯｸﾎｳ　油圧式ｸﾛｰﾗ型</v>
          </cell>
          <cell r="D19" t="str">
            <v>燃料</v>
          </cell>
          <cell r="E19" t="str">
            <v>軽油，油脂類共</v>
          </cell>
          <cell r="G19" t="str">
            <v>㍑</v>
          </cell>
          <cell r="H19">
            <v>1.47</v>
          </cell>
          <cell r="I19">
            <v>68</v>
          </cell>
          <cell r="J19">
            <v>100</v>
          </cell>
          <cell r="L19" t="str">
            <v>補修費を含む。</v>
          </cell>
        </row>
        <row r="20">
          <cell r="B20" t="str">
            <v>0.13ｍ3）1.0km以下</v>
          </cell>
        </row>
        <row r="21">
          <cell r="D21" t="str">
            <v>運転手（一般）</v>
          </cell>
          <cell r="G21" t="str">
            <v>人</v>
          </cell>
          <cell r="H21">
            <v>0.05</v>
          </cell>
          <cell r="I21">
            <v>17000</v>
          </cell>
          <cell r="J21">
            <v>850</v>
          </cell>
        </row>
        <row r="23">
          <cell r="D23" t="str">
            <v>その他</v>
          </cell>
          <cell r="E23" t="str">
            <v>（労＋雑）×12%</v>
          </cell>
          <cell r="J23">
            <v>114</v>
          </cell>
        </row>
        <row r="25">
          <cell r="D25" t="str">
            <v>計</v>
          </cell>
          <cell r="J25">
            <v>1273</v>
          </cell>
        </row>
        <row r="28">
          <cell r="G28" t="str">
            <v>共用</v>
          </cell>
        </row>
        <row r="29">
          <cell r="A29" t="str">
            <v>T032002</v>
          </cell>
          <cell r="B29" t="str">
            <v>土砂運搬</v>
          </cell>
          <cell r="C29" t="str">
            <v>ｍ3</v>
          </cell>
          <cell r="D29" t="str">
            <v>ダンプトラック損料</v>
          </cell>
          <cell r="E29" t="str">
            <v>２t車</v>
          </cell>
          <cell r="G29" t="str">
            <v>日</v>
          </cell>
          <cell r="H29">
            <v>7.6999999999999999E-2</v>
          </cell>
          <cell r="I29">
            <v>3220</v>
          </cell>
          <cell r="J29">
            <v>248</v>
          </cell>
          <cell r="K29">
            <v>1530</v>
          </cell>
          <cell r="L29" t="str">
            <v>ダンプトラック損料</v>
          </cell>
        </row>
        <row r="30">
          <cell r="B30" t="str">
            <v>（２t車，ＤＩＤ区間　有り</v>
          </cell>
          <cell r="L30" t="str">
            <v>はタイヤ損耗費及び</v>
          </cell>
        </row>
        <row r="31">
          <cell r="B31" t="str">
            <v>ﾊﾞｯｸﾎｳ　油圧式ｸﾛｰﾗ型</v>
          </cell>
          <cell r="D31" t="str">
            <v>燃料</v>
          </cell>
          <cell r="E31" t="str">
            <v>軽油，油脂類共</v>
          </cell>
          <cell r="G31" t="str">
            <v>㍑</v>
          </cell>
          <cell r="H31">
            <v>1.76</v>
          </cell>
          <cell r="I31">
            <v>68</v>
          </cell>
          <cell r="J31">
            <v>120</v>
          </cell>
          <cell r="L31" t="str">
            <v>補修費を含む。</v>
          </cell>
        </row>
        <row r="32">
          <cell r="B32" t="str">
            <v>0.13ｍ3）1.5km以下</v>
          </cell>
        </row>
        <row r="33">
          <cell r="D33" t="str">
            <v>運転手（一般）</v>
          </cell>
          <cell r="G33" t="str">
            <v>人</v>
          </cell>
          <cell r="H33">
            <v>0.06</v>
          </cell>
          <cell r="I33">
            <v>17000</v>
          </cell>
          <cell r="J33">
            <v>1020</v>
          </cell>
        </row>
        <row r="35">
          <cell r="D35" t="str">
            <v>その他</v>
          </cell>
          <cell r="E35" t="str">
            <v>（労＋雑）×12%</v>
          </cell>
          <cell r="J35">
            <v>137</v>
          </cell>
        </row>
        <row r="37">
          <cell r="D37" t="str">
            <v>計</v>
          </cell>
          <cell r="J37">
            <v>1525</v>
          </cell>
        </row>
        <row r="40">
          <cell r="G40" t="str">
            <v>共用</v>
          </cell>
        </row>
        <row r="41">
          <cell r="A41" t="str">
            <v>T032003</v>
          </cell>
          <cell r="B41" t="str">
            <v>土砂運搬</v>
          </cell>
          <cell r="C41" t="str">
            <v>ｍ3</v>
          </cell>
          <cell r="D41" t="str">
            <v>ダンプトラック損料</v>
          </cell>
          <cell r="E41" t="str">
            <v>２t車</v>
          </cell>
          <cell r="G41" t="str">
            <v>日</v>
          </cell>
          <cell r="H41">
            <v>0.09</v>
          </cell>
          <cell r="I41">
            <v>3220</v>
          </cell>
          <cell r="J41">
            <v>290</v>
          </cell>
          <cell r="K41">
            <v>1780</v>
          </cell>
          <cell r="L41" t="str">
            <v>ダンプトラック損料</v>
          </cell>
        </row>
        <row r="42">
          <cell r="B42" t="str">
            <v>（２t車，ＤＩＤ区間　有り</v>
          </cell>
          <cell r="L42" t="str">
            <v>はタイヤ損耗費及び</v>
          </cell>
        </row>
        <row r="43">
          <cell r="B43" t="str">
            <v>ﾊﾞｯｸﾎｳ　油圧式ｸﾛｰﾗ型</v>
          </cell>
          <cell r="D43" t="str">
            <v>燃料</v>
          </cell>
          <cell r="E43" t="str">
            <v>軽油，油脂類共</v>
          </cell>
          <cell r="G43" t="str">
            <v>㍑</v>
          </cell>
          <cell r="H43">
            <v>2.06</v>
          </cell>
          <cell r="I43">
            <v>68</v>
          </cell>
          <cell r="J43">
            <v>140</v>
          </cell>
          <cell r="L43" t="str">
            <v>補修費を含む。</v>
          </cell>
        </row>
        <row r="44">
          <cell r="B44" t="str">
            <v>0.13ｍ3）2.5km以下</v>
          </cell>
        </row>
        <row r="45">
          <cell r="D45" t="str">
            <v>運転手（一般）</v>
          </cell>
          <cell r="G45" t="str">
            <v>人</v>
          </cell>
          <cell r="H45">
            <v>7.0000000000000007E-2</v>
          </cell>
          <cell r="I45">
            <v>17000</v>
          </cell>
          <cell r="J45">
            <v>1190</v>
          </cell>
        </row>
        <row r="47">
          <cell r="D47" t="str">
            <v>その他</v>
          </cell>
          <cell r="E47" t="str">
            <v>（労＋雑）×12%</v>
          </cell>
          <cell r="J47">
            <v>160</v>
          </cell>
        </row>
        <row r="49">
          <cell r="D49" t="str">
            <v>計</v>
          </cell>
          <cell r="J49">
            <v>1780</v>
          </cell>
        </row>
        <row r="52">
          <cell r="G52" t="str">
            <v>共用</v>
          </cell>
        </row>
        <row r="53">
          <cell r="A53" t="str">
            <v>T032004</v>
          </cell>
          <cell r="B53" t="str">
            <v>土砂運搬</v>
          </cell>
          <cell r="C53" t="str">
            <v>ｍ3</v>
          </cell>
          <cell r="D53" t="str">
            <v>ダンプトラック損料</v>
          </cell>
          <cell r="E53" t="str">
            <v>２t車</v>
          </cell>
          <cell r="G53" t="str">
            <v>日</v>
          </cell>
          <cell r="H53">
            <v>0.10299999999999999</v>
          </cell>
          <cell r="I53">
            <v>3220</v>
          </cell>
          <cell r="J53">
            <v>332</v>
          </cell>
          <cell r="K53">
            <v>2030</v>
          </cell>
          <cell r="L53" t="str">
            <v>ダンプトラック損料</v>
          </cell>
        </row>
        <row r="54">
          <cell r="B54" t="str">
            <v>（２t車，ＤＩＤ区間　有り</v>
          </cell>
          <cell r="L54" t="str">
            <v>はタイヤ損耗費及び</v>
          </cell>
        </row>
        <row r="55">
          <cell r="B55" t="str">
            <v>ﾊﾞｯｸﾎｳ　油圧式ｸﾛｰﾗ型</v>
          </cell>
          <cell r="D55" t="str">
            <v>燃料</v>
          </cell>
          <cell r="E55" t="str">
            <v>軽油，油脂類共</v>
          </cell>
          <cell r="G55" t="str">
            <v>㍑</v>
          </cell>
          <cell r="H55">
            <v>2.35</v>
          </cell>
          <cell r="I55">
            <v>68</v>
          </cell>
          <cell r="J55">
            <v>160</v>
          </cell>
          <cell r="L55" t="str">
            <v>補修費を含む。</v>
          </cell>
        </row>
        <row r="56">
          <cell r="B56" t="str">
            <v>0.13ｍ3）3.0km以下</v>
          </cell>
        </row>
        <row r="57">
          <cell r="D57" t="str">
            <v>運転手（一般）</v>
          </cell>
          <cell r="G57" t="str">
            <v>人</v>
          </cell>
          <cell r="H57">
            <v>0.08</v>
          </cell>
          <cell r="I57">
            <v>17000</v>
          </cell>
          <cell r="J57">
            <v>1360</v>
          </cell>
        </row>
        <row r="59">
          <cell r="D59" t="str">
            <v>その他</v>
          </cell>
          <cell r="E59" t="str">
            <v>（労＋雑）×12%</v>
          </cell>
          <cell r="J59">
            <v>182</v>
          </cell>
        </row>
        <row r="61">
          <cell r="D61" t="str">
            <v>計</v>
          </cell>
          <cell r="J61">
            <v>2034</v>
          </cell>
        </row>
        <row r="64">
          <cell r="G64" t="str">
            <v>共用</v>
          </cell>
        </row>
        <row r="65">
          <cell r="A65" t="str">
            <v>T032005</v>
          </cell>
          <cell r="B65" t="str">
            <v>土砂運搬</v>
          </cell>
          <cell r="C65" t="str">
            <v>ｍ3</v>
          </cell>
          <cell r="D65" t="str">
            <v>ダンプトラック損料</v>
          </cell>
          <cell r="E65" t="str">
            <v>２t車</v>
          </cell>
          <cell r="G65" t="str">
            <v>日</v>
          </cell>
          <cell r="H65">
            <v>0.11600000000000001</v>
          </cell>
          <cell r="I65">
            <v>3220</v>
          </cell>
          <cell r="J65">
            <v>374</v>
          </cell>
          <cell r="K65">
            <v>2290</v>
          </cell>
          <cell r="L65" t="str">
            <v>ダンプトラック損料</v>
          </cell>
        </row>
        <row r="66">
          <cell r="B66" t="str">
            <v>（２t車，ＤＩＤ区間　有り</v>
          </cell>
          <cell r="L66" t="str">
            <v>はタイヤ損耗費及び</v>
          </cell>
        </row>
        <row r="67">
          <cell r="B67" t="str">
            <v>ﾊﾞｯｸﾎｳ　油圧式ｸﾛｰﾗ型</v>
          </cell>
          <cell r="D67" t="str">
            <v>燃料</v>
          </cell>
          <cell r="E67" t="str">
            <v>軽油，油脂類共</v>
          </cell>
          <cell r="G67" t="str">
            <v>㍑</v>
          </cell>
          <cell r="H67">
            <v>2.65</v>
          </cell>
          <cell r="I67">
            <v>68</v>
          </cell>
          <cell r="J67">
            <v>180</v>
          </cell>
          <cell r="L67" t="str">
            <v>補修費を含む。</v>
          </cell>
        </row>
        <row r="68">
          <cell r="B68" t="str">
            <v>0.13ｍ3）3.5km以下</v>
          </cell>
        </row>
        <row r="69">
          <cell r="D69" t="str">
            <v>運転手（一般）</v>
          </cell>
          <cell r="G69" t="str">
            <v>人</v>
          </cell>
          <cell r="H69">
            <v>0.09</v>
          </cell>
          <cell r="I69">
            <v>17000</v>
          </cell>
          <cell r="J69">
            <v>1530</v>
          </cell>
        </row>
        <row r="71">
          <cell r="D71" t="str">
            <v>その他</v>
          </cell>
          <cell r="E71" t="str">
            <v>（労＋雑）×12%</v>
          </cell>
          <cell r="J71">
            <v>205</v>
          </cell>
        </row>
        <row r="73">
          <cell r="D73" t="str">
            <v>計</v>
          </cell>
          <cell r="J73">
            <v>2289</v>
          </cell>
        </row>
        <row r="74">
          <cell r="G74" t="str">
            <v>共用</v>
          </cell>
        </row>
        <row r="75">
          <cell r="A75" t="str">
            <v>T032006</v>
          </cell>
          <cell r="B75" t="str">
            <v>土砂運搬</v>
          </cell>
          <cell r="C75" t="str">
            <v>ｍ3</v>
          </cell>
          <cell r="D75" t="str">
            <v>ダンプトラック損料</v>
          </cell>
          <cell r="E75" t="str">
            <v>２t車</v>
          </cell>
          <cell r="G75" t="str">
            <v>日</v>
          </cell>
          <cell r="H75">
            <v>0.129</v>
          </cell>
          <cell r="I75">
            <v>3220</v>
          </cell>
          <cell r="J75">
            <v>415</v>
          </cell>
          <cell r="K75">
            <v>2540</v>
          </cell>
          <cell r="L75" t="str">
            <v>ダンプトラック損料</v>
          </cell>
        </row>
        <row r="76">
          <cell r="B76" t="str">
            <v>（２t車，ＤＩＤ区間　有り</v>
          </cell>
          <cell r="L76" t="str">
            <v>はタイヤ損耗費及び</v>
          </cell>
        </row>
        <row r="77">
          <cell r="B77" t="str">
            <v>ﾊﾞｯｸﾎｳ　油圧式ｸﾛｰﾗ型</v>
          </cell>
          <cell r="D77" t="str">
            <v>燃料</v>
          </cell>
          <cell r="E77" t="str">
            <v>軽油，油脂類共</v>
          </cell>
          <cell r="G77" t="str">
            <v>㍑</v>
          </cell>
          <cell r="H77">
            <v>2.94</v>
          </cell>
          <cell r="I77">
            <v>68</v>
          </cell>
          <cell r="J77">
            <v>200</v>
          </cell>
          <cell r="L77" t="str">
            <v>補修費を含む。</v>
          </cell>
        </row>
        <row r="78">
          <cell r="B78" t="str">
            <v>0.13ｍ3）4.5km以下</v>
          </cell>
        </row>
        <row r="79">
          <cell r="D79" t="str">
            <v>運転手（一般）</v>
          </cell>
          <cell r="G79" t="str">
            <v>人</v>
          </cell>
          <cell r="H79">
            <v>0.1</v>
          </cell>
          <cell r="I79">
            <v>17000</v>
          </cell>
          <cell r="J79">
            <v>1700</v>
          </cell>
        </row>
        <row r="81">
          <cell r="D81" t="str">
            <v>その他</v>
          </cell>
          <cell r="E81" t="str">
            <v>（労＋雑）×12%</v>
          </cell>
          <cell r="J81">
            <v>228</v>
          </cell>
        </row>
        <row r="83">
          <cell r="D83" t="str">
            <v>計</v>
          </cell>
          <cell r="J83">
            <v>2543</v>
          </cell>
        </row>
        <row r="86">
          <cell r="G86" t="str">
            <v>共用</v>
          </cell>
        </row>
        <row r="87">
          <cell r="A87" t="str">
            <v>T032007</v>
          </cell>
          <cell r="B87" t="str">
            <v>土砂運搬</v>
          </cell>
          <cell r="C87" t="str">
            <v>ｍ3</v>
          </cell>
          <cell r="D87" t="str">
            <v>ダンプトラック損料</v>
          </cell>
          <cell r="E87" t="str">
            <v>２t車</v>
          </cell>
          <cell r="G87" t="str">
            <v>日</v>
          </cell>
          <cell r="H87">
            <v>0.14199999999999999</v>
          </cell>
          <cell r="I87">
            <v>3220</v>
          </cell>
          <cell r="J87">
            <v>457</v>
          </cell>
          <cell r="K87">
            <v>2800</v>
          </cell>
          <cell r="L87" t="str">
            <v>ダンプトラック損料</v>
          </cell>
        </row>
        <row r="88">
          <cell r="B88" t="str">
            <v>（２t車，ＤＩＤ区間　有り</v>
          </cell>
          <cell r="L88" t="str">
            <v>はタイヤ損耗費及び</v>
          </cell>
        </row>
        <row r="89">
          <cell r="B89" t="str">
            <v>ﾊﾞｯｸﾎｳ　油圧式ｸﾛｰﾗ型</v>
          </cell>
          <cell r="D89" t="str">
            <v>燃料</v>
          </cell>
          <cell r="E89" t="str">
            <v>軽油，油脂類共</v>
          </cell>
          <cell r="G89" t="str">
            <v>㍑</v>
          </cell>
          <cell r="H89">
            <v>3.23</v>
          </cell>
          <cell r="I89">
            <v>68</v>
          </cell>
          <cell r="J89">
            <v>220</v>
          </cell>
          <cell r="L89" t="str">
            <v>補修費を含む。</v>
          </cell>
        </row>
        <row r="90">
          <cell r="B90" t="str">
            <v>0.13ｍ3）5.0km以下</v>
          </cell>
        </row>
        <row r="91">
          <cell r="D91" t="str">
            <v>運転手（一般）</v>
          </cell>
          <cell r="G91" t="str">
            <v>人</v>
          </cell>
          <cell r="H91">
            <v>0.11</v>
          </cell>
          <cell r="I91">
            <v>17000</v>
          </cell>
          <cell r="J91">
            <v>1870</v>
          </cell>
        </row>
        <row r="93">
          <cell r="D93" t="str">
            <v>その他</v>
          </cell>
          <cell r="E93" t="str">
            <v>（労＋雑）×12%</v>
          </cell>
          <cell r="J93">
            <v>251</v>
          </cell>
        </row>
        <row r="95">
          <cell r="D95" t="str">
            <v>計</v>
          </cell>
          <cell r="J95">
            <v>2798</v>
          </cell>
        </row>
        <row r="98">
          <cell r="G98" t="str">
            <v>共用</v>
          </cell>
        </row>
        <row r="99">
          <cell r="A99" t="str">
            <v>T032008</v>
          </cell>
          <cell r="B99" t="str">
            <v>土砂運搬</v>
          </cell>
          <cell r="C99" t="str">
            <v>ｍ3</v>
          </cell>
          <cell r="D99" t="str">
            <v>ダンプトラック損料</v>
          </cell>
          <cell r="E99" t="str">
            <v>２t車</v>
          </cell>
          <cell r="G99" t="str">
            <v>日</v>
          </cell>
          <cell r="H99">
            <v>0.16800000000000001</v>
          </cell>
          <cell r="I99">
            <v>3220</v>
          </cell>
          <cell r="J99">
            <v>541</v>
          </cell>
          <cell r="K99">
            <v>3310</v>
          </cell>
          <cell r="L99" t="str">
            <v>ダンプトラック損料</v>
          </cell>
        </row>
        <row r="100">
          <cell r="B100" t="str">
            <v>（２t車，ＤＩＤ区間　有り</v>
          </cell>
          <cell r="L100" t="str">
            <v>はタイヤ損耗費及び</v>
          </cell>
        </row>
        <row r="101">
          <cell r="B101" t="str">
            <v>ﾊﾞｯｸﾎｳ　油圧式ｸﾛｰﾗ型</v>
          </cell>
          <cell r="D101" t="str">
            <v>燃料</v>
          </cell>
          <cell r="E101" t="str">
            <v>軽油，油脂類共</v>
          </cell>
          <cell r="G101" t="str">
            <v>㍑</v>
          </cell>
          <cell r="H101">
            <v>3.82</v>
          </cell>
          <cell r="I101">
            <v>68</v>
          </cell>
          <cell r="J101">
            <v>260</v>
          </cell>
          <cell r="L101" t="str">
            <v>補修費を含む。</v>
          </cell>
        </row>
        <row r="102">
          <cell r="B102" t="str">
            <v>0.13ｍ3）6.5km以下</v>
          </cell>
        </row>
        <row r="103">
          <cell r="D103" t="str">
            <v>運転手（一般）</v>
          </cell>
          <cell r="G103" t="str">
            <v>人</v>
          </cell>
          <cell r="H103">
            <v>0.13</v>
          </cell>
          <cell r="I103">
            <v>17000</v>
          </cell>
          <cell r="J103">
            <v>2210</v>
          </cell>
        </row>
        <row r="105">
          <cell r="D105" t="str">
            <v>その他</v>
          </cell>
          <cell r="E105" t="str">
            <v>（労＋雑）×12%</v>
          </cell>
          <cell r="J105">
            <v>296</v>
          </cell>
        </row>
        <row r="107">
          <cell r="D107" t="str">
            <v>計</v>
          </cell>
          <cell r="J107">
            <v>3307</v>
          </cell>
        </row>
        <row r="110">
          <cell r="G110" t="str">
            <v>共用</v>
          </cell>
        </row>
        <row r="111">
          <cell r="A111" t="str">
            <v>T032009</v>
          </cell>
          <cell r="B111" t="str">
            <v>土砂運搬</v>
          </cell>
          <cell r="C111" t="str">
            <v>ｍ3</v>
          </cell>
          <cell r="D111" t="str">
            <v>ダンプトラック損料</v>
          </cell>
          <cell r="E111" t="str">
            <v>２t車</v>
          </cell>
          <cell r="G111" t="str">
            <v>日</v>
          </cell>
          <cell r="H111">
            <v>0.19400000000000001</v>
          </cell>
          <cell r="I111">
            <v>3220</v>
          </cell>
          <cell r="J111">
            <v>625</v>
          </cell>
          <cell r="K111">
            <v>3820</v>
          </cell>
          <cell r="L111" t="str">
            <v>ダンプトラック損料</v>
          </cell>
        </row>
        <row r="112">
          <cell r="B112" t="str">
            <v>（２t車，ＤＩＤ区間　有り</v>
          </cell>
          <cell r="L112" t="str">
            <v>はタイヤ損耗費及び</v>
          </cell>
        </row>
        <row r="113">
          <cell r="B113" t="str">
            <v>ﾊﾞｯｸﾎｳ　油圧式ｸﾛｰﾗ型</v>
          </cell>
          <cell r="D113" t="str">
            <v>燃料</v>
          </cell>
          <cell r="E113" t="str">
            <v>軽油，油脂類共</v>
          </cell>
          <cell r="G113" t="str">
            <v>㍑</v>
          </cell>
          <cell r="H113">
            <v>4.41</v>
          </cell>
          <cell r="I113">
            <v>68</v>
          </cell>
          <cell r="J113">
            <v>300</v>
          </cell>
          <cell r="L113" t="str">
            <v>補修費を含む。</v>
          </cell>
        </row>
        <row r="114">
          <cell r="B114" t="str">
            <v>0.13ｍ3）8.0km以下</v>
          </cell>
        </row>
        <row r="115">
          <cell r="D115" t="str">
            <v>運転手（一般）</v>
          </cell>
          <cell r="G115" t="str">
            <v>人</v>
          </cell>
          <cell r="H115">
            <v>0.15</v>
          </cell>
          <cell r="I115">
            <v>17000</v>
          </cell>
          <cell r="J115">
            <v>2550</v>
          </cell>
        </row>
        <row r="117">
          <cell r="D117" t="str">
            <v>その他</v>
          </cell>
          <cell r="E117" t="str">
            <v>（労＋雑）×12%</v>
          </cell>
          <cell r="J117">
            <v>342</v>
          </cell>
        </row>
        <row r="119">
          <cell r="D119" t="str">
            <v>計</v>
          </cell>
          <cell r="J119">
            <v>3817</v>
          </cell>
        </row>
        <row r="123">
          <cell r="A123" t="str">
            <v>T032012</v>
          </cell>
          <cell r="B123" t="str">
            <v>土砂運搬</v>
          </cell>
          <cell r="C123" t="str">
            <v>ｍ3</v>
          </cell>
          <cell r="D123" t="str">
            <v>ダンプトラック損料</v>
          </cell>
          <cell r="E123" t="str">
            <v>２t車</v>
          </cell>
          <cell r="G123" t="str">
            <v>日</v>
          </cell>
          <cell r="H123">
            <v>0.23200000000000001</v>
          </cell>
          <cell r="I123">
            <v>3220</v>
          </cell>
          <cell r="J123">
            <v>747</v>
          </cell>
          <cell r="K123">
            <v>4580</v>
          </cell>
          <cell r="L123" t="str">
            <v>ダンプトラック損料</v>
          </cell>
        </row>
        <row r="124">
          <cell r="B124" t="str">
            <v>（２t車，ＤＩＤ区間　有り</v>
          </cell>
          <cell r="L124" t="str">
            <v>はタイヤ損耗費及び</v>
          </cell>
        </row>
        <row r="125">
          <cell r="B125" t="str">
            <v>ﾊﾞｯｸﾎｳ　油圧式ｸﾛｰﾗ型</v>
          </cell>
          <cell r="D125" t="str">
            <v>燃料</v>
          </cell>
          <cell r="E125" t="str">
            <v>軽油，油脂類共</v>
          </cell>
          <cell r="G125" t="str">
            <v>㍑</v>
          </cell>
          <cell r="H125">
            <v>5.29</v>
          </cell>
          <cell r="I125">
            <v>68</v>
          </cell>
          <cell r="J125">
            <v>360</v>
          </cell>
          <cell r="L125" t="str">
            <v>補修費を含む。</v>
          </cell>
        </row>
        <row r="126">
          <cell r="B126" t="str">
            <v>0.13ｍ3）11.0km以下</v>
          </cell>
        </row>
        <row r="127">
          <cell r="D127" t="str">
            <v>運転手（一般）</v>
          </cell>
          <cell r="G127" t="str">
            <v>人</v>
          </cell>
          <cell r="H127">
            <v>0.18</v>
          </cell>
          <cell r="I127">
            <v>17000</v>
          </cell>
          <cell r="J127">
            <v>3060</v>
          </cell>
        </row>
        <row r="129">
          <cell r="D129" t="str">
            <v>その他</v>
          </cell>
          <cell r="E129" t="str">
            <v>（労＋雑）×12%</v>
          </cell>
          <cell r="J129">
            <v>410</v>
          </cell>
        </row>
        <row r="131">
          <cell r="D131" t="str">
            <v>計</v>
          </cell>
          <cell r="J131">
            <v>4577</v>
          </cell>
        </row>
        <row r="134">
          <cell r="G134" t="str">
            <v>共用</v>
          </cell>
        </row>
        <row r="135">
          <cell r="A135" t="str">
            <v>T032020</v>
          </cell>
          <cell r="B135" t="str">
            <v>土砂運搬</v>
          </cell>
          <cell r="C135" t="str">
            <v>ｍ3</v>
          </cell>
          <cell r="D135" t="str">
            <v>ダンプトラック損料</v>
          </cell>
          <cell r="E135" t="str">
            <v>２t車</v>
          </cell>
          <cell r="G135" t="str">
            <v>日</v>
          </cell>
          <cell r="H135">
            <v>0.29699999999999999</v>
          </cell>
          <cell r="I135">
            <v>3220</v>
          </cell>
          <cell r="J135">
            <v>956</v>
          </cell>
          <cell r="K135">
            <v>5850</v>
          </cell>
          <cell r="L135" t="str">
            <v>ダンプトラック損料</v>
          </cell>
        </row>
        <row r="136">
          <cell r="B136" t="str">
            <v>（２t車，ＤＩＤ区間　有り</v>
          </cell>
          <cell r="L136" t="str">
            <v>はタイヤ損耗費及び</v>
          </cell>
        </row>
        <row r="137">
          <cell r="B137" t="str">
            <v>ﾊﾞｯｸﾎｳ　油圧式ｸﾛｰﾗ型</v>
          </cell>
          <cell r="D137" t="str">
            <v>燃料</v>
          </cell>
          <cell r="E137" t="str">
            <v>軽油，油脂類共</v>
          </cell>
          <cell r="G137" t="str">
            <v>㍑</v>
          </cell>
          <cell r="H137">
            <v>6.76</v>
          </cell>
          <cell r="I137">
            <v>68</v>
          </cell>
          <cell r="J137">
            <v>460</v>
          </cell>
          <cell r="L137" t="str">
            <v>補修費を含む。</v>
          </cell>
        </row>
        <row r="138">
          <cell r="B138" t="str">
            <v>0.13ｍ3）15.0km以下</v>
          </cell>
        </row>
        <row r="139">
          <cell r="D139" t="str">
            <v>運転手（一般）</v>
          </cell>
          <cell r="G139" t="str">
            <v>人</v>
          </cell>
          <cell r="H139">
            <v>0.23</v>
          </cell>
          <cell r="I139">
            <v>17000</v>
          </cell>
          <cell r="J139">
            <v>3910</v>
          </cell>
        </row>
        <row r="141">
          <cell r="D141" t="str">
            <v>その他</v>
          </cell>
          <cell r="E141" t="str">
            <v>（労＋雑）×12%</v>
          </cell>
          <cell r="J141">
            <v>524</v>
          </cell>
        </row>
        <row r="143">
          <cell r="D143" t="str">
            <v>計</v>
          </cell>
          <cell r="J143">
            <v>5850</v>
          </cell>
        </row>
        <row r="144">
          <cell r="G144" t="str">
            <v>共用</v>
          </cell>
        </row>
        <row r="145">
          <cell r="A145" t="str">
            <v>T032030</v>
          </cell>
          <cell r="B145" t="str">
            <v>土砂運搬</v>
          </cell>
          <cell r="C145" t="str">
            <v>ｍ3</v>
          </cell>
          <cell r="D145" t="str">
            <v>ダンプトラック損料</v>
          </cell>
          <cell r="E145" t="str">
            <v>２t車</v>
          </cell>
          <cell r="G145" t="str">
            <v>日</v>
          </cell>
          <cell r="H145">
            <v>0.38700000000000001</v>
          </cell>
          <cell r="I145">
            <v>3220</v>
          </cell>
          <cell r="J145">
            <v>1246</v>
          </cell>
          <cell r="K145">
            <v>7630</v>
          </cell>
          <cell r="L145" t="str">
            <v>ダンプトラック損料</v>
          </cell>
        </row>
        <row r="146">
          <cell r="B146" t="str">
            <v>（２t車，ＤＩＤ区間　有り</v>
          </cell>
          <cell r="L146" t="str">
            <v>はタイヤ損耗費及び</v>
          </cell>
        </row>
        <row r="147">
          <cell r="B147" t="str">
            <v>ﾊﾞｯｸﾎｳ　油圧式ｸﾛｰﾗ型</v>
          </cell>
          <cell r="D147" t="str">
            <v>燃料</v>
          </cell>
          <cell r="E147" t="str">
            <v>軽油，油脂類共</v>
          </cell>
          <cell r="G147" t="str">
            <v>㍑</v>
          </cell>
          <cell r="H147">
            <v>8.82</v>
          </cell>
          <cell r="I147">
            <v>68</v>
          </cell>
          <cell r="J147">
            <v>600</v>
          </cell>
          <cell r="L147" t="str">
            <v>補修費を含む。</v>
          </cell>
        </row>
        <row r="148">
          <cell r="B148" t="str">
            <v>0.13ｍ3）24.0km以下</v>
          </cell>
        </row>
        <row r="149">
          <cell r="D149" t="str">
            <v>運転手（一般）</v>
          </cell>
          <cell r="G149" t="str">
            <v>人</v>
          </cell>
          <cell r="H149">
            <v>0.3</v>
          </cell>
          <cell r="I149">
            <v>17000</v>
          </cell>
          <cell r="J149">
            <v>5100</v>
          </cell>
        </row>
        <row r="151">
          <cell r="D151" t="str">
            <v>その他</v>
          </cell>
          <cell r="E151" t="str">
            <v>（労＋雑）×12%</v>
          </cell>
          <cell r="J151">
            <v>684</v>
          </cell>
        </row>
        <row r="153">
          <cell r="D153" t="str">
            <v>計</v>
          </cell>
          <cell r="J153">
            <v>7630</v>
          </cell>
        </row>
        <row r="156">
          <cell r="G156" t="str">
            <v>共用</v>
          </cell>
        </row>
        <row r="157">
          <cell r="A157" t="str">
            <v>T032040</v>
          </cell>
          <cell r="B157" t="str">
            <v>土砂運搬</v>
          </cell>
          <cell r="C157" t="str">
            <v>ｍ3</v>
          </cell>
          <cell r="D157" t="str">
            <v>ダンプトラック損料</v>
          </cell>
          <cell r="E157" t="str">
            <v>２t車</v>
          </cell>
          <cell r="G157" t="str">
            <v>日</v>
          </cell>
          <cell r="H157">
            <v>0.58099999999999996</v>
          </cell>
          <cell r="I157">
            <v>3220</v>
          </cell>
          <cell r="J157">
            <v>1871</v>
          </cell>
          <cell r="K157">
            <v>11450</v>
          </cell>
          <cell r="L157" t="str">
            <v>ダンプトラック損料</v>
          </cell>
        </row>
        <row r="158">
          <cell r="B158" t="str">
            <v>（２t車，ＤＩＤ区間　有り</v>
          </cell>
          <cell r="L158" t="str">
            <v>はタイヤ損耗費及び</v>
          </cell>
        </row>
        <row r="159">
          <cell r="B159" t="str">
            <v>ﾊﾞｯｸﾎｳ　油圧式ｸﾛｰﾗ型</v>
          </cell>
          <cell r="D159" t="str">
            <v>燃料</v>
          </cell>
          <cell r="E159" t="str">
            <v>軽油，油脂類共</v>
          </cell>
          <cell r="G159" t="str">
            <v>㍑</v>
          </cell>
          <cell r="H159">
            <v>13.23</v>
          </cell>
          <cell r="I159">
            <v>68</v>
          </cell>
          <cell r="J159">
            <v>900</v>
          </cell>
          <cell r="L159" t="str">
            <v>補修費を含む。</v>
          </cell>
        </row>
        <row r="160">
          <cell r="B160" t="str">
            <v>0.13ｍ3）60.0km以下</v>
          </cell>
        </row>
        <row r="161">
          <cell r="D161" t="str">
            <v>運転手（一般）</v>
          </cell>
          <cell r="G161" t="str">
            <v>人</v>
          </cell>
          <cell r="H161">
            <v>0.45</v>
          </cell>
          <cell r="I161">
            <v>17000</v>
          </cell>
          <cell r="J161">
            <v>7650</v>
          </cell>
        </row>
        <row r="163">
          <cell r="D163" t="str">
            <v>その他</v>
          </cell>
          <cell r="E163" t="str">
            <v>（労＋雑）×12%</v>
          </cell>
          <cell r="J163">
            <v>1026</v>
          </cell>
        </row>
        <row r="165">
          <cell r="D165" t="str">
            <v>計</v>
          </cell>
          <cell r="J165">
            <v>11447</v>
          </cell>
        </row>
        <row r="168">
          <cell r="G168" t="str">
            <v>共用</v>
          </cell>
        </row>
        <row r="169">
          <cell r="A169" t="str">
            <v>T032100</v>
          </cell>
          <cell r="B169" t="str">
            <v>土砂運搬</v>
          </cell>
          <cell r="C169" t="str">
            <v>ｍ3</v>
          </cell>
          <cell r="D169" t="str">
            <v>ダンプトラック損料</v>
          </cell>
          <cell r="E169" t="str">
            <v>２t車</v>
          </cell>
          <cell r="G169" t="str">
            <v>日</v>
          </cell>
          <cell r="H169">
            <v>5.8000000000000003E-2</v>
          </cell>
          <cell r="I169">
            <v>3220</v>
          </cell>
          <cell r="J169">
            <v>187</v>
          </cell>
          <cell r="K169">
            <v>1150</v>
          </cell>
          <cell r="L169" t="str">
            <v>ダンプトラック損料</v>
          </cell>
        </row>
        <row r="170">
          <cell r="B170" t="str">
            <v>（２t車，ＤＩＤ区間　無し</v>
          </cell>
          <cell r="L170" t="str">
            <v>はタイヤ損耗費及び</v>
          </cell>
        </row>
        <row r="171">
          <cell r="B171" t="str">
            <v>ﾊﾞｯｸﾎｳ　油圧式ｸﾛｰﾗ型</v>
          </cell>
          <cell r="D171" t="str">
            <v>燃料</v>
          </cell>
          <cell r="E171" t="str">
            <v>軽油，油脂類共</v>
          </cell>
          <cell r="G171" t="str">
            <v>㍑</v>
          </cell>
          <cell r="H171">
            <v>1.32</v>
          </cell>
          <cell r="I171">
            <v>68</v>
          </cell>
          <cell r="J171">
            <v>90</v>
          </cell>
          <cell r="L171" t="str">
            <v>補修費を含む。</v>
          </cell>
        </row>
        <row r="172">
          <cell r="B172" t="str">
            <v>0.13ｍ3）0.3km以下</v>
          </cell>
        </row>
        <row r="173">
          <cell r="D173" t="str">
            <v>運転手（一般）</v>
          </cell>
          <cell r="G173" t="str">
            <v>人</v>
          </cell>
          <cell r="H173">
            <v>4.4999999999999998E-2</v>
          </cell>
          <cell r="I173">
            <v>17000</v>
          </cell>
          <cell r="J173">
            <v>765</v>
          </cell>
        </row>
        <row r="175">
          <cell r="D175" t="str">
            <v>その他</v>
          </cell>
          <cell r="E175" t="str">
            <v>（労＋雑）×12%</v>
          </cell>
          <cell r="J175">
            <v>103</v>
          </cell>
        </row>
        <row r="177">
          <cell r="D177" t="str">
            <v>計</v>
          </cell>
          <cell r="J177">
            <v>1145</v>
          </cell>
        </row>
        <row r="180">
          <cell r="G180" t="str">
            <v>共用</v>
          </cell>
        </row>
        <row r="181">
          <cell r="A181" t="str">
            <v>T032101</v>
          </cell>
          <cell r="B181" t="str">
            <v>土砂運搬</v>
          </cell>
          <cell r="C181" t="str">
            <v>ｍ3</v>
          </cell>
          <cell r="D181" t="str">
            <v>ダンプトラック損料</v>
          </cell>
          <cell r="E181" t="str">
            <v>２t車</v>
          </cell>
          <cell r="G181" t="str">
            <v>日</v>
          </cell>
          <cell r="H181">
            <v>6.5000000000000002E-2</v>
          </cell>
          <cell r="I181">
            <v>3220</v>
          </cell>
          <cell r="J181">
            <v>209</v>
          </cell>
          <cell r="K181">
            <v>1270</v>
          </cell>
          <cell r="L181" t="str">
            <v>ダンプトラック損料</v>
          </cell>
        </row>
        <row r="182">
          <cell r="B182" t="str">
            <v>（２t車，ＤＩＤ区間　無し</v>
          </cell>
          <cell r="L182" t="str">
            <v>はタイヤ損耗費及び</v>
          </cell>
        </row>
        <row r="183">
          <cell r="B183" t="str">
            <v>ﾊﾞｯｸﾎｳ　油圧式ｸﾛｰﾗ型</v>
          </cell>
          <cell r="D183" t="str">
            <v>燃料</v>
          </cell>
          <cell r="E183" t="str">
            <v>軽油，油脂類共</v>
          </cell>
          <cell r="G183" t="str">
            <v>㍑</v>
          </cell>
          <cell r="H183">
            <v>1.47</v>
          </cell>
          <cell r="I183">
            <v>68</v>
          </cell>
          <cell r="J183">
            <v>100</v>
          </cell>
          <cell r="L183" t="str">
            <v>補修費を含む。</v>
          </cell>
        </row>
        <row r="184">
          <cell r="B184" t="str">
            <v>0.13ｍ3）1.0km以下</v>
          </cell>
        </row>
        <row r="185">
          <cell r="D185" t="str">
            <v>運転手（一般）</v>
          </cell>
          <cell r="G185" t="str">
            <v>人</v>
          </cell>
          <cell r="H185">
            <v>0.05</v>
          </cell>
          <cell r="I185">
            <v>17000</v>
          </cell>
          <cell r="J185">
            <v>850</v>
          </cell>
        </row>
        <row r="187">
          <cell r="D187" t="str">
            <v>その他</v>
          </cell>
          <cell r="E187" t="str">
            <v>（労＋雑）×12%</v>
          </cell>
          <cell r="J187">
            <v>114</v>
          </cell>
        </row>
        <row r="189">
          <cell r="D189" t="str">
            <v>計</v>
          </cell>
          <cell r="J189">
            <v>1273</v>
          </cell>
        </row>
        <row r="192">
          <cell r="G192" t="str">
            <v>共用</v>
          </cell>
        </row>
        <row r="193">
          <cell r="A193" t="str">
            <v>T032102</v>
          </cell>
          <cell r="B193" t="str">
            <v>土砂運搬</v>
          </cell>
          <cell r="C193" t="str">
            <v>ｍ3</v>
          </cell>
          <cell r="D193" t="str">
            <v>ダンプトラック損料</v>
          </cell>
          <cell r="E193" t="str">
            <v>２t車</v>
          </cell>
          <cell r="G193" t="str">
            <v>日</v>
          </cell>
          <cell r="H193">
            <v>7.6999999999999999E-2</v>
          </cell>
          <cell r="I193">
            <v>3220</v>
          </cell>
          <cell r="J193">
            <v>248</v>
          </cell>
          <cell r="K193">
            <v>1530</v>
          </cell>
          <cell r="L193" t="str">
            <v>ダンプトラック損料</v>
          </cell>
        </row>
        <row r="194">
          <cell r="B194" t="str">
            <v>（２t車，ＤＩＤ区間　無し</v>
          </cell>
          <cell r="L194" t="str">
            <v>はタイヤ損耗費及び</v>
          </cell>
        </row>
        <row r="195">
          <cell r="B195" t="str">
            <v>ﾊﾞｯｸﾎｳ　油圧式ｸﾛｰﾗ型</v>
          </cell>
          <cell r="D195" t="str">
            <v>燃料</v>
          </cell>
          <cell r="E195" t="str">
            <v>軽油，油脂類共</v>
          </cell>
          <cell r="G195" t="str">
            <v>㍑</v>
          </cell>
          <cell r="H195">
            <v>1.76</v>
          </cell>
          <cell r="I195">
            <v>68</v>
          </cell>
          <cell r="J195">
            <v>120</v>
          </cell>
          <cell r="L195" t="str">
            <v>補修費を含む。</v>
          </cell>
        </row>
        <row r="196">
          <cell r="B196" t="str">
            <v>0.13ｍ3）1.5km以下</v>
          </cell>
        </row>
        <row r="197">
          <cell r="D197" t="str">
            <v>運転手（一般）</v>
          </cell>
          <cell r="G197" t="str">
            <v>人</v>
          </cell>
          <cell r="H197">
            <v>0.06</v>
          </cell>
          <cell r="I197">
            <v>17000</v>
          </cell>
          <cell r="J197">
            <v>1020</v>
          </cell>
        </row>
        <row r="199">
          <cell r="D199" t="str">
            <v>その他</v>
          </cell>
          <cell r="E199" t="str">
            <v>（労＋雑）×12%</v>
          </cell>
          <cell r="J199">
            <v>137</v>
          </cell>
        </row>
        <row r="201">
          <cell r="D201" t="str">
            <v>計</v>
          </cell>
          <cell r="J201">
            <v>1525</v>
          </cell>
        </row>
        <row r="204">
          <cell r="G204" t="str">
            <v>共用</v>
          </cell>
        </row>
        <row r="205">
          <cell r="A205" t="str">
            <v>T032104</v>
          </cell>
          <cell r="B205" t="str">
            <v>土砂運搬</v>
          </cell>
          <cell r="C205" t="str">
            <v>ｍ3</v>
          </cell>
          <cell r="D205" t="str">
            <v>ダンプトラック損料</v>
          </cell>
          <cell r="E205" t="str">
            <v>２t車</v>
          </cell>
          <cell r="G205" t="str">
            <v>日</v>
          </cell>
          <cell r="H205">
            <v>0.09</v>
          </cell>
          <cell r="I205">
            <v>3220</v>
          </cell>
          <cell r="J205">
            <v>290</v>
          </cell>
          <cell r="K205">
            <v>1780</v>
          </cell>
          <cell r="L205" t="str">
            <v>ダンプトラック損料</v>
          </cell>
        </row>
        <row r="206">
          <cell r="B206" t="str">
            <v>（２t車，ＤＩＤ区間　無し</v>
          </cell>
          <cell r="L206" t="str">
            <v>はタイヤ損耗費及び</v>
          </cell>
        </row>
        <row r="207">
          <cell r="B207" t="str">
            <v>ﾊﾞｯｸﾎｳ　油圧式ｸﾛｰﾗ型</v>
          </cell>
          <cell r="D207" t="str">
            <v>燃料</v>
          </cell>
          <cell r="E207" t="str">
            <v>軽油，油脂類共</v>
          </cell>
          <cell r="G207" t="str">
            <v>㍑</v>
          </cell>
          <cell r="H207">
            <v>2.06</v>
          </cell>
          <cell r="I207">
            <v>68</v>
          </cell>
          <cell r="J207">
            <v>140</v>
          </cell>
          <cell r="L207" t="str">
            <v>補修費を含む。</v>
          </cell>
        </row>
        <row r="208">
          <cell r="B208" t="str">
            <v>0.13ｍ3）2.5km以下</v>
          </cell>
        </row>
        <row r="209">
          <cell r="D209" t="str">
            <v>運転手（一般）</v>
          </cell>
          <cell r="G209" t="str">
            <v>人</v>
          </cell>
          <cell r="H209">
            <v>7.0000000000000007E-2</v>
          </cell>
          <cell r="I209">
            <v>17000</v>
          </cell>
          <cell r="J209">
            <v>1190</v>
          </cell>
        </row>
        <row r="211">
          <cell r="D211" t="str">
            <v>その他</v>
          </cell>
          <cell r="E211" t="str">
            <v>（労＋雑）×12%</v>
          </cell>
          <cell r="J211">
            <v>160</v>
          </cell>
        </row>
        <row r="213">
          <cell r="D213" t="str">
            <v>計</v>
          </cell>
          <cell r="J213">
            <v>1780</v>
          </cell>
        </row>
        <row r="214">
          <cell r="G214" t="str">
            <v>共用</v>
          </cell>
        </row>
        <row r="215">
          <cell r="A215" t="str">
            <v>T032105</v>
          </cell>
          <cell r="B215" t="str">
            <v>土砂運搬</v>
          </cell>
          <cell r="C215" t="str">
            <v>ｍ3</v>
          </cell>
          <cell r="D215" t="str">
            <v>ダンプトラック損料</v>
          </cell>
          <cell r="E215" t="str">
            <v>２t車</v>
          </cell>
          <cell r="G215" t="str">
            <v>日</v>
          </cell>
          <cell r="H215">
            <v>0.10299999999999999</v>
          </cell>
          <cell r="I215">
            <v>3220</v>
          </cell>
          <cell r="J215">
            <v>332</v>
          </cell>
          <cell r="K215">
            <v>2030</v>
          </cell>
          <cell r="L215" t="str">
            <v>ダンプトラック損料</v>
          </cell>
        </row>
        <row r="216">
          <cell r="B216" t="str">
            <v>（２t車，ＤＩＤ区間　無し</v>
          </cell>
          <cell r="L216" t="str">
            <v>はタイヤ損耗費及び</v>
          </cell>
        </row>
        <row r="217">
          <cell r="B217" t="str">
            <v>ﾊﾞｯｸﾎｳ　油圧式ｸﾛｰﾗ型</v>
          </cell>
          <cell r="D217" t="str">
            <v>燃料</v>
          </cell>
          <cell r="E217" t="str">
            <v>軽油，油脂類共</v>
          </cell>
          <cell r="G217" t="str">
            <v>㍑</v>
          </cell>
          <cell r="H217">
            <v>2.35</v>
          </cell>
          <cell r="I217">
            <v>68</v>
          </cell>
          <cell r="J217">
            <v>160</v>
          </cell>
          <cell r="L217" t="str">
            <v>補修費を含む。</v>
          </cell>
        </row>
        <row r="218">
          <cell r="B218" t="str">
            <v>0.13ｍ3）3.0km以下</v>
          </cell>
        </row>
        <row r="219">
          <cell r="D219" t="str">
            <v>運転手（一般）</v>
          </cell>
          <cell r="G219" t="str">
            <v>人</v>
          </cell>
          <cell r="H219">
            <v>0.08</v>
          </cell>
          <cell r="I219">
            <v>17000</v>
          </cell>
          <cell r="J219">
            <v>1360</v>
          </cell>
        </row>
        <row r="221">
          <cell r="D221" t="str">
            <v>その他</v>
          </cell>
          <cell r="E221" t="str">
            <v>（労＋雑）×12%</v>
          </cell>
          <cell r="J221">
            <v>182</v>
          </cell>
        </row>
        <row r="223">
          <cell r="D223" t="str">
            <v>計</v>
          </cell>
          <cell r="J223">
            <v>2034</v>
          </cell>
        </row>
        <row r="226">
          <cell r="G226" t="str">
            <v>共用</v>
          </cell>
        </row>
        <row r="227">
          <cell r="A227" t="str">
            <v>T032106</v>
          </cell>
          <cell r="B227" t="str">
            <v>土砂運搬</v>
          </cell>
          <cell r="C227" t="str">
            <v>ｍ3</v>
          </cell>
          <cell r="D227" t="str">
            <v>ダンプトラック損料</v>
          </cell>
          <cell r="E227" t="str">
            <v>２t車</v>
          </cell>
          <cell r="G227" t="str">
            <v>日</v>
          </cell>
          <cell r="H227">
            <v>0.11600000000000001</v>
          </cell>
          <cell r="I227">
            <v>3220</v>
          </cell>
          <cell r="J227">
            <v>374</v>
          </cell>
          <cell r="K227">
            <v>2290</v>
          </cell>
          <cell r="L227" t="str">
            <v>ダンプトラック損料</v>
          </cell>
        </row>
        <row r="228">
          <cell r="B228" t="str">
            <v>（２t車，ＤＩＤ区間　無し</v>
          </cell>
          <cell r="L228" t="str">
            <v>はタイヤ損耗費及び</v>
          </cell>
        </row>
        <row r="229">
          <cell r="B229" t="str">
            <v>ﾊﾞｯｸﾎｳ　油圧式ｸﾛｰﾗ型</v>
          </cell>
          <cell r="D229" t="str">
            <v>燃料</v>
          </cell>
          <cell r="E229" t="str">
            <v>軽油，油脂類共</v>
          </cell>
          <cell r="G229" t="str">
            <v>㍑</v>
          </cell>
          <cell r="H229">
            <v>2.65</v>
          </cell>
          <cell r="I229">
            <v>68</v>
          </cell>
          <cell r="J229">
            <v>180</v>
          </cell>
          <cell r="L229" t="str">
            <v>補修費を含む。</v>
          </cell>
        </row>
        <row r="230">
          <cell r="B230" t="str">
            <v>0.13ｍ3）3.5km以下</v>
          </cell>
        </row>
        <row r="231">
          <cell r="D231" t="str">
            <v>運転手（一般）</v>
          </cell>
          <cell r="G231" t="str">
            <v>人</v>
          </cell>
          <cell r="H231">
            <v>0.09</v>
          </cell>
          <cell r="I231">
            <v>17000</v>
          </cell>
          <cell r="J231">
            <v>1530</v>
          </cell>
        </row>
        <row r="233">
          <cell r="D233" t="str">
            <v>その他</v>
          </cell>
          <cell r="E233" t="str">
            <v>（労＋雑）×12%</v>
          </cell>
          <cell r="J233">
            <v>205</v>
          </cell>
        </row>
        <row r="235">
          <cell r="D235" t="str">
            <v>計</v>
          </cell>
          <cell r="J235">
            <v>2289</v>
          </cell>
        </row>
        <row r="238">
          <cell r="G238" t="str">
            <v>共用</v>
          </cell>
        </row>
        <row r="239">
          <cell r="A239" t="str">
            <v>T032107</v>
          </cell>
          <cell r="B239" t="str">
            <v>土砂運搬</v>
          </cell>
          <cell r="C239" t="str">
            <v>ｍ3</v>
          </cell>
          <cell r="D239" t="str">
            <v>ダンプトラック損料</v>
          </cell>
          <cell r="E239" t="str">
            <v>２t車</v>
          </cell>
          <cell r="G239" t="str">
            <v>日</v>
          </cell>
          <cell r="H239">
            <v>0.129</v>
          </cell>
          <cell r="I239">
            <v>3220</v>
          </cell>
          <cell r="J239">
            <v>415</v>
          </cell>
          <cell r="K239">
            <v>2540</v>
          </cell>
          <cell r="L239" t="str">
            <v>ダンプトラック損料</v>
          </cell>
        </row>
        <row r="240">
          <cell r="B240" t="str">
            <v>（２t車，ＤＩＤ区間　無し</v>
          </cell>
          <cell r="L240" t="str">
            <v>はタイヤ損耗費及び</v>
          </cell>
        </row>
        <row r="241">
          <cell r="B241" t="str">
            <v>ﾊﾞｯｸﾎｳ　油圧式ｸﾛｰﾗ型</v>
          </cell>
          <cell r="D241" t="str">
            <v>燃料</v>
          </cell>
          <cell r="E241" t="str">
            <v>軽油，油脂類共</v>
          </cell>
          <cell r="G241" t="str">
            <v>㍑</v>
          </cell>
          <cell r="H241">
            <v>2.94</v>
          </cell>
          <cell r="I241">
            <v>68</v>
          </cell>
          <cell r="J241">
            <v>200</v>
          </cell>
          <cell r="L241" t="str">
            <v>補修費を含む。</v>
          </cell>
        </row>
        <row r="242">
          <cell r="B242" t="str">
            <v>0.13ｍ3）4.5km以下</v>
          </cell>
        </row>
        <row r="243">
          <cell r="D243" t="str">
            <v>運転手（一般）</v>
          </cell>
          <cell r="G243" t="str">
            <v>人</v>
          </cell>
          <cell r="H243">
            <v>0.1</v>
          </cell>
          <cell r="I243">
            <v>17000</v>
          </cell>
          <cell r="J243">
            <v>1700</v>
          </cell>
        </row>
        <row r="245">
          <cell r="D245" t="str">
            <v>その他</v>
          </cell>
          <cell r="E245" t="str">
            <v>（労＋雑）×12%</v>
          </cell>
          <cell r="J245">
            <v>228</v>
          </cell>
        </row>
        <row r="247">
          <cell r="D247" t="str">
            <v>計</v>
          </cell>
          <cell r="J247">
            <v>2543</v>
          </cell>
        </row>
        <row r="250">
          <cell r="G250" t="str">
            <v>共用</v>
          </cell>
        </row>
        <row r="251">
          <cell r="A251" t="str">
            <v>T032108</v>
          </cell>
          <cell r="B251" t="str">
            <v>土砂運搬</v>
          </cell>
          <cell r="C251" t="str">
            <v>ｍ3</v>
          </cell>
          <cell r="D251" t="str">
            <v>ダンプトラック損料</v>
          </cell>
          <cell r="E251" t="str">
            <v>２t車</v>
          </cell>
          <cell r="G251" t="str">
            <v>日</v>
          </cell>
          <cell r="H251">
            <v>0.14199999999999999</v>
          </cell>
          <cell r="I251">
            <v>3220</v>
          </cell>
          <cell r="J251">
            <v>457</v>
          </cell>
          <cell r="K251">
            <v>2800</v>
          </cell>
          <cell r="L251" t="str">
            <v>ダンプトラック損料</v>
          </cell>
        </row>
        <row r="252">
          <cell r="B252" t="str">
            <v>（２t車，ＤＩＤ区間　無し</v>
          </cell>
          <cell r="L252" t="str">
            <v>はタイヤ損耗費及び</v>
          </cell>
        </row>
        <row r="253">
          <cell r="B253" t="str">
            <v>ﾊﾞｯｸﾎｳ　油圧式ｸﾛｰﾗ型</v>
          </cell>
          <cell r="D253" t="str">
            <v>燃料</v>
          </cell>
          <cell r="E253" t="str">
            <v>軽油，油脂類共</v>
          </cell>
          <cell r="G253" t="str">
            <v>㍑</v>
          </cell>
          <cell r="H253">
            <v>3.23</v>
          </cell>
          <cell r="I253">
            <v>68</v>
          </cell>
          <cell r="J253">
            <v>220</v>
          </cell>
          <cell r="L253" t="str">
            <v>補修費を含む。</v>
          </cell>
        </row>
        <row r="254">
          <cell r="B254" t="str">
            <v>0.13ｍ3）5.5km以下</v>
          </cell>
        </row>
        <row r="255">
          <cell r="D255" t="str">
            <v>運転手（一般）</v>
          </cell>
          <cell r="G255" t="str">
            <v>人</v>
          </cell>
          <cell r="H255">
            <v>0.11</v>
          </cell>
          <cell r="I255">
            <v>17000</v>
          </cell>
          <cell r="J255">
            <v>1870</v>
          </cell>
        </row>
        <row r="257">
          <cell r="D257" t="str">
            <v>その他</v>
          </cell>
          <cell r="E257" t="str">
            <v>（労＋雑）×12%</v>
          </cell>
          <cell r="J257">
            <v>251</v>
          </cell>
        </row>
        <row r="259">
          <cell r="D259" t="str">
            <v>計</v>
          </cell>
          <cell r="J259">
            <v>2798</v>
          </cell>
        </row>
        <row r="262">
          <cell r="G262" t="str">
            <v>共用</v>
          </cell>
        </row>
        <row r="263">
          <cell r="A263" t="str">
            <v>T032109</v>
          </cell>
          <cell r="B263" t="str">
            <v>土砂運搬</v>
          </cell>
          <cell r="C263" t="str">
            <v>ｍ3</v>
          </cell>
          <cell r="D263" t="str">
            <v>ダンプトラック損料</v>
          </cell>
          <cell r="E263" t="str">
            <v>２t車</v>
          </cell>
          <cell r="G263" t="str">
            <v>日</v>
          </cell>
          <cell r="H263">
            <v>0.16800000000000001</v>
          </cell>
          <cell r="I263">
            <v>3220</v>
          </cell>
          <cell r="J263">
            <v>541</v>
          </cell>
          <cell r="K263">
            <v>3310</v>
          </cell>
          <cell r="L263" t="str">
            <v>ダンプトラック損料</v>
          </cell>
        </row>
        <row r="264">
          <cell r="B264" t="str">
            <v>（２t車，ＤＩＤ区間　無し</v>
          </cell>
          <cell r="L264" t="str">
            <v>はタイヤ損耗費及び</v>
          </cell>
        </row>
        <row r="265">
          <cell r="B265" t="str">
            <v>ﾊﾞｯｸﾎｳ　油圧式ｸﾛｰﾗ型</v>
          </cell>
          <cell r="D265" t="str">
            <v>燃料</v>
          </cell>
          <cell r="E265" t="str">
            <v>軽油，油脂類共</v>
          </cell>
          <cell r="G265" t="str">
            <v>㍑</v>
          </cell>
          <cell r="H265">
            <v>3.82</v>
          </cell>
          <cell r="I265">
            <v>68</v>
          </cell>
          <cell r="J265">
            <v>260</v>
          </cell>
          <cell r="L265" t="str">
            <v>補修費を含む。</v>
          </cell>
        </row>
        <row r="266">
          <cell r="B266" t="str">
            <v>0.13ｍ3）7.0km以下</v>
          </cell>
        </row>
        <row r="267">
          <cell r="D267" t="str">
            <v>運転手（一般）</v>
          </cell>
          <cell r="G267" t="str">
            <v>人</v>
          </cell>
          <cell r="H267">
            <v>0.13</v>
          </cell>
          <cell r="I267">
            <v>17000</v>
          </cell>
          <cell r="J267">
            <v>2210</v>
          </cell>
        </row>
        <row r="269">
          <cell r="D269" t="str">
            <v>その他</v>
          </cell>
          <cell r="E269" t="str">
            <v>（労＋雑）×12%</v>
          </cell>
          <cell r="J269">
            <v>296</v>
          </cell>
        </row>
        <row r="271">
          <cell r="D271" t="str">
            <v>計</v>
          </cell>
          <cell r="J271">
            <v>3307</v>
          </cell>
        </row>
        <row r="274">
          <cell r="G274" t="str">
            <v>共用</v>
          </cell>
        </row>
        <row r="275">
          <cell r="A275" t="str">
            <v>T032112</v>
          </cell>
          <cell r="B275" t="str">
            <v>土砂運搬</v>
          </cell>
          <cell r="C275" t="str">
            <v>ｍ3</v>
          </cell>
          <cell r="D275" t="str">
            <v>ダンプトラック損料</v>
          </cell>
          <cell r="E275" t="str">
            <v>２t車</v>
          </cell>
          <cell r="G275" t="str">
            <v>日</v>
          </cell>
          <cell r="H275">
            <v>0.19400000000000001</v>
          </cell>
          <cell r="I275">
            <v>3220</v>
          </cell>
          <cell r="J275">
            <v>625</v>
          </cell>
          <cell r="K275">
            <v>3820</v>
          </cell>
          <cell r="L275" t="str">
            <v>ダンプトラック損料</v>
          </cell>
        </row>
        <row r="276">
          <cell r="B276" t="str">
            <v>（２t車，ＤＩＤ区間　無し</v>
          </cell>
          <cell r="L276" t="str">
            <v>はタイヤ損耗費及び</v>
          </cell>
        </row>
        <row r="277">
          <cell r="B277" t="str">
            <v>ﾊﾞｯｸﾎｳ　油圧式ｸﾛｰﾗ型</v>
          </cell>
          <cell r="D277" t="str">
            <v>燃料</v>
          </cell>
          <cell r="E277" t="str">
            <v>軽油，油脂類共</v>
          </cell>
          <cell r="G277" t="str">
            <v>㍑</v>
          </cell>
          <cell r="H277">
            <v>4.41</v>
          </cell>
          <cell r="I277">
            <v>68</v>
          </cell>
          <cell r="J277">
            <v>300</v>
          </cell>
          <cell r="L277" t="str">
            <v>補修費を含む。</v>
          </cell>
        </row>
        <row r="278">
          <cell r="B278" t="str">
            <v>0.13ｍ3）9.0km以下</v>
          </cell>
        </row>
        <row r="279">
          <cell r="D279" t="str">
            <v>運転手（一般）</v>
          </cell>
          <cell r="G279" t="str">
            <v>人</v>
          </cell>
          <cell r="H279">
            <v>0.15</v>
          </cell>
          <cell r="I279">
            <v>17000</v>
          </cell>
          <cell r="J279">
            <v>2550</v>
          </cell>
        </row>
        <row r="281">
          <cell r="D281" t="str">
            <v>その他</v>
          </cell>
          <cell r="E281" t="str">
            <v>（労＋雑）×12%</v>
          </cell>
          <cell r="J281">
            <v>342</v>
          </cell>
        </row>
        <row r="283">
          <cell r="D283" t="str">
            <v>計</v>
          </cell>
          <cell r="J283">
            <v>3817</v>
          </cell>
        </row>
        <row r="285">
          <cell r="A285" t="str">
            <v>T032116</v>
          </cell>
          <cell r="B285" t="str">
            <v>土砂運搬</v>
          </cell>
          <cell r="C285" t="str">
            <v>ｍ3</v>
          </cell>
          <cell r="D285" t="str">
            <v>ダンプトラック損料</v>
          </cell>
          <cell r="E285" t="str">
            <v>２t車</v>
          </cell>
          <cell r="G285" t="str">
            <v>日</v>
          </cell>
          <cell r="H285">
            <v>0.23200000000000001</v>
          </cell>
          <cell r="I285">
            <v>3220</v>
          </cell>
          <cell r="J285">
            <v>747</v>
          </cell>
          <cell r="K285">
            <v>4580</v>
          </cell>
          <cell r="L285" t="str">
            <v>ダンプトラック損料</v>
          </cell>
        </row>
        <row r="286">
          <cell r="B286" t="str">
            <v>（２t車，ＤＩＤ区間　無し</v>
          </cell>
          <cell r="L286" t="str">
            <v>はタイヤ損耗費及び</v>
          </cell>
        </row>
        <row r="287">
          <cell r="B287" t="str">
            <v>ﾊﾞｯｸﾎｳ　油圧式ｸﾛｰﾗ型</v>
          </cell>
          <cell r="D287" t="str">
            <v>燃料</v>
          </cell>
          <cell r="E287" t="str">
            <v>軽油，油脂類共</v>
          </cell>
          <cell r="G287" t="str">
            <v>㍑</v>
          </cell>
          <cell r="H287">
            <v>5.29</v>
          </cell>
          <cell r="I287">
            <v>68</v>
          </cell>
          <cell r="J287">
            <v>360</v>
          </cell>
          <cell r="L287" t="str">
            <v>補修費を含む。</v>
          </cell>
        </row>
        <row r="288">
          <cell r="B288" t="str">
            <v>0.13ｍ3）12.0km以下</v>
          </cell>
        </row>
        <row r="289">
          <cell r="D289" t="str">
            <v>運転手（一般）</v>
          </cell>
          <cell r="G289" t="str">
            <v>人</v>
          </cell>
          <cell r="H289">
            <v>0.18</v>
          </cell>
          <cell r="I289">
            <v>17000</v>
          </cell>
          <cell r="J289">
            <v>3060</v>
          </cell>
        </row>
        <row r="291">
          <cell r="D291" t="str">
            <v>その他</v>
          </cell>
          <cell r="E291" t="str">
            <v>（労＋雑）×12%</v>
          </cell>
          <cell r="J291">
            <v>410</v>
          </cell>
        </row>
        <row r="293">
          <cell r="D293" t="str">
            <v>計</v>
          </cell>
          <cell r="J293">
            <v>4577</v>
          </cell>
        </row>
        <row r="296">
          <cell r="G296" t="str">
            <v>共用</v>
          </cell>
        </row>
        <row r="297">
          <cell r="A297" t="str">
            <v>T032120</v>
          </cell>
          <cell r="B297" t="str">
            <v>土砂運搬</v>
          </cell>
          <cell r="C297" t="str">
            <v>ｍ3</v>
          </cell>
          <cell r="D297" t="str">
            <v>ダンプトラック損料</v>
          </cell>
          <cell r="E297" t="str">
            <v>２t車</v>
          </cell>
          <cell r="G297" t="str">
            <v>日</v>
          </cell>
          <cell r="H297">
            <v>0.29699999999999999</v>
          </cell>
          <cell r="I297">
            <v>3220</v>
          </cell>
          <cell r="J297">
            <v>956</v>
          </cell>
          <cell r="K297">
            <v>5850</v>
          </cell>
          <cell r="L297" t="str">
            <v>ダンプトラック損料</v>
          </cell>
        </row>
        <row r="298">
          <cell r="B298" t="str">
            <v>（２t車，ＤＩＤ区間　無し</v>
          </cell>
          <cell r="L298" t="str">
            <v>はタイヤ損耗費及び</v>
          </cell>
        </row>
        <row r="299">
          <cell r="B299" t="str">
            <v>ﾊﾞｯｸﾎｳ　油圧式ｸﾛｰﾗ型</v>
          </cell>
          <cell r="D299" t="str">
            <v>燃料</v>
          </cell>
          <cell r="E299" t="str">
            <v>軽油，油脂類共</v>
          </cell>
          <cell r="G299" t="str">
            <v>㍑</v>
          </cell>
          <cell r="H299">
            <v>6.76</v>
          </cell>
          <cell r="I299">
            <v>68</v>
          </cell>
          <cell r="J299">
            <v>460</v>
          </cell>
          <cell r="L299" t="str">
            <v>補修費を含む。</v>
          </cell>
        </row>
        <row r="300">
          <cell r="B300" t="str">
            <v>0.13ｍ3）17.0km以下</v>
          </cell>
        </row>
        <row r="301">
          <cell r="D301" t="str">
            <v>運転手（一般）</v>
          </cell>
          <cell r="G301" t="str">
            <v>人</v>
          </cell>
          <cell r="H301">
            <v>0.23</v>
          </cell>
          <cell r="I301">
            <v>17000</v>
          </cell>
          <cell r="J301">
            <v>3910</v>
          </cell>
        </row>
        <row r="303">
          <cell r="D303" t="str">
            <v>その他</v>
          </cell>
          <cell r="E303" t="str">
            <v>（労＋雑）×12%</v>
          </cell>
          <cell r="J303">
            <v>524</v>
          </cell>
        </row>
        <row r="305">
          <cell r="D305" t="str">
            <v>計</v>
          </cell>
          <cell r="J305">
            <v>5850</v>
          </cell>
        </row>
        <row r="308">
          <cell r="G308" t="str">
            <v>共用</v>
          </cell>
        </row>
        <row r="309">
          <cell r="A309" t="str">
            <v>T032130</v>
          </cell>
          <cell r="B309" t="str">
            <v>土砂運搬</v>
          </cell>
          <cell r="C309" t="str">
            <v>ｍ3</v>
          </cell>
          <cell r="D309" t="str">
            <v>ダンプトラック損料</v>
          </cell>
          <cell r="E309" t="str">
            <v>２t車</v>
          </cell>
          <cell r="G309" t="str">
            <v>日</v>
          </cell>
          <cell r="H309">
            <v>0.38700000000000001</v>
          </cell>
          <cell r="I309">
            <v>3220</v>
          </cell>
          <cell r="J309">
            <v>1246</v>
          </cell>
          <cell r="K309">
            <v>7630</v>
          </cell>
          <cell r="L309" t="str">
            <v>ダンプトラック損料</v>
          </cell>
        </row>
        <row r="310">
          <cell r="B310" t="str">
            <v>（２t車，ＤＩＤ区間　無し</v>
          </cell>
          <cell r="L310" t="str">
            <v>はタイヤ損耗費及び</v>
          </cell>
        </row>
        <row r="311">
          <cell r="B311" t="str">
            <v>ﾊﾞｯｸﾎｳ　油圧式ｸﾛｰﾗ型</v>
          </cell>
          <cell r="D311" t="str">
            <v>燃料</v>
          </cell>
          <cell r="E311" t="str">
            <v>軽油，油脂類共</v>
          </cell>
          <cell r="G311" t="str">
            <v>㍑</v>
          </cell>
          <cell r="H311">
            <v>8.82</v>
          </cell>
          <cell r="I311">
            <v>68</v>
          </cell>
          <cell r="J311">
            <v>600</v>
          </cell>
          <cell r="L311" t="str">
            <v>補修費を含む。</v>
          </cell>
        </row>
        <row r="312">
          <cell r="B312" t="str">
            <v>0.13ｍ3）28.5km以下</v>
          </cell>
        </row>
        <row r="313">
          <cell r="D313" t="str">
            <v>運転手（一般）</v>
          </cell>
          <cell r="G313" t="str">
            <v>人</v>
          </cell>
          <cell r="H313">
            <v>0.3</v>
          </cell>
          <cell r="I313">
            <v>17000</v>
          </cell>
          <cell r="J313">
            <v>5100</v>
          </cell>
        </row>
        <row r="315">
          <cell r="D315" t="str">
            <v>その他</v>
          </cell>
          <cell r="E315" t="str">
            <v>（労＋雑）×12%</v>
          </cell>
          <cell r="J315">
            <v>684</v>
          </cell>
        </row>
        <row r="317">
          <cell r="D317" t="str">
            <v>計</v>
          </cell>
          <cell r="J317">
            <v>7630</v>
          </cell>
        </row>
        <row r="320">
          <cell r="G320" t="str">
            <v>共用</v>
          </cell>
        </row>
        <row r="321">
          <cell r="A321" t="str">
            <v>T032140</v>
          </cell>
          <cell r="B321" t="str">
            <v>土砂運搬</v>
          </cell>
          <cell r="C321" t="str">
            <v>ｍ3</v>
          </cell>
          <cell r="D321" t="str">
            <v>ダンプトラック損料</v>
          </cell>
          <cell r="E321" t="str">
            <v>２t車</v>
          </cell>
          <cell r="G321" t="str">
            <v>日</v>
          </cell>
          <cell r="H321">
            <v>0.58099999999999996</v>
          </cell>
          <cell r="I321">
            <v>3220</v>
          </cell>
          <cell r="J321">
            <v>1871</v>
          </cell>
          <cell r="K321">
            <v>11450</v>
          </cell>
          <cell r="L321" t="str">
            <v>ダンプトラック損料</v>
          </cell>
        </row>
        <row r="322">
          <cell r="B322" t="str">
            <v>（２t車，ＤＩＤ区間　無し</v>
          </cell>
          <cell r="L322" t="str">
            <v>はタイヤ損耗費及び</v>
          </cell>
        </row>
        <row r="323">
          <cell r="B323" t="str">
            <v>ﾊﾞｯｸﾎｳ　油圧式ｸﾛｰﾗ型</v>
          </cell>
          <cell r="D323" t="str">
            <v>燃料</v>
          </cell>
          <cell r="E323" t="str">
            <v>軽油，油脂類共</v>
          </cell>
          <cell r="G323" t="str">
            <v>㍑</v>
          </cell>
          <cell r="H323">
            <v>13.23</v>
          </cell>
          <cell r="I323">
            <v>68</v>
          </cell>
          <cell r="J323">
            <v>900</v>
          </cell>
          <cell r="L323" t="str">
            <v>補修費を含む。</v>
          </cell>
        </row>
        <row r="324">
          <cell r="B324" t="str">
            <v>0.13ｍ3）60.0km以下</v>
          </cell>
        </row>
        <row r="325">
          <cell r="D325" t="str">
            <v>運転手（一般）</v>
          </cell>
          <cell r="G325" t="str">
            <v>人</v>
          </cell>
          <cell r="H325">
            <v>0.45</v>
          </cell>
          <cell r="I325">
            <v>17000</v>
          </cell>
          <cell r="J325">
            <v>7650</v>
          </cell>
        </row>
        <row r="327">
          <cell r="D327" t="str">
            <v>その他</v>
          </cell>
          <cell r="E327" t="str">
            <v>（労＋雑）×12%</v>
          </cell>
          <cell r="J327">
            <v>1026</v>
          </cell>
        </row>
        <row r="329">
          <cell r="D329" t="str">
            <v>計</v>
          </cell>
          <cell r="J329">
            <v>11447</v>
          </cell>
        </row>
        <row r="332">
          <cell r="G332" t="str">
            <v>共用</v>
          </cell>
        </row>
        <row r="333">
          <cell r="A333" t="str">
            <v>T032200</v>
          </cell>
          <cell r="B333" t="str">
            <v>土砂運搬</v>
          </cell>
          <cell r="C333" t="str">
            <v>ｍ3</v>
          </cell>
          <cell r="D333" t="str">
            <v>ダンプトラック損料</v>
          </cell>
          <cell r="E333" t="str">
            <v>４t車</v>
          </cell>
          <cell r="G333" t="str">
            <v>日</v>
          </cell>
          <cell r="H333">
            <v>2.5999999999999999E-2</v>
          </cell>
          <cell r="I333">
            <v>4890</v>
          </cell>
          <cell r="J333">
            <v>127</v>
          </cell>
          <cell r="K333">
            <v>580</v>
          </cell>
          <cell r="L333" t="str">
            <v>ダンプトラック損料</v>
          </cell>
        </row>
        <row r="334">
          <cell r="B334" t="str">
            <v>（４t車，ＤＩＤ区間　有り</v>
          </cell>
          <cell r="L334" t="str">
            <v>はタイヤ損耗費及び</v>
          </cell>
        </row>
        <row r="335">
          <cell r="B335" t="str">
            <v>ﾊﾞｯｸﾎｳ　油圧式ｸﾛｰﾗ型</v>
          </cell>
          <cell r="D335" t="str">
            <v>燃料</v>
          </cell>
          <cell r="E335" t="str">
            <v>軽油，油脂類共</v>
          </cell>
          <cell r="G335" t="str">
            <v>㍑</v>
          </cell>
          <cell r="H335">
            <v>0.89</v>
          </cell>
          <cell r="I335">
            <v>68</v>
          </cell>
          <cell r="J335">
            <v>61</v>
          </cell>
          <cell r="L335" t="str">
            <v>補修費を含む。</v>
          </cell>
        </row>
        <row r="336">
          <cell r="B336" t="str">
            <v>0.28ｍ3）0.2km以下</v>
          </cell>
        </row>
        <row r="337">
          <cell r="D337" t="str">
            <v>運転手（一般）</v>
          </cell>
          <cell r="G337" t="str">
            <v>人</v>
          </cell>
          <cell r="H337">
            <v>0.02</v>
          </cell>
          <cell r="I337">
            <v>17000</v>
          </cell>
          <cell r="J337">
            <v>340</v>
          </cell>
        </row>
        <row r="339">
          <cell r="D339" t="str">
            <v>その他</v>
          </cell>
          <cell r="E339" t="str">
            <v>（労＋雑）×12%</v>
          </cell>
          <cell r="J339">
            <v>48</v>
          </cell>
        </row>
        <row r="341">
          <cell r="D341" t="str">
            <v>計</v>
          </cell>
          <cell r="J341">
            <v>576</v>
          </cell>
        </row>
        <row r="344">
          <cell r="G344" t="str">
            <v>共用</v>
          </cell>
        </row>
        <row r="345">
          <cell r="A345" t="str">
            <v>T032201</v>
          </cell>
          <cell r="B345" t="str">
            <v>土砂運搬</v>
          </cell>
          <cell r="C345" t="str">
            <v>ｍ3</v>
          </cell>
          <cell r="D345" t="str">
            <v>ダンプトラック損料</v>
          </cell>
          <cell r="E345" t="str">
            <v>４t車</v>
          </cell>
          <cell r="G345" t="str">
            <v>日</v>
          </cell>
          <cell r="H345">
            <v>3.2000000000000001E-2</v>
          </cell>
          <cell r="I345">
            <v>4890</v>
          </cell>
          <cell r="J345">
            <v>156</v>
          </cell>
          <cell r="K345">
            <v>720</v>
          </cell>
          <cell r="L345" t="str">
            <v>ダンプトラック損料</v>
          </cell>
        </row>
        <row r="346">
          <cell r="B346" t="str">
            <v>（４t車，ＤＩＤ区間　有り</v>
          </cell>
          <cell r="L346" t="str">
            <v>はタイヤ損耗費及び</v>
          </cell>
        </row>
        <row r="347">
          <cell r="B347" t="str">
            <v>ﾊﾞｯｸﾎｳ　油圧式ｸﾛｰﾗ型</v>
          </cell>
          <cell r="D347" t="str">
            <v>燃料</v>
          </cell>
          <cell r="E347" t="str">
            <v>軽油，油脂類共</v>
          </cell>
          <cell r="G347" t="str">
            <v>㍑</v>
          </cell>
          <cell r="H347">
            <v>1.1200000000000001</v>
          </cell>
          <cell r="I347">
            <v>68</v>
          </cell>
          <cell r="J347">
            <v>76</v>
          </cell>
          <cell r="L347" t="str">
            <v>補修費を含む。</v>
          </cell>
        </row>
        <row r="348">
          <cell r="B348" t="str">
            <v>0.28ｍ3）1.0km以下</v>
          </cell>
        </row>
        <row r="349">
          <cell r="D349" t="str">
            <v>運転手（一般）</v>
          </cell>
          <cell r="G349" t="str">
            <v>人</v>
          </cell>
          <cell r="H349">
            <v>2.5000000000000001E-2</v>
          </cell>
          <cell r="I349">
            <v>17000</v>
          </cell>
          <cell r="J349">
            <v>425</v>
          </cell>
        </row>
        <row r="351">
          <cell r="D351" t="str">
            <v>その他</v>
          </cell>
          <cell r="E351" t="str">
            <v>（労＋雑）×12%</v>
          </cell>
          <cell r="J351">
            <v>60</v>
          </cell>
        </row>
        <row r="353">
          <cell r="D353" t="str">
            <v>計</v>
          </cell>
          <cell r="J353">
            <v>717</v>
          </cell>
        </row>
        <row r="354">
          <cell r="G354" t="str">
            <v>共用</v>
          </cell>
        </row>
        <row r="355">
          <cell r="A355" t="str">
            <v>T032202</v>
          </cell>
          <cell r="B355" t="str">
            <v>土砂運搬</v>
          </cell>
          <cell r="C355" t="str">
            <v>ｍ3</v>
          </cell>
          <cell r="D355" t="str">
            <v>ダンプトラック損料</v>
          </cell>
          <cell r="E355" t="str">
            <v>４t車</v>
          </cell>
          <cell r="G355" t="str">
            <v>日</v>
          </cell>
          <cell r="H355">
            <v>3.9E-2</v>
          </cell>
          <cell r="I355">
            <v>4890</v>
          </cell>
          <cell r="J355">
            <v>191</v>
          </cell>
          <cell r="K355">
            <v>860</v>
          </cell>
          <cell r="L355" t="str">
            <v>ダンプトラック損料</v>
          </cell>
        </row>
        <row r="356">
          <cell r="B356" t="str">
            <v>（４t車，ＤＩＤ区間　有り</v>
          </cell>
          <cell r="L356" t="str">
            <v>はタイヤ損耗費及び</v>
          </cell>
        </row>
        <row r="357">
          <cell r="B357" t="str">
            <v>ﾊﾞｯｸﾎｳ　油圧式ｸﾛｰﾗ型</v>
          </cell>
          <cell r="D357" t="str">
            <v>燃料</v>
          </cell>
          <cell r="E357" t="str">
            <v>軽油，油脂類共</v>
          </cell>
          <cell r="G357" t="str">
            <v>㍑</v>
          </cell>
          <cell r="H357">
            <v>1.34</v>
          </cell>
          <cell r="I357">
            <v>68</v>
          </cell>
          <cell r="J357">
            <v>91</v>
          </cell>
          <cell r="L357" t="str">
            <v>補修費を含む。</v>
          </cell>
        </row>
        <row r="358">
          <cell r="B358" t="str">
            <v>0.28ｍ3）1.5km以下</v>
          </cell>
        </row>
        <row r="359">
          <cell r="D359" t="str">
            <v>運転手（一般）</v>
          </cell>
          <cell r="G359" t="str">
            <v>人</v>
          </cell>
          <cell r="H359">
            <v>0.03</v>
          </cell>
          <cell r="I359">
            <v>17000</v>
          </cell>
          <cell r="J359">
            <v>510</v>
          </cell>
        </row>
        <row r="361">
          <cell r="D361" t="str">
            <v>その他</v>
          </cell>
          <cell r="E361" t="str">
            <v>（労＋雑）×12%</v>
          </cell>
          <cell r="J361">
            <v>72</v>
          </cell>
        </row>
        <row r="363">
          <cell r="D363" t="str">
            <v>計</v>
          </cell>
          <cell r="J363">
            <v>864</v>
          </cell>
        </row>
        <row r="366">
          <cell r="G366" t="str">
            <v>共用</v>
          </cell>
        </row>
        <row r="367">
          <cell r="A367" t="str">
            <v>T032204</v>
          </cell>
          <cell r="B367" t="str">
            <v>土砂運搬</v>
          </cell>
          <cell r="C367" t="str">
            <v>ｍ3</v>
          </cell>
          <cell r="D367" t="str">
            <v>ダンプトラック損料</v>
          </cell>
          <cell r="E367" t="str">
            <v>４t車</v>
          </cell>
          <cell r="G367" t="str">
            <v>日</v>
          </cell>
          <cell r="H367">
            <v>4.4999999999999998E-2</v>
          </cell>
          <cell r="I367">
            <v>4890</v>
          </cell>
          <cell r="J367">
            <v>220</v>
          </cell>
          <cell r="K367">
            <v>1010</v>
          </cell>
          <cell r="L367" t="str">
            <v>ダンプトラック損料</v>
          </cell>
        </row>
        <row r="368">
          <cell r="B368" t="str">
            <v>（４t車，ＤＩＤ区間　有り</v>
          </cell>
          <cell r="L368" t="str">
            <v>はタイヤ損耗費及び</v>
          </cell>
        </row>
        <row r="369">
          <cell r="B369" t="str">
            <v>ﾊﾞｯｸﾎｳ　油圧式ｸﾛｰﾗ型</v>
          </cell>
          <cell r="D369" t="str">
            <v>燃料</v>
          </cell>
          <cell r="E369" t="str">
            <v>軽油，油脂類共</v>
          </cell>
          <cell r="G369" t="str">
            <v>㍑</v>
          </cell>
          <cell r="H369">
            <v>1.56</v>
          </cell>
          <cell r="I369">
            <v>68</v>
          </cell>
          <cell r="J369">
            <v>106</v>
          </cell>
          <cell r="L369" t="str">
            <v>補修費を含む。</v>
          </cell>
        </row>
        <row r="370">
          <cell r="B370" t="str">
            <v>0.28ｍ3）2.0km以下</v>
          </cell>
        </row>
        <row r="371">
          <cell r="D371" t="str">
            <v>運転手（一般）</v>
          </cell>
          <cell r="G371" t="str">
            <v>人</v>
          </cell>
          <cell r="H371">
            <v>3.5000000000000003E-2</v>
          </cell>
          <cell r="I371">
            <v>17000</v>
          </cell>
          <cell r="J371">
            <v>595</v>
          </cell>
        </row>
        <row r="373">
          <cell r="D373" t="str">
            <v>その他</v>
          </cell>
          <cell r="E373" t="str">
            <v>（労＋雑）×12%</v>
          </cell>
          <cell r="J373">
            <v>84</v>
          </cell>
        </row>
        <row r="375">
          <cell r="D375" t="str">
            <v>計</v>
          </cell>
          <cell r="J375">
            <v>1005</v>
          </cell>
        </row>
        <row r="378">
          <cell r="G378" t="str">
            <v>共用</v>
          </cell>
        </row>
        <row r="379">
          <cell r="A379" t="str">
            <v>T032205</v>
          </cell>
          <cell r="B379" t="str">
            <v>土砂運搬</v>
          </cell>
          <cell r="C379" t="str">
            <v>ｍ3</v>
          </cell>
          <cell r="D379" t="str">
            <v>ダンプトラック損料</v>
          </cell>
          <cell r="E379" t="str">
            <v>４t車</v>
          </cell>
          <cell r="G379" t="str">
            <v>日</v>
          </cell>
          <cell r="H379">
            <v>5.1999999999999998E-2</v>
          </cell>
          <cell r="I379">
            <v>4890</v>
          </cell>
          <cell r="J379">
            <v>254</v>
          </cell>
          <cell r="K379">
            <v>1150</v>
          </cell>
          <cell r="L379" t="str">
            <v>ダンプトラック損料</v>
          </cell>
        </row>
        <row r="380">
          <cell r="B380" t="str">
            <v>（４t車，ＤＩＤ区間　有り</v>
          </cell>
          <cell r="L380" t="str">
            <v>はタイヤ損耗費及び</v>
          </cell>
        </row>
        <row r="381">
          <cell r="B381" t="str">
            <v>ﾊﾞｯｸﾎｳ　油圧式ｸﾛｰﾗ型</v>
          </cell>
          <cell r="D381" t="str">
            <v>燃料</v>
          </cell>
          <cell r="E381" t="str">
            <v>軽油，油脂類共</v>
          </cell>
          <cell r="G381" t="str">
            <v>㍑</v>
          </cell>
          <cell r="H381">
            <v>1.79</v>
          </cell>
          <cell r="I381">
            <v>68</v>
          </cell>
          <cell r="J381">
            <v>122</v>
          </cell>
          <cell r="L381" t="str">
            <v>補修費を含む。</v>
          </cell>
        </row>
        <row r="382">
          <cell r="B382" t="str">
            <v>0.28ｍ3）3.0km以下</v>
          </cell>
        </row>
        <row r="383">
          <cell r="D383" t="str">
            <v>運転手（一般）</v>
          </cell>
          <cell r="G383" t="str">
            <v>人</v>
          </cell>
          <cell r="H383">
            <v>0.04</v>
          </cell>
          <cell r="I383">
            <v>17000</v>
          </cell>
          <cell r="J383">
            <v>680</v>
          </cell>
        </row>
        <row r="385">
          <cell r="D385" t="str">
            <v>その他</v>
          </cell>
          <cell r="E385" t="str">
            <v>（労＋雑）×12%</v>
          </cell>
          <cell r="J385">
            <v>96</v>
          </cell>
        </row>
        <row r="387">
          <cell r="D387" t="str">
            <v>計</v>
          </cell>
          <cell r="J387">
            <v>1152</v>
          </cell>
        </row>
        <row r="390">
          <cell r="G390" t="str">
            <v>共用</v>
          </cell>
        </row>
        <row r="391">
          <cell r="A391" t="str">
            <v>T032206</v>
          </cell>
          <cell r="B391" t="str">
            <v>土砂運搬</v>
          </cell>
          <cell r="C391" t="str">
            <v>ｍ3</v>
          </cell>
          <cell r="D391" t="str">
            <v>ダンプトラック損料</v>
          </cell>
          <cell r="E391" t="str">
            <v>４t車</v>
          </cell>
          <cell r="G391" t="str">
            <v>日</v>
          </cell>
          <cell r="H391">
            <v>5.8000000000000003E-2</v>
          </cell>
          <cell r="I391">
            <v>4890</v>
          </cell>
          <cell r="J391">
            <v>284</v>
          </cell>
          <cell r="K391">
            <v>1290</v>
          </cell>
          <cell r="L391" t="str">
            <v>ダンプトラック損料</v>
          </cell>
        </row>
        <row r="392">
          <cell r="B392" t="str">
            <v>（４t車，ＤＩＤ区間　有り</v>
          </cell>
          <cell r="L392" t="str">
            <v>はタイヤ損耗費及び</v>
          </cell>
        </row>
        <row r="393">
          <cell r="B393" t="str">
            <v>ﾊﾞｯｸﾎｳ　油圧式ｸﾛｰﾗ型</v>
          </cell>
          <cell r="D393" t="str">
            <v>燃料</v>
          </cell>
          <cell r="E393" t="str">
            <v>軽油，油脂類共</v>
          </cell>
          <cell r="G393" t="str">
            <v>㍑</v>
          </cell>
          <cell r="H393">
            <v>2.0099999999999998</v>
          </cell>
          <cell r="I393">
            <v>68</v>
          </cell>
          <cell r="J393">
            <v>137</v>
          </cell>
          <cell r="L393" t="str">
            <v>補修費を含む。</v>
          </cell>
        </row>
        <row r="394">
          <cell r="B394" t="str">
            <v>0.28ｍ3）3.5km以下</v>
          </cell>
        </row>
        <row r="395">
          <cell r="D395" t="str">
            <v>運転手（一般）</v>
          </cell>
          <cell r="G395" t="str">
            <v>人</v>
          </cell>
          <cell r="H395">
            <v>4.4999999999999998E-2</v>
          </cell>
          <cell r="I395">
            <v>17000</v>
          </cell>
          <cell r="J395">
            <v>765</v>
          </cell>
        </row>
        <row r="397">
          <cell r="D397" t="str">
            <v>その他</v>
          </cell>
          <cell r="E397" t="str">
            <v>（労＋雑）×12%</v>
          </cell>
          <cell r="J397">
            <v>108</v>
          </cell>
        </row>
        <row r="399">
          <cell r="D399" t="str">
            <v>計</v>
          </cell>
          <cell r="J399">
            <v>1294</v>
          </cell>
        </row>
        <row r="402">
          <cell r="G402" t="str">
            <v>共用</v>
          </cell>
        </row>
        <row r="403">
          <cell r="A403" t="str">
            <v>T032207</v>
          </cell>
          <cell r="B403" t="str">
            <v>土砂運搬</v>
          </cell>
          <cell r="C403" t="str">
            <v>ｍ3</v>
          </cell>
          <cell r="D403" t="str">
            <v>ダンプトラック損料</v>
          </cell>
          <cell r="E403" t="str">
            <v>４t車</v>
          </cell>
          <cell r="G403" t="str">
            <v>日</v>
          </cell>
          <cell r="H403">
            <v>6.5000000000000002E-2</v>
          </cell>
          <cell r="I403">
            <v>4890</v>
          </cell>
          <cell r="J403">
            <v>318</v>
          </cell>
          <cell r="K403">
            <v>1440</v>
          </cell>
          <cell r="L403" t="str">
            <v>ダンプトラック損料</v>
          </cell>
        </row>
        <row r="404">
          <cell r="B404" t="str">
            <v>（４t車，ＤＩＤ区間　有り</v>
          </cell>
          <cell r="L404" t="str">
            <v>はタイヤ損耗費及び</v>
          </cell>
        </row>
        <row r="405">
          <cell r="B405" t="str">
            <v>ﾊﾞｯｸﾎｳ　油圧式ｸﾛｰﾗ型</v>
          </cell>
          <cell r="D405" t="str">
            <v>燃料</v>
          </cell>
          <cell r="E405" t="str">
            <v>軽油，油脂類共</v>
          </cell>
          <cell r="G405" t="str">
            <v>㍑</v>
          </cell>
          <cell r="H405">
            <v>2.2400000000000002</v>
          </cell>
          <cell r="I405">
            <v>68</v>
          </cell>
          <cell r="J405">
            <v>152</v>
          </cell>
          <cell r="L405" t="str">
            <v>補修費を含む。</v>
          </cell>
        </row>
        <row r="406">
          <cell r="B406" t="str">
            <v>0.28ｍ3）4.5km以下</v>
          </cell>
        </row>
        <row r="407">
          <cell r="D407" t="str">
            <v>運転手（一般）</v>
          </cell>
          <cell r="G407" t="str">
            <v>人</v>
          </cell>
          <cell r="H407">
            <v>0.05</v>
          </cell>
          <cell r="I407">
            <v>17000</v>
          </cell>
          <cell r="J407">
            <v>850</v>
          </cell>
        </row>
        <row r="409">
          <cell r="D409" t="str">
            <v>その他</v>
          </cell>
          <cell r="E409" t="str">
            <v>（労＋雑）×12%</v>
          </cell>
          <cell r="J409">
            <v>120</v>
          </cell>
        </row>
        <row r="411">
          <cell r="D411" t="str">
            <v>計</v>
          </cell>
          <cell r="J411">
            <v>1440</v>
          </cell>
        </row>
        <row r="414">
          <cell r="G414" t="str">
            <v>共用</v>
          </cell>
        </row>
        <row r="415">
          <cell r="A415" t="str">
            <v>T032208</v>
          </cell>
          <cell r="B415" t="str">
            <v>土砂運搬</v>
          </cell>
          <cell r="C415" t="str">
            <v>ｍ3</v>
          </cell>
          <cell r="D415" t="str">
            <v>ダンプトラック損料</v>
          </cell>
          <cell r="E415" t="str">
            <v>４t車</v>
          </cell>
          <cell r="G415" t="str">
            <v>日</v>
          </cell>
          <cell r="H415">
            <v>7.0999999999999994E-2</v>
          </cell>
          <cell r="I415">
            <v>4890</v>
          </cell>
          <cell r="J415">
            <v>347</v>
          </cell>
          <cell r="K415">
            <v>1580</v>
          </cell>
          <cell r="L415" t="str">
            <v>ダンプトラック損料</v>
          </cell>
        </row>
        <row r="416">
          <cell r="B416" t="str">
            <v>（４t車，ＤＩＤ区間　有り</v>
          </cell>
          <cell r="L416" t="str">
            <v>はタイヤ損耗費及び</v>
          </cell>
        </row>
        <row r="417">
          <cell r="B417" t="str">
            <v>ﾊﾞｯｸﾎｳ　油圧式ｸﾛｰﾗ型</v>
          </cell>
          <cell r="D417" t="str">
            <v>燃料</v>
          </cell>
          <cell r="E417" t="str">
            <v>軽油，油脂類共</v>
          </cell>
          <cell r="G417" t="str">
            <v>㍑</v>
          </cell>
          <cell r="H417">
            <v>2.46</v>
          </cell>
          <cell r="I417">
            <v>68</v>
          </cell>
          <cell r="J417">
            <v>167</v>
          </cell>
          <cell r="L417" t="str">
            <v>補修費を含む。</v>
          </cell>
        </row>
        <row r="418">
          <cell r="B418" t="str">
            <v>0.28ｍ3）5.5km以下</v>
          </cell>
        </row>
        <row r="419">
          <cell r="D419" t="str">
            <v>運転手（一般）</v>
          </cell>
          <cell r="G419" t="str">
            <v>人</v>
          </cell>
          <cell r="H419">
            <v>5.5E-2</v>
          </cell>
          <cell r="I419">
            <v>17000</v>
          </cell>
          <cell r="J419">
            <v>935</v>
          </cell>
        </row>
        <row r="421">
          <cell r="D421" t="str">
            <v>その他</v>
          </cell>
          <cell r="E421" t="str">
            <v>（労＋雑）×12%</v>
          </cell>
          <cell r="J421">
            <v>132</v>
          </cell>
        </row>
        <row r="423">
          <cell r="D423" t="str">
            <v>計</v>
          </cell>
          <cell r="J423">
            <v>1581</v>
          </cell>
        </row>
        <row r="424">
          <cell r="G424" t="str">
            <v>共用</v>
          </cell>
        </row>
        <row r="425">
          <cell r="A425" t="str">
            <v>T032209</v>
          </cell>
          <cell r="B425" t="str">
            <v>土砂運搬</v>
          </cell>
          <cell r="C425" t="str">
            <v>ｍ3</v>
          </cell>
          <cell r="D425" t="str">
            <v>ダンプトラック損料</v>
          </cell>
          <cell r="E425" t="str">
            <v>４t車</v>
          </cell>
          <cell r="G425" t="str">
            <v>日</v>
          </cell>
          <cell r="H425">
            <v>7.6999999999999999E-2</v>
          </cell>
          <cell r="I425">
            <v>4890</v>
          </cell>
          <cell r="J425">
            <v>377</v>
          </cell>
          <cell r="K425">
            <v>1720</v>
          </cell>
          <cell r="L425" t="str">
            <v>ダンプトラック損料</v>
          </cell>
        </row>
        <row r="426">
          <cell r="B426" t="str">
            <v>（２t車，ＤＩＤ区間　有り</v>
          </cell>
          <cell r="L426" t="str">
            <v>はタイヤ損耗費及び</v>
          </cell>
        </row>
        <row r="427">
          <cell r="B427" t="str">
            <v>ﾊﾞｯｸﾎｳ　油圧式ｸﾛｰﾗ型</v>
          </cell>
          <cell r="D427" t="str">
            <v>燃料</v>
          </cell>
          <cell r="E427" t="str">
            <v>軽油，油脂類共</v>
          </cell>
          <cell r="G427" t="str">
            <v>㍑</v>
          </cell>
          <cell r="H427">
            <v>2.68</v>
          </cell>
          <cell r="I427">
            <v>68</v>
          </cell>
          <cell r="J427">
            <v>182</v>
          </cell>
          <cell r="L427" t="str">
            <v>補修費を含む。</v>
          </cell>
        </row>
        <row r="428">
          <cell r="B428" t="str">
            <v>0.28ｍ3）7.0km以下</v>
          </cell>
        </row>
        <row r="429">
          <cell r="D429" t="str">
            <v>運転手（一般）</v>
          </cell>
          <cell r="G429" t="str">
            <v>人</v>
          </cell>
          <cell r="H429">
            <v>0.06</v>
          </cell>
          <cell r="I429">
            <v>17000</v>
          </cell>
          <cell r="J429">
            <v>1020</v>
          </cell>
        </row>
        <row r="431">
          <cell r="D431" t="str">
            <v>その他</v>
          </cell>
          <cell r="E431" t="str">
            <v>（労＋雑）×12%</v>
          </cell>
          <cell r="J431">
            <v>144</v>
          </cell>
        </row>
        <row r="433">
          <cell r="D433" t="str">
            <v>計</v>
          </cell>
          <cell r="J433">
            <v>1723</v>
          </cell>
        </row>
        <row r="436">
          <cell r="G436" t="str">
            <v>共用</v>
          </cell>
        </row>
        <row r="437">
          <cell r="A437" t="str">
            <v>T032212</v>
          </cell>
          <cell r="B437" t="str">
            <v>土砂運搬</v>
          </cell>
          <cell r="C437" t="str">
            <v>ｍ3</v>
          </cell>
          <cell r="D437" t="str">
            <v>ダンプトラック損料</v>
          </cell>
          <cell r="E437" t="str">
            <v>４t車</v>
          </cell>
          <cell r="G437" t="str">
            <v>日</v>
          </cell>
          <cell r="H437">
            <v>0.10299999999999999</v>
          </cell>
          <cell r="I437">
            <v>4890</v>
          </cell>
          <cell r="J437">
            <v>504</v>
          </cell>
          <cell r="K437">
            <v>2300</v>
          </cell>
          <cell r="L437" t="str">
            <v>ダンプトラック損料</v>
          </cell>
        </row>
        <row r="438">
          <cell r="B438" t="str">
            <v>（４t車，ＤＩＤ区間　有り</v>
          </cell>
          <cell r="L438" t="str">
            <v>はタイヤ損耗費及び</v>
          </cell>
        </row>
        <row r="439">
          <cell r="B439" t="str">
            <v>ﾊﾞｯｸﾎｳ　油圧式ｸﾛｰﾗ型</v>
          </cell>
          <cell r="D439" t="str">
            <v>燃料</v>
          </cell>
          <cell r="E439" t="str">
            <v>軽油，油脂類共</v>
          </cell>
          <cell r="G439" t="str">
            <v>㍑</v>
          </cell>
          <cell r="H439">
            <v>3.58</v>
          </cell>
          <cell r="I439">
            <v>68</v>
          </cell>
          <cell r="J439">
            <v>243</v>
          </cell>
          <cell r="L439" t="str">
            <v>補修費を含む。</v>
          </cell>
        </row>
        <row r="440">
          <cell r="B440" t="str">
            <v>0.28ｍ3）9.0km以下</v>
          </cell>
        </row>
        <row r="441">
          <cell r="D441" t="str">
            <v>運転手（一般）</v>
          </cell>
          <cell r="G441" t="str">
            <v>人</v>
          </cell>
          <cell r="H441">
            <v>0.08</v>
          </cell>
          <cell r="I441">
            <v>17000</v>
          </cell>
          <cell r="J441">
            <v>1360</v>
          </cell>
        </row>
        <row r="443">
          <cell r="D443" t="str">
            <v>その他</v>
          </cell>
          <cell r="E443" t="str">
            <v>（労＋雑）×12%</v>
          </cell>
          <cell r="J443">
            <v>192</v>
          </cell>
        </row>
        <row r="445">
          <cell r="D445" t="str">
            <v>計</v>
          </cell>
          <cell r="J445">
            <v>2299</v>
          </cell>
        </row>
        <row r="449">
          <cell r="A449" t="str">
            <v>T032213</v>
          </cell>
          <cell r="B449" t="str">
            <v>土砂運搬</v>
          </cell>
          <cell r="C449" t="str">
            <v>ｍ3</v>
          </cell>
          <cell r="D449" t="str">
            <v>ダンプトラック損料</v>
          </cell>
          <cell r="E449" t="str">
            <v>４t車</v>
          </cell>
          <cell r="G449" t="str">
            <v>日</v>
          </cell>
          <cell r="H449">
            <v>0.11600000000000001</v>
          </cell>
          <cell r="I449">
            <v>4890</v>
          </cell>
          <cell r="J449">
            <v>567</v>
          </cell>
          <cell r="K449">
            <v>2590</v>
          </cell>
          <cell r="L449" t="str">
            <v>ダンプトラック損料</v>
          </cell>
        </row>
        <row r="450">
          <cell r="B450" t="str">
            <v>（４t車，ＤＩＤ区間　有り</v>
          </cell>
          <cell r="L450" t="str">
            <v>はタイヤ損耗費及び</v>
          </cell>
        </row>
        <row r="451">
          <cell r="B451" t="str">
            <v>ﾊﾞｯｸﾎｳ　油圧式ｸﾛｰﾗ型</v>
          </cell>
          <cell r="D451" t="str">
            <v>燃料</v>
          </cell>
          <cell r="E451" t="str">
            <v>軽油，油脂類共</v>
          </cell>
          <cell r="G451" t="str">
            <v>㍑</v>
          </cell>
          <cell r="H451">
            <v>4.0199999999999996</v>
          </cell>
          <cell r="I451">
            <v>68</v>
          </cell>
          <cell r="J451">
            <v>273</v>
          </cell>
          <cell r="L451" t="str">
            <v>補修費を含む。</v>
          </cell>
        </row>
        <row r="452">
          <cell r="B452" t="str">
            <v>0.28ｍ3）12.0km以下</v>
          </cell>
        </row>
        <row r="453">
          <cell r="D453" t="str">
            <v>運転手（一般）</v>
          </cell>
          <cell r="G453" t="str">
            <v>人</v>
          </cell>
          <cell r="H453">
            <v>0.09</v>
          </cell>
          <cell r="I453">
            <v>17000</v>
          </cell>
          <cell r="J453">
            <v>1530</v>
          </cell>
        </row>
        <row r="455">
          <cell r="D455" t="str">
            <v>その他</v>
          </cell>
          <cell r="E455" t="str">
            <v>（労＋雑）×12%</v>
          </cell>
          <cell r="J455">
            <v>216</v>
          </cell>
        </row>
        <row r="457">
          <cell r="D457" t="str">
            <v>計</v>
          </cell>
          <cell r="J457">
            <v>2586</v>
          </cell>
        </row>
        <row r="460">
          <cell r="G460" t="str">
            <v>共用</v>
          </cell>
        </row>
        <row r="461">
          <cell r="A461" t="str">
            <v>T032220</v>
          </cell>
          <cell r="B461" t="str">
            <v>土砂運搬</v>
          </cell>
          <cell r="C461" t="str">
            <v>ｍ3</v>
          </cell>
          <cell r="D461" t="str">
            <v>ダンプトラック損料</v>
          </cell>
          <cell r="E461" t="str">
            <v>４t車</v>
          </cell>
          <cell r="G461" t="str">
            <v>日</v>
          </cell>
          <cell r="H461">
            <v>0.14199999999999999</v>
          </cell>
          <cell r="I461">
            <v>4890</v>
          </cell>
          <cell r="J461">
            <v>694</v>
          </cell>
          <cell r="K461">
            <v>3160</v>
          </cell>
          <cell r="L461" t="str">
            <v>ダンプトラック損料</v>
          </cell>
        </row>
        <row r="462">
          <cell r="B462" t="str">
            <v>（４t車，ＤＩＤ区間　有り</v>
          </cell>
          <cell r="L462" t="str">
            <v>はタイヤ損耗費及び</v>
          </cell>
        </row>
        <row r="463">
          <cell r="B463" t="str">
            <v>ﾊﾞｯｸﾎｳ　油圧式ｸﾛｰﾗ型</v>
          </cell>
          <cell r="D463" t="str">
            <v>燃料</v>
          </cell>
          <cell r="E463" t="str">
            <v>軽油，油脂類共</v>
          </cell>
          <cell r="G463" t="str">
            <v>㍑</v>
          </cell>
          <cell r="H463">
            <v>4.92</v>
          </cell>
          <cell r="I463">
            <v>68</v>
          </cell>
          <cell r="J463">
            <v>335</v>
          </cell>
          <cell r="L463" t="str">
            <v>補修費を含む。</v>
          </cell>
        </row>
        <row r="464">
          <cell r="B464" t="str">
            <v>0.28ｍ3）17.0km以下</v>
          </cell>
        </row>
        <row r="465">
          <cell r="D465" t="str">
            <v>運転手（一般）</v>
          </cell>
          <cell r="G465" t="str">
            <v>人</v>
          </cell>
          <cell r="H465">
            <v>0.11</v>
          </cell>
          <cell r="I465">
            <v>17000</v>
          </cell>
          <cell r="J465">
            <v>1870</v>
          </cell>
        </row>
        <row r="467">
          <cell r="D467" t="str">
            <v>その他</v>
          </cell>
          <cell r="E467" t="str">
            <v>（労＋雑）×12%</v>
          </cell>
          <cell r="J467">
            <v>265</v>
          </cell>
        </row>
        <row r="469">
          <cell r="D469" t="str">
            <v>計</v>
          </cell>
          <cell r="J469">
            <v>3164</v>
          </cell>
        </row>
        <row r="472">
          <cell r="G472" t="str">
            <v>共用</v>
          </cell>
        </row>
        <row r="473">
          <cell r="A473" t="str">
            <v>T032230</v>
          </cell>
          <cell r="B473" t="str">
            <v>土砂運搬</v>
          </cell>
          <cell r="C473" t="str">
            <v>ｍ3</v>
          </cell>
          <cell r="D473" t="str">
            <v>ダンプトラック損料</v>
          </cell>
          <cell r="E473" t="str">
            <v>４t車</v>
          </cell>
          <cell r="G473" t="str">
            <v>日</v>
          </cell>
          <cell r="H473">
            <v>0.19400000000000001</v>
          </cell>
          <cell r="I473">
            <v>4890</v>
          </cell>
          <cell r="J473">
            <v>949</v>
          </cell>
          <cell r="K473">
            <v>4320</v>
          </cell>
          <cell r="L473" t="str">
            <v>ダンプトラック損料</v>
          </cell>
        </row>
        <row r="474">
          <cell r="B474" t="str">
            <v>（４t車，ＤＩＤ区間　有り</v>
          </cell>
          <cell r="L474" t="str">
            <v>はタイヤ損耗費及び</v>
          </cell>
        </row>
        <row r="475">
          <cell r="B475" t="str">
            <v>ﾊﾞｯｸﾎｳ　油圧式ｸﾛｰﾗ型</v>
          </cell>
          <cell r="D475" t="str">
            <v>燃料</v>
          </cell>
          <cell r="E475" t="str">
            <v>軽油，油脂類共</v>
          </cell>
          <cell r="G475" t="str">
            <v>㍑</v>
          </cell>
          <cell r="H475">
            <v>6.71</v>
          </cell>
          <cell r="I475">
            <v>68</v>
          </cell>
          <cell r="J475">
            <v>456</v>
          </cell>
          <cell r="L475" t="str">
            <v>補修費を含む。</v>
          </cell>
        </row>
        <row r="476">
          <cell r="B476" t="str">
            <v>0.28ｍ3）27.0km以下</v>
          </cell>
        </row>
        <row r="477">
          <cell r="D477" t="str">
            <v>運転手（一般）</v>
          </cell>
          <cell r="G477" t="str">
            <v>人</v>
          </cell>
          <cell r="H477">
            <v>0.15</v>
          </cell>
          <cell r="I477">
            <v>17000</v>
          </cell>
          <cell r="J477">
            <v>2550</v>
          </cell>
        </row>
        <row r="479">
          <cell r="D479" t="str">
            <v>その他</v>
          </cell>
          <cell r="E479" t="str">
            <v>（労＋雑）×12%</v>
          </cell>
          <cell r="J479">
            <v>361</v>
          </cell>
        </row>
        <row r="481">
          <cell r="D481" t="str">
            <v>計</v>
          </cell>
          <cell r="J481">
            <v>4316</v>
          </cell>
        </row>
        <row r="484">
          <cell r="G484" t="str">
            <v>共用</v>
          </cell>
        </row>
        <row r="485">
          <cell r="A485" t="str">
            <v>T032240</v>
          </cell>
          <cell r="B485" t="str">
            <v>土砂運搬</v>
          </cell>
          <cell r="C485" t="str">
            <v>ｍ3</v>
          </cell>
          <cell r="D485" t="str">
            <v>ダンプトラック損料</v>
          </cell>
          <cell r="E485" t="str">
            <v>４t車</v>
          </cell>
          <cell r="G485" t="str">
            <v>日</v>
          </cell>
          <cell r="H485">
            <v>0.29699999999999999</v>
          </cell>
          <cell r="I485">
            <v>4890</v>
          </cell>
          <cell r="J485">
            <v>1452</v>
          </cell>
          <cell r="K485">
            <v>6610</v>
          </cell>
          <cell r="L485" t="str">
            <v>ダンプトラック損料</v>
          </cell>
        </row>
        <row r="486">
          <cell r="B486" t="str">
            <v>（４t車，ＤＩＤ区間　有り</v>
          </cell>
          <cell r="L486" t="str">
            <v>はタイヤ損耗費及び</v>
          </cell>
        </row>
        <row r="487">
          <cell r="B487" t="str">
            <v>ﾊﾞｯｸﾎｳ　油圧式ｸﾛｰﾗ型</v>
          </cell>
          <cell r="D487" t="str">
            <v>燃料</v>
          </cell>
          <cell r="E487" t="str">
            <v>軽油，油脂類共</v>
          </cell>
          <cell r="G487" t="str">
            <v>㍑</v>
          </cell>
          <cell r="H487">
            <v>10.28</v>
          </cell>
          <cell r="I487">
            <v>68</v>
          </cell>
          <cell r="J487">
            <v>699</v>
          </cell>
          <cell r="L487" t="str">
            <v>補修費を含む。</v>
          </cell>
        </row>
        <row r="488">
          <cell r="B488" t="str">
            <v>0.28ｍ3）60.0km以下</v>
          </cell>
        </row>
        <row r="489">
          <cell r="D489" t="str">
            <v>運転手（一般）</v>
          </cell>
          <cell r="G489" t="str">
            <v>人</v>
          </cell>
          <cell r="H489">
            <v>0.23</v>
          </cell>
          <cell r="I489">
            <v>17000</v>
          </cell>
          <cell r="J489">
            <v>3910</v>
          </cell>
        </row>
        <row r="491">
          <cell r="D491" t="str">
            <v>その他</v>
          </cell>
          <cell r="E491" t="str">
            <v>（労＋雑）×12%</v>
          </cell>
          <cell r="J491">
            <v>553</v>
          </cell>
        </row>
        <row r="493">
          <cell r="D493" t="str">
            <v>計</v>
          </cell>
          <cell r="J493">
            <v>6614</v>
          </cell>
        </row>
        <row r="494">
          <cell r="G494" t="str">
            <v>共用</v>
          </cell>
        </row>
        <row r="495">
          <cell r="A495" t="str">
            <v>T032300</v>
          </cell>
          <cell r="B495" t="str">
            <v>土砂運搬</v>
          </cell>
          <cell r="C495" t="str">
            <v>ｍ3</v>
          </cell>
          <cell r="D495" t="str">
            <v>ダンプトラック損料</v>
          </cell>
          <cell r="E495" t="str">
            <v>４t車</v>
          </cell>
          <cell r="G495" t="str">
            <v>日</v>
          </cell>
          <cell r="H495">
            <v>2.5999999999999999E-2</v>
          </cell>
          <cell r="I495">
            <v>4890</v>
          </cell>
          <cell r="J495">
            <v>127</v>
          </cell>
          <cell r="K495">
            <v>580</v>
          </cell>
          <cell r="L495" t="str">
            <v>ダンプトラック損料</v>
          </cell>
        </row>
        <row r="496">
          <cell r="B496" t="str">
            <v>（４t車，ＤＩＤ区間　無し</v>
          </cell>
          <cell r="L496" t="str">
            <v>はタイヤ損耗費及び</v>
          </cell>
        </row>
        <row r="497">
          <cell r="B497" t="str">
            <v>ﾊﾞｯｸﾎｳ　油圧式ｸﾛｰﾗ型</v>
          </cell>
          <cell r="D497" t="str">
            <v>燃料</v>
          </cell>
          <cell r="E497" t="str">
            <v>軽油，油脂類共</v>
          </cell>
          <cell r="G497" t="str">
            <v>㍑</v>
          </cell>
          <cell r="H497">
            <v>0.89</v>
          </cell>
          <cell r="I497">
            <v>68</v>
          </cell>
          <cell r="J497">
            <v>61</v>
          </cell>
          <cell r="L497" t="str">
            <v>補修費を含む。</v>
          </cell>
        </row>
        <row r="498">
          <cell r="B498" t="str">
            <v>0.28ｍ3）0.2km以下</v>
          </cell>
        </row>
        <row r="499">
          <cell r="D499" t="str">
            <v>運転手（一般）</v>
          </cell>
          <cell r="G499" t="str">
            <v>人</v>
          </cell>
          <cell r="H499">
            <v>0.02</v>
          </cell>
          <cell r="I499">
            <v>17000</v>
          </cell>
          <cell r="J499">
            <v>340</v>
          </cell>
        </row>
        <row r="501">
          <cell r="D501" t="str">
            <v>その他</v>
          </cell>
          <cell r="E501" t="str">
            <v>（労＋雑）×12%</v>
          </cell>
          <cell r="J501">
            <v>48</v>
          </cell>
        </row>
        <row r="503">
          <cell r="D503" t="str">
            <v>計</v>
          </cell>
          <cell r="J503">
            <v>576</v>
          </cell>
        </row>
        <row r="506">
          <cell r="G506" t="str">
            <v>共用</v>
          </cell>
        </row>
        <row r="507">
          <cell r="A507" t="str">
            <v>T032301</v>
          </cell>
          <cell r="B507" t="str">
            <v>土砂運搬</v>
          </cell>
          <cell r="C507" t="str">
            <v>ｍ3</v>
          </cell>
          <cell r="D507" t="str">
            <v>ダンプトラック損料</v>
          </cell>
          <cell r="E507" t="str">
            <v>４t車</v>
          </cell>
          <cell r="G507" t="str">
            <v>日</v>
          </cell>
          <cell r="H507">
            <v>3.2000000000000001E-2</v>
          </cell>
          <cell r="I507">
            <v>4890</v>
          </cell>
          <cell r="J507">
            <v>156</v>
          </cell>
          <cell r="K507">
            <v>720</v>
          </cell>
          <cell r="L507" t="str">
            <v>ダンプトラック損料</v>
          </cell>
        </row>
        <row r="508">
          <cell r="B508" t="str">
            <v>（４t車，ＤＩＤ区間　無し</v>
          </cell>
          <cell r="L508" t="str">
            <v>はタイヤ損耗費及び</v>
          </cell>
        </row>
        <row r="509">
          <cell r="B509" t="str">
            <v>ﾊﾞｯｸﾎｳ　油圧式ｸﾛｰﾗ型</v>
          </cell>
          <cell r="D509" t="str">
            <v>燃料</v>
          </cell>
          <cell r="E509" t="str">
            <v>軽油，油脂類共</v>
          </cell>
          <cell r="G509" t="str">
            <v>㍑</v>
          </cell>
          <cell r="H509">
            <v>1.1200000000000001</v>
          </cell>
          <cell r="I509">
            <v>68</v>
          </cell>
          <cell r="J509">
            <v>76</v>
          </cell>
          <cell r="L509" t="str">
            <v>補修費を含む。</v>
          </cell>
        </row>
        <row r="510">
          <cell r="B510" t="str">
            <v>0.28ｍ3）1.0km以下</v>
          </cell>
        </row>
        <row r="511">
          <cell r="D511" t="str">
            <v>運転手（一般）</v>
          </cell>
          <cell r="G511" t="str">
            <v>人</v>
          </cell>
          <cell r="H511">
            <v>2.5000000000000001E-2</v>
          </cell>
          <cell r="I511">
            <v>17000</v>
          </cell>
          <cell r="J511">
            <v>425</v>
          </cell>
        </row>
        <row r="513">
          <cell r="D513" t="str">
            <v>その他</v>
          </cell>
          <cell r="E513" t="str">
            <v>（労＋雑）×12%</v>
          </cell>
          <cell r="J513">
            <v>60</v>
          </cell>
        </row>
        <row r="515">
          <cell r="D515" t="str">
            <v>計</v>
          </cell>
          <cell r="J515">
            <v>717</v>
          </cell>
        </row>
        <row r="518">
          <cell r="G518" t="str">
            <v>共用</v>
          </cell>
        </row>
        <row r="519">
          <cell r="A519" t="str">
            <v>T032302</v>
          </cell>
          <cell r="B519" t="str">
            <v>土砂運搬</v>
          </cell>
          <cell r="C519" t="str">
            <v>ｍ3</v>
          </cell>
          <cell r="D519" t="str">
            <v>ダンプトラック損料</v>
          </cell>
          <cell r="E519" t="str">
            <v>４t車</v>
          </cell>
          <cell r="G519" t="str">
            <v>日</v>
          </cell>
          <cell r="H519">
            <v>3.9E-2</v>
          </cell>
          <cell r="I519">
            <v>4890</v>
          </cell>
          <cell r="J519">
            <v>191</v>
          </cell>
          <cell r="K519">
            <v>860</v>
          </cell>
          <cell r="L519" t="str">
            <v>ダンプトラック損料</v>
          </cell>
        </row>
        <row r="520">
          <cell r="B520" t="str">
            <v>（４t車，ＤＩＤ区間　無し</v>
          </cell>
          <cell r="L520" t="str">
            <v>はタイヤ損耗費及び</v>
          </cell>
        </row>
        <row r="521">
          <cell r="B521" t="str">
            <v>ﾊﾞｯｸﾎｳ　油圧式ｸﾛｰﾗ型</v>
          </cell>
          <cell r="D521" t="str">
            <v>燃料</v>
          </cell>
          <cell r="E521" t="str">
            <v>軽油，油脂類共</v>
          </cell>
          <cell r="G521" t="str">
            <v>㍑</v>
          </cell>
          <cell r="H521">
            <v>1.34</v>
          </cell>
          <cell r="I521">
            <v>68</v>
          </cell>
          <cell r="J521">
            <v>91</v>
          </cell>
          <cell r="L521" t="str">
            <v>補修費を含む。</v>
          </cell>
        </row>
        <row r="522">
          <cell r="B522" t="str">
            <v>0.28ｍ3）1.5km以下</v>
          </cell>
        </row>
        <row r="523">
          <cell r="D523" t="str">
            <v>運転手（一般）</v>
          </cell>
          <cell r="G523" t="str">
            <v>人</v>
          </cell>
          <cell r="H523">
            <v>0.03</v>
          </cell>
          <cell r="I523">
            <v>17000</v>
          </cell>
          <cell r="J523">
            <v>510</v>
          </cell>
        </row>
        <row r="525">
          <cell r="D525" t="str">
            <v>その他</v>
          </cell>
          <cell r="E525" t="str">
            <v>（労＋雑）×12%</v>
          </cell>
          <cell r="J525">
            <v>72</v>
          </cell>
        </row>
        <row r="527">
          <cell r="D527" t="str">
            <v>計</v>
          </cell>
          <cell r="J527">
            <v>864</v>
          </cell>
        </row>
        <row r="530">
          <cell r="G530" t="str">
            <v>共用</v>
          </cell>
        </row>
        <row r="531">
          <cell r="A531" t="str">
            <v>T032303</v>
          </cell>
          <cell r="B531" t="str">
            <v>土砂運搬</v>
          </cell>
          <cell r="C531" t="str">
            <v>ｍ3</v>
          </cell>
          <cell r="D531" t="str">
            <v>ダンプトラック損料</v>
          </cell>
          <cell r="E531" t="str">
            <v>４t車</v>
          </cell>
          <cell r="G531" t="str">
            <v>日</v>
          </cell>
          <cell r="H531">
            <v>4.4999999999999998E-2</v>
          </cell>
          <cell r="I531">
            <v>4890</v>
          </cell>
          <cell r="J531">
            <v>220</v>
          </cell>
          <cell r="K531">
            <v>1010</v>
          </cell>
          <cell r="L531" t="str">
            <v>ダンプトラック損料</v>
          </cell>
        </row>
        <row r="532">
          <cell r="B532" t="str">
            <v>（４t車，ＤＩＤ区間　無し</v>
          </cell>
          <cell r="L532" t="str">
            <v>はタイヤ損耗費及び</v>
          </cell>
        </row>
        <row r="533">
          <cell r="B533" t="str">
            <v>ﾊﾞｯｸﾎｳ　油圧式ｸﾛｰﾗ型</v>
          </cell>
          <cell r="D533" t="str">
            <v>燃料</v>
          </cell>
          <cell r="E533" t="str">
            <v>軽油，油脂類共</v>
          </cell>
          <cell r="G533" t="str">
            <v>㍑</v>
          </cell>
          <cell r="H533">
            <v>1.56</v>
          </cell>
          <cell r="I533">
            <v>68</v>
          </cell>
          <cell r="J533">
            <v>106</v>
          </cell>
          <cell r="L533" t="str">
            <v>補修費を含む。</v>
          </cell>
        </row>
        <row r="534">
          <cell r="B534" t="str">
            <v>0.28ｍ3）2.5km以下</v>
          </cell>
        </row>
        <row r="535">
          <cell r="D535" t="str">
            <v>運転手（一般）</v>
          </cell>
          <cell r="G535" t="str">
            <v>人</v>
          </cell>
          <cell r="H535">
            <v>3.5000000000000003E-2</v>
          </cell>
          <cell r="I535">
            <v>17000</v>
          </cell>
          <cell r="J535">
            <v>595</v>
          </cell>
        </row>
        <row r="537">
          <cell r="D537" t="str">
            <v>その他</v>
          </cell>
          <cell r="E537" t="str">
            <v>（労＋雑）×12%</v>
          </cell>
          <cell r="J537">
            <v>84</v>
          </cell>
        </row>
        <row r="539">
          <cell r="D539" t="str">
            <v>計</v>
          </cell>
          <cell r="J539">
            <v>1005</v>
          </cell>
        </row>
        <row r="542">
          <cell r="G542" t="str">
            <v>共用</v>
          </cell>
        </row>
        <row r="543">
          <cell r="A543" t="str">
            <v>T032304</v>
          </cell>
          <cell r="B543" t="str">
            <v>土砂運搬</v>
          </cell>
          <cell r="C543" t="str">
            <v>ｍ3</v>
          </cell>
          <cell r="D543" t="str">
            <v>ダンプトラック損料</v>
          </cell>
          <cell r="E543" t="str">
            <v>４t車</v>
          </cell>
          <cell r="G543" t="str">
            <v>日</v>
          </cell>
          <cell r="H543">
            <v>5.1999999999999998E-2</v>
          </cell>
          <cell r="I543">
            <v>4890</v>
          </cell>
          <cell r="J543">
            <v>254</v>
          </cell>
          <cell r="K543">
            <v>1150</v>
          </cell>
          <cell r="L543" t="str">
            <v>ダンプトラック損料</v>
          </cell>
        </row>
        <row r="544">
          <cell r="B544" t="str">
            <v>（４t車，ＤＩＤ区間　無し</v>
          </cell>
          <cell r="L544" t="str">
            <v>はタイヤ損耗費及び</v>
          </cell>
        </row>
        <row r="545">
          <cell r="B545" t="str">
            <v>ﾊﾞｯｸﾎｳ　油圧式ｸﾛｰﾗ型</v>
          </cell>
          <cell r="D545" t="str">
            <v>燃料</v>
          </cell>
          <cell r="E545" t="str">
            <v>軽油，油脂類共</v>
          </cell>
          <cell r="G545" t="str">
            <v>㍑</v>
          </cell>
          <cell r="H545">
            <v>1.79</v>
          </cell>
          <cell r="I545">
            <v>68</v>
          </cell>
          <cell r="J545">
            <v>122</v>
          </cell>
          <cell r="L545" t="str">
            <v>補修費を含む。</v>
          </cell>
        </row>
        <row r="546">
          <cell r="B546" t="str">
            <v>0.28ｍ3）3.5km以下</v>
          </cell>
        </row>
        <row r="547">
          <cell r="D547" t="str">
            <v>運転手（一般）</v>
          </cell>
          <cell r="G547" t="str">
            <v>人</v>
          </cell>
          <cell r="H547">
            <v>0.04</v>
          </cell>
          <cell r="I547">
            <v>17000</v>
          </cell>
          <cell r="J547">
            <v>680</v>
          </cell>
        </row>
        <row r="549">
          <cell r="D549" t="str">
            <v>その他</v>
          </cell>
          <cell r="E549" t="str">
            <v>（労＋雑）×12%</v>
          </cell>
          <cell r="J549">
            <v>96</v>
          </cell>
        </row>
        <row r="551">
          <cell r="D551" t="str">
            <v>計</v>
          </cell>
          <cell r="J551">
            <v>1152</v>
          </cell>
        </row>
        <row r="554">
          <cell r="G554" t="str">
            <v>共用</v>
          </cell>
        </row>
        <row r="555">
          <cell r="A555" t="str">
            <v>T032305</v>
          </cell>
          <cell r="B555" t="str">
            <v>土砂運搬</v>
          </cell>
          <cell r="C555" t="str">
            <v>ｍ3</v>
          </cell>
          <cell r="D555" t="str">
            <v>ダンプトラック損料</v>
          </cell>
          <cell r="E555" t="str">
            <v>４t車</v>
          </cell>
          <cell r="G555" t="str">
            <v>日</v>
          </cell>
          <cell r="H555">
            <v>5.8000000000000003E-2</v>
          </cell>
          <cell r="I555">
            <v>4890</v>
          </cell>
          <cell r="J555">
            <v>284</v>
          </cell>
          <cell r="K555">
            <v>1290</v>
          </cell>
          <cell r="L555" t="str">
            <v>ダンプトラック損料</v>
          </cell>
        </row>
        <row r="556">
          <cell r="B556" t="str">
            <v>（４t車，ＤＩＤ区間　無し</v>
          </cell>
          <cell r="L556" t="str">
            <v>はタイヤ損耗費及び</v>
          </cell>
        </row>
        <row r="557">
          <cell r="B557" t="str">
            <v>ﾊﾞｯｸﾎｳ　油圧式ｸﾛｰﾗ型</v>
          </cell>
          <cell r="D557" t="str">
            <v>燃料</v>
          </cell>
          <cell r="E557" t="str">
            <v>軽油，油脂類共</v>
          </cell>
          <cell r="G557" t="str">
            <v>㍑</v>
          </cell>
          <cell r="H557">
            <v>2.0099999999999998</v>
          </cell>
          <cell r="I557">
            <v>68</v>
          </cell>
          <cell r="J557">
            <v>137</v>
          </cell>
          <cell r="L557" t="str">
            <v>補修費を含む。</v>
          </cell>
        </row>
        <row r="558">
          <cell r="B558" t="str">
            <v>0.28ｍ3）4.0km以下</v>
          </cell>
        </row>
        <row r="559">
          <cell r="D559" t="str">
            <v>運転手（一般）</v>
          </cell>
          <cell r="G559" t="str">
            <v>人</v>
          </cell>
          <cell r="H559">
            <v>4.4999999999999998E-2</v>
          </cell>
          <cell r="I559">
            <v>17000</v>
          </cell>
          <cell r="J559">
            <v>765</v>
          </cell>
        </row>
        <row r="561">
          <cell r="D561" t="str">
            <v>その他</v>
          </cell>
          <cell r="E561" t="str">
            <v>（労＋雑）×12%</v>
          </cell>
          <cell r="J561">
            <v>108</v>
          </cell>
        </row>
        <row r="563">
          <cell r="D563" t="str">
            <v>計</v>
          </cell>
          <cell r="J563">
            <v>1294</v>
          </cell>
        </row>
        <row r="564">
          <cell r="G564" t="str">
            <v>共用</v>
          </cell>
        </row>
        <row r="565">
          <cell r="A565" t="str">
            <v>T032306</v>
          </cell>
          <cell r="B565" t="str">
            <v>土砂運搬</v>
          </cell>
          <cell r="C565" t="str">
            <v>ｍ3</v>
          </cell>
          <cell r="D565" t="str">
            <v>ダンプトラック損料</v>
          </cell>
          <cell r="E565" t="str">
            <v>４t車</v>
          </cell>
          <cell r="G565" t="str">
            <v>日</v>
          </cell>
          <cell r="H565">
            <v>6.5000000000000002E-2</v>
          </cell>
          <cell r="I565">
            <v>4890</v>
          </cell>
          <cell r="J565">
            <v>318</v>
          </cell>
          <cell r="K565">
            <v>1440</v>
          </cell>
          <cell r="L565" t="str">
            <v>ダンプトラック損料</v>
          </cell>
        </row>
        <row r="566">
          <cell r="B566" t="str">
            <v>（４t車，ＤＩＤ区間　無し</v>
          </cell>
          <cell r="L566" t="str">
            <v>はタイヤ損耗費及び</v>
          </cell>
        </row>
        <row r="567">
          <cell r="B567" t="str">
            <v>ﾊﾞｯｸﾎｳ　油圧式ｸﾛｰﾗ型</v>
          </cell>
          <cell r="D567" t="str">
            <v>燃料</v>
          </cell>
          <cell r="E567" t="str">
            <v>軽油，油脂類共</v>
          </cell>
          <cell r="G567" t="str">
            <v>㍑</v>
          </cell>
          <cell r="H567">
            <v>2.2400000000000002</v>
          </cell>
          <cell r="I567">
            <v>68</v>
          </cell>
          <cell r="J567">
            <v>152</v>
          </cell>
          <cell r="L567" t="str">
            <v>補修費を含む。</v>
          </cell>
        </row>
        <row r="568">
          <cell r="B568" t="str">
            <v>0.28ｍ3）5.0km以下</v>
          </cell>
        </row>
        <row r="569">
          <cell r="D569" t="str">
            <v>運転手（一般）</v>
          </cell>
          <cell r="G569" t="str">
            <v>人</v>
          </cell>
          <cell r="H569">
            <v>0.05</v>
          </cell>
          <cell r="I569">
            <v>17000</v>
          </cell>
          <cell r="J569">
            <v>850</v>
          </cell>
        </row>
        <row r="571">
          <cell r="D571" t="str">
            <v>その他</v>
          </cell>
          <cell r="E571" t="str">
            <v>（労＋雑）×12%</v>
          </cell>
          <cell r="J571">
            <v>120</v>
          </cell>
        </row>
        <row r="573">
          <cell r="D573" t="str">
            <v>計</v>
          </cell>
          <cell r="J573">
            <v>1440</v>
          </cell>
        </row>
        <row r="576">
          <cell r="G576" t="str">
            <v>共用</v>
          </cell>
        </row>
        <row r="577">
          <cell r="A577" t="str">
            <v>T032307</v>
          </cell>
          <cell r="B577" t="str">
            <v>土砂運搬</v>
          </cell>
          <cell r="C577" t="str">
            <v>ｍ3</v>
          </cell>
          <cell r="D577" t="str">
            <v>ダンプトラック損料</v>
          </cell>
          <cell r="E577" t="str">
            <v>４t車</v>
          </cell>
          <cell r="G577" t="str">
            <v>日</v>
          </cell>
          <cell r="H577">
            <v>7.0999999999999994E-2</v>
          </cell>
          <cell r="I577">
            <v>4890</v>
          </cell>
          <cell r="J577">
            <v>347</v>
          </cell>
          <cell r="K577">
            <v>1580</v>
          </cell>
          <cell r="L577" t="str">
            <v>ダンプトラック損料</v>
          </cell>
        </row>
        <row r="578">
          <cell r="B578" t="str">
            <v>（４t車，ＤＩＤ区間　無し</v>
          </cell>
          <cell r="L578" t="str">
            <v>はタイヤ損耗費及び</v>
          </cell>
        </row>
        <row r="579">
          <cell r="B579" t="str">
            <v>ﾊﾞｯｸﾎｳ　油圧式ｸﾛｰﾗ型</v>
          </cell>
          <cell r="D579" t="str">
            <v>燃料</v>
          </cell>
          <cell r="E579" t="str">
            <v>軽油，油脂類共</v>
          </cell>
          <cell r="G579" t="str">
            <v>㍑</v>
          </cell>
          <cell r="H579">
            <v>2.46</v>
          </cell>
          <cell r="I579">
            <v>68</v>
          </cell>
          <cell r="J579">
            <v>167</v>
          </cell>
          <cell r="L579" t="str">
            <v>補修費を含む。</v>
          </cell>
        </row>
        <row r="580">
          <cell r="B580" t="str">
            <v>0.28ｍ3）6.0km以下</v>
          </cell>
        </row>
        <row r="581">
          <cell r="D581" t="str">
            <v>運転手（一般）</v>
          </cell>
          <cell r="G581" t="str">
            <v>人</v>
          </cell>
          <cell r="H581">
            <v>5.5E-2</v>
          </cell>
          <cell r="I581">
            <v>17000</v>
          </cell>
          <cell r="J581">
            <v>935</v>
          </cell>
        </row>
        <row r="583">
          <cell r="D583" t="str">
            <v>その他</v>
          </cell>
          <cell r="E583" t="str">
            <v>（労＋雑）×12%</v>
          </cell>
          <cell r="J583">
            <v>132</v>
          </cell>
        </row>
        <row r="585">
          <cell r="D585" t="str">
            <v>計</v>
          </cell>
          <cell r="J585">
            <v>1581</v>
          </cell>
        </row>
        <row r="588">
          <cell r="G588" t="str">
            <v>共用</v>
          </cell>
        </row>
        <row r="589">
          <cell r="A589" t="str">
            <v>T032308</v>
          </cell>
          <cell r="B589" t="str">
            <v>土砂運搬</v>
          </cell>
          <cell r="C589" t="str">
            <v>ｍ3</v>
          </cell>
          <cell r="D589" t="str">
            <v>ダンプトラック損料</v>
          </cell>
          <cell r="E589" t="str">
            <v>４t車</v>
          </cell>
          <cell r="G589" t="str">
            <v>日</v>
          </cell>
          <cell r="H589">
            <v>7.6999999999999999E-2</v>
          </cell>
          <cell r="I589">
            <v>4890</v>
          </cell>
          <cell r="J589">
            <v>377</v>
          </cell>
          <cell r="K589">
            <v>1720</v>
          </cell>
          <cell r="L589" t="str">
            <v>ダンプトラック損料</v>
          </cell>
        </row>
        <row r="590">
          <cell r="B590" t="str">
            <v>（４t車，ＤＩＤ区間　無し</v>
          </cell>
          <cell r="L590" t="str">
            <v>はタイヤ損耗費及び</v>
          </cell>
        </row>
        <row r="591">
          <cell r="B591" t="str">
            <v>ﾊﾞｯｸﾎｳ　油圧式ｸﾛｰﾗ型</v>
          </cell>
          <cell r="D591" t="str">
            <v>燃料</v>
          </cell>
          <cell r="E591" t="str">
            <v>軽油，油脂類共</v>
          </cell>
          <cell r="G591" t="str">
            <v>㍑</v>
          </cell>
          <cell r="H591">
            <v>2.68</v>
          </cell>
          <cell r="I591">
            <v>68</v>
          </cell>
          <cell r="J591">
            <v>182</v>
          </cell>
          <cell r="L591" t="str">
            <v>補修費を含む。</v>
          </cell>
        </row>
        <row r="592">
          <cell r="B592" t="str">
            <v>0.28ｍ3）7.5km以下</v>
          </cell>
        </row>
        <row r="593">
          <cell r="D593" t="str">
            <v>運転手（一般）</v>
          </cell>
          <cell r="G593" t="str">
            <v>人</v>
          </cell>
          <cell r="H593">
            <v>0.06</v>
          </cell>
          <cell r="I593">
            <v>17000</v>
          </cell>
          <cell r="J593">
            <v>1020</v>
          </cell>
        </row>
        <row r="595">
          <cell r="D595" t="str">
            <v>その他</v>
          </cell>
          <cell r="E595" t="str">
            <v>（労＋雑）×12%</v>
          </cell>
          <cell r="J595">
            <v>144</v>
          </cell>
        </row>
        <row r="597">
          <cell r="D597" t="str">
            <v>計</v>
          </cell>
          <cell r="J597">
            <v>1723</v>
          </cell>
        </row>
        <row r="600">
          <cell r="G600" t="str">
            <v>共用</v>
          </cell>
        </row>
        <row r="601">
          <cell r="A601" t="str">
            <v>T032309</v>
          </cell>
          <cell r="B601" t="str">
            <v>土砂運搬</v>
          </cell>
          <cell r="C601" t="str">
            <v>ｍ3</v>
          </cell>
          <cell r="D601" t="str">
            <v>ダンプトラック損料</v>
          </cell>
          <cell r="E601" t="str">
            <v>４t車</v>
          </cell>
          <cell r="G601" t="str">
            <v>日</v>
          </cell>
          <cell r="H601">
            <v>0.10299999999999999</v>
          </cell>
          <cell r="I601">
            <v>4890</v>
          </cell>
          <cell r="J601">
            <v>504</v>
          </cell>
          <cell r="K601">
            <v>2300</v>
          </cell>
          <cell r="L601" t="str">
            <v>ダンプトラック損料</v>
          </cell>
        </row>
        <row r="602">
          <cell r="B602" t="str">
            <v>（４t車，ＤＩＤ区間　無し</v>
          </cell>
          <cell r="L602" t="str">
            <v>はタイヤ損耗費及び</v>
          </cell>
        </row>
        <row r="603">
          <cell r="B603" t="str">
            <v>ﾊﾞｯｸﾎｳ　油圧式ｸﾛｰﾗ型</v>
          </cell>
          <cell r="D603" t="str">
            <v>燃料</v>
          </cell>
          <cell r="E603" t="str">
            <v>軽油，油脂類共</v>
          </cell>
          <cell r="G603" t="str">
            <v>㍑</v>
          </cell>
          <cell r="H603">
            <v>3.58</v>
          </cell>
          <cell r="I603">
            <v>68</v>
          </cell>
          <cell r="J603">
            <v>243</v>
          </cell>
          <cell r="L603" t="str">
            <v>補修費を含む。</v>
          </cell>
        </row>
        <row r="604">
          <cell r="B604" t="str">
            <v>0.28ｍ3）10.0km以下</v>
          </cell>
        </row>
        <row r="605">
          <cell r="D605" t="str">
            <v>運転手（一般）</v>
          </cell>
          <cell r="G605" t="str">
            <v>人</v>
          </cell>
          <cell r="H605">
            <v>0.08</v>
          </cell>
          <cell r="I605">
            <v>17000</v>
          </cell>
          <cell r="J605">
            <v>1360</v>
          </cell>
        </row>
        <row r="607">
          <cell r="D607" t="str">
            <v>その他</v>
          </cell>
          <cell r="E607" t="str">
            <v>（労＋雑）×12%</v>
          </cell>
          <cell r="J607">
            <v>192</v>
          </cell>
        </row>
        <row r="609">
          <cell r="D609" t="str">
            <v>計</v>
          </cell>
          <cell r="J609">
            <v>2299</v>
          </cell>
        </row>
        <row r="613">
          <cell r="A613" t="str">
            <v>T032316</v>
          </cell>
          <cell r="B613" t="str">
            <v>土砂運搬</v>
          </cell>
          <cell r="C613" t="str">
            <v>ｍ3</v>
          </cell>
          <cell r="D613" t="str">
            <v>ダンプトラック損料</v>
          </cell>
          <cell r="E613" t="str">
            <v>４t車</v>
          </cell>
          <cell r="G613" t="str">
            <v>日</v>
          </cell>
          <cell r="H613">
            <v>0.11600000000000001</v>
          </cell>
          <cell r="I613">
            <v>4890</v>
          </cell>
          <cell r="J613">
            <v>567</v>
          </cell>
          <cell r="K613">
            <v>2590</v>
          </cell>
          <cell r="L613" t="str">
            <v>ダンプトラック損料</v>
          </cell>
        </row>
        <row r="614">
          <cell r="B614" t="str">
            <v>（４t車，ＤＩＤ区間　無し</v>
          </cell>
          <cell r="L614" t="str">
            <v>はタイヤ損耗費及び</v>
          </cell>
        </row>
        <row r="615">
          <cell r="B615" t="str">
            <v>ﾊﾞｯｸﾎｳ　油圧式ｸﾛｰﾗ型</v>
          </cell>
          <cell r="D615" t="str">
            <v>燃料</v>
          </cell>
          <cell r="E615" t="str">
            <v>軽油，油脂類共</v>
          </cell>
          <cell r="G615" t="str">
            <v>㍑</v>
          </cell>
          <cell r="H615">
            <v>4.0199999999999996</v>
          </cell>
          <cell r="I615">
            <v>68</v>
          </cell>
          <cell r="J615">
            <v>273</v>
          </cell>
          <cell r="L615" t="str">
            <v>補修費を含む。</v>
          </cell>
        </row>
        <row r="616">
          <cell r="B616" t="str">
            <v>0.28ｍ3）13.0km以下</v>
          </cell>
        </row>
        <row r="617">
          <cell r="D617" t="str">
            <v>運転手（一般）</v>
          </cell>
          <cell r="G617" t="str">
            <v>人</v>
          </cell>
          <cell r="H617">
            <v>0.09</v>
          </cell>
          <cell r="I617">
            <v>17000</v>
          </cell>
          <cell r="J617">
            <v>1530</v>
          </cell>
        </row>
        <row r="619">
          <cell r="D619" t="str">
            <v>その他</v>
          </cell>
          <cell r="E619" t="str">
            <v>（労＋雑）×12%</v>
          </cell>
          <cell r="J619">
            <v>216</v>
          </cell>
        </row>
        <row r="621">
          <cell r="D621" t="str">
            <v>計</v>
          </cell>
          <cell r="J621">
            <v>2586</v>
          </cell>
        </row>
        <row r="624">
          <cell r="G624" t="str">
            <v>共用</v>
          </cell>
        </row>
        <row r="625">
          <cell r="A625" t="str">
            <v>T032320</v>
          </cell>
          <cell r="B625" t="str">
            <v>土砂運搬</v>
          </cell>
          <cell r="C625" t="str">
            <v>ｍ3</v>
          </cell>
          <cell r="D625" t="str">
            <v>ダンプトラック損料</v>
          </cell>
          <cell r="E625" t="str">
            <v>４t車</v>
          </cell>
          <cell r="G625" t="str">
            <v>日</v>
          </cell>
          <cell r="H625">
            <v>0.14199999999999999</v>
          </cell>
          <cell r="I625">
            <v>4890</v>
          </cell>
          <cell r="J625">
            <v>694</v>
          </cell>
          <cell r="K625">
            <v>3160</v>
          </cell>
          <cell r="L625" t="str">
            <v>ダンプトラック損料</v>
          </cell>
        </row>
        <row r="626">
          <cell r="B626" t="str">
            <v>（４t車，ＤＩＤ区間　無し</v>
          </cell>
          <cell r="L626" t="str">
            <v>はタイヤ損耗費及び</v>
          </cell>
        </row>
        <row r="627">
          <cell r="B627" t="str">
            <v>ﾊﾞｯｸﾎｳ　油圧式ｸﾛｰﾗ型</v>
          </cell>
          <cell r="D627" t="str">
            <v>燃料</v>
          </cell>
          <cell r="E627" t="str">
            <v>軽油，油脂類共</v>
          </cell>
          <cell r="G627" t="str">
            <v>㍑</v>
          </cell>
          <cell r="H627">
            <v>4.92</v>
          </cell>
          <cell r="I627">
            <v>68</v>
          </cell>
          <cell r="J627">
            <v>335</v>
          </cell>
          <cell r="L627" t="str">
            <v>補修費を含む。</v>
          </cell>
        </row>
        <row r="628">
          <cell r="B628" t="str">
            <v>0.28ｍ3）19.0km以下</v>
          </cell>
        </row>
        <row r="629">
          <cell r="D629" t="str">
            <v>運転手（一般）</v>
          </cell>
          <cell r="G629" t="str">
            <v>人</v>
          </cell>
          <cell r="H629">
            <v>0.11</v>
          </cell>
          <cell r="I629">
            <v>17000</v>
          </cell>
          <cell r="J629">
            <v>1870</v>
          </cell>
        </row>
        <row r="631">
          <cell r="D631" t="str">
            <v>その他</v>
          </cell>
          <cell r="E631" t="str">
            <v>（労＋雑）×12%</v>
          </cell>
          <cell r="J631">
            <v>265</v>
          </cell>
        </row>
        <row r="633">
          <cell r="D633" t="str">
            <v>計</v>
          </cell>
          <cell r="J633">
            <v>3164</v>
          </cell>
        </row>
        <row r="634">
          <cell r="G634" t="str">
            <v>共用</v>
          </cell>
        </row>
        <row r="635">
          <cell r="A635" t="str">
            <v>T032330</v>
          </cell>
          <cell r="B635" t="str">
            <v>土砂運搬</v>
          </cell>
          <cell r="C635" t="str">
            <v>ｍ3</v>
          </cell>
          <cell r="D635" t="str">
            <v>ダンプトラック損料</v>
          </cell>
          <cell r="E635" t="str">
            <v>４t車</v>
          </cell>
          <cell r="G635" t="str">
            <v>日</v>
          </cell>
          <cell r="H635">
            <v>0.19400000000000001</v>
          </cell>
          <cell r="I635">
            <v>4890</v>
          </cell>
          <cell r="J635">
            <v>949</v>
          </cell>
          <cell r="K635">
            <v>4320</v>
          </cell>
          <cell r="L635" t="str">
            <v>ダンプトラック損料</v>
          </cell>
        </row>
        <row r="636">
          <cell r="B636" t="str">
            <v>（４t車，ＤＩＤ区間　無し</v>
          </cell>
          <cell r="L636" t="str">
            <v>はタイヤ損耗費及び</v>
          </cell>
        </row>
        <row r="637">
          <cell r="B637" t="str">
            <v>ﾊﾞｯｸﾎｳ　油圧式ｸﾛｰﾗ型</v>
          </cell>
          <cell r="D637" t="str">
            <v>燃料</v>
          </cell>
          <cell r="E637" t="str">
            <v>軽油，油脂類共</v>
          </cell>
          <cell r="G637" t="str">
            <v>㍑</v>
          </cell>
          <cell r="H637">
            <v>6.71</v>
          </cell>
          <cell r="I637">
            <v>68</v>
          </cell>
          <cell r="J637">
            <v>456</v>
          </cell>
          <cell r="L637" t="str">
            <v>補修費を含む。</v>
          </cell>
        </row>
        <row r="638">
          <cell r="B638" t="str">
            <v>0.28ｍ3）35.0km以下</v>
          </cell>
        </row>
        <row r="639">
          <cell r="D639" t="str">
            <v>運転手（一般）</v>
          </cell>
          <cell r="G639" t="str">
            <v>人</v>
          </cell>
          <cell r="H639">
            <v>0.15</v>
          </cell>
          <cell r="I639">
            <v>17000</v>
          </cell>
          <cell r="J639">
            <v>2550</v>
          </cell>
        </row>
        <row r="641">
          <cell r="D641" t="str">
            <v>その他</v>
          </cell>
          <cell r="E641" t="str">
            <v>（労＋雑）×12%</v>
          </cell>
          <cell r="J641">
            <v>361</v>
          </cell>
        </row>
        <row r="643">
          <cell r="D643" t="str">
            <v>計</v>
          </cell>
          <cell r="J643">
            <v>4316</v>
          </cell>
        </row>
        <row r="646">
          <cell r="G646" t="str">
            <v>共用</v>
          </cell>
        </row>
        <row r="647">
          <cell r="A647" t="str">
            <v>T032340</v>
          </cell>
          <cell r="B647" t="str">
            <v>土砂運搬</v>
          </cell>
          <cell r="C647" t="str">
            <v>ｍ3</v>
          </cell>
          <cell r="D647" t="str">
            <v>ダンプトラック損料</v>
          </cell>
          <cell r="E647" t="str">
            <v>４t車</v>
          </cell>
          <cell r="G647" t="str">
            <v>日</v>
          </cell>
          <cell r="H647">
            <v>0.29699999999999999</v>
          </cell>
          <cell r="I647">
            <v>4890</v>
          </cell>
          <cell r="J647">
            <v>1452</v>
          </cell>
          <cell r="K647">
            <v>6610</v>
          </cell>
          <cell r="L647" t="str">
            <v>ダンプトラック損料</v>
          </cell>
        </row>
        <row r="648">
          <cell r="B648" t="str">
            <v>（４t車，ＤＩＤ区間　無し</v>
          </cell>
          <cell r="L648" t="str">
            <v>はタイヤ損耗費及び</v>
          </cell>
        </row>
        <row r="649">
          <cell r="B649" t="str">
            <v>ﾊﾞｯｸﾎｳ　油圧式ｸﾛｰﾗ型</v>
          </cell>
          <cell r="D649" t="str">
            <v>燃料</v>
          </cell>
          <cell r="E649" t="str">
            <v>軽油，油脂類共</v>
          </cell>
          <cell r="G649" t="str">
            <v>㍑</v>
          </cell>
          <cell r="H649">
            <v>10.28</v>
          </cell>
          <cell r="I649">
            <v>68</v>
          </cell>
          <cell r="J649">
            <v>699</v>
          </cell>
          <cell r="L649" t="str">
            <v>補修費を含む。</v>
          </cell>
        </row>
        <row r="650">
          <cell r="B650" t="str">
            <v>0.28ｍ3）60.0km以下</v>
          </cell>
        </row>
        <row r="651">
          <cell r="D651" t="str">
            <v>運転手（一般）</v>
          </cell>
          <cell r="G651" t="str">
            <v>人</v>
          </cell>
          <cell r="H651">
            <v>0.23</v>
          </cell>
          <cell r="I651">
            <v>17000</v>
          </cell>
          <cell r="J651">
            <v>3910</v>
          </cell>
        </row>
        <row r="653">
          <cell r="D653" t="str">
            <v>その他</v>
          </cell>
          <cell r="E653" t="str">
            <v>（労＋雑）×12%</v>
          </cell>
          <cell r="J653">
            <v>553</v>
          </cell>
        </row>
        <row r="655">
          <cell r="D655" t="str">
            <v>計</v>
          </cell>
          <cell r="J655">
            <v>6614</v>
          </cell>
        </row>
        <row r="658">
          <cell r="G658" t="str">
            <v>共用</v>
          </cell>
        </row>
        <row r="659">
          <cell r="A659" t="str">
            <v>T032400</v>
          </cell>
          <cell r="B659" t="str">
            <v>土砂運搬</v>
          </cell>
          <cell r="C659" t="str">
            <v>ｍ3</v>
          </cell>
          <cell r="D659" t="str">
            <v>ダンプトラック損料</v>
          </cell>
          <cell r="E659" t="str">
            <v>１０t車</v>
          </cell>
          <cell r="G659" t="str">
            <v>日</v>
          </cell>
          <cell r="H659">
            <v>1.2999999999999999E-2</v>
          </cell>
          <cell r="I659">
            <v>12900</v>
          </cell>
          <cell r="J659">
            <v>168</v>
          </cell>
          <cell r="K659">
            <v>420</v>
          </cell>
          <cell r="L659" t="str">
            <v>ダンプトラック損料</v>
          </cell>
        </row>
        <row r="660">
          <cell r="B660" t="str">
            <v>（１０t車，ＤＩＤ区間　有り</v>
          </cell>
          <cell r="L660" t="str">
            <v>はタイヤ損耗費及び</v>
          </cell>
        </row>
        <row r="661">
          <cell r="B661" t="str">
            <v>ﾊﾞｯｸﾎｳ　油圧式ｸﾛｰﾗ型</v>
          </cell>
          <cell r="D661" t="str">
            <v>燃料</v>
          </cell>
          <cell r="E661" t="str">
            <v>軽油，油脂類共</v>
          </cell>
          <cell r="G661" t="str">
            <v>㍑</v>
          </cell>
          <cell r="H661">
            <v>0.8</v>
          </cell>
          <cell r="I661">
            <v>68</v>
          </cell>
          <cell r="J661">
            <v>54</v>
          </cell>
          <cell r="L661" t="str">
            <v>補修費を含む。</v>
          </cell>
        </row>
        <row r="662">
          <cell r="B662" t="str">
            <v>0.45ｍ3）0.5km以下</v>
          </cell>
        </row>
        <row r="663">
          <cell r="D663" t="str">
            <v>運転手（一般）</v>
          </cell>
          <cell r="G663" t="str">
            <v>人</v>
          </cell>
          <cell r="H663">
            <v>0.01</v>
          </cell>
          <cell r="I663">
            <v>17000</v>
          </cell>
          <cell r="J663">
            <v>170</v>
          </cell>
        </row>
        <row r="665">
          <cell r="D665" t="str">
            <v>その他</v>
          </cell>
          <cell r="E665" t="str">
            <v>（労＋雑）×12%</v>
          </cell>
          <cell r="J665">
            <v>27</v>
          </cell>
        </row>
        <row r="667">
          <cell r="D667" t="str">
            <v>計</v>
          </cell>
          <cell r="J667">
            <v>419</v>
          </cell>
        </row>
        <row r="670">
          <cell r="G670" t="str">
            <v>共用</v>
          </cell>
        </row>
        <row r="671">
          <cell r="A671" t="str">
            <v>T032401</v>
          </cell>
          <cell r="B671" t="str">
            <v>土砂運搬</v>
          </cell>
          <cell r="C671" t="str">
            <v>ｍ3</v>
          </cell>
          <cell r="D671" t="str">
            <v>ダンプトラック損料</v>
          </cell>
          <cell r="E671" t="str">
            <v>１０t車</v>
          </cell>
          <cell r="G671" t="str">
            <v>日</v>
          </cell>
          <cell r="H671">
            <v>1.4E-2</v>
          </cell>
          <cell r="I671">
            <v>12900</v>
          </cell>
          <cell r="J671">
            <v>181</v>
          </cell>
          <cell r="K671">
            <v>460</v>
          </cell>
          <cell r="L671" t="str">
            <v>ダンプトラック損料</v>
          </cell>
        </row>
        <row r="672">
          <cell r="B672" t="str">
            <v>（１０t車，ＤＩＤ区間　有り</v>
          </cell>
          <cell r="L672" t="str">
            <v>はタイヤ損耗費及び</v>
          </cell>
        </row>
        <row r="673">
          <cell r="B673" t="str">
            <v>ﾊﾞｯｸﾎｳ　油圧式ｸﾛｰﾗ型</v>
          </cell>
          <cell r="D673" t="str">
            <v>燃料</v>
          </cell>
          <cell r="E673" t="str">
            <v>軽油，油脂類共</v>
          </cell>
          <cell r="G673" t="str">
            <v>㍑</v>
          </cell>
          <cell r="H673">
            <v>0.88</v>
          </cell>
          <cell r="I673">
            <v>68</v>
          </cell>
          <cell r="J673">
            <v>60</v>
          </cell>
          <cell r="L673" t="str">
            <v>補修費を含む。</v>
          </cell>
        </row>
        <row r="674">
          <cell r="B674" t="str">
            <v>0.45ｍ3）1.0km以下</v>
          </cell>
        </row>
        <row r="675">
          <cell r="D675" t="str">
            <v>運転手（一般）</v>
          </cell>
          <cell r="G675" t="str">
            <v>人</v>
          </cell>
          <cell r="H675">
            <v>1.0999999999999999E-2</v>
          </cell>
          <cell r="I675">
            <v>17000</v>
          </cell>
          <cell r="J675">
            <v>187</v>
          </cell>
        </row>
        <row r="677">
          <cell r="D677" t="str">
            <v>その他</v>
          </cell>
          <cell r="E677" t="str">
            <v>（労＋雑）×12%</v>
          </cell>
          <cell r="J677">
            <v>30</v>
          </cell>
        </row>
        <row r="679">
          <cell r="D679" t="str">
            <v>計</v>
          </cell>
          <cell r="J679">
            <v>458</v>
          </cell>
        </row>
        <row r="680">
          <cell r="G680" t="str">
            <v>共用</v>
          </cell>
        </row>
        <row r="681">
          <cell r="A681" t="str">
            <v>T032402</v>
          </cell>
          <cell r="B681" t="str">
            <v>土砂運搬</v>
          </cell>
          <cell r="C681" t="str">
            <v>ｍ3</v>
          </cell>
          <cell r="D681" t="str">
            <v>ダンプトラック損料</v>
          </cell>
          <cell r="E681" t="str">
            <v>１０t車</v>
          </cell>
          <cell r="G681" t="str">
            <v>日</v>
          </cell>
          <cell r="H681">
            <v>1.7000000000000001E-2</v>
          </cell>
          <cell r="I681">
            <v>12900</v>
          </cell>
          <cell r="J681">
            <v>219</v>
          </cell>
          <cell r="K681">
            <v>550</v>
          </cell>
          <cell r="L681" t="str">
            <v>ダンプトラック損料</v>
          </cell>
        </row>
        <row r="682">
          <cell r="B682" t="str">
            <v>（１０t車，ＤＩＤ区間　有り</v>
          </cell>
          <cell r="L682" t="str">
            <v>はタイヤ損耗費及び</v>
          </cell>
        </row>
        <row r="683">
          <cell r="B683" t="str">
            <v>ﾊﾞｯｸﾎｳ　油圧式ｸﾛｰﾗ型</v>
          </cell>
          <cell r="D683" t="str">
            <v>燃料</v>
          </cell>
          <cell r="E683" t="str">
            <v>軽油，油脂類共</v>
          </cell>
          <cell r="G683" t="str">
            <v>㍑</v>
          </cell>
          <cell r="H683">
            <v>1.03</v>
          </cell>
          <cell r="I683">
            <v>68</v>
          </cell>
          <cell r="J683">
            <v>70</v>
          </cell>
          <cell r="L683" t="str">
            <v>補修費を含む。</v>
          </cell>
        </row>
        <row r="684">
          <cell r="B684" t="str">
            <v>0.45ｍ3）1.5km以下</v>
          </cell>
        </row>
        <row r="685">
          <cell r="D685" t="str">
            <v>運転手（一般）</v>
          </cell>
          <cell r="G685" t="str">
            <v>人</v>
          </cell>
          <cell r="H685">
            <v>1.2999999999999999E-2</v>
          </cell>
          <cell r="I685">
            <v>17000</v>
          </cell>
          <cell r="J685">
            <v>221</v>
          </cell>
        </row>
        <row r="687">
          <cell r="D687" t="str">
            <v>その他</v>
          </cell>
          <cell r="E687" t="str">
            <v>（労＋雑）×12%</v>
          </cell>
          <cell r="J687">
            <v>35</v>
          </cell>
        </row>
        <row r="689">
          <cell r="D689" t="str">
            <v>計</v>
          </cell>
          <cell r="J689">
            <v>545</v>
          </cell>
        </row>
        <row r="692">
          <cell r="G692" t="str">
            <v>共用</v>
          </cell>
        </row>
        <row r="693">
          <cell r="A693" t="str">
            <v>T032403</v>
          </cell>
          <cell r="B693" t="str">
            <v>土砂運搬</v>
          </cell>
          <cell r="C693" t="str">
            <v>ｍ3</v>
          </cell>
          <cell r="D693" t="str">
            <v>ダンプトラック損料</v>
          </cell>
          <cell r="E693" t="str">
            <v>１０t車</v>
          </cell>
          <cell r="G693" t="str">
            <v>日</v>
          </cell>
          <cell r="H693">
            <v>1.9E-2</v>
          </cell>
          <cell r="I693">
            <v>12900</v>
          </cell>
          <cell r="J693">
            <v>245</v>
          </cell>
          <cell r="K693">
            <v>620</v>
          </cell>
          <cell r="L693" t="str">
            <v>ダンプトラック損料</v>
          </cell>
        </row>
        <row r="694">
          <cell r="B694" t="str">
            <v>（１０t車，ＤＩＤ区間　有り</v>
          </cell>
          <cell r="L694" t="str">
            <v>はタイヤ損耗費及び</v>
          </cell>
        </row>
        <row r="695">
          <cell r="B695" t="str">
            <v>ﾊﾞｯｸﾎｳ　油圧式ｸﾛｰﾗ型</v>
          </cell>
          <cell r="D695" t="str">
            <v>燃料</v>
          </cell>
          <cell r="E695" t="str">
            <v>軽油，油脂類共</v>
          </cell>
          <cell r="G695" t="str">
            <v>㍑</v>
          </cell>
          <cell r="H695">
            <v>1.19</v>
          </cell>
          <cell r="I695">
            <v>68</v>
          </cell>
          <cell r="J695">
            <v>81</v>
          </cell>
          <cell r="L695" t="str">
            <v>補修費を含む。</v>
          </cell>
        </row>
        <row r="696">
          <cell r="B696" t="str">
            <v>0.45ｍ3）2.0km以下</v>
          </cell>
        </row>
        <row r="697">
          <cell r="D697" t="str">
            <v>運転手（一般）</v>
          </cell>
          <cell r="G697" t="str">
            <v>人</v>
          </cell>
          <cell r="H697">
            <v>1.4999999999999999E-2</v>
          </cell>
          <cell r="I697">
            <v>17000</v>
          </cell>
          <cell r="J697">
            <v>255</v>
          </cell>
        </row>
        <row r="699">
          <cell r="D699" t="str">
            <v>その他</v>
          </cell>
          <cell r="E699" t="str">
            <v>（労＋雑）×12%</v>
          </cell>
          <cell r="J699">
            <v>40</v>
          </cell>
        </row>
        <row r="701">
          <cell r="D701" t="str">
            <v>計</v>
          </cell>
          <cell r="J701">
            <v>621</v>
          </cell>
        </row>
        <row r="704">
          <cell r="G704" t="str">
            <v>共用</v>
          </cell>
        </row>
        <row r="705">
          <cell r="A705" t="str">
            <v>T032404</v>
          </cell>
          <cell r="B705" t="str">
            <v>土砂運搬</v>
          </cell>
          <cell r="C705" t="str">
            <v>ｍ3</v>
          </cell>
          <cell r="D705" t="str">
            <v>ダンプトラック損料</v>
          </cell>
          <cell r="E705" t="str">
            <v>１０t車</v>
          </cell>
          <cell r="G705" t="str">
            <v>日</v>
          </cell>
          <cell r="H705">
            <v>2.1999999999999999E-2</v>
          </cell>
          <cell r="I705">
            <v>12900</v>
          </cell>
          <cell r="J705">
            <v>284</v>
          </cell>
          <cell r="K705">
            <v>710</v>
          </cell>
          <cell r="L705" t="str">
            <v>ダンプトラック損料</v>
          </cell>
        </row>
        <row r="706">
          <cell r="B706" t="str">
            <v>（１０t車，ＤＩＤ区間　有り</v>
          </cell>
          <cell r="L706" t="str">
            <v>はタイヤ損耗費及び</v>
          </cell>
        </row>
        <row r="707">
          <cell r="B707" t="str">
            <v>ﾊﾞｯｸﾎｳ　油圧式ｸﾛｰﾗ型</v>
          </cell>
          <cell r="D707" t="str">
            <v>燃料</v>
          </cell>
          <cell r="E707" t="str">
            <v>軽油，油脂類共</v>
          </cell>
          <cell r="G707" t="str">
            <v>㍑</v>
          </cell>
          <cell r="H707">
            <v>1.35</v>
          </cell>
          <cell r="I707">
            <v>68</v>
          </cell>
          <cell r="J707">
            <v>92</v>
          </cell>
          <cell r="L707" t="str">
            <v>補修費を含む。</v>
          </cell>
        </row>
        <row r="708">
          <cell r="B708" t="str">
            <v>0.45ｍ3）3.0km以下</v>
          </cell>
        </row>
        <row r="709">
          <cell r="D709" t="str">
            <v>運転手（一般）</v>
          </cell>
          <cell r="G709" t="str">
            <v>人</v>
          </cell>
          <cell r="H709">
            <v>1.7000000000000001E-2</v>
          </cell>
          <cell r="I709">
            <v>17000</v>
          </cell>
          <cell r="J709">
            <v>289</v>
          </cell>
        </row>
        <row r="711">
          <cell r="D711" t="str">
            <v>その他</v>
          </cell>
          <cell r="E711" t="str">
            <v>（労＋雑）×12%</v>
          </cell>
          <cell r="J711">
            <v>46</v>
          </cell>
        </row>
        <row r="713">
          <cell r="D713" t="str">
            <v>計</v>
          </cell>
          <cell r="J713">
            <v>711</v>
          </cell>
        </row>
        <row r="716">
          <cell r="G716" t="str">
            <v>共用</v>
          </cell>
        </row>
        <row r="717">
          <cell r="A717" t="str">
            <v>T032405</v>
          </cell>
          <cell r="B717" t="str">
            <v>土砂運搬</v>
          </cell>
          <cell r="C717" t="str">
            <v>ｍ3</v>
          </cell>
          <cell r="D717" t="str">
            <v>ダンプトラック損料</v>
          </cell>
          <cell r="E717" t="str">
            <v>１０t車</v>
          </cell>
          <cell r="G717" t="str">
            <v>日</v>
          </cell>
          <cell r="H717">
            <v>2.5999999999999999E-2</v>
          </cell>
          <cell r="I717">
            <v>12900</v>
          </cell>
          <cell r="J717">
            <v>335</v>
          </cell>
          <cell r="K717">
            <v>840</v>
          </cell>
          <cell r="L717" t="str">
            <v>ダンプトラック損料</v>
          </cell>
        </row>
        <row r="718">
          <cell r="B718" t="str">
            <v>（１０t車，ＤＩＤ区間　有り</v>
          </cell>
          <cell r="L718" t="str">
            <v>はタイヤ損耗費及び</v>
          </cell>
        </row>
        <row r="719">
          <cell r="B719" t="str">
            <v>ﾊﾞｯｸﾎｳ　油圧式ｸﾛｰﾗ型</v>
          </cell>
          <cell r="D719" t="str">
            <v>燃料</v>
          </cell>
          <cell r="E719" t="str">
            <v>軽油，油脂類共</v>
          </cell>
          <cell r="G719" t="str">
            <v>㍑</v>
          </cell>
          <cell r="H719">
            <v>1.59</v>
          </cell>
          <cell r="I719">
            <v>68</v>
          </cell>
          <cell r="J719">
            <v>108</v>
          </cell>
          <cell r="L719" t="str">
            <v>補修費を含む。</v>
          </cell>
        </row>
        <row r="720">
          <cell r="B720" t="str">
            <v>0.45ｍ3）4.0km以下</v>
          </cell>
        </row>
        <row r="721">
          <cell r="D721" t="str">
            <v>運転手（一般）</v>
          </cell>
          <cell r="G721" t="str">
            <v>人</v>
          </cell>
          <cell r="H721">
            <v>0.02</v>
          </cell>
          <cell r="I721">
            <v>17000</v>
          </cell>
          <cell r="J721">
            <v>340</v>
          </cell>
        </row>
        <row r="723">
          <cell r="D723" t="str">
            <v>その他</v>
          </cell>
          <cell r="E723" t="str">
            <v>（労＋雑）×12%</v>
          </cell>
          <cell r="J723">
            <v>54</v>
          </cell>
        </row>
        <row r="725">
          <cell r="D725" t="str">
            <v>計</v>
          </cell>
          <cell r="J725">
            <v>837</v>
          </cell>
        </row>
        <row r="728">
          <cell r="G728" t="str">
            <v>共用</v>
          </cell>
        </row>
        <row r="729">
          <cell r="A729" t="str">
            <v>T032406</v>
          </cell>
          <cell r="B729" t="str">
            <v>土砂運搬</v>
          </cell>
          <cell r="C729" t="str">
            <v>ｍ3</v>
          </cell>
          <cell r="D729" t="str">
            <v>ダンプトラック損料</v>
          </cell>
          <cell r="E729" t="str">
            <v>１０t車</v>
          </cell>
          <cell r="G729" t="str">
            <v>日</v>
          </cell>
          <cell r="H729">
            <v>0.03</v>
          </cell>
          <cell r="I729">
            <v>12900</v>
          </cell>
          <cell r="J729">
            <v>387</v>
          </cell>
          <cell r="K729">
            <v>960</v>
          </cell>
          <cell r="L729" t="str">
            <v>ダンプトラック損料</v>
          </cell>
        </row>
        <row r="730">
          <cell r="B730" t="str">
            <v>（１０t車，ＤＩＤ区間　有り</v>
          </cell>
          <cell r="L730" t="str">
            <v>はタイヤ損耗費及び</v>
          </cell>
        </row>
        <row r="731">
          <cell r="B731" t="str">
            <v>ﾊﾞｯｸﾎｳ　油圧式ｸﾛｰﾗ型</v>
          </cell>
          <cell r="D731" t="str">
            <v>燃料</v>
          </cell>
          <cell r="E731" t="str">
            <v>軽油，油脂類共</v>
          </cell>
          <cell r="G731" t="str">
            <v>㍑</v>
          </cell>
          <cell r="H731">
            <v>1.83</v>
          </cell>
          <cell r="I731">
            <v>68</v>
          </cell>
          <cell r="J731">
            <v>124</v>
          </cell>
          <cell r="L731" t="str">
            <v>補修費を含む。</v>
          </cell>
        </row>
        <row r="732">
          <cell r="B732" t="str">
            <v>0.45ｍ3）5.5km以下</v>
          </cell>
        </row>
        <row r="733">
          <cell r="D733" t="str">
            <v>運転手（一般）</v>
          </cell>
          <cell r="G733" t="str">
            <v>人</v>
          </cell>
          <cell r="H733">
            <v>2.3E-2</v>
          </cell>
          <cell r="I733">
            <v>17000</v>
          </cell>
          <cell r="J733">
            <v>391</v>
          </cell>
        </row>
        <row r="735">
          <cell r="D735" t="str">
            <v>その他</v>
          </cell>
          <cell r="E735" t="str">
            <v>（労＋雑）×12%</v>
          </cell>
          <cell r="J735">
            <v>62</v>
          </cell>
        </row>
        <row r="737">
          <cell r="D737" t="str">
            <v>計</v>
          </cell>
          <cell r="J737">
            <v>964</v>
          </cell>
        </row>
        <row r="740">
          <cell r="G740" t="str">
            <v>共用</v>
          </cell>
        </row>
        <row r="741">
          <cell r="A741" t="str">
            <v>T032407</v>
          </cell>
          <cell r="B741" t="str">
            <v>土砂運搬</v>
          </cell>
          <cell r="C741" t="str">
            <v>ｍ3</v>
          </cell>
          <cell r="D741" t="str">
            <v>ダンプトラック損料</v>
          </cell>
          <cell r="E741" t="str">
            <v>１０t車</v>
          </cell>
          <cell r="G741" t="str">
            <v>日</v>
          </cell>
          <cell r="H741">
            <v>3.4000000000000002E-2</v>
          </cell>
          <cell r="I741">
            <v>12900</v>
          </cell>
          <cell r="J741">
            <v>439</v>
          </cell>
          <cell r="K741">
            <v>1090</v>
          </cell>
          <cell r="L741" t="str">
            <v>ダンプトラック損料</v>
          </cell>
        </row>
        <row r="742">
          <cell r="B742" t="str">
            <v>（１０t車，ＤＩＤ区間　有り</v>
          </cell>
          <cell r="L742" t="str">
            <v>はタイヤ損耗費及び</v>
          </cell>
        </row>
        <row r="743">
          <cell r="B743" t="str">
            <v>ﾊﾞｯｸﾎｳ　油圧式ｸﾛｰﾗ型</v>
          </cell>
          <cell r="D743" t="str">
            <v>燃料</v>
          </cell>
          <cell r="E743" t="str">
            <v>軽油，油脂類共</v>
          </cell>
          <cell r="G743" t="str">
            <v>㍑</v>
          </cell>
          <cell r="H743">
            <v>2.0699999999999998</v>
          </cell>
          <cell r="I743">
            <v>68</v>
          </cell>
          <cell r="J743">
            <v>141</v>
          </cell>
          <cell r="L743" t="str">
            <v>補修費を含む。</v>
          </cell>
        </row>
        <row r="744">
          <cell r="B744" t="str">
            <v>0.45ｍ3）7.0km以下</v>
          </cell>
        </row>
        <row r="745">
          <cell r="D745" t="str">
            <v>運転手（一般）</v>
          </cell>
          <cell r="G745" t="str">
            <v>人</v>
          </cell>
          <cell r="H745">
            <v>2.5999999999999999E-2</v>
          </cell>
          <cell r="I745">
            <v>17000</v>
          </cell>
          <cell r="J745">
            <v>442</v>
          </cell>
        </row>
        <row r="747">
          <cell r="D747" t="str">
            <v>その他</v>
          </cell>
          <cell r="E747" t="str">
            <v>（労＋雑）×12%</v>
          </cell>
          <cell r="J747">
            <v>70</v>
          </cell>
        </row>
        <row r="749">
          <cell r="D749" t="str">
            <v>計</v>
          </cell>
          <cell r="J749">
            <v>1092</v>
          </cell>
        </row>
        <row r="752">
          <cell r="G752" t="str">
            <v>共用</v>
          </cell>
        </row>
        <row r="753">
          <cell r="A753" t="str">
            <v>T032408</v>
          </cell>
          <cell r="B753" t="str">
            <v>土砂運搬</v>
          </cell>
          <cell r="C753" t="str">
            <v>ｍ3</v>
          </cell>
          <cell r="D753" t="str">
            <v>ダンプトラック損料</v>
          </cell>
          <cell r="E753" t="str">
            <v>１０t車</v>
          </cell>
          <cell r="G753" t="str">
            <v>日</v>
          </cell>
          <cell r="H753">
            <v>3.9E-2</v>
          </cell>
          <cell r="I753">
            <v>12900</v>
          </cell>
          <cell r="J753">
            <v>503</v>
          </cell>
          <cell r="K753">
            <v>1260</v>
          </cell>
          <cell r="L753" t="str">
            <v>ダンプトラック損料</v>
          </cell>
        </row>
        <row r="754">
          <cell r="B754" t="str">
            <v>（１０t車，ＤＩＤ区間　有り</v>
          </cell>
          <cell r="L754" t="str">
            <v>はタイヤ損耗費及び</v>
          </cell>
        </row>
        <row r="755">
          <cell r="B755" t="str">
            <v>ﾊﾞｯｸﾎｳ　油圧式ｸﾛｰﾗ型</v>
          </cell>
          <cell r="D755" t="str">
            <v>燃料</v>
          </cell>
          <cell r="E755" t="str">
            <v>軽油，油脂類共</v>
          </cell>
          <cell r="G755" t="str">
            <v>㍑</v>
          </cell>
          <cell r="H755">
            <v>2.39</v>
          </cell>
          <cell r="I755">
            <v>68</v>
          </cell>
          <cell r="J755">
            <v>163</v>
          </cell>
          <cell r="L755" t="str">
            <v>補修費を含む。</v>
          </cell>
        </row>
        <row r="756">
          <cell r="B756" t="str">
            <v>0.45ｍ3）9.0km以下</v>
          </cell>
        </row>
        <row r="757">
          <cell r="D757" t="str">
            <v>運転手（一般）</v>
          </cell>
          <cell r="G757" t="str">
            <v>人</v>
          </cell>
          <cell r="H757">
            <v>0.03</v>
          </cell>
          <cell r="I757">
            <v>17000</v>
          </cell>
          <cell r="J757">
            <v>510</v>
          </cell>
        </row>
        <row r="759">
          <cell r="D759" t="str">
            <v>その他</v>
          </cell>
          <cell r="E759" t="str">
            <v>（労＋雑）×12%</v>
          </cell>
          <cell r="J759">
            <v>81</v>
          </cell>
        </row>
        <row r="761">
          <cell r="D761" t="str">
            <v>計</v>
          </cell>
          <cell r="J761">
            <v>1257</v>
          </cell>
        </row>
        <row r="765">
          <cell r="A765" t="str">
            <v>T032416</v>
          </cell>
          <cell r="B765" t="str">
            <v>土砂運搬</v>
          </cell>
          <cell r="C765" t="str">
            <v>ｍ3</v>
          </cell>
          <cell r="D765" t="str">
            <v>ダンプトラック損料</v>
          </cell>
          <cell r="E765" t="str">
            <v>１０t車</v>
          </cell>
          <cell r="G765" t="str">
            <v>日</v>
          </cell>
          <cell r="H765">
            <v>4.5999999999999999E-2</v>
          </cell>
          <cell r="I765">
            <v>12900</v>
          </cell>
          <cell r="J765">
            <v>593</v>
          </cell>
          <cell r="K765">
            <v>1500</v>
          </cell>
          <cell r="L765" t="str">
            <v>ダンプトラック損料</v>
          </cell>
        </row>
        <row r="766">
          <cell r="B766" t="str">
            <v>（１０t車，ＤＩＤ区間　有り</v>
          </cell>
          <cell r="L766" t="str">
            <v>はタイヤ損耗費及び</v>
          </cell>
        </row>
        <row r="767">
          <cell r="B767" t="str">
            <v>ﾊﾞｯｸﾎｳ　油圧式ｸﾛｰﾗ型</v>
          </cell>
          <cell r="D767" t="str">
            <v>燃料</v>
          </cell>
          <cell r="E767" t="str">
            <v>軽油，油脂類共</v>
          </cell>
          <cell r="G767" t="str">
            <v>㍑</v>
          </cell>
          <cell r="H767">
            <v>2.87</v>
          </cell>
          <cell r="I767">
            <v>68</v>
          </cell>
          <cell r="J767">
            <v>195</v>
          </cell>
          <cell r="L767" t="str">
            <v>補修費を含む。</v>
          </cell>
        </row>
        <row r="768">
          <cell r="B768" t="str">
            <v>0.45ｍ3）12.0km以下</v>
          </cell>
        </row>
        <row r="769">
          <cell r="D769" t="str">
            <v>運転手（一般）</v>
          </cell>
          <cell r="G769" t="str">
            <v>人</v>
          </cell>
          <cell r="H769">
            <v>3.5999999999999997E-2</v>
          </cell>
          <cell r="I769">
            <v>17000</v>
          </cell>
          <cell r="J769">
            <v>612</v>
          </cell>
        </row>
        <row r="771">
          <cell r="D771" t="str">
            <v>その他</v>
          </cell>
          <cell r="E771" t="str">
            <v>（労＋雑）×12%</v>
          </cell>
          <cell r="J771">
            <v>97</v>
          </cell>
        </row>
        <row r="773">
          <cell r="D773" t="str">
            <v>計</v>
          </cell>
          <cell r="J773">
            <v>1497</v>
          </cell>
        </row>
        <row r="774">
          <cell r="G774" t="str">
            <v>共用</v>
          </cell>
        </row>
        <row r="775">
          <cell r="A775" t="str">
            <v>T032420</v>
          </cell>
          <cell r="B775" t="str">
            <v>土砂運搬</v>
          </cell>
          <cell r="C775" t="str">
            <v>ｍ3</v>
          </cell>
          <cell r="D775" t="str">
            <v>ダンプトラック損料</v>
          </cell>
          <cell r="E775" t="str">
            <v>１０t車</v>
          </cell>
          <cell r="G775" t="str">
            <v>日</v>
          </cell>
          <cell r="H775">
            <v>5.8000000000000003E-2</v>
          </cell>
          <cell r="I775">
            <v>12900</v>
          </cell>
          <cell r="J775">
            <v>748</v>
          </cell>
          <cell r="K775">
            <v>1880</v>
          </cell>
          <cell r="L775" t="str">
            <v>ダンプトラック損料</v>
          </cell>
        </row>
        <row r="776">
          <cell r="B776" t="str">
            <v>（１０t車，ＤＩＤ区間　有り</v>
          </cell>
          <cell r="L776" t="str">
            <v>はタイヤ損耗費及び</v>
          </cell>
        </row>
        <row r="777">
          <cell r="B777" t="str">
            <v>ﾊﾞｯｸﾎｳ　油圧式ｸﾛｰﾗ型</v>
          </cell>
          <cell r="D777" t="str">
            <v>燃料</v>
          </cell>
          <cell r="E777" t="str">
            <v>軽油，油脂類共</v>
          </cell>
          <cell r="G777" t="str">
            <v>㍑</v>
          </cell>
          <cell r="H777">
            <v>3.58</v>
          </cell>
          <cell r="I777">
            <v>68</v>
          </cell>
          <cell r="J777">
            <v>243</v>
          </cell>
          <cell r="L777" t="str">
            <v>補修費を含む。</v>
          </cell>
        </row>
        <row r="778">
          <cell r="B778" t="str">
            <v>0.45ｍ3）17.5km以下</v>
          </cell>
        </row>
        <row r="779">
          <cell r="D779" t="str">
            <v>運転手（一般）</v>
          </cell>
          <cell r="G779" t="str">
            <v>人</v>
          </cell>
          <cell r="H779">
            <v>4.4999999999999998E-2</v>
          </cell>
          <cell r="I779">
            <v>17000</v>
          </cell>
          <cell r="J779">
            <v>765</v>
          </cell>
        </row>
        <row r="781">
          <cell r="D781" t="str">
            <v>その他</v>
          </cell>
          <cell r="E781" t="str">
            <v>（労＋雑）×12%</v>
          </cell>
          <cell r="J781">
            <v>121</v>
          </cell>
        </row>
        <row r="783">
          <cell r="D783" t="str">
            <v>計</v>
          </cell>
          <cell r="J783">
            <v>1877</v>
          </cell>
        </row>
        <row r="786">
          <cell r="G786" t="str">
            <v>共用</v>
          </cell>
        </row>
        <row r="787">
          <cell r="A787" t="str">
            <v>T032430</v>
          </cell>
          <cell r="B787" t="str">
            <v>土砂運搬</v>
          </cell>
          <cell r="C787" t="str">
            <v>ｍ3</v>
          </cell>
          <cell r="D787" t="str">
            <v>ダンプトラック損料</v>
          </cell>
          <cell r="E787" t="str">
            <v>１０t車</v>
          </cell>
          <cell r="G787" t="str">
            <v>日</v>
          </cell>
          <cell r="H787">
            <v>7.9000000000000001E-2</v>
          </cell>
          <cell r="I787">
            <v>12900</v>
          </cell>
          <cell r="J787">
            <v>1019</v>
          </cell>
          <cell r="K787">
            <v>2550</v>
          </cell>
          <cell r="L787" t="str">
            <v>ダンプトラック損料</v>
          </cell>
        </row>
        <row r="788">
          <cell r="B788" t="str">
            <v>（１０t車，ＤＩＤ区間　有り</v>
          </cell>
          <cell r="L788" t="str">
            <v>はタイヤ損耗費及び</v>
          </cell>
        </row>
        <row r="789">
          <cell r="B789" t="str">
            <v>ﾊﾞｯｸﾎｳ　油圧式ｸﾛｰﾗ型</v>
          </cell>
          <cell r="D789" t="str">
            <v>燃料</v>
          </cell>
          <cell r="E789" t="str">
            <v>軽油，油脂類共</v>
          </cell>
          <cell r="G789" t="str">
            <v>㍑</v>
          </cell>
          <cell r="H789">
            <v>4.8600000000000003</v>
          </cell>
          <cell r="I789">
            <v>68</v>
          </cell>
          <cell r="J789">
            <v>330</v>
          </cell>
          <cell r="L789" t="str">
            <v>補修費を含む。</v>
          </cell>
        </row>
        <row r="790">
          <cell r="B790" t="str">
            <v>0.45ｍ3）28.5km以下</v>
          </cell>
        </row>
        <row r="791">
          <cell r="D791" t="str">
            <v>運転手（一般）</v>
          </cell>
          <cell r="G791" t="str">
            <v>人</v>
          </cell>
          <cell r="H791">
            <v>6.0999999999999999E-2</v>
          </cell>
          <cell r="I791">
            <v>17000</v>
          </cell>
          <cell r="J791">
            <v>1037</v>
          </cell>
        </row>
        <row r="793">
          <cell r="D793" t="str">
            <v>その他</v>
          </cell>
          <cell r="E793" t="str">
            <v>（労＋雑）×12%</v>
          </cell>
          <cell r="J793">
            <v>164</v>
          </cell>
        </row>
        <row r="795">
          <cell r="D795" t="str">
            <v>計</v>
          </cell>
          <cell r="J795">
            <v>2550</v>
          </cell>
        </row>
        <row r="798">
          <cell r="G798" t="str">
            <v>共用</v>
          </cell>
        </row>
        <row r="799">
          <cell r="A799" t="str">
            <v>T032440</v>
          </cell>
          <cell r="B799" t="str">
            <v>土砂運搬</v>
          </cell>
          <cell r="C799" t="str">
            <v>ｍ3</v>
          </cell>
          <cell r="D799" t="str">
            <v>ダンプトラック損料</v>
          </cell>
          <cell r="E799" t="str">
            <v>１０t車</v>
          </cell>
          <cell r="G799" t="str">
            <v>日</v>
          </cell>
          <cell r="H799">
            <v>0.11700000000000001</v>
          </cell>
          <cell r="I799">
            <v>12900</v>
          </cell>
          <cell r="J799">
            <v>1509</v>
          </cell>
          <cell r="K799">
            <v>3790</v>
          </cell>
          <cell r="L799" t="str">
            <v>ダンプトラック損料</v>
          </cell>
        </row>
        <row r="800">
          <cell r="B800" t="str">
            <v>（１０t車，ＤＩＤ区間　有り</v>
          </cell>
          <cell r="L800" t="str">
            <v>はタイヤ損耗費及び</v>
          </cell>
        </row>
        <row r="801">
          <cell r="B801" t="str">
            <v>ﾊﾞｯｸﾎｳ　油圧式ｸﾛｰﾗ型</v>
          </cell>
          <cell r="D801" t="str">
            <v>燃料</v>
          </cell>
          <cell r="E801" t="str">
            <v>軽油，油脂類共</v>
          </cell>
          <cell r="G801" t="str">
            <v>㍑</v>
          </cell>
          <cell r="H801">
            <v>7.24</v>
          </cell>
          <cell r="I801">
            <v>68</v>
          </cell>
          <cell r="J801">
            <v>492</v>
          </cell>
          <cell r="L801" t="str">
            <v>補修費を含む。</v>
          </cell>
        </row>
        <row r="802">
          <cell r="B802" t="str">
            <v>0.45ｍ3）60.0km以下</v>
          </cell>
        </row>
        <row r="803">
          <cell r="D803" t="str">
            <v>運転手（一般）</v>
          </cell>
          <cell r="G803" t="str">
            <v>人</v>
          </cell>
          <cell r="H803">
            <v>9.0999999999999998E-2</v>
          </cell>
          <cell r="I803">
            <v>17000</v>
          </cell>
          <cell r="J803">
            <v>1547</v>
          </cell>
        </row>
        <row r="805">
          <cell r="D805" t="str">
            <v>その他</v>
          </cell>
          <cell r="E805" t="str">
            <v>（労＋雑）×12%</v>
          </cell>
          <cell r="J805">
            <v>245</v>
          </cell>
        </row>
        <row r="807">
          <cell r="D807" t="str">
            <v>計</v>
          </cell>
          <cell r="J807">
            <v>3793</v>
          </cell>
        </row>
        <row r="810">
          <cell r="G810" t="str">
            <v>共用</v>
          </cell>
        </row>
        <row r="811">
          <cell r="A811" t="str">
            <v>T032500</v>
          </cell>
          <cell r="B811" t="str">
            <v>土砂運搬</v>
          </cell>
          <cell r="C811" t="str">
            <v>ｍ3</v>
          </cell>
          <cell r="D811" t="str">
            <v>ダンプトラック損料</v>
          </cell>
          <cell r="E811" t="str">
            <v>１０t車</v>
          </cell>
          <cell r="G811" t="str">
            <v>日</v>
          </cell>
          <cell r="H811">
            <v>1.2999999999999999E-2</v>
          </cell>
          <cell r="I811">
            <v>12900</v>
          </cell>
          <cell r="J811">
            <v>168</v>
          </cell>
          <cell r="K811">
            <v>420</v>
          </cell>
          <cell r="L811" t="str">
            <v>ダンプトラック損料</v>
          </cell>
        </row>
        <row r="812">
          <cell r="B812" t="str">
            <v>（１０t車，ＤＩＤ区間　無し</v>
          </cell>
          <cell r="L812" t="str">
            <v>はタイヤ損耗費及び</v>
          </cell>
        </row>
        <row r="813">
          <cell r="B813" t="str">
            <v>ﾊﾞｯｸﾎｳ　油圧式ｸﾛｰﾗ型</v>
          </cell>
          <cell r="D813" t="str">
            <v>燃料</v>
          </cell>
          <cell r="E813" t="str">
            <v>軽油，油脂類共</v>
          </cell>
          <cell r="G813" t="str">
            <v>㍑</v>
          </cell>
          <cell r="H813">
            <v>0.8</v>
          </cell>
          <cell r="I813">
            <v>68</v>
          </cell>
          <cell r="J813">
            <v>54</v>
          </cell>
          <cell r="L813" t="str">
            <v>補修費を含む。</v>
          </cell>
        </row>
        <row r="814">
          <cell r="B814" t="str">
            <v>0.45ｍ3）0.5km以下</v>
          </cell>
        </row>
        <row r="815">
          <cell r="D815" t="str">
            <v>運転手（一般）</v>
          </cell>
          <cell r="G815" t="str">
            <v>人</v>
          </cell>
          <cell r="H815">
            <v>0.01</v>
          </cell>
          <cell r="I815">
            <v>17000</v>
          </cell>
          <cell r="J815">
            <v>170</v>
          </cell>
        </row>
        <row r="817">
          <cell r="D817" t="str">
            <v>その他</v>
          </cell>
          <cell r="E817" t="str">
            <v>（労＋雑）×12%</v>
          </cell>
          <cell r="J817">
            <v>27</v>
          </cell>
        </row>
        <row r="819">
          <cell r="D819" t="str">
            <v>計</v>
          </cell>
          <cell r="J819">
            <v>419</v>
          </cell>
        </row>
        <row r="822">
          <cell r="G822" t="str">
            <v>共用</v>
          </cell>
        </row>
        <row r="823">
          <cell r="A823" t="str">
            <v>T032501</v>
          </cell>
          <cell r="B823" t="str">
            <v>土砂運搬</v>
          </cell>
          <cell r="C823" t="str">
            <v>ｍ3</v>
          </cell>
          <cell r="D823" t="str">
            <v>ダンプトラック損料</v>
          </cell>
          <cell r="E823" t="str">
            <v>１０t車</v>
          </cell>
          <cell r="G823" t="str">
            <v>日</v>
          </cell>
          <cell r="H823">
            <v>1.4E-2</v>
          </cell>
          <cell r="I823">
            <v>12900</v>
          </cell>
          <cell r="J823">
            <v>181</v>
          </cell>
          <cell r="K823">
            <v>460</v>
          </cell>
          <cell r="L823" t="str">
            <v>ダンプトラック損料</v>
          </cell>
        </row>
        <row r="824">
          <cell r="B824" t="str">
            <v>（１０t車，ＤＩＤ区間　無し</v>
          </cell>
          <cell r="L824" t="str">
            <v>はタイヤ損耗費及び</v>
          </cell>
        </row>
        <row r="825">
          <cell r="B825" t="str">
            <v>ﾊﾞｯｸﾎｳ　油圧式ｸﾛｰﾗ型</v>
          </cell>
          <cell r="D825" t="str">
            <v>燃料</v>
          </cell>
          <cell r="E825" t="str">
            <v>軽油，油脂類共</v>
          </cell>
          <cell r="G825" t="str">
            <v>㍑</v>
          </cell>
          <cell r="H825">
            <v>0.88</v>
          </cell>
          <cell r="I825">
            <v>68</v>
          </cell>
          <cell r="J825">
            <v>60</v>
          </cell>
          <cell r="L825" t="str">
            <v>補修費を含む。</v>
          </cell>
        </row>
        <row r="826">
          <cell r="B826" t="str">
            <v>0.45ｍ3）1.0km以下</v>
          </cell>
        </row>
        <row r="827">
          <cell r="D827" t="str">
            <v>運転手（一般）</v>
          </cell>
          <cell r="G827" t="str">
            <v>人</v>
          </cell>
          <cell r="H827">
            <v>1.0999999999999999E-2</v>
          </cell>
          <cell r="I827">
            <v>17000</v>
          </cell>
          <cell r="J827">
            <v>187</v>
          </cell>
        </row>
        <row r="829">
          <cell r="D829" t="str">
            <v>その他</v>
          </cell>
          <cell r="E829" t="str">
            <v>（労＋雑）×12%</v>
          </cell>
          <cell r="J829">
            <v>30</v>
          </cell>
        </row>
        <row r="831">
          <cell r="D831" t="str">
            <v>計</v>
          </cell>
          <cell r="J831">
            <v>458</v>
          </cell>
        </row>
        <row r="834">
          <cell r="G834" t="str">
            <v>共用</v>
          </cell>
        </row>
        <row r="835">
          <cell r="A835" t="str">
            <v>T032502</v>
          </cell>
          <cell r="B835" t="str">
            <v>土砂運搬</v>
          </cell>
          <cell r="C835" t="str">
            <v>ｍ3</v>
          </cell>
          <cell r="D835" t="str">
            <v>ダンプトラック損料</v>
          </cell>
          <cell r="E835" t="str">
            <v>１０t車</v>
          </cell>
          <cell r="G835" t="str">
            <v>日</v>
          </cell>
          <cell r="H835">
            <v>1.7000000000000001E-2</v>
          </cell>
          <cell r="I835">
            <v>12900</v>
          </cell>
          <cell r="J835">
            <v>219</v>
          </cell>
          <cell r="K835">
            <v>550</v>
          </cell>
          <cell r="L835" t="str">
            <v>ダンプトラック損料</v>
          </cell>
        </row>
        <row r="836">
          <cell r="B836" t="str">
            <v>（１０t車，ＤＩＤ区間　無し</v>
          </cell>
          <cell r="L836" t="str">
            <v>はタイヤ損耗費及び</v>
          </cell>
        </row>
        <row r="837">
          <cell r="B837" t="str">
            <v>ﾊﾞｯｸﾎｳ　油圧式ｸﾛｰﾗ型</v>
          </cell>
          <cell r="D837" t="str">
            <v>燃料</v>
          </cell>
          <cell r="E837" t="str">
            <v>軽油，油脂類共</v>
          </cell>
          <cell r="G837" t="str">
            <v>㍑</v>
          </cell>
          <cell r="H837">
            <v>1.03</v>
          </cell>
          <cell r="I837">
            <v>68</v>
          </cell>
          <cell r="J837">
            <v>70</v>
          </cell>
          <cell r="L837" t="str">
            <v>補修費を含む。</v>
          </cell>
        </row>
        <row r="838">
          <cell r="B838" t="str">
            <v>0.45ｍ3）2.0km以下</v>
          </cell>
        </row>
        <row r="839">
          <cell r="D839" t="str">
            <v>運転手（一般）</v>
          </cell>
          <cell r="G839" t="str">
            <v>人</v>
          </cell>
          <cell r="H839">
            <v>1.2999999999999999E-2</v>
          </cell>
          <cell r="I839">
            <v>17000</v>
          </cell>
          <cell r="J839">
            <v>221</v>
          </cell>
        </row>
        <row r="841">
          <cell r="D841" t="str">
            <v>その他</v>
          </cell>
          <cell r="E841" t="str">
            <v>（労＋雑）×12%</v>
          </cell>
          <cell r="J841">
            <v>35</v>
          </cell>
        </row>
        <row r="843">
          <cell r="D843" t="str">
            <v>計</v>
          </cell>
          <cell r="J843">
            <v>545</v>
          </cell>
        </row>
        <row r="844">
          <cell r="G844" t="str">
            <v>共用</v>
          </cell>
        </row>
        <row r="845">
          <cell r="A845" t="str">
            <v>T032503</v>
          </cell>
          <cell r="B845" t="str">
            <v>土砂運搬</v>
          </cell>
          <cell r="C845" t="str">
            <v>ｍ3</v>
          </cell>
          <cell r="D845" t="str">
            <v>ダンプトラック損料</v>
          </cell>
          <cell r="E845" t="str">
            <v>１０t車</v>
          </cell>
          <cell r="G845" t="str">
            <v>日</v>
          </cell>
          <cell r="H845">
            <v>1.9E-2</v>
          </cell>
          <cell r="I845">
            <v>12900</v>
          </cell>
          <cell r="J845">
            <v>245</v>
          </cell>
          <cell r="K845">
            <v>620</v>
          </cell>
          <cell r="L845" t="str">
            <v>ダンプトラック損料</v>
          </cell>
        </row>
        <row r="846">
          <cell r="B846" t="str">
            <v>（１０t車，ＤＩＤ区間　無し</v>
          </cell>
          <cell r="L846" t="str">
            <v>はタイヤ損耗費及び</v>
          </cell>
        </row>
        <row r="847">
          <cell r="B847" t="str">
            <v>ﾊﾞｯｸﾎｳ　油圧式ｸﾛｰﾗ型</v>
          </cell>
          <cell r="D847" t="str">
            <v>燃料</v>
          </cell>
          <cell r="E847" t="str">
            <v>軽油，油脂類共</v>
          </cell>
          <cell r="G847" t="str">
            <v>㍑</v>
          </cell>
          <cell r="H847">
            <v>1.19</v>
          </cell>
          <cell r="I847">
            <v>68</v>
          </cell>
          <cell r="J847">
            <v>81</v>
          </cell>
          <cell r="L847" t="str">
            <v>補修費を含む。</v>
          </cell>
        </row>
        <row r="848">
          <cell r="B848" t="str">
            <v>0.45ｍ3）2.5km以下</v>
          </cell>
        </row>
        <row r="849">
          <cell r="D849" t="str">
            <v>運転手（一般）</v>
          </cell>
          <cell r="G849" t="str">
            <v>人</v>
          </cell>
          <cell r="H849">
            <v>1.4999999999999999E-2</v>
          </cell>
          <cell r="I849">
            <v>17000</v>
          </cell>
          <cell r="J849">
            <v>255</v>
          </cell>
        </row>
        <row r="851">
          <cell r="D851" t="str">
            <v>その他</v>
          </cell>
          <cell r="E851" t="str">
            <v>（労＋雑）×12%</v>
          </cell>
          <cell r="J851">
            <v>40</v>
          </cell>
        </row>
        <row r="853">
          <cell r="D853" t="str">
            <v>計</v>
          </cell>
          <cell r="J853">
            <v>621</v>
          </cell>
        </row>
        <row r="856">
          <cell r="G856" t="str">
            <v>共用</v>
          </cell>
        </row>
        <row r="857">
          <cell r="A857" t="str">
            <v>T032504</v>
          </cell>
          <cell r="B857" t="str">
            <v>土砂運搬</v>
          </cell>
          <cell r="C857" t="str">
            <v>ｍ3</v>
          </cell>
          <cell r="D857" t="str">
            <v>ダンプトラック損料</v>
          </cell>
          <cell r="E857" t="str">
            <v>１０t車</v>
          </cell>
          <cell r="G857" t="str">
            <v>日</v>
          </cell>
          <cell r="H857">
            <v>2.1999999999999999E-2</v>
          </cell>
          <cell r="I857">
            <v>12900</v>
          </cell>
          <cell r="J857">
            <v>284</v>
          </cell>
          <cell r="K857">
            <v>710</v>
          </cell>
          <cell r="L857" t="str">
            <v>ダンプトラック損料</v>
          </cell>
        </row>
        <row r="858">
          <cell r="B858" t="str">
            <v>（１０t車，ＤＩＤ区間　無し</v>
          </cell>
          <cell r="L858" t="str">
            <v>はタイヤ損耗費及び</v>
          </cell>
        </row>
        <row r="859">
          <cell r="B859" t="str">
            <v>ﾊﾞｯｸﾎｳ　油圧式ｸﾛｰﾗ型</v>
          </cell>
          <cell r="D859" t="str">
            <v>燃料</v>
          </cell>
          <cell r="E859" t="str">
            <v>軽油，油脂類共</v>
          </cell>
          <cell r="G859" t="str">
            <v>㍑</v>
          </cell>
          <cell r="H859">
            <v>1.35</v>
          </cell>
          <cell r="I859">
            <v>68</v>
          </cell>
          <cell r="J859">
            <v>92</v>
          </cell>
          <cell r="L859" t="str">
            <v>補修費を含む。</v>
          </cell>
        </row>
        <row r="860">
          <cell r="B860" t="str">
            <v>0.45ｍ3）3.5km以下</v>
          </cell>
        </row>
        <row r="861">
          <cell r="D861" t="str">
            <v>運転手（一般）</v>
          </cell>
          <cell r="G861" t="str">
            <v>人</v>
          </cell>
          <cell r="H861">
            <v>1.7000000000000001E-2</v>
          </cell>
          <cell r="I861">
            <v>17000</v>
          </cell>
          <cell r="J861">
            <v>289</v>
          </cell>
        </row>
        <row r="863">
          <cell r="D863" t="str">
            <v>その他</v>
          </cell>
          <cell r="E863" t="str">
            <v>（労＋雑）×12%</v>
          </cell>
          <cell r="J863">
            <v>46</v>
          </cell>
        </row>
        <row r="865">
          <cell r="D865" t="str">
            <v>計</v>
          </cell>
          <cell r="J865">
            <v>711</v>
          </cell>
        </row>
        <row r="868">
          <cell r="G868" t="str">
            <v>共用</v>
          </cell>
        </row>
        <row r="869">
          <cell r="A869" t="str">
            <v>T032505</v>
          </cell>
          <cell r="B869" t="str">
            <v>土砂運搬</v>
          </cell>
          <cell r="C869" t="str">
            <v>ｍ3</v>
          </cell>
          <cell r="D869" t="str">
            <v>ダンプトラック損料</v>
          </cell>
          <cell r="E869" t="str">
            <v>１０t車</v>
          </cell>
          <cell r="G869" t="str">
            <v>日</v>
          </cell>
          <cell r="H869">
            <v>2.5999999999999999E-2</v>
          </cell>
          <cell r="I869">
            <v>12900</v>
          </cell>
          <cell r="J869">
            <v>335</v>
          </cell>
          <cell r="K869">
            <v>840</v>
          </cell>
          <cell r="L869" t="str">
            <v>ダンプトラック損料</v>
          </cell>
        </row>
        <row r="870">
          <cell r="B870" t="str">
            <v>（１０t車，ＤＩＤ区間　無し</v>
          </cell>
          <cell r="L870" t="str">
            <v>はタイヤ損耗費及び</v>
          </cell>
        </row>
        <row r="871">
          <cell r="B871" t="str">
            <v>ﾊﾞｯｸﾎｳ　油圧式ｸﾛｰﾗ型</v>
          </cell>
          <cell r="D871" t="str">
            <v>燃料</v>
          </cell>
          <cell r="E871" t="str">
            <v>軽油，油脂類共</v>
          </cell>
          <cell r="G871" t="str">
            <v>㍑</v>
          </cell>
          <cell r="H871">
            <v>1.59</v>
          </cell>
          <cell r="I871">
            <v>68</v>
          </cell>
          <cell r="J871">
            <v>108</v>
          </cell>
          <cell r="L871" t="str">
            <v>補修費を含む。</v>
          </cell>
        </row>
        <row r="872">
          <cell r="B872" t="str">
            <v>0.45ｍ3）4.5km以下</v>
          </cell>
        </row>
        <row r="873">
          <cell r="D873" t="str">
            <v>運転手（一般）</v>
          </cell>
          <cell r="G873" t="str">
            <v>人</v>
          </cell>
          <cell r="H873">
            <v>0.02</v>
          </cell>
          <cell r="I873">
            <v>17000</v>
          </cell>
          <cell r="J873">
            <v>340</v>
          </cell>
        </row>
        <row r="875">
          <cell r="D875" t="str">
            <v>その他</v>
          </cell>
          <cell r="E875" t="str">
            <v>（労＋雑）×12%</v>
          </cell>
          <cell r="J875">
            <v>54</v>
          </cell>
        </row>
        <row r="877">
          <cell r="D877" t="str">
            <v>計</v>
          </cell>
          <cell r="J877">
            <v>837</v>
          </cell>
        </row>
        <row r="880">
          <cell r="G880" t="str">
            <v>共用</v>
          </cell>
        </row>
        <row r="881">
          <cell r="A881" t="str">
            <v>T032506</v>
          </cell>
          <cell r="B881" t="str">
            <v>土砂運搬</v>
          </cell>
          <cell r="C881" t="str">
            <v>ｍ3</v>
          </cell>
          <cell r="D881" t="str">
            <v>ダンプトラック損料</v>
          </cell>
          <cell r="E881" t="str">
            <v>１０t車</v>
          </cell>
          <cell r="G881" t="str">
            <v>日</v>
          </cell>
          <cell r="H881">
            <v>0.03</v>
          </cell>
          <cell r="I881">
            <v>12900</v>
          </cell>
          <cell r="J881">
            <v>387</v>
          </cell>
          <cell r="K881">
            <v>960</v>
          </cell>
          <cell r="L881" t="str">
            <v>ダンプトラック損料</v>
          </cell>
        </row>
        <row r="882">
          <cell r="B882" t="str">
            <v>（１０t車，ＤＩＤ区間　無し</v>
          </cell>
          <cell r="L882" t="str">
            <v>はタイヤ損耗費及び</v>
          </cell>
        </row>
        <row r="883">
          <cell r="B883" t="str">
            <v>ﾊﾞｯｸﾎｳ　油圧式ｸﾛｰﾗ型</v>
          </cell>
          <cell r="D883" t="str">
            <v>燃料</v>
          </cell>
          <cell r="E883" t="str">
            <v>軽油，油脂類共</v>
          </cell>
          <cell r="G883" t="str">
            <v>㍑</v>
          </cell>
          <cell r="H883">
            <v>1.83</v>
          </cell>
          <cell r="I883">
            <v>68</v>
          </cell>
          <cell r="J883">
            <v>124</v>
          </cell>
          <cell r="L883" t="str">
            <v>補修費を含む。</v>
          </cell>
        </row>
        <row r="884">
          <cell r="B884" t="str">
            <v>0.45ｍ3）6.0km以下</v>
          </cell>
        </row>
        <row r="885">
          <cell r="D885" t="str">
            <v>運転手（一般）</v>
          </cell>
          <cell r="G885" t="str">
            <v>人</v>
          </cell>
          <cell r="H885">
            <v>2.3E-2</v>
          </cell>
          <cell r="I885">
            <v>17000</v>
          </cell>
          <cell r="J885">
            <v>391</v>
          </cell>
        </row>
        <row r="887">
          <cell r="D887" t="str">
            <v>その他</v>
          </cell>
          <cell r="E887" t="str">
            <v>（労＋雑）×12%</v>
          </cell>
          <cell r="J887">
            <v>62</v>
          </cell>
        </row>
        <row r="889">
          <cell r="D889" t="str">
            <v>計</v>
          </cell>
          <cell r="J889">
            <v>964</v>
          </cell>
        </row>
        <row r="892">
          <cell r="G892" t="str">
            <v>共用</v>
          </cell>
        </row>
        <row r="893">
          <cell r="A893" t="str">
            <v>T032507</v>
          </cell>
          <cell r="B893" t="str">
            <v>土砂運搬</v>
          </cell>
          <cell r="C893" t="str">
            <v>ｍ3</v>
          </cell>
          <cell r="D893" t="str">
            <v>ダンプトラック損料</v>
          </cell>
          <cell r="E893" t="str">
            <v>１０t車</v>
          </cell>
          <cell r="G893" t="str">
            <v>日</v>
          </cell>
          <cell r="H893">
            <v>3.4000000000000002E-2</v>
          </cell>
          <cell r="I893">
            <v>12900</v>
          </cell>
          <cell r="J893">
            <v>439</v>
          </cell>
          <cell r="K893">
            <v>1090</v>
          </cell>
          <cell r="L893" t="str">
            <v>ダンプトラック損料</v>
          </cell>
        </row>
        <row r="894">
          <cell r="B894" t="str">
            <v>（１０t車，ＤＩＤ区間　無し</v>
          </cell>
          <cell r="L894" t="str">
            <v>はタイヤ損耗費及び</v>
          </cell>
        </row>
        <row r="895">
          <cell r="B895" t="str">
            <v>ﾊﾞｯｸﾎｳ　油圧式ｸﾛｰﾗ型</v>
          </cell>
          <cell r="D895" t="str">
            <v>燃料</v>
          </cell>
          <cell r="E895" t="str">
            <v>軽油，油脂類共</v>
          </cell>
          <cell r="G895" t="str">
            <v>㍑</v>
          </cell>
          <cell r="H895">
            <v>2.0699999999999998</v>
          </cell>
          <cell r="I895">
            <v>68</v>
          </cell>
          <cell r="J895">
            <v>141</v>
          </cell>
          <cell r="L895" t="str">
            <v>補修費を含む。</v>
          </cell>
        </row>
        <row r="896">
          <cell r="B896" t="str">
            <v>0.45ｍ3）7.5km以下</v>
          </cell>
        </row>
        <row r="897">
          <cell r="D897" t="str">
            <v>運転手（一般）</v>
          </cell>
          <cell r="G897" t="str">
            <v>人</v>
          </cell>
          <cell r="H897">
            <v>2.5999999999999999E-2</v>
          </cell>
          <cell r="I897">
            <v>17000</v>
          </cell>
          <cell r="J897">
            <v>442</v>
          </cell>
        </row>
        <row r="899">
          <cell r="D899" t="str">
            <v>その他</v>
          </cell>
          <cell r="E899" t="str">
            <v>（労＋雑）×12%</v>
          </cell>
          <cell r="J899">
            <v>70</v>
          </cell>
        </row>
        <row r="901">
          <cell r="D901" t="str">
            <v>計</v>
          </cell>
          <cell r="J901">
            <v>1092</v>
          </cell>
        </row>
        <row r="904">
          <cell r="G904" t="str">
            <v>共用</v>
          </cell>
        </row>
        <row r="905">
          <cell r="A905" t="str">
            <v>T032508</v>
          </cell>
          <cell r="B905" t="str">
            <v>土砂運搬</v>
          </cell>
          <cell r="C905" t="str">
            <v>ｍ3</v>
          </cell>
          <cell r="D905" t="str">
            <v>ダンプトラック損料</v>
          </cell>
          <cell r="E905" t="str">
            <v>１０t車</v>
          </cell>
          <cell r="G905" t="str">
            <v>日</v>
          </cell>
          <cell r="H905">
            <v>3.9E-2</v>
          </cell>
          <cell r="I905">
            <v>12900</v>
          </cell>
          <cell r="J905">
            <v>503</v>
          </cell>
          <cell r="K905">
            <v>1260</v>
          </cell>
          <cell r="L905" t="str">
            <v>ダンプトラック損料</v>
          </cell>
        </row>
        <row r="906">
          <cell r="B906" t="str">
            <v>（１０t車，ＤＩＤ区間　無し</v>
          </cell>
          <cell r="L906" t="str">
            <v>はタイヤ損耗費及び</v>
          </cell>
        </row>
        <row r="907">
          <cell r="B907" t="str">
            <v>ﾊﾞｯｸﾎｳ　油圧式ｸﾛｰﾗ型</v>
          </cell>
          <cell r="D907" t="str">
            <v>燃料</v>
          </cell>
          <cell r="E907" t="str">
            <v>軽油，油脂類共</v>
          </cell>
          <cell r="G907" t="str">
            <v>㍑</v>
          </cell>
          <cell r="H907">
            <v>2.39</v>
          </cell>
          <cell r="I907">
            <v>68</v>
          </cell>
          <cell r="J907">
            <v>163</v>
          </cell>
          <cell r="L907" t="str">
            <v>補修費を含む。</v>
          </cell>
        </row>
        <row r="908">
          <cell r="B908" t="str">
            <v>0.45ｍ3）10.0km以下</v>
          </cell>
        </row>
        <row r="909">
          <cell r="D909" t="str">
            <v>運転手（一般）</v>
          </cell>
          <cell r="G909" t="str">
            <v>人</v>
          </cell>
          <cell r="H909">
            <v>0.03</v>
          </cell>
          <cell r="I909">
            <v>17000</v>
          </cell>
          <cell r="J909">
            <v>510</v>
          </cell>
        </row>
        <row r="911">
          <cell r="D911" t="str">
            <v>その他</v>
          </cell>
          <cell r="E911" t="str">
            <v>（労＋雑）×12%</v>
          </cell>
          <cell r="J911">
            <v>81</v>
          </cell>
        </row>
        <row r="913">
          <cell r="D913" t="str">
            <v>計</v>
          </cell>
          <cell r="J913">
            <v>1257</v>
          </cell>
        </row>
        <row r="915">
          <cell r="A915" t="str">
            <v>T032516</v>
          </cell>
          <cell r="B915" t="str">
            <v>土砂運搬</v>
          </cell>
          <cell r="C915" t="str">
            <v>ｍ3</v>
          </cell>
          <cell r="D915" t="str">
            <v>ダンプトラック損料</v>
          </cell>
          <cell r="E915" t="str">
            <v>１０t車</v>
          </cell>
          <cell r="G915" t="str">
            <v>日</v>
          </cell>
          <cell r="H915">
            <v>4.5999999999999999E-2</v>
          </cell>
          <cell r="I915">
            <v>12900</v>
          </cell>
          <cell r="J915">
            <v>593</v>
          </cell>
          <cell r="K915">
            <v>1500</v>
          </cell>
          <cell r="L915" t="str">
            <v>ダンプトラック損料</v>
          </cell>
        </row>
        <row r="916">
          <cell r="B916" t="str">
            <v>（１０t車，ＤＩＤ区間　無し</v>
          </cell>
          <cell r="L916" t="str">
            <v>はタイヤ損耗費及び</v>
          </cell>
        </row>
        <row r="917">
          <cell r="B917" t="str">
            <v>ﾊﾞｯｸﾎｳ　油圧式ｸﾛｰﾗ型</v>
          </cell>
          <cell r="D917" t="str">
            <v>燃料</v>
          </cell>
          <cell r="E917" t="str">
            <v>軽油，油脂類共</v>
          </cell>
          <cell r="G917" t="str">
            <v>㍑</v>
          </cell>
          <cell r="H917">
            <v>2.87</v>
          </cell>
          <cell r="I917">
            <v>68</v>
          </cell>
          <cell r="J917">
            <v>195</v>
          </cell>
          <cell r="L917" t="str">
            <v>補修費を含む。</v>
          </cell>
        </row>
        <row r="918">
          <cell r="B918" t="str">
            <v>0.45ｍ3）13.5km以下</v>
          </cell>
        </row>
        <row r="919">
          <cell r="D919" t="str">
            <v>運転手（一般）</v>
          </cell>
          <cell r="G919" t="str">
            <v>人</v>
          </cell>
          <cell r="H919">
            <v>3.5999999999999997E-2</v>
          </cell>
          <cell r="I919">
            <v>17000</v>
          </cell>
          <cell r="J919">
            <v>612</v>
          </cell>
        </row>
        <row r="921">
          <cell r="D921" t="str">
            <v>その他</v>
          </cell>
          <cell r="E921" t="str">
            <v>（労＋雑）×12%</v>
          </cell>
          <cell r="J921">
            <v>97</v>
          </cell>
        </row>
        <row r="923">
          <cell r="D923" t="str">
            <v>計</v>
          </cell>
          <cell r="J923">
            <v>1497</v>
          </cell>
        </row>
        <row r="926">
          <cell r="G926" t="str">
            <v>共用</v>
          </cell>
        </row>
        <row r="927">
          <cell r="A927" t="str">
            <v>T032520</v>
          </cell>
          <cell r="B927" t="str">
            <v>土砂運搬</v>
          </cell>
          <cell r="C927" t="str">
            <v>ｍ3</v>
          </cell>
          <cell r="D927" t="str">
            <v>ダンプトラック損料</v>
          </cell>
          <cell r="E927" t="str">
            <v>１０t車</v>
          </cell>
          <cell r="G927" t="str">
            <v>日</v>
          </cell>
          <cell r="H927">
            <v>5.8000000000000003E-2</v>
          </cell>
          <cell r="I927">
            <v>12900</v>
          </cell>
          <cell r="J927">
            <v>748</v>
          </cell>
          <cell r="K927">
            <v>1880</v>
          </cell>
          <cell r="L927" t="str">
            <v>ダンプトラック損料</v>
          </cell>
        </row>
        <row r="928">
          <cell r="B928" t="str">
            <v>（１０t車，ＤＩＤ区間　無し</v>
          </cell>
          <cell r="L928" t="str">
            <v>はタイヤ損耗費及び</v>
          </cell>
        </row>
        <row r="929">
          <cell r="B929" t="str">
            <v>ﾊﾞｯｸﾎｳ　油圧式ｸﾛｰﾗ型</v>
          </cell>
          <cell r="D929" t="str">
            <v>燃料</v>
          </cell>
          <cell r="E929" t="str">
            <v>軽油，油脂類共</v>
          </cell>
          <cell r="G929" t="str">
            <v>㍑</v>
          </cell>
          <cell r="H929">
            <v>3.58</v>
          </cell>
          <cell r="I929">
            <v>68</v>
          </cell>
          <cell r="J929">
            <v>243</v>
          </cell>
          <cell r="L929" t="str">
            <v>補修費を含む。</v>
          </cell>
        </row>
        <row r="930">
          <cell r="B930" t="str">
            <v>0.45ｍ3）19.5km以下</v>
          </cell>
        </row>
        <row r="931">
          <cell r="D931" t="str">
            <v>運転手（一般）</v>
          </cell>
          <cell r="G931" t="str">
            <v>人</v>
          </cell>
          <cell r="H931">
            <v>4.4999999999999998E-2</v>
          </cell>
          <cell r="I931">
            <v>17000</v>
          </cell>
          <cell r="J931">
            <v>765</v>
          </cell>
        </row>
        <row r="933">
          <cell r="D933" t="str">
            <v>その他</v>
          </cell>
          <cell r="E933" t="str">
            <v>（労＋雑）×12%</v>
          </cell>
          <cell r="J933">
            <v>121</v>
          </cell>
        </row>
        <row r="935">
          <cell r="D935" t="str">
            <v>計</v>
          </cell>
          <cell r="J935">
            <v>1877</v>
          </cell>
        </row>
        <row r="938">
          <cell r="G938" t="str">
            <v>共用</v>
          </cell>
        </row>
        <row r="939">
          <cell r="A939" t="str">
            <v>T032530</v>
          </cell>
          <cell r="B939" t="str">
            <v>土砂運搬</v>
          </cell>
          <cell r="C939" t="str">
            <v>ｍ3</v>
          </cell>
          <cell r="D939" t="str">
            <v>ダンプトラック損料</v>
          </cell>
          <cell r="E939" t="str">
            <v>１０t車</v>
          </cell>
          <cell r="G939" t="str">
            <v>日</v>
          </cell>
          <cell r="H939">
            <v>7.9000000000000001E-2</v>
          </cell>
          <cell r="I939">
            <v>12900</v>
          </cell>
          <cell r="J939">
            <v>1019</v>
          </cell>
          <cell r="K939">
            <v>2550</v>
          </cell>
          <cell r="L939" t="str">
            <v>ダンプトラック損料</v>
          </cell>
        </row>
        <row r="940">
          <cell r="B940" t="str">
            <v>（１０t車，ＤＩＤ区間　無し</v>
          </cell>
          <cell r="L940" t="str">
            <v>はタイヤ損耗費及び</v>
          </cell>
        </row>
        <row r="941">
          <cell r="B941" t="str">
            <v>ﾊﾞｯｸﾎｳ　油圧式ｸﾛｰﾗ型</v>
          </cell>
          <cell r="D941" t="str">
            <v>燃料</v>
          </cell>
          <cell r="E941" t="str">
            <v>軽油，油脂類共</v>
          </cell>
          <cell r="G941" t="str">
            <v>㍑</v>
          </cell>
          <cell r="H941">
            <v>4.8600000000000003</v>
          </cell>
          <cell r="I941">
            <v>68</v>
          </cell>
          <cell r="J941">
            <v>330</v>
          </cell>
          <cell r="L941" t="str">
            <v>補修費を含む。</v>
          </cell>
        </row>
        <row r="942">
          <cell r="B942" t="str">
            <v>0.45ｍ3）39.0km以下</v>
          </cell>
        </row>
        <row r="943">
          <cell r="D943" t="str">
            <v>運転手（一般）</v>
          </cell>
          <cell r="G943" t="str">
            <v>人</v>
          </cell>
          <cell r="H943">
            <v>6.0999999999999999E-2</v>
          </cell>
          <cell r="I943">
            <v>17000</v>
          </cell>
          <cell r="J943">
            <v>1037</v>
          </cell>
        </row>
        <row r="945">
          <cell r="D945" t="str">
            <v>その他</v>
          </cell>
          <cell r="E945" t="str">
            <v>（労＋雑）×12%</v>
          </cell>
          <cell r="J945">
            <v>164</v>
          </cell>
        </row>
        <row r="947">
          <cell r="D947" t="str">
            <v>計</v>
          </cell>
          <cell r="J947">
            <v>2550</v>
          </cell>
        </row>
        <row r="950">
          <cell r="G950" t="str">
            <v>共用</v>
          </cell>
        </row>
        <row r="951">
          <cell r="A951" t="str">
            <v>T032540</v>
          </cell>
          <cell r="B951" t="str">
            <v>土砂運搬</v>
          </cell>
          <cell r="C951" t="str">
            <v>ｍ3</v>
          </cell>
          <cell r="D951" t="str">
            <v>ダンプトラック損料</v>
          </cell>
          <cell r="E951" t="str">
            <v>１０t車</v>
          </cell>
          <cell r="G951" t="str">
            <v>日</v>
          </cell>
          <cell r="H951">
            <v>0.11700000000000001</v>
          </cell>
          <cell r="I951">
            <v>12900</v>
          </cell>
          <cell r="J951">
            <v>1509</v>
          </cell>
          <cell r="K951">
            <v>3790</v>
          </cell>
          <cell r="L951" t="str">
            <v>ダンプトラック損料</v>
          </cell>
        </row>
        <row r="952">
          <cell r="B952" t="str">
            <v>（１０t車，ＤＩＤ区間　無し</v>
          </cell>
          <cell r="L952" t="str">
            <v>はタイヤ損耗費及び</v>
          </cell>
        </row>
        <row r="953">
          <cell r="B953" t="str">
            <v>ﾊﾞｯｸﾎｳ　油圧式ｸﾛｰﾗ型</v>
          </cell>
          <cell r="D953" t="str">
            <v>燃料</v>
          </cell>
          <cell r="E953" t="str">
            <v>軽油，油脂類共</v>
          </cell>
          <cell r="G953" t="str">
            <v>㍑</v>
          </cell>
          <cell r="H953">
            <v>7.24</v>
          </cell>
          <cell r="I953">
            <v>68</v>
          </cell>
          <cell r="J953">
            <v>492</v>
          </cell>
          <cell r="L953" t="str">
            <v>補修費を含む。</v>
          </cell>
        </row>
        <row r="954">
          <cell r="B954" t="str">
            <v>0.45ｍ3）60.0km以下</v>
          </cell>
        </row>
        <row r="955">
          <cell r="D955" t="str">
            <v>運転手（一般）</v>
          </cell>
          <cell r="G955" t="str">
            <v>人</v>
          </cell>
          <cell r="H955">
            <v>9.0999999999999998E-2</v>
          </cell>
          <cell r="I955">
            <v>17000</v>
          </cell>
          <cell r="J955">
            <v>1547</v>
          </cell>
        </row>
        <row r="957">
          <cell r="D957" t="str">
            <v>その他</v>
          </cell>
          <cell r="E957" t="str">
            <v>（労＋雑）×12%</v>
          </cell>
          <cell r="J957">
            <v>245</v>
          </cell>
        </row>
        <row r="959">
          <cell r="D959" t="str">
            <v>計</v>
          </cell>
          <cell r="J959">
            <v>3793</v>
          </cell>
        </row>
        <row r="962">
          <cell r="G962" t="str">
            <v>共用</v>
          </cell>
        </row>
        <row r="963">
          <cell r="A963" t="str">
            <v>T033200</v>
          </cell>
          <cell r="B963" t="str">
            <v>土砂運搬</v>
          </cell>
          <cell r="C963" t="str">
            <v>ｍ3</v>
          </cell>
          <cell r="D963" t="str">
            <v>ダンプトラック損料</v>
          </cell>
          <cell r="E963" t="str">
            <v>１０t車</v>
          </cell>
          <cell r="G963" t="str">
            <v>日</v>
          </cell>
          <cell r="H963">
            <v>8.0000000000000002E-3</v>
          </cell>
          <cell r="I963">
            <v>12900</v>
          </cell>
          <cell r="J963">
            <v>103</v>
          </cell>
          <cell r="K963">
            <v>250</v>
          </cell>
          <cell r="L963" t="str">
            <v>ダンプトラック損料</v>
          </cell>
        </row>
        <row r="964">
          <cell r="B964" t="str">
            <v>（１０t車，ＤＩＤ区間　有り</v>
          </cell>
          <cell r="L964" t="str">
            <v>はタイヤ損耗費及び</v>
          </cell>
        </row>
        <row r="965">
          <cell r="B965" t="str">
            <v>ﾊﾞｯｸﾎｳ　油圧式ｸﾛｰﾗ型</v>
          </cell>
          <cell r="D965" t="str">
            <v>燃料</v>
          </cell>
          <cell r="E965" t="str">
            <v>軽油，油脂類共</v>
          </cell>
          <cell r="G965" t="str">
            <v>㍑</v>
          </cell>
          <cell r="H965">
            <v>0.48</v>
          </cell>
          <cell r="I965">
            <v>68</v>
          </cell>
          <cell r="J965">
            <v>33</v>
          </cell>
          <cell r="L965" t="str">
            <v>補修費を含む。</v>
          </cell>
        </row>
        <row r="966">
          <cell r="B966" t="str">
            <v>0.8ｍ3）0.3km以下</v>
          </cell>
        </row>
        <row r="967">
          <cell r="D967" t="str">
            <v>運転手（一般）</v>
          </cell>
          <cell r="G967" t="str">
            <v>人</v>
          </cell>
          <cell r="H967">
            <v>6.0000000000000001E-3</v>
          </cell>
          <cell r="I967">
            <v>17000</v>
          </cell>
          <cell r="J967">
            <v>102</v>
          </cell>
        </row>
        <row r="969">
          <cell r="D969" t="str">
            <v>その他</v>
          </cell>
          <cell r="E969" t="str">
            <v>（労＋雑）×12%</v>
          </cell>
          <cell r="J969">
            <v>16</v>
          </cell>
        </row>
        <row r="971">
          <cell r="D971" t="str">
            <v>計</v>
          </cell>
          <cell r="J971">
            <v>254</v>
          </cell>
        </row>
        <row r="974">
          <cell r="G974" t="str">
            <v>共用</v>
          </cell>
        </row>
        <row r="975">
          <cell r="A975" t="str">
            <v>T033201</v>
          </cell>
          <cell r="B975" t="str">
            <v>土砂運搬</v>
          </cell>
          <cell r="C975" t="str">
            <v>ｍ3</v>
          </cell>
          <cell r="D975" t="str">
            <v>ダンプトラック損料</v>
          </cell>
          <cell r="E975" t="str">
            <v>１０t車</v>
          </cell>
          <cell r="G975" t="str">
            <v>日</v>
          </cell>
          <cell r="H975">
            <v>8.9999999999999993E-3</v>
          </cell>
          <cell r="I975">
            <v>12900</v>
          </cell>
          <cell r="J975">
            <v>116</v>
          </cell>
          <cell r="K975">
            <v>290</v>
          </cell>
          <cell r="L975" t="str">
            <v>ダンプトラック損料</v>
          </cell>
        </row>
        <row r="976">
          <cell r="B976" t="str">
            <v>（１０t車，ＤＩＤ区間　有り</v>
          </cell>
          <cell r="L976" t="str">
            <v>はタイヤ損耗費及び</v>
          </cell>
        </row>
        <row r="977">
          <cell r="B977" t="str">
            <v>ﾊﾞｯｸﾎｳ　油圧式ｸﾛｰﾗ型</v>
          </cell>
          <cell r="D977" t="str">
            <v>燃料</v>
          </cell>
          <cell r="E977" t="str">
            <v>軽油，油脂類共</v>
          </cell>
          <cell r="G977" t="str">
            <v>㍑</v>
          </cell>
          <cell r="H977">
            <v>0.56000000000000005</v>
          </cell>
          <cell r="I977">
            <v>68</v>
          </cell>
          <cell r="J977">
            <v>38</v>
          </cell>
          <cell r="L977" t="str">
            <v>補修費を含む。</v>
          </cell>
        </row>
        <row r="978">
          <cell r="B978" t="str">
            <v>0.8ｍ3）0.5km以下</v>
          </cell>
        </row>
        <row r="979">
          <cell r="D979" t="str">
            <v>運転手（一般）</v>
          </cell>
          <cell r="G979" t="str">
            <v>人</v>
          </cell>
          <cell r="H979">
            <v>7.0000000000000001E-3</v>
          </cell>
          <cell r="I979">
            <v>17000</v>
          </cell>
          <cell r="J979">
            <v>119</v>
          </cell>
        </row>
        <row r="981">
          <cell r="D981" t="str">
            <v>その他</v>
          </cell>
          <cell r="E981" t="str">
            <v>（労＋雑）×12%</v>
          </cell>
          <cell r="J981">
            <v>19</v>
          </cell>
        </row>
        <row r="983">
          <cell r="D983" t="str">
            <v>計</v>
          </cell>
          <cell r="J983">
            <v>292</v>
          </cell>
        </row>
        <row r="984">
          <cell r="G984" t="str">
            <v>共用</v>
          </cell>
        </row>
        <row r="985">
          <cell r="A985" t="str">
            <v>T033202</v>
          </cell>
          <cell r="B985" t="str">
            <v>土砂運搬</v>
          </cell>
          <cell r="C985" t="str">
            <v>ｍ3</v>
          </cell>
          <cell r="D985" t="str">
            <v>ダンプトラック損料</v>
          </cell>
          <cell r="E985" t="str">
            <v>１０t車</v>
          </cell>
          <cell r="G985" t="str">
            <v>日</v>
          </cell>
          <cell r="H985">
            <v>0.01</v>
          </cell>
          <cell r="I985">
            <v>12900</v>
          </cell>
          <cell r="J985">
            <v>129</v>
          </cell>
          <cell r="K985">
            <v>330</v>
          </cell>
          <cell r="L985" t="str">
            <v>ダンプトラック損料</v>
          </cell>
        </row>
        <row r="986">
          <cell r="B986" t="str">
            <v>（１０t車，ＤＩＤ区間　有り</v>
          </cell>
          <cell r="L986" t="str">
            <v>はタイヤ損耗費及び</v>
          </cell>
        </row>
        <row r="987">
          <cell r="B987" t="str">
            <v>ﾊﾞｯｸﾎｳ　油圧式ｸﾛｰﾗ型</v>
          </cell>
          <cell r="D987" t="str">
            <v>燃料</v>
          </cell>
          <cell r="E987" t="str">
            <v>軽油，油脂類共</v>
          </cell>
          <cell r="G987" t="str">
            <v>㍑</v>
          </cell>
          <cell r="H987">
            <v>0.64</v>
          </cell>
          <cell r="I987">
            <v>68</v>
          </cell>
          <cell r="J987">
            <v>44</v>
          </cell>
          <cell r="L987" t="str">
            <v>補修費を含む。</v>
          </cell>
        </row>
        <row r="988">
          <cell r="B988" t="str">
            <v>0.8ｍ3）1.0km以下</v>
          </cell>
        </row>
        <row r="989">
          <cell r="D989" t="str">
            <v>運転手（一般）</v>
          </cell>
          <cell r="G989" t="str">
            <v>人</v>
          </cell>
          <cell r="H989">
            <v>8.0000000000000002E-3</v>
          </cell>
          <cell r="I989">
            <v>17000</v>
          </cell>
          <cell r="J989">
            <v>136</v>
          </cell>
        </row>
        <row r="991">
          <cell r="D991" t="str">
            <v>その他</v>
          </cell>
          <cell r="E991" t="str">
            <v>（労＋雑）×12%</v>
          </cell>
          <cell r="J991">
            <v>22</v>
          </cell>
        </row>
        <row r="993">
          <cell r="D993" t="str">
            <v>計</v>
          </cell>
          <cell r="J993">
            <v>331</v>
          </cell>
        </row>
        <row r="996">
          <cell r="G996" t="str">
            <v>共用</v>
          </cell>
        </row>
        <row r="997">
          <cell r="A997" t="str">
            <v>T033203</v>
          </cell>
          <cell r="B997" t="str">
            <v>土砂運搬</v>
          </cell>
          <cell r="C997" t="str">
            <v>ｍ3</v>
          </cell>
          <cell r="D997" t="str">
            <v>ダンプトラック損料</v>
          </cell>
          <cell r="E997" t="str">
            <v>１０t車</v>
          </cell>
          <cell r="G997" t="str">
            <v>日</v>
          </cell>
          <cell r="H997">
            <v>1.2E-2</v>
          </cell>
          <cell r="I997">
            <v>12900</v>
          </cell>
          <cell r="J997">
            <v>155</v>
          </cell>
          <cell r="K997">
            <v>380</v>
          </cell>
          <cell r="L997" t="str">
            <v>ダンプトラック損料</v>
          </cell>
        </row>
        <row r="998">
          <cell r="B998" t="str">
            <v>（１０t車，ＤＩＤ区間　有り</v>
          </cell>
          <cell r="L998" t="str">
            <v>はタイヤ損耗費及び</v>
          </cell>
        </row>
        <row r="999">
          <cell r="B999" t="str">
            <v>ﾊﾞｯｸﾎｳ　油圧式ｸﾛｰﾗ型</v>
          </cell>
          <cell r="D999" t="str">
            <v>燃料</v>
          </cell>
          <cell r="E999" t="str">
            <v>軽油，油脂類共</v>
          </cell>
          <cell r="G999" t="str">
            <v>㍑</v>
          </cell>
          <cell r="H999">
            <v>0.72</v>
          </cell>
          <cell r="I999">
            <v>68</v>
          </cell>
          <cell r="J999">
            <v>49</v>
          </cell>
          <cell r="L999" t="str">
            <v>補修費を含む。</v>
          </cell>
        </row>
        <row r="1000">
          <cell r="B1000" t="str">
            <v>0.8ｍ3）1.5km以下</v>
          </cell>
        </row>
        <row r="1001">
          <cell r="D1001" t="str">
            <v>運転手（一般）</v>
          </cell>
          <cell r="G1001" t="str">
            <v>人</v>
          </cell>
          <cell r="H1001">
            <v>8.9999999999999993E-3</v>
          </cell>
          <cell r="I1001">
            <v>17000</v>
          </cell>
          <cell r="J1001">
            <v>153</v>
          </cell>
        </row>
        <row r="1003">
          <cell r="D1003" t="str">
            <v>その他</v>
          </cell>
          <cell r="E1003" t="str">
            <v>（労＋雑）×12%</v>
          </cell>
          <cell r="J1003">
            <v>24</v>
          </cell>
        </row>
        <row r="1005">
          <cell r="D1005" t="str">
            <v>計</v>
          </cell>
          <cell r="J1005">
            <v>381</v>
          </cell>
        </row>
        <row r="1008">
          <cell r="G1008" t="str">
            <v>共用</v>
          </cell>
        </row>
        <row r="1009">
          <cell r="A1009" t="str">
            <v>T033204</v>
          </cell>
          <cell r="B1009" t="str">
            <v>土砂運搬</v>
          </cell>
          <cell r="C1009" t="str">
            <v>ｍ3</v>
          </cell>
          <cell r="D1009" t="str">
            <v>ダンプトラック損料</v>
          </cell>
          <cell r="E1009" t="str">
            <v>１０t車</v>
          </cell>
          <cell r="G1009" t="str">
            <v>日</v>
          </cell>
          <cell r="H1009">
            <v>1.2999999999999999E-2</v>
          </cell>
          <cell r="I1009">
            <v>12900</v>
          </cell>
          <cell r="J1009">
            <v>168</v>
          </cell>
          <cell r="K1009">
            <v>420</v>
          </cell>
          <cell r="L1009" t="str">
            <v>ダンプトラック損料</v>
          </cell>
        </row>
        <row r="1010">
          <cell r="B1010" t="str">
            <v>（１０t車，ＤＩＤ区間　有り</v>
          </cell>
          <cell r="L1010" t="str">
            <v>はタイヤ損耗費及び</v>
          </cell>
        </row>
        <row r="1011">
          <cell r="B1011" t="str">
            <v>ﾊﾞｯｸﾎｳ　油圧式ｸﾛｰﾗ型</v>
          </cell>
          <cell r="D1011" t="str">
            <v>燃料</v>
          </cell>
          <cell r="E1011" t="str">
            <v>軽油，油脂類共</v>
          </cell>
          <cell r="G1011" t="str">
            <v>㍑</v>
          </cell>
          <cell r="H1011">
            <v>0.8</v>
          </cell>
          <cell r="I1011">
            <v>68</v>
          </cell>
          <cell r="J1011">
            <v>54</v>
          </cell>
          <cell r="L1011" t="str">
            <v>補修費を含む。</v>
          </cell>
        </row>
        <row r="1012">
          <cell r="B1012" t="str">
            <v>0.8ｍ3）2.0km以下</v>
          </cell>
        </row>
        <row r="1013">
          <cell r="D1013" t="str">
            <v>運転手（一般）</v>
          </cell>
          <cell r="G1013" t="str">
            <v>人</v>
          </cell>
          <cell r="H1013">
            <v>0.01</v>
          </cell>
          <cell r="I1013">
            <v>17000</v>
          </cell>
          <cell r="J1013">
            <v>170</v>
          </cell>
        </row>
        <row r="1015">
          <cell r="D1015" t="str">
            <v>その他</v>
          </cell>
          <cell r="E1015" t="str">
            <v>（労＋雑）×12%</v>
          </cell>
          <cell r="J1015">
            <v>27</v>
          </cell>
        </row>
        <row r="1017">
          <cell r="D1017" t="str">
            <v>計</v>
          </cell>
          <cell r="J1017">
            <v>419</v>
          </cell>
        </row>
        <row r="1020">
          <cell r="G1020" t="str">
            <v>共用</v>
          </cell>
        </row>
        <row r="1021">
          <cell r="A1021" t="str">
            <v>T033205</v>
          </cell>
          <cell r="B1021" t="str">
            <v>土砂運搬</v>
          </cell>
          <cell r="C1021" t="str">
            <v>ｍ3</v>
          </cell>
          <cell r="D1021" t="str">
            <v>ダンプトラック損料</v>
          </cell>
          <cell r="E1021" t="str">
            <v>１０t車</v>
          </cell>
          <cell r="G1021" t="str">
            <v>日</v>
          </cell>
          <cell r="H1021">
            <v>1.4999999999999999E-2</v>
          </cell>
          <cell r="I1021">
            <v>12900</v>
          </cell>
          <cell r="J1021">
            <v>194</v>
          </cell>
          <cell r="K1021">
            <v>500</v>
          </cell>
          <cell r="L1021" t="str">
            <v>ダンプトラック損料</v>
          </cell>
        </row>
        <row r="1022">
          <cell r="B1022" t="str">
            <v>（１０t車，ＤＩＤ区間　有り</v>
          </cell>
          <cell r="L1022" t="str">
            <v>はタイヤ損耗費及び</v>
          </cell>
        </row>
        <row r="1023">
          <cell r="B1023" t="str">
            <v>ﾊﾞｯｸﾎｳ　油圧式ｸﾛｰﾗ型</v>
          </cell>
          <cell r="D1023" t="str">
            <v>燃料</v>
          </cell>
          <cell r="E1023" t="str">
            <v>軽油，油脂類共</v>
          </cell>
          <cell r="G1023" t="str">
            <v>㍑</v>
          </cell>
          <cell r="H1023">
            <v>0.96</v>
          </cell>
          <cell r="I1023">
            <v>68</v>
          </cell>
          <cell r="J1023">
            <v>65</v>
          </cell>
          <cell r="L1023" t="str">
            <v>補修費を含む。</v>
          </cell>
        </row>
        <row r="1024">
          <cell r="B1024" t="str">
            <v>0.8ｍ3）3.0km以下</v>
          </cell>
        </row>
        <row r="1025">
          <cell r="D1025" t="str">
            <v>運転手（一般）</v>
          </cell>
          <cell r="G1025" t="str">
            <v>人</v>
          </cell>
          <cell r="H1025">
            <v>1.2E-2</v>
          </cell>
          <cell r="I1025">
            <v>17000</v>
          </cell>
          <cell r="J1025">
            <v>204</v>
          </cell>
        </row>
        <row r="1027">
          <cell r="D1027" t="str">
            <v>その他</v>
          </cell>
          <cell r="E1027" t="str">
            <v>（労＋雑）×12%</v>
          </cell>
          <cell r="J1027">
            <v>32</v>
          </cell>
        </row>
        <row r="1029">
          <cell r="D1029" t="str">
            <v>計</v>
          </cell>
          <cell r="J1029">
            <v>495</v>
          </cell>
        </row>
        <row r="1032">
          <cell r="G1032" t="str">
            <v>共用</v>
          </cell>
        </row>
        <row r="1033">
          <cell r="A1033" t="str">
            <v>T033206</v>
          </cell>
          <cell r="B1033" t="str">
            <v>土砂運搬</v>
          </cell>
          <cell r="C1033" t="str">
            <v>ｍ3</v>
          </cell>
          <cell r="D1033" t="str">
            <v>ダンプトラック損料</v>
          </cell>
          <cell r="E1033" t="str">
            <v>１０t車</v>
          </cell>
          <cell r="G1033" t="str">
            <v>日</v>
          </cell>
          <cell r="H1033">
            <v>1.7999999999999999E-2</v>
          </cell>
          <cell r="I1033">
            <v>12900</v>
          </cell>
          <cell r="J1033">
            <v>232</v>
          </cell>
          <cell r="K1033">
            <v>580</v>
          </cell>
          <cell r="L1033" t="str">
            <v>ダンプトラック損料</v>
          </cell>
        </row>
        <row r="1034">
          <cell r="B1034" t="str">
            <v>（１０t車，ＤＩＤ区間　有り</v>
          </cell>
          <cell r="L1034" t="str">
            <v>はタイヤ損耗費及び</v>
          </cell>
        </row>
        <row r="1035">
          <cell r="B1035" t="str">
            <v>ﾊﾞｯｸﾎｳ　油圧式ｸﾛｰﾗ型</v>
          </cell>
          <cell r="D1035" t="str">
            <v>燃料</v>
          </cell>
          <cell r="E1035" t="str">
            <v>軽油，油脂類共</v>
          </cell>
          <cell r="G1035" t="str">
            <v>㍑</v>
          </cell>
          <cell r="H1035">
            <v>1.1100000000000001</v>
          </cell>
          <cell r="I1035">
            <v>68</v>
          </cell>
          <cell r="J1035">
            <v>75</v>
          </cell>
          <cell r="L1035" t="str">
            <v>補修費を含む。</v>
          </cell>
        </row>
        <row r="1036">
          <cell r="B1036" t="str">
            <v>0.8ｍ3）3.5km以下</v>
          </cell>
        </row>
        <row r="1037">
          <cell r="D1037" t="str">
            <v>運転手（一般）</v>
          </cell>
          <cell r="G1037" t="str">
            <v>人</v>
          </cell>
          <cell r="H1037">
            <v>1.4E-2</v>
          </cell>
          <cell r="I1037">
            <v>17000</v>
          </cell>
          <cell r="J1037">
            <v>238</v>
          </cell>
        </row>
        <row r="1039">
          <cell r="D1039" t="str">
            <v>その他</v>
          </cell>
          <cell r="E1039" t="str">
            <v>（労＋雑）×12%</v>
          </cell>
          <cell r="J1039">
            <v>38</v>
          </cell>
        </row>
        <row r="1041">
          <cell r="D1041" t="str">
            <v>計</v>
          </cell>
          <cell r="J1041">
            <v>583</v>
          </cell>
        </row>
        <row r="1044">
          <cell r="G1044" t="str">
            <v>共用</v>
          </cell>
        </row>
        <row r="1045">
          <cell r="A1045" t="str">
            <v>T033207</v>
          </cell>
          <cell r="B1045" t="str">
            <v>土砂運搬</v>
          </cell>
          <cell r="C1045" t="str">
            <v>ｍ3</v>
          </cell>
          <cell r="D1045" t="str">
            <v>ダンプトラック損料</v>
          </cell>
          <cell r="E1045" t="str">
            <v>１０t車</v>
          </cell>
          <cell r="G1045" t="str">
            <v>日</v>
          </cell>
          <cell r="H1045">
            <v>2.1999999999999999E-2</v>
          </cell>
          <cell r="I1045">
            <v>12900</v>
          </cell>
          <cell r="J1045">
            <v>284</v>
          </cell>
          <cell r="K1045">
            <v>710</v>
          </cell>
          <cell r="L1045" t="str">
            <v>ダンプトラック損料</v>
          </cell>
        </row>
        <row r="1046">
          <cell r="B1046" t="str">
            <v>（１０t車，ＤＩＤ区間　有り</v>
          </cell>
          <cell r="L1046" t="str">
            <v>はタイヤ損耗費及び</v>
          </cell>
        </row>
        <row r="1047">
          <cell r="B1047" t="str">
            <v>ﾊﾞｯｸﾎｳ　油圧式ｸﾛｰﾗ型</v>
          </cell>
          <cell r="D1047" t="str">
            <v>燃料</v>
          </cell>
          <cell r="E1047" t="str">
            <v>軽油，油脂類共</v>
          </cell>
          <cell r="G1047" t="str">
            <v>㍑</v>
          </cell>
          <cell r="H1047">
            <v>1.35</v>
          </cell>
          <cell r="I1047">
            <v>68</v>
          </cell>
          <cell r="J1047">
            <v>92</v>
          </cell>
          <cell r="L1047" t="str">
            <v>補修費を含む。</v>
          </cell>
        </row>
        <row r="1048">
          <cell r="B1048" t="str">
            <v>0.8ｍ3）5.0km以下</v>
          </cell>
        </row>
        <row r="1049">
          <cell r="D1049" t="str">
            <v>運転手（一般）</v>
          </cell>
          <cell r="G1049" t="str">
            <v>人</v>
          </cell>
          <cell r="H1049">
            <v>1.7000000000000001E-2</v>
          </cell>
          <cell r="I1049">
            <v>17000</v>
          </cell>
          <cell r="J1049">
            <v>289</v>
          </cell>
        </row>
        <row r="1051">
          <cell r="D1051" t="str">
            <v>その他</v>
          </cell>
          <cell r="E1051" t="str">
            <v>（労＋雑）×12%</v>
          </cell>
          <cell r="J1051">
            <v>46</v>
          </cell>
        </row>
        <row r="1053">
          <cell r="D1053" t="str">
            <v>計</v>
          </cell>
          <cell r="J1053">
            <v>711</v>
          </cell>
        </row>
        <row r="1054">
          <cell r="G1054" t="str">
            <v>共用</v>
          </cell>
        </row>
        <row r="1055">
          <cell r="A1055" t="str">
            <v>T033208</v>
          </cell>
          <cell r="B1055" t="str">
            <v>土砂運搬</v>
          </cell>
          <cell r="C1055" t="str">
            <v>ｍ3</v>
          </cell>
          <cell r="D1055" t="str">
            <v>ダンプトラック損料</v>
          </cell>
          <cell r="E1055" t="str">
            <v>１０t車</v>
          </cell>
          <cell r="G1055" t="str">
            <v>日</v>
          </cell>
          <cell r="H1055">
            <v>2.5999999999999999E-2</v>
          </cell>
          <cell r="I1055">
            <v>12900</v>
          </cell>
          <cell r="J1055">
            <v>335</v>
          </cell>
          <cell r="K1055">
            <v>840</v>
          </cell>
          <cell r="L1055" t="str">
            <v>ダンプトラック損料</v>
          </cell>
        </row>
        <row r="1056">
          <cell r="B1056" t="str">
            <v>（１０t車，ＤＩＤ区間　有り</v>
          </cell>
          <cell r="L1056" t="str">
            <v>はタイヤ損耗費及び</v>
          </cell>
        </row>
        <row r="1057">
          <cell r="B1057" t="str">
            <v>ﾊﾞｯｸﾎｳ　油圧式ｸﾛｰﾗ型</v>
          </cell>
          <cell r="D1057" t="str">
            <v>燃料</v>
          </cell>
          <cell r="E1057" t="str">
            <v>軽油，油脂類共</v>
          </cell>
          <cell r="G1057" t="str">
            <v>㍑</v>
          </cell>
          <cell r="H1057">
            <v>1.59</v>
          </cell>
          <cell r="I1057">
            <v>68</v>
          </cell>
          <cell r="J1057">
            <v>108</v>
          </cell>
          <cell r="L1057" t="str">
            <v>補修費を含む。</v>
          </cell>
        </row>
        <row r="1058">
          <cell r="B1058" t="str">
            <v>0.8ｍ3）6.0km以下</v>
          </cell>
        </row>
        <row r="1059">
          <cell r="D1059" t="str">
            <v>運転手（一般）</v>
          </cell>
          <cell r="G1059" t="str">
            <v>人</v>
          </cell>
          <cell r="H1059">
            <v>0.02</v>
          </cell>
          <cell r="I1059">
            <v>17000</v>
          </cell>
          <cell r="J1059">
            <v>340</v>
          </cell>
        </row>
        <row r="1061">
          <cell r="D1061" t="str">
            <v>その他</v>
          </cell>
          <cell r="E1061" t="str">
            <v>（労＋雑）×12%</v>
          </cell>
          <cell r="J1061">
            <v>54</v>
          </cell>
        </row>
        <row r="1063">
          <cell r="D1063" t="str">
            <v>計</v>
          </cell>
          <cell r="J1063">
            <v>837</v>
          </cell>
        </row>
        <row r="1066">
          <cell r="G1066" t="str">
            <v>共用</v>
          </cell>
        </row>
        <row r="1067">
          <cell r="A1067" t="str">
            <v>T033209</v>
          </cell>
          <cell r="B1067" t="str">
            <v>土砂運搬</v>
          </cell>
          <cell r="C1067" t="str">
            <v>ｍ3</v>
          </cell>
          <cell r="D1067" t="str">
            <v>ダンプトラック損料</v>
          </cell>
          <cell r="E1067" t="str">
            <v>１０t車</v>
          </cell>
          <cell r="G1067" t="str">
            <v>日</v>
          </cell>
          <cell r="H1067">
            <v>0.03</v>
          </cell>
          <cell r="I1067">
            <v>12900</v>
          </cell>
          <cell r="J1067">
            <v>387</v>
          </cell>
          <cell r="K1067">
            <v>960</v>
          </cell>
          <cell r="L1067" t="str">
            <v>ダンプトラック損料</v>
          </cell>
        </row>
        <row r="1068">
          <cell r="B1068" t="str">
            <v>（１０t車，ＤＩＤ区間　有り</v>
          </cell>
          <cell r="L1068" t="str">
            <v>はタイヤ損耗費及び</v>
          </cell>
        </row>
        <row r="1069">
          <cell r="B1069" t="str">
            <v>ﾊﾞｯｸﾎｳ　油圧式ｸﾛｰﾗ型</v>
          </cell>
          <cell r="D1069" t="str">
            <v>燃料</v>
          </cell>
          <cell r="E1069" t="str">
            <v>軽油，油脂類共</v>
          </cell>
          <cell r="G1069" t="str">
            <v>㍑</v>
          </cell>
          <cell r="H1069">
            <v>1.83</v>
          </cell>
          <cell r="I1069">
            <v>68</v>
          </cell>
          <cell r="J1069">
            <v>124</v>
          </cell>
          <cell r="L1069" t="str">
            <v>補修費を含む。</v>
          </cell>
        </row>
        <row r="1070">
          <cell r="B1070" t="str">
            <v>0.8ｍ3）7.0km以下</v>
          </cell>
        </row>
        <row r="1071">
          <cell r="D1071" t="str">
            <v>運転手（一般）</v>
          </cell>
          <cell r="G1071" t="str">
            <v>人</v>
          </cell>
          <cell r="H1071">
            <v>2.3E-2</v>
          </cell>
          <cell r="I1071">
            <v>17000</v>
          </cell>
          <cell r="J1071">
            <v>391</v>
          </cell>
        </row>
        <row r="1073">
          <cell r="D1073" t="str">
            <v>その他</v>
          </cell>
          <cell r="E1073" t="str">
            <v>（労＋雑）×12%</v>
          </cell>
          <cell r="J1073">
            <v>62</v>
          </cell>
        </row>
        <row r="1075">
          <cell r="D1075" t="str">
            <v>計</v>
          </cell>
          <cell r="J1075">
            <v>964</v>
          </cell>
        </row>
        <row r="1078">
          <cell r="G1078" t="str">
            <v>共用</v>
          </cell>
        </row>
        <row r="1079">
          <cell r="A1079" t="str">
            <v>T033310</v>
          </cell>
          <cell r="B1079" t="str">
            <v>土砂運搬</v>
          </cell>
          <cell r="C1079" t="str">
            <v>ｍ3</v>
          </cell>
          <cell r="D1079" t="str">
            <v>ダンプトラック損料</v>
          </cell>
          <cell r="E1079" t="str">
            <v>１０t車</v>
          </cell>
          <cell r="G1079" t="str">
            <v>日</v>
          </cell>
          <cell r="H1079">
            <v>3.4000000000000002E-2</v>
          </cell>
          <cell r="I1079">
            <v>12900</v>
          </cell>
          <cell r="J1079">
            <v>439</v>
          </cell>
          <cell r="K1079">
            <v>1090</v>
          </cell>
          <cell r="L1079" t="str">
            <v>ダンプトラック損料</v>
          </cell>
        </row>
        <row r="1080">
          <cell r="B1080" t="str">
            <v>（１０t車，ＤＩＤ区間　有り</v>
          </cell>
          <cell r="L1080" t="str">
            <v>はタイヤ損耗費及び</v>
          </cell>
        </row>
        <row r="1081">
          <cell r="B1081" t="str">
            <v>ﾊﾞｯｸﾎｳ　油圧式ｸﾛｰﾗ型</v>
          </cell>
          <cell r="D1081" t="str">
            <v>燃料</v>
          </cell>
          <cell r="E1081" t="str">
            <v>軽油，油脂類共</v>
          </cell>
          <cell r="G1081" t="str">
            <v>㍑</v>
          </cell>
          <cell r="H1081">
            <v>2.0699999999999998</v>
          </cell>
          <cell r="I1081">
            <v>68</v>
          </cell>
          <cell r="J1081">
            <v>141</v>
          </cell>
          <cell r="L1081" t="str">
            <v>補修費を含む。</v>
          </cell>
        </row>
        <row r="1082">
          <cell r="B1082" t="str">
            <v>0.8ｍ3）8.5km以下</v>
          </cell>
        </row>
        <row r="1083">
          <cell r="D1083" t="str">
            <v>運転手（一般）</v>
          </cell>
          <cell r="G1083" t="str">
            <v>人</v>
          </cell>
          <cell r="H1083">
            <v>2.5999999999999999E-2</v>
          </cell>
          <cell r="I1083">
            <v>17000</v>
          </cell>
          <cell r="J1083">
            <v>442</v>
          </cell>
        </row>
        <row r="1085">
          <cell r="D1085" t="str">
            <v>その他</v>
          </cell>
          <cell r="E1085" t="str">
            <v>（労＋雑）×12%</v>
          </cell>
          <cell r="J1085">
            <v>70</v>
          </cell>
        </row>
        <row r="1087">
          <cell r="D1087" t="str">
            <v>計</v>
          </cell>
          <cell r="J1087">
            <v>1092</v>
          </cell>
        </row>
        <row r="1091">
          <cell r="A1091" t="str">
            <v>T033312</v>
          </cell>
          <cell r="B1091" t="str">
            <v>土砂運搬</v>
          </cell>
          <cell r="C1091" t="str">
            <v>ｍ3</v>
          </cell>
          <cell r="D1091" t="str">
            <v>ダンプトラック損料</v>
          </cell>
          <cell r="E1091" t="str">
            <v>１０t車</v>
          </cell>
          <cell r="G1091" t="str">
            <v>日</v>
          </cell>
          <cell r="H1091">
            <v>3.9E-2</v>
          </cell>
          <cell r="I1091">
            <v>12900</v>
          </cell>
          <cell r="J1091">
            <v>503</v>
          </cell>
          <cell r="K1091">
            <v>1260</v>
          </cell>
          <cell r="L1091" t="str">
            <v>ダンプトラック損料</v>
          </cell>
        </row>
        <row r="1092">
          <cell r="B1092" t="str">
            <v>（１０t車，ＤＩＤ区間　有り</v>
          </cell>
          <cell r="L1092" t="str">
            <v>はタイヤ損耗費及び</v>
          </cell>
        </row>
        <row r="1093">
          <cell r="B1093" t="str">
            <v>ﾊﾞｯｸﾎｳ　油圧式ｸﾛｰﾗ型</v>
          </cell>
          <cell r="D1093" t="str">
            <v>燃料</v>
          </cell>
          <cell r="E1093" t="str">
            <v>軽油，油脂類共</v>
          </cell>
          <cell r="G1093" t="str">
            <v>㍑</v>
          </cell>
          <cell r="H1093">
            <v>2.39</v>
          </cell>
          <cell r="I1093">
            <v>68</v>
          </cell>
          <cell r="J1093">
            <v>163</v>
          </cell>
          <cell r="L1093" t="str">
            <v>補修費を含む。</v>
          </cell>
        </row>
        <row r="1094">
          <cell r="B1094" t="str">
            <v>0.8ｍ3）11.0km以下</v>
          </cell>
        </row>
        <row r="1095">
          <cell r="D1095" t="str">
            <v>運転手（一般）</v>
          </cell>
          <cell r="G1095" t="str">
            <v>人</v>
          </cell>
          <cell r="H1095">
            <v>0.03</v>
          </cell>
          <cell r="I1095">
            <v>17000</v>
          </cell>
          <cell r="J1095">
            <v>510</v>
          </cell>
        </row>
        <row r="1097">
          <cell r="D1097" t="str">
            <v>その他</v>
          </cell>
          <cell r="E1097" t="str">
            <v>（労＋雑）×12%</v>
          </cell>
          <cell r="J1097">
            <v>81</v>
          </cell>
        </row>
        <row r="1099">
          <cell r="D1099" t="str">
            <v>計</v>
          </cell>
          <cell r="J1099">
            <v>1257</v>
          </cell>
        </row>
        <row r="1102">
          <cell r="G1102" t="str">
            <v>共用</v>
          </cell>
        </row>
        <row r="1103">
          <cell r="A1103" t="str">
            <v>T033316</v>
          </cell>
          <cell r="B1103" t="str">
            <v>土砂運搬</v>
          </cell>
          <cell r="C1103" t="str">
            <v>ｍ3</v>
          </cell>
          <cell r="D1103" t="str">
            <v>ダンプトラック損料</v>
          </cell>
          <cell r="E1103" t="str">
            <v>１０t車</v>
          </cell>
          <cell r="G1103" t="str">
            <v>日</v>
          </cell>
          <cell r="H1103">
            <v>4.5999999999999999E-2</v>
          </cell>
          <cell r="I1103">
            <v>12900</v>
          </cell>
          <cell r="J1103">
            <v>593</v>
          </cell>
          <cell r="K1103">
            <v>1500</v>
          </cell>
          <cell r="L1103" t="str">
            <v>ダンプトラック損料</v>
          </cell>
        </row>
        <row r="1104">
          <cell r="B1104" t="str">
            <v>（１０t車，ＤＩＤ区間　有り</v>
          </cell>
          <cell r="L1104" t="str">
            <v>はタイヤ損耗費及び</v>
          </cell>
        </row>
        <row r="1105">
          <cell r="B1105" t="str">
            <v>ﾊﾞｯｸﾎｳ　油圧式ｸﾛｰﾗ型</v>
          </cell>
          <cell r="D1105" t="str">
            <v>燃料</v>
          </cell>
          <cell r="E1105" t="str">
            <v>軽油，油脂類共</v>
          </cell>
          <cell r="G1105" t="str">
            <v>㍑</v>
          </cell>
          <cell r="H1105">
            <v>2.87</v>
          </cell>
          <cell r="I1105">
            <v>68</v>
          </cell>
          <cell r="J1105">
            <v>195</v>
          </cell>
          <cell r="L1105" t="str">
            <v>補修費を含む。</v>
          </cell>
        </row>
        <row r="1106">
          <cell r="B1106" t="str">
            <v>0.8ｍ3）14.0km以下</v>
          </cell>
        </row>
        <row r="1107">
          <cell r="D1107" t="str">
            <v>運転手（一般）</v>
          </cell>
          <cell r="G1107" t="str">
            <v>人</v>
          </cell>
          <cell r="H1107">
            <v>3.5999999999999997E-2</v>
          </cell>
          <cell r="I1107">
            <v>17000</v>
          </cell>
          <cell r="J1107">
            <v>612</v>
          </cell>
        </row>
        <row r="1109">
          <cell r="D1109" t="str">
            <v>その他</v>
          </cell>
          <cell r="E1109" t="str">
            <v>（労＋雑）×12%</v>
          </cell>
          <cell r="J1109">
            <v>97</v>
          </cell>
        </row>
        <row r="1111">
          <cell r="D1111" t="str">
            <v>計</v>
          </cell>
          <cell r="J1111">
            <v>1497</v>
          </cell>
        </row>
        <row r="1114">
          <cell r="G1114" t="str">
            <v>共用</v>
          </cell>
        </row>
        <row r="1115">
          <cell r="A1115" t="str">
            <v>T033320</v>
          </cell>
          <cell r="B1115" t="str">
            <v>土砂運搬</v>
          </cell>
          <cell r="C1115" t="str">
            <v>ｍ3</v>
          </cell>
          <cell r="D1115" t="str">
            <v>ダンプトラック損料</v>
          </cell>
          <cell r="E1115" t="str">
            <v>１０t車</v>
          </cell>
          <cell r="G1115" t="str">
            <v>日</v>
          </cell>
          <cell r="H1115">
            <v>5.8000000000000003E-2</v>
          </cell>
          <cell r="I1115">
            <v>12900</v>
          </cell>
          <cell r="J1115">
            <v>748</v>
          </cell>
          <cell r="K1115">
            <v>1880</v>
          </cell>
          <cell r="L1115" t="str">
            <v>ダンプトラック損料</v>
          </cell>
        </row>
        <row r="1116">
          <cell r="B1116" t="str">
            <v>（１０t車，ＤＩＤ区間　有り</v>
          </cell>
          <cell r="L1116" t="str">
            <v>はタイヤ損耗費及び</v>
          </cell>
        </row>
        <row r="1117">
          <cell r="B1117" t="str">
            <v>ﾊﾞｯｸﾎｳ　油圧式ｸﾛｰﾗ型</v>
          </cell>
          <cell r="D1117" t="str">
            <v>燃料</v>
          </cell>
          <cell r="E1117" t="str">
            <v>軽油，油脂類共</v>
          </cell>
          <cell r="G1117" t="str">
            <v>㍑</v>
          </cell>
          <cell r="H1117">
            <v>3.58</v>
          </cell>
          <cell r="I1117">
            <v>68</v>
          </cell>
          <cell r="J1117">
            <v>243</v>
          </cell>
          <cell r="L1117" t="str">
            <v>補修費を含む。</v>
          </cell>
        </row>
        <row r="1118">
          <cell r="B1118" t="str">
            <v>0.8ｍ3）19.5km以下</v>
          </cell>
        </row>
        <row r="1119">
          <cell r="D1119" t="str">
            <v>運転手（一般）</v>
          </cell>
          <cell r="G1119" t="str">
            <v>人</v>
          </cell>
          <cell r="H1119">
            <v>4.4999999999999998E-2</v>
          </cell>
          <cell r="I1119">
            <v>17000</v>
          </cell>
          <cell r="J1119">
            <v>765</v>
          </cell>
        </row>
        <row r="1121">
          <cell r="D1121" t="str">
            <v>その他</v>
          </cell>
          <cell r="E1121" t="str">
            <v>（労＋雑）×12%</v>
          </cell>
          <cell r="J1121">
            <v>121</v>
          </cell>
        </row>
        <row r="1123">
          <cell r="D1123" t="str">
            <v>計</v>
          </cell>
          <cell r="J1123">
            <v>1877</v>
          </cell>
        </row>
        <row r="1124">
          <cell r="G1124" t="str">
            <v>共用</v>
          </cell>
        </row>
        <row r="1125">
          <cell r="A1125" t="str">
            <v>T033330</v>
          </cell>
          <cell r="B1125" t="str">
            <v>土砂運搬</v>
          </cell>
          <cell r="C1125" t="str">
            <v>ｍ3</v>
          </cell>
          <cell r="D1125" t="str">
            <v>ダンプトラック損料</v>
          </cell>
          <cell r="E1125" t="str">
            <v>１０t車</v>
          </cell>
          <cell r="G1125" t="str">
            <v>日</v>
          </cell>
          <cell r="H1125">
            <v>7.9000000000000001E-2</v>
          </cell>
          <cell r="I1125">
            <v>12900</v>
          </cell>
          <cell r="J1125">
            <v>1019</v>
          </cell>
          <cell r="K1125">
            <v>2550</v>
          </cell>
          <cell r="L1125" t="str">
            <v>ダンプトラック損料</v>
          </cell>
        </row>
        <row r="1126">
          <cell r="B1126" t="str">
            <v>（１０t車，ＤＩＤ区間　有り</v>
          </cell>
          <cell r="L1126" t="str">
            <v>はタイヤ損耗費及び</v>
          </cell>
        </row>
        <row r="1127">
          <cell r="B1127" t="str">
            <v>ﾊﾞｯｸﾎｳ　油圧式ｸﾛｰﾗ型</v>
          </cell>
          <cell r="D1127" t="str">
            <v>燃料</v>
          </cell>
          <cell r="E1127" t="str">
            <v>軽油，油脂類共</v>
          </cell>
          <cell r="G1127" t="str">
            <v>㍑</v>
          </cell>
          <cell r="H1127">
            <v>4.8600000000000003</v>
          </cell>
          <cell r="I1127">
            <v>68</v>
          </cell>
          <cell r="J1127">
            <v>330</v>
          </cell>
          <cell r="L1127" t="str">
            <v>補修費を含む。</v>
          </cell>
        </row>
        <row r="1128">
          <cell r="B1128" t="str">
            <v>0.8ｍ3）31.5km以下</v>
          </cell>
        </row>
        <row r="1129">
          <cell r="D1129" t="str">
            <v>運転手（一般）</v>
          </cell>
          <cell r="G1129" t="str">
            <v>人</v>
          </cell>
          <cell r="H1129">
            <v>6.0999999999999999E-2</v>
          </cell>
          <cell r="I1129">
            <v>17000</v>
          </cell>
          <cell r="J1129">
            <v>1037</v>
          </cell>
        </row>
        <row r="1131">
          <cell r="D1131" t="str">
            <v>その他</v>
          </cell>
          <cell r="E1131" t="str">
            <v>（労＋雑）×12%</v>
          </cell>
          <cell r="J1131">
            <v>164</v>
          </cell>
        </row>
        <row r="1133">
          <cell r="D1133" t="str">
            <v>計</v>
          </cell>
          <cell r="J1133">
            <v>2550</v>
          </cell>
        </row>
        <row r="1136">
          <cell r="G1136" t="str">
            <v>共用</v>
          </cell>
        </row>
        <row r="1137">
          <cell r="A1137" t="str">
            <v>T033340</v>
          </cell>
          <cell r="B1137" t="str">
            <v>土砂運搬</v>
          </cell>
          <cell r="C1137" t="str">
            <v>ｍ3</v>
          </cell>
          <cell r="D1137" t="str">
            <v>ダンプトラック損料</v>
          </cell>
          <cell r="E1137" t="str">
            <v>１０t車</v>
          </cell>
          <cell r="G1137" t="str">
            <v>日</v>
          </cell>
          <cell r="H1137">
            <v>0.11700000000000001</v>
          </cell>
          <cell r="I1137">
            <v>12900</v>
          </cell>
          <cell r="J1137">
            <v>1509</v>
          </cell>
          <cell r="K1137">
            <v>3790</v>
          </cell>
          <cell r="L1137" t="str">
            <v>ダンプトラック損料</v>
          </cell>
        </row>
        <row r="1138">
          <cell r="B1138" t="str">
            <v>（１０t車，ＤＩＤ区間　有り</v>
          </cell>
          <cell r="L1138" t="str">
            <v>はタイヤ損耗費及び</v>
          </cell>
        </row>
        <row r="1139">
          <cell r="B1139" t="str">
            <v>ﾊﾞｯｸﾎｳ　油圧式ｸﾛｰﾗ型</v>
          </cell>
          <cell r="D1139" t="str">
            <v>燃料</v>
          </cell>
          <cell r="E1139" t="str">
            <v>軽油，油脂類共</v>
          </cell>
          <cell r="G1139" t="str">
            <v>㍑</v>
          </cell>
          <cell r="H1139">
            <v>7.24</v>
          </cell>
          <cell r="I1139">
            <v>68</v>
          </cell>
          <cell r="J1139">
            <v>492</v>
          </cell>
          <cell r="L1139" t="str">
            <v>補修費を含む。</v>
          </cell>
        </row>
        <row r="1140">
          <cell r="B1140" t="str">
            <v>0.8ｍ3）60.0km以下</v>
          </cell>
        </row>
        <row r="1141">
          <cell r="D1141" t="str">
            <v>運転手（一般）</v>
          </cell>
          <cell r="G1141" t="str">
            <v>人</v>
          </cell>
          <cell r="H1141">
            <v>9.0999999999999998E-2</v>
          </cell>
          <cell r="I1141">
            <v>17000</v>
          </cell>
          <cell r="J1141">
            <v>1547</v>
          </cell>
        </row>
        <row r="1143">
          <cell r="D1143" t="str">
            <v>その他</v>
          </cell>
          <cell r="E1143" t="str">
            <v>（労＋雑）×12%</v>
          </cell>
          <cell r="J1143">
            <v>245</v>
          </cell>
        </row>
        <row r="1145">
          <cell r="D1145" t="str">
            <v>計</v>
          </cell>
          <cell r="J1145">
            <v>3793</v>
          </cell>
        </row>
        <row r="1148">
          <cell r="G1148" t="str">
            <v>共用</v>
          </cell>
        </row>
        <row r="1149">
          <cell r="A1149" t="str">
            <v>T033400</v>
          </cell>
          <cell r="B1149" t="str">
            <v>土砂運搬</v>
          </cell>
          <cell r="C1149" t="str">
            <v>ｍ3</v>
          </cell>
          <cell r="D1149" t="str">
            <v>ダンプトラック損料</v>
          </cell>
          <cell r="E1149" t="str">
            <v>１０t車</v>
          </cell>
          <cell r="G1149" t="str">
            <v>日</v>
          </cell>
          <cell r="H1149">
            <v>8.0000000000000002E-3</v>
          </cell>
          <cell r="I1149">
            <v>12900</v>
          </cell>
          <cell r="J1149">
            <v>103</v>
          </cell>
          <cell r="K1149">
            <v>250</v>
          </cell>
          <cell r="L1149" t="str">
            <v>ダンプトラック損料</v>
          </cell>
        </row>
        <row r="1150">
          <cell r="B1150" t="str">
            <v>（１０t車，ＤＩＤ区間　無し</v>
          </cell>
          <cell r="L1150" t="str">
            <v>はタイヤ損耗費及び</v>
          </cell>
        </row>
        <row r="1151">
          <cell r="B1151" t="str">
            <v>ﾊﾞｯｸﾎｳ　油圧式ｸﾛｰﾗ型</v>
          </cell>
          <cell r="D1151" t="str">
            <v>燃料</v>
          </cell>
          <cell r="E1151" t="str">
            <v>軽油，油脂類共</v>
          </cell>
          <cell r="G1151" t="str">
            <v>㍑</v>
          </cell>
          <cell r="H1151">
            <v>0.48</v>
          </cell>
          <cell r="I1151">
            <v>68</v>
          </cell>
          <cell r="J1151">
            <v>33</v>
          </cell>
          <cell r="L1151" t="str">
            <v>補修費を含む。</v>
          </cell>
        </row>
        <row r="1152">
          <cell r="B1152" t="str">
            <v>0.8ｍ3）0.3km以下</v>
          </cell>
        </row>
        <row r="1153">
          <cell r="D1153" t="str">
            <v>運転手（一般）</v>
          </cell>
          <cell r="G1153" t="str">
            <v>人</v>
          </cell>
          <cell r="H1153">
            <v>6.0000000000000001E-3</v>
          </cell>
          <cell r="I1153">
            <v>17000</v>
          </cell>
          <cell r="J1153">
            <v>102</v>
          </cell>
        </row>
        <row r="1155">
          <cell r="D1155" t="str">
            <v>その他</v>
          </cell>
          <cell r="E1155" t="str">
            <v>（労＋雑）×12%</v>
          </cell>
          <cell r="J1155">
            <v>16</v>
          </cell>
        </row>
        <row r="1157">
          <cell r="D1157" t="str">
            <v>計</v>
          </cell>
          <cell r="J1157">
            <v>254</v>
          </cell>
        </row>
        <row r="1160">
          <cell r="G1160" t="str">
            <v>共用</v>
          </cell>
        </row>
        <row r="1161">
          <cell r="A1161" t="str">
            <v>T033401</v>
          </cell>
          <cell r="B1161" t="str">
            <v>土砂運搬</v>
          </cell>
          <cell r="C1161" t="str">
            <v>ｍ3</v>
          </cell>
          <cell r="D1161" t="str">
            <v>ダンプトラック損料</v>
          </cell>
          <cell r="E1161" t="str">
            <v>１０t車</v>
          </cell>
          <cell r="G1161" t="str">
            <v>日</v>
          </cell>
          <cell r="H1161">
            <v>8.9999999999999993E-3</v>
          </cell>
          <cell r="I1161">
            <v>12900</v>
          </cell>
          <cell r="J1161">
            <v>116</v>
          </cell>
          <cell r="K1161">
            <v>290</v>
          </cell>
          <cell r="L1161" t="str">
            <v>ダンプトラック損料</v>
          </cell>
        </row>
        <row r="1162">
          <cell r="B1162" t="str">
            <v>（１０t車，ＤＩＤ区間　無し</v>
          </cell>
          <cell r="L1162" t="str">
            <v>はタイヤ損耗費及び</v>
          </cell>
        </row>
        <row r="1163">
          <cell r="B1163" t="str">
            <v>ﾊﾞｯｸﾎｳ　油圧式ｸﾛｰﾗ型</v>
          </cell>
          <cell r="D1163" t="str">
            <v>燃料</v>
          </cell>
          <cell r="E1163" t="str">
            <v>軽油，油脂類共</v>
          </cell>
          <cell r="G1163" t="str">
            <v>㍑</v>
          </cell>
          <cell r="H1163">
            <v>0.56000000000000005</v>
          </cell>
          <cell r="I1163">
            <v>68</v>
          </cell>
          <cell r="J1163">
            <v>38</v>
          </cell>
          <cell r="L1163" t="str">
            <v>補修費を含む。</v>
          </cell>
        </row>
        <row r="1164">
          <cell r="B1164" t="str">
            <v>0.8ｍ3）0.5km以下</v>
          </cell>
        </row>
        <row r="1165">
          <cell r="D1165" t="str">
            <v>運転手（一般）</v>
          </cell>
          <cell r="G1165" t="str">
            <v>人</v>
          </cell>
          <cell r="H1165">
            <v>7.0000000000000001E-3</v>
          </cell>
          <cell r="I1165">
            <v>17000</v>
          </cell>
          <cell r="J1165">
            <v>119</v>
          </cell>
        </row>
        <row r="1167">
          <cell r="D1167" t="str">
            <v>その他</v>
          </cell>
          <cell r="E1167" t="str">
            <v>（労＋雑）×12%</v>
          </cell>
          <cell r="J1167">
            <v>19</v>
          </cell>
        </row>
        <row r="1169">
          <cell r="D1169" t="str">
            <v>計</v>
          </cell>
          <cell r="J1169">
            <v>292</v>
          </cell>
        </row>
        <row r="1172">
          <cell r="G1172" t="str">
            <v>共用</v>
          </cell>
        </row>
        <row r="1173">
          <cell r="A1173" t="str">
            <v>T033402</v>
          </cell>
          <cell r="B1173" t="str">
            <v>土砂運搬</v>
          </cell>
          <cell r="C1173" t="str">
            <v>ｍ3</v>
          </cell>
          <cell r="D1173" t="str">
            <v>ダンプトラック損料</v>
          </cell>
          <cell r="E1173" t="str">
            <v>１０t車</v>
          </cell>
          <cell r="G1173" t="str">
            <v>日</v>
          </cell>
          <cell r="H1173">
            <v>0.01</v>
          </cell>
          <cell r="I1173">
            <v>12900</v>
          </cell>
          <cell r="J1173">
            <v>129</v>
          </cell>
          <cell r="K1173">
            <v>330</v>
          </cell>
          <cell r="L1173" t="str">
            <v>ダンプトラック損料</v>
          </cell>
        </row>
        <row r="1174">
          <cell r="B1174" t="str">
            <v>（１０t車，ＤＩＤ区間　無し</v>
          </cell>
          <cell r="L1174" t="str">
            <v>はタイヤ損耗費及び</v>
          </cell>
        </row>
        <row r="1175">
          <cell r="B1175" t="str">
            <v>ﾊﾞｯｸﾎｳ　油圧式ｸﾛｰﾗ型</v>
          </cell>
          <cell r="D1175" t="str">
            <v>燃料</v>
          </cell>
          <cell r="E1175" t="str">
            <v>軽油，油脂類共</v>
          </cell>
          <cell r="G1175" t="str">
            <v>㍑</v>
          </cell>
          <cell r="H1175">
            <v>0.64</v>
          </cell>
          <cell r="I1175">
            <v>68</v>
          </cell>
          <cell r="J1175">
            <v>44</v>
          </cell>
          <cell r="L1175" t="str">
            <v>補修費を含む。</v>
          </cell>
        </row>
        <row r="1176">
          <cell r="B1176" t="str">
            <v>0.8ｍ3）1.0km以下</v>
          </cell>
        </row>
        <row r="1177">
          <cell r="D1177" t="str">
            <v>運転手（一般）</v>
          </cell>
          <cell r="G1177" t="str">
            <v>人</v>
          </cell>
          <cell r="H1177">
            <v>8.0000000000000002E-3</v>
          </cell>
          <cell r="I1177">
            <v>17000</v>
          </cell>
          <cell r="J1177">
            <v>136</v>
          </cell>
        </row>
        <row r="1179">
          <cell r="D1179" t="str">
            <v>その他</v>
          </cell>
          <cell r="E1179" t="str">
            <v>（労＋雑）×12%</v>
          </cell>
          <cell r="J1179">
            <v>22</v>
          </cell>
        </row>
        <row r="1181">
          <cell r="D1181" t="str">
            <v>計</v>
          </cell>
          <cell r="J1181">
            <v>331</v>
          </cell>
        </row>
        <row r="1184">
          <cell r="G1184" t="str">
            <v>共用</v>
          </cell>
        </row>
        <row r="1185">
          <cell r="A1185" t="str">
            <v>T033403</v>
          </cell>
          <cell r="B1185" t="str">
            <v>土砂運搬</v>
          </cell>
          <cell r="C1185" t="str">
            <v>ｍ3</v>
          </cell>
          <cell r="D1185" t="str">
            <v>ダンプトラック損料</v>
          </cell>
          <cell r="E1185" t="str">
            <v>１０t車</v>
          </cell>
          <cell r="G1185" t="str">
            <v>日</v>
          </cell>
          <cell r="H1185">
            <v>1.2E-2</v>
          </cell>
          <cell r="I1185">
            <v>12900</v>
          </cell>
          <cell r="J1185">
            <v>155</v>
          </cell>
          <cell r="K1185">
            <v>380</v>
          </cell>
          <cell r="L1185" t="str">
            <v>ダンプトラック損料</v>
          </cell>
        </row>
        <row r="1186">
          <cell r="B1186" t="str">
            <v>（１０t車，ＤＩＤ区間　無し</v>
          </cell>
          <cell r="L1186" t="str">
            <v>はタイヤ損耗費及び</v>
          </cell>
        </row>
        <row r="1187">
          <cell r="B1187" t="str">
            <v>ﾊﾞｯｸﾎｳ　油圧式ｸﾛｰﾗ型</v>
          </cell>
          <cell r="D1187" t="str">
            <v>燃料</v>
          </cell>
          <cell r="E1187" t="str">
            <v>軽油，油脂類共</v>
          </cell>
          <cell r="G1187" t="str">
            <v>㍑</v>
          </cell>
          <cell r="H1187">
            <v>0.72</v>
          </cell>
          <cell r="I1187">
            <v>68</v>
          </cell>
          <cell r="J1187">
            <v>49</v>
          </cell>
          <cell r="L1187" t="str">
            <v>補修費を含む。</v>
          </cell>
        </row>
        <row r="1188">
          <cell r="B1188" t="str">
            <v>0.8ｍ3）1.5km以下</v>
          </cell>
        </row>
        <row r="1189">
          <cell r="D1189" t="str">
            <v>運転手（一般）</v>
          </cell>
          <cell r="G1189" t="str">
            <v>人</v>
          </cell>
          <cell r="H1189">
            <v>8.9999999999999993E-3</v>
          </cell>
          <cell r="I1189">
            <v>17000</v>
          </cell>
          <cell r="J1189">
            <v>153</v>
          </cell>
        </row>
        <row r="1191">
          <cell r="D1191" t="str">
            <v>その他</v>
          </cell>
          <cell r="E1191" t="str">
            <v>（労＋雑）×12%</v>
          </cell>
          <cell r="J1191">
            <v>24</v>
          </cell>
        </row>
        <row r="1193">
          <cell r="D1193" t="str">
            <v>計</v>
          </cell>
          <cell r="J1193">
            <v>381</v>
          </cell>
        </row>
        <row r="1194">
          <cell r="G1194" t="str">
            <v>共用</v>
          </cell>
        </row>
        <row r="1195">
          <cell r="A1195" t="str">
            <v>T033404</v>
          </cell>
          <cell r="B1195" t="str">
            <v>土砂運搬</v>
          </cell>
          <cell r="C1195" t="str">
            <v>ｍ3</v>
          </cell>
          <cell r="D1195" t="str">
            <v>ダンプトラック損料</v>
          </cell>
          <cell r="E1195" t="str">
            <v>１０t車</v>
          </cell>
          <cell r="G1195" t="str">
            <v>日</v>
          </cell>
          <cell r="H1195">
            <v>1.2999999999999999E-2</v>
          </cell>
          <cell r="I1195">
            <v>12900</v>
          </cell>
          <cell r="J1195">
            <v>168</v>
          </cell>
          <cell r="K1195">
            <v>420</v>
          </cell>
          <cell r="L1195" t="str">
            <v>ダンプトラック損料</v>
          </cell>
        </row>
        <row r="1196">
          <cell r="B1196" t="str">
            <v>（１０t車，ＤＩＤ区間　無し</v>
          </cell>
          <cell r="L1196" t="str">
            <v>はタイヤ損耗費及び</v>
          </cell>
        </row>
        <row r="1197">
          <cell r="B1197" t="str">
            <v>ﾊﾞｯｸﾎｳ　油圧式ｸﾛｰﾗ型</v>
          </cell>
          <cell r="D1197" t="str">
            <v>燃料</v>
          </cell>
          <cell r="E1197" t="str">
            <v>軽油，油脂類共</v>
          </cell>
          <cell r="G1197" t="str">
            <v>㍑</v>
          </cell>
          <cell r="H1197">
            <v>0.8</v>
          </cell>
          <cell r="I1197">
            <v>68</v>
          </cell>
          <cell r="J1197">
            <v>54</v>
          </cell>
          <cell r="L1197" t="str">
            <v>補修費を含む。</v>
          </cell>
        </row>
        <row r="1198">
          <cell r="B1198" t="str">
            <v>0.8ｍ3）2.0km以下</v>
          </cell>
        </row>
        <row r="1199">
          <cell r="D1199" t="str">
            <v>運転手（一般）</v>
          </cell>
          <cell r="G1199" t="str">
            <v>人</v>
          </cell>
          <cell r="H1199">
            <v>0.01</v>
          </cell>
          <cell r="I1199">
            <v>17000</v>
          </cell>
          <cell r="J1199">
            <v>170</v>
          </cell>
        </row>
        <row r="1201">
          <cell r="D1201" t="str">
            <v>その他</v>
          </cell>
          <cell r="E1201" t="str">
            <v>（労＋雑）×12%</v>
          </cell>
          <cell r="J1201">
            <v>27</v>
          </cell>
        </row>
        <row r="1203">
          <cell r="D1203" t="str">
            <v>計</v>
          </cell>
          <cell r="J1203">
            <v>419</v>
          </cell>
        </row>
        <row r="1206">
          <cell r="G1206" t="str">
            <v>共用</v>
          </cell>
        </row>
        <row r="1207">
          <cell r="A1207" t="str">
            <v>T033405</v>
          </cell>
          <cell r="B1207" t="str">
            <v>土砂運搬</v>
          </cell>
          <cell r="C1207" t="str">
            <v>ｍ3</v>
          </cell>
          <cell r="D1207" t="str">
            <v>ダンプトラック損料</v>
          </cell>
          <cell r="E1207" t="str">
            <v>１０t車</v>
          </cell>
          <cell r="G1207" t="str">
            <v>日</v>
          </cell>
          <cell r="H1207">
            <v>1.4999999999999999E-2</v>
          </cell>
          <cell r="I1207">
            <v>12900</v>
          </cell>
          <cell r="J1207">
            <v>194</v>
          </cell>
          <cell r="K1207">
            <v>500</v>
          </cell>
          <cell r="L1207" t="str">
            <v>ダンプトラック損料</v>
          </cell>
        </row>
        <row r="1208">
          <cell r="B1208" t="str">
            <v>（１０t車，ＤＩＤ区間　無し</v>
          </cell>
          <cell r="L1208" t="str">
            <v>はタイヤ損耗費及び</v>
          </cell>
        </row>
        <row r="1209">
          <cell r="B1209" t="str">
            <v>ﾊﾞｯｸﾎｳ　油圧式ｸﾛｰﾗ型</v>
          </cell>
          <cell r="D1209" t="str">
            <v>燃料</v>
          </cell>
          <cell r="E1209" t="str">
            <v>軽油，油脂類共</v>
          </cell>
          <cell r="G1209" t="str">
            <v>㍑</v>
          </cell>
          <cell r="H1209">
            <v>0.96</v>
          </cell>
          <cell r="I1209">
            <v>68</v>
          </cell>
          <cell r="J1209">
            <v>65</v>
          </cell>
          <cell r="L1209" t="str">
            <v>補修費を含む。</v>
          </cell>
        </row>
        <row r="1210">
          <cell r="B1210" t="str">
            <v>0.8ｍ3）3.0km以下</v>
          </cell>
        </row>
        <row r="1211">
          <cell r="D1211" t="str">
            <v>運転手（一般）</v>
          </cell>
          <cell r="G1211" t="str">
            <v>人</v>
          </cell>
          <cell r="H1211">
            <v>1.2E-2</v>
          </cell>
          <cell r="I1211">
            <v>17000</v>
          </cell>
          <cell r="J1211">
            <v>204</v>
          </cell>
        </row>
        <row r="1213">
          <cell r="D1213" t="str">
            <v>その他</v>
          </cell>
          <cell r="E1213" t="str">
            <v>（労＋雑）×12%</v>
          </cell>
          <cell r="J1213">
            <v>32</v>
          </cell>
        </row>
        <row r="1215">
          <cell r="D1215" t="str">
            <v>計</v>
          </cell>
          <cell r="J1215">
            <v>495</v>
          </cell>
        </row>
        <row r="1218">
          <cell r="G1218" t="str">
            <v>共用</v>
          </cell>
        </row>
        <row r="1219">
          <cell r="A1219" t="str">
            <v>T033406</v>
          </cell>
          <cell r="B1219" t="str">
            <v>土砂運搬</v>
          </cell>
          <cell r="C1219" t="str">
            <v>ｍ3</v>
          </cell>
          <cell r="D1219" t="str">
            <v>ダンプトラック損料</v>
          </cell>
          <cell r="E1219" t="str">
            <v>１０t車</v>
          </cell>
          <cell r="G1219" t="str">
            <v>日</v>
          </cell>
          <cell r="H1219">
            <v>1.7999999999999999E-2</v>
          </cell>
          <cell r="I1219">
            <v>12900</v>
          </cell>
          <cell r="J1219">
            <v>232</v>
          </cell>
          <cell r="K1219">
            <v>580</v>
          </cell>
          <cell r="L1219" t="str">
            <v>ダンプトラック損料</v>
          </cell>
        </row>
        <row r="1220">
          <cell r="B1220" t="str">
            <v>（１０t車，ＤＩＤ区間　無し</v>
          </cell>
          <cell r="L1220" t="str">
            <v>はタイヤ損耗費及び</v>
          </cell>
        </row>
        <row r="1221">
          <cell r="B1221" t="str">
            <v>ﾊﾞｯｸﾎｳ　油圧式ｸﾛｰﾗ型</v>
          </cell>
          <cell r="D1221" t="str">
            <v>燃料</v>
          </cell>
          <cell r="E1221" t="str">
            <v>軽油，油脂類共</v>
          </cell>
          <cell r="G1221" t="str">
            <v>㍑</v>
          </cell>
          <cell r="H1221">
            <v>1.1100000000000001</v>
          </cell>
          <cell r="I1221">
            <v>68</v>
          </cell>
          <cell r="J1221">
            <v>75</v>
          </cell>
          <cell r="L1221" t="str">
            <v>補修費を含む。</v>
          </cell>
        </row>
        <row r="1222">
          <cell r="B1222" t="str">
            <v>0.8ｍ3）4.0km以下</v>
          </cell>
        </row>
        <row r="1223">
          <cell r="D1223" t="str">
            <v>運転手（一般）</v>
          </cell>
          <cell r="G1223" t="str">
            <v>人</v>
          </cell>
          <cell r="H1223">
            <v>1.4E-2</v>
          </cell>
          <cell r="I1223">
            <v>17000</v>
          </cell>
          <cell r="J1223">
            <v>238</v>
          </cell>
        </row>
        <row r="1225">
          <cell r="D1225" t="str">
            <v>その他</v>
          </cell>
          <cell r="E1225" t="str">
            <v>（労＋雑）×12%</v>
          </cell>
          <cell r="J1225">
            <v>38</v>
          </cell>
        </row>
        <row r="1227">
          <cell r="D1227" t="str">
            <v>計</v>
          </cell>
          <cell r="J1227">
            <v>583</v>
          </cell>
        </row>
        <row r="1230">
          <cell r="G1230" t="str">
            <v>共用</v>
          </cell>
        </row>
        <row r="1231">
          <cell r="A1231" t="str">
            <v>T033407</v>
          </cell>
          <cell r="B1231" t="str">
            <v>土砂運搬</v>
          </cell>
          <cell r="C1231" t="str">
            <v>ｍ3</v>
          </cell>
          <cell r="D1231" t="str">
            <v>ダンプトラック損料</v>
          </cell>
          <cell r="E1231" t="str">
            <v>１０t車</v>
          </cell>
          <cell r="G1231" t="str">
            <v>日</v>
          </cell>
          <cell r="H1231">
            <v>2.1999999999999999E-2</v>
          </cell>
          <cell r="I1231">
            <v>12900</v>
          </cell>
          <cell r="J1231">
            <v>284</v>
          </cell>
          <cell r="K1231">
            <v>710</v>
          </cell>
          <cell r="L1231" t="str">
            <v>ダンプトラック損料</v>
          </cell>
        </row>
        <row r="1232">
          <cell r="B1232" t="str">
            <v>（１０t車，ＤＩＤ区間　無し</v>
          </cell>
          <cell r="L1232" t="str">
            <v>はタイヤ損耗費及び</v>
          </cell>
        </row>
        <row r="1233">
          <cell r="B1233" t="str">
            <v>ﾊﾞｯｸﾎｳ　油圧式ｸﾛｰﾗ型</v>
          </cell>
          <cell r="D1233" t="str">
            <v>燃料</v>
          </cell>
          <cell r="E1233" t="str">
            <v>軽油，油脂類共</v>
          </cell>
          <cell r="G1233" t="str">
            <v>㍑</v>
          </cell>
          <cell r="H1233">
            <v>1.35</v>
          </cell>
          <cell r="I1233">
            <v>68</v>
          </cell>
          <cell r="J1233">
            <v>92</v>
          </cell>
          <cell r="L1233" t="str">
            <v>補修費を含む。</v>
          </cell>
        </row>
        <row r="1234">
          <cell r="B1234" t="str">
            <v>0.8ｍ3）5.5km以下</v>
          </cell>
        </row>
        <row r="1235">
          <cell r="D1235" t="str">
            <v>運転手（一般）</v>
          </cell>
          <cell r="G1235" t="str">
            <v>人</v>
          </cell>
          <cell r="H1235">
            <v>1.7000000000000001E-2</v>
          </cell>
          <cell r="I1235">
            <v>17000</v>
          </cell>
          <cell r="J1235">
            <v>289</v>
          </cell>
        </row>
        <row r="1237">
          <cell r="D1237" t="str">
            <v>その他</v>
          </cell>
          <cell r="E1237" t="str">
            <v>（労＋雑）×12%</v>
          </cell>
          <cell r="J1237">
            <v>46</v>
          </cell>
        </row>
        <row r="1239">
          <cell r="D1239" t="str">
            <v>計</v>
          </cell>
          <cell r="J1239">
            <v>711</v>
          </cell>
        </row>
        <row r="1242">
          <cell r="G1242" t="str">
            <v>共用</v>
          </cell>
        </row>
        <row r="1243">
          <cell r="A1243" t="str">
            <v>T033408</v>
          </cell>
          <cell r="B1243" t="str">
            <v>土砂運搬</v>
          </cell>
          <cell r="C1243" t="str">
            <v>ｍ3</v>
          </cell>
          <cell r="D1243" t="str">
            <v>ダンプトラック損料</v>
          </cell>
          <cell r="E1243" t="str">
            <v>１０t車</v>
          </cell>
          <cell r="G1243" t="str">
            <v>日</v>
          </cell>
          <cell r="H1243">
            <v>2.5999999999999999E-2</v>
          </cell>
          <cell r="I1243">
            <v>12900</v>
          </cell>
          <cell r="J1243">
            <v>335</v>
          </cell>
          <cell r="K1243">
            <v>840</v>
          </cell>
          <cell r="L1243" t="str">
            <v>ダンプトラック損料</v>
          </cell>
        </row>
        <row r="1244">
          <cell r="B1244" t="str">
            <v>（１０t車，ＤＩＤ区間　無し</v>
          </cell>
          <cell r="L1244" t="str">
            <v>はタイヤ損耗費及び</v>
          </cell>
        </row>
        <row r="1245">
          <cell r="B1245" t="str">
            <v>ﾊﾞｯｸﾎｳ　油圧式ｸﾛｰﾗ型</v>
          </cell>
          <cell r="D1245" t="str">
            <v>燃料</v>
          </cell>
          <cell r="E1245" t="str">
            <v>軽油，油脂類共</v>
          </cell>
          <cell r="G1245" t="str">
            <v>㍑</v>
          </cell>
          <cell r="H1245">
            <v>1.59</v>
          </cell>
          <cell r="I1245">
            <v>68</v>
          </cell>
          <cell r="J1245">
            <v>108</v>
          </cell>
          <cell r="L1245" t="str">
            <v>補修費を含む。</v>
          </cell>
        </row>
        <row r="1246">
          <cell r="B1246" t="str">
            <v>0.8ｍ3）6.5km以下</v>
          </cell>
        </row>
        <row r="1247">
          <cell r="D1247" t="str">
            <v>運転手（一般）</v>
          </cell>
          <cell r="G1247" t="str">
            <v>人</v>
          </cell>
          <cell r="H1247">
            <v>0.02</v>
          </cell>
          <cell r="I1247">
            <v>17000</v>
          </cell>
          <cell r="J1247">
            <v>340</v>
          </cell>
        </row>
        <row r="1249">
          <cell r="D1249" t="str">
            <v>その他</v>
          </cell>
          <cell r="E1249" t="str">
            <v>（労＋雑）×12%</v>
          </cell>
          <cell r="J1249">
            <v>54</v>
          </cell>
        </row>
        <row r="1251">
          <cell r="D1251" t="str">
            <v>計</v>
          </cell>
          <cell r="J1251">
            <v>837</v>
          </cell>
        </row>
        <row r="1254">
          <cell r="G1254" t="str">
            <v>共用</v>
          </cell>
        </row>
        <row r="1255">
          <cell r="A1255" t="str">
            <v>T033409</v>
          </cell>
          <cell r="B1255" t="str">
            <v>土砂運搬</v>
          </cell>
          <cell r="C1255" t="str">
            <v>ｍ3</v>
          </cell>
          <cell r="D1255" t="str">
            <v>ダンプトラック損料</v>
          </cell>
          <cell r="E1255" t="str">
            <v>１０t車</v>
          </cell>
          <cell r="G1255" t="str">
            <v>日</v>
          </cell>
          <cell r="H1255">
            <v>0.03</v>
          </cell>
          <cell r="I1255">
            <v>12900</v>
          </cell>
          <cell r="J1255">
            <v>387</v>
          </cell>
          <cell r="K1255">
            <v>960</v>
          </cell>
          <cell r="L1255" t="str">
            <v>ダンプトラック損料</v>
          </cell>
        </row>
        <row r="1256">
          <cell r="B1256" t="str">
            <v>（１０t車，ＤＩＤ区間　無し</v>
          </cell>
          <cell r="L1256" t="str">
            <v>はタイヤ損耗費及び</v>
          </cell>
        </row>
        <row r="1257">
          <cell r="B1257" t="str">
            <v>ﾊﾞｯｸﾎｳ　油圧式ｸﾛｰﾗ型</v>
          </cell>
          <cell r="D1257" t="str">
            <v>燃料</v>
          </cell>
          <cell r="E1257" t="str">
            <v>軽油，油脂類共</v>
          </cell>
          <cell r="G1257" t="str">
            <v>㍑</v>
          </cell>
          <cell r="H1257">
            <v>1.83</v>
          </cell>
          <cell r="I1257">
            <v>68</v>
          </cell>
          <cell r="J1257">
            <v>124</v>
          </cell>
          <cell r="L1257" t="str">
            <v>補修費を含む。</v>
          </cell>
        </row>
        <row r="1258">
          <cell r="B1258" t="str">
            <v>0.8ｍ3）7.5km以下</v>
          </cell>
        </row>
        <row r="1259">
          <cell r="D1259" t="str">
            <v>運転手（一般）</v>
          </cell>
          <cell r="G1259" t="str">
            <v>人</v>
          </cell>
          <cell r="H1259">
            <v>2.3E-2</v>
          </cell>
          <cell r="I1259">
            <v>17000</v>
          </cell>
          <cell r="J1259">
            <v>391</v>
          </cell>
        </row>
        <row r="1261">
          <cell r="D1261" t="str">
            <v>その他</v>
          </cell>
          <cell r="E1261" t="str">
            <v>（労＋雑）×12%</v>
          </cell>
          <cell r="J1261">
            <v>62</v>
          </cell>
        </row>
        <row r="1263">
          <cell r="D1263" t="str">
            <v>計</v>
          </cell>
          <cell r="J1263">
            <v>964</v>
          </cell>
        </row>
        <row r="1264">
          <cell r="G1264" t="str">
            <v>共用</v>
          </cell>
        </row>
        <row r="1265">
          <cell r="A1265" t="str">
            <v>T033410</v>
          </cell>
          <cell r="B1265" t="str">
            <v>土砂運搬</v>
          </cell>
          <cell r="C1265" t="str">
            <v>ｍ3</v>
          </cell>
          <cell r="D1265" t="str">
            <v>ダンプトラック損料</v>
          </cell>
          <cell r="E1265" t="str">
            <v>１０t車</v>
          </cell>
          <cell r="G1265" t="str">
            <v>日</v>
          </cell>
          <cell r="H1265">
            <v>3.4000000000000002E-2</v>
          </cell>
          <cell r="I1265">
            <v>12900</v>
          </cell>
          <cell r="J1265">
            <v>439</v>
          </cell>
          <cell r="K1265">
            <v>1090</v>
          </cell>
          <cell r="L1265" t="str">
            <v>ダンプトラック損料</v>
          </cell>
        </row>
        <row r="1266">
          <cell r="B1266" t="str">
            <v>（１０t車，ＤＩＤ区間　無し</v>
          </cell>
          <cell r="L1266" t="str">
            <v>はタイヤ損耗費及び</v>
          </cell>
        </row>
        <row r="1267">
          <cell r="B1267" t="str">
            <v>ﾊﾞｯｸﾎｳ　油圧式ｸﾛｰﾗ型</v>
          </cell>
          <cell r="D1267" t="str">
            <v>燃料</v>
          </cell>
          <cell r="E1267" t="str">
            <v>軽油，油脂類共</v>
          </cell>
          <cell r="G1267" t="str">
            <v>㍑</v>
          </cell>
          <cell r="H1267">
            <v>2.0699999999999998</v>
          </cell>
          <cell r="I1267">
            <v>68</v>
          </cell>
          <cell r="J1267">
            <v>141</v>
          </cell>
          <cell r="L1267" t="str">
            <v>補修費を含む。</v>
          </cell>
        </row>
        <row r="1268">
          <cell r="B1268" t="str">
            <v>0.8ｍ3）9.5km以下</v>
          </cell>
        </row>
        <row r="1269">
          <cell r="D1269" t="str">
            <v>運転手（一般）</v>
          </cell>
          <cell r="G1269" t="str">
            <v>人</v>
          </cell>
          <cell r="H1269">
            <v>2.5999999999999999E-2</v>
          </cell>
          <cell r="I1269">
            <v>17000</v>
          </cell>
          <cell r="J1269">
            <v>442</v>
          </cell>
        </row>
        <row r="1271">
          <cell r="D1271" t="str">
            <v>その他</v>
          </cell>
          <cell r="E1271" t="str">
            <v>（労＋雑）×12%</v>
          </cell>
          <cell r="J1271">
            <v>70</v>
          </cell>
        </row>
        <row r="1273">
          <cell r="D1273" t="str">
            <v>計</v>
          </cell>
          <cell r="J1273">
            <v>1092</v>
          </cell>
        </row>
        <row r="1276">
          <cell r="G1276" t="str">
            <v>共用</v>
          </cell>
        </row>
        <row r="1277">
          <cell r="A1277" t="str">
            <v>T033412</v>
          </cell>
          <cell r="B1277" t="str">
            <v>土砂運搬</v>
          </cell>
          <cell r="C1277" t="str">
            <v>ｍ3</v>
          </cell>
          <cell r="D1277" t="str">
            <v>ダンプトラック損料</v>
          </cell>
          <cell r="E1277" t="str">
            <v>１０t車</v>
          </cell>
          <cell r="G1277" t="str">
            <v>日</v>
          </cell>
          <cell r="H1277">
            <v>3.9E-2</v>
          </cell>
          <cell r="I1277">
            <v>12900</v>
          </cell>
          <cell r="J1277">
            <v>503</v>
          </cell>
          <cell r="K1277">
            <v>1260</v>
          </cell>
          <cell r="L1277" t="str">
            <v>ダンプトラック損料</v>
          </cell>
        </row>
        <row r="1278">
          <cell r="B1278" t="str">
            <v>（１０t車，ＤＩＤ区間　無し</v>
          </cell>
          <cell r="L1278" t="str">
            <v>はタイヤ損耗費及び</v>
          </cell>
        </row>
        <row r="1279">
          <cell r="B1279" t="str">
            <v>ﾊﾞｯｸﾎｳ　油圧式ｸﾛｰﾗ型</v>
          </cell>
          <cell r="D1279" t="str">
            <v>燃料</v>
          </cell>
          <cell r="E1279" t="str">
            <v>軽油，油脂類共</v>
          </cell>
          <cell r="G1279" t="str">
            <v>㍑</v>
          </cell>
          <cell r="H1279">
            <v>2.39</v>
          </cell>
          <cell r="I1279">
            <v>68</v>
          </cell>
          <cell r="J1279">
            <v>163</v>
          </cell>
          <cell r="L1279" t="str">
            <v>補修費を含む。</v>
          </cell>
        </row>
        <row r="1280">
          <cell r="B1280" t="str">
            <v>0.8ｍ3）11.5km以下</v>
          </cell>
        </row>
        <row r="1281">
          <cell r="D1281" t="str">
            <v>運転手（一般）</v>
          </cell>
          <cell r="G1281" t="str">
            <v>人</v>
          </cell>
          <cell r="H1281">
            <v>0.03</v>
          </cell>
          <cell r="I1281">
            <v>17000</v>
          </cell>
          <cell r="J1281">
            <v>510</v>
          </cell>
        </row>
        <row r="1283">
          <cell r="D1283" t="str">
            <v>その他</v>
          </cell>
          <cell r="E1283" t="str">
            <v>（労＋雑）×12%</v>
          </cell>
          <cell r="J1283">
            <v>81</v>
          </cell>
        </row>
        <row r="1285">
          <cell r="D1285" t="str">
            <v>計</v>
          </cell>
          <cell r="J1285">
            <v>1257</v>
          </cell>
        </row>
        <row r="1289">
          <cell r="A1289" t="str">
            <v>T033416</v>
          </cell>
          <cell r="B1289" t="str">
            <v>土砂運搬</v>
          </cell>
          <cell r="C1289" t="str">
            <v>ｍ3</v>
          </cell>
          <cell r="D1289" t="str">
            <v>ダンプトラック損料</v>
          </cell>
          <cell r="E1289" t="str">
            <v>１０t車</v>
          </cell>
          <cell r="G1289" t="str">
            <v>日</v>
          </cell>
          <cell r="H1289">
            <v>4.5999999999999999E-2</v>
          </cell>
          <cell r="I1289">
            <v>12900</v>
          </cell>
          <cell r="J1289">
            <v>593</v>
          </cell>
          <cell r="K1289">
            <v>1500</v>
          </cell>
          <cell r="L1289" t="str">
            <v>ダンプトラック損料</v>
          </cell>
        </row>
        <row r="1290">
          <cell r="B1290" t="str">
            <v>（１０t車，ＤＩＤ区間　無し</v>
          </cell>
          <cell r="L1290" t="str">
            <v>はタイヤ損耗費及び</v>
          </cell>
        </row>
        <row r="1291">
          <cell r="B1291" t="str">
            <v>ﾊﾞｯｸﾎｳ　油圧式ｸﾛｰﾗ型</v>
          </cell>
          <cell r="D1291" t="str">
            <v>燃料</v>
          </cell>
          <cell r="E1291" t="str">
            <v>軽油，油脂類共</v>
          </cell>
          <cell r="G1291" t="str">
            <v>㍑</v>
          </cell>
          <cell r="H1291">
            <v>2.87</v>
          </cell>
          <cell r="I1291">
            <v>68</v>
          </cell>
          <cell r="J1291">
            <v>195</v>
          </cell>
          <cell r="L1291" t="str">
            <v>補修費を含む。</v>
          </cell>
        </row>
        <row r="1292">
          <cell r="B1292" t="str">
            <v>0.8ｍ3）15.5km以下</v>
          </cell>
        </row>
        <row r="1293">
          <cell r="D1293" t="str">
            <v>運転手（一般）</v>
          </cell>
          <cell r="G1293" t="str">
            <v>人</v>
          </cell>
          <cell r="H1293">
            <v>3.5999999999999997E-2</v>
          </cell>
          <cell r="I1293">
            <v>17000</v>
          </cell>
          <cell r="J1293">
            <v>612</v>
          </cell>
        </row>
        <row r="1295">
          <cell r="D1295" t="str">
            <v>その他</v>
          </cell>
          <cell r="E1295" t="str">
            <v>（労＋雑）×12%</v>
          </cell>
          <cell r="J1295">
            <v>97</v>
          </cell>
        </row>
        <row r="1297">
          <cell r="D1297" t="str">
            <v>計</v>
          </cell>
          <cell r="J1297">
            <v>1497</v>
          </cell>
        </row>
        <row r="1300">
          <cell r="G1300" t="str">
            <v>共用</v>
          </cell>
        </row>
        <row r="1301">
          <cell r="A1301" t="str">
            <v>T033420</v>
          </cell>
          <cell r="B1301" t="str">
            <v>土砂運搬</v>
          </cell>
          <cell r="C1301" t="str">
            <v>ｍ3</v>
          </cell>
          <cell r="D1301" t="str">
            <v>ダンプトラック損料</v>
          </cell>
          <cell r="E1301" t="str">
            <v>１０t車</v>
          </cell>
          <cell r="G1301" t="str">
            <v>日</v>
          </cell>
          <cell r="H1301">
            <v>5.8000000000000003E-2</v>
          </cell>
          <cell r="I1301">
            <v>12900</v>
          </cell>
          <cell r="J1301">
            <v>748</v>
          </cell>
          <cell r="K1301">
            <v>1880</v>
          </cell>
          <cell r="L1301" t="str">
            <v>ダンプトラック損料</v>
          </cell>
        </row>
        <row r="1302">
          <cell r="B1302" t="str">
            <v>（１０t車，ＤＩＤ区間　無し</v>
          </cell>
          <cell r="L1302" t="str">
            <v>はタイヤ損耗費及び</v>
          </cell>
        </row>
        <row r="1303">
          <cell r="B1303" t="str">
            <v>ﾊﾞｯｸﾎｳ　油圧式ｸﾛｰﾗ型</v>
          </cell>
          <cell r="D1303" t="str">
            <v>燃料</v>
          </cell>
          <cell r="E1303" t="str">
            <v>軽油，油脂類共</v>
          </cell>
          <cell r="G1303" t="str">
            <v>㍑</v>
          </cell>
          <cell r="H1303">
            <v>3.58</v>
          </cell>
          <cell r="I1303">
            <v>68</v>
          </cell>
          <cell r="J1303">
            <v>243</v>
          </cell>
          <cell r="L1303" t="str">
            <v>補修費を含む。</v>
          </cell>
        </row>
        <row r="1304">
          <cell r="B1304" t="str">
            <v>0.8ｍ3）22.5km以下</v>
          </cell>
        </row>
        <row r="1305">
          <cell r="D1305" t="str">
            <v>運転手（一般）</v>
          </cell>
          <cell r="G1305" t="str">
            <v>人</v>
          </cell>
          <cell r="H1305">
            <v>4.4999999999999998E-2</v>
          </cell>
          <cell r="I1305">
            <v>17000</v>
          </cell>
          <cell r="J1305">
            <v>765</v>
          </cell>
        </row>
        <row r="1307">
          <cell r="D1307" t="str">
            <v>その他</v>
          </cell>
          <cell r="E1307" t="str">
            <v>（労＋雑）×12%</v>
          </cell>
          <cell r="J1307">
            <v>121</v>
          </cell>
        </row>
        <row r="1309">
          <cell r="D1309" t="str">
            <v>計</v>
          </cell>
          <cell r="J1309">
            <v>1877</v>
          </cell>
        </row>
        <row r="1312">
          <cell r="G1312" t="str">
            <v>共用</v>
          </cell>
        </row>
        <row r="1313">
          <cell r="A1313" t="str">
            <v>T033430</v>
          </cell>
          <cell r="B1313" t="str">
            <v>土砂運搬</v>
          </cell>
          <cell r="C1313" t="str">
            <v>ｍ3</v>
          </cell>
          <cell r="D1313" t="str">
            <v>ダンプトラック損料</v>
          </cell>
          <cell r="E1313" t="str">
            <v>１０t車</v>
          </cell>
          <cell r="G1313" t="str">
            <v>日</v>
          </cell>
          <cell r="H1313">
            <v>7.9000000000000001E-2</v>
          </cell>
          <cell r="I1313">
            <v>12900</v>
          </cell>
          <cell r="J1313">
            <v>1019</v>
          </cell>
          <cell r="K1313">
            <v>2550</v>
          </cell>
          <cell r="L1313" t="str">
            <v>ダンプトラック損料</v>
          </cell>
        </row>
        <row r="1314">
          <cell r="B1314" t="str">
            <v>（１０t車，ＤＩＤ区間　無し</v>
          </cell>
          <cell r="L1314" t="str">
            <v>はタイヤ損耗費及び</v>
          </cell>
        </row>
        <row r="1315">
          <cell r="B1315" t="str">
            <v>ﾊﾞｯｸﾎｳ　油圧式ｸﾛｰﾗ型</v>
          </cell>
          <cell r="D1315" t="str">
            <v>燃料</v>
          </cell>
          <cell r="E1315" t="str">
            <v>軽油，油脂類共</v>
          </cell>
          <cell r="G1315" t="str">
            <v>㍑</v>
          </cell>
          <cell r="H1315">
            <v>4.8600000000000003</v>
          </cell>
          <cell r="I1315">
            <v>68</v>
          </cell>
          <cell r="J1315">
            <v>330</v>
          </cell>
          <cell r="L1315" t="str">
            <v>補修費を含む。</v>
          </cell>
        </row>
        <row r="1316">
          <cell r="B1316" t="str">
            <v>0.8ｍ3）49.5km以下</v>
          </cell>
        </row>
        <row r="1317">
          <cell r="D1317" t="str">
            <v>運転手（一般）</v>
          </cell>
          <cell r="G1317" t="str">
            <v>人</v>
          </cell>
          <cell r="H1317">
            <v>6.0999999999999999E-2</v>
          </cell>
          <cell r="I1317">
            <v>17000</v>
          </cell>
          <cell r="J1317">
            <v>1037</v>
          </cell>
        </row>
        <row r="1319">
          <cell r="D1319" t="str">
            <v>その他</v>
          </cell>
          <cell r="E1319" t="str">
            <v>（労＋雑）×12%</v>
          </cell>
          <cell r="J1319">
            <v>164</v>
          </cell>
        </row>
        <row r="1321">
          <cell r="D1321" t="str">
            <v>計</v>
          </cell>
          <cell r="J1321">
            <v>2550</v>
          </cell>
        </row>
        <row r="1324">
          <cell r="G1324" t="str">
            <v>共用</v>
          </cell>
        </row>
        <row r="1325">
          <cell r="A1325" t="str">
            <v>T033440</v>
          </cell>
          <cell r="B1325" t="str">
            <v>土砂運搬</v>
          </cell>
          <cell r="C1325" t="str">
            <v>ｍ3</v>
          </cell>
          <cell r="D1325" t="str">
            <v>ダンプトラック損料</v>
          </cell>
          <cell r="E1325" t="str">
            <v>１０t車</v>
          </cell>
          <cell r="G1325" t="str">
            <v>日</v>
          </cell>
          <cell r="H1325">
            <v>0.11700000000000001</v>
          </cell>
          <cell r="I1325">
            <v>12900</v>
          </cell>
          <cell r="J1325">
            <v>1509</v>
          </cell>
          <cell r="K1325">
            <v>3790</v>
          </cell>
          <cell r="L1325" t="str">
            <v>ダンプトラック損料</v>
          </cell>
        </row>
        <row r="1326">
          <cell r="B1326" t="str">
            <v>（１０t車，ＤＩＤ区間　無し</v>
          </cell>
          <cell r="L1326" t="str">
            <v>はタイヤ損耗費及び</v>
          </cell>
        </row>
        <row r="1327">
          <cell r="B1327" t="str">
            <v>ﾊﾞｯｸﾎｳ　油圧式ｸﾛｰﾗ型</v>
          </cell>
          <cell r="D1327" t="str">
            <v>燃料</v>
          </cell>
          <cell r="E1327" t="str">
            <v>軽油，油脂類共</v>
          </cell>
          <cell r="G1327" t="str">
            <v>㍑</v>
          </cell>
          <cell r="H1327">
            <v>7.24</v>
          </cell>
          <cell r="I1327">
            <v>68</v>
          </cell>
          <cell r="J1327">
            <v>492</v>
          </cell>
          <cell r="L1327" t="str">
            <v>補修費を含む。</v>
          </cell>
        </row>
        <row r="1328">
          <cell r="B1328" t="str">
            <v>0.8ｍ3）60.0km以下</v>
          </cell>
        </row>
        <row r="1329">
          <cell r="D1329" t="str">
            <v>運転手（一般）</v>
          </cell>
          <cell r="G1329" t="str">
            <v>人</v>
          </cell>
          <cell r="H1329">
            <v>9.0999999999999998E-2</v>
          </cell>
          <cell r="I1329">
            <v>17000</v>
          </cell>
          <cell r="J1329">
            <v>1547</v>
          </cell>
        </row>
        <row r="1331">
          <cell r="D1331" t="str">
            <v>その他</v>
          </cell>
          <cell r="E1331" t="str">
            <v>（労＋雑）×12%</v>
          </cell>
          <cell r="J1331">
            <v>245</v>
          </cell>
        </row>
        <row r="1333">
          <cell r="D1333" t="str">
            <v>計</v>
          </cell>
          <cell r="J1333">
            <v>3793</v>
          </cell>
        </row>
        <row r="1334">
          <cell r="G1334" t="str">
            <v>共用</v>
          </cell>
        </row>
        <row r="1335">
          <cell r="A1335" t="str">
            <v>T033500</v>
          </cell>
          <cell r="B1335" t="str">
            <v>土砂運搬</v>
          </cell>
          <cell r="C1335" t="str">
            <v>ｍ3</v>
          </cell>
          <cell r="D1335" t="str">
            <v>ダンプトラック損料</v>
          </cell>
          <cell r="E1335" t="str">
            <v>１０t車</v>
          </cell>
          <cell r="G1335" t="str">
            <v>日</v>
          </cell>
          <cell r="H1335">
            <v>6.0000000000000001E-3</v>
          </cell>
          <cell r="I1335">
            <v>12900</v>
          </cell>
          <cell r="J1335">
            <v>77</v>
          </cell>
          <cell r="K1335">
            <v>200</v>
          </cell>
          <cell r="L1335" t="str">
            <v>ダンプトラック損料</v>
          </cell>
        </row>
        <row r="1336">
          <cell r="B1336" t="str">
            <v>（１０t車，ＤＩＤ区間　有り</v>
          </cell>
          <cell r="L1336" t="str">
            <v>はタイヤ損耗費及び</v>
          </cell>
        </row>
        <row r="1337">
          <cell r="B1337" t="str">
            <v>ﾊﾞｯｸﾎｳ　油圧式ｸﾛｰﾗ型</v>
          </cell>
          <cell r="D1337" t="str">
            <v>燃料</v>
          </cell>
          <cell r="E1337" t="str">
            <v>軽油，油脂類共</v>
          </cell>
          <cell r="G1337" t="str">
            <v>㍑</v>
          </cell>
          <cell r="H1337">
            <v>0.4</v>
          </cell>
          <cell r="I1337">
            <v>68</v>
          </cell>
          <cell r="J1337">
            <v>27</v>
          </cell>
          <cell r="L1337" t="str">
            <v>補修費を含む。</v>
          </cell>
        </row>
        <row r="1338">
          <cell r="B1338" t="str">
            <v>1.4ｍ3）0.3km以下</v>
          </cell>
        </row>
        <row r="1339">
          <cell r="D1339" t="str">
            <v>運転手（一般）</v>
          </cell>
          <cell r="G1339" t="str">
            <v>人</v>
          </cell>
          <cell r="H1339">
            <v>5.0000000000000001E-3</v>
          </cell>
          <cell r="I1339">
            <v>17000</v>
          </cell>
          <cell r="J1339">
            <v>85</v>
          </cell>
        </row>
        <row r="1341">
          <cell r="D1341" t="str">
            <v>その他</v>
          </cell>
          <cell r="E1341" t="str">
            <v>（労＋雑）×12%</v>
          </cell>
          <cell r="J1341">
            <v>13</v>
          </cell>
        </row>
        <row r="1343">
          <cell r="D1343" t="str">
            <v>計</v>
          </cell>
          <cell r="J1343">
            <v>202</v>
          </cell>
        </row>
        <row r="1346">
          <cell r="G1346" t="str">
            <v>共用</v>
          </cell>
        </row>
        <row r="1347">
          <cell r="A1347" t="str">
            <v>T033502</v>
          </cell>
          <cell r="B1347" t="str">
            <v>土砂運搬</v>
          </cell>
          <cell r="C1347" t="str">
            <v>ｍ3</v>
          </cell>
          <cell r="D1347" t="str">
            <v>ダンプトラック損料</v>
          </cell>
          <cell r="E1347" t="str">
            <v>１０t車</v>
          </cell>
          <cell r="G1347" t="str">
            <v>日</v>
          </cell>
          <cell r="H1347">
            <v>8.0000000000000002E-3</v>
          </cell>
          <cell r="I1347">
            <v>12900</v>
          </cell>
          <cell r="J1347">
            <v>103</v>
          </cell>
          <cell r="K1347">
            <v>250</v>
          </cell>
          <cell r="L1347" t="str">
            <v>ダンプトラック損料</v>
          </cell>
        </row>
        <row r="1348">
          <cell r="B1348" t="str">
            <v>（１０t車，ＤＩＤ区間　有り</v>
          </cell>
          <cell r="L1348" t="str">
            <v>はタイヤ損耗費及び</v>
          </cell>
        </row>
        <row r="1349">
          <cell r="B1349" t="str">
            <v>ﾊﾞｯｸﾎｳ　油圧式ｸﾛｰﾗ型</v>
          </cell>
          <cell r="D1349" t="str">
            <v>燃料</v>
          </cell>
          <cell r="E1349" t="str">
            <v>軽油，油脂類共</v>
          </cell>
          <cell r="G1349" t="str">
            <v>㍑</v>
          </cell>
          <cell r="H1349">
            <v>0.48</v>
          </cell>
          <cell r="I1349">
            <v>68</v>
          </cell>
          <cell r="J1349">
            <v>33</v>
          </cell>
          <cell r="L1349" t="str">
            <v>補修費を含む。</v>
          </cell>
        </row>
        <row r="1350">
          <cell r="B1350" t="str">
            <v>1.4ｍ3）0.5km以下</v>
          </cell>
        </row>
        <row r="1351">
          <cell r="D1351" t="str">
            <v>運転手（一般）</v>
          </cell>
          <cell r="G1351" t="str">
            <v>人</v>
          </cell>
          <cell r="H1351">
            <v>6.0000000000000001E-3</v>
          </cell>
          <cell r="I1351">
            <v>17000</v>
          </cell>
          <cell r="J1351">
            <v>102</v>
          </cell>
        </row>
        <row r="1353">
          <cell r="D1353" t="str">
            <v>その他</v>
          </cell>
          <cell r="E1353" t="str">
            <v>（労＋雑）×12%</v>
          </cell>
          <cell r="J1353">
            <v>16</v>
          </cell>
        </row>
        <row r="1355">
          <cell r="D1355" t="str">
            <v>計</v>
          </cell>
          <cell r="J1355">
            <v>254</v>
          </cell>
        </row>
        <row r="1358">
          <cell r="G1358" t="str">
            <v>共用</v>
          </cell>
        </row>
        <row r="1359">
          <cell r="A1359" t="str">
            <v>T033503</v>
          </cell>
          <cell r="B1359" t="str">
            <v>土砂運搬</v>
          </cell>
          <cell r="C1359" t="str">
            <v>ｍ3</v>
          </cell>
          <cell r="D1359" t="str">
            <v>ダンプトラック損料</v>
          </cell>
          <cell r="E1359" t="str">
            <v>１０t車</v>
          </cell>
          <cell r="G1359" t="str">
            <v>日</v>
          </cell>
          <cell r="H1359">
            <v>8.9999999999999993E-3</v>
          </cell>
          <cell r="I1359">
            <v>12900</v>
          </cell>
          <cell r="J1359">
            <v>116</v>
          </cell>
          <cell r="K1359">
            <v>290</v>
          </cell>
          <cell r="L1359" t="str">
            <v>ダンプトラック損料</v>
          </cell>
        </row>
        <row r="1360">
          <cell r="B1360" t="str">
            <v>（１０t車，ＤＩＤ区間　有り</v>
          </cell>
          <cell r="L1360" t="str">
            <v>はタイヤ損耗費及び</v>
          </cell>
        </row>
        <row r="1361">
          <cell r="B1361" t="str">
            <v>ﾊﾞｯｸﾎｳ　油圧式ｸﾛｰﾗ型</v>
          </cell>
          <cell r="D1361" t="str">
            <v>燃料</v>
          </cell>
          <cell r="E1361" t="str">
            <v>軽油，油脂類共</v>
          </cell>
          <cell r="G1361" t="str">
            <v>㍑</v>
          </cell>
          <cell r="H1361">
            <v>0.56000000000000005</v>
          </cell>
          <cell r="I1361">
            <v>68</v>
          </cell>
          <cell r="J1361">
            <v>38</v>
          </cell>
          <cell r="L1361" t="str">
            <v>補修費を含む。</v>
          </cell>
        </row>
        <row r="1362">
          <cell r="B1362" t="str">
            <v>1.4ｍ3）1.0km以下</v>
          </cell>
        </row>
        <row r="1363">
          <cell r="D1363" t="str">
            <v>運転手（一般）</v>
          </cell>
          <cell r="G1363" t="str">
            <v>人</v>
          </cell>
          <cell r="H1363">
            <v>7.0000000000000001E-3</v>
          </cell>
          <cell r="I1363">
            <v>17000</v>
          </cell>
          <cell r="J1363">
            <v>119</v>
          </cell>
        </row>
        <row r="1365">
          <cell r="D1365" t="str">
            <v>その他</v>
          </cell>
          <cell r="E1365" t="str">
            <v>（労＋雑）×12%</v>
          </cell>
          <cell r="J1365">
            <v>19</v>
          </cell>
        </row>
        <row r="1367">
          <cell r="D1367" t="str">
            <v>計</v>
          </cell>
          <cell r="J1367">
            <v>292</v>
          </cell>
        </row>
        <row r="1370">
          <cell r="G1370" t="str">
            <v>共用</v>
          </cell>
        </row>
        <row r="1371">
          <cell r="A1371" t="str">
            <v>T033504</v>
          </cell>
          <cell r="B1371" t="str">
            <v>土砂運搬</v>
          </cell>
          <cell r="C1371" t="str">
            <v>ｍ3</v>
          </cell>
          <cell r="D1371" t="str">
            <v>ダンプトラック損料</v>
          </cell>
          <cell r="E1371" t="str">
            <v>１０t車</v>
          </cell>
          <cell r="G1371" t="str">
            <v>日</v>
          </cell>
          <cell r="H1371">
            <v>0.01</v>
          </cell>
          <cell r="I1371">
            <v>12900</v>
          </cell>
          <cell r="J1371">
            <v>129</v>
          </cell>
          <cell r="K1371">
            <v>330</v>
          </cell>
          <cell r="L1371" t="str">
            <v>ダンプトラック損料</v>
          </cell>
        </row>
        <row r="1372">
          <cell r="B1372" t="str">
            <v>（１０t車，ＤＩＤ区間　有り</v>
          </cell>
          <cell r="L1372" t="str">
            <v>はタイヤ損耗費及び</v>
          </cell>
        </row>
        <row r="1373">
          <cell r="B1373" t="str">
            <v>ﾊﾞｯｸﾎｳ　油圧式ｸﾛｰﾗ型</v>
          </cell>
          <cell r="D1373" t="str">
            <v>燃料</v>
          </cell>
          <cell r="E1373" t="str">
            <v>軽油，油脂類共</v>
          </cell>
          <cell r="G1373" t="str">
            <v>㍑</v>
          </cell>
          <cell r="H1373">
            <v>0.64</v>
          </cell>
          <cell r="I1373">
            <v>68</v>
          </cell>
          <cell r="J1373">
            <v>44</v>
          </cell>
          <cell r="L1373" t="str">
            <v>補修費を含む。</v>
          </cell>
        </row>
        <row r="1374">
          <cell r="B1374" t="str">
            <v>1.4ｍ3）1.5km以下</v>
          </cell>
        </row>
        <row r="1375">
          <cell r="D1375" t="str">
            <v>運転手（一般）</v>
          </cell>
          <cell r="G1375" t="str">
            <v>人</v>
          </cell>
          <cell r="H1375">
            <v>8.0000000000000002E-3</v>
          </cell>
          <cell r="I1375">
            <v>17000</v>
          </cell>
          <cell r="J1375">
            <v>136</v>
          </cell>
        </row>
        <row r="1377">
          <cell r="D1377" t="str">
            <v>その他</v>
          </cell>
          <cell r="E1377" t="str">
            <v>（労＋雑）×12%</v>
          </cell>
          <cell r="J1377">
            <v>22</v>
          </cell>
        </row>
        <row r="1379">
          <cell r="D1379" t="str">
            <v>計</v>
          </cell>
          <cell r="J1379">
            <v>331</v>
          </cell>
        </row>
        <row r="1382">
          <cell r="G1382" t="str">
            <v>共用</v>
          </cell>
        </row>
        <row r="1383">
          <cell r="A1383" t="str">
            <v>T033505</v>
          </cell>
          <cell r="B1383" t="str">
            <v>土砂運搬</v>
          </cell>
          <cell r="C1383" t="str">
            <v>ｍ3</v>
          </cell>
          <cell r="D1383" t="str">
            <v>ダンプトラック損料</v>
          </cell>
          <cell r="E1383" t="str">
            <v>１０t車</v>
          </cell>
          <cell r="G1383" t="str">
            <v>日</v>
          </cell>
          <cell r="H1383">
            <v>1.2E-2</v>
          </cell>
          <cell r="I1383">
            <v>12900</v>
          </cell>
          <cell r="J1383">
            <v>155</v>
          </cell>
          <cell r="K1383">
            <v>380</v>
          </cell>
          <cell r="L1383" t="str">
            <v>ダンプトラック損料</v>
          </cell>
        </row>
        <row r="1384">
          <cell r="B1384" t="str">
            <v>（１０t車，ＤＩＤ区間　有り</v>
          </cell>
          <cell r="L1384" t="str">
            <v>はタイヤ損耗費及び</v>
          </cell>
        </row>
        <row r="1385">
          <cell r="B1385" t="str">
            <v>ﾊﾞｯｸﾎｳ　油圧式ｸﾛｰﾗ型</v>
          </cell>
          <cell r="D1385" t="str">
            <v>燃料</v>
          </cell>
          <cell r="E1385" t="str">
            <v>軽油，油脂類共</v>
          </cell>
          <cell r="G1385" t="str">
            <v>㍑</v>
          </cell>
          <cell r="H1385">
            <v>0.72</v>
          </cell>
          <cell r="I1385">
            <v>68</v>
          </cell>
          <cell r="J1385">
            <v>49</v>
          </cell>
          <cell r="L1385" t="str">
            <v>補修費を含む。</v>
          </cell>
        </row>
        <row r="1386">
          <cell r="B1386" t="str">
            <v>1.4ｍ3）2.0km以下</v>
          </cell>
        </row>
        <row r="1387">
          <cell r="D1387" t="str">
            <v>運転手（一般）</v>
          </cell>
          <cell r="G1387" t="str">
            <v>人</v>
          </cell>
          <cell r="H1387">
            <v>8.9999999999999993E-3</v>
          </cell>
          <cell r="I1387">
            <v>17000</v>
          </cell>
          <cell r="J1387">
            <v>153</v>
          </cell>
        </row>
        <row r="1389">
          <cell r="D1389" t="str">
            <v>その他</v>
          </cell>
          <cell r="E1389" t="str">
            <v>（労＋雑）×12%</v>
          </cell>
          <cell r="J1389">
            <v>24</v>
          </cell>
        </row>
        <row r="1391">
          <cell r="D1391" t="str">
            <v>計</v>
          </cell>
          <cell r="J1391">
            <v>381</v>
          </cell>
        </row>
        <row r="1394">
          <cell r="G1394" t="str">
            <v>共用</v>
          </cell>
        </row>
        <row r="1395">
          <cell r="A1395" t="str">
            <v>T033506</v>
          </cell>
          <cell r="B1395" t="str">
            <v>土砂運搬</v>
          </cell>
          <cell r="C1395" t="str">
            <v>ｍ3</v>
          </cell>
          <cell r="D1395" t="str">
            <v>ダンプトラック損料</v>
          </cell>
          <cell r="E1395" t="str">
            <v>１０t車</v>
          </cell>
          <cell r="G1395" t="str">
            <v>日</v>
          </cell>
          <cell r="H1395">
            <v>1.2999999999999999E-2</v>
          </cell>
          <cell r="I1395">
            <v>12900</v>
          </cell>
          <cell r="J1395">
            <v>168</v>
          </cell>
          <cell r="K1395">
            <v>420</v>
          </cell>
          <cell r="L1395" t="str">
            <v>ダンプトラック損料</v>
          </cell>
        </row>
        <row r="1396">
          <cell r="B1396" t="str">
            <v>（１０t車，ＤＩＤ区間　有り</v>
          </cell>
          <cell r="L1396" t="str">
            <v>はタイヤ損耗費及び</v>
          </cell>
        </row>
        <row r="1397">
          <cell r="B1397" t="str">
            <v>ﾊﾞｯｸﾎｳ　油圧式ｸﾛｰﾗ型</v>
          </cell>
          <cell r="D1397" t="str">
            <v>燃料</v>
          </cell>
          <cell r="E1397" t="str">
            <v>軽油，油脂類共</v>
          </cell>
          <cell r="G1397" t="str">
            <v>㍑</v>
          </cell>
          <cell r="H1397">
            <v>0.8</v>
          </cell>
          <cell r="I1397">
            <v>68</v>
          </cell>
          <cell r="J1397">
            <v>54</v>
          </cell>
          <cell r="L1397" t="str">
            <v>補修費を含む。</v>
          </cell>
        </row>
        <row r="1398">
          <cell r="B1398" t="str">
            <v>1.4ｍ3）2.5km以下</v>
          </cell>
        </row>
        <row r="1399">
          <cell r="D1399" t="str">
            <v>運転手（一般）</v>
          </cell>
          <cell r="G1399" t="str">
            <v>人</v>
          </cell>
          <cell r="H1399">
            <v>0.01</v>
          </cell>
          <cell r="I1399">
            <v>17000</v>
          </cell>
          <cell r="J1399">
            <v>170</v>
          </cell>
        </row>
        <row r="1401">
          <cell r="D1401" t="str">
            <v>その他</v>
          </cell>
          <cell r="E1401" t="str">
            <v>（労＋雑）×12%</v>
          </cell>
          <cell r="J1401">
            <v>27</v>
          </cell>
        </row>
        <row r="1403">
          <cell r="D1403" t="str">
            <v>計</v>
          </cell>
          <cell r="J1403">
            <v>419</v>
          </cell>
        </row>
        <row r="1404">
          <cell r="G1404" t="str">
            <v>共用</v>
          </cell>
        </row>
        <row r="1405">
          <cell r="A1405" t="str">
            <v>T033507</v>
          </cell>
          <cell r="B1405" t="str">
            <v>土砂運搬</v>
          </cell>
          <cell r="C1405" t="str">
            <v>ｍ3</v>
          </cell>
          <cell r="D1405" t="str">
            <v>ダンプトラック損料</v>
          </cell>
          <cell r="E1405" t="str">
            <v>１０t車</v>
          </cell>
          <cell r="G1405" t="str">
            <v>日</v>
          </cell>
          <cell r="H1405">
            <v>1.4E-2</v>
          </cell>
          <cell r="I1405">
            <v>12900</v>
          </cell>
          <cell r="J1405">
            <v>181</v>
          </cell>
          <cell r="K1405">
            <v>460</v>
          </cell>
          <cell r="L1405" t="str">
            <v>ダンプトラック損料</v>
          </cell>
        </row>
        <row r="1406">
          <cell r="B1406" t="str">
            <v>（１０t車，ＤＩＤ区間　有り</v>
          </cell>
          <cell r="L1406" t="str">
            <v>はタイヤ損耗費及び</v>
          </cell>
        </row>
        <row r="1407">
          <cell r="B1407" t="str">
            <v>ﾊﾞｯｸﾎｳ　油圧式ｸﾛｰﾗ型</v>
          </cell>
          <cell r="D1407" t="str">
            <v>燃料</v>
          </cell>
          <cell r="E1407" t="str">
            <v>軽油，油脂類共</v>
          </cell>
          <cell r="G1407" t="str">
            <v>㍑</v>
          </cell>
          <cell r="H1407">
            <v>0.88</v>
          </cell>
          <cell r="I1407">
            <v>68</v>
          </cell>
          <cell r="J1407">
            <v>60</v>
          </cell>
          <cell r="L1407" t="str">
            <v>補修費を含む。</v>
          </cell>
        </row>
        <row r="1408">
          <cell r="B1408" t="str">
            <v>1.4ｍ3）3.0km以下</v>
          </cell>
        </row>
        <row r="1409">
          <cell r="D1409" t="str">
            <v>運転手（一般）</v>
          </cell>
          <cell r="G1409" t="str">
            <v>人</v>
          </cell>
          <cell r="H1409">
            <v>1.0999999999999999E-2</v>
          </cell>
          <cell r="I1409">
            <v>17000</v>
          </cell>
          <cell r="J1409">
            <v>187</v>
          </cell>
        </row>
        <row r="1411">
          <cell r="D1411" t="str">
            <v>その他</v>
          </cell>
          <cell r="E1411" t="str">
            <v>（労＋雑）×12%</v>
          </cell>
          <cell r="J1411">
            <v>30</v>
          </cell>
        </row>
        <row r="1413">
          <cell r="D1413" t="str">
            <v>計</v>
          </cell>
          <cell r="J1413">
            <v>458</v>
          </cell>
        </row>
        <row r="1416">
          <cell r="G1416" t="str">
            <v>共用</v>
          </cell>
        </row>
        <row r="1417">
          <cell r="A1417" t="str">
            <v>T033508</v>
          </cell>
          <cell r="B1417" t="str">
            <v>土砂運搬</v>
          </cell>
          <cell r="C1417" t="str">
            <v>ｍ3</v>
          </cell>
          <cell r="D1417" t="str">
            <v>ダンプトラック損料</v>
          </cell>
          <cell r="E1417" t="str">
            <v>１０t車</v>
          </cell>
          <cell r="G1417" t="str">
            <v>日</v>
          </cell>
          <cell r="H1417">
            <v>1.4999999999999999E-2</v>
          </cell>
          <cell r="I1417">
            <v>12900</v>
          </cell>
          <cell r="J1417">
            <v>194</v>
          </cell>
          <cell r="K1417">
            <v>500</v>
          </cell>
          <cell r="L1417" t="str">
            <v>ダンプトラック損料</v>
          </cell>
        </row>
        <row r="1418">
          <cell r="B1418" t="str">
            <v>（１０t車，ＤＩＤ区間　有り</v>
          </cell>
          <cell r="L1418" t="str">
            <v>はタイヤ損耗費及び</v>
          </cell>
        </row>
        <row r="1419">
          <cell r="B1419" t="str">
            <v>ﾊﾞｯｸﾎｳ　油圧式ｸﾛｰﾗ型</v>
          </cell>
          <cell r="D1419" t="str">
            <v>燃料</v>
          </cell>
          <cell r="E1419" t="str">
            <v>軽油，油脂類共</v>
          </cell>
          <cell r="G1419" t="str">
            <v>㍑</v>
          </cell>
          <cell r="H1419">
            <v>0.96</v>
          </cell>
          <cell r="I1419">
            <v>68</v>
          </cell>
          <cell r="J1419">
            <v>65</v>
          </cell>
          <cell r="L1419" t="str">
            <v>補修費を含む。</v>
          </cell>
        </row>
        <row r="1420">
          <cell r="B1420" t="str">
            <v>1.4ｍ3）3.5km以下</v>
          </cell>
        </row>
        <row r="1421">
          <cell r="D1421" t="str">
            <v>運転手（一般）</v>
          </cell>
          <cell r="G1421" t="str">
            <v>人</v>
          </cell>
          <cell r="H1421">
            <v>1.2E-2</v>
          </cell>
          <cell r="I1421">
            <v>17000</v>
          </cell>
          <cell r="J1421">
            <v>204</v>
          </cell>
        </row>
        <row r="1423">
          <cell r="D1423" t="str">
            <v>その他</v>
          </cell>
          <cell r="E1423" t="str">
            <v>（労＋雑）×12%</v>
          </cell>
          <cell r="J1423">
            <v>32</v>
          </cell>
        </row>
        <row r="1425">
          <cell r="D1425" t="str">
            <v>計</v>
          </cell>
          <cell r="J1425">
            <v>495</v>
          </cell>
        </row>
        <row r="1428">
          <cell r="G1428" t="str">
            <v>共用</v>
          </cell>
        </row>
        <row r="1429">
          <cell r="A1429" t="str">
            <v>T033509</v>
          </cell>
          <cell r="B1429" t="str">
            <v>土砂運搬</v>
          </cell>
          <cell r="C1429" t="str">
            <v>ｍ3</v>
          </cell>
          <cell r="D1429" t="str">
            <v>ダンプトラック損料</v>
          </cell>
          <cell r="E1429" t="str">
            <v>１０t車</v>
          </cell>
          <cell r="G1429" t="str">
            <v>日</v>
          </cell>
          <cell r="H1429">
            <v>1.7999999999999999E-2</v>
          </cell>
          <cell r="I1429">
            <v>12900</v>
          </cell>
          <cell r="J1429">
            <v>232</v>
          </cell>
          <cell r="K1429">
            <v>580</v>
          </cell>
          <cell r="L1429" t="str">
            <v>ダンプトラック損料</v>
          </cell>
        </row>
        <row r="1430">
          <cell r="B1430" t="str">
            <v>（１０t車，ＤＩＤ区間　有り</v>
          </cell>
          <cell r="L1430" t="str">
            <v>はタイヤ損耗費及び</v>
          </cell>
        </row>
        <row r="1431">
          <cell r="B1431" t="str">
            <v>ﾊﾞｯｸﾎｳ　油圧式ｸﾛｰﾗ型</v>
          </cell>
          <cell r="D1431" t="str">
            <v>燃料</v>
          </cell>
          <cell r="E1431" t="str">
            <v>軽油，油脂類共</v>
          </cell>
          <cell r="G1431" t="str">
            <v>㍑</v>
          </cell>
          <cell r="H1431">
            <v>1.1100000000000001</v>
          </cell>
          <cell r="I1431">
            <v>68</v>
          </cell>
          <cell r="J1431">
            <v>75</v>
          </cell>
          <cell r="L1431" t="str">
            <v>補修費を含む。</v>
          </cell>
        </row>
        <row r="1432">
          <cell r="B1432" t="str">
            <v>1.4ｍ3）4.5km以下</v>
          </cell>
        </row>
        <row r="1433">
          <cell r="D1433" t="str">
            <v>運転手（一般）</v>
          </cell>
          <cell r="G1433" t="str">
            <v>人</v>
          </cell>
          <cell r="H1433">
            <v>1.4E-2</v>
          </cell>
          <cell r="I1433">
            <v>17000</v>
          </cell>
          <cell r="J1433">
            <v>238</v>
          </cell>
        </row>
        <row r="1435">
          <cell r="D1435" t="str">
            <v>その他</v>
          </cell>
          <cell r="E1435" t="str">
            <v>（労＋雑）×12%</v>
          </cell>
          <cell r="J1435">
            <v>38</v>
          </cell>
        </row>
        <row r="1437">
          <cell r="D1437" t="str">
            <v>計</v>
          </cell>
          <cell r="J1437">
            <v>583</v>
          </cell>
        </row>
        <row r="1440">
          <cell r="G1440" t="str">
            <v>共用</v>
          </cell>
        </row>
        <row r="1441">
          <cell r="A1441" t="str">
            <v>T033510</v>
          </cell>
          <cell r="B1441" t="str">
            <v>土砂運搬</v>
          </cell>
          <cell r="C1441" t="str">
            <v>ｍ3</v>
          </cell>
          <cell r="D1441" t="str">
            <v>ダンプトラック損料</v>
          </cell>
          <cell r="E1441" t="str">
            <v>１０t車</v>
          </cell>
          <cell r="G1441" t="str">
            <v>日</v>
          </cell>
          <cell r="H1441">
            <v>2.1999999999999999E-2</v>
          </cell>
          <cell r="I1441">
            <v>12900</v>
          </cell>
          <cell r="J1441">
            <v>284</v>
          </cell>
          <cell r="K1441">
            <v>710</v>
          </cell>
          <cell r="L1441" t="str">
            <v>ダンプトラック損料</v>
          </cell>
        </row>
        <row r="1442">
          <cell r="B1442" t="str">
            <v>（１０t車，ＤＩＤ区間　有り</v>
          </cell>
          <cell r="L1442" t="str">
            <v>はタイヤ損耗費及び</v>
          </cell>
        </row>
        <row r="1443">
          <cell r="B1443" t="str">
            <v>ﾊﾞｯｸﾎｳ　油圧式ｸﾛｰﾗ型</v>
          </cell>
          <cell r="D1443" t="str">
            <v>燃料</v>
          </cell>
          <cell r="E1443" t="str">
            <v>軽油，油脂類共</v>
          </cell>
          <cell r="G1443" t="str">
            <v>㍑</v>
          </cell>
          <cell r="H1443">
            <v>1.35</v>
          </cell>
          <cell r="I1443">
            <v>68</v>
          </cell>
          <cell r="J1443">
            <v>92</v>
          </cell>
          <cell r="L1443" t="str">
            <v>補修費を含む。</v>
          </cell>
        </row>
        <row r="1444">
          <cell r="B1444" t="str">
            <v>1.4ｍ3）5.5km以下</v>
          </cell>
        </row>
        <row r="1445">
          <cell r="D1445" t="str">
            <v>運転手（一般）</v>
          </cell>
          <cell r="G1445" t="str">
            <v>人</v>
          </cell>
          <cell r="H1445">
            <v>1.7000000000000001E-2</v>
          </cell>
          <cell r="I1445">
            <v>17000</v>
          </cell>
          <cell r="J1445">
            <v>289</v>
          </cell>
        </row>
        <row r="1447">
          <cell r="D1447" t="str">
            <v>その他</v>
          </cell>
          <cell r="E1447" t="str">
            <v>（労＋雑）×12%</v>
          </cell>
          <cell r="J1447">
            <v>46</v>
          </cell>
        </row>
        <row r="1449">
          <cell r="D1449" t="str">
            <v>計</v>
          </cell>
          <cell r="J1449">
            <v>711</v>
          </cell>
        </row>
        <row r="1452">
          <cell r="G1452" t="str">
            <v>共用</v>
          </cell>
        </row>
        <row r="1453">
          <cell r="A1453" t="str">
            <v>T033511</v>
          </cell>
          <cell r="B1453" t="str">
            <v>土砂運搬</v>
          </cell>
          <cell r="C1453" t="str">
            <v>ｍ3</v>
          </cell>
          <cell r="D1453" t="str">
            <v>ダンプトラック損料</v>
          </cell>
          <cell r="E1453" t="str">
            <v>１０t車</v>
          </cell>
          <cell r="G1453" t="str">
            <v>日</v>
          </cell>
          <cell r="H1453">
            <v>2.5999999999999999E-2</v>
          </cell>
          <cell r="I1453">
            <v>12900</v>
          </cell>
          <cell r="J1453">
            <v>335</v>
          </cell>
          <cell r="K1453">
            <v>840</v>
          </cell>
          <cell r="L1453" t="str">
            <v>ダンプトラック損料</v>
          </cell>
        </row>
        <row r="1454">
          <cell r="B1454" t="str">
            <v>（１０t車，ＤＩＤ区間　有り</v>
          </cell>
          <cell r="L1454" t="str">
            <v>はタイヤ損耗費及び</v>
          </cell>
        </row>
        <row r="1455">
          <cell r="B1455" t="str">
            <v>ﾊﾞｯｸﾎｳ　油圧式ｸﾛｰﾗ型</v>
          </cell>
          <cell r="D1455" t="str">
            <v>燃料</v>
          </cell>
          <cell r="E1455" t="str">
            <v>軽油，油脂類共</v>
          </cell>
          <cell r="G1455" t="str">
            <v>㍑</v>
          </cell>
          <cell r="H1455">
            <v>1.59</v>
          </cell>
          <cell r="I1455">
            <v>68</v>
          </cell>
          <cell r="J1455">
            <v>108</v>
          </cell>
          <cell r="L1455" t="str">
            <v>補修費を含む。</v>
          </cell>
        </row>
        <row r="1456">
          <cell r="B1456" t="str">
            <v>0.1.4ｍ3）6.5km以下</v>
          </cell>
        </row>
        <row r="1457">
          <cell r="D1457" t="str">
            <v>運転手（一般）</v>
          </cell>
          <cell r="G1457" t="str">
            <v>人</v>
          </cell>
          <cell r="H1457">
            <v>0.02</v>
          </cell>
          <cell r="I1457">
            <v>17000</v>
          </cell>
          <cell r="J1457">
            <v>340</v>
          </cell>
        </row>
        <row r="1459">
          <cell r="D1459" t="str">
            <v>その他</v>
          </cell>
          <cell r="E1459" t="str">
            <v>（労＋雑）×12%</v>
          </cell>
          <cell r="J1459">
            <v>54</v>
          </cell>
        </row>
        <row r="1461">
          <cell r="D1461" t="str">
            <v>計</v>
          </cell>
          <cell r="J1461">
            <v>837</v>
          </cell>
        </row>
        <row r="1464">
          <cell r="G1464" t="str">
            <v>共用</v>
          </cell>
        </row>
        <row r="1465">
          <cell r="A1465" t="str">
            <v>T033512</v>
          </cell>
          <cell r="B1465" t="str">
            <v>土砂運搬</v>
          </cell>
          <cell r="C1465" t="str">
            <v>ｍ3</v>
          </cell>
          <cell r="D1465" t="str">
            <v>ダンプトラック損料</v>
          </cell>
          <cell r="E1465" t="str">
            <v>１０t車</v>
          </cell>
          <cell r="G1465" t="str">
            <v>日</v>
          </cell>
          <cell r="H1465">
            <v>0.03</v>
          </cell>
          <cell r="I1465">
            <v>12900</v>
          </cell>
          <cell r="J1465">
            <v>387</v>
          </cell>
          <cell r="K1465">
            <v>960</v>
          </cell>
          <cell r="L1465" t="str">
            <v>ダンプトラック損料</v>
          </cell>
        </row>
        <row r="1466">
          <cell r="B1466" t="str">
            <v>（１０t車，ＤＩＤ区間　有り</v>
          </cell>
          <cell r="L1466" t="str">
            <v>はタイヤ損耗費及び</v>
          </cell>
        </row>
        <row r="1467">
          <cell r="B1467" t="str">
            <v>ﾊﾞｯｸﾎｳ　油圧式ｸﾛｰﾗ型</v>
          </cell>
          <cell r="D1467" t="str">
            <v>燃料</v>
          </cell>
          <cell r="E1467" t="str">
            <v>軽油，油脂類共</v>
          </cell>
          <cell r="G1467" t="str">
            <v>㍑</v>
          </cell>
          <cell r="H1467">
            <v>1.83</v>
          </cell>
          <cell r="I1467">
            <v>68</v>
          </cell>
          <cell r="J1467">
            <v>124</v>
          </cell>
          <cell r="L1467" t="str">
            <v>補修費を含む。</v>
          </cell>
        </row>
        <row r="1468">
          <cell r="B1468" t="str">
            <v>0.1.4ｍ3）8.0km以下</v>
          </cell>
        </row>
        <row r="1469">
          <cell r="D1469" t="str">
            <v>運転手（一般）</v>
          </cell>
          <cell r="G1469" t="str">
            <v>人</v>
          </cell>
          <cell r="H1469">
            <v>2.3E-2</v>
          </cell>
          <cell r="I1469">
            <v>17000</v>
          </cell>
          <cell r="J1469">
            <v>391</v>
          </cell>
        </row>
        <row r="1471">
          <cell r="D1471" t="str">
            <v>その他</v>
          </cell>
          <cell r="E1471" t="str">
            <v>（労＋雑）×12%</v>
          </cell>
          <cell r="J1471">
            <v>62</v>
          </cell>
        </row>
        <row r="1473">
          <cell r="D1473" t="str">
            <v>計</v>
          </cell>
          <cell r="J1473">
            <v>964</v>
          </cell>
        </row>
        <row r="1474">
          <cell r="G1474" t="str">
            <v>共用</v>
          </cell>
        </row>
        <row r="1475">
          <cell r="A1475" t="str">
            <v>T033513</v>
          </cell>
          <cell r="B1475" t="str">
            <v>土砂運搬</v>
          </cell>
          <cell r="C1475" t="str">
            <v>ｍ3</v>
          </cell>
          <cell r="D1475" t="str">
            <v>ダンプトラック損料</v>
          </cell>
          <cell r="E1475" t="str">
            <v>１０t車</v>
          </cell>
          <cell r="G1475" t="str">
            <v>日</v>
          </cell>
          <cell r="H1475">
            <v>3.4000000000000002E-2</v>
          </cell>
          <cell r="I1475">
            <v>12900</v>
          </cell>
          <cell r="J1475">
            <v>439</v>
          </cell>
          <cell r="K1475">
            <v>1090</v>
          </cell>
          <cell r="L1475" t="str">
            <v>ダンプトラック損料</v>
          </cell>
        </row>
        <row r="1476">
          <cell r="B1476" t="str">
            <v>（１０t車，ＤＩＤ区間　有り</v>
          </cell>
          <cell r="L1476" t="str">
            <v>はタイヤ損耗費及び</v>
          </cell>
        </row>
        <row r="1477">
          <cell r="B1477" t="str">
            <v>ﾊﾞｯｸﾎｳ　油圧式ｸﾛｰﾗ型</v>
          </cell>
          <cell r="D1477" t="str">
            <v>燃料</v>
          </cell>
          <cell r="E1477" t="str">
            <v>軽油，油脂類共</v>
          </cell>
          <cell r="G1477" t="str">
            <v>㍑</v>
          </cell>
          <cell r="H1477">
            <v>2.0699999999999998</v>
          </cell>
          <cell r="I1477">
            <v>68</v>
          </cell>
          <cell r="J1477">
            <v>141</v>
          </cell>
          <cell r="L1477" t="str">
            <v>補修費を含む。</v>
          </cell>
        </row>
        <row r="1478">
          <cell r="B1478" t="str">
            <v>1.4ｍ3）9.5km以下</v>
          </cell>
        </row>
        <row r="1479">
          <cell r="D1479" t="str">
            <v>運転手（一般）</v>
          </cell>
          <cell r="G1479" t="str">
            <v>人</v>
          </cell>
          <cell r="H1479">
            <v>2.5999999999999999E-2</v>
          </cell>
          <cell r="I1479">
            <v>17000</v>
          </cell>
          <cell r="J1479">
            <v>442</v>
          </cell>
        </row>
        <row r="1481">
          <cell r="D1481" t="str">
            <v>その他</v>
          </cell>
          <cell r="E1481" t="str">
            <v>（労＋雑）×12%</v>
          </cell>
          <cell r="J1481">
            <v>70</v>
          </cell>
        </row>
        <row r="1483">
          <cell r="D1483" t="str">
            <v>計</v>
          </cell>
          <cell r="J1483">
            <v>1092</v>
          </cell>
        </row>
        <row r="1487">
          <cell r="A1487" t="str">
            <v>T033515</v>
          </cell>
          <cell r="B1487" t="str">
            <v>土砂運搬</v>
          </cell>
          <cell r="C1487" t="str">
            <v>ｍ3</v>
          </cell>
          <cell r="D1487" t="str">
            <v>ダンプトラック損料</v>
          </cell>
          <cell r="E1487" t="str">
            <v>１０t車</v>
          </cell>
          <cell r="G1487" t="str">
            <v>日</v>
          </cell>
          <cell r="H1487">
            <v>3.9E-2</v>
          </cell>
          <cell r="I1487">
            <v>12900</v>
          </cell>
          <cell r="J1487">
            <v>503</v>
          </cell>
          <cell r="K1487">
            <v>1260</v>
          </cell>
          <cell r="L1487" t="str">
            <v>ダンプトラック損料</v>
          </cell>
        </row>
        <row r="1488">
          <cell r="B1488" t="str">
            <v>（１０t車，ＤＩＤ区間　有り</v>
          </cell>
          <cell r="L1488" t="str">
            <v>はタイヤ損耗費及び</v>
          </cell>
        </row>
        <row r="1489">
          <cell r="B1489" t="str">
            <v>ﾊﾞｯｸﾎｳ　油圧式ｸﾛｰﾗ型</v>
          </cell>
          <cell r="D1489" t="str">
            <v>燃料</v>
          </cell>
          <cell r="E1489" t="str">
            <v>軽油，油脂類共</v>
          </cell>
          <cell r="G1489" t="str">
            <v>㍑</v>
          </cell>
          <cell r="H1489">
            <v>2.39</v>
          </cell>
          <cell r="I1489">
            <v>68</v>
          </cell>
          <cell r="J1489">
            <v>163</v>
          </cell>
          <cell r="L1489" t="str">
            <v>補修費を含む。</v>
          </cell>
        </row>
        <row r="1490">
          <cell r="B1490" t="str">
            <v>1.4ｍ3）11.5km以下</v>
          </cell>
        </row>
        <row r="1491">
          <cell r="D1491" t="str">
            <v>運転手（一般）</v>
          </cell>
          <cell r="G1491" t="str">
            <v>人</v>
          </cell>
          <cell r="H1491">
            <v>0.03</v>
          </cell>
          <cell r="I1491">
            <v>17000</v>
          </cell>
          <cell r="J1491">
            <v>510</v>
          </cell>
        </row>
        <row r="1493">
          <cell r="D1493" t="str">
            <v>その他</v>
          </cell>
          <cell r="E1493" t="str">
            <v>（労＋雑）×12%</v>
          </cell>
          <cell r="J1493">
            <v>81</v>
          </cell>
        </row>
        <row r="1495">
          <cell r="D1495" t="str">
            <v>計</v>
          </cell>
          <cell r="J1495">
            <v>1257</v>
          </cell>
        </row>
        <row r="1498">
          <cell r="G1498" t="str">
            <v>共用</v>
          </cell>
        </row>
        <row r="1499">
          <cell r="A1499" t="str">
            <v>T033516</v>
          </cell>
          <cell r="B1499" t="str">
            <v>土砂運搬</v>
          </cell>
          <cell r="C1499" t="str">
            <v>ｍ3</v>
          </cell>
          <cell r="D1499" t="str">
            <v>ダンプトラック損料</v>
          </cell>
          <cell r="E1499" t="str">
            <v>１０t車</v>
          </cell>
          <cell r="G1499" t="str">
            <v>日</v>
          </cell>
          <cell r="H1499">
            <v>4.5999999999999999E-2</v>
          </cell>
          <cell r="I1499">
            <v>12900</v>
          </cell>
          <cell r="J1499">
            <v>593</v>
          </cell>
          <cell r="K1499">
            <v>1500</v>
          </cell>
          <cell r="L1499" t="str">
            <v>ダンプトラック損料</v>
          </cell>
        </row>
        <row r="1500">
          <cell r="B1500" t="str">
            <v>（１０t車，ＤＩＤ区間　有り</v>
          </cell>
          <cell r="L1500" t="str">
            <v>はタイヤ損耗費及び</v>
          </cell>
        </row>
        <row r="1501">
          <cell r="B1501" t="str">
            <v>ﾊﾞｯｸﾎｳ　油圧式ｸﾛｰﾗ型</v>
          </cell>
          <cell r="D1501" t="str">
            <v>燃料</v>
          </cell>
          <cell r="E1501" t="str">
            <v>軽油，油脂類共</v>
          </cell>
          <cell r="G1501" t="str">
            <v>㍑</v>
          </cell>
          <cell r="H1501">
            <v>2.87</v>
          </cell>
          <cell r="I1501">
            <v>68</v>
          </cell>
          <cell r="J1501">
            <v>195</v>
          </cell>
          <cell r="L1501" t="str">
            <v>補修費を含む。</v>
          </cell>
        </row>
        <row r="1502">
          <cell r="B1502" t="str">
            <v>1.4ｍ3）15.0km以下</v>
          </cell>
        </row>
        <row r="1503">
          <cell r="D1503" t="str">
            <v>運転手（一般）</v>
          </cell>
          <cell r="G1503" t="str">
            <v>人</v>
          </cell>
          <cell r="H1503">
            <v>3.5999999999999997E-2</v>
          </cell>
          <cell r="I1503">
            <v>17000</v>
          </cell>
          <cell r="J1503">
            <v>612</v>
          </cell>
        </row>
        <row r="1505">
          <cell r="D1505" t="str">
            <v>その他</v>
          </cell>
          <cell r="E1505" t="str">
            <v>（労＋雑）×12%</v>
          </cell>
          <cell r="J1505">
            <v>97</v>
          </cell>
        </row>
        <row r="1507">
          <cell r="D1507" t="str">
            <v>計</v>
          </cell>
          <cell r="J1507">
            <v>1497</v>
          </cell>
        </row>
        <row r="1510">
          <cell r="G1510" t="str">
            <v>共用</v>
          </cell>
        </row>
        <row r="1511">
          <cell r="A1511" t="str">
            <v>T033520</v>
          </cell>
          <cell r="B1511" t="str">
            <v>土砂運搬</v>
          </cell>
          <cell r="C1511" t="str">
            <v>ｍ3</v>
          </cell>
          <cell r="D1511" t="str">
            <v>ダンプトラック損料</v>
          </cell>
          <cell r="E1511" t="str">
            <v>１０t車</v>
          </cell>
          <cell r="G1511" t="str">
            <v>日</v>
          </cell>
          <cell r="H1511">
            <v>5.8000000000000003E-2</v>
          </cell>
          <cell r="I1511">
            <v>12900</v>
          </cell>
          <cell r="J1511">
            <v>748</v>
          </cell>
          <cell r="K1511">
            <v>1880</v>
          </cell>
          <cell r="L1511" t="str">
            <v>ダンプトラック損料</v>
          </cell>
        </row>
        <row r="1512">
          <cell r="B1512" t="str">
            <v>（１０t車，ＤＩＤ区間　有り</v>
          </cell>
          <cell r="L1512" t="str">
            <v>はタイヤ損耗費及び</v>
          </cell>
        </row>
        <row r="1513">
          <cell r="B1513" t="str">
            <v>ﾊﾞｯｸﾎｳ　油圧式ｸﾛｰﾗ型</v>
          </cell>
          <cell r="D1513" t="str">
            <v>燃料</v>
          </cell>
          <cell r="E1513" t="str">
            <v>軽油，油脂類共</v>
          </cell>
          <cell r="G1513" t="str">
            <v>㍑</v>
          </cell>
          <cell r="H1513">
            <v>3.58</v>
          </cell>
          <cell r="I1513">
            <v>68</v>
          </cell>
          <cell r="J1513">
            <v>243</v>
          </cell>
          <cell r="L1513" t="str">
            <v>補修費を含む。</v>
          </cell>
        </row>
        <row r="1514">
          <cell r="B1514" t="str">
            <v>1.4ｍ3）20.5km以下</v>
          </cell>
        </row>
        <row r="1515">
          <cell r="D1515" t="str">
            <v>運転手（一般）</v>
          </cell>
          <cell r="G1515" t="str">
            <v>人</v>
          </cell>
          <cell r="H1515">
            <v>4.4999999999999998E-2</v>
          </cell>
          <cell r="I1515">
            <v>17000</v>
          </cell>
          <cell r="J1515">
            <v>765</v>
          </cell>
        </row>
        <row r="1517">
          <cell r="D1517" t="str">
            <v>その他</v>
          </cell>
          <cell r="E1517" t="str">
            <v>（労＋雑）×12%</v>
          </cell>
          <cell r="J1517">
            <v>121</v>
          </cell>
        </row>
        <row r="1519">
          <cell r="D1519" t="str">
            <v>計</v>
          </cell>
          <cell r="J1519">
            <v>1877</v>
          </cell>
        </row>
        <row r="1522">
          <cell r="G1522" t="str">
            <v>共用</v>
          </cell>
        </row>
        <row r="1523">
          <cell r="A1523" t="str">
            <v>T033530</v>
          </cell>
          <cell r="B1523" t="str">
            <v>土砂運搬</v>
          </cell>
          <cell r="C1523" t="str">
            <v>ｍ3</v>
          </cell>
          <cell r="D1523" t="str">
            <v>ダンプトラック損料</v>
          </cell>
          <cell r="E1523" t="str">
            <v>１０t車</v>
          </cell>
          <cell r="G1523" t="str">
            <v>日</v>
          </cell>
          <cell r="H1523">
            <v>7.9000000000000001E-2</v>
          </cell>
          <cell r="I1523">
            <v>12900</v>
          </cell>
          <cell r="J1523">
            <v>1019</v>
          </cell>
          <cell r="K1523">
            <v>2550</v>
          </cell>
          <cell r="L1523" t="str">
            <v>ダンプトラック損料</v>
          </cell>
        </row>
        <row r="1524">
          <cell r="B1524" t="str">
            <v>（１０t車，ＤＩＤ区間　有り</v>
          </cell>
          <cell r="L1524" t="str">
            <v>はタイヤ損耗費及び</v>
          </cell>
        </row>
        <row r="1525">
          <cell r="B1525" t="str">
            <v>ﾊﾞｯｸﾎｳ　油圧式ｸﾛｰﾗ型</v>
          </cell>
          <cell r="D1525" t="str">
            <v>燃料</v>
          </cell>
          <cell r="E1525" t="str">
            <v>軽油，油脂類共</v>
          </cell>
          <cell r="G1525" t="str">
            <v>㍑</v>
          </cell>
          <cell r="H1525">
            <v>4.8600000000000003</v>
          </cell>
          <cell r="I1525">
            <v>68</v>
          </cell>
          <cell r="J1525">
            <v>330</v>
          </cell>
          <cell r="L1525" t="str">
            <v>補修費を含む。</v>
          </cell>
        </row>
        <row r="1526">
          <cell r="B1526" t="str">
            <v>1.4ｍ3）33.0km以下</v>
          </cell>
        </row>
        <row r="1527">
          <cell r="D1527" t="str">
            <v>運転手（一般）</v>
          </cell>
          <cell r="G1527" t="str">
            <v>人</v>
          </cell>
          <cell r="H1527">
            <v>6.0999999999999999E-2</v>
          </cell>
          <cell r="I1527">
            <v>17000</v>
          </cell>
          <cell r="J1527">
            <v>1037</v>
          </cell>
        </row>
        <row r="1529">
          <cell r="D1529" t="str">
            <v>その他</v>
          </cell>
          <cell r="E1529" t="str">
            <v>（労＋雑）×12%</v>
          </cell>
          <cell r="J1529">
            <v>164</v>
          </cell>
        </row>
        <row r="1531">
          <cell r="D1531" t="str">
            <v>計</v>
          </cell>
          <cell r="J1531">
            <v>2550</v>
          </cell>
        </row>
        <row r="1534">
          <cell r="G1534" t="str">
            <v>共用</v>
          </cell>
        </row>
        <row r="1535">
          <cell r="A1535" t="str">
            <v>T033540</v>
          </cell>
          <cell r="B1535" t="str">
            <v>土砂運搬</v>
          </cell>
          <cell r="C1535" t="str">
            <v>ｍ3</v>
          </cell>
          <cell r="D1535" t="str">
            <v>ダンプトラック損料</v>
          </cell>
          <cell r="E1535" t="str">
            <v>１０t車</v>
          </cell>
          <cell r="G1535" t="str">
            <v>日</v>
          </cell>
          <cell r="H1535">
            <v>0.11700000000000001</v>
          </cell>
          <cell r="I1535">
            <v>12900</v>
          </cell>
          <cell r="J1535">
            <v>1509</v>
          </cell>
          <cell r="K1535">
            <v>3790</v>
          </cell>
          <cell r="L1535" t="str">
            <v>ダンプトラック損料</v>
          </cell>
        </row>
        <row r="1536">
          <cell r="B1536" t="str">
            <v>（１０t車，ＤＩＤ区間　有り</v>
          </cell>
          <cell r="L1536" t="str">
            <v>はタイヤ損耗費及び</v>
          </cell>
        </row>
        <row r="1537">
          <cell r="B1537" t="str">
            <v>ﾊﾞｯｸﾎｳ　油圧式ｸﾛｰﾗ型</v>
          </cell>
          <cell r="D1537" t="str">
            <v>燃料</v>
          </cell>
          <cell r="E1537" t="str">
            <v>軽油，油脂類共</v>
          </cell>
          <cell r="G1537" t="str">
            <v>㍑</v>
          </cell>
          <cell r="H1537">
            <v>7.24</v>
          </cell>
          <cell r="I1537">
            <v>68</v>
          </cell>
          <cell r="J1537">
            <v>492</v>
          </cell>
          <cell r="L1537" t="str">
            <v>補修費を含む。</v>
          </cell>
        </row>
        <row r="1538">
          <cell r="B1538" t="str">
            <v>1.4ｍ3）60.0km以下</v>
          </cell>
        </row>
        <row r="1539">
          <cell r="D1539" t="str">
            <v>運転手（一般）</v>
          </cell>
          <cell r="G1539" t="str">
            <v>人</v>
          </cell>
          <cell r="H1539">
            <v>9.0999999999999998E-2</v>
          </cell>
          <cell r="I1539">
            <v>17000</v>
          </cell>
          <cell r="J1539">
            <v>1547</v>
          </cell>
        </row>
        <row r="1541">
          <cell r="D1541" t="str">
            <v>その他</v>
          </cell>
          <cell r="E1541" t="str">
            <v>（労＋雑）×12%</v>
          </cell>
          <cell r="J1541">
            <v>245</v>
          </cell>
        </row>
        <row r="1543">
          <cell r="D1543" t="str">
            <v>計</v>
          </cell>
          <cell r="J1543">
            <v>3793</v>
          </cell>
        </row>
        <row r="1544">
          <cell r="G1544" t="str">
            <v>共用</v>
          </cell>
        </row>
        <row r="1545">
          <cell r="A1545" t="str">
            <v>T033600</v>
          </cell>
          <cell r="B1545" t="str">
            <v>土砂運搬</v>
          </cell>
          <cell r="C1545" t="str">
            <v>ｍ3</v>
          </cell>
          <cell r="D1545" t="str">
            <v>ダンプトラック損料</v>
          </cell>
          <cell r="E1545" t="str">
            <v>１０t車</v>
          </cell>
          <cell r="G1545" t="str">
            <v>日</v>
          </cell>
          <cell r="H1545">
            <v>6.0000000000000001E-3</v>
          </cell>
          <cell r="I1545">
            <v>12900</v>
          </cell>
          <cell r="J1545">
            <v>77</v>
          </cell>
          <cell r="K1545">
            <v>200</v>
          </cell>
          <cell r="L1545" t="str">
            <v>ダンプトラック損料</v>
          </cell>
        </row>
        <row r="1546">
          <cell r="B1546" t="str">
            <v>（１０t車，ＤＩＤ区間　無し</v>
          </cell>
          <cell r="L1546" t="str">
            <v>はタイヤ損耗費及び</v>
          </cell>
        </row>
        <row r="1547">
          <cell r="B1547" t="str">
            <v>ﾊﾞｯｸﾎｳ　油圧式ｸﾛｰﾗ型</v>
          </cell>
          <cell r="D1547" t="str">
            <v>燃料</v>
          </cell>
          <cell r="E1547" t="str">
            <v>軽油，油脂類共</v>
          </cell>
          <cell r="G1547" t="str">
            <v>㍑</v>
          </cell>
          <cell r="H1547">
            <v>0.4</v>
          </cell>
          <cell r="I1547">
            <v>68</v>
          </cell>
          <cell r="J1547">
            <v>27</v>
          </cell>
          <cell r="L1547" t="str">
            <v>補修費を含む。</v>
          </cell>
        </row>
        <row r="1548">
          <cell r="B1548" t="str">
            <v>1.4ｍ3）0.3km以下</v>
          </cell>
        </row>
        <row r="1549">
          <cell r="D1549" t="str">
            <v>運転手（一般）</v>
          </cell>
          <cell r="G1549" t="str">
            <v>人</v>
          </cell>
          <cell r="H1549">
            <v>5.0000000000000001E-3</v>
          </cell>
          <cell r="I1549">
            <v>17000</v>
          </cell>
          <cell r="J1549">
            <v>85</v>
          </cell>
        </row>
        <row r="1551">
          <cell r="D1551" t="str">
            <v>その他</v>
          </cell>
          <cell r="E1551" t="str">
            <v>（労＋雑）×12%</v>
          </cell>
          <cell r="J1551">
            <v>13</v>
          </cell>
        </row>
        <row r="1553">
          <cell r="D1553" t="str">
            <v>計</v>
          </cell>
          <cell r="J1553">
            <v>202</v>
          </cell>
        </row>
        <row r="1556">
          <cell r="G1556" t="str">
            <v>共用</v>
          </cell>
        </row>
        <row r="1557">
          <cell r="A1557" t="str">
            <v>T033601</v>
          </cell>
          <cell r="B1557" t="str">
            <v>土砂運搬</v>
          </cell>
          <cell r="C1557" t="str">
            <v>ｍ3</v>
          </cell>
          <cell r="D1557" t="str">
            <v>ダンプトラック損料</v>
          </cell>
          <cell r="E1557" t="str">
            <v>１０t車</v>
          </cell>
          <cell r="G1557" t="str">
            <v>日</v>
          </cell>
          <cell r="H1557">
            <v>8.0000000000000002E-3</v>
          </cell>
          <cell r="I1557">
            <v>12900</v>
          </cell>
          <cell r="J1557">
            <v>103</v>
          </cell>
          <cell r="K1557">
            <v>250</v>
          </cell>
          <cell r="L1557" t="str">
            <v>ダンプトラック損料</v>
          </cell>
        </row>
        <row r="1558">
          <cell r="B1558" t="str">
            <v>（１０t車，ＤＩＤ区間　無し</v>
          </cell>
          <cell r="L1558" t="str">
            <v>はタイヤ損耗費及び</v>
          </cell>
        </row>
        <row r="1559">
          <cell r="B1559" t="str">
            <v>ﾊﾞｯｸﾎｳ　油圧式ｸﾛｰﾗ型</v>
          </cell>
          <cell r="D1559" t="str">
            <v>燃料</v>
          </cell>
          <cell r="E1559" t="str">
            <v>軽油，油脂類共</v>
          </cell>
          <cell r="G1559" t="str">
            <v>㍑</v>
          </cell>
          <cell r="H1559">
            <v>0.48</v>
          </cell>
          <cell r="I1559">
            <v>68</v>
          </cell>
          <cell r="J1559">
            <v>33</v>
          </cell>
          <cell r="L1559" t="str">
            <v>補修費を含む。</v>
          </cell>
        </row>
        <row r="1560">
          <cell r="B1560" t="str">
            <v>1.4ｍ3）0.5km以下</v>
          </cell>
        </row>
        <row r="1561">
          <cell r="D1561" t="str">
            <v>運転手（一般）</v>
          </cell>
          <cell r="G1561" t="str">
            <v>人</v>
          </cell>
          <cell r="H1561">
            <v>6.0000000000000001E-3</v>
          </cell>
          <cell r="I1561">
            <v>17000</v>
          </cell>
          <cell r="J1561">
            <v>102</v>
          </cell>
        </row>
        <row r="1563">
          <cell r="D1563" t="str">
            <v>その他</v>
          </cell>
          <cell r="E1563" t="str">
            <v>（労＋雑）×12%</v>
          </cell>
          <cell r="J1563">
            <v>16</v>
          </cell>
        </row>
        <row r="1565">
          <cell r="D1565" t="str">
            <v>計</v>
          </cell>
          <cell r="J1565">
            <v>254</v>
          </cell>
        </row>
        <row r="1568">
          <cell r="G1568" t="str">
            <v>共用</v>
          </cell>
        </row>
        <row r="1569">
          <cell r="A1569" t="str">
            <v>T033602</v>
          </cell>
          <cell r="B1569" t="str">
            <v>土砂運搬</v>
          </cell>
          <cell r="C1569" t="str">
            <v>ｍ3</v>
          </cell>
          <cell r="D1569" t="str">
            <v>ダンプトラック損料</v>
          </cell>
          <cell r="E1569" t="str">
            <v>１０t車</v>
          </cell>
          <cell r="G1569" t="str">
            <v>日</v>
          </cell>
          <cell r="H1569">
            <v>8.9999999999999993E-3</v>
          </cell>
          <cell r="I1569">
            <v>12900</v>
          </cell>
          <cell r="J1569">
            <v>116</v>
          </cell>
          <cell r="K1569">
            <v>290</v>
          </cell>
          <cell r="L1569" t="str">
            <v>ダンプトラック損料</v>
          </cell>
        </row>
        <row r="1570">
          <cell r="B1570" t="str">
            <v>（１０t車，ＤＩＤ区間　無し</v>
          </cell>
          <cell r="L1570" t="str">
            <v>はタイヤ損耗費及び</v>
          </cell>
        </row>
        <row r="1571">
          <cell r="B1571" t="str">
            <v>ﾊﾞｯｸﾎｳ　油圧式ｸﾛｰﾗ型</v>
          </cell>
          <cell r="D1571" t="str">
            <v>燃料</v>
          </cell>
          <cell r="E1571" t="str">
            <v>軽油，油脂類共</v>
          </cell>
          <cell r="G1571" t="str">
            <v>㍑</v>
          </cell>
          <cell r="H1571">
            <v>0.56000000000000005</v>
          </cell>
          <cell r="I1571">
            <v>68</v>
          </cell>
          <cell r="J1571">
            <v>38</v>
          </cell>
          <cell r="L1571" t="str">
            <v>補修費を含む。</v>
          </cell>
        </row>
        <row r="1572">
          <cell r="B1572" t="str">
            <v>1.4ｍ3）1.0km以下</v>
          </cell>
        </row>
        <row r="1573">
          <cell r="D1573" t="str">
            <v>運転手（一般）</v>
          </cell>
          <cell r="G1573" t="str">
            <v>人</v>
          </cell>
          <cell r="H1573">
            <v>7.0000000000000001E-3</v>
          </cell>
          <cell r="I1573">
            <v>17000</v>
          </cell>
          <cell r="J1573">
            <v>119</v>
          </cell>
        </row>
        <row r="1575">
          <cell r="D1575" t="str">
            <v>その他</v>
          </cell>
          <cell r="E1575" t="str">
            <v>（労＋雑）×12%</v>
          </cell>
          <cell r="J1575">
            <v>19</v>
          </cell>
        </row>
        <row r="1577">
          <cell r="D1577" t="str">
            <v>計</v>
          </cell>
          <cell r="J1577">
            <v>292</v>
          </cell>
        </row>
        <row r="1580">
          <cell r="G1580" t="str">
            <v>共用</v>
          </cell>
        </row>
        <row r="1581">
          <cell r="A1581" t="str">
            <v>T033603</v>
          </cell>
          <cell r="B1581" t="str">
            <v>土砂運搬</v>
          </cell>
          <cell r="C1581" t="str">
            <v>ｍ3</v>
          </cell>
          <cell r="D1581" t="str">
            <v>ダンプトラック損料</v>
          </cell>
          <cell r="E1581" t="str">
            <v>１０t車</v>
          </cell>
          <cell r="G1581" t="str">
            <v>日</v>
          </cell>
          <cell r="H1581">
            <v>0.01</v>
          </cell>
          <cell r="I1581">
            <v>12900</v>
          </cell>
          <cell r="J1581">
            <v>129</v>
          </cell>
          <cell r="K1581">
            <v>330</v>
          </cell>
          <cell r="L1581" t="str">
            <v>ダンプトラック損料</v>
          </cell>
        </row>
        <row r="1582">
          <cell r="B1582" t="str">
            <v>（１０t車，ＤＩＤ区間　無し</v>
          </cell>
          <cell r="L1582" t="str">
            <v>はタイヤ損耗費及び</v>
          </cell>
        </row>
        <row r="1583">
          <cell r="B1583" t="str">
            <v>ﾊﾞｯｸﾎｳ　油圧式ｸﾛｰﾗ型</v>
          </cell>
          <cell r="D1583" t="str">
            <v>燃料</v>
          </cell>
          <cell r="E1583" t="str">
            <v>軽油，油脂類共</v>
          </cell>
          <cell r="G1583" t="str">
            <v>㍑</v>
          </cell>
          <cell r="H1583">
            <v>0.64</v>
          </cell>
          <cell r="I1583">
            <v>68</v>
          </cell>
          <cell r="J1583">
            <v>44</v>
          </cell>
          <cell r="L1583" t="str">
            <v>補修費を含む。</v>
          </cell>
        </row>
        <row r="1584">
          <cell r="B1584" t="str">
            <v>1.4ｍ3）1.5km以下</v>
          </cell>
        </row>
        <row r="1585">
          <cell r="D1585" t="str">
            <v>運転手（一般）</v>
          </cell>
          <cell r="G1585" t="str">
            <v>人</v>
          </cell>
          <cell r="H1585">
            <v>8.0000000000000002E-3</v>
          </cell>
          <cell r="I1585">
            <v>17000</v>
          </cell>
          <cell r="J1585">
            <v>136</v>
          </cell>
        </row>
        <row r="1587">
          <cell r="D1587" t="str">
            <v>その他</v>
          </cell>
          <cell r="E1587" t="str">
            <v>（労＋雑）×12%</v>
          </cell>
          <cell r="J1587">
            <v>22</v>
          </cell>
        </row>
        <row r="1589">
          <cell r="D1589" t="str">
            <v>計</v>
          </cell>
          <cell r="J1589">
            <v>331</v>
          </cell>
        </row>
        <row r="1592">
          <cell r="G1592" t="str">
            <v>共用</v>
          </cell>
        </row>
        <row r="1593">
          <cell r="A1593" t="str">
            <v>T033604</v>
          </cell>
          <cell r="B1593" t="str">
            <v>土砂運搬</v>
          </cell>
          <cell r="C1593" t="str">
            <v>ｍ3</v>
          </cell>
          <cell r="D1593" t="str">
            <v>ダンプトラック損料</v>
          </cell>
          <cell r="E1593" t="str">
            <v>１０t車</v>
          </cell>
          <cell r="G1593" t="str">
            <v>日</v>
          </cell>
          <cell r="H1593">
            <v>1.2E-2</v>
          </cell>
          <cell r="I1593">
            <v>12900</v>
          </cell>
          <cell r="J1593">
            <v>155</v>
          </cell>
          <cell r="K1593">
            <v>380</v>
          </cell>
          <cell r="L1593" t="str">
            <v>ダンプトラック損料</v>
          </cell>
        </row>
        <row r="1594">
          <cell r="B1594" t="str">
            <v>（１０t車，ＤＩＤ区間　無し</v>
          </cell>
          <cell r="L1594" t="str">
            <v>はタイヤ損耗費及び</v>
          </cell>
        </row>
        <row r="1595">
          <cell r="B1595" t="str">
            <v>ﾊﾞｯｸﾎｳ　油圧式ｸﾛｰﾗ型</v>
          </cell>
          <cell r="D1595" t="str">
            <v>燃料</v>
          </cell>
          <cell r="E1595" t="str">
            <v>軽油，油脂類共</v>
          </cell>
          <cell r="G1595" t="str">
            <v>㍑</v>
          </cell>
          <cell r="H1595">
            <v>0.72</v>
          </cell>
          <cell r="I1595">
            <v>68</v>
          </cell>
          <cell r="J1595">
            <v>49</v>
          </cell>
          <cell r="L1595" t="str">
            <v>補修費を含む。</v>
          </cell>
        </row>
        <row r="1596">
          <cell r="B1596" t="str">
            <v>1.4ｍ3）2.0km以下</v>
          </cell>
        </row>
        <row r="1597">
          <cell r="D1597" t="str">
            <v>運転手（一般）</v>
          </cell>
          <cell r="G1597" t="str">
            <v>人</v>
          </cell>
          <cell r="H1597">
            <v>8.9999999999999993E-3</v>
          </cell>
          <cell r="I1597">
            <v>17000</v>
          </cell>
          <cell r="J1597">
            <v>153</v>
          </cell>
        </row>
        <row r="1599">
          <cell r="D1599" t="str">
            <v>その他</v>
          </cell>
          <cell r="E1599" t="str">
            <v>（労＋雑）×12%</v>
          </cell>
          <cell r="J1599">
            <v>24</v>
          </cell>
        </row>
        <row r="1601">
          <cell r="D1601" t="str">
            <v>計</v>
          </cell>
          <cell r="J1601">
            <v>381</v>
          </cell>
        </row>
        <row r="1604">
          <cell r="G1604" t="str">
            <v>共用</v>
          </cell>
        </row>
        <row r="1605">
          <cell r="A1605" t="str">
            <v>T033605</v>
          </cell>
          <cell r="B1605" t="str">
            <v>土砂運搬</v>
          </cell>
          <cell r="C1605" t="str">
            <v>ｍ3</v>
          </cell>
          <cell r="D1605" t="str">
            <v>ダンプトラック損料</v>
          </cell>
          <cell r="E1605" t="str">
            <v>１０t車</v>
          </cell>
          <cell r="G1605" t="str">
            <v>日</v>
          </cell>
          <cell r="H1605">
            <v>1.2999999999999999E-2</v>
          </cell>
          <cell r="I1605">
            <v>12900</v>
          </cell>
          <cell r="J1605">
            <v>168</v>
          </cell>
          <cell r="K1605">
            <v>420</v>
          </cell>
          <cell r="L1605" t="str">
            <v>ダンプトラック損料</v>
          </cell>
        </row>
        <row r="1606">
          <cell r="B1606" t="str">
            <v>（１０t車，ＤＩＤ区間　無し</v>
          </cell>
          <cell r="L1606" t="str">
            <v>はタイヤ損耗費及び</v>
          </cell>
        </row>
        <row r="1607">
          <cell r="B1607" t="str">
            <v>ﾊﾞｯｸﾎｳ　油圧式ｸﾛｰﾗ型</v>
          </cell>
          <cell r="D1607" t="str">
            <v>燃料</v>
          </cell>
          <cell r="E1607" t="str">
            <v>軽油，油脂類共</v>
          </cell>
          <cell r="G1607" t="str">
            <v>㍑</v>
          </cell>
          <cell r="H1607">
            <v>0.8</v>
          </cell>
          <cell r="I1607">
            <v>68</v>
          </cell>
          <cell r="J1607">
            <v>54</v>
          </cell>
          <cell r="L1607" t="str">
            <v>補修費を含む。</v>
          </cell>
        </row>
        <row r="1608">
          <cell r="B1608" t="str">
            <v>1.4ｍ3）2.5km以下</v>
          </cell>
        </row>
        <row r="1609">
          <cell r="D1609" t="str">
            <v>運転手（一般）</v>
          </cell>
          <cell r="G1609" t="str">
            <v>人</v>
          </cell>
          <cell r="H1609">
            <v>0.01</v>
          </cell>
          <cell r="I1609">
            <v>17000</v>
          </cell>
          <cell r="J1609">
            <v>170</v>
          </cell>
        </row>
        <row r="1611">
          <cell r="D1611" t="str">
            <v>その他</v>
          </cell>
          <cell r="E1611" t="str">
            <v>（労＋雑）×12%</v>
          </cell>
          <cell r="J1611">
            <v>27</v>
          </cell>
        </row>
        <row r="1613">
          <cell r="D1613" t="str">
            <v>計</v>
          </cell>
          <cell r="J1613">
            <v>419</v>
          </cell>
        </row>
        <row r="1614">
          <cell r="G1614" t="str">
            <v>共用</v>
          </cell>
        </row>
        <row r="1615">
          <cell r="A1615" t="str">
            <v>T033606</v>
          </cell>
          <cell r="B1615" t="str">
            <v>土砂運搬</v>
          </cell>
          <cell r="C1615" t="str">
            <v>ｍ3</v>
          </cell>
          <cell r="D1615" t="str">
            <v>ダンプトラック損料</v>
          </cell>
          <cell r="E1615" t="str">
            <v>１０t車</v>
          </cell>
          <cell r="G1615" t="str">
            <v>日</v>
          </cell>
          <cell r="H1615">
            <v>1.4E-2</v>
          </cell>
          <cell r="I1615">
            <v>12900</v>
          </cell>
          <cell r="J1615">
            <v>181</v>
          </cell>
          <cell r="K1615">
            <v>460</v>
          </cell>
          <cell r="L1615" t="str">
            <v>ダンプトラック損料</v>
          </cell>
        </row>
        <row r="1616">
          <cell r="B1616" t="str">
            <v>（１０t車，ＤＩＤ区間　無し</v>
          </cell>
          <cell r="L1616" t="str">
            <v>はタイヤ損耗費及び</v>
          </cell>
        </row>
        <row r="1617">
          <cell r="B1617" t="str">
            <v>ﾊﾞｯｸﾎｳ　油圧式ｸﾛｰﾗ型</v>
          </cell>
          <cell r="D1617" t="str">
            <v>燃料</v>
          </cell>
          <cell r="E1617" t="str">
            <v>軽油，油脂類共</v>
          </cell>
          <cell r="G1617" t="str">
            <v>㍑</v>
          </cell>
          <cell r="H1617">
            <v>0.88</v>
          </cell>
          <cell r="I1617">
            <v>68</v>
          </cell>
          <cell r="J1617">
            <v>60</v>
          </cell>
          <cell r="L1617" t="str">
            <v>補修費を含む。</v>
          </cell>
        </row>
        <row r="1618">
          <cell r="B1618" t="str">
            <v>1.4ｍ3）3.0km以下</v>
          </cell>
        </row>
        <row r="1619">
          <cell r="D1619" t="str">
            <v>運転手（一般）</v>
          </cell>
          <cell r="G1619" t="str">
            <v>人</v>
          </cell>
          <cell r="H1619">
            <v>1.0999999999999999E-2</v>
          </cell>
          <cell r="I1619">
            <v>17000</v>
          </cell>
          <cell r="J1619">
            <v>187</v>
          </cell>
        </row>
        <row r="1621">
          <cell r="D1621" t="str">
            <v>その他</v>
          </cell>
          <cell r="E1621" t="str">
            <v>（労＋雑）×12%</v>
          </cell>
          <cell r="J1621">
            <v>30</v>
          </cell>
        </row>
        <row r="1623">
          <cell r="D1623" t="str">
            <v>計</v>
          </cell>
          <cell r="J1623">
            <v>458</v>
          </cell>
        </row>
        <row r="1626">
          <cell r="G1626" t="str">
            <v>共用</v>
          </cell>
        </row>
        <row r="1627">
          <cell r="A1627" t="str">
            <v>T033607</v>
          </cell>
          <cell r="B1627" t="str">
            <v>土砂運搬</v>
          </cell>
          <cell r="C1627" t="str">
            <v>ｍ3</v>
          </cell>
          <cell r="D1627" t="str">
            <v>ダンプトラック損料</v>
          </cell>
          <cell r="E1627" t="str">
            <v>１０t車</v>
          </cell>
          <cell r="G1627" t="str">
            <v>日</v>
          </cell>
          <cell r="H1627">
            <v>1.4999999999999999E-2</v>
          </cell>
          <cell r="I1627">
            <v>12900</v>
          </cell>
          <cell r="J1627">
            <v>194</v>
          </cell>
          <cell r="K1627">
            <v>500</v>
          </cell>
          <cell r="L1627" t="str">
            <v>ダンプトラック損料</v>
          </cell>
        </row>
        <row r="1628">
          <cell r="B1628" t="str">
            <v>（１０t車，ＤＩＤ区間　無し</v>
          </cell>
          <cell r="L1628" t="str">
            <v>はタイヤ損耗費及び</v>
          </cell>
        </row>
        <row r="1629">
          <cell r="B1629" t="str">
            <v>ﾊﾞｯｸﾎｳ　油圧式ｸﾛｰﾗ型</v>
          </cell>
          <cell r="D1629" t="str">
            <v>燃料</v>
          </cell>
          <cell r="E1629" t="str">
            <v>軽油，油脂類共</v>
          </cell>
          <cell r="G1629" t="str">
            <v>㍑</v>
          </cell>
          <cell r="H1629">
            <v>0.96</v>
          </cell>
          <cell r="I1629">
            <v>68</v>
          </cell>
          <cell r="J1629">
            <v>65</v>
          </cell>
          <cell r="L1629" t="str">
            <v>補修費を含む。</v>
          </cell>
        </row>
        <row r="1630">
          <cell r="B1630" t="str">
            <v>1.4ｍ3）3.5km以下</v>
          </cell>
        </row>
        <row r="1631">
          <cell r="D1631" t="str">
            <v>運転手（一般）</v>
          </cell>
          <cell r="G1631" t="str">
            <v>人</v>
          </cell>
          <cell r="H1631">
            <v>1.2E-2</v>
          </cell>
          <cell r="I1631">
            <v>17000</v>
          </cell>
          <cell r="J1631">
            <v>204</v>
          </cell>
        </row>
        <row r="1633">
          <cell r="D1633" t="str">
            <v>その他</v>
          </cell>
          <cell r="E1633" t="str">
            <v>（労＋雑）×12%</v>
          </cell>
          <cell r="J1633">
            <v>32</v>
          </cell>
        </row>
        <row r="1635">
          <cell r="D1635" t="str">
            <v>計</v>
          </cell>
          <cell r="J1635">
            <v>495</v>
          </cell>
        </row>
        <row r="1638">
          <cell r="G1638" t="str">
            <v>共用</v>
          </cell>
        </row>
        <row r="1639">
          <cell r="A1639" t="str">
            <v>T033608</v>
          </cell>
          <cell r="B1639" t="str">
            <v>土砂運搬</v>
          </cell>
          <cell r="C1639" t="str">
            <v>ｍ3</v>
          </cell>
          <cell r="D1639" t="str">
            <v>ダンプトラック損料</v>
          </cell>
          <cell r="E1639" t="str">
            <v>１０t車</v>
          </cell>
          <cell r="G1639" t="str">
            <v>日</v>
          </cell>
          <cell r="H1639">
            <v>1.7999999999999999E-2</v>
          </cell>
          <cell r="I1639">
            <v>12900</v>
          </cell>
          <cell r="J1639">
            <v>232</v>
          </cell>
          <cell r="K1639">
            <v>580</v>
          </cell>
          <cell r="L1639" t="str">
            <v>ダンプトラック損料</v>
          </cell>
        </row>
        <row r="1640">
          <cell r="B1640" t="str">
            <v>（１０t車，ＤＩＤ区間　無し</v>
          </cell>
          <cell r="L1640" t="str">
            <v>はタイヤ損耗費及び</v>
          </cell>
        </row>
        <row r="1641">
          <cell r="B1641" t="str">
            <v>ﾊﾞｯｸﾎｳ　油圧式ｸﾛｰﾗ型</v>
          </cell>
          <cell r="D1641" t="str">
            <v>燃料</v>
          </cell>
          <cell r="E1641" t="str">
            <v>軽油，油脂類共</v>
          </cell>
          <cell r="G1641" t="str">
            <v>㍑</v>
          </cell>
          <cell r="H1641">
            <v>1.1100000000000001</v>
          </cell>
          <cell r="I1641">
            <v>68</v>
          </cell>
          <cell r="J1641">
            <v>75</v>
          </cell>
          <cell r="L1641" t="str">
            <v>補修費を含む。</v>
          </cell>
        </row>
        <row r="1642">
          <cell r="B1642" t="str">
            <v>01.4ｍ3）4.5km以下</v>
          </cell>
        </row>
        <row r="1643">
          <cell r="D1643" t="str">
            <v>運転手（一般）</v>
          </cell>
          <cell r="G1643" t="str">
            <v>人</v>
          </cell>
          <cell r="H1643">
            <v>1.4E-2</v>
          </cell>
          <cell r="I1643">
            <v>17000</v>
          </cell>
          <cell r="J1643">
            <v>238</v>
          </cell>
        </row>
        <row r="1645">
          <cell r="D1645" t="str">
            <v>その他</v>
          </cell>
          <cell r="E1645" t="str">
            <v>（労＋雑）×12%</v>
          </cell>
          <cell r="J1645">
            <v>38</v>
          </cell>
        </row>
        <row r="1647">
          <cell r="D1647" t="str">
            <v>計</v>
          </cell>
          <cell r="J1647">
            <v>583</v>
          </cell>
        </row>
        <row r="1650">
          <cell r="G1650" t="str">
            <v>共用</v>
          </cell>
        </row>
        <row r="1651">
          <cell r="A1651" t="str">
            <v>T033609</v>
          </cell>
          <cell r="B1651" t="str">
            <v>土砂運搬</v>
          </cell>
          <cell r="C1651" t="str">
            <v>ｍ3</v>
          </cell>
          <cell r="D1651" t="str">
            <v>ダンプトラック損料</v>
          </cell>
          <cell r="E1651" t="str">
            <v>１０t車</v>
          </cell>
          <cell r="G1651" t="str">
            <v>日</v>
          </cell>
          <cell r="H1651">
            <v>2.1999999999999999E-2</v>
          </cell>
          <cell r="I1651">
            <v>12900</v>
          </cell>
          <cell r="J1651">
            <v>284</v>
          </cell>
          <cell r="K1651">
            <v>710</v>
          </cell>
          <cell r="L1651" t="str">
            <v>ダンプトラック損料</v>
          </cell>
        </row>
        <row r="1652">
          <cell r="B1652" t="str">
            <v>（１０t車，ＤＩＤ区間　無し</v>
          </cell>
          <cell r="L1652" t="str">
            <v>はタイヤ損耗費及び</v>
          </cell>
        </row>
        <row r="1653">
          <cell r="B1653" t="str">
            <v>ﾊﾞｯｸﾎｳ　油圧式ｸﾛｰﾗ型</v>
          </cell>
          <cell r="D1653" t="str">
            <v>燃料</v>
          </cell>
          <cell r="E1653" t="str">
            <v>軽油，油脂類共</v>
          </cell>
          <cell r="G1653" t="str">
            <v>㍑</v>
          </cell>
          <cell r="H1653">
            <v>1.35</v>
          </cell>
          <cell r="I1653">
            <v>68</v>
          </cell>
          <cell r="J1653">
            <v>92</v>
          </cell>
          <cell r="L1653" t="str">
            <v>補修費を含む。</v>
          </cell>
        </row>
        <row r="1654">
          <cell r="B1654" t="str">
            <v>1.4ｍ3）6.0km以下</v>
          </cell>
        </row>
        <row r="1655">
          <cell r="D1655" t="str">
            <v>運転手（一般）</v>
          </cell>
          <cell r="G1655" t="str">
            <v>人</v>
          </cell>
          <cell r="H1655">
            <v>1.7000000000000001E-2</v>
          </cell>
          <cell r="I1655">
            <v>17000</v>
          </cell>
          <cell r="J1655">
            <v>289</v>
          </cell>
        </row>
        <row r="1657">
          <cell r="D1657" t="str">
            <v>その他</v>
          </cell>
          <cell r="E1657" t="str">
            <v>（労＋雑）×12%</v>
          </cell>
          <cell r="J1657">
            <v>46</v>
          </cell>
        </row>
        <row r="1659">
          <cell r="D1659" t="str">
            <v>計</v>
          </cell>
          <cell r="J1659">
            <v>711</v>
          </cell>
        </row>
        <row r="1662">
          <cell r="G1662" t="str">
            <v>共用</v>
          </cell>
        </row>
        <row r="1663">
          <cell r="A1663" t="str">
            <v>T033610</v>
          </cell>
          <cell r="B1663" t="str">
            <v>土砂運搬</v>
          </cell>
          <cell r="C1663" t="str">
            <v>ｍ3</v>
          </cell>
          <cell r="D1663" t="str">
            <v>ダンプトラック損料</v>
          </cell>
          <cell r="E1663" t="str">
            <v>１０t車</v>
          </cell>
          <cell r="G1663" t="str">
            <v>日</v>
          </cell>
          <cell r="H1663">
            <v>2.5999999999999999E-2</v>
          </cell>
          <cell r="I1663">
            <v>12900</v>
          </cell>
          <cell r="J1663">
            <v>335</v>
          </cell>
          <cell r="K1663">
            <v>840</v>
          </cell>
          <cell r="L1663" t="str">
            <v>ダンプトラック損料</v>
          </cell>
        </row>
        <row r="1664">
          <cell r="B1664" t="str">
            <v>（１０t車，ＤＩＤ区間　無し</v>
          </cell>
          <cell r="L1664" t="str">
            <v>はタイヤ損耗費及び</v>
          </cell>
        </row>
        <row r="1665">
          <cell r="B1665" t="str">
            <v>ﾊﾞｯｸﾎｳ　油圧式ｸﾛｰﾗ型</v>
          </cell>
          <cell r="D1665" t="str">
            <v>燃料</v>
          </cell>
          <cell r="E1665" t="str">
            <v>軽油，油脂類共</v>
          </cell>
          <cell r="G1665" t="str">
            <v>㍑</v>
          </cell>
          <cell r="H1665">
            <v>1.59</v>
          </cell>
          <cell r="I1665">
            <v>68</v>
          </cell>
          <cell r="J1665">
            <v>108</v>
          </cell>
          <cell r="L1665" t="str">
            <v>補修費を含む。</v>
          </cell>
        </row>
        <row r="1666">
          <cell r="B1666" t="str">
            <v>1.4ｍ3）7.0km以下</v>
          </cell>
        </row>
        <row r="1667">
          <cell r="D1667" t="str">
            <v>運転手（一般）</v>
          </cell>
          <cell r="G1667" t="str">
            <v>人</v>
          </cell>
          <cell r="H1667">
            <v>0.02</v>
          </cell>
          <cell r="I1667">
            <v>17000</v>
          </cell>
          <cell r="J1667">
            <v>340</v>
          </cell>
        </row>
        <row r="1669">
          <cell r="D1669" t="str">
            <v>その他</v>
          </cell>
          <cell r="E1669" t="str">
            <v>（労＋雑）×12%</v>
          </cell>
          <cell r="J1669">
            <v>54</v>
          </cell>
        </row>
        <row r="1671">
          <cell r="D1671" t="str">
            <v>計</v>
          </cell>
          <cell r="J1671">
            <v>837</v>
          </cell>
        </row>
        <row r="1674">
          <cell r="G1674" t="str">
            <v>共用</v>
          </cell>
        </row>
        <row r="1675">
          <cell r="A1675" t="str">
            <v>T033611</v>
          </cell>
          <cell r="B1675" t="str">
            <v>土砂運搬</v>
          </cell>
          <cell r="C1675" t="str">
            <v>ｍ3</v>
          </cell>
          <cell r="D1675" t="str">
            <v>ダンプトラック損料</v>
          </cell>
          <cell r="E1675" t="str">
            <v>１０t車</v>
          </cell>
          <cell r="G1675" t="str">
            <v>日</v>
          </cell>
          <cell r="H1675">
            <v>0.03</v>
          </cell>
          <cell r="I1675">
            <v>12900</v>
          </cell>
          <cell r="J1675">
            <v>387</v>
          </cell>
          <cell r="K1675">
            <v>960</v>
          </cell>
          <cell r="L1675" t="str">
            <v>ダンプトラック損料</v>
          </cell>
        </row>
        <row r="1676">
          <cell r="B1676" t="str">
            <v>（１０t車，ＤＩＤ区間　無し</v>
          </cell>
          <cell r="L1676" t="str">
            <v>はタイヤ損耗費及び</v>
          </cell>
        </row>
        <row r="1677">
          <cell r="B1677" t="str">
            <v>ﾊﾞｯｸﾎｳ　油圧式ｸﾛｰﾗ型</v>
          </cell>
          <cell r="D1677" t="str">
            <v>燃料</v>
          </cell>
          <cell r="E1677" t="str">
            <v>軽油，油脂類共</v>
          </cell>
          <cell r="G1677" t="str">
            <v>㍑</v>
          </cell>
          <cell r="H1677">
            <v>1.83</v>
          </cell>
          <cell r="I1677">
            <v>68</v>
          </cell>
          <cell r="J1677">
            <v>124</v>
          </cell>
          <cell r="L1677" t="str">
            <v>補修費を含む。</v>
          </cell>
        </row>
        <row r="1678">
          <cell r="B1678" t="str">
            <v>1.4ｍ3）8.5km以下</v>
          </cell>
        </row>
        <row r="1679">
          <cell r="D1679" t="str">
            <v>運転手（一般）</v>
          </cell>
          <cell r="G1679" t="str">
            <v>人</v>
          </cell>
          <cell r="H1679">
            <v>2.3E-2</v>
          </cell>
          <cell r="I1679">
            <v>17000</v>
          </cell>
          <cell r="J1679">
            <v>391</v>
          </cell>
        </row>
        <row r="1681">
          <cell r="D1681" t="str">
            <v>その他</v>
          </cell>
          <cell r="E1681" t="str">
            <v>（労＋雑）×12%</v>
          </cell>
          <cell r="J1681">
            <v>62</v>
          </cell>
        </row>
        <row r="1683">
          <cell r="D1683" t="str">
            <v>計</v>
          </cell>
          <cell r="J1683">
            <v>964</v>
          </cell>
        </row>
        <row r="1684">
          <cell r="G1684" t="str">
            <v>共用</v>
          </cell>
        </row>
        <row r="1685">
          <cell r="A1685" t="str">
            <v>T033612</v>
          </cell>
          <cell r="B1685" t="str">
            <v>土砂運搬</v>
          </cell>
          <cell r="C1685" t="str">
            <v>ｍ3</v>
          </cell>
          <cell r="D1685" t="str">
            <v>ダンプトラック損料</v>
          </cell>
          <cell r="E1685" t="str">
            <v>１０t車</v>
          </cell>
          <cell r="G1685" t="str">
            <v>日</v>
          </cell>
          <cell r="H1685">
            <v>3.4000000000000002E-2</v>
          </cell>
          <cell r="I1685">
            <v>12900</v>
          </cell>
          <cell r="J1685">
            <v>439</v>
          </cell>
          <cell r="K1685">
            <v>1090</v>
          </cell>
          <cell r="L1685" t="str">
            <v>ダンプトラック損料</v>
          </cell>
        </row>
        <row r="1686">
          <cell r="B1686" t="str">
            <v>（１０t車，ＤＩＤ区間　無し</v>
          </cell>
          <cell r="L1686" t="str">
            <v>はタイヤ損耗費及び</v>
          </cell>
        </row>
        <row r="1687">
          <cell r="B1687" t="str">
            <v>ﾊﾞｯｸﾎｳ　油圧式ｸﾛｰﾗ型</v>
          </cell>
          <cell r="D1687" t="str">
            <v>燃料</v>
          </cell>
          <cell r="E1687" t="str">
            <v>軽油，油脂類共</v>
          </cell>
          <cell r="G1687" t="str">
            <v>㍑</v>
          </cell>
          <cell r="H1687">
            <v>2.0699999999999998</v>
          </cell>
          <cell r="I1687">
            <v>68</v>
          </cell>
          <cell r="J1687">
            <v>141</v>
          </cell>
          <cell r="L1687" t="str">
            <v>補修費を含む。</v>
          </cell>
        </row>
        <row r="1688">
          <cell r="B1688" t="str">
            <v>1.4ｍ3）10.0km以下</v>
          </cell>
        </row>
        <row r="1689">
          <cell r="D1689" t="str">
            <v>運転手（一般）</v>
          </cell>
          <cell r="G1689" t="str">
            <v>人</v>
          </cell>
          <cell r="H1689">
            <v>2.5999999999999999E-2</v>
          </cell>
          <cell r="I1689">
            <v>17000</v>
          </cell>
          <cell r="J1689">
            <v>442</v>
          </cell>
        </row>
        <row r="1691">
          <cell r="D1691" t="str">
            <v>その他</v>
          </cell>
          <cell r="E1691" t="str">
            <v>（労＋雑）×12%</v>
          </cell>
          <cell r="J1691">
            <v>70</v>
          </cell>
        </row>
        <row r="1693">
          <cell r="D1693" t="str">
            <v>計</v>
          </cell>
          <cell r="J1693">
            <v>1092</v>
          </cell>
        </row>
        <row r="1697">
          <cell r="A1697" t="str">
            <v>T033614</v>
          </cell>
          <cell r="B1697" t="str">
            <v>土砂運搬</v>
          </cell>
          <cell r="C1697" t="str">
            <v>ｍ3</v>
          </cell>
          <cell r="D1697" t="str">
            <v>ダンプトラック損料</v>
          </cell>
          <cell r="E1697" t="str">
            <v>１０t車</v>
          </cell>
          <cell r="G1697" t="str">
            <v>日</v>
          </cell>
          <cell r="H1697">
            <v>3.9E-2</v>
          </cell>
          <cell r="I1697">
            <v>12900</v>
          </cell>
          <cell r="J1697">
            <v>503</v>
          </cell>
          <cell r="K1697">
            <v>1260</v>
          </cell>
          <cell r="L1697" t="str">
            <v>ダンプトラック損料</v>
          </cell>
        </row>
        <row r="1698">
          <cell r="B1698" t="str">
            <v>（１０t車，ＤＩＤ区間　無し</v>
          </cell>
          <cell r="L1698" t="str">
            <v>はタイヤ損耗費及び</v>
          </cell>
        </row>
        <row r="1699">
          <cell r="B1699" t="str">
            <v>ﾊﾞｯｸﾎｳ　油圧式ｸﾛｰﾗ型</v>
          </cell>
          <cell r="D1699" t="str">
            <v>燃料</v>
          </cell>
          <cell r="E1699" t="str">
            <v>軽油，油脂類共</v>
          </cell>
          <cell r="G1699" t="str">
            <v>㍑</v>
          </cell>
          <cell r="H1699">
            <v>2.39</v>
          </cell>
          <cell r="I1699">
            <v>68</v>
          </cell>
          <cell r="J1699">
            <v>163</v>
          </cell>
          <cell r="L1699" t="str">
            <v>補修費を含む。</v>
          </cell>
        </row>
        <row r="1700">
          <cell r="B1700" t="str">
            <v>01.4ｍ3）12.5km以下</v>
          </cell>
        </row>
        <row r="1701">
          <cell r="D1701" t="str">
            <v>運転手（一般）</v>
          </cell>
          <cell r="G1701" t="str">
            <v>人</v>
          </cell>
          <cell r="H1701">
            <v>0.03</v>
          </cell>
          <cell r="I1701">
            <v>17000</v>
          </cell>
          <cell r="J1701">
            <v>510</v>
          </cell>
        </row>
        <row r="1703">
          <cell r="D1703" t="str">
            <v>その他</v>
          </cell>
          <cell r="E1703" t="str">
            <v>（労＋雑）×12%</v>
          </cell>
          <cell r="J1703">
            <v>81</v>
          </cell>
        </row>
        <row r="1705">
          <cell r="D1705" t="str">
            <v>計</v>
          </cell>
          <cell r="J1705">
            <v>1257</v>
          </cell>
        </row>
        <row r="1709">
          <cell r="A1709" t="str">
            <v>T033616</v>
          </cell>
          <cell r="B1709" t="str">
            <v>土砂運搬</v>
          </cell>
          <cell r="C1709" t="str">
            <v>ｍ3</v>
          </cell>
          <cell r="D1709" t="str">
            <v>ダンプトラック損料</v>
          </cell>
          <cell r="E1709" t="str">
            <v>１０t車</v>
          </cell>
          <cell r="G1709" t="str">
            <v>日</v>
          </cell>
          <cell r="H1709">
            <v>4.5999999999999999E-2</v>
          </cell>
          <cell r="I1709">
            <v>12900</v>
          </cell>
          <cell r="J1709">
            <v>593</v>
          </cell>
          <cell r="K1709">
            <v>1500</v>
          </cell>
          <cell r="L1709" t="str">
            <v>ダンプトラック損料</v>
          </cell>
        </row>
        <row r="1710">
          <cell r="B1710" t="str">
            <v>（１０t車，ＤＩＤ区間　無し</v>
          </cell>
          <cell r="L1710" t="str">
            <v>はタイヤ損耗費及び</v>
          </cell>
        </row>
        <row r="1711">
          <cell r="B1711" t="str">
            <v>ﾊﾞｯｸﾎｳ　油圧式ｸﾛｰﾗ型</v>
          </cell>
          <cell r="D1711" t="str">
            <v>燃料</v>
          </cell>
          <cell r="E1711" t="str">
            <v>軽油，油脂類共</v>
          </cell>
          <cell r="G1711" t="str">
            <v>㍑</v>
          </cell>
          <cell r="H1711">
            <v>2.87</v>
          </cell>
          <cell r="I1711">
            <v>68</v>
          </cell>
          <cell r="J1711">
            <v>195</v>
          </cell>
          <cell r="L1711" t="str">
            <v>補修費を含む。</v>
          </cell>
        </row>
        <row r="1712">
          <cell r="B1712" t="str">
            <v>1.4ｍ3）16.5km以下</v>
          </cell>
        </row>
        <row r="1713">
          <cell r="D1713" t="str">
            <v>運転手（一般）</v>
          </cell>
          <cell r="G1713" t="str">
            <v>人</v>
          </cell>
          <cell r="H1713">
            <v>3.5999999999999997E-2</v>
          </cell>
          <cell r="I1713">
            <v>17000</v>
          </cell>
          <cell r="J1713">
            <v>612</v>
          </cell>
        </row>
        <row r="1715">
          <cell r="D1715" t="str">
            <v>その他</v>
          </cell>
          <cell r="E1715" t="str">
            <v>（労＋雑）×12%</v>
          </cell>
          <cell r="J1715">
            <v>97</v>
          </cell>
        </row>
        <row r="1717">
          <cell r="D1717" t="str">
            <v>計</v>
          </cell>
          <cell r="J1717">
            <v>1497</v>
          </cell>
        </row>
        <row r="1720">
          <cell r="G1720" t="str">
            <v>共用</v>
          </cell>
        </row>
        <row r="1721">
          <cell r="A1721" t="str">
            <v>T033620</v>
          </cell>
          <cell r="B1721" t="str">
            <v>土砂運搬</v>
          </cell>
          <cell r="C1721" t="str">
            <v>ｍ3</v>
          </cell>
          <cell r="D1721" t="str">
            <v>ダンプトラック損料</v>
          </cell>
          <cell r="E1721" t="str">
            <v>１０t車</v>
          </cell>
          <cell r="G1721" t="str">
            <v>日</v>
          </cell>
          <cell r="H1721">
            <v>5.8000000000000003E-2</v>
          </cell>
          <cell r="I1721">
            <v>12900</v>
          </cell>
          <cell r="J1721">
            <v>748</v>
          </cell>
          <cell r="K1721">
            <v>1880</v>
          </cell>
          <cell r="L1721" t="str">
            <v>ダンプトラック損料</v>
          </cell>
        </row>
        <row r="1722">
          <cell r="B1722" t="str">
            <v>（１０t車，ＤＩＤ区間　無し</v>
          </cell>
          <cell r="L1722" t="str">
            <v>はタイヤ損耗費及び</v>
          </cell>
        </row>
        <row r="1723">
          <cell r="B1723" t="str">
            <v>ﾊﾞｯｸﾎｳ　油圧式ｸﾛｰﾗ型</v>
          </cell>
          <cell r="D1723" t="str">
            <v>燃料</v>
          </cell>
          <cell r="E1723" t="str">
            <v>軽油，油脂類共</v>
          </cell>
          <cell r="G1723" t="str">
            <v>㍑</v>
          </cell>
          <cell r="H1723">
            <v>3.58</v>
          </cell>
          <cell r="I1723">
            <v>68</v>
          </cell>
          <cell r="J1723">
            <v>243</v>
          </cell>
          <cell r="L1723" t="str">
            <v>補修費を含む。</v>
          </cell>
        </row>
        <row r="1724">
          <cell r="B1724" t="str">
            <v>1.4ｍ3）23.5km以下</v>
          </cell>
        </row>
        <row r="1725">
          <cell r="D1725" t="str">
            <v>運転手（一般）</v>
          </cell>
          <cell r="G1725" t="str">
            <v>人</v>
          </cell>
          <cell r="H1725">
            <v>4.4999999999999998E-2</v>
          </cell>
          <cell r="I1725">
            <v>17000</v>
          </cell>
          <cell r="J1725">
            <v>765</v>
          </cell>
        </row>
        <row r="1727">
          <cell r="D1727" t="str">
            <v>その他</v>
          </cell>
          <cell r="E1727" t="str">
            <v>（労＋雑）×12%</v>
          </cell>
          <cell r="J1727">
            <v>121</v>
          </cell>
        </row>
        <row r="1729">
          <cell r="D1729" t="str">
            <v>計</v>
          </cell>
          <cell r="J1729">
            <v>1877</v>
          </cell>
        </row>
        <row r="1732">
          <cell r="G1732" t="str">
            <v>共用</v>
          </cell>
        </row>
        <row r="1733">
          <cell r="A1733" t="str">
            <v>T033630</v>
          </cell>
          <cell r="B1733" t="str">
            <v>土砂運搬</v>
          </cell>
          <cell r="C1733" t="str">
            <v>ｍ3</v>
          </cell>
          <cell r="D1733" t="str">
            <v>ダンプトラック損料</v>
          </cell>
          <cell r="E1733" t="str">
            <v>１０t車</v>
          </cell>
          <cell r="G1733" t="str">
            <v>日</v>
          </cell>
          <cell r="H1733">
            <v>7.9000000000000001E-2</v>
          </cell>
          <cell r="I1733">
            <v>12900</v>
          </cell>
          <cell r="J1733">
            <v>1019</v>
          </cell>
          <cell r="K1733">
            <v>2550</v>
          </cell>
          <cell r="L1733" t="str">
            <v>ダンプトラック損料</v>
          </cell>
        </row>
        <row r="1734">
          <cell r="B1734" t="str">
            <v>（１０t車，ＤＩＤ区間　無し</v>
          </cell>
          <cell r="L1734" t="str">
            <v>はタイヤ損耗費及び</v>
          </cell>
        </row>
        <row r="1735">
          <cell r="B1735" t="str">
            <v>ﾊﾞｯｸﾎｳ　油圧式ｸﾛｰﾗ型</v>
          </cell>
          <cell r="D1735" t="str">
            <v>燃料</v>
          </cell>
          <cell r="E1735" t="str">
            <v>軽油，油脂類共</v>
          </cell>
          <cell r="G1735" t="str">
            <v>㍑</v>
          </cell>
          <cell r="H1735">
            <v>4.8600000000000003</v>
          </cell>
          <cell r="I1735">
            <v>68</v>
          </cell>
          <cell r="J1735">
            <v>330</v>
          </cell>
          <cell r="L1735" t="str">
            <v>補修費を含む。</v>
          </cell>
        </row>
        <row r="1736">
          <cell r="B1736" t="str">
            <v>1.4ｍ3）51.5km以下</v>
          </cell>
        </row>
        <row r="1737">
          <cell r="D1737" t="str">
            <v>運転手（一般）</v>
          </cell>
          <cell r="G1737" t="str">
            <v>人</v>
          </cell>
          <cell r="H1737">
            <v>6.0999999999999999E-2</v>
          </cell>
          <cell r="I1737">
            <v>17000</v>
          </cell>
          <cell r="J1737">
            <v>1037</v>
          </cell>
        </row>
        <row r="1739">
          <cell r="D1739" t="str">
            <v>その他</v>
          </cell>
          <cell r="E1739" t="str">
            <v>（労＋雑）×12%</v>
          </cell>
          <cell r="J1739">
            <v>164</v>
          </cell>
        </row>
        <row r="1741">
          <cell r="D1741" t="str">
            <v>計</v>
          </cell>
          <cell r="J1741">
            <v>2550</v>
          </cell>
        </row>
        <row r="1744">
          <cell r="G1744" t="str">
            <v>共用</v>
          </cell>
        </row>
        <row r="1745">
          <cell r="A1745" t="str">
            <v>T033640</v>
          </cell>
          <cell r="B1745" t="str">
            <v>土砂運搬</v>
          </cell>
          <cell r="C1745" t="str">
            <v>ｍ3</v>
          </cell>
          <cell r="D1745" t="str">
            <v>ダンプトラック損料</v>
          </cell>
          <cell r="E1745" t="str">
            <v>１０t車</v>
          </cell>
          <cell r="G1745" t="str">
            <v>日</v>
          </cell>
          <cell r="H1745">
            <v>0.11700000000000001</v>
          </cell>
          <cell r="I1745">
            <v>12900</v>
          </cell>
          <cell r="J1745">
            <v>1509</v>
          </cell>
          <cell r="K1745">
            <v>3790</v>
          </cell>
          <cell r="L1745" t="str">
            <v>ダンプトラック損料</v>
          </cell>
        </row>
        <row r="1746">
          <cell r="B1746" t="str">
            <v>（１０t車，ＤＩＤ区間　無し</v>
          </cell>
          <cell r="L1746" t="str">
            <v>はタイヤ損耗費及び</v>
          </cell>
        </row>
        <row r="1747">
          <cell r="B1747" t="str">
            <v>ﾊﾞｯｸﾎｳ　油圧式ｸﾛｰﾗ型</v>
          </cell>
          <cell r="D1747" t="str">
            <v>燃料</v>
          </cell>
          <cell r="E1747" t="str">
            <v>軽油，油脂類共</v>
          </cell>
          <cell r="G1747" t="str">
            <v>㍑</v>
          </cell>
          <cell r="H1747">
            <v>7.24</v>
          </cell>
          <cell r="I1747">
            <v>68</v>
          </cell>
          <cell r="J1747">
            <v>492</v>
          </cell>
          <cell r="L1747" t="str">
            <v>補修費を含む。</v>
          </cell>
        </row>
        <row r="1748">
          <cell r="B1748" t="str">
            <v>1.4ｍ3）60.0km以下</v>
          </cell>
        </row>
        <row r="1749">
          <cell r="D1749" t="str">
            <v>運転手（一般）</v>
          </cell>
          <cell r="G1749" t="str">
            <v>人</v>
          </cell>
          <cell r="H1749">
            <v>9.0999999999999998E-2</v>
          </cell>
          <cell r="I1749">
            <v>17000</v>
          </cell>
          <cell r="J1749">
            <v>1547</v>
          </cell>
        </row>
        <row r="1751">
          <cell r="D1751" t="str">
            <v>その他</v>
          </cell>
          <cell r="E1751" t="str">
            <v>（労＋雑）×12%</v>
          </cell>
          <cell r="J1751">
            <v>245</v>
          </cell>
        </row>
        <row r="1753">
          <cell r="D1753" t="str">
            <v>計</v>
          </cell>
          <cell r="J1753">
            <v>3793</v>
          </cell>
        </row>
        <row r="1754">
          <cell r="G1754" t="str">
            <v>共用</v>
          </cell>
        </row>
        <row r="1755">
          <cell r="A1755" t="str">
            <v>T033700</v>
          </cell>
          <cell r="B1755" t="str">
            <v>土砂運搬</v>
          </cell>
          <cell r="C1755" t="str">
            <v>ｍ3</v>
          </cell>
          <cell r="D1755" t="str">
            <v>ダンプトラック損料</v>
          </cell>
          <cell r="E1755" t="str">
            <v>１０t車</v>
          </cell>
          <cell r="G1755" t="str">
            <v>日</v>
          </cell>
          <cell r="H1755">
            <v>1.4E-2</v>
          </cell>
          <cell r="I1755">
            <v>12900</v>
          </cell>
          <cell r="J1755">
            <v>181</v>
          </cell>
          <cell r="K1755">
            <v>460</v>
          </cell>
          <cell r="L1755" t="str">
            <v>ダンプトラック損料</v>
          </cell>
        </row>
        <row r="1756">
          <cell r="B1756" t="str">
            <v>（１０t車，ＤＩＤ区間　有り</v>
          </cell>
          <cell r="L1756" t="str">
            <v>はタイヤ損耗費及び</v>
          </cell>
        </row>
        <row r="1757">
          <cell r="B1757" t="str">
            <v>ｸﾗﾑｼｪﾙ　機械ﾛｰﾌﾟ式</v>
          </cell>
          <cell r="D1757" t="str">
            <v>燃料</v>
          </cell>
          <cell r="E1757" t="str">
            <v>軽油，油脂類共</v>
          </cell>
          <cell r="G1757" t="str">
            <v>㍑</v>
          </cell>
          <cell r="H1757">
            <v>0.88</v>
          </cell>
          <cell r="I1757">
            <v>68</v>
          </cell>
          <cell r="J1757">
            <v>60</v>
          </cell>
          <cell r="L1757" t="str">
            <v>補修費を含む。</v>
          </cell>
        </row>
        <row r="1758">
          <cell r="B1758" t="str">
            <v>ｸﾛｰﾗ型0.6ｍ3）0.5km以下</v>
          </cell>
        </row>
        <row r="1759">
          <cell r="D1759" t="str">
            <v>運転手（一般）</v>
          </cell>
          <cell r="G1759" t="str">
            <v>人</v>
          </cell>
          <cell r="H1759">
            <v>1.0999999999999999E-2</v>
          </cell>
          <cell r="I1759">
            <v>17000</v>
          </cell>
          <cell r="J1759">
            <v>187</v>
          </cell>
        </row>
        <row r="1761">
          <cell r="D1761" t="str">
            <v>その他</v>
          </cell>
          <cell r="E1761" t="str">
            <v>（労＋雑）×12%</v>
          </cell>
          <cell r="J1761">
            <v>30</v>
          </cell>
        </row>
        <row r="1763">
          <cell r="D1763" t="str">
            <v>計</v>
          </cell>
          <cell r="J1763">
            <v>458</v>
          </cell>
        </row>
        <row r="1766">
          <cell r="G1766" t="str">
            <v>共用</v>
          </cell>
        </row>
        <row r="1767">
          <cell r="A1767" t="str">
            <v>T033701</v>
          </cell>
          <cell r="B1767" t="str">
            <v>土砂運搬</v>
          </cell>
          <cell r="C1767" t="str">
            <v>ｍ3</v>
          </cell>
          <cell r="D1767" t="str">
            <v>ダンプトラック損料</v>
          </cell>
          <cell r="E1767" t="str">
            <v>１０t車</v>
          </cell>
          <cell r="G1767" t="str">
            <v>日</v>
          </cell>
          <cell r="H1767">
            <v>1.4999999999999999E-2</v>
          </cell>
          <cell r="I1767">
            <v>12900</v>
          </cell>
          <cell r="J1767">
            <v>194</v>
          </cell>
          <cell r="K1767">
            <v>500</v>
          </cell>
          <cell r="L1767" t="str">
            <v>ダンプトラック損料</v>
          </cell>
        </row>
        <row r="1768">
          <cell r="B1768" t="str">
            <v>（１０t車，ＤＩＤ区間　有り</v>
          </cell>
          <cell r="L1768" t="str">
            <v>はタイヤ損耗費及び</v>
          </cell>
        </row>
        <row r="1769">
          <cell r="B1769" t="str">
            <v>ｸﾗﾑｼｪﾙ　機械ﾛｰﾌﾟ式</v>
          </cell>
          <cell r="D1769" t="str">
            <v>燃料</v>
          </cell>
          <cell r="E1769" t="str">
            <v>軽油，油脂類共</v>
          </cell>
          <cell r="G1769" t="str">
            <v>㍑</v>
          </cell>
          <cell r="H1769">
            <v>0.96</v>
          </cell>
          <cell r="I1769">
            <v>68</v>
          </cell>
          <cell r="J1769">
            <v>65</v>
          </cell>
          <cell r="L1769" t="str">
            <v>補修費を含む。</v>
          </cell>
        </row>
        <row r="1770">
          <cell r="B1770" t="str">
            <v>ｸﾛｰﾗ型0.6ｍ3）1.0km以下</v>
          </cell>
        </row>
        <row r="1771">
          <cell r="D1771" t="str">
            <v>運転手（一般）</v>
          </cell>
          <cell r="G1771" t="str">
            <v>人</v>
          </cell>
          <cell r="H1771">
            <v>1.2E-2</v>
          </cell>
          <cell r="I1771">
            <v>17000</v>
          </cell>
          <cell r="J1771">
            <v>204</v>
          </cell>
        </row>
        <row r="1773">
          <cell r="D1773" t="str">
            <v>その他</v>
          </cell>
          <cell r="E1773" t="str">
            <v>（労＋雑）×12%</v>
          </cell>
          <cell r="J1773">
            <v>32</v>
          </cell>
        </row>
        <row r="1775">
          <cell r="D1775" t="str">
            <v>計</v>
          </cell>
          <cell r="J1775">
            <v>495</v>
          </cell>
        </row>
        <row r="1778">
          <cell r="G1778" t="str">
            <v>共用</v>
          </cell>
        </row>
        <row r="1779">
          <cell r="A1779" t="str">
            <v>T033702</v>
          </cell>
          <cell r="B1779" t="str">
            <v>土砂運搬</v>
          </cell>
          <cell r="C1779" t="str">
            <v>ｍ3</v>
          </cell>
          <cell r="D1779" t="str">
            <v>ダンプトラック損料</v>
          </cell>
          <cell r="E1779" t="str">
            <v>１０t車</v>
          </cell>
          <cell r="G1779" t="str">
            <v>日</v>
          </cell>
          <cell r="H1779">
            <v>1.7999999999999999E-2</v>
          </cell>
          <cell r="I1779">
            <v>12900</v>
          </cell>
          <cell r="J1779">
            <v>232</v>
          </cell>
          <cell r="K1779">
            <v>580</v>
          </cell>
          <cell r="L1779" t="str">
            <v>ダンプトラック損料</v>
          </cell>
        </row>
        <row r="1780">
          <cell r="B1780" t="str">
            <v>（１０t車，ＤＩＤ区間　有り</v>
          </cell>
          <cell r="L1780" t="str">
            <v>はタイヤ損耗費及び</v>
          </cell>
        </row>
        <row r="1781">
          <cell r="B1781" t="str">
            <v>ｸﾗﾑｼｪﾙ　機械ﾛｰﾌﾟ式</v>
          </cell>
          <cell r="D1781" t="str">
            <v>燃料</v>
          </cell>
          <cell r="E1781" t="str">
            <v>軽油，油脂類共</v>
          </cell>
          <cell r="G1781" t="str">
            <v>㍑</v>
          </cell>
          <cell r="H1781">
            <v>1.1100000000000001</v>
          </cell>
          <cell r="I1781">
            <v>68</v>
          </cell>
          <cell r="J1781">
            <v>75</v>
          </cell>
          <cell r="L1781" t="str">
            <v>補修費を含む。</v>
          </cell>
        </row>
        <row r="1782">
          <cell r="B1782" t="str">
            <v>ｸﾛｰﾗ型0.6ｍ3）2.0km以下</v>
          </cell>
        </row>
        <row r="1783">
          <cell r="D1783" t="str">
            <v>運転手（一般）</v>
          </cell>
          <cell r="G1783" t="str">
            <v>人</v>
          </cell>
          <cell r="H1783">
            <v>1.4E-2</v>
          </cell>
          <cell r="I1783">
            <v>17000</v>
          </cell>
          <cell r="J1783">
            <v>238</v>
          </cell>
        </row>
        <row r="1785">
          <cell r="D1785" t="str">
            <v>その他</v>
          </cell>
          <cell r="E1785" t="str">
            <v>（労＋雑）×12%</v>
          </cell>
          <cell r="J1785">
            <v>38</v>
          </cell>
        </row>
        <row r="1787">
          <cell r="D1787" t="str">
            <v>計</v>
          </cell>
          <cell r="J1787">
            <v>583</v>
          </cell>
        </row>
        <row r="1790">
          <cell r="G1790" t="str">
            <v>共用</v>
          </cell>
        </row>
        <row r="1791">
          <cell r="A1791" t="str">
            <v>T033703</v>
          </cell>
          <cell r="B1791" t="str">
            <v>土砂運搬</v>
          </cell>
          <cell r="C1791" t="str">
            <v>ｍ3</v>
          </cell>
          <cell r="D1791" t="str">
            <v>ダンプトラック損料</v>
          </cell>
          <cell r="E1791" t="str">
            <v>１０t車</v>
          </cell>
          <cell r="G1791" t="str">
            <v>日</v>
          </cell>
          <cell r="H1791">
            <v>2.1999999999999999E-2</v>
          </cell>
          <cell r="I1791">
            <v>12900</v>
          </cell>
          <cell r="J1791">
            <v>284</v>
          </cell>
          <cell r="K1791">
            <v>710</v>
          </cell>
          <cell r="L1791" t="str">
            <v>ダンプトラック損料</v>
          </cell>
        </row>
        <row r="1792">
          <cell r="B1792" t="str">
            <v>（１０t車，ＤＩＤ区間　有り</v>
          </cell>
          <cell r="L1792" t="str">
            <v>はタイヤ損耗費及び</v>
          </cell>
        </row>
        <row r="1793">
          <cell r="B1793" t="str">
            <v>ｸﾗﾑｼｪﾙ　機械ﾛｰﾌﾟ式</v>
          </cell>
          <cell r="D1793" t="str">
            <v>燃料</v>
          </cell>
          <cell r="E1793" t="str">
            <v>軽油，油脂類共</v>
          </cell>
          <cell r="G1793" t="str">
            <v>㍑</v>
          </cell>
          <cell r="H1793">
            <v>1.35</v>
          </cell>
          <cell r="I1793">
            <v>68</v>
          </cell>
          <cell r="J1793">
            <v>92</v>
          </cell>
          <cell r="L1793" t="str">
            <v>補修費を含む。</v>
          </cell>
        </row>
        <row r="1794">
          <cell r="B1794" t="str">
            <v>ｸﾛｰﾗ型0.6ｍ3）3.5km以下</v>
          </cell>
        </row>
        <row r="1795">
          <cell r="D1795" t="str">
            <v>運転手（一般）</v>
          </cell>
          <cell r="G1795" t="str">
            <v>人</v>
          </cell>
          <cell r="H1795">
            <v>1.7000000000000001E-2</v>
          </cell>
          <cell r="I1795">
            <v>17000</v>
          </cell>
          <cell r="J1795">
            <v>289</v>
          </cell>
        </row>
        <row r="1797">
          <cell r="D1797" t="str">
            <v>その他</v>
          </cell>
          <cell r="E1797" t="str">
            <v>（労＋雑）×12%</v>
          </cell>
          <cell r="J1797">
            <v>46</v>
          </cell>
        </row>
        <row r="1799">
          <cell r="D1799" t="str">
            <v>計</v>
          </cell>
          <cell r="J1799">
            <v>711</v>
          </cell>
        </row>
        <row r="1802">
          <cell r="G1802" t="str">
            <v>共用</v>
          </cell>
        </row>
        <row r="1803">
          <cell r="A1803" t="str">
            <v>T033704</v>
          </cell>
          <cell r="B1803" t="str">
            <v>土砂運搬</v>
          </cell>
          <cell r="C1803" t="str">
            <v>ｍ3</v>
          </cell>
          <cell r="D1803" t="str">
            <v>ダンプトラック損料</v>
          </cell>
          <cell r="E1803" t="str">
            <v>１０t車</v>
          </cell>
          <cell r="G1803" t="str">
            <v>日</v>
          </cell>
          <cell r="H1803">
            <v>2.5999999999999999E-2</v>
          </cell>
          <cell r="I1803">
            <v>12900</v>
          </cell>
          <cell r="J1803">
            <v>335</v>
          </cell>
          <cell r="K1803">
            <v>840</v>
          </cell>
          <cell r="L1803" t="str">
            <v>ダンプトラック損料</v>
          </cell>
        </row>
        <row r="1804">
          <cell r="B1804" t="str">
            <v>（１０t車，ＤＩＤ区間　有り</v>
          </cell>
          <cell r="L1804" t="str">
            <v>はタイヤ損耗費及び</v>
          </cell>
        </row>
        <row r="1805">
          <cell r="B1805" t="str">
            <v>ｸﾗﾑｼｪﾙ　機械ﾛｰﾌﾟ式</v>
          </cell>
          <cell r="D1805" t="str">
            <v>燃料</v>
          </cell>
          <cell r="E1805" t="str">
            <v>軽油，油脂類共</v>
          </cell>
          <cell r="G1805" t="str">
            <v>㍑</v>
          </cell>
          <cell r="H1805">
            <v>1.59</v>
          </cell>
          <cell r="I1805">
            <v>68</v>
          </cell>
          <cell r="J1805">
            <v>108</v>
          </cell>
          <cell r="L1805" t="str">
            <v>補修費を含む。</v>
          </cell>
        </row>
        <row r="1806">
          <cell r="B1806" t="str">
            <v>ｸﾛｰﾗ型0.6ｍ3）4.0km以下</v>
          </cell>
        </row>
        <row r="1807">
          <cell r="D1807" t="str">
            <v>運転手（一般）</v>
          </cell>
          <cell r="G1807" t="str">
            <v>人</v>
          </cell>
          <cell r="H1807">
            <v>0.02</v>
          </cell>
          <cell r="I1807">
            <v>17000</v>
          </cell>
          <cell r="J1807">
            <v>340</v>
          </cell>
        </row>
        <row r="1809">
          <cell r="D1809" t="str">
            <v>その他</v>
          </cell>
          <cell r="E1809" t="str">
            <v>（労＋雑）×12%</v>
          </cell>
          <cell r="J1809">
            <v>54</v>
          </cell>
        </row>
        <row r="1811">
          <cell r="D1811" t="str">
            <v>計</v>
          </cell>
          <cell r="J1811">
            <v>837</v>
          </cell>
        </row>
        <row r="1814">
          <cell r="G1814" t="str">
            <v>共用</v>
          </cell>
        </row>
        <row r="1815">
          <cell r="A1815" t="str">
            <v>T033705</v>
          </cell>
          <cell r="B1815" t="str">
            <v>土砂運搬</v>
          </cell>
          <cell r="C1815" t="str">
            <v>ｍ3</v>
          </cell>
          <cell r="D1815" t="str">
            <v>ダンプトラック損料</v>
          </cell>
          <cell r="E1815" t="str">
            <v>１０t車</v>
          </cell>
          <cell r="G1815" t="str">
            <v>日</v>
          </cell>
          <cell r="H1815">
            <v>0.03</v>
          </cell>
          <cell r="I1815">
            <v>12900</v>
          </cell>
          <cell r="J1815">
            <v>387</v>
          </cell>
          <cell r="K1815">
            <v>960</v>
          </cell>
          <cell r="L1815" t="str">
            <v>ダンプトラック損料</v>
          </cell>
        </row>
        <row r="1816">
          <cell r="B1816" t="str">
            <v>（１０t車，ＤＩＤ区間　有り</v>
          </cell>
          <cell r="L1816" t="str">
            <v>はタイヤ損耗費及び</v>
          </cell>
        </row>
        <row r="1817">
          <cell r="B1817" t="str">
            <v>ｸﾗﾑｼｪﾙ　機械ﾛｰﾌﾟ式</v>
          </cell>
          <cell r="D1817" t="str">
            <v>燃料</v>
          </cell>
          <cell r="E1817" t="str">
            <v>軽油，油脂類共</v>
          </cell>
          <cell r="G1817" t="str">
            <v>㍑</v>
          </cell>
          <cell r="H1817">
            <v>1.83</v>
          </cell>
          <cell r="I1817">
            <v>68</v>
          </cell>
          <cell r="J1817">
            <v>124</v>
          </cell>
          <cell r="L1817" t="str">
            <v>補修費を含む。</v>
          </cell>
        </row>
        <row r="1818">
          <cell r="B1818" t="str">
            <v>ｸﾛｰﾗ型0.6ｍ3）5.0km以下</v>
          </cell>
        </row>
        <row r="1819">
          <cell r="D1819" t="str">
            <v>運転手（一般）</v>
          </cell>
          <cell r="G1819" t="str">
            <v>人</v>
          </cell>
          <cell r="H1819">
            <v>2.3E-2</v>
          </cell>
          <cell r="I1819">
            <v>17000</v>
          </cell>
          <cell r="J1819">
            <v>391</v>
          </cell>
        </row>
        <row r="1821">
          <cell r="D1821" t="str">
            <v>その他</v>
          </cell>
          <cell r="E1821" t="str">
            <v>（労＋雑）×12%</v>
          </cell>
          <cell r="J1821">
            <v>62</v>
          </cell>
        </row>
        <row r="1823">
          <cell r="D1823" t="str">
            <v>計</v>
          </cell>
          <cell r="J1823">
            <v>964</v>
          </cell>
        </row>
        <row r="1824">
          <cell r="G1824" t="str">
            <v>共用</v>
          </cell>
        </row>
        <row r="1825">
          <cell r="A1825" t="str">
            <v>T033706</v>
          </cell>
          <cell r="B1825" t="str">
            <v>土砂運搬</v>
          </cell>
          <cell r="C1825" t="str">
            <v>ｍ3</v>
          </cell>
          <cell r="D1825" t="str">
            <v>ダンプトラック損料</v>
          </cell>
          <cell r="E1825" t="str">
            <v>１０t車</v>
          </cell>
          <cell r="G1825" t="str">
            <v>日</v>
          </cell>
          <cell r="H1825">
            <v>3.4000000000000002E-2</v>
          </cell>
          <cell r="I1825">
            <v>12900</v>
          </cell>
          <cell r="J1825">
            <v>439</v>
          </cell>
          <cell r="K1825">
            <v>1090</v>
          </cell>
          <cell r="L1825" t="str">
            <v>ダンプトラック損料</v>
          </cell>
        </row>
        <row r="1826">
          <cell r="B1826" t="str">
            <v>（１０t車，ＤＩＤ区間　有り</v>
          </cell>
          <cell r="L1826" t="str">
            <v>はタイヤ損耗費及び</v>
          </cell>
        </row>
        <row r="1827">
          <cell r="B1827" t="str">
            <v>ｸﾗﾑｼｪﾙ　機械ﾛｰﾌﾟ式</v>
          </cell>
          <cell r="D1827" t="str">
            <v>燃料</v>
          </cell>
          <cell r="E1827" t="str">
            <v>軽油，油脂類共</v>
          </cell>
          <cell r="G1827" t="str">
            <v>㍑</v>
          </cell>
          <cell r="H1827">
            <v>2.0699999999999998</v>
          </cell>
          <cell r="I1827">
            <v>68</v>
          </cell>
          <cell r="J1827">
            <v>141</v>
          </cell>
          <cell r="L1827" t="str">
            <v>補修費を含む。</v>
          </cell>
        </row>
        <row r="1828">
          <cell r="B1828" t="str">
            <v>ｸﾛｰﾗ型0.6ｍ3）6.5km以下</v>
          </cell>
        </row>
        <row r="1829">
          <cell r="D1829" t="str">
            <v>運転手（一般）</v>
          </cell>
          <cell r="G1829" t="str">
            <v>人</v>
          </cell>
          <cell r="H1829">
            <v>2.5999999999999999E-2</v>
          </cell>
          <cell r="I1829">
            <v>17000</v>
          </cell>
          <cell r="J1829">
            <v>442</v>
          </cell>
        </row>
        <row r="1831">
          <cell r="D1831" t="str">
            <v>その他</v>
          </cell>
          <cell r="E1831" t="str">
            <v>（労＋雑）×12%</v>
          </cell>
          <cell r="J1831">
            <v>70</v>
          </cell>
        </row>
        <row r="1833">
          <cell r="D1833" t="str">
            <v>計</v>
          </cell>
          <cell r="J1833">
            <v>1092</v>
          </cell>
        </row>
        <row r="1836">
          <cell r="G1836" t="str">
            <v>共用</v>
          </cell>
        </row>
        <row r="1837">
          <cell r="A1837" t="str">
            <v>T033707</v>
          </cell>
          <cell r="B1837" t="str">
            <v>土砂運搬</v>
          </cell>
          <cell r="C1837" t="str">
            <v>ｍ3</v>
          </cell>
          <cell r="D1837" t="str">
            <v>ダンプトラック損料</v>
          </cell>
          <cell r="E1837" t="str">
            <v>１０t車</v>
          </cell>
          <cell r="G1837" t="str">
            <v>日</v>
          </cell>
          <cell r="H1837">
            <v>3.9E-2</v>
          </cell>
          <cell r="I1837">
            <v>12900</v>
          </cell>
          <cell r="J1837">
            <v>503</v>
          </cell>
          <cell r="K1837">
            <v>1260</v>
          </cell>
          <cell r="L1837" t="str">
            <v>ダンプトラック損料</v>
          </cell>
        </row>
        <row r="1838">
          <cell r="B1838" t="str">
            <v>（１０t車，ＤＩＤ区間　有り</v>
          </cell>
          <cell r="L1838" t="str">
            <v>はタイヤ損耗費及び</v>
          </cell>
        </row>
        <row r="1839">
          <cell r="B1839" t="str">
            <v>ｸﾗﾑｼｪﾙ　機械ﾛｰﾌﾟ式</v>
          </cell>
          <cell r="D1839" t="str">
            <v>燃料</v>
          </cell>
          <cell r="E1839" t="str">
            <v>軽油，油脂類共</v>
          </cell>
          <cell r="G1839" t="str">
            <v>㍑</v>
          </cell>
          <cell r="H1839">
            <v>2.39</v>
          </cell>
          <cell r="I1839">
            <v>68</v>
          </cell>
          <cell r="J1839">
            <v>163</v>
          </cell>
          <cell r="L1839" t="str">
            <v>補修費を含む。</v>
          </cell>
        </row>
        <row r="1840">
          <cell r="B1840" t="str">
            <v>ｸﾛｰﾗ型0.6ｍ3）8.5km以下</v>
          </cell>
        </row>
        <row r="1841">
          <cell r="D1841" t="str">
            <v>運転手（一般）</v>
          </cell>
          <cell r="G1841" t="str">
            <v>人</v>
          </cell>
          <cell r="H1841">
            <v>0.03</v>
          </cell>
          <cell r="I1841">
            <v>17000</v>
          </cell>
          <cell r="J1841">
            <v>510</v>
          </cell>
        </row>
        <row r="1843">
          <cell r="D1843" t="str">
            <v>その他</v>
          </cell>
          <cell r="E1843" t="str">
            <v>（労＋雑）×12%</v>
          </cell>
          <cell r="J1843">
            <v>81</v>
          </cell>
        </row>
        <row r="1845">
          <cell r="D1845" t="str">
            <v>計</v>
          </cell>
          <cell r="J1845">
            <v>1257</v>
          </cell>
        </row>
        <row r="1848">
          <cell r="G1848" t="str">
            <v>共用</v>
          </cell>
        </row>
        <row r="1849">
          <cell r="A1849" t="str">
            <v>T033716</v>
          </cell>
          <cell r="B1849" t="str">
            <v>土砂運搬</v>
          </cell>
          <cell r="C1849" t="str">
            <v>ｍ3</v>
          </cell>
          <cell r="D1849" t="str">
            <v>ダンプトラック損料</v>
          </cell>
          <cell r="E1849" t="str">
            <v>１０t車</v>
          </cell>
          <cell r="G1849" t="str">
            <v>日</v>
          </cell>
          <cell r="H1849">
            <v>4.5999999999999999E-2</v>
          </cell>
          <cell r="I1849">
            <v>12900</v>
          </cell>
          <cell r="J1849">
            <v>593</v>
          </cell>
          <cell r="K1849">
            <v>1500</v>
          </cell>
          <cell r="L1849" t="str">
            <v>ダンプトラック損料</v>
          </cell>
        </row>
        <row r="1850">
          <cell r="B1850" t="str">
            <v>（１０t車，ＤＩＤ区間　有り</v>
          </cell>
          <cell r="L1850" t="str">
            <v>はタイヤ損耗費及び</v>
          </cell>
        </row>
        <row r="1851">
          <cell r="B1851" t="str">
            <v>ｸﾗﾑｼｪﾙ　機械ﾛｰﾌﾟ式</v>
          </cell>
          <cell r="D1851" t="str">
            <v>燃料</v>
          </cell>
          <cell r="E1851" t="str">
            <v>軽油，油脂類共</v>
          </cell>
          <cell r="G1851" t="str">
            <v>㍑</v>
          </cell>
          <cell r="H1851">
            <v>2.87</v>
          </cell>
          <cell r="I1851">
            <v>68</v>
          </cell>
          <cell r="J1851">
            <v>195</v>
          </cell>
          <cell r="L1851" t="str">
            <v>補修費を含む。</v>
          </cell>
        </row>
        <row r="1852">
          <cell r="B1852" t="str">
            <v>ｸﾛｰﾗ型0.6ｍ3）12.0km以下</v>
          </cell>
        </row>
        <row r="1853">
          <cell r="D1853" t="str">
            <v>運転手（一般）</v>
          </cell>
          <cell r="G1853" t="str">
            <v>人</v>
          </cell>
          <cell r="H1853">
            <v>3.5999999999999997E-2</v>
          </cell>
          <cell r="I1853">
            <v>17000</v>
          </cell>
          <cell r="J1853">
            <v>612</v>
          </cell>
        </row>
        <row r="1855">
          <cell r="D1855" t="str">
            <v>その他</v>
          </cell>
          <cell r="E1855" t="str">
            <v>（労＋雑）×12%</v>
          </cell>
          <cell r="J1855">
            <v>97</v>
          </cell>
        </row>
        <row r="1857">
          <cell r="D1857" t="str">
            <v>計</v>
          </cell>
          <cell r="J1857">
            <v>1497</v>
          </cell>
        </row>
        <row r="1860">
          <cell r="G1860" t="str">
            <v>共用</v>
          </cell>
        </row>
        <row r="1861">
          <cell r="A1861" t="str">
            <v>T033720</v>
          </cell>
          <cell r="B1861" t="str">
            <v>土砂運搬</v>
          </cell>
          <cell r="C1861" t="str">
            <v>ｍ3</v>
          </cell>
          <cell r="D1861" t="str">
            <v>ダンプトラック損料</v>
          </cell>
          <cell r="E1861" t="str">
            <v>１０t車</v>
          </cell>
          <cell r="G1861" t="str">
            <v>日</v>
          </cell>
          <cell r="H1861">
            <v>5.8000000000000003E-2</v>
          </cell>
          <cell r="I1861">
            <v>12900</v>
          </cell>
          <cell r="J1861">
            <v>748</v>
          </cell>
          <cell r="K1861">
            <v>1880</v>
          </cell>
          <cell r="L1861" t="str">
            <v>ダンプトラック損料</v>
          </cell>
        </row>
        <row r="1862">
          <cell r="B1862" t="str">
            <v>（１０t車，ＤＩＤ区間　有り</v>
          </cell>
          <cell r="L1862" t="str">
            <v>はタイヤ損耗費及び</v>
          </cell>
        </row>
        <row r="1863">
          <cell r="B1863" t="str">
            <v>ｸﾗﾑｼｪﾙ　機械ﾛｰﾌﾟ式</v>
          </cell>
          <cell r="D1863" t="str">
            <v>燃料</v>
          </cell>
          <cell r="E1863" t="str">
            <v>軽油，油脂類共</v>
          </cell>
          <cell r="G1863" t="str">
            <v>㍑</v>
          </cell>
          <cell r="H1863">
            <v>3.58</v>
          </cell>
          <cell r="I1863">
            <v>68</v>
          </cell>
          <cell r="J1863">
            <v>243</v>
          </cell>
          <cell r="L1863" t="str">
            <v>補修費を含む。</v>
          </cell>
        </row>
        <row r="1864">
          <cell r="B1864" t="str">
            <v>ｸﾛｰﾗ型0.6ｍ3）17.0km以下</v>
          </cell>
        </row>
        <row r="1865">
          <cell r="D1865" t="str">
            <v>運転手（一般）</v>
          </cell>
          <cell r="G1865" t="str">
            <v>人</v>
          </cell>
          <cell r="H1865">
            <v>4.4999999999999998E-2</v>
          </cell>
          <cell r="I1865">
            <v>17000</v>
          </cell>
          <cell r="J1865">
            <v>765</v>
          </cell>
        </row>
        <row r="1867">
          <cell r="D1867" t="str">
            <v>その他</v>
          </cell>
          <cell r="E1867" t="str">
            <v>（労＋雑）×12%</v>
          </cell>
          <cell r="J1867">
            <v>121</v>
          </cell>
        </row>
        <row r="1869">
          <cell r="D1869" t="str">
            <v>計</v>
          </cell>
          <cell r="J1869">
            <v>1877</v>
          </cell>
        </row>
        <row r="1872">
          <cell r="G1872" t="str">
            <v>共用</v>
          </cell>
        </row>
        <row r="1873">
          <cell r="A1873" t="str">
            <v>T033730</v>
          </cell>
          <cell r="B1873" t="str">
            <v>土砂運搬</v>
          </cell>
          <cell r="C1873" t="str">
            <v>ｍ3</v>
          </cell>
          <cell r="D1873" t="str">
            <v>ダンプトラック損料</v>
          </cell>
          <cell r="E1873" t="str">
            <v>１０t車</v>
          </cell>
          <cell r="G1873" t="str">
            <v>日</v>
          </cell>
          <cell r="H1873">
            <v>7.9000000000000001E-2</v>
          </cell>
          <cell r="I1873">
            <v>12900</v>
          </cell>
          <cell r="J1873">
            <v>1019</v>
          </cell>
          <cell r="K1873">
            <v>2550</v>
          </cell>
          <cell r="L1873" t="str">
            <v>ダンプトラック損料</v>
          </cell>
        </row>
        <row r="1874">
          <cell r="B1874" t="str">
            <v>（１０t車，ＤＩＤ区間　有り</v>
          </cell>
          <cell r="L1874" t="str">
            <v>はタイヤ損耗費及び</v>
          </cell>
        </row>
        <row r="1875">
          <cell r="B1875" t="str">
            <v>ｸﾗﾑｼｪﾙ　機械ﾛｰﾌﾟ式</v>
          </cell>
          <cell r="D1875" t="str">
            <v>燃料</v>
          </cell>
          <cell r="E1875" t="str">
            <v>軽油，油脂類共</v>
          </cell>
          <cell r="G1875" t="str">
            <v>㍑</v>
          </cell>
          <cell r="H1875">
            <v>4.8600000000000003</v>
          </cell>
          <cell r="I1875">
            <v>68</v>
          </cell>
          <cell r="J1875">
            <v>330</v>
          </cell>
          <cell r="L1875" t="str">
            <v>補修費を含む。</v>
          </cell>
        </row>
        <row r="1876">
          <cell r="B1876" t="str">
            <v>ｸﾛｰﾗ型0.6ｍ3）28.0km以下</v>
          </cell>
        </row>
        <row r="1877">
          <cell r="D1877" t="str">
            <v>運転手（一般）</v>
          </cell>
          <cell r="G1877" t="str">
            <v>人</v>
          </cell>
          <cell r="H1877">
            <v>6.0999999999999999E-2</v>
          </cell>
          <cell r="I1877">
            <v>17000</v>
          </cell>
          <cell r="J1877">
            <v>1037</v>
          </cell>
        </row>
        <row r="1879">
          <cell r="D1879" t="str">
            <v>その他</v>
          </cell>
          <cell r="E1879" t="str">
            <v>（労＋雑）×12%</v>
          </cell>
          <cell r="J1879">
            <v>164</v>
          </cell>
        </row>
        <row r="1881">
          <cell r="D1881" t="str">
            <v>計</v>
          </cell>
          <cell r="J1881">
            <v>2550</v>
          </cell>
        </row>
        <row r="1884">
          <cell r="G1884" t="str">
            <v>共用</v>
          </cell>
        </row>
        <row r="1885">
          <cell r="A1885" t="str">
            <v>T033740</v>
          </cell>
          <cell r="B1885" t="str">
            <v>土砂運搬</v>
          </cell>
          <cell r="C1885" t="str">
            <v>ｍ3</v>
          </cell>
          <cell r="D1885" t="str">
            <v>ダンプトラック損料</v>
          </cell>
          <cell r="E1885" t="str">
            <v>１０t車</v>
          </cell>
          <cell r="G1885" t="str">
            <v>日</v>
          </cell>
          <cell r="H1885">
            <v>0.11700000000000001</v>
          </cell>
          <cell r="I1885">
            <v>12900</v>
          </cell>
          <cell r="J1885">
            <v>1509</v>
          </cell>
          <cell r="K1885">
            <v>3790</v>
          </cell>
          <cell r="L1885" t="str">
            <v>ダンプトラック損料</v>
          </cell>
        </row>
        <row r="1886">
          <cell r="B1886" t="str">
            <v>（１０t車，ＤＩＤ区間　有り</v>
          </cell>
          <cell r="L1886" t="str">
            <v>はタイヤ損耗費及び</v>
          </cell>
        </row>
        <row r="1887">
          <cell r="B1887" t="str">
            <v>ｸﾗﾑｼｪﾙ　機械ﾛｰﾌﾟ式</v>
          </cell>
          <cell r="D1887" t="str">
            <v>燃料</v>
          </cell>
          <cell r="E1887" t="str">
            <v>軽油，油脂類共</v>
          </cell>
          <cell r="G1887" t="str">
            <v>㍑</v>
          </cell>
          <cell r="H1887">
            <v>7.24</v>
          </cell>
          <cell r="I1887">
            <v>68</v>
          </cell>
          <cell r="J1887">
            <v>492</v>
          </cell>
          <cell r="L1887" t="str">
            <v>補修費を含む。</v>
          </cell>
        </row>
        <row r="1888">
          <cell r="B1888" t="str">
            <v>ｸﾛｰﾗ型0.6ｍ3）60.0km以下</v>
          </cell>
        </row>
        <row r="1889">
          <cell r="D1889" t="str">
            <v>運転手（一般）</v>
          </cell>
          <cell r="G1889" t="str">
            <v>人</v>
          </cell>
          <cell r="H1889">
            <v>9.0999999999999998E-2</v>
          </cell>
          <cell r="I1889">
            <v>17000</v>
          </cell>
          <cell r="J1889">
            <v>1547</v>
          </cell>
        </row>
        <row r="1891">
          <cell r="D1891" t="str">
            <v>その他</v>
          </cell>
          <cell r="E1891" t="str">
            <v>（労＋雑）×12%</v>
          </cell>
          <cell r="J1891">
            <v>245</v>
          </cell>
        </row>
        <row r="1893">
          <cell r="D1893" t="str">
            <v>計</v>
          </cell>
          <cell r="J1893">
            <v>3793</v>
          </cell>
        </row>
        <row r="1894">
          <cell r="G1894" t="str">
            <v>共用</v>
          </cell>
        </row>
        <row r="1895">
          <cell r="A1895" t="str">
            <v>T033800</v>
          </cell>
          <cell r="B1895" t="str">
            <v>土砂運搬</v>
          </cell>
          <cell r="C1895" t="str">
            <v>ｍ3</v>
          </cell>
          <cell r="D1895" t="str">
            <v>ダンプトラック損料</v>
          </cell>
          <cell r="E1895" t="str">
            <v>１０t車</v>
          </cell>
          <cell r="G1895" t="str">
            <v>日</v>
          </cell>
          <cell r="H1895">
            <v>1.4E-2</v>
          </cell>
          <cell r="I1895">
            <v>12900</v>
          </cell>
          <cell r="J1895">
            <v>181</v>
          </cell>
          <cell r="K1895">
            <v>460</v>
          </cell>
          <cell r="L1895" t="str">
            <v>ダンプトラック損料</v>
          </cell>
        </row>
        <row r="1896">
          <cell r="B1896" t="str">
            <v>（１０t車，ＤＩＤ区間　無し</v>
          </cell>
          <cell r="L1896" t="str">
            <v>はタイヤ損耗費及び</v>
          </cell>
        </row>
        <row r="1897">
          <cell r="B1897" t="str">
            <v>ｸﾗﾑｼｪﾙ　機械ﾛｰﾌﾟ式</v>
          </cell>
          <cell r="D1897" t="str">
            <v>燃料</v>
          </cell>
          <cell r="E1897" t="str">
            <v>軽油，油脂類共</v>
          </cell>
          <cell r="G1897" t="str">
            <v>㍑</v>
          </cell>
          <cell r="H1897">
            <v>0.88</v>
          </cell>
          <cell r="I1897">
            <v>68</v>
          </cell>
          <cell r="J1897">
            <v>60</v>
          </cell>
          <cell r="L1897" t="str">
            <v>補修費を含む。</v>
          </cell>
        </row>
        <row r="1898">
          <cell r="B1898" t="str">
            <v>ｸﾛｰﾗ型0.6ｍ3）0.5km以下</v>
          </cell>
        </row>
        <row r="1899">
          <cell r="D1899" t="str">
            <v>運転手（一般）</v>
          </cell>
          <cell r="G1899" t="str">
            <v>人</v>
          </cell>
          <cell r="H1899">
            <v>1.0999999999999999E-2</v>
          </cell>
          <cell r="I1899">
            <v>17000</v>
          </cell>
          <cell r="J1899">
            <v>187</v>
          </cell>
        </row>
        <row r="1901">
          <cell r="D1901" t="str">
            <v>その他</v>
          </cell>
          <cell r="E1901" t="str">
            <v>（労＋雑）×12%</v>
          </cell>
          <cell r="J1901">
            <v>30</v>
          </cell>
        </row>
        <row r="1903">
          <cell r="D1903" t="str">
            <v>計</v>
          </cell>
          <cell r="J1903">
            <v>458</v>
          </cell>
        </row>
        <row r="1906">
          <cell r="G1906" t="str">
            <v>共用</v>
          </cell>
        </row>
        <row r="1907">
          <cell r="A1907" t="str">
            <v>T033801</v>
          </cell>
          <cell r="B1907" t="str">
            <v>土砂運搬</v>
          </cell>
          <cell r="C1907" t="str">
            <v>ｍ3</v>
          </cell>
          <cell r="D1907" t="str">
            <v>ダンプトラック損料</v>
          </cell>
          <cell r="E1907" t="str">
            <v>１０t車</v>
          </cell>
          <cell r="G1907" t="str">
            <v>日</v>
          </cell>
          <cell r="H1907">
            <v>1.4999999999999999E-2</v>
          </cell>
          <cell r="I1907">
            <v>12900</v>
          </cell>
          <cell r="J1907">
            <v>194</v>
          </cell>
          <cell r="K1907">
            <v>500</v>
          </cell>
          <cell r="L1907" t="str">
            <v>ダンプトラック損料</v>
          </cell>
        </row>
        <row r="1908">
          <cell r="B1908" t="str">
            <v>（１０t車，ＤＩＤ区間　無し</v>
          </cell>
          <cell r="L1908" t="str">
            <v>はタイヤ損耗費及び</v>
          </cell>
        </row>
        <row r="1909">
          <cell r="B1909" t="str">
            <v>ｸﾗﾑｼｪﾙ　機械ﾛｰﾌﾟ式</v>
          </cell>
          <cell r="D1909" t="str">
            <v>燃料</v>
          </cell>
          <cell r="E1909" t="str">
            <v>軽油，油脂類共</v>
          </cell>
          <cell r="G1909" t="str">
            <v>㍑</v>
          </cell>
          <cell r="H1909">
            <v>0.96</v>
          </cell>
          <cell r="I1909">
            <v>68</v>
          </cell>
          <cell r="J1909">
            <v>65</v>
          </cell>
          <cell r="L1909" t="str">
            <v>補修費を含む。</v>
          </cell>
        </row>
        <row r="1910">
          <cell r="B1910" t="str">
            <v>ｸﾛｰﾗ型0.6ｍ3）1.0km以下</v>
          </cell>
        </row>
        <row r="1911">
          <cell r="D1911" t="str">
            <v>運転手（一般）</v>
          </cell>
          <cell r="G1911" t="str">
            <v>人</v>
          </cell>
          <cell r="H1911">
            <v>1.2E-2</v>
          </cell>
          <cell r="I1911">
            <v>17000</v>
          </cell>
          <cell r="J1911">
            <v>204</v>
          </cell>
        </row>
        <row r="1913">
          <cell r="D1913" t="str">
            <v>その他</v>
          </cell>
          <cell r="E1913" t="str">
            <v>（労＋雑）×12%</v>
          </cell>
          <cell r="J1913">
            <v>32</v>
          </cell>
        </row>
        <row r="1915">
          <cell r="D1915" t="str">
            <v>計</v>
          </cell>
          <cell r="J1915">
            <v>495</v>
          </cell>
        </row>
        <row r="1918">
          <cell r="G1918" t="str">
            <v>共用</v>
          </cell>
        </row>
        <row r="1919">
          <cell r="A1919" t="str">
            <v>T033802</v>
          </cell>
          <cell r="B1919" t="str">
            <v>土砂運搬</v>
          </cell>
          <cell r="C1919" t="str">
            <v>ｍ3</v>
          </cell>
          <cell r="D1919" t="str">
            <v>ダンプトラック損料</v>
          </cell>
          <cell r="E1919" t="str">
            <v>１０t車</v>
          </cell>
          <cell r="G1919" t="str">
            <v>日</v>
          </cell>
          <cell r="H1919">
            <v>1.7999999999999999E-2</v>
          </cell>
          <cell r="I1919">
            <v>12900</v>
          </cell>
          <cell r="J1919">
            <v>232</v>
          </cell>
          <cell r="K1919">
            <v>580</v>
          </cell>
          <cell r="L1919" t="str">
            <v>ダンプトラック損料</v>
          </cell>
        </row>
        <row r="1920">
          <cell r="B1920" t="str">
            <v>（１０t車，ＤＩＤ区間　無し</v>
          </cell>
          <cell r="L1920" t="str">
            <v>はタイヤ損耗費及び</v>
          </cell>
        </row>
        <row r="1921">
          <cell r="B1921" t="str">
            <v>ｸﾗﾑｼｪﾙ　機械ﾛｰﾌﾟ式</v>
          </cell>
          <cell r="D1921" t="str">
            <v>燃料</v>
          </cell>
          <cell r="E1921" t="str">
            <v>軽油，油脂類共</v>
          </cell>
          <cell r="G1921" t="str">
            <v>㍑</v>
          </cell>
          <cell r="H1921">
            <v>1.1100000000000001</v>
          </cell>
          <cell r="I1921">
            <v>68</v>
          </cell>
          <cell r="J1921">
            <v>75</v>
          </cell>
          <cell r="L1921" t="str">
            <v>補修費を含む。</v>
          </cell>
        </row>
        <row r="1922">
          <cell r="B1922" t="str">
            <v>ｸﾛｰﾗ型0.6ｍ3）2.0km以下</v>
          </cell>
        </row>
        <row r="1923">
          <cell r="D1923" t="str">
            <v>運転手（一般）</v>
          </cell>
          <cell r="G1923" t="str">
            <v>人</v>
          </cell>
          <cell r="H1923">
            <v>1.4E-2</v>
          </cell>
          <cell r="I1923">
            <v>17000</v>
          </cell>
          <cell r="J1923">
            <v>238</v>
          </cell>
        </row>
        <row r="1925">
          <cell r="D1925" t="str">
            <v>その他</v>
          </cell>
          <cell r="E1925" t="str">
            <v>（労＋雑）×12%</v>
          </cell>
          <cell r="J1925">
            <v>38</v>
          </cell>
        </row>
        <row r="1927">
          <cell r="D1927" t="str">
            <v>計</v>
          </cell>
          <cell r="J1927">
            <v>583</v>
          </cell>
        </row>
        <row r="1930">
          <cell r="G1930" t="str">
            <v>共用</v>
          </cell>
        </row>
        <row r="1931">
          <cell r="A1931" t="str">
            <v>T033803</v>
          </cell>
          <cell r="B1931" t="str">
            <v>土砂運搬</v>
          </cell>
          <cell r="C1931" t="str">
            <v>ｍ3</v>
          </cell>
          <cell r="D1931" t="str">
            <v>ダンプトラック損料</v>
          </cell>
          <cell r="E1931" t="str">
            <v>１０t車</v>
          </cell>
          <cell r="G1931" t="str">
            <v>日</v>
          </cell>
          <cell r="H1931">
            <v>2.1999999999999999E-2</v>
          </cell>
          <cell r="I1931">
            <v>12900</v>
          </cell>
          <cell r="J1931">
            <v>284</v>
          </cell>
          <cell r="K1931">
            <v>710</v>
          </cell>
          <cell r="L1931" t="str">
            <v>ダンプトラック損料</v>
          </cell>
        </row>
        <row r="1932">
          <cell r="B1932" t="str">
            <v>（１０t車，ＤＩＤ区間　無し</v>
          </cell>
          <cell r="L1932" t="str">
            <v>はタイヤ損耗費及び</v>
          </cell>
        </row>
        <row r="1933">
          <cell r="B1933" t="str">
            <v>ｸﾗﾑｼｪﾙ　機械ﾛｰﾌﾟ式</v>
          </cell>
          <cell r="D1933" t="str">
            <v>燃料</v>
          </cell>
          <cell r="E1933" t="str">
            <v>軽油，油脂類共</v>
          </cell>
          <cell r="G1933" t="str">
            <v>㍑</v>
          </cell>
          <cell r="H1933">
            <v>1.35</v>
          </cell>
          <cell r="I1933">
            <v>68</v>
          </cell>
          <cell r="J1933">
            <v>92</v>
          </cell>
          <cell r="L1933" t="str">
            <v>補修費を含む。</v>
          </cell>
        </row>
        <row r="1934">
          <cell r="B1934" t="str">
            <v>ｸﾛｰﾗ型0.6ｍ3）3.5km以下</v>
          </cell>
        </row>
        <row r="1935">
          <cell r="D1935" t="str">
            <v>運転手（一般）</v>
          </cell>
          <cell r="G1935" t="str">
            <v>人</v>
          </cell>
          <cell r="H1935">
            <v>1.7000000000000001E-2</v>
          </cell>
          <cell r="I1935">
            <v>17000</v>
          </cell>
          <cell r="J1935">
            <v>289</v>
          </cell>
        </row>
        <row r="1937">
          <cell r="D1937" t="str">
            <v>その他</v>
          </cell>
          <cell r="E1937" t="str">
            <v>（労＋雑）×12%</v>
          </cell>
          <cell r="J1937">
            <v>46</v>
          </cell>
        </row>
        <row r="1939">
          <cell r="D1939" t="str">
            <v>計</v>
          </cell>
          <cell r="J1939">
            <v>711</v>
          </cell>
        </row>
        <row r="1942">
          <cell r="G1942" t="str">
            <v>共用</v>
          </cell>
        </row>
        <row r="1943">
          <cell r="A1943" t="str">
            <v>T033804</v>
          </cell>
          <cell r="B1943" t="str">
            <v>土砂運搬</v>
          </cell>
          <cell r="C1943" t="str">
            <v>ｍ3</v>
          </cell>
          <cell r="D1943" t="str">
            <v>ダンプトラック損料</v>
          </cell>
          <cell r="E1943" t="str">
            <v>１０t車</v>
          </cell>
          <cell r="G1943" t="str">
            <v>日</v>
          </cell>
          <cell r="H1943">
            <v>2.5999999999999999E-2</v>
          </cell>
          <cell r="I1943">
            <v>12900</v>
          </cell>
          <cell r="J1943">
            <v>335</v>
          </cell>
          <cell r="K1943">
            <v>840</v>
          </cell>
          <cell r="L1943" t="str">
            <v>ダンプトラック損料</v>
          </cell>
        </row>
        <row r="1944">
          <cell r="B1944" t="str">
            <v>（１０t車，ＤＩＤ区間　無し</v>
          </cell>
          <cell r="L1944" t="str">
            <v>はタイヤ損耗費及び</v>
          </cell>
        </row>
        <row r="1945">
          <cell r="B1945" t="str">
            <v>ｸﾗﾑｼｪﾙ　機械ﾛｰﾌﾟ式</v>
          </cell>
          <cell r="D1945" t="str">
            <v>燃料</v>
          </cell>
          <cell r="E1945" t="str">
            <v>軽油，油脂類共</v>
          </cell>
          <cell r="G1945" t="str">
            <v>㍑</v>
          </cell>
          <cell r="H1945">
            <v>1.59</v>
          </cell>
          <cell r="I1945">
            <v>68</v>
          </cell>
          <cell r="J1945">
            <v>108</v>
          </cell>
          <cell r="L1945" t="str">
            <v>補修費を含む。</v>
          </cell>
        </row>
        <row r="1946">
          <cell r="B1946" t="str">
            <v>ｸﾛｰﾗ型0.6ｍ3）4.5km以下</v>
          </cell>
        </row>
        <row r="1947">
          <cell r="D1947" t="str">
            <v>運転手（一般）</v>
          </cell>
          <cell r="G1947" t="str">
            <v>人</v>
          </cell>
          <cell r="H1947">
            <v>0.02</v>
          </cell>
          <cell r="I1947">
            <v>17000</v>
          </cell>
          <cell r="J1947">
            <v>340</v>
          </cell>
        </row>
        <row r="1949">
          <cell r="D1949" t="str">
            <v>その他</v>
          </cell>
          <cell r="E1949" t="str">
            <v>（労＋雑）×12%</v>
          </cell>
          <cell r="J1949">
            <v>54</v>
          </cell>
        </row>
        <row r="1951">
          <cell r="D1951" t="str">
            <v>計</v>
          </cell>
          <cell r="J1951">
            <v>837</v>
          </cell>
        </row>
        <row r="1954">
          <cell r="G1954" t="str">
            <v>共用</v>
          </cell>
        </row>
        <row r="1955">
          <cell r="A1955" t="str">
            <v>T033805</v>
          </cell>
          <cell r="B1955" t="str">
            <v>土砂運搬</v>
          </cell>
          <cell r="C1955" t="str">
            <v>ｍ3</v>
          </cell>
          <cell r="D1955" t="str">
            <v>ダンプトラック損料</v>
          </cell>
          <cell r="E1955" t="str">
            <v>１０t車</v>
          </cell>
          <cell r="G1955" t="str">
            <v>日</v>
          </cell>
          <cell r="H1955">
            <v>0.03</v>
          </cell>
          <cell r="I1955">
            <v>12900</v>
          </cell>
          <cell r="J1955">
            <v>387</v>
          </cell>
          <cell r="K1955">
            <v>960</v>
          </cell>
          <cell r="L1955" t="str">
            <v>ダンプトラック損料</v>
          </cell>
        </row>
        <row r="1956">
          <cell r="B1956" t="str">
            <v>（１０t車，ＤＩＤ区間　無し</v>
          </cell>
          <cell r="L1956" t="str">
            <v>はタイヤ損耗費及び</v>
          </cell>
        </row>
        <row r="1957">
          <cell r="B1957" t="str">
            <v>ｸﾗﾑｼｪﾙ　機械ﾛｰﾌﾟ式</v>
          </cell>
          <cell r="D1957" t="str">
            <v>燃料</v>
          </cell>
          <cell r="E1957" t="str">
            <v>軽油，油脂類共</v>
          </cell>
          <cell r="G1957" t="str">
            <v>㍑</v>
          </cell>
          <cell r="H1957">
            <v>1.83</v>
          </cell>
          <cell r="I1957">
            <v>68</v>
          </cell>
          <cell r="J1957">
            <v>124</v>
          </cell>
          <cell r="L1957" t="str">
            <v>補修費を含む。</v>
          </cell>
        </row>
        <row r="1958">
          <cell r="B1958" t="str">
            <v>ｸﾛｰﾗ型0.6ｍ3）5.5km以下</v>
          </cell>
        </row>
        <row r="1959">
          <cell r="D1959" t="str">
            <v>運転手（一般）</v>
          </cell>
          <cell r="G1959" t="str">
            <v>人</v>
          </cell>
          <cell r="H1959">
            <v>2.3E-2</v>
          </cell>
          <cell r="I1959">
            <v>17000</v>
          </cell>
          <cell r="J1959">
            <v>391</v>
          </cell>
        </row>
        <row r="1961">
          <cell r="D1961" t="str">
            <v>その他</v>
          </cell>
          <cell r="E1961" t="str">
            <v>（労＋雑）×12%</v>
          </cell>
          <cell r="J1961">
            <v>62</v>
          </cell>
        </row>
        <row r="1963">
          <cell r="D1963" t="str">
            <v>計</v>
          </cell>
          <cell r="J1963">
            <v>964</v>
          </cell>
        </row>
        <row r="1964">
          <cell r="G1964" t="str">
            <v>共用</v>
          </cell>
        </row>
        <row r="1965">
          <cell r="A1965" t="str">
            <v>T033806</v>
          </cell>
          <cell r="B1965" t="str">
            <v>土砂運搬</v>
          </cell>
          <cell r="C1965" t="str">
            <v>ｍ3</v>
          </cell>
          <cell r="D1965" t="str">
            <v>ダンプトラック損料</v>
          </cell>
          <cell r="E1965" t="str">
            <v>１０t車</v>
          </cell>
          <cell r="G1965" t="str">
            <v>日</v>
          </cell>
          <cell r="H1965">
            <v>3.4000000000000002E-2</v>
          </cell>
          <cell r="I1965">
            <v>12900</v>
          </cell>
          <cell r="J1965">
            <v>439</v>
          </cell>
          <cell r="K1965">
            <v>1090</v>
          </cell>
          <cell r="L1965" t="str">
            <v>ダンプトラック損料</v>
          </cell>
        </row>
        <row r="1966">
          <cell r="B1966" t="str">
            <v>（１０t車，ＤＩＤ区間　無し</v>
          </cell>
          <cell r="L1966" t="str">
            <v>はタイヤ損耗費及び</v>
          </cell>
        </row>
        <row r="1967">
          <cell r="B1967" t="str">
            <v>ｸﾗﾑｼｪﾙ　機械ﾛｰﾌﾟ式</v>
          </cell>
          <cell r="D1967" t="str">
            <v>燃料</v>
          </cell>
          <cell r="E1967" t="str">
            <v>軽油，油脂類共</v>
          </cell>
          <cell r="G1967" t="str">
            <v>㍑</v>
          </cell>
          <cell r="H1967">
            <v>2.0699999999999998</v>
          </cell>
          <cell r="I1967">
            <v>68</v>
          </cell>
          <cell r="J1967">
            <v>141</v>
          </cell>
          <cell r="L1967" t="str">
            <v>補修費を含む。</v>
          </cell>
        </row>
        <row r="1968">
          <cell r="B1968" t="str">
            <v>ｸﾛｰﾗ型0.6ｍ3）7.0km以下</v>
          </cell>
        </row>
        <row r="1969">
          <cell r="D1969" t="str">
            <v>運転手（一般）</v>
          </cell>
          <cell r="G1969" t="str">
            <v>人</v>
          </cell>
          <cell r="H1969">
            <v>2.5999999999999999E-2</v>
          </cell>
          <cell r="I1969">
            <v>17000</v>
          </cell>
          <cell r="J1969">
            <v>442</v>
          </cell>
        </row>
        <row r="1971">
          <cell r="D1971" t="str">
            <v>その他</v>
          </cell>
          <cell r="E1971" t="str">
            <v>（労＋雑）×12%</v>
          </cell>
          <cell r="J1971">
            <v>70</v>
          </cell>
        </row>
        <row r="1973">
          <cell r="D1973" t="str">
            <v>計</v>
          </cell>
          <cell r="J1973">
            <v>1092</v>
          </cell>
        </row>
        <row r="1976">
          <cell r="G1976" t="str">
            <v>共用</v>
          </cell>
        </row>
        <row r="1977">
          <cell r="A1977" t="str">
            <v>T033807</v>
          </cell>
          <cell r="B1977" t="str">
            <v>土砂運搬</v>
          </cell>
          <cell r="C1977" t="str">
            <v>ｍ3</v>
          </cell>
          <cell r="D1977" t="str">
            <v>ダンプトラック損料</v>
          </cell>
          <cell r="E1977" t="str">
            <v>１０t車</v>
          </cell>
          <cell r="G1977" t="str">
            <v>日</v>
          </cell>
          <cell r="H1977">
            <v>3.9E-2</v>
          </cell>
          <cell r="I1977">
            <v>12900</v>
          </cell>
          <cell r="J1977">
            <v>503</v>
          </cell>
          <cell r="K1977">
            <v>1260</v>
          </cell>
          <cell r="L1977" t="str">
            <v>ダンプトラック損料</v>
          </cell>
        </row>
        <row r="1978">
          <cell r="B1978" t="str">
            <v>（１０t車，ＤＩＤ区間　無し</v>
          </cell>
          <cell r="L1978" t="str">
            <v>はタイヤ損耗費及び</v>
          </cell>
        </row>
        <row r="1979">
          <cell r="B1979" t="str">
            <v>ｸﾗﾑｼｪﾙ　機械ﾛｰﾌﾟ式</v>
          </cell>
          <cell r="D1979" t="str">
            <v>燃料</v>
          </cell>
          <cell r="E1979" t="str">
            <v>軽油，油脂類共</v>
          </cell>
          <cell r="G1979" t="str">
            <v>㍑</v>
          </cell>
          <cell r="H1979">
            <v>2.39</v>
          </cell>
          <cell r="I1979">
            <v>68</v>
          </cell>
          <cell r="J1979">
            <v>163</v>
          </cell>
          <cell r="L1979" t="str">
            <v>補修費を含む。</v>
          </cell>
        </row>
        <row r="1980">
          <cell r="B1980" t="str">
            <v>ｸﾛｰﾗ型0.6ｍ3）9.5km以下</v>
          </cell>
        </row>
        <row r="1981">
          <cell r="D1981" t="str">
            <v>運転手（一般）</v>
          </cell>
          <cell r="G1981" t="str">
            <v>人</v>
          </cell>
          <cell r="H1981">
            <v>0.03</v>
          </cell>
          <cell r="I1981">
            <v>17000</v>
          </cell>
          <cell r="J1981">
            <v>510</v>
          </cell>
        </row>
        <row r="1983">
          <cell r="D1983" t="str">
            <v>その他</v>
          </cell>
          <cell r="E1983" t="str">
            <v>（労＋雑）×12%</v>
          </cell>
          <cell r="J1983">
            <v>81</v>
          </cell>
        </row>
        <row r="1985">
          <cell r="D1985" t="str">
            <v>計</v>
          </cell>
          <cell r="J1985">
            <v>1257</v>
          </cell>
        </row>
        <row r="1988">
          <cell r="G1988" t="str">
            <v>共用</v>
          </cell>
        </row>
        <row r="1989">
          <cell r="A1989" t="str">
            <v>T033816</v>
          </cell>
          <cell r="B1989" t="str">
            <v>土砂運搬</v>
          </cell>
          <cell r="C1989" t="str">
            <v>ｍ3</v>
          </cell>
          <cell r="D1989" t="str">
            <v>ダンプトラック損料</v>
          </cell>
          <cell r="E1989" t="str">
            <v>１０t車</v>
          </cell>
          <cell r="G1989" t="str">
            <v>日</v>
          </cell>
          <cell r="H1989">
            <v>4.5999999999999999E-2</v>
          </cell>
          <cell r="I1989">
            <v>12900</v>
          </cell>
          <cell r="J1989">
            <v>593</v>
          </cell>
          <cell r="K1989">
            <v>1500</v>
          </cell>
          <cell r="L1989" t="str">
            <v>ダンプトラック損料</v>
          </cell>
        </row>
        <row r="1990">
          <cell r="B1990" t="str">
            <v>（１０t車，ＤＩＤ区間　無し</v>
          </cell>
          <cell r="L1990" t="str">
            <v>はタイヤ損耗費及び</v>
          </cell>
        </row>
        <row r="1991">
          <cell r="B1991" t="str">
            <v>ｸﾗﾑｼｪﾙ　機械ﾛｰﾌﾟ式</v>
          </cell>
          <cell r="D1991" t="str">
            <v>燃料</v>
          </cell>
          <cell r="E1991" t="str">
            <v>軽油，油脂類共</v>
          </cell>
          <cell r="G1991" t="str">
            <v>㍑</v>
          </cell>
          <cell r="H1991">
            <v>2.87</v>
          </cell>
          <cell r="I1991">
            <v>68</v>
          </cell>
          <cell r="J1991">
            <v>195</v>
          </cell>
          <cell r="L1991" t="str">
            <v>補修費を含む。</v>
          </cell>
        </row>
        <row r="1992">
          <cell r="B1992" t="str">
            <v>ｸﾛｰﾗ型0.6ｍ3）13.0km以下</v>
          </cell>
        </row>
        <row r="1993">
          <cell r="D1993" t="str">
            <v>運転手（一般）</v>
          </cell>
          <cell r="G1993" t="str">
            <v>人</v>
          </cell>
          <cell r="H1993">
            <v>3.5999999999999997E-2</v>
          </cell>
          <cell r="I1993">
            <v>17000</v>
          </cell>
          <cell r="J1993">
            <v>612</v>
          </cell>
        </row>
        <row r="1995">
          <cell r="D1995" t="str">
            <v>その他</v>
          </cell>
          <cell r="E1995" t="str">
            <v>（労＋雑）×12%</v>
          </cell>
          <cell r="J1995">
            <v>97</v>
          </cell>
        </row>
        <row r="1997">
          <cell r="D1997" t="str">
            <v>計</v>
          </cell>
          <cell r="J1997">
            <v>1497</v>
          </cell>
        </row>
        <row r="2000">
          <cell r="G2000" t="str">
            <v>共用</v>
          </cell>
        </row>
        <row r="2001">
          <cell r="A2001" t="str">
            <v>T033820</v>
          </cell>
          <cell r="B2001" t="str">
            <v>土砂運搬</v>
          </cell>
          <cell r="C2001" t="str">
            <v>ｍ3</v>
          </cell>
          <cell r="D2001" t="str">
            <v>ダンプトラック損料</v>
          </cell>
          <cell r="E2001" t="str">
            <v>１０t車</v>
          </cell>
          <cell r="G2001" t="str">
            <v>日</v>
          </cell>
          <cell r="H2001">
            <v>5.8000000000000003E-2</v>
          </cell>
          <cell r="I2001">
            <v>12900</v>
          </cell>
          <cell r="J2001">
            <v>748</v>
          </cell>
          <cell r="K2001">
            <v>1880</v>
          </cell>
          <cell r="L2001" t="str">
            <v>ダンプトラック損料</v>
          </cell>
        </row>
        <row r="2002">
          <cell r="B2002" t="str">
            <v>（１０t車，ＤＩＤ区間　無し</v>
          </cell>
          <cell r="L2002" t="str">
            <v>はタイヤ損耗費及び</v>
          </cell>
        </row>
        <row r="2003">
          <cell r="B2003" t="str">
            <v>ｸﾗﾑｼｪﾙ　機械ﾛｰﾌﾟ式</v>
          </cell>
          <cell r="D2003" t="str">
            <v>燃料</v>
          </cell>
          <cell r="E2003" t="str">
            <v>軽油，油脂類共</v>
          </cell>
          <cell r="G2003" t="str">
            <v>㍑</v>
          </cell>
          <cell r="H2003">
            <v>3.58</v>
          </cell>
          <cell r="I2003">
            <v>68</v>
          </cell>
          <cell r="J2003">
            <v>243</v>
          </cell>
          <cell r="L2003" t="str">
            <v>補修費を含む。</v>
          </cell>
        </row>
        <row r="2004">
          <cell r="B2004" t="str">
            <v>ｸﾛｰﾗ型0.6ｍ3）19.5km以下</v>
          </cell>
        </row>
        <row r="2005">
          <cell r="D2005" t="str">
            <v>運転手（一般）</v>
          </cell>
          <cell r="G2005" t="str">
            <v>人</v>
          </cell>
          <cell r="H2005">
            <v>4.4999999999999998E-2</v>
          </cell>
          <cell r="I2005">
            <v>17000</v>
          </cell>
          <cell r="J2005">
            <v>765</v>
          </cell>
        </row>
        <row r="2007">
          <cell r="D2007" t="str">
            <v>その他</v>
          </cell>
          <cell r="E2007" t="str">
            <v>（労＋雑）×12%</v>
          </cell>
          <cell r="J2007">
            <v>121</v>
          </cell>
        </row>
        <row r="2009">
          <cell r="D2009" t="str">
            <v>計</v>
          </cell>
          <cell r="J2009">
            <v>1877</v>
          </cell>
        </row>
        <row r="2012">
          <cell r="G2012" t="str">
            <v>共用</v>
          </cell>
        </row>
        <row r="2013">
          <cell r="A2013" t="str">
            <v>T033830</v>
          </cell>
          <cell r="B2013" t="str">
            <v>土砂運搬</v>
          </cell>
          <cell r="C2013" t="str">
            <v>ｍ3</v>
          </cell>
          <cell r="D2013" t="str">
            <v>ダンプトラック損料</v>
          </cell>
          <cell r="E2013" t="str">
            <v>１０t車</v>
          </cell>
          <cell r="G2013" t="str">
            <v>日</v>
          </cell>
          <cell r="H2013">
            <v>7.9000000000000001E-2</v>
          </cell>
          <cell r="I2013">
            <v>12900</v>
          </cell>
          <cell r="J2013">
            <v>1019</v>
          </cell>
          <cell r="K2013">
            <v>2550</v>
          </cell>
          <cell r="L2013" t="str">
            <v>ダンプトラック損料</v>
          </cell>
        </row>
        <row r="2014">
          <cell r="B2014" t="str">
            <v>（１０t車，ＤＩＤ区間　無し</v>
          </cell>
          <cell r="L2014" t="str">
            <v>はタイヤ損耗費及び</v>
          </cell>
        </row>
        <row r="2015">
          <cell r="B2015" t="str">
            <v>ｸﾗﾑｼｪﾙ　機械ﾛｰﾌﾟ式</v>
          </cell>
          <cell r="D2015" t="str">
            <v>燃料</v>
          </cell>
          <cell r="E2015" t="str">
            <v>軽油，油脂類共</v>
          </cell>
          <cell r="G2015" t="str">
            <v>㍑</v>
          </cell>
          <cell r="H2015">
            <v>4.8600000000000003</v>
          </cell>
          <cell r="I2015">
            <v>68</v>
          </cell>
          <cell r="J2015">
            <v>330</v>
          </cell>
          <cell r="L2015" t="str">
            <v>補修費を含む。</v>
          </cell>
        </row>
        <row r="2016">
          <cell r="B2016" t="str">
            <v>ｸﾛｰﾗ型0.6ｍ3）37.5km以下</v>
          </cell>
        </row>
        <row r="2017">
          <cell r="D2017" t="str">
            <v>運転手（一般）</v>
          </cell>
          <cell r="G2017" t="str">
            <v>人</v>
          </cell>
          <cell r="H2017">
            <v>6.0999999999999999E-2</v>
          </cell>
          <cell r="I2017">
            <v>17000</v>
          </cell>
          <cell r="J2017">
            <v>1037</v>
          </cell>
        </row>
        <row r="2019">
          <cell r="D2019" t="str">
            <v>その他</v>
          </cell>
          <cell r="E2019" t="str">
            <v>（労＋雑）×12%</v>
          </cell>
          <cell r="J2019">
            <v>164</v>
          </cell>
        </row>
        <row r="2021">
          <cell r="D2021" t="str">
            <v>計</v>
          </cell>
          <cell r="J2021">
            <v>2550</v>
          </cell>
        </row>
        <row r="2024">
          <cell r="G2024" t="str">
            <v>共用</v>
          </cell>
        </row>
        <row r="2025">
          <cell r="A2025" t="str">
            <v>T033840</v>
          </cell>
          <cell r="B2025" t="str">
            <v>土砂運搬</v>
          </cell>
          <cell r="C2025" t="str">
            <v>ｍ3</v>
          </cell>
          <cell r="D2025" t="str">
            <v>ダンプトラック損料</v>
          </cell>
          <cell r="E2025" t="str">
            <v>１０t車</v>
          </cell>
          <cell r="G2025" t="str">
            <v>日</v>
          </cell>
          <cell r="H2025">
            <v>0.11700000000000001</v>
          </cell>
          <cell r="I2025">
            <v>12900</v>
          </cell>
          <cell r="J2025">
            <v>1509</v>
          </cell>
          <cell r="K2025">
            <v>3790</v>
          </cell>
          <cell r="L2025" t="str">
            <v>ダンプトラック損料</v>
          </cell>
        </row>
        <row r="2026">
          <cell r="B2026" t="str">
            <v>（１０t車，ＤＩＤ区間　無し</v>
          </cell>
          <cell r="L2026" t="str">
            <v>はタイヤ損耗費及び</v>
          </cell>
        </row>
        <row r="2027">
          <cell r="B2027" t="str">
            <v>ｸﾗﾑｼｪﾙ　機械ﾛｰﾌﾟ式</v>
          </cell>
          <cell r="D2027" t="str">
            <v>燃料</v>
          </cell>
          <cell r="E2027" t="str">
            <v>軽油，油脂類共</v>
          </cell>
          <cell r="G2027" t="str">
            <v>㍑</v>
          </cell>
          <cell r="H2027">
            <v>7.24</v>
          </cell>
          <cell r="I2027">
            <v>68</v>
          </cell>
          <cell r="J2027">
            <v>492</v>
          </cell>
          <cell r="L2027" t="str">
            <v>補修費を含む。</v>
          </cell>
        </row>
        <row r="2028">
          <cell r="B2028" t="str">
            <v>ｸﾛｰﾗ型0.6ｍ3）60.0km以下</v>
          </cell>
        </row>
        <row r="2029">
          <cell r="D2029" t="str">
            <v>運転手（一般）</v>
          </cell>
          <cell r="G2029" t="str">
            <v>人</v>
          </cell>
          <cell r="H2029">
            <v>9.0999999999999998E-2</v>
          </cell>
          <cell r="I2029">
            <v>17000</v>
          </cell>
          <cell r="J2029">
            <v>1547</v>
          </cell>
        </row>
        <row r="2031">
          <cell r="D2031" t="str">
            <v>その他</v>
          </cell>
          <cell r="E2031" t="str">
            <v>（労＋雑）×12%</v>
          </cell>
          <cell r="J2031">
            <v>245</v>
          </cell>
        </row>
        <row r="2033">
          <cell r="D2033" t="str">
            <v>計</v>
          </cell>
          <cell r="J2033">
            <v>3793</v>
          </cell>
        </row>
        <row r="2034">
          <cell r="G2034" t="str">
            <v>共用</v>
          </cell>
        </row>
        <row r="2035">
          <cell r="A2035" t="str">
            <v>T033900</v>
          </cell>
          <cell r="B2035" t="str">
            <v>土砂運搬</v>
          </cell>
          <cell r="C2035" t="str">
            <v>ｍ3</v>
          </cell>
          <cell r="D2035" t="str">
            <v>ダンプトラック損料</v>
          </cell>
          <cell r="E2035" t="str">
            <v>２t車</v>
          </cell>
          <cell r="G2035" t="str">
            <v>日</v>
          </cell>
          <cell r="H2035">
            <v>6.5000000000000002E-2</v>
          </cell>
          <cell r="I2035">
            <v>3220</v>
          </cell>
          <cell r="J2035">
            <v>209</v>
          </cell>
          <cell r="K2035">
            <v>1270</v>
          </cell>
          <cell r="L2035" t="str">
            <v>ダンプトラック損料</v>
          </cell>
        </row>
        <row r="2036">
          <cell r="B2036" t="str">
            <v>（２t車，ＤＩＤ区間　有り</v>
          </cell>
          <cell r="L2036" t="str">
            <v>はタイヤ損耗費及び</v>
          </cell>
        </row>
        <row r="2037">
          <cell r="B2037" t="str">
            <v>人力）</v>
          </cell>
          <cell r="D2037" t="str">
            <v>燃料</v>
          </cell>
          <cell r="E2037" t="str">
            <v>軽油，油脂類共</v>
          </cell>
          <cell r="G2037" t="str">
            <v>㍑</v>
          </cell>
          <cell r="H2037">
            <v>1.47</v>
          </cell>
          <cell r="I2037">
            <v>68</v>
          </cell>
          <cell r="J2037">
            <v>100</v>
          </cell>
          <cell r="L2037" t="str">
            <v>補修費を含む。</v>
          </cell>
        </row>
        <row r="2038">
          <cell r="B2038" t="str">
            <v>0.3km以下</v>
          </cell>
        </row>
        <row r="2039">
          <cell r="D2039" t="str">
            <v>運転手（一般）</v>
          </cell>
          <cell r="G2039" t="str">
            <v>人</v>
          </cell>
          <cell r="H2039">
            <v>0.05</v>
          </cell>
          <cell r="I2039">
            <v>17000</v>
          </cell>
          <cell r="J2039">
            <v>850</v>
          </cell>
        </row>
        <row r="2041">
          <cell r="D2041" t="str">
            <v>その他</v>
          </cell>
          <cell r="E2041" t="str">
            <v>（労＋雑）×12%</v>
          </cell>
          <cell r="J2041">
            <v>114</v>
          </cell>
        </row>
        <row r="2043">
          <cell r="D2043" t="str">
            <v>計</v>
          </cell>
          <cell r="J2043">
            <v>1273</v>
          </cell>
        </row>
        <row r="2046">
          <cell r="G2046" t="str">
            <v>共用</v>
          </cell>
        </row>
        <row r="2047">
          <cell r="A2047" t="str">
            <v>T033901</v>
          </cell>
          <cell r="B2047" t="str">
            <v>土砂運搬</v>
          </cell>
          <cell r="C2047" t="str">
            <v>ｍ3</v>
          </cell>
          <cell r="D2047" t="str">
            <v>ダンプトラック損料</v>
          </cell>
          <cell r="E2047" t="str">
            <v>２t車</v>
          </cell>
          <cell r="G2047" t="str">
            <v>日</v>
          </cell>
          <cell r="H2047">
            <v>7.0999999999999994E-2</v>
          </cell>
          <cell r="I2047">
            <v>3220</v>
          </cell>
          <cell r="J2047">
            <v>229</v>
          </cell>
          <cell r="K2047">
            <v>1400</v>
          </cell>
          <cell r="L2047" t="str">
            <v>ダンプトラック損料</v>
          </cell>
        </row>
        <row r="2048">
          <cell r="B2048" t="str">
            <v>（２t車，ＤＩＤ区間　有り</v>
          </cell>
          <cell r="L2048" t="str">
            <v>はタイヤ損耗費及び</v>
          </cell>
        </row>
        <row r="2049">
          <cell r="B2049" t="str">
            <v>人力）</v>
          </cell>
          <cell r="D2049" t="str">
            <v>燃料</v>
          </cell>
          <cell r="E2049" t="str">
            <v>軽油，油脂類共</v>
          </cell>
          <cell r="G2049" t="str">
            <v>㍑</v>
          </cell>
          <cell r="H2049">
            <v>1.62</v>
          </cell>
          <cell r="I2049">
            <v>68</v>
          </cell>
          <cell r="J2049">
            <v>110</v>
          </cell>
          <cell r="L2049" t="str">
            <v>補修費を含む。</v>
          </cell>
        </row>
        <row r="2050">
          <cell r="B2050" t="str">
            <v>0.5km以下</v>
          </cell>
        </row>
        <row r="2051">
          <cell r="D2051" t="str">
            <v>運転手（一般）</v>
          </cell>
          <cell r="G2051" t="str">
            <v>人</v>
          </cell>
          <cell r="H2051">
            <v>5.5E-2</v>
          </cell>
          <cell r="I2051">
            <v>17000</v>
          </cell>
          <cell r="J2051">
            <v>935</v>
          </cell>
        </row>
        <row r="2053">
          <cell r="D2053" t="str">
            <v>その他</v>
          </cell>
          <cell r="E2053" t="str">
            <v>（労＋雑）×12%</v>
          </cell>
          <cell r="J2053">
            <v>125</v>
          </cell>
        </row>
        <row r="2055">
          <cell r="D2055" t="str">
            <v>計</v>
          </cell>
          <cell r="J2055">
            <v>1399</v>
          </cell>
        </row>
        <row r="2058">
          <cell r="G2058" t="str">
            <v>共用</v>
          </cell>
        </row>
        <row r="2059">
          <cell r="A2059" t="str">
            <v>T033902</v>
          </cell>
          <cell r="B2059" t="str">
            <v>土砂運搬</v>
          </cell>
          <cell r="C2059" t="str">
            <v>ｍ3</v>
          </cell>
          <cell r="D2059" t="str">
            <v>ダンプトラック損料</v>
          </cell>
          <cell r="E2059" t="str">
            <v>２t車</v>
          </cell>
          <cell r="G2059" t="str">
            <v>日</v>
          </cell>
          <cell r="H2059">
            <v>7.6999999999999999E-2</v>
          </cell>
          <cell r="I2059">
            <v>3220</v>
          </cell>
          <cell r="J2059">
            <v>248</v>
          </cell>
          <cell r="K2059">
            <v>1530</v>
          </cell>
          <cell r="L2059" t="str">
            <v>ダンプトラック損料</v>
          </cell>
        </row>
        <row r="2060">
          <cell r="B2060" t="str">
            <v>（２t車，ＤＩＤ区間　有り</v>
          </cell>
          <cell r="L2060" t="str">
            <v>はタイヤ損耗費及び</v>
          </cell>
        </row>
        <row r="2061">
          <cell r="B2061" t="str">
            <v>人力）</v>
          </cell>
          <cell r="D2061" t="str">
            <v>燃料</v>
          </cell>
          <cell r="E2061" t="str">
            <v>軽油，油脂類共</v>
          </cell>
          <cell r="G2061" t="str">
            <v>㍑</v>
          </cell>
          <cell r="H2061">
            <v>1.76</v>
          </cell>
          <cell r="I2061">
            <v>68</v>
          </cell>
          <cell r="J2061">
            <v>120</v>
          </cell>
          <cell r="L2061" t="str">
            <v>補修費を含む。</v>
          </cell>
        </row>
        <row r="2062">
          <cell r="B2062" t="str">
            <v>1.0km以下</v>
          </cell>
        </row>
        <row r="2063">
          <cell r="D2063" t="str">
            <v>運転手（一般）</v>
          </cell>
          <cell r="G2063" t="str">
            <v>人</v>
          </cell>
          <cell r="H2063">
            <v>0.06</v>
          </cell>
          <cell r="I2063">
            <v>17000</v>
          </cell>
          <cell r="J2063">
            <v>1020</v>
          </cell>
        </row>
        <row r="2065">
          <cell r="D2065" t="str">
            <v>その他</v>
          </cell>
          <cell r="E2065" t="str">
            <v>（労＋雑）×12%</v>
          </cell>
          <cell r="J2065">
            <v>137</v>
          </cell>
        </row>
        <row r="2067">
          <cell r="D2067" t="str">
            <v>計</v>
          </cell>
          <cell r="J2067">
            <v>1525</v>
          </cell>
        </row>
        <row r="2070">
          <cell r="G2070" t="str">
            <v>共用</v>
          </cell>
        </row>
        <row r="2071">
          <cell r="A2071" t="str">
            <v>T033903</v>
          </cell>
          <cell r="B2071" t="str">
            <v>土砂運搬</v>
          </cell>
          <cell r="C2071" t="str">
            <v>ｍ3</v>
          </cell>
          <cell r="D2071" t="str">
            <v>ダンプトラック損料</v>
          </cell>
          <cell r="E2071" t="str">
            <v>２t車</v>
          </cell>
          <cell r="G2071" t="str">
            <v>日</v>
          </cell>
          <cell r="H2071">
            <v>0.09</v>
          </cell>
          <cell r="I2071">
            <v>3220</v>
          </cell>
          <cell r="J2071">
            <v>290</v>
          </cell>
          <cell r="K2071">
            <v>1780</v>
          </cell>
          <cell r="L2071" t="str">
            <v>ダンプトラック損料</v>
          </cell>
        </row>
        <row r="2072">
          <cell r="B2072" t="str">
            <v>（２t車，ＤＩＤ区間　有り</v>
          </cell>
          <cell r="L2072" t="str">
            <v>はタイヤ損耗費及び</v>
          </cell>
        </row>
        <row r="2073">
          <cell r="B2073" t="str">
            <v>人力）</v>
          </cell>
          <cell r="D2073" t="str">
            <v>燃料</v>
          </cell>
          <cell r="E2073" t="str">
            <v>軽油，油脂類共</v>
          </cell>
          <cell r="G2073" t="str">
            <v>㍑</v>
          </cell>
          <cell r="H2073">
            <v>2.06</v>
          </cell>
          <cell r="I2073">
            <v>68</v>
          </cell>
          <cell r="J2073">
            <v>140</v>
          </cell>
          <cell r="L2073" t="str">
            <v>補修費を含む。</v>
          </cell>
        </row>
        <row r="2074">
          <cell r="B2074" t="str">
            <v>1.5km以下</v>
          </cell>
        </row>
        <row r="2075">
          <cell r="D2075" t="str">
            <v>運転手（一般）</v>
          </cell>
          <cell r="G2075" t="str">
            <v>人</v>
          </cell>
          <cell r="H2075">
            <v>7.0000000000000007E-2</v>
          </cell>
          <cell r="I2075">
            <v>17000</v>
          </cell>
          <cell r="J2075">
            <v>1190</v>
          </cell>
        </row>
        <row r="2077">
          <cell r="D2077" t="str">
            <v>その他</v>
          </cell>
          <cell r="E2077" t="str">
            <v>（労＋雑）×12%</v>
          </cell>
          <cell r="J2077">
            <v>160</v>
          </cell>
        </row>
        <row r="2079">
          <cell r="D2079" t="str">
            <v>計</v>
          </cell>
          <cell r="J2079">
            <v>1780</v>
          </cell>
        </row>
        <row r="2082">
          <cell r="G2082" t="str">
            <v>共用</v>
          </cell>
        </row>
        <row r="2083">
          <cell r="A2083" t="str">
            <v>T033904</v>
          </cell>
          <cell r="B2083" t="str">
            <v>土砂運搬</v>
          </cell>
          <cell r="C2083" t="str">
            <v>ｍ3</v>
          </cell>
          <cell r="D2083" t="str">
            <v>ダンプトラック損料</v>
          </cell>
          <cell r="E2083" t="str">
            <v>２t車</v>
          </cell>
          <cell r="G2083" t="str">
            <v>日</v>
          </cell>
          <cell r="H2083">
            <v>0.10299999999999999</v>
          </cell>
          <cell r="I2083">
            <v>3220</v>
          </cell>
          <cell r="J2083">
            <v>332</v>
          </cell>
          <cell r="K2083">
            <v>2030</v>
          </cell>
          <cell r="L2083" t="str">
            <v>ダンプトラック損料</v>
          </cell>
        </row>
        <row r="2084">
          <cell r="B2084" t="str">
            <v>（２t車，ＤＩＤ区間　有り</v>
          </cell>
          <cell r="L2084" t="str">
            <v>はタイヤ損耗費及び</v>
          </cell>
        </row>
        <row r="2085">
          <cell r="B2085" t="str">
            <v>人力）</v>
          </cell>
          <cell r="D2085" t="str">
            <v>燃料</v>
          </cell>
          <cell r="E2085" t="str">
            <v>軽油，油脂類共</v>
          </cell>
          <cell r="G2085" t="str">
            <v>㍑</v>
          </cell>
          <cell r="H2085">
            <v>2.35</v>
          </cell>
          <cell r="I2085">
            <v>68</v>
          </cell>
          <cell r="J2085">
            <v>160</v>
          </cell>
          <cell r="L2085" t="str">
            <v>補修費を含む。</v>
          </cell>
        </row>
        <row r="2086">
          <cell r="B2086" t="str">
            <v>2.0km以下</v>
          </cell>
        </row>
        <row r="2087">
          <cell r="D2087" t="str">
            <v>運転手（一般）</v>
          </cell>
          <cell r="G2087" t="str">
            <v>人</v>
          </cell>
          <cell r="H2087">
            <v>0.08</v>
          </cell>
          <cell r="I2087">
            <v>17000</v>
          </cell>
          <cell r="J2087">
            <v>1360</v>
          </cell>
        </row>
        <row r="2089">
          <cell r="D2089" t="str">
            <v>その他</v>
          </cell>
          <cell r="E2089" t="str">
            <v>（労＋雑）×12%</v>
          </cell>
          <cell r="J2089">
            <v>182</v>
          </cell>
        </row>
        <row r="2091">
          <cell r="D2091" t="str">
            <v>計</v>
          </cell>
          <cell r="J2091">
            <v>2034</v>
          </cell>
        </row>
        <row r="2094">
          <cell r="G2094" t="str">
            <v>共用</v>
          </cell>
        </row>
        <row r="2095">
          <cell r="A2095" t="str">
            <v>T033905</v>
          </cell>
          <cell r="B2095" t="str">
            <v>土砂運搬</v>
          </cell>
          <cell r="C2095" t="str">
            <v>ｍ3</v>
          </cell>
          <cell r="D2095" t="str">
            <v>ダンプトラック損料</v>
          </cell>
          <cell r="E2095" t="str">
            <v>２t車</v>
          </cell>
          <cell r="G2095" t="str">
            <v>日</v>
          </cell>
          <cell r="H2095">
            <v>0.11600000000000001</v>
          </cell>
          <cell r="I2095">
            <v>3220</v>
          </cell>
          <cell r="J2095">
            <v>374</v>
          </cell>
          <cell r="K2095">
            <v>2290</v>
          </cell>
          <cell r="L2095" t="str">
            <v>ダンプトラック損料</v>
          </cell>
        </row>
        <row r="2096">
          <cell r="B2096" t="str">
            <v>（２t車，ＤＩＤ区間　有り</v>
          </cell>
          <cell r="L2096" t="str">
            <v>はタイヤ損耗費及び</v>
          </cell>
        </row>
        <row r="2097">
          <cell r="B2097" t="str">
            <v>人力）</v>
          </cell>
          <cell r="D2097" t="str">
            <v>燃料</v>
          </cell>
          <cell r="E2097" t="str">
            <v>軽油，油脂類共</v>
          </cell>
          <cell r="G2097" t="str">
            <v>㍑</v>
          </cell>
          <cell r="H2097">
            <v>2.65</v>
          </cell>
          <cell r="I2097">
            <v>68</v>
          </cell>
          <cell r="J2097">
            <v>180</v>
          </cell>
          <cell r="L2097" t="str">
            <v>補修費を含む。</v>
          </cell>
        </row>
        <row r="2098">
          <cell r="B2098" t="str">
            <v>2.5km以下</v>
          </cell>
        </row>
        <row r="2099">
          <cell r="D2099" t="str">
            <v>運転手（一般）</v>
          </cell>
          <cell r="G2099" t="str">
            <v>人</v>
          </cell>
          <cell r="H2099">
            <v>0.09</v>
          </cell>
          <cell r="I2099">
            <v>17000</v>
          </cell>
          <cell r="J2099">
            <v>1530</v>
          </cell>
        </row>
        <row r="2101">
          <cell r="D2101" t="str">
            <v>その他</v>
          </cell>
          <cell r="E2101" t="str">
            <v>（労＋雑）×12%</v>
          </cell>
          <cell r="J2101">
            <v>205</v>
          </cell>
        </row>
        <row r="2103">
          <cell r="D2103" t="str">
            <v>計</v>
          </cell>
          <cell r="J2103">
            <v>2289</v>
          </cell>
        </row>
        <row r="2104">
          <cell r="G2104" t="str">
            <v>共用</v>
          </cell>
        </row>
        <row r="2105">
          <cell r="A2105" t="str">
            <v>T033906</v>
          </cell>
          <cell r="B2105" t="str">
            <v>土砂運搬</v>
          </cell>
          <cell r="C2105" t="str">
            <v>ｍ3</v>
          </cell>
          <cell r="D2105" t="str">
            <v>ダンプトラック損料</v>
          </cell>
          <cell r="E2105" t="str">
            <v>２t車</v>
          </cell>
          <cell r="G2105" t="str">
            <v>日</v>
          </cell>
          <cell r="H2105">
            <v>0.129</v>
          </cell>
          <cell r="I2105">
            <v>3220</v>
          </cell>
          <cell r="J2105">
            <v>415</v>
          </cell>
          <cell r="K2105">
            <v>2540</v>
          </cell>
          <cell r="L2105" t="str">
            <v>ダンプトラック損料</v>
          </cell>
        </row>
        <row r="2106">
          <cell r="B2106" t="str">
            <v>（２t車，ＤＩＤ区間　有り</v>
          </cell>
          <cell r="L2106" t="str">
            <v>はタイヤ損耗費及び</v>
          </cell>
        </row>
        <row r="2107">
          <cell r="B2107" t="str">
            <v>人力）</v>
          </cell>
          <cell r="D2107" t="str">
            <v>燃料</v>
          </cell>
          <cell r="E2107" t="str">
            <v>軽油，油脂類共</v>
          </cell>
          <cell r="G2107" t="str">
            <v>㍑</v>
          </cell>
          <cell r="H2107">
            <v>2.94</v>
          </cell>
          <cell r="I2107">
            <v>68</v>
          </cell>
          <cell r="J2107">
            <v>200</v>
          </cell>
          <cell r="L2107" t="str">
            <v>補修費を含む。</v>
          </cell>
        </row>
        <row r="2108">
          <cell r="B2108" t="str">
            <v>3.5km以下</v>
          </cell>
        </row>
        <row r="2109">
          <cell r="D2109" t="str">
            <v>運転手（一般）</v>
          </cell>
          <cell r="G2109" t="str">
            <v>人</v>
          </cell>
          <cell r="H2109">
            <v>0.1</v>
          </cell>
          <cell r="I2109">
            <v>17000</v>
          </cell>
          <cell r="J2109">
            <v>1700</v>
          </cell>
        </row>
        <row r="2111">
          <cell r="D2111" t="str">
            <v>その他</v>
          </cell>
          <cell r="E2111" t="str">
            <v>（労＋雑）×12%</v>
          </cell>
          <cell r="J2111">
            <v>228</v>
          </cell>
        </row>
        <row r="2113">
          <cell r="D2113" t="str">
            <v>計</v>
          </cell>
          <cell r="J2113">
            <v>2543</v>
          </cell>
        </row>
        <row r="2116">
          <cell r="G2116" t="str">
            <v>共用</v>
          </cell>
        </row>
        <row r="2117">
          <cell r="A2117" t="str">
            <v>T033907</v>
          </cell>
          <cell r="B2117" t="str">
            <v>土砂運搬</v>
          </cell>
          <cell r="C2117" t="str">
            <v>ｍ3</v>
          </cell>
          <cell r="D2117" t="str">
            <v>ダンプトラック損料</v>
          </cell>
          <cell r="E2117" t="str">
            <v>２t車</v>
          </cell>
          <cell r="G2117" t="str">
            <v>日</v>
          </cell>
          <cell r="H2117">
            <v>0.14199999999999999</v>
          </cell>
          <cell r="I2117">
            <v>3220</v>
          </cell>
          <cell r="J2117">
            <v>457</v>
          </cell>
          <cell r="K2117">
            <v>2800</v>
          </cell>
          <cell r="L2117" t="str">
            <v>ダンプトラック損料</v>
          </cell>
        </row>
        <row r="2118">
          <cell r="B2118" t="str">
            <v>（２t車，ＤＩＤ区間　有り</v>
          </cell>
          <cell r="L2118" t="str">
            <v>はタイヤ損耗費及び</v>
          </cell>
        </row>
        <row r="2119">
          <cell r="B2119" t="str">
            <v>人力）</v>
          </cell>
          <cell r="D2119" t="str">
            <v>燃料</v>
          </cell>
          <cell r="E2119" t="str">
            <v>軽油，油脂類共</v>
          </cell>
          <cell r="G2119" t="str">
            <v>㍑</v>
          </cell>
          <cell r="H2119">
            <v>3.23</v>
          </cell>
          <cell r="I2119">
            <v>68</v>
          </cell>
          <cell r="J2119">
            <v>220</v>
          </cell>
          <cell r="L2119" t="str">
            <v>補修費を含む。</v>
          </cell>
        </row>
        <row r="2120">
          <cell r="B2120" t="str">
            <v>4.5km以下</v>
          </cell>
        </row>
        <row r="2121">
          <cell r="D2121" t="str">
            <v>運転手（一般）</v>
          </cell>
          <cell r="G2121" t="str">
            <v>人</v>
          </cell>
          <cell r="H2121">
            <v>0.11</v>
          </cell>
          <cell r="I2121">
            <v>17000</v>
          </cell>
          <cell r="J2121">
            <v>1870</v>
          </cell>
        </row>
        <row r="2123">
          <cell r="D2123" t="str">
            <v>その他</v>
          </cell>
          <cell r="E2123" t="str">
            <v>（労＋雑）×12%</v>
          </cell>
          <cell r="J2123">
            <v>251</v>
          </cell>
        </row>
        <row r="2125">
          <cell r="D2125" t="str">
            <v>計</v>
          </cell>
          <cell r="J2125">
            <v>2798</v>
          </cell>
        </row>
        <row r="2128">
          <cell r="G2128" t="str">
            <v>共用</v>
          </cell>
        </row>
        <row r="2129">
          <cell r="A2129" t="str">
            <v>T033908</v>
          </cell>
          <cell r="B2129" t="str">
            <v>土砂運搬</v>
          </cell>
          <cell r="C2129" t="str">
            <v>ｍ3</v>
          </cell>
          <cell r="D2129" t="str">
            <v>ダンプトラック損料</v>
          </cell>
          <cell r="E2129" t="str">
            <v>２t車</v>
          </cell>
          <cell r="G2129" t="str">
            <v>日</v>
          </cell>
          <cell r="H2129">
            <v>0.16800000000000001</v>
          </cell>
          <cell r="I2129">
            <v>3220</v>
          </cell>
          <cell r="J2129">
            <v>541</v>
          </cell>
          <cell r="K2129">
            <v>3310</v>
          </cell>
          <cell r="L2129" t="str">
            <v>ダンプトラック損料</v>
          </cell>
        </row>
        <row r="2130">
          <cell r="B2130" t="str">
            <v>（２t車，ＤＩＤ区間　有り</v>
          </cell>
          <cell r="L2130" t="str">
            <v>はタイヤ損耗費及び</v>
          </cell>
        </row>
        <row r="2131">
          <cell r="B2131" t="str">
            <v>人力）</v>
          </cell>
          <cell r="D2131" t="str">
            <v>燃料</v>
          </cell>
          <cell r="E2131" t="str">
            <v>軽油，油脂類共</v>
          </cell>
          <cell r="G2131" t="str">
            <v>㍑</v>
          </cell>
          <cell r="H2131">
            <v>3.82</v>
          </cell>
          <cell r="I2131">
            <v>68</v>
          </cell>
          <cell r="J2131">
            <v>260</v>
          </cell>
          <cell r="L2131" t="str">
            <v>補修費を含む。</v>
          </cell>
        </row>
        <row r="2132">
          <cell r="B2132" t="str">
            <v>6.0km以下</v>
          </cell>
        </row>
        <row r="2133">
          <cell r="D2133" t="str">
            <v>運転手（一般）</v>
          </cell>
          <cell r="G2133" t="str">
            <v>人</v>
          </cell>
          <cell r="H2133">
            <v>0.13</v>
          </cell>
          <cell r="I2133">
            <v>17000</v>
          </cell>
          <cell r="J2133">
            <v>2210</v>
          </cell>
        </row>
        <row r="2135">
          <cell r="D2135" t="str">
            <v>その他</v>
          </cell>
          <cell r="E2135" t="str">
            <v>（労＋雑）×12%</v>
          </cell>
          <cell r="J2135">
            <v>296</v>
          </cell>
        </row>
        <row r="2137">
          <cell r="D2137" t="str">
            <v>計</v>
          </cell>
          <cell r="J2137">
            <v>3307</v>
          </cell>
        </row>
        <row r="2140">
          <cell r="G2140" t="str">
            <v>共用</v>
          </cell>
        </row>
        <row r="2141">
          <cell r="A2141" t="str">
            <v>T033909</v>
          </cell>
          <cell r="B2141" t="str">
            <v>土砂運搬</v>
          </cell>
          <cell r="C2141" t="str">
            <v>ｍ3</v>
          </cell>
          <cell r="D2141" t="str">
            <v>ダンプトラック損料</v>
          </cell>
          <cell r="E2141" t="str">
            <v>２t車</v>
          </cell>
          <cell r="G2141" t="str">
            <v>日</v>
          </cell>
          <cell r="H2141">
            <v>0.19400000000000001</v>
          </cell>
          <cell r="I2141">
            <v>3220</v>
          </cell>
          <cell r="J2141">
            <v>625</v>
          </cell>
          <cell r="K2141">
            <v>3820</v>
          </cell>
          <cell r="L2141" t="str">
            <v>ダンプトラック損料</v>
          </cell>
        </row>
        <row r="2142">
          <cell r="B2142" t="str">
            <v>（２t車，ＤＩＤ区間　有り</v>
          </cell>
          <cell r="L2142" t="str">
            <v>はタイヤ損耗費及び</v>
          </cell>
        </row>
        <row r="2143">
          <cell r="B2143" t="str">
            <v>人力）</v>
          </cell>
          <cell r="D2143" t="str">
            <v>燃料</v>
          </cell>
          <cell r="E2143" t="str">
            <v>軽油，油脂類共</v>
          </cell>
          <cell r="G2143" t="str">
            <v>㍑</v>
          </cell>
          <cell r="H2143">
            <v>4.41</v>
          </cell>
          <cell r="I2143">
            <v>68</v>
          </cell>
          <cell r="J2143">
            <v>300</v>
          </cell>
          <cell r="L2143" t="str">
            <v>補修費を含む。</v>
          </cell>
        </row>
        <row r="2144">
          <cell r="B2144" t="str">
            <v>8.0km以下</v>
          </cell>
        </row>
        <row r="2145">
          <cell r="D2145" t="str">
            <v>運転手（一般）</v>
          </cell>
          <cell r="G2145" t="str">
            <v>人</v>
          </cell>
          <cell r="H2145">
            <v>0.15</v>
          </cell>
          <cell r="I2145">
            <v>17000</v>
          </cell>
          <cell r="J2145">
            <v>2550</v>
          </cell>
        </row>
        <row r="2147">
          <cell r="D2147" t="str">
            <v>その他</v>
          </cell>
          <cell r="E2147" t="str">
            <v>（労＋雑）×12%</v>
          </cell>
          <cell r="J2147">
            <v>342</v>
          </cell>
        </row>
        <row r="2149">
          <cell r="D2149" t="str">
            <v>計</v>
          </cell>
          <cell r="J2149">
            <v>3817</v>
          </cell>
        </row>
        <row r="2153">
          <cell r="A2153" t="str">
            <v>T033910</v>
          </cell>
          <cell r="B2153" t="str">
            <v>土砂運搬</v>
          </cell>
          <cell r="C2153" t="str">
            <v>ｍ3</v>
          </cell>
          <cell r="D2153" t="str">
            <v>ダンプトラック損料</v>
          </cell>
          <cell r="E2153" t="str">
            <v>２t車</v>
          </cell>
          <cell r="G2153" t="str">
            <v>日</v>
          </cell>
          <cell r="H2153">
            <v>0.23200000000000001</v>
          </cell>
          <cell r="I2153">
            <v>3220</v>
          </cell>
          <cell r="J2153">
            <v>747</v>
          </cell>
          <cell r="K2153">
            <v>4580</v>
          </cell>
          <cell r="L2153" t="str">
            <v>ダンプトラック損料</v>
          </cell>
        </row>
        <row r="2154">
          <cell r="B2154" t="str">
            <v>（２t車，ＤＩＤ区間　有り</v>
          </cell>
          <cell r="L2154" t="str">
            <v>はタイヤ損耗費及び</v>
          </cell>
        </row>
        <row r="2155">
          <cell r="B2155" t="str">
            <v>人力）</v>
          </cell>
          <cell r="D2155" t="str">
            <v>燃料</v>
          </cell>
          <cell r="E2155" t="str">
            <v>軽油，油脂類共</v>
          </cell>
          <cell r="G2155" t="str">
            <v>㍑</v>
          </cell>
          <cell r="H2155">
            <v>5.29</v>
          </cell>
          <cell r="I2155">
            <v>68</v>
          </cell>
          <cell r="J2155">
            <v>360</v>
          </cell>
          <cell r="L2155" t="str">
            <v>補修費を含む。</v>
          </cell>
        </row>
        <row r="2156">
          <cell r="B2156" t="str">
            <v>10.5km以下</v>
          </cell>
        </row>
        <row r="2157">
          <cell r="D2157" t="str">
            <v>運転手（一般）</v>
          </cell>
          <cell r="G2157" t="str">
            <v>人</v>
          </cell>
          <cell r="H2157">
            <v>0.18</v>
          </cell>
          <cell r="I2157">
            <v>17000</v>
          </cell>
          <cell r="J2157">
            <v>3060</v>
          </cell>
        </row>
        <row r="2159">
          <cell r="D2159" t="str">
            <v>その他</v>
          </cell>
          <cell r="E2159" t="str">
            <v>（労＋雑）×12%</v>
          </cell>
          <cell r="J2159">
            <v>410</v>
          </cell>
        </row>
        <row r="2161">
          <cell r="D2161" t="str">
            <v>計</v>
          </cell>
          <cell r="J2161">
            <v>4577</v>
          </cell>
        </row>
        <row r="2164">
          <cell r="G2164" t="str">
            <v>共用</v>
          </cell>
        </row>
        <row r="2165">
          <cell r="A2165" t="str">
            <v>T033920</v>
          </cell>
          <cell r="B2165" t="str">
            <v>土砂運搬</v>
          </cell>
          <cell r="C2165" t="str">
            <v>ｍ3</v>
          </cell>
          <cell r="D2165" t="str">
            <v>ダンプトラック損料</v>
          </cell>
          <cell r="E2165" t="str">
            <v>２t車</v>
          </cell>
          <cell r="G2165" t="str">
            <v>日</v>
          </cell>
          <cell r="H2165">
            <v>0.29699999999999999</v>
          </cell>
          <cell r="I2165">
            <v>3220</v>
          </cell>
          <cell r="J2165">
            <v>956</v>
          </cell>
          <cell r="K2165">
            <v>5850</v>
          </cell>
          <cell r="L2165" t="str">
            <v>ダンプトラック損料</v>
          </cell>
        </row>
        <row r="2166">
          <cell r="B2166" t="str">
            <v>（２t車，ＤＩＤ区間　有り</v>
          </cell>
          <cell r="L2166" t="str">
            <v>はタイヤ損耗費及び</v>
          </cell>
        </row>
        <row r="2167">
          <cell r="B2167" t="str">
            <v>人力）</v>
          </cell>
          <cell r="D2167" t="str">
            <v>燃料</v>
          </cell>
          <cell r="E2167" t="str">
            <v>軽油，油脂類共</v>
          </cell>
          <cell r="G2167" t="str">
            <v>㍑</v>
          </cell>
          <cell r="H2167">
            <v>6.76</v>
          </cell>
          <cell r="I2167">
            <v>68</v>
          </cell>
          <cell r="J2167">
            <v>460</v>
          </cell>
          <cell r="L2167" t="str">
            <v>補修費を含む。</v>
          </cell>
        </row>
        <row r="2168">
          <cell r="B2168" t="str">
            <v>14.5km以下</v>
          </cell>
        </row>
        <row r="2169">
          <cell r="D2169" t="str">
            <v>運転手（一般）</v>
          </cell>
          <cell r="G2169" t="str">
            <v>人</v>
          </cell>
          <cell r="H2169">
            <v>0.23</v>
          </cell>
          <cell r="I2169">
            <v>17000</v>
          </cell>
          <cell r="J2169">
            <v>3910</v>
          </cell>
        </row>
        <row r="2171">
          <cell r="D2171" t="str">
            <v>その他</v>
          </cell>
          <cell r="E2171" t="str">
            <v>（労＋雑）×12%</v>
          </cell>
          <cell r="J2171">
            <v>524</v>
          </cell>
        </row>
        <row r="2173">
          <cell r="D2173" t="str">
            <v>計</v>
          </cell>
          <cell r="J2173">
            <v>5850</v>
          </cell>
        </row>
        <row r="2174">
          <cell r="G2174" t="str">
            <v>共用</v>
          </cell>
        </row>
        <row r="2175">
          <cell r="A2175" t="str">
            <v>T033930</v>
          </cell>
          <cell r="B2175" t="str">
            <v>土砂運搬</v>
          </cell>
          <cell r="C2175" t="str">
            <v>ｍ3</v>
          </cell>
          <cell r="D2175" t="str">
            <v>ダンプトラック損料</v>
          </cell>
          <cell r="E2175" t="str">
            <v>２t車</v>
          </cell>
          <cell r="G2175" t="str">
            <v>日</v>
          </cell>
          <cell r="H2175">
            <v>0.38700000000000001</v>
          </cell>
          <cell r="I2175">
            <v>3220</v>
          </cell>
          <cell r="J2175">
            <v>1246</v>
          </cell>
          <cell r="K2175">
            <v>7630</v>
          </cell>
          <cell r="L2175" t="str">
            <v>ダンプトラック損料</v>
          </cell>
        </row>
        <row r="2176">
          <cell r="B2176" t="str">
            <v>（２t車，ＤＩＤ区間　有り</v>
          </cell>
          <cell r="L2176" t="str">
            <v>はタイヤ損耗費及び</v>
          </cell>
        </row>
        <row r="2177">
          <cell r="B2177" t="str">
            <v>人力）</v>
          </cell>
          <cell r="D2177" t="str">
            <v>燃料</v>
          </cell>
          <cell r="E2177" t="str">
            <v>軽油，油脂類共</v>
          </cell>
          <cell r="G2177" t="str">
            <v>㍑</v>
          </cell>
          <cell r="H2177">
            <v>8.82</v>
          </cell>
          <cell r="I2177">
            <v>68</v>
          </cell>
          <cell r="J2177">
            <v>600</v>
          </cell>
          <cell r="L2177" t="str">
            <v>補修費を含む。</v>
          </cell>
        </row>
        <row r="2178">
          <cell r="B2178" t="str">
            <v>23.0km以下</v>
          </cell>
        </row>
        <row r="2179">
          <cell r="D2179" t="str">
            <v>運転手（一般）</v>
          </cell>
          <cell r="G2179" t="str">
            <v>人</v>
          </cell>
          <cell r="H2179">
            <v>0.3</v>
          </cell>
          <cell r="I2179">
            <v>17000</v>
          </cell>
          <cell r="J2179">
            <v>5100</v>
          </cell>
        </row>
        <row r="2181">
          <cell r="D2181" t="str">
            <v>その他</v>
          </cell>
          <cell r="E2181" t="str">
            <v>（労＋雑）×12%</v>
          </cell>
          <cell r="J2181">
            <v>684</v>
          </cell>
        </row>
        <row r="2183">
          <cell r="D2183" t="str">
            <v>計</v>
          </cell>
          <cell r="J2183">
            <v>7630</v>
          </cell>
        </row>
        <row r="2186">
          <cell r="G2186" t="str">
            <v>共用</v>
          </cell>
        </row>
        <row r="2187">
          <cell r="A2187" t="str">
            <v>T033940</v>
          </cell>
          <cell r="B2187" t="str">
            <v>土砂運搬</v>
          </cell>
          <cell r="C2187" t="str">
            <v>ｍ3</v>
          </cell>
          <cell r="D2187" t="str">
            <v>ダンプトラック損料</v>
          </cell>
          <cell r="E2187" t="str">
            <v>２t車</v>
          </cell>
          <cell r="G2187" t="str">
            <v>日</v>
          </cell>
          <cell r="H2187">
            <v>0.58099999999999996</v>
          </cell>
          <cell r="I2187">
            <v>3220</v>
          </cell>
          <cell r="J2187">
            <v>1871</v>
          </cell>
          <cell r="K2187">
            <v>11450</v>
          </cell>
          <cell r="L2187" t="str">
            <v>ダンプトラック損料</v>
          </cell>
        </row>
        <row r="2188">
          <cell r="B2188" t="str">
            <v>（２t車，ＤＩＤ区間　有り</v>
          </cell>
          <cell r="L2188" t="str">
            <v>はタイヤ損耗費及び</v>
          </cell>
        </row>
        <row r="2189">
          <cell r="B2189" t="str">
            <v>人力）</v>
          </cell>
          <cell r="D2189" t="str">
            <v>燃料</v>
          </cell>
          <cell r="E2189" t="str">
            <v>軽油，油脂類共</v>
          </cell>
          <cell r="G2189" t="str">
            <v>㍑</v>
          </cell>
          <cell r="H2189">
            <v>13.23</v>
          </cell>
          <cell r="I2189">
            <v>68</v>
          </cell>
          <cell r="J2189">
            <v>900</v>
          </cell>
          <cell r="L2189" t="str">
            <v>補修費を含む。</v>
          </cell>
        </row>
        <row r="2190">
          <cell r="B2190" t="str">
            <v>60.0km以下</v>
          </cell>
        </row>
        <row r="2191">
          <cell r="D2191" t="str">
            <v>運転手（一般）</v>
          </cell>
          <cell r="G2191" t="str">
            <v>人</v>
          </cell>
          <cell r="H2191">
            <v>0.45</v>
          </cell>
          <cell r="I2191">
            <v>17000</v>
          </cell>
          <cell r="J2191">
            <v>7650</v>
          </cell>
        </row>
        <row r="2193">
          <cell r="D2193" t="str">
            <v>その他</v>
          </cell>
          <cell r="E2193" t="str">
            <v>（労＋雑）×12%</v>
          </cell>
          <cell r="J2193">
            <v>1026</v>
          </cell>
        </row>
        <row r="2195">
          <cell r="D2195" t="str">
            <v>計</v>
          </cell>
          <cell r="J2195">
            <v>11447</v>
          </cell>
        </row>
        <row r="2198">
          <cell r="G2198" t="str">
            <v>共用</v>
          </cell>
        </row>
        <row r="2199">
          <cell r="A2199" t="str">
            <v>T034000</v>
          </cell>
          <cell r="B2199" t="str">
            <v>土砂運搬</v>
          </cell>
          <cell r="C2199" t="str">
            <v>ｍ3</v>
          </cell>
          <cell r="D2199" t="str">
            <v>ダンプトラック損料</v>
          </cell>
          <cell r="E2199" t="str">
            <v>２t車</v>
          </cell>
          <cell r="G2199" t="str">
            <v>日</v>
          </cell>
          <cell r="H2199">
            <v>6.5000000000000002E-2</v>
          </cell>
          <cell r="I2199">
            <v>3220</v>
          </cell>
          <cell r="J2199">
            <v>209</v>
          </cell>
          <cell r="K2199">
            <v>1270</v>
          </cell>
          <cell r="L2199" t="str">
            <v>ダンプトラック損料</v>
          </cell>
        </row>
        <row r="2200">
          <cell r="B2200" t="str">
            <v>（２t車，ＤＩＤ区間　無し</v>
          </cell>
          <cell r="L2200" t="str">
            <v>はタイヤ損耗費及び</v>
          </cell>
        </row>
        <row r="2201">
          <cell r="B2201" t="str">
            <v>人力）</v>
          </cell>
          <cell r="D2201" t="str">
            <v>燃料</v>
          </cell>
          <cell r="E2201" t="str">
            <v>軽油，油脂類共</v>
          </cell>
          <cell r="G2201" t="str">
            <v>㍑</v>
          </cell>
          <cell r="H2201">
            <v>1.47</v>
          </cell>
          <cell r="I2201">
            <v>68</v>
          </cell>
          <cell r="J2201">
            <v>100</v>
          </cell>
          <cell r="L2201" t="str">
            <v>補修費を含む。</v>
          </cell>
        </row>
        <row r="2202">
          <cell r="B2202" t="str">
            <v>0.3km以下</v>
          </cell>
        </row>
        <row r="2203">
          <cell r="D2203" t="str">
            <v>運転手（一般）</v>
          </cell>
          <cell r="G2203" t="str">
            <v>人</v>
          </cell>
          <cell r="H2203">
            <v>0.05</v>
          </cell>
          <cell r="I2203">
            <v>17000</v>
          </cell>
          <cell r="J2203">
            <v>850</v>
          </cell>
        </row>
        <row r="2205">
          <cell r="D2205" t="str">
            <v>その他</v>
          </cell>
          <cell r="E2205" t="str">
            <v>（労＋雑）×12%</v>
          </cell>
          <cell r="J2205">
            <v>114</v>
          </cell>
        </row>
        <row r="2207">
          <cell r="D2207" t="str">
            <v>計</v>
          </cell>
          <cell r="J2207">
            <v>1273</v>
          </cell>
        </row>
        <row r="2210">
          <cell r="G2210" t="str">
            <v>共用</v>
          </cell>
        </row>
        <row r="2211">
          <cell r="A2211" t="str">
            <v>T034001</v>
          </cell>
          <cell r="B2211" t="str">
            <v>土砂運搬</v>
          </cell>
          <cell r="C2211" t="str">
            <v>ｍ3</v>
          </cell>
          <cell r="D2211" t="str">
            <v>ダンプトラック損料</v>
          </cell>
          <cell r="E2211" t="str">
            <v>２t車</v>
          </cell>
          <cell r="G2211" t="str">
            <v>日</v>
          </cell>
          <cell r="H2211">
            <v>7.0999999999999994E-2</v>
          </cell>
          <cell r="I2211">
            <v>3220</v>
          </cell>
          <cell r="J2211">
            <v>229</v>
          </cell>
          <cell r="K2211">
            <v>1400</v>
          </cell>
          <cell r="L2211" t="str">
            <v>ダンプトラック損料</v>
          </cell>
        </row>
        <row r="2212">
          <cell r="B2212" t="str">
            <v>（２t車，ＤＩＤ区間　無し</v>
          </cell>
          <cell r="L2212" t="str">
            <v>はタイヤ損耗費及び</v>
          </cell>
        </row>
        <row r="2213">
          <cell r="B2213" t="str">
            <v>人力）</v>
          </cell>
          <cell r="D2213" t="str">
            <v>燃料</v>
          </cell>
          <cell r="E2213" t="str">
            <v>軽油，油脂類共</v>
          </cell>
          <cell r="G2213" t="str">
            <v>㍑</v>
          </cell>
          <cell r="H2213">
            <v>1.62</v>
          </cell>
          <cell r="I2213">
            <v>68</v>
          </cell>
          <cell r="J2213">
            <v>110</v>
          </cell>
          <cell r="L2213" t="str">
            <v>補修費を含む。</v>
          </cell>
        </row>
        <row r="2214">
          <cell r="B2214" t="str">
            <v>0.5km以下</v>
          </cell>
        </row>
        <row r="2215">
          <cell r="D2215" t="str">
            <v>運転手（一般）</v>
          </cell>
          <cell r="G2215" t="str">
            <v>人</v>
          </cell>
          <cell r="H2215">
            <v>5.5E-2</v>
          </cell>
          <cell r="I2215">
            <v>17000</v>
          </cell>
          <cell r="J2215">
            <v>935</v>
          </cell>
        </row>
        <row r="2217">
          <cell r="D2217" t="str">
            <v>その他</v>
          </cell>
          <cell r="E2217" t="str">
            <v>（労＋雑）×12%</v>
          </cell>
          <cell r="J2217">
            <v>125</v>
          </cell>
        </row>
        <row r="2219">
          <cell r="D2219" t="str">
            <v>計</v>
          </cell>
          <cell r="J2219">
            <v>1399</v>
          </cell>
        </row>
        <row r="2222">
          <cell r="G2222" t="str">
            <v>共用</v>
          </cell>
        </row>
        <row r="2223">
          <cell r="A2223" t="str">
            <v>T034002</v>
          </cell>
          <cell r="B2223" t="str">
            <v>土砂運搬</v>
          </cell>
          <cell r="C2223" t="str">
            <v>ｍ3</v>
          </cell>
          <cell r="D2223" t="str">
            <v>ダンプトラック損料</v>
          </cell>
          <cell r="E2223" t="str">
            <v>２t車</v>
          </cell>
          <cell r="G2223" t="str">
            <v>日</v>
          </cell>
          <cell r="H2223">
            <v>7.6999999999999999E-2</v>
          </cell>
          <cell r="I2223">
            <v>3220</v>
          </cell>
          <cell r="J2223">
            <v>248</v>
          </cell>
          <cell r="K2223">
            <v>1530</v>
          </cell>
          <cell r="L2223" t="str">
            <v>ダンプトラック損料</v>
          </cell>
        </row>
        <row r="2224">
          <cell r="B2224" t="str">
            <v>（２t車，ＤＩＤ区間　無し</v>
          </cell>
          <cell r="L2224" t="str">
            <v>はタイヤ損耗費及び</v>
          </cell>
        </row>
        <row r="2225">
          <cell r="B2225" t="str">
            <v>人力）</v>
          </cell>
          <cell r="D2225" t="str">
            <v>燃料</v>
          </cell>
          <cell r="E2225" t="str">
            <v>軽油，油脂類共</v>
          </cell>
          <cell r="G2225" t="str">
            <v>㍑</v>
          </cell>
          <cell r="H2225">
            <v>1.76</v>
          </cell>
          <cell r="I2225">
            <v>68</v>
          </cell>
          <cell r="J2225">
            <v>120</v>
          </cell>
          <cell r="L2225" t="str">
            <v>補修費を含む。</v>
          </cell>
        </row>
        <row r="2226">
          <cell r="B2226" t="str">
            <v>1.5km以下</v>
          </cell>
        </row>
        <row r="2227">
          <cell r="D2227" t="str">
            <v>運転手（一般）</v>
          </cell>
          <cell r="G2227" t="str">
            <v>人</v>
          </cell>
          <cell r="H2227">
            <v>0.06</v>
          </cell>
          <cell r="I2227">
            <v>17000</v>
          </cell>
          <cell r="J2227">
            <v>1020</v>
          </cell>
        </row>
        <row r="2229">
          <cell r="D2229" t="str">
            <v>その他</v>
          </cell>
          <cell r="E2229" t="str">
            <v>（労＋雑）×12%</v>
          </cell>
          <cell r="J2229">
            <v>137</v>
          </cell>
        </row>
        <row r="2231">
          <cell r="D2231" t="str">
            <v>計</v>
          </cell>
          <cell r="J2231">
            <v>1525</v>
          </cell>
        </row>
        <row r="2234">
          <cell r="G2234" t="str">
            <v>共用</v>
          </cell>
        </row>
        <row r="2235">
          <cell r="A2235" t="str">
            <v>T034003</v>
          </cell>
          <cell r="B2235" t="str">
            <v>土砂運搬</v>
          </cell>
          <cell r="C2235" t="str">
            <v>ｍ3</v>
          </cell>
          <cell r="D2235" t="str">
            <v>ダンプトラック損料</v>
          </cell>
          <cell r="E2235" t="str">
            <v>２t車</v>
          </cell>
          <cell r="G2235" t="str">
            <v>日</v>
          </cell>
          <cell r="H2235">
            <v>0.09</v>
          </cell>
          <cell r="I2235">
            <v>3220</v>
          </cell>
          <cell r="J2235">
            <v>290</v>
          </cell>
          <cell r="K2235">
            <v>1780</v>
          </cell>
          <cell r="L2235" t="str">
            <v>ダンプトラック損料</v>
          </cell>
        </row>
        <row r="2236">
          <cell r="B2236" t="str">
            <v>（２t車，ＤＩＤ区間　無し</v>
          </cell>
          <cell r="L2236" t="str">
            <v>はタイヤ損耗費及び</v>
          </cell>
        </row>
        <row r="2237">
          <cell r="B2237" t="str">
            <v>人力）</v>
          </cell>
          <cell r="D2237" t="str">
            <v>燃料</v>
          </cell>
          <cell r="E2237" t="str">
            <v>軽油，油脂類共</v>
          </cell>
          <cell r="G2237" t="str">
            <v>㍑</v>
          </cell>
          <cell r="H2237">
            <v>2.06</v>
          </cell>
          <cell r="I2237">
            <v>68</v>
          </cell>
          <cell r="J2237">
            <v>140</v>
          </cell>
          <cell r="L2237" t="str">
            <v>補修費を含む。</v>
          </cell>
        </row>
        <row r="2238">
          <cell r="B2238" t="str">
            <v>2.0km以下</v>
          </cell>
        </row>
        <row r="2239">
          <cell r="D2239" t="str">
            <v>運転手（一般）</v>
          </cell>
          <cell r="G2239" t="str">
            <v>人</v>
          </cell>
          <cell r="H2239">
            <v>7.0000000000000007E-2</v>
          </cell>
          <cell r="I2239">
            <v>17000</v>
          </cell>
          <cell r="J2239">
            <v>1190</v>
          </cell>
        </row>
        <row r="2241">
          <cell r="D2241" t="str">
            <v>その他</v>
          </cell>
          <cell r="E2241" t="str">
            <v>（労＋雑）×12%</v>
          </cell>
          <cell r="J2241">
            <v>160</v>
          </cell>
        </row>
        <row r="2243">
          <cell r="D2243" t="str">
            <v>計</v>
          </cell>
          <cell r="J2243">
            <v>1780</v>
          </cell>
        </row>
        <row r="2244">
          <cell r="G2244" t="str">
            <v>共用</v>
          </cell>
        </row>
        <row r="2245">
          <cell r="A2245" t="str">
            <v>T034004</v>
          </cell>
          <cell r="B2245" t="str">
            <v>土砂運搬</v>
          </cell>
          <cell r="C2245" t="str">
            <v>ｍ3</v>
          </cell>
          <cell r="D2245" t="str">
            <v>ダンプトラック損料</v>
          </cell>
          <cell r="E2245" t="str">
            <v>２t車</v>
          </cell>
          <cell r="G2245" t="str">
            <v>日</v>
          </cell>
          <cell r="H2245">
            <v>0.10299999999999999</v>
          </cell>
          <cell r="I2245">
            <v>3220</v>
          </cell>
          <cell r="J2245">
            <v>332</v>
          </cell>
          <cell r="K2245">
            <v>2030</v>
          </cell>
          <cell r="L2245" t="str">
            <v>ダンプトラック損料</v>
          </cell>
        </row>
        <row r="2246">
          <cell r="B2246" t="str">
            <v>（２t車，ＤＩＤ区間　無し</v>
          </cell>
          <cell r="L2246" t="str">
            <v>はタイヤ損耗費及び</v>
          </cell>
        </row>
        <row r="2247">
          <cell r="B2247" t="str">
            <v>人力）</v>
          </cell>
          <cell r="D2247" t="str">
            <v>燃料</v>
          </cell>
          <cell r="E2247" t="str">
            <v>軽油，油脂類共</v>
          </cell>
          <cell r="G2247" t="str">
            <v>㍑</v>
          </cell>
          <cell r="H2247">
            <v>2.35</v>
          </cell>
          <cell r="I2247">
            <v>68</v>
          </cell>
          <cell r="J2247">
            <v>160</v>
          </cell>
          <cell r="L2247" t="str">
            <v>補修費を含む。</v>
          </cell>
        </row>
        <row r="2248">
          <cell r="B2248" t="str">
            <v>2.5km以下</v>
          </cell>
        </row>
        <row r="2249">
          <cell r="D2249" t="str">
            <v>運転手（一般）</v>
          </cell>
          <cell r="G2249" t="str">
            <v>人</v>
          </cell>
          <cell r="H2249">
            <v>0.08</v>
          </cell>
          <cell r="I2249">
            <v>17000</v>
          </cell>
          <cell r="J2249">
            <v>1360</v>
          </cell>
        </row>
        <row r="2251">
          <cell r="D2251" t="str">
            <v>その他</v>
          </cell>
          <cell r="E2251" t="str">
            <v>（労＋雑）×12%</v>
          </cell>
          <cell r="J2251">
            <v>182</v>
          </cell>
        </row>
        <row r="2253">
          <cell r="D2253" t="str">
            <v>計</v>
          </cell>
          <cell r="J2253">
            <v>2034</v>
          </cell>
        </row>
        <row r="2256">
          <cell r="G2256" t="str">
            <v>共用</v>
          </cell>
        </row>
        <row r="2257">
          <cell r="A2257" t="str">
            <v>T034005</v>
          </cell>
          <cell r="B2257" t="str">
            <v>土砂運搬</v>
          </cell>
          <cell r="C2257" t="str">
            <v>ｍ3</v>
          </cell>
          <cell r="D2257" t="str">
            <v>ダンプトラック損料</v>
          </cell>
          <cell r="E2257" t="str">
            <v>２t車</v>
          </cell>
          <cell r="G2257" t="str">
            <v>日</v>
          </cell>
          <cell r="H2257">
            <v>0.11600000000000001</v>
          </cell>
          <cell r="I2257">
            <v>3220</v>
          </cell>
          <cell r="J2257">
            <v>374</v>
          </cell>
          <cell r="K2257">
            <v>2290</v>
          </cell>
          <cell r="L2257" t="str">
            <v>ダンプトラック損料</v>
          </cell>
        </row>
        <row r="2258">
          <cell r="B2258" t="str">
            <v>（２t車，ＤＩＤ区間　無し</v>
          </cell>
          <cell r="L2258" t="str">
            <v>はタイヤ損耗費及び</v>
          </cell>
        </row>
        <row r="2259">
          <cell r="B2259" t="str">
            <v>人力）</v>
          </cell>
          <cell r="D2259" t="str">
            <v>燃料</v>
          </cell>
          <cell r="E2259" t="str">
            <v>軽油，油脂類共</v>
          </cell>
          <cell r="G2259" t="str">
            <v>㍑</v>
          </cell>
          <cell r="H2259">
            <v>2.65</v>
          </cell>
          <cell r="I2259">
            <v>68</v>
          </cell>
          <cell r="J2259">
            <v>180</v>
          </cell>
          <cell r="L2259" t="str">
            <v>補修費を含む。</v>
          </cell>
        </row>
        <row r="2260">
          <cell r="B2260" t="str">
            <v>3.0km以下</v>
          </cell>
        </row>
        <row r="2261">
          <cell r="D2261" t="str">
            <v>運転手（一般）</v>
          </cell>
          <cell r="G2261" t="str">
            <v>人</v>
          </cell>
          <cell r="H2261">
            <v>0.09</v>
          </cell>
          <cell r="I2261">
            <v>17000</v>
          </cell>
          <cell r="J2261">
            <v>1530</v>
          </cell>
        </row>
        <row r="2263">
          <cell r="D2263" t="str">
            <v>その他</v>
          </cell>
          <cell r="E2263" t="str">
            <v>（労＋雑）×12%</v>
          </cell>
          <cell r="J2263">
            <v>205</v>
          </cell>
        </row>
        <row r="2265">
          <cell r="D2265" t="str">
            <v>計</v>
          </cell>
          <cell r="J2265">
            <v>2289</v>
          </cell>
        </row>
        <row r="2268">
          <cell r="G2268" t="str">
            <v>共用</v>
          </cell>
        </row>
        <row r="2269">
          <cell r="A2269" t="str">
            <v>T034006</v>
          </cell>
          <cell r="B2269" t="str">
            <v>土砂運搬</v>
          </cell>
          <cell r="C2269" t="str">
            <v>ｍ3</v>
          </cell>
          <cell r="D2269" t="str">
            <v>ダンプトラック損料</v>
          </cell>
          <cell r="E2269" t="str">
            <v>２t車</v>
          </cell>
          <cell r="G2269" t="str">
            <v>日</v>
          </cell>
          <cell r="H2269">
            <v>0.129</v>
          </cell>
          <cell r="I2269">
            <v>3220</v>
          </cell>
          <cell r="J2269">
            <v>415</v>
          </cell>
          <cell r="K2269">
            <v>2540</v>
          </cell>
          <cell r="L2269" t="str">
            <v>ダンプトラック損料</v>
          </cell>
        </row>
        <row r="2270">
          <cell r="B2270" t="str">
            <v>（２t車，ＤＩＤ区間　無し</v>
          </cell>
          <cell r="L2270" t="str">
            <v>はタイヤ損耗費及び</v>
          </cell>
        </row>
        <row r="2271">
          <cell r="B2271" t="str">
            <v>人力）</v>
          </cell>
          <cell r="D2271" t="str">
            <v>燃料</v>
          </cell>
          <cell r="E2271" t="str">
            <v>軽油，油脂類共</v>
          </cell>
          <cell r="G2271" t="str">
            <v>㍑</v>
          </cell>
          <cell r="H2271">
            <v>2.94</v>
          </cell>
          <cell r="I2271">
            <v>68</v>
          </cell>
          <cell r="J2271">
            <v>200</v>
          </cell>
          <cell r="L2271" t="str">
            <v>補修費を含む。</v>
          </cell>
        </row>
        <row r="2272">
          <cell r="B2272" t="str">
            <v>4.0km以下</v>
          </cell>
        </row>
        <row r="2273">
          <cell r="D2273" t="str">
            <v>運転手（一般）</v>
          </cell>
          <cell r="G2273" t="str">
            <v>人</v>
          </cell>
          <cell r="H2273">
            <v>0.1</v>
          </cell>
          <cell r="I2273">
            <v>17000</v>
          </cell>
          <cell r="J2273">
            <v>1700</v>
          </cell>
        </row>
        <row r="2275">
          <cell r="D2275" t="str">
            <v>その他</v>
          </cell>
          <cell r="E2275" t="str">
            <v>（労＋雑）×12%</v>
          </cell>
          <cell r="J2275">
            <v>228</v>
          </cell>
        </row>
        <row r="2277">
          <cell r="D2277" t="str">
            <v>計</v>
          </cell>
          <cell r="J2277">
            <v>2543</v>
          </cell>
        </row>
        <row r="2280">
          <cell r="G2280" t="str">
            <v>共用</v>
          </cell>
        </row>
        <row r="2281">
          <cell r="A2281" t="str">
            <v>T034007</v>
          </cell>
          <cell r="B2281" t="str">
            <v>土砂運搬</v>
          </cell>
          <cell r="C2281" t="str">
            <v>ｍ3</v>
          </cell>
          <cell r="D2281" t="str">
            <v>ダンプトラック損料</v>
          </cell>
          <cell r="E2281" t="str">
            <v>２t車</v>
          </cell>
          <cell r="G2281" t="str">
            <v>日</v>
          </cell>
          <cell r="H2281">
            <v>0.14199999999999999</v>
          </cell>
          <cell r="I2281">
            <v>3220</v>
          </cell>
          <cell r="J2281">
            <v>457</v>
          </cell>
          <cell r="K2281">
            <v>2800</v>
          </cell>
          <cell r="L2281" t="str">
            <v>ダンプトラック損料</v>
          </cell>
        </row>
        <row r="2282">
          <cell r="B2282" t="str">
            <v>（２t車，ＤＩＤ区間　無し</v>
          </cell>
          <cell r="L2282" t="str">
            <v>はタイヤ損耗費及び</v>
          </cell>
        </row>
        <row r="2283">
          <cell r="B2283" t="str">
            <v>人力）</v>
          </cell>
          <cell r="D2283" t="str">
            <v>燃料</v>
          </cell>
          <cell r="E2283" t="str">
            <v>軽油，油脂類共</v>
          </cell>
          <cell r="G2283" t="str">
            <v>㍑</v>
          </cell>
          <cell r="H2283">
            <v>3.23</v>
          </cell>
          <cell r="I2283">
            <v>68</v>
          </cell>
          <cell r="J2283">
            <v>220</v>
          </cell>
          <cell r="L2283" t="str">
            <v>補修費を含む。</v>
          </cell>
        </row>
        <row r="2284">
          <cell r="B2284" t="str">
            <v>5.0km以下</v>
          </cell>
        </row>
        <row r="2285">
          <cell r="D2285" t="str">
            <v>運転手（一般）</v>
          </cell>
          <cell r="G2285" t="str">
            <v>人</v>
          </cell>
          <cell r="H2285">
            <v>0.11</v>
          </cell>
          <cell r="I2285">
            <v>17000</v>
          </cell>
          <cell r="J2285">
            <v>1870</v>
          </cell>
        </row>
        <row r="2287">
          <cell r="D2287" t="str">
            <v>その他</v>
          </cell>
          <cell r="E2287" t="str">
            <v>（労＋雑）×12%</v>
          </cell>
          <cell r="J2287">
            <v>251</v>
          </cell>
        </row>
        <row r="2289">
          <cell r="D2289" t="str">
            <v>計</v>
          </cell>
          <cell r="J2289">
            <v>2798</v>
          </cell>
        </row>
        <row r="2292">
          <cell r="G2292" t="str">
            <v>共用</v>
          </cell>
        </row>
        <row r="2293">
          <cell r="A2293" t="str">
            <v>T034008</v>
          </cell>
          <cell r="B2293" t="str">
            <v>土砂運搬</v>
          </cell>
          <cell r="C2293" t="str">
            <v>ｍ3</v>
          </cell>
          <cell r="D2293" t="str">
            <v>ダンプトラック損料</v>
          </cell>
          <cell r="E2293" t="str">
            <v>２t車</v>
          </cell>
          <cell r="G2293" t="str">
            <v>日</v>
          </cell>
          <cell r="H2293">
            <v>0.16800000000000001</v>
          </cell>
          <cell r="I2293">
            <v>3220</v>
          </cell>
          <cell r="J2293">
            <v>541</v>
          </cell>
          <cell r="K2293">
            <v>3310</v>
          </cell>
          <cell r="L2293" t="str">
            <v>ダンプトラック損料</v>
          </cell>
        </row>
        <row r="2294">
          <cell r="B2294" t="str">
            <v>（２t車，ＤＩＤ区間　無し</v>
          </cell>
          <cell r="L2294" t="str">
            <v>はタイヤ損耗費及び</v>
          </cell>
        </row>
        <row r="2295">
          <cell r="B2295" t="str">
            <v>人力）</v>
          </cell>
          <cell r="D2295" t="str">
            <v>燃料</v>
          </cell>
          <cell r="E2295" t="str">
            <v>軽油，油脂類共</v>
          </cell>
          <cell r="G2295" t="str">
            <v>㍑</v>
          </cell>
          <cell r="H2295">
            <v>3.82</v>
          </cell>
          <cell r="I2295">
            <v>68</v>
          </cell>
          <cell r="J2295">
            <v>260</v>
          </cell>
          <cell r="L2295" t="str">
            <v>補修費を含む。</v>
          </cell>
        </row>
        <row r="2296">
          <cell r="B2296" t="str">
            <v>6.5km以下</v>
          </cell>
        </row>
        <row r="2297">
          <cell r="D2297" t="str">
            <v>運転手（一般）</v>
          </cell>
          <cell r="G2297" t="str">
            <v>人</v>
          </cell>
          <cell r="H2297">
            <v>0.13</v>
          </cell>
          <cell r="I2297">
            <v>17000</v>
          </cell>
          <cell r="J2297">
            <v>2210</v>
          </cell>
        </row>
        <row r="2299">
          <cell r="D2299" t="str">
            <v>その他</v>
          </cell>
          <cell r="E2299" t="str">
            <v>（労＋雑）×12%</v>
          </cell>
          <cell r="J2299">
            <v>296</v>
          </cell>
        </row>
        <row r="2301">
          <cell r="D2301" t="str">
            <v>計</v>
          </cell>
          <cell r="J2301">
            <v>3307</v>
          </cell>
        </row>
        <row r="2304">
          <cell r="G2304" t="str">
            <v>共用</v>
          </cell>
        </row>
        <row r="2305">
          <cell r="A2305" t="str">
            <v>T034009</v>
          </cell>
          <cell r="B2305" t="str">
            <v>土砂運搬</v>
          </cell>
          <cell r="C2305" t="str">
            <v>ｍ3</v>
          </cell>
          <cell r="D2305" t="str">
            <v>ダンプトラック損料</v>
          </cell>
          <cell r="E2305" t="str">
            <v>２t車</v>
          </cell>
          <cell r="G2305" t="str">
            <v>日</v>
          </cell>
          <cell r="H2305">
            <v>0.19400000000000001</v>
          </cell>
          <cell r="I2305">
            <v>3220</v>
          </cell>
          <cell r="J2305">
            <v>625</v>
          </cell>
          <cell r="K2305">
            <v>3820</v>
          </cell>
          <cell r="L2305" t="str">
            <v>ダンプトラック損料</v>
          </cell>
        </row>
        <row r="2306">
          <cell r="B2306" t="str">
            <v>（２t車，ＤＩＤ区間　無し</v>
          </cell>
          <cell r="L2306" t="str">
            <v>はタイヤ損耗費及び</v>
          </cell>
        </row>
        <row r="2307">
          <cell r="B2307" t="str">
            <v>人力）</v>
          </cell>
          <cell r="D2307" t="str">
            <v>燃料</v>
          </cell>
          <cell r="E2307" t="str">
            <v>軽油，油脂類共</v>
          </cell>
          <cell r="G2307" t="str">
            <v>㍑</v>
          </cell>
          <cell r="H2307">
            <v>4.41</v>
          </cell>
          <cell r="I2307">
            <v>68</v>
          </cell>
          <cell r="J2307">
            <v>300</v>
          </cell>
          <cell r="L2307" t="str">
            <v>補修費を含む。</v>
          </cell>
        </row>
        <row r="2308">
          <cell r="B2308" t="str">
            <v>8.5km以下</v>
          </cell>
        </row>
        <row r="2309">
          <cell r="D2309" t="str">
            <v>運転手（一般）</v>
          </cell>
          <cell r="G2309" t="str">
            <v>人</v>
          </cell>
          <cell r="H2309">
            <v>0.15</v>
          </cell>
          <cell r="I2309">
            <v>17000</v>
          </cell>
          <cell r="J2309">
            <v>2550</v>
          </cell>
        </row>
        <row r="2311">
          <cell r="D2311" t="str">
            <v>その他</v>
          </cell>
          <cell r="E2311" t="str">
            <v>（労＋雑）×12%</v>
          </cell>
          <cell r="J2311">
            <v>342</v>
          </cell>
        </row>
        <row r="2313">
          <cell r="D2313" t="str">
            <v>計</v>
          </cell>
          <cell r="J2313">
            <v>3817</v>
          </cell>
        </row>
        <row r="2315">
          <cell r="A2315" t="str">
            <v>T034010</v>
          </cell>
          <cell r="B2315" t="str">
            <v>土砂運搬</v>
          </cell>
          <cell r="C2315" t="str">
            <v>ｍ3</v>
          </cell>
          <cell r="D2315" t="str">
            <v>ダンプトラック損料</v>
          </cell>
          <cell r="E2315" t="str">
            <v>２t車</v>
          </cell>
          <cell r="G2315" t="str">
            <v>日</v>
          </cell>
          <cell r="H2315">
            <v>0.23200000000000001</v>
          </cell>
          <cell r="I2315">
            <v>3220</v>
          </cell>
          <cell r="J2315">
            <v>747</v>
          </cell>
          <cell r="K2315">
            <v>4580</v>
          </cell>
          <cell r="L2315" t="str">
            <v>ダンプトラック損料</v>
          </cell>
        </row>
        <row r="2316">
          <cell r="B2316" t="str">
            <v>（２t車，ＤＩＤ区間　無し</v>
          </cell>
          <cell r="L2316" t="str">
            <v>はタイヤ損耗費及び</v>
          </cell>
        </row>
        <row r="2317">
          <cell r="B2317" t="str">
            <v>人力）</v>
          </cell>
          <cell r="D2317" t="str">
            <v>燃料</v>
          </cell>
          <cell r="E2317" t="str">
            <v>軽油，油脂類共</v>
          </cell>
          <cell r="G2317" t="str">
            <v>㍑</v>
          </cell>
          <cell r="H2317">
            <v>5.29</v>
          </cell>
          <cell r="I2317">
            <v>68</v>
          </cell>
          <cell r="J2317">
            <v>360</v>
          </cell>
          <cell r="L2317" t="str">
            <v>補修費を含む。</v>
          </cell>
        </row>
        <row r="2318">
          <cell r="B2318" t="str">
            <v>11.0km以下</v>
          </cell>
        </row>
        <row r="2319">
          <cell r="D2319" t="str">
            <v>運転手（一般）</v>
          </cell>
          <cell r="G2319" t="str">
            <v>人</v>
          </cell>
          <cell r="H2319">
            <v>0.18</v>
          </cell>
          <cell r="I2319">
            <v>17000</v>
          </cell>
          <cell r="J2319">
            <v>3060</v>
          </cell>
        </row>
        <row r="2321">
          <cell r="D2321" t="str">
            <v>その他</v>
          </cell>
          <cell r="E2321" t="str">
            <v>（労＋雑）×12%</v>
          </cell>
          <cell r="J2321">
            <v>410</v>
          </cell>
        </row>
        <row r="2323">
          <cell r="D2323" t="str">
            <v>計</v>
          </cell>
          <cell r="J2323">
            <v>4577</v>
          </cell>
        </row>
        <row r="2326">
          <cell r="G2326" t="str">
            <v>共用</v>
          </cell>
        </row>
        <row r="2327">
          <cell r="A2327" t="str">
            <v>T034020</v>
          </cell>
          <cell r="B2327" t="str">
            <v>土砂運搬</v>
          </cell>
          <cell r="C2327" t="str">
            <v>ｍ3</v>
          </cell>
          <cell r="D2327" t="str">
            <v>ダンプトラック損料</v>
          </cell>
          <cell r="E2327" t="str">
            <v>２t車</v>
          </cell>
          <cell r="G2327" t="str">
            <v>日</v>
          </cell>
          <cell r="H2327">
            <v>0.29699999999999999</v>
          </cell>
          <cell r="I2327">
            <v>3220</v>
          </cell>
          <cell r="J2327">
            <v>956</v>
          </cell>
          <cell r="K2327">
            <v>5850</v>
          </cell>
          <cell r="L2327" t="str">
            <v>ダンプトラック損料</v>
          </cell>
        </row>
        <row r="2328">
          <cell r="B2328" t="str">
            <v>（２t車，ＤＩＤ区間　無し</v>
          </cell>
          <cell r="L2328" t="str">
            <v>はタイヤ損耗費及び</v>
          </cell>
        </row>
        <row r="2329">
          <cell r="B2329" t="str">
            <v>人力）</v>
          </cell>
          <cell r="D2329" t="str">
            <v>燃料</v>
          </cell>
          <cell r="E2329" t="str">
            <v>軽油，油脂類共</v>
          </cell>
          <cell r="G2329" t="str">
            <v>㍑</v>
          </cell>
          <cell r="H2329">
            <v>6.76</v>
          </cell>
          <cell r="I2329">
            <v>68</v>
          </cell>
          <cell r="J2329">
            <v>460</v>
          </cell>
          <cell r="L2329" t="str">
            <v>補修費を含む。</v>
          </cell>
        </row>
        <row r="2330">
          <cell r="B2330" t="str">
            <v>16.0km以下</v>
          </cell>
        </row>
        <row r="2331">
          <cell r="D2331" t="str">
            <v>運転手（一般）</v>
          </cell>
          <cell r="G2331" t="str">
            <v>人</v>
          </cell>
          <cell r="H2331">
            <v>0.23</v>
          </cell>
          <cell r="I2331">
            <v>17000</v>
          </cell>
          <cell r="J2331">
            <v>3910</v>
          </cell>
        </row>
        <row r="2333">
          <cell r="D2333" t="str">
            <v>その他</v>
          </cell>
          <cell r="E2333" t="str">
            <v>（労＋雑）×12%</v>
          </cell>
          <cell r="J2333">
            <v>524</v>
          </cell>
        </row>
        <row r="2335">
          <cell r="D2335" t="str">
            <v>計</v>
          </cell>
          <cell r="J2335">
            <v>5850</v>
          </cell>
        </row>
        <row r="2338">
          <cell r="G2338" t="str">
            <v>共用</v>
          </cell>
        </row>
        <row r="2339">
          <cell r="A2339" t="str">
            <v>T034030</v>
          </cell>
          <cell r="B2339" t="str">
            <v>土砂運搬</v>
          </cell>
          <cell r="C2339" t="str">
            <v>ｍ3</v>
          </cell>
          <cell r="D2339" t="str">
            <v>ダンプトラック損料</v>
          </cell>
          <cell r="E2339" t="str">
            <v>２t車</v>
          </cell>
          <cell r="G2339" t="str">
            <v>日</v>
          </cell>
          <cell r="H2339">
            <v>0.38700000000000001</v>
          </cell>
          <cell r="I2339">
            <v>3220</v>
          </cell>
          <cell r="J2339">
            <v>1246</v>
          </cell>
          <cell r="K2339">
            <v>7630</v>
          </cell>
          <cell r="L2339" t="str">
            <v>ダンプトラック損料</v>
          </cell>
        </row>
        <row r="2340">
          <cell r="B2340" t="str">
            <v>（２t車，ＤＩＤ区間　無し</v>
          </cell>
          <cell r="L2340" t="str">
            <v>はタイヤ損耗費及び</v>
          </cell>
        </row>
        <row r="2341">
          <cell r="B2341" t="str">
            <v>人力）</v>
          </cell>
          <cell r="D2341" t="str">
            <v>燃料</v>
          </cell>
          <cell r="E2341" t="str">
            <v>軽油，油脂類共</v>
          </cell>
          <cell r="G2341" t="str">
            <v>㍑</v>
          </cell>
          <cell r="H2341">
            <v>8.82</v>
          </cell>
          <cell r="I2341">
            <v>68</v>
          </cell>
          <cell r="J2341">
            <v>600</v>
          </cell>
          <cell r="L2341" t="str">
            <v>補修費を含む。</v>
          </cell>
        </row>
        <row r="2342">
          <cell r="B2342" t="str">
            <v>27.5km以下</v>
          </cell>
        </row>
        <row r="2343">
          <cell r="D2343" t="str">
            <v>運転手（一般）</v>
          </cell>
          <cell r="G2343" t="str">
            <v>人</v>
          </cell>
          <cell r="H2343">
            <v>0.3</v>
          </cell>
          <cell r="I2343">
            <v>17000</v>
          </cell>
          <cell r="J2343">
            <v>5100</v>
          </cell>
        </row>
        <row r="2345">
          <cell r="D2345" t="str">
            <v>その他</v>
          </cell>
          <cell r="E2345" t="str">
            <v>（労＋雑）×12%</v>
          </cell>
          <cell r="J2345">
            <v>684</v>
          </cell>
        </row>
        <row r="2347">
          <cell r="D2347" t="str">
            <v>計</v>
          </cell>
          <cell r="J2347">
            <v>7630</v>
          </cell>
        </row>
        <row r="2350">
          <cell r="G2350" t="str">
            <v>共用</v>
          </cell>
        </row>
        <row r="2351">
          <cell r="A2351" t="str">
            <v>T034040</v>
          </cell>
          <cell r="B2351" t="str">
            <v>土砂運搬</v>
          </cell>
          <cell r="C2351" t="str">
            <v>ｍ3</v>
          </cell>
          <cell r="D2351" t="str">
            <v>ダンプトラック損料</v>
          </cell>
          <cell r="E2351" t="str">
            <v>２t車</v>
          </cell>
          <cell r="G2351" t="str">
            <v>日</v>
          </cell>
          <cell r="H2351">
            <v>0.58099999999999996</v>
          </cell>
          <cell r="I2351">
            <v>3220</v>
          </cell>
          <cell r="J2351">
            <v>1871</v>
          </cell>
          <cell r="K2351">
            <v>11450</v>
          </cell>
          <cell r="L2351" t="str">
            <v>ダンプトラック損料</v>
          </cell>
        </row>
        <row r="2352">
          <cell r="B2352" t="str">
            <v>（２t車，ＤＩＤ区間　無し</v>
          </cell>
          <cell r="L2352" t="str">
            <v>はタイヤ損耗費及び</v>
          </cell>
        </row>
        <row r="2353">
          <cell r="B2353" t="str">
            <v>人力）</v>
          </cell>
          <cell r="D2353" t="str">
            <v>燃料</v>
          </cell>
          <cell r="E2353" t="str">
            <v>軽油，油脂類共</v>
          </cell>
          <cell r="G2353" t="str">
            <v>㍑</v>
          </cell>
          <cell r="H2353">
            <v>13.23</v>
          </cell>
          <cell r="I2353">
            <v>68</v>
          </cell>
          <cell r="J2353">
            <v>900</v>
          </cell>
          <cell r="L2353" t="str">
            <v>補修費を含む。</v>
          </cell>
        </row>
        <row r="2354">
          <cell r="B2354" t="str">
            <v>60.0km以下</v>
          </cell>
        </row>
        <row r="2355">
          <cell r="D2355" t="str">
            <v>運転手（一般）</v>
          </cell>
          <cell r="G2355" t="str">
            <v>人</v>
          </cell>
          <cell r="H2355">
            <v>0.45</v>
          </cell>
          <cell r="I2355">
            <v>17000</v>
          </cell>
          <cell r="J2355">
            <v>7650</v>
          </cell>
        </row>
        <row r="2357">
          <cell r="D2357" t="str">
            <v>その他</v>
          </cell>
          <cell r="E2357" t="str">
            <v>（労＋雑）×12%</v>
          </cell>
          <cell r="J2357">
            <v>1026</v>
          </cell>
        </row>
        <row r="2359">
          <cell r="D2359" t="str">
            <v>計</v>
          </cell>
          <cell r="J2359">
            <v>11447</v>
          </cell>
        </row>
        <row r="2361">
          <cell r="D2361" t="str">
            <v>計</v>
          </cell>
          <cell r="J2361">
            <v>21023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(出来高)"/>
      <sheetName val="表紙 (設計変更)"/>
      <sheetName val="表紙"/>
      <sheetName val="大内訳"/>
      <sheetName val="中内訳"/>
      <sheetName val="小内訳"/>
      <sheetName val="内訳４段"/>
      <sheetName val="内訳４段 (2)"/>
      <sheetName val="内訳"/>
      <sheetName val="内訳 (外構)"/>
      <sheetName val="内訳 (解体) "/>
      <sheetName val="内訳 (改修) "/>
      <sheetName val="内訳 (共通仮設-積上げ) "/>
      <sheetName val="内訳 (処分) "/>
      <sheetName val="代価"/>
      <sheetName val="単価比較表"/>
      <sheetName val="見積比較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">
          <cell r="A2" t="str">
            <v>　　　見積り比較表</v>
          </cell>
          <cell r="G2" t="str">
            <v>工事名</v>
          </cell>
          <cell r="I2" t="str">
            <v>小田原市立千代小学校北校舎増築工事</v>
          </cell>
          <cell r="V2" t="str">
            <v>Ｎo</v>
          </cell>
          <cell r="W2">
            <v>1</v>
          </cell>
        </row>
        <row r="4">
          <cell r="A4" t="str">
            <v xml:space="preserve">  名 称</v>
          </cell>
          <cell r="G4" t="str">
            <v>数量</v>
          </cell>
          <cell r="H4" t="str">
            <v>単位</v>
          </cell>
          <cell r="I4" t="str">
            <v>田島ﾙｰﾌｨﾝｸﾞ</v>
          </cell>
          <cell r="K4" t="str">
            <v>日新工業</v>
          </cell>
          <cell r="M4" t="str">
            <v>ガンツ工業</v>
          </cell>
          <cell r="S4" t="str">
            <v xml:space="preserve">    見 積 り 査 定  価 格</v>
          </cell>
          <cell r="W4" t="str">
            <v>採用価格</v>
          </cell>
        </row>
        <row r="5">
          <cell r="A5" t="str">
            <v>防水工事</v>
          </cell>
          <cell r="I5" t="str">
            <v>単価</v>
          </cell>
          <cell r="J5" t="str">
            <v>金額</v>
          </cell>
          <cell r="K5" t="str">
            <v>単価</v>
          </cell>
          <cell r="L5" t="str">
            <v>金額</v>
          </cell>
          <cell r="M5" t="str">
            <v>単価</v>
          </cell>
          <cell r="N5" t="str">
            <v>金額</v>
          </cell>
          <cell r="O5" t="str">
            <v>単価</v>
          </cell>
          <cell r="P5" t="str">
            <v>金額</v>
          </cell>
          <cell r="Q5" t="str">
            <v>単価</v>
          </cell>
          <cell r="R5" t="str">
            <v>金額</v>
          </cell>
          <cell r="S5" t="str">
            <v>単価</v>
          </cell>
          <cell r="T5" t="str">
            <v>掛け率</v>
          </cell>
          <cell r="U5" t="str">
            <v>金額</v>
          </cell>
          <cell r="V5" t="str">
            <v>備考</v>
          </cell>
        </row>
        <row r="6">
          <cell r="A6" t="str">
            <v>屋上平場　断熱改質ｱｽﾌｧﾙﾄ防水（砂付）</v>
          </cell>
          <cell r="G6">
            <v>206</v>
          </cell>
          <cell r="H6" t="str">
            <v>㎡</v>
          </cell>
          <cell r="I6">
            <v>17700</v>
          </cell>
          <cell r="J6">
            <v>3646200</v>
          </cell>
          <cell r="K6">
            <v>19000</v>
          </cell>
          <cell r="L6">
            <v>3914000</v>
          </cell>
          <cell r="M6">
            <v>20000</v>
          </cell>
          <cell r="N6">
            <v>4120000</v>
          </cell>
          <cell r="S6">
            <v>17700</v>
          </cell>
          <cell r="T6">
            <v>1</v>
          </cell>
          <cell r="U6">
            <v>17700</v>
          </cell>
          <cell r="W6">
            <v>17700</v>
          </cell>
        </row>
        <row r="7">
          <cell r="A7" t="str">
            <v>屋上立上り　改質ｱｽﾌｧﾙﾄ防水（砂付）</v>
          </cell>
          <cell r="G7">
            <v>20.8</v>
          </cell>
          <cell r="H7" t="str">
            <v>㎡</v>
          </cell>
          <cell r="I7">
            <v>17300</v>
          </cell>
          <cell r="J7">
            <v>359840</v>
          </cell>
          <cell r="K7">
            <v>17000</v>
          </cell>
          <cell r="L7">
            <v>353600</v>
          </cell>
          <cell r="M7">
            <v>20000</v>
          </cell>
          <cell r="N7">
            <v>416000</v>
          </cell>
          <cell r="S7">
            <v>17300</v>
          </cell>
          <cell r="T7">
            <v>1</v>
          </cell>
          <cell r="U7">
            <v>17300</v>
          </cell>
          <cell r="W7">
            <v>17300</v>
          </cell>
        </row>
        <row r="8">
          <cell r="A8" t="str">
            <v>防水押さえ金物</v>
          </cell>
          <cell r="G8">
            <v>68.400000000000006</v>
          </cell>
          <cell r="H8" t="str">
            <v>ｍ</v>
          </cell>
          <cell r="I8">
            <v>2050</v>
          </cell>
          <cell r="J8">
            <v>140220</v>
          </cell>
          <cell r="K8">
            <v>2500</v>
          </cell>
          <cell r="L8">
            <v>171000</v>
          </cell>
          <cell r="M8">
            <v>3000</v>
          </cell>
          <cell r="N8">
            <v>205200.00000000003</v>
          </cell>
          <cell r="S8">
            <v>2050</v>
          </cell>
          <cell r="T8">
            <v>1</v>
          </cell>
          <cell r="U8">
            <v>2050</v>
          </cell>
          <cell r="W8">
            <v>2050</v>
          </cell>
        </row>
        <row r="9">
          <cell r="A9" t="str">
            <v>ステンレス製脱気装置</v>
          </cell>
          <cell r="G9">
            <v>2</v>
          </cell>
          <cell r="H9" t="str">
            <v>ヶ所</v>
          </cell>
          <cell r="I9">
            <v>14000</v>
          </cell>
          <cell r="J9">
            <v>28000</v>
          </cell>
          <cell r="K9">
            <v>18400</v>
          </cell>
          <cell r="L9">
            <v>36800</v>
          </cell>
          <cell r="M9">
            <v>20000</v>
          </cell>
          <cell r="N9">
            <v>40000</v>
          </cell>
          <cell r="S9">
            <v>14000</v>
          </cell>
          <cell r="T9">
            <v>1</v>
          </cell>
          <cell r="U9">
            <v>14000</v>
          </cell>
          <cell r="W9">
            <v>14000</v>
          </cell>
        </row>
        <row r="10">
          <cell r="J10">
            <v>0</v>
          </cell>
          <cell r="L10">
            <v>0</v>
          </cell>
          <cell r="N10">
            <v>0</v>
          </cell>
          <cell r="S10">
            <v>0</v>
          </cell>
          <cell r="U10">
            <v>0</v>
          </cell>
          <cell r="W10">
            <v>0</v>
          </cell>
        </row>
        <row r="11">
          <cell r="J11">
            <v>0</v>
          </cell>
          <cell r="L11">
            <v>0</v>
          </cell>
          <cell r="N11">
            <v>0</v>
          </cell>
          <cell r="S11">
            <v>0</v>
          </cell>
          <cell r="U11">
            <v>0</v>
          </cell>
          <cell r="W11">
            <v>0</v>
          </cell>
        </row>
        <row r="12">
          <cell r="J12">
            <v>0</v>
          </cell>
          <cell r="L12">
            <v>0</v>
          </cell>
          <cell r="N12">
            <v>0</v>
          </cell>
          <cell r="S12">
            <v>0</v>
          </cell>
          <cell r="U12">
            <v>0</v>
          </cell>
          <cell r="W12">
            <v>0</v>
          </cell>
        </row>
        <row r="13">
          <cell r="J13">
            <v>0</v>
          </cell>
          <cell r="L13">
            <v>0</v>
          </cell>
          <cell r="N13">
            <v>0</v>
          </cell>
          <cell r="S13">
            <v>0</v>
          </cell>
          <cell r="U13">
            <v>0</v>
          </cell>
          <cell r="W13">
            <v>0</v>
          </cell>
        </row>
        <row r="14">
          <cell r="J14">
            <v>0</v>
          </cell>
          <cell r="L14">
            <v>0</v>
          </cell>
          <cell r="N14">
            <v>0</v>
          </cell>
          <cell r="S14">
            <v>0</v>
          </cell>
          <cell r="U14">
            <v>0</v>
          </cell>
          <cell r="W14">
            <v>0</v>
          </cell>
        </row>
        <row r="15">
          <cell r="J15">
            <v>0</v>
          </cell>
          <cell r="L15">
            <v>0</v>
          </cell>
          <cell r="N15">
            <v>0</v>
          </cell>
          <cell r="S15">
            <v>0</v>
          </cell>
          <cell r="U15">
            <v>0</v>
          </cell>
          <cell r="W15">
            <v>0</v>
          </cell>
        </row>
        <row r="16">
          <cell r="J16">
            <v>0</v>
          </cell>
          <cell r="L16">
            <v>0</v>
          </cell>
          <cell r="N16">
            <v>0</v>
          </cell>
          <cell r="S16">
            <v>0</v>
          </cell>
          <cell r="U16">
            <v>0</v>
          </cell>
          <cell r="W16">
            <v>0</v>
          </cell>
        </row>
        <row r="17">
          <cell r="J17">
            <v>0</v>
          </cell>
          <cell r="L17">
            <v>0</v>
          </cell>
          <cell r="N17">
            <v>0</v>
          </cell>
          <cell r="S17">
            <v>0</v>
          </cell>
          <cell r="U17">
            <v>0</v>
          </cell>
          <cell r="W17">
            <v>0</v>
          </cell>
        </row>
        <row r="18">
          <cell r="J18">
            <v>0</v>
          </cell>
          <cell r="L18">
            <v>0</v>
          </cell>
          <cell r="N18">
            <v>0</v>
          </cell>
          <cell r="S18">
            <v>0</v>
          </cell>
          <cell r="U18">
            <v>0</v>
          </cell>
          <cell r="W18">
            <v>0</v>
          </cell>
        </row>
        <row r="19">
          <cell r="J19">
            <v>0</v>
          </cell>
          <cell r="L19">
            <v>0</v>
          </cell>
          <cell r="N19">
            <v>0</v>
          </cell>
          <cell r="S19">
            <v>0</v>
          </cell>
          <cell r="U19">
            <v>0</v>
          </cell>
          <cell r="W19">
            <v>0</v>
          </cell>
        </row>
        <row r="20">
          <cell r="J20">
            <v>0</v>
          </cell>
          <cell r="L20">
            <v>0</v>
          </cell>
          <cell r="N20">
            <v>0</v>
          </cell>
          <cell r="S20">
            <v>0</v>
          </cell>
          <cell r="U20">
            <v>0</v>
          </cell>
          <cell r="W20">
            <v>0</v>
          </cell>
        </row>
        <row r="21">
          <cell r="J21">
            <v>0</v>
          </cell>
          <cell r="L21">
            <v>0</v>
          </cell>
          <cell r="N21">
            <v>0</v>
          </cell>
          <cell r="S21">
            <v>0</v>
          </cell>
          <cell r="U21">
            <v>0</v>
          </cell>
          <cell r="W21">
            <v>0</v>
          </cell>
        </row>
        <row r="22">
          <cell r="J22">
            <v>0</v>
          </cell>
          <cell r="L22">
            <v>0</v>
          </cell>
          <cell r="N22">
            <v>0</v>
          </cell>
          <cell r="S22">
            <v>0</v>
          </cell>
          <cell r="U22">
            <v>0</v>
          </cell>
          <cell r="W22">
            <v>0</v>
          </cell>
        </row>
        <row r="23">
          <cell r="J23">
            <v>0</v>
          </cell>
          <cell r="L23">
            <v>0</v>
          </cell>
          <cell r="N23">
            <v>0</v>
          </cell>
          <cell r="S23">
            <v>0</v>
          </cell>
          <cell r="U23">
            <v>0</v>
          </cell>
          <cell r="W23">
            <v>0</v>
          </cell>
        </row>
        <row r="24">
          <cell r="J24">
            <v>0</v>
          </cell>
          <cell r="L24">
            <v>0</v>
          </cell>
          <cell r="N24">
            <v>0</v>
          </cell>
          <cell r="S24">
            <v>0</v>
          </cell>
          <cell r="U24">
            <v>0</v>
          </cell>
          <cell r="W24">
            <v>0</v>
          </cell>
        </row>
        <row r="25">
          <cell r="J25">
            <v>0</v>
          </cell>
          <cell r="L25">
            <v>0</v>
          </cell>
          <cell r="N25">
            <v>0</v>
          </cell>
          <cell r="S25">
            <v>0</v>
          </cell>
          <cell r="U25">
            <v>0</v>
          </cell>
          <cell r="W25">
            <v>0</v>
          </cell>
        </row>
        <row r="26">
          <cell r="J26">
            <v>0</v>
          </cell>
          <cell r="L26">
            <v>0</v>
          </cell>
          <cell r="N26">
            <v>0</v>
          </cell>
          <cell r="S26">
            <v>0</v>
          </cell>
          <cell r="U26">
            <v>0</v>
          </cell>
          <cell r="W26">
            <v>0</v>
          </cell>
        </row>
        <row r="27">
          <cell r="J27">
            <v>0</v>
          </cell>
          <cell r="L27">
            <v>0</v>
          </cell>
          <cell r="N27">
            <v>0</v>
          </cell>
          <cell r="S27">
            <v>0</v>
          </cell>
          <cell r="U27">
            <v>0</v>
          </cell>
          <cell r="W27">
            <v>0</v>
          </cell>
        </row>
        <row r="28">
          <cell r="J28">
            <v>0</v>
          </cell>
          <cell r="L28">
            <v>0</v>
          </cell>
          <cell r="N28">
            <v>0</v>
          </cell>
          <cell r="S28">
            <v>0</v>
          </cell>
          <cell r="U28">
            <v>0</v>
          </cell>
          <cell r="W28">
            <v>0</v>
          </cell>
        </row>
        <row r="29">
          <cell r="J29">
            <v>0</v>
          </cell>
          <cell r="L29">
            <v>0</v>
          </cell>
          <cell r="N29">
            <v>0</v>
          </cell>
          <cell r="S29">
            <v>0</v>
          </cell>
          <cell r="U29">
            <v>0</v>
          </cell>
          <cell r="W29">
            <v>0</v>
          </cell>
        </row>
        <row r="31">
          <cell r="A31" t="str">
            <v>小計</v>
          </cell>
          <cell r="J31">
            <v>4174260</v>
          </cell>
          <cell r="L31">
            <v>4475400</v>
          </cell>
          <cell r="N31">
            <v>4781200</v>
          </cell>
        </row>
      </sheetData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社宅ﾏｸﾛ"/>
    </sheetNames>
    <definedNames>
      <definedName name="Module12.キャンセル"/>
      <definedName name="Record16"/>
    </defined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平川構内"/>
    </sheetNames>
    <definedNames>
      <definedName name="Module18.並べ替え"/>
    </definedNames>
    <sheetDataSet>
      <sheetData sheetId="0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科目"/>
      <sheetName val="細目"/>
      <sheetName val="別紙明細(本体)"/>
      <sheetName val="別紙明細(渡り廊下)"/>
      <sheetName val="別紙明細(機械改修)"/>
      <sheetName val="代価表"/>
      <sheetName val="代価表外構"/>
      <sheetName val="排水土工別紙明細"/>
      <sheetName val="管材代価"/>
      <sheetName val="樹脂製桝代価"/>
      <sheetName val="見積比較"/>
    </sheetNames>
    <sheetDataSet>
      <sheetData sheetId="0">
        <row r="1">
          <cell r="N1" t="str">
            <v>m</v>
          </cell>
          <cell r="O1" t="str">
            <v>m2</v>
          </cell>
          <cell r="P1" t="str">
            <v>m3</v>
          </cell>
          <cell r="Q1" t="str">
            <v>箇所</v>
          </cell>
          <cell r="R1" t="str">
            <v>t</v>
          </cell>
          <cell r="S1" t="str">
            <v>本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印刷形式"/>
      <sheetName val="表紙"/>
      <sheetName val="合計"/>
      <sheetName val="建築集計"/>
      <sheetName val="１直接仮設工事"/>
      <sheetName val="２土工事"/>
      <sheetName val="３コンクリート工事"/>
      <sheetName val="４型枠工事"/>
      <sheetName val="５鉄筋工事"/>
      <sheetName val="６防水工事"/>
      <sheetName val="７タイル工事"/>
      <sheetName val="８木工事"/>
      <sheetName val="９金属工事"/>
      <sheetName val="10左官工事"/>
      <sheetName val="11木製建具工事"/>
      <sheetName val="12金属製建具工事"/>
      <sheetName val="13ガラス工事"/>
      <sheetName val="14塗装工事"/>
      <sheetName val="15内外装工事"/>
      <sheetName val="16仕上ユニット工事"/>
      <sheetName val="2）外構工事"/>
      <sheetName val="3）電気"/>
      <sheetName val="代価表Ａ"/>
      <sheetName val="代価表Ｂ"/>
      <sheetName val="代価表C"/>
      <sheetName val="4）機械"/>
      <sheetName val="共通費"/>
      <sheetName val="複単1,2"/>
      <sheetName val="複合単価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表紙"/>
      <sheetName val="種目別内訳"/>
      <sheetName val="科目別内訳"/>
      <sheetName val="細目別内訳"/>
      <sheetName val="資材単価"/>
      <sheetName val="残土処分"/>
      <sheetName val="躯体計算"/>
      <sheetName val="躯体集計"/>
      <sheetName val="内部計算"/>
      <sheetName val="内部集計"/>
      <sheetName val="建具計算"/>
      <sheetName val="共通費"/>
      <sheetName val="内部計算 (2)"/>
      <sheetName val="ｽﾃﾝﾚｽ製建具"/>
      <sheetName val="アルミ製建具"/>
      <sheetName val="軽量鋼製建具"/>
      <sheetName val="ｶ-ﾃﾝｳｫ-ﾙ"/>
      <sheetName val="トイレブ－ス"/>
      <sheetName val="ｽﾁ-ﾙﾊﾟ-ﾃ-ｼｮﾝ"/>
      <sheetName val="ｽﾗｲﾃﾞｨﾝｸﾞｳｫ-ﾙ"/>
      <sheetName val="鋼製建具"/>
      <sheetName val="防水"/>
      <sheetName val="アルミ笠木"/>
      <sheetName val="ＥＸＰ．Ｊ"/>
      <sheetName val="アルミパンチング"/>
      <sheetName val="ネットフェンス"/>
      <sheetName val="石"/>
      <sheetName val="タイル"/>
      <sheetName val="ミニキッチン"/>
      <sheetName val="洗面ｶｳﾝﾀ-"/>
      <sheetName val="耐薬ﾋﾞﾆﾙ床ｼ-ﾄ"/>
      <sheetName val="抗菌性ﾋﾞﾆﾙ床ｼ-ﾄ"/>
      <sheetName val="ﾀｲﾙｶ-ﾍﾟｯﾄ"/>
      <sheetName val="塗り床"/>
      <sheetName val="二重床"/>
      <sheetName val="型枠"/>
      <sheetName val="型枠 (2)"/>
      <sheetName val="型枠 (3)"/>
      <sheetName val="撤去"/>
      <sheetName val="代価"/>
      <sheetName val="処分費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42">
          <cell r="W42" t="str">
            <v>総合仮設費算出表【単独工事】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資材"/>
      <sheetName val="代価"/>
      <sheetName val="残土"/>
      <sheetName val="躯体計算"/>
      <sheetName val="躯体集計"/>
      <sheetName val="内部計算"/>
      <sheetName val="内部集計"/>
      <sheetName val="建具計算"/>
      <sheetName val="共通費"/>
      <sheetName val="内部計算 (2)"/>
      <sheetName val="ﾃﾞｯｷﾌﾟﾚｰﾄ"/>
      <sheetName val="現場発泡ｳﾚﾀﾝ"/>
      <sheetName val="防水 "/>
      <sheetName val="石"/>
      <sheetName val="ﾀｲﾙ"/>
      <sheetName val="ｱﾙﾐ建具"/>
      <sheetName val="ｱﾙﾐ建具（改修）"/>
      <sheetName val="鋼製建具"/>
      <sheetName val="鋼製建具（改修）"/>
      <sheetName val="耐薬VS"/>
      <sheetName val="ﾀｲﾙｶ-ﾍﾟｯﾄ"/>
      <sheetName val="塗床"/>
      <sheetName val="二重床"/>
      <sheetName val="ｷｯﾁﾝ"/>
      <sheetName val="洗面ｶｳﾝﾀ-"/>
      <sheetName val="ﾊﾟﾝﾁﾝｸﾞ"/>
      <sheetName val="ﾌｪﾝｽ"/>
      <sheetName val="さかい"/>
      <sheetName val="ｶ-ﾃﾝ"/>
      <sheetName val="軽量鋼製"/>
      <sheetName val="ｽﾃﾝ建具"/>
      <sheetName val="抗菌"/>
      <sheetName val="ｽﾁ-ﾙﾊﾟ-ﾃ-ｼｮﾝ"/>
      <sheetName val="ｽﾗｲﾃﾞｨﾝｸﾞｳｫ-ﾙ"/>
      <sheetName val="ﾄｲﾚﾌﾞｰｽ"/>
      <sheetName val="ｱﾙﾐ笠木"/>
      <sheetName val="EXP.J"/>
      <sheetName val="撤去"/>
      <sheetName val="処分費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91">
          <cell r="A91" t="str">
            <v>内部仕上計算書（第２発電機室）</v>
          </cell>
        </row>
        <row r="92">
          <cell r="A92" t="str">
            <v>項　目</v>
          </cell>
          <cell r="B92" t="str">
            <v>　　　床</v>
          </cell>
          <cell r="C92" t="str">
            <v>　　　床</v>
          </cell>
          <cell r="D92" t="str">
            <v>　　　壁</v>
          </cell>
          <cell r="E92" t="str">
            <v>　　　天　井</v>
          </cell>
          <cell r="F92" t="str">
            <v>　　その他</v>
          </cell>
          <cell r="G92" t="str">
            <v>　　　幅　木</v>
          </cell>
          <cell r="K92" t="str">
            <v>　　　壁</v>
          </cell>
          <cell r="O92" t="str">
            <v>　　　天　井</v>
          </cell>
          <cell r="S92" t="str">
            <v>　　その他</v>
          </cell>
        </row>
        <row r="93">
          <cell r="A93" t="str">
            <v>　</v>
          </cell>
          <cell r="B93" t="str">
            <v>Ｗ</v>
          </cell>
          <cell r="C93" t="str">
            <v>Ｌ</v>
          </cell>
          <cell r="D93" t="str">
            <v>箇所</v>
          </cell>
          <cell r="E93" t="str">
            <v>計</v>
          </cell>
          <cell r="F93" t="str">
            <v>Ｗ</v>
          </cell>
          <cell r="G93" t="str">
            <v>Ｌ</v>
          </cell>
          <cell r="H93" t="str">
            <v>箇所</v>
          </cell>
          <cell r="I93" t="str">
            <v>計</v>
          </cell>
          <cell r="J93" t="str">
            <v>Ｗ</v>
          </cell>
          <cell r="K93" t="str">
            <v>Ｌ</v>
          </cell>
          <cell r="L93" t="str">
            <v>箇所</v>
          </cell>
          <cell r="M93" t="str">
            <v>計</v>
          </cell>
          <cell r="N93" t="str">
            <v>Ｗ</v>
          </cell>
          <cell r="O93" t="str">
            <v>Ｌ</v>
          </cell>
          <cell r="P93" t="str">
            <v>箇所</v>
          </cell>
          <cell r="Q93" t="str">
            <v>計</v>
          </cell>
          <cell r="R93" t="str">
            <v>Ｗ</v>
          </cell>
          <cell r="S93" t="str">
            <v>Ｌ</v>
          </cell>
          <cell r="T93" t="str">
            <v>箇所</v>
          </cell>
          <cell r="U93" t="str">
            <v>計</v>
          </cell>
        </row>
        <row r="94">
          <cell r="A94" t="str">
            <v>　</v>
          </cell>
          <cell r="B94" t="str">
            <v>押出成形セメント板</v>
          </cell>
          <cell r="C94" t="str">
            <v>既設取合い</v>
          </cell>
          <cell r="J94" t="str">
            <v>押出成形セメント板</v>
          </cell>
          <cell r="R94" t="str">
            <v>既設取合い</v>
          </cell>
        </row>
        <row r="95">
          <cell r="A95" t="str">
            <v>　</v>
          </cell>
          <cell r="B95" t="str">
            <v>　</v>
          </cell>
          <cell r="C95" t="str">
            <v>　</v>
          </cell>
          <cell r="D95" t="str">
            <v>　</v>
          </cell>
          <cell r="E95">
            <v>15.71</v>
          </cell>
          <cell r="F95">
            <v>6.55</v>
          </cell>
          <cell r="G95">
            <v>1</v>
          </cell>
          <cell r="H95">
            <v>102.9</v>
          </cell>
          <cell r="I95" t="str">
            <v>接着系ｱﾝｶｰ</v>
          </cell>
          <cell r="J95">
            <v>15.71</v>
          </cell>
          <cell r="K95">
            <v>6.55</v>
          </cell>
          <cell r="L95">
            <v>1</v>
          </cell>
          <cell r="M95">
            <v>102.9</v>
          </cell>
          <cell r="R95" t="str">
            <v>接着系ｱﾝｶｰ</v>
          </cell>
        </row>
        <row r="96">
          <cell r="A96" t="str">
            <v>　</v>
          </cell>
          <cell r="B96" t="str">
            <v>　</v>
          </cell>
          <cell r="C96" t="str">
            <v>　</v>
          </cell>
          <cell r="D96" t="str">
            <v>　</v>
          </cell>
          <cell r="E96">
            <v>0</v>
          </cell>
          <cell r="F96" t="str">
            <v>D10(横打ち)</v>
          </cell>
          <cell r="G96" t="str">
            <v>本</v>
          </cell>
          <cell r="R96" t="str">
            <v>D10(横打ち)</v>
          </cell>
          <cell r="U96" t="str">
            <v>本</v>
          </cell>
        </row>
        <row r="97">
          <cell r="B97" t="str">
            <v>　</v>
          </cell>
          <cell r="C97" t="str">
            <v>　</v>
          </cell>
          <cell r="D97" t="str">
            <v>　</v>
          </cell>
          <cell r="E97">
            <v>0</v>
          </cell>
          <cell r="F97" t="str">
            <v>△SSW-1</v>
          </cell>
          <cell r="G97">
            <v>1</v>
          </cell>
          <cell r="H97">
            <v>66</v>
          </cell>
          <cell r="I97">
            <v>2</v>
          </cell>
          <cell r="J97" t="str">
            <v>△SSW-1</v>
          </cell>
          <cell r="R97">
            <v>1</v>
          </cell>
          <cell r="S97">
            <v>66</v>
          </cell>
          <cell r="T97">
            <v>2</v>
          </cell>
          <cell r="U97">
            <v>132</v>
          </cell>
        </row>
        <row r="98">
          <cell r="A98" t="str">
            <v>　</v>
          </cell>
          <cell r="B98" t="str">
            <v>　</v>
          </cell>
          <cell r="C98" t="str">
            <v>　</v>
          </cell>
          <cell r="D98" t="str">
            <v>　</v>
          </cell>
          <cell r="E98">
            <v>0</v>
          </cell>
          <cell r="F98">
            <v>-1</v>
          </cell>
          <cell r="G98">
            <v>1.8</v>
          </cell>
          <cell r="H98">
            <v>3</v>
          </cell>
          <cell r="I98">
            <v>-5.4</v>
          </cell>
          <cell r="J98">
            <v>-1</v>
          </cell>
          <cell r="K98">
            <v>1.8</v>
          </cell>
          <cell r="L98">
            <v>3</v>
          </cell>
          <cell r="M98">
            <v>-5.4</v>
          </cell>
          <cell r="R98" t="str">
            <v>D13(横打ち)</v>
          </cell>
          <cell r="U98" t="str">
            <v>本</v>
          </cell>
        </row>
        <row r="99">
          <cell r="B99" t="str">
            <v>　</v>
          </cell>
          <cell r="C99" t="str">
            <v>　</v>
          </cell>
          <cell r="D99" t="str">
            <v>　</v>
          </cell>
          <cell r="E99">
            <v>0</v>
          </cell>
          <cell r="F99">
            <v>1</v>
          </cell>
          <cell r="G99">
            <v>8</v>
          </cell>
          <cell r="H99">
            <v>4</v>
          </cell>
          <cell r="I99">
            <v>32</v>
          </cell>
          <cell r="R99">
            <v>1</v>
          </cell>
          <cell r="S99">
            <v>8</v>
          </cell>
          <cell r="T99">
            <v>4</v>
          </cell>
          <cell r="U99">
            <v>32</v>
          </cell>
        </row>
        <row r="100">
          <cell r="A100" t="str">
            <v>　　</v>
          </cell>
          <cell r="B100" t="str">
            <v>　</v>
          </cell>
          <cell r="C100" t="str">
            <v>　</v>
          </cell>
          <cell r="D100" t="str">
            <v>　</v>
          </cell>
          <cell r="E100" t="str">
            <v>△SD-1</v>
          </cell>
          <cell r="F100" t="str">
            <v>D22(横打ち)</v>
          </cell>
          <cell r="G100" t="str">
            <v>本</v>
          </cell>
          <cell r="J100" t="str">
            <v>△SD-1</v>
          </cell>
          <cell r="R100" t="str">
            <v>D22(横打ち)</v>
          </cell>
          <cell r="U100" t="str">
            <v>本</v>
          </cell>
        </row>
        <row r="101">
          <cell r="A101" t="str">
            <v>　</v>
          </cell>
          <cell r="B101" t="str">
            <v>　</v>
          </cell>
          <cell r="C101" t="str">
            <v>　</v>
          </cell>
          <cell r="D101" t="str">
            <v>　</v>
          </cell>
          <cell r="E101">
            <v>-0.85</v>
          </cell>
          <cell r="F101">
            <v>1.7</v>
          </cell>
          <cell r="G101">
            <v>3</v>
          </cell>
          <cell r="H101">
            <v>-4.34</v>
          </cell>
          <cell r="I101">
            <v>1</v>
          </cell>
          <cell r="J101">
            <v>-0.85</v>
          </cell>
          <cell r="K101">
            <v>1.7</v>
          </cell>
          <cell r="L101">
            <v>3</v>
          </cell>
          <cell r="M101">
            <v>-4.34</v>
          </cell>
          <cell r="R101">
            <v>1</v>
          </cell>
          <cell r="S101">
            <v>6</v>
          </cell>
          <cell r="T101">
            <v>3</v>
          </cell>
          <cell r="U101">
            <v>18</v>
          </cell>
        </row>
        <row r="102">
          <cell r="A102" t="str">
            <v>　</v>
          </cell>
          <cell r="B102" t="str">
            <v>　</v>
          </cell>
          <cell r="C102" t="str">
            <v>　</v>
          </cell>
          <cell r="D102" t="str">
            <v>　</v>
          </cell>
          <cell r="E102">
            <v>0</v>
          </cell>
        </row>
        <row r="103">
          <cell r="A103" t="str">
            <v>　</v>
          </cell>
          <cell r="B103" t="str">
            <v>　</v>
          </cell>
          <cell r="C103" t="str">
            <v>　</v>
          </cell>
          <cell r="D103" t="str">
            <v>　</v>
          </cell>
          <cell r="E103">
            <v>0</v>
          </cell>
          <cell r="F103" t="str">
            <v>計(㎡)</v>
          </cell>
          <cell r="G103">
            <v>93.16</v>
          </cell>
          <cell r="L103" t="str">
            <v>計(㎡)</v>
          </cell>
          <cell r="M103">
            <v>93.16</v>
          </cell>
        </row>
        <row r="104">
          <cell r="A104" t="str">
            <v>　</v>
          </cell>
          <cell r="B104" t="str">
            <v>　</v>
          </cell>
          <cell r="C104" t="str">
            <v>　</v>
          </cell>
          <cell r="D104" t="str">
            <v>　</v>
          </cell>
          <cell r="E104" t="str">
            <v>成形板下水切り</v>
          </cell>
          <cell r="R104" t="str">
            <v>成形板下水切り</v>
          </cell>
        </row>
        <row r="105">
          <cell r="B105" t="str">
            <v>　</v>
          </cell>
          <cell r="C105" t="str">
            <v>　</v>
          </cell>
          <cell r="D105" t="str">
            <v>　</v>
          </cell>
          <cell r="E105">
            <v>0</v>
          </cell>
          <cell r="F105" t="str">
            <v>　</v>
          </cell>
          <cell r="G105">
            <v>15.71</v>
          </cell>
          <cell r="H105">
            <v>1</v>
          </cell>
          <cell r="I105">
            <v>1</v>
          </cell>
          <cell r="J105">
            <v>15.71</v>
          </cell>
          <cell r="M105" t="str">
            <v>　</v>
          </cell>
          <cell r="R105">
            <v>15.71</v>
          </cell>
          <cell r="S105">
            <v>1</v>
          </cell>
          <cell r="T105">
            <v>1</v>
          </cell>
          <cell r="U105">
            <v>15.71</v>
          </cell>
        </row>
        <row r="106">
          <cell r="A106" t="str">
            <v>　　</v>
          </cell>
          <cell r="B106" t="str">
            <v>　</v>
          </cell>
          <cell r="C106" t="str">
            <v>　</v>
          </cell>
          <cell r="D106" t="str">
            <v>　</v>
          </cell>
          <cell r="E106" t="str">
            <v>　</v>
          </cell>
          <cell r="M106" t="str">
            <v>　</v>
          </cell>
        </row>
        <row r="107">
          <cell r="B107" t="str">
            <v>　</v>
          </cell>
          <cell r="C107" t="str">
            <v>　</v>
          </cell>
          <cell r="D107" t="str">
            <v>　</v>
          </cell>
          <cell r="E107" t="str">
            <v>　</v>
          </cell>
          <cell r="F107" t="str">
            <v>計(㎡)</v>
          </cell>
          <cell r="G107">
            <v>15.71</v>
          </cell>
          <cell r="M107" t="str">
            <v>　</v>
          </cell>
          <cell r="T107" t="str">
            <v>計(㎡)</v>
          </cell>
          <cell r="U107">
            <v>15.71</v>
          </cell>
        </row>
        <row r="108">
          <cell r="A108" t="str">
            <v>　</v>
          </cell>
          <cell r="B108" t="str">
            <v>　</v>
          </cell>
          <cell r="C108" t="str">
            <v>　</v>
          </cell>
          <cell r="D108" t="str">
            <v>　</v>
          </cell>
          <cell r="E108" t="str">
            <v>　</v>
          </cell>
          <cell r="F108" t="str">
            <v>　</v>
          </cell>
          <cell r="M108" t="str">
            <v>　</v>
          </cell>
        </row>
        <row r="109">
          <cell r="B109" t="str">
            <v>　</v>
          </cell>
          <cell r="C109" t="str">
            <v>　</v>
          </cell>
          <cell r="D109" t="str">
            <v>　</v>
          </cell>
          <cell r="E109">
            <v>0</v>
          </cell>
          <cell r="F109" t="str">
            <v>　</v>
          </cell>
          <cell r="M109" t="str">
            <v>　</v>
          </cell>
        </row>
        <row r="110">
          <cell r="B110" t="str">
            <v>　</v>
          </cell>
          <cell r="C110" t="str">
            <v>　</v>
          </cell>
          <cell r="D110" t="str">
            <v>　</v>
          </cell>
          <cell r="E110" t="str">
            <v>　</v>
          </cell>
          <cell r="F110" t="str">
            <v>　</v>
          </cell>
          <cell r="M110" t="str">
            <v>　</v>
          </cell>
        </row>
        <row r="111">
          <cell r="B111" t="str">
            <v>　</v>
          </cell>
          <cell r="C111" t="str">
            <v>　</v>
          </cell>
          <cell r="D111" t="str">
            <v>　</v>
          </cell>
          <cell r="E111" t="str">
            <v>　</v>
          </cell>
          <cell r="F111" t="str">
            <v>　</v>
          </cell>
          <cell r="M111" t="str">
            <v>　</v>
          </cell>
        </row>
        <row r="112">
          <cell r="B112" t="str">
            <v>　</v>
          </cell>
          <cell r="C112" t="str">
            <v>　</v>
          </cell>
          <cell r="D112" t="str">
            <v>　</v>
          </cell>
          <cell r="E112" t="str">
            <v>　</v>
          </cell>
          <cell r="M112" t="str">
            <v>　</v>
          </cell>
        </row>
        <row r="113">
          <cell r="A113" t="str">
            <v>　</v>
          </cell>
          <cell r="B113" t="str">
            <v>　</v>
          </cell>
          <cell r="C113" t="str">
            <v>　</v>
          </cell>
          <cell r="D113" t="str">
            <v>　</v>
          </cell>
        </row>
        <row r="114">
          <cell r="B114" t="str">
            <v>　</v>
          </cell>
          <cell r="C114" t="str">
            <v>　</v>
          </cell>
          <cell r="D114" t="str">
            <v>　</v>
          </cell>
        </row>
        <row r="115">
          <cell r="B115" t="str">
            <v>　</v>
          </cell>
          <cell r="C115" t="str">
            <v>　</v>
          </cell>
          <cell r="D115" t="str">
            <v>　</v>
          </cell>
        </row>
        <row r="118">
          <cell r="J118" t="str">
            <v>　</v>
          </cell>
        </row>
        <row r="119">
          <cell r="A119" t="str">
            <v>　</v>
          </cell>
        </row>
      </sheetData>
      <sheetData sheetId="10"/>
      <sheetData sheetId="11"/>
      <sheetData sheetId="12">
        <row r="42">
          <cell r="W42" t="str">
            <v>総合仮設費算出表【単独工事】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山村"/>
      <sheetName val="試作集"/>
    </sheetNames>
    <definedNames>
      <definedName name="マクロ終了"/>
    </definedNames>
    <sheetDataSet>
      <sheetData sheetId="0"/>
      <sheetData sheetId="1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最低"/>
      <sheetName val="種目 "/>
      <sheetName val="科目"/>
      <sheetName val="細目"/>
      <sheetName val="代価"/>
      <sheetName val="数量(壁)"/>
      <sheetName val="数量(仮設､床､天井)"/>
      <sheetName val="数量(撤去)"/>
      <sheetName val="数量(廃材)"/>
      <sheetName val="重信処分費"/>
      <sheetName val="見積(撤去)"/>
      <sheetName val="見積(建具)"/>
      <sheetName val="見積(FVS2)"/>
      <sheetName val="見積(TC)"/>
      <sheetName val="見積(C-BOX)"/>
      <sheetName val="見積ﾁｪｯｸ表"/>
      <sheetName val="処分単価"/>
      <sheetName val="標準工期"/>
      <sheetName val="直工区分"/>
      <sheetName val="建築共通"/>
      <sheetName val="土木共通"/>
      <sheetName val="経費"/>
      <sheetName val="異種経費"/>
      <sheetName val="異種算出"/>
      <sheetName val="追加経費"/>
      <sheetName val="有効開口"/>
      <sheetName val="使用書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書表紙"/>
      <sheetName val="内訳書"/>
      <sheetName val="経費（営繕）"/>
      <sheetName val="按分表"/>
      <sheetName val="盤積算Ｍ－１"/>
      <sheetName val="盤積算Ｓ－１"/>
      <sheetName val="盤積算Ｌ－１"/>
      <sheetName val="現場説明書"/>
      <sheetName val="成績評定表"/>
      <sheetName val="工事評定表"/>
    </sheetNames>
    <sheetDataSet>
      <sheetData sheetId="0"/>
      <sheetData sheetId="1"/>
      <sheetData sheetId="2">
        <row r="1">
          <cell r="A1" t="str">
            <v>積算額：</v>
          </cell>
          <cell r="B1">
            <v>18567150</v>
          </cell>
          <cell r="F1" t="str">
            <v>工事分類　新営＝１　改修＝２</v>
          </cell>
          <cell r="H1" t="str">
            <v>負担金は含まないものとする。</v>
          </cell>
          <cell r="J1" t="str">
            <v>一般電気工事複数工事対応</v>
          </cell>
          <cell r="L1" t="str">
            <v>H11.7.13版</v>
          </cell>
        </row>
        <row r="2">
          <cell r="A2" t="str">
            <v>工事件名：</v>
          </cell>
          <cell r="B2" t="str">
            <v xml:space="preserve">  賀茂公民館・老人いこいの家複合施設改築電気工事</v>
          </cell>
          <cell r="F2" t="str">
            <v>労務比率10％を越える工事＝１，10％以下の工事＝２</v>
          </cell>
        </row>
        <row r="3">
          <cell r="B3" t="str">
            <v>項目名</v>
          </cell>
        </row>
        <row r="4">
          <cell r="B4" t="str">
            <v>工事分類　→</v>
          </cell>
          <cell r="C4">
            <v>1</v>
          </cell>
          <cell r="D4">
            <v>1</v>
          </cell>
          <cell r="E4">
            <v>2</v>
          </cell>
          <cell r="F4">
            <v>2</v>
          </cell>
          <cell r="G4">
            <v>2</v>
          </cell>
          <cell r="H4">
            <v>2</v>
          </cell>
          <cell r="I4">
            <v>1</v>
          </cell>
          <cell r="J4" t="str">
            <v>合計</v>
          </cell>
          <cell r="K4" t="str">
            <v>新営工事</v>
          </cell>
          <cell r="L4" t="str">
            <v>改修工事</v>
          </cell>
        </row>
        <row r="5">
          <cell r="B5" t="str">
            <v>労務比率　→</v>
          </cell>
          <cell r="C5">
            <v>1</v>
          </cell>
          <cell r="D5">
            <v>2</v>
          </cell>
          <cell r="E5">
            <v>1</v>
          </cell>
          <cell r="F5">
            <v>2</v>
          </cell>
          <cell r="G5">
            <v>1</v>
          </cell>
          <cell r="H5">
            <v>1</v>
          </cell>
          <cell r="I5">
            <v>1</v>
          </cell>
        </row>
        <row r="6">
          <cell r="B6" t="str">
            <v>一般工事</v>
          </cell>
          <cell r="C6">
            <v>12780520</v>
          </cell>
          <cell r="J6">
            <v>12780520</v>
          </cell>
        </row>
        <row r="7">
          <cell r="A7" t="str">
            <v>直接工事費</v>
          </cell>
          <cell r="B7" t="str">
            <v>下請け工事(経費含)</v>
          </cell>
          <cell r="J7">
            <v>0</v>
          </cell>
        </row>
        <row r="8">
          <cell r="B8" t="str">
            <v>発生材引き去り金</v>
          </cell>
          <cell r="J8">
            <v>0</v>
          </cell>
        </row>
        <row r="9">
          <cell r="B9" t="str">
            <v>産廃処理費､耐圧試験費</v>
          </cell>
          <cell r="J9">
            <v>0</v>
          </cell>
        </row>
        <row r="10">
          <cell r="B10" t="str">
            <v>リース料等</v>
          </cell>
          <cell r="J10">
            <v>0</v>
          </cell>
        </row>
        <row r="11">
          <cell r="B11" t="str">
            <v>移動器具等</v>
          </cell>
          <cell r="J11">
            <v>0</v>
          </cell>
        </row>
        <row r="12">
          <cell r="B12" t="str">
            <v>直接工事費</v>
          </cell>
          <cell r="C12">
            <v>12780520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12780520</v>
          </cell>
        </row>
        <row r="13">
          <cell r="B13" t="str">
            <v>共通仮設費率</v>
          </cell>
          <cell r="C13">
            <v>3.8800000000000001E-2</v>
          </cell>
          <cell r="D13">
            <v>3.49E-2</v>
          </cell>
          <cell r="E13">
            <v>3.1600000000000003E-2</v>
          </cell>
          <cell r="F13">
            <v>2.8400000000000002E-2</v>
          </cell>
          <cell r="G13">
            <v>3.1600000000000003E-2</v>
          </cell>
          <cell r="H13">
            <v>3.1600000000000003E-2</v>
          </cell>
          <cell r="I13">
            <v>3.8800000000000001E-2</v>
          </cell>
          <cell r="K13">
            <v>3.8800000000000001E-2</v>
          </cell>
          <cell r="L13">
            <v>3.1600000000000003E-2</v>
          </cell>
        </row>
        <row r="14">
          <cell r="B14" t="str">
            <v>一般工事</v>
          </cell>
          <cell r="C14">
            <v>495884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495884</v>
          </cell>
          <cell r="K14" t="str">
            <v>労務比率10％以下</v>
          </cell>
        </row>
        <row r="15">
          <cell r="A15" t="str">
            <v>共通仮設費</v>
          </cell>
          <cell r="B15" t="str">
            <v>下請け工事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3.49E-2</v>
          </cell>
          <cell r="L15">
            <v>2.8400000000000002E-2</v>
          </cell>
        </row>
        <row r="16">
          <cell r="B16" t="str">
            <v>産廃処理費､耐圧試験費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B17" t="str">
            <v>リース料等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B18" t="str">
            <v>移動器具等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B19" t="str">
            <v>受電料金</v>
          </cell>
          <cell r="J19">
            <v>0</v>
          </cell>
        </row>
        <row r="20">
          <cell r="B20" t="str">
            <v>その他積上共通費</v>
          </cell>
          <cell r="J20">
            <v>0</v>
          </cell>
        </row>
        <row r="21">
          <cell r="B21" t="str">
            <v>イメージアップ</v>
          </cell>
          <cell r="J21">
            <v>0</v>
          </cell>
        </row>
        <row r="22">
          <cell r="B22" t="str">
            <v>合計</v>
          </cell>
          <cell r="C22">
            <v>495884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495884</v>
          </cell>
        </row>
        <row r="23">
          <cell r="B23" t="str">
            <v>一般工事</v>
          </cell>
          <cell r="C23">
            <v>13276404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13276404</v>
          </cell>
        </row>
        <row r="24">
          <cell r="A24" t="str">
            <v>純工事費</v>
          </cell>
          <cell r="B24" t="str">
            <v>主要支給品評価額</v>
          </cell>
          <cell r="J24">
            <v>0</v>
          </cell>
        </row>
        <row r="25">
          <cell r="B25" t="str">
            <v>下請け工事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B26" t="str">
            <v>その他支給品評価額</v>
          </cell>
          <cell r="J26">
            <v>0</v>
          </cell>
        </row>
        <row r="27">
          <cell r="B27" t="str">
            <v>産廃処理費､耐圧試験費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B28" t="str">
            <v>リース料等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B29" t="str">
            <v>移動器具等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B30" t="str">
            <v>受電料金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B31" t="str">
            <v>その他積上共通費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B32" t="str">
            <v>イメージアップ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B33" t="str">
            <v>経費対象純工事費</v>
          </cell>
          <cell r="C33">
            <v>13276404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13276404</v>
          </cell>
        </row>
        <row r="34">
          <cell r="B34" t="str">
            <v>現場経費率</v>
          </cell>
          <cell r="C34">
            <v>0.17120000000000002</v>
          </cell>
          <cell r="D34">
            <v>0.13700000000000001</v>
          </cell>
          <cell r="E34">
            <v>0.14699999999999999</v>
          </cell>
          <cell r="F34">
            <v>0.1176</v>
          </cell>
          <cell r="G34">
            <v>0.14699999999999999</v>
          </cell>
          <cell r="H34">
            <v>0.14699999999999999</v>
          </cell>
          <cell r="I34">
            <v>0.17120000000000002</v>
          </cell>
          <cell r="K34">
            <v>0.17120000000000002</v>
          </cell>
          <cell r="L34">
            <v>0.14699999999999999</v>
          </cell>
        </row>
        <row r="35">
          <cell r="B35" t="str">
            <v>一般工事</v>
          </cell>
          <cell r="C35">
            <v>2272920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2272920</v>
          </cell>
          <cell r="K35" t="str">
            <v>労務比率10％以下</v>
          </cell>
        </row>
        <row r="36">
          <cell r="B36" t="str">
            <v>下請け工事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0.13700000000000001</v>
          </cell>
          <cell r="L36">
            <v>0.1176</v>
          </cell>
        </row>
        <row r="37">
          <cell r="A37" t="str">
            <v>現場経費</v>
          </cell>
          <cell r="B37" t="str">
            <v>産廃処理費､耐圧試験費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B38" t="str">
            <v>リース料等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B39" t="str">
            <v>移動器具等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B40" t="str">
            <v>受電料金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B41" t="str">
            <v>その他積上共通費</v>
          </cell>
          <cell r="C41">
            <v>425040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425040</v>
          </cell>
        </row>
        <row r="42">
          <cell r="B42" t="str">
            <v>イメージアップ</v>
          </cell>
          <cell r="J42">
            <v>0</v>
          </cell>
        </row>
        <row r="43">
          <cell r="B43" t="str">
            <v>交通整理員等</v>
          </cell>
          <cell r="J43">
            <v>0</v>
          </cell>
        </row>
        <row r="44">
          <cell r="B44" t="str">
            <v>合計</v>
          </cell>
          <cell r="C44">
            <v>2697960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2697960</v>
          </cell>
        </row>
        <row r="45">
          <cell r="B45" t="str">
            <v>工事原価</v>
          </cell>
          <cell r="C45">
            <v>15974364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15974364</v>
          </cell>
        </row>
        <row r="46">
          <cell r="B46" t="str">
            <v>一般管理費率</v>
          </cell>
          <cell r="C46">
            <v>0.107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>
            <v>0.107</v>
          </cell>
          <cell r="K46" t="str">
            <v>想定管理費率</v>
          </cell>
          <cell r="L46">
            <v>0.1066</v>
          </cell>
        </row>
        <row r="47">
          <cell r="B47" t="str">
            <v>一般管理費等</v>
          </cell>
          <cell r="C47">
            <v>1708636</v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 t="str">
            <v/>
          </cell>
          <cell r="I47" t="str">
            <v/>
          </cell>
          <cell r="J47">
            <v>1708636</v>
          </cell>
          <cell r="K47" t="str">
            <v>想定一般管理費</v>
          </cell>
          <cell r="L47">
            <v>1702867.2024000001</v>
          </cell>
        </row>
        <row r="48">
          <cell r="B48" t="str">
            <v>工事価格</v>
          </cell>
          <cell r="C48">
            <v>17683000</v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 t="str">
            <v/>
          </cell>
          <cell r="I48" t="str">
            <v/>
          </cell>
          <cell r="J48">
            <v>17683000</v>
          </cell>
          <cell r="K48" t="str">
            <v>想定工事価格</v>
          </cell>
          <cell r="L48">
            <v>17677000</v>
          </cell>
        </row>
        <row r="49">
          <cell r="B49" t="str">
            <v>消費税相当額</v>
          </cell>
          <cell r="C49">
            <v>884150</v>
          </cell>
          <cell r="D49" t="str">
            <v/>
          </cell>
          <cell r="E49" t="str">
            <v/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>
            <v>884150</v>
          </cell>
          <cell r="K49" t="str">
            <v>消費税相当額</v>
          </cell>
          <cell r="L49">
            <v>883850</v>
          </cell>
        </row>
        <row r="50">
          <cell r="B50" t="str">
            <v>積算額</v>
          </cell>
          <cell r="C50">
            <v>18567150</v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>
            <v>18567150</v>
          </cell>
          <cell r="K50" t="str">
            <v>想定積算額</v>
          </cell>
          <cell r="L50">
            <v>18560850</v>
          </cell>
        </row>
        <row r="51">
          <cell r="B51" t="str">
            <v>仮一般管理費</v>
          </cell>
          <cell r="C51">
            <v>1709256</v>
          </cell>
          <cell r="D51" t="str">
            <v/>
          </cell>
          <cell r="E51" t="str">
            <v/>
          </cell>
          <cell r="F51" t="str">
            <v/>
          </cell>
          <cell r="G51" t="str">
            <v/>
          </cell>
          <cell r="H51" t="str">
            <v/>
          </cell>
          <cell r="I51" t="str">
            <v/>
          </cell>
          <cell r="J51">
            <v>1709256</v>
          </cell>
        </row>
        <row r="52">
          <cell r="B52" t="str">
            <v>仮工事価格</v>
          </cell>
          <cell r="C52">
            <v>17683620</v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 t="str">
            <v/>
          </cell>
          <cell r="J52">
            <v>17683620</v>
          </cell>
        </row>
        <row r="53">
          <cell r="B53" t="str">
            <v>端数調整額</v>
          </cell>
          <cell r="C53">
            <v>620</v>
          </cell>
          <cell r="D53" t="str">
            <v/>
          </cell>
          <cell r="E53" t="str">
            <v/>
          </cell>
          <cell r="F53" t="str">
            <v/>
          </cell>
          <cell r="G53" t="str">
            <v/>
          </cell>
          <cell r="H53" t="str">
            <v/>
          </cell>
          <cell r="I53" t="str">
            <v/>
          </cell>
          <cell r="J53">
            <v>620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"/>
    </sheetNames>
    <sheetDataSet>
      <sheetData sheetId="0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ﾒｰｶﾘｽﾄ(3)"/>
      <sheetName val="ﾒ-ｶﾘｽﾄ(１)"/>
      <sheetName val="見積依頼書"/>
      <sheetName val="ｺﾝｸﾘｰﾄ"/>
      <sheetName val=" 内訳"/>
      <sheetName val="検討調書"/>
      <sheetName val="データ"/>
      <sheetName val="衛空単価"/>
      <sheetName val="企画検討報告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ﾅｶﾉ工房"/>
    </sheetNames>
    <sheetDataSet>
      <sheetData sheetId="0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総括内訳表紙"/>
      <sheetName val="総括"/>
      <sheetName val="工事項目"/>
      <sheetName val="電気設備工事内訳書"/>
    </sheetNames>
    <sheetDataSet>
      <sheetData sheetId="0"/>
      <sheetData sheetId="1"/>
      <sheetData sheetId="2"/>
      <sheetData sheetId="3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率計算96"/>
      <sheetName val="換気ダクト"/>
      <sheetName val="換気機器"/>
      <sheetName val="空調機器"/>
      <sheetName val="空調ダクト"/>
      <sheetName val="空調配管"/>
      <sheetName val="一覧1"/>
    </sheetNames>
    <definedNames>
      <definedName name="Record2"/>
      <definedName name="Record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中科目"/>
      <sheetName val="細目"/>
      <sheetName val="共通　直工分"/>
      <sheetName val="共通費"/>
      <sheetName val="共通費２"/>
      <sheetName val="ターボ冷凍機見積"/>
      <sheetName val="吸収式冷凍機見積"/>
      <sheetName val="冷却塔見積"/>
      <sheetName val="ポンプ見積 "/>
      <sheetName val="ﾊﾞﾀ弁ｽﾄﾚｰﾅ見積"/>
      <sheetName val="動力制御盤見積"/>
      <sheetName val="自動制御工事見積"/>
      <sheetName val="中央監視設備見積"/>
      <sheetName val="薬注装置"/>
      <sheetName val="保温塗装工事"/>
      <sheetName val="据付"/>
      <sheetName val="搬入 "/>
      <sheetName val="搬出"/>
      <sheetName val="撤去"/>
      <sheetName val="単価算出"/>
      <sheetName val="単価算出 (2)"/>
      <sheetName val="数量算出"/>
      <sheetName val="予測グラフ (1)"/>
      <sheetName val="予測グラフ (2)"/>
      <sheetName val="予測グラフ (3)"/>
      <sheetName val="予測グラフ (4)"/>
      <sheetName val="予測グラフ (5)"/>
      <sheetName val="予測グラフ (6)"/>
      <sheetName val="×数量算出"/>
      <sheetName val="×はつり補修費"/>
      <sheetName val="×ダクト単価"/>
      <sheetName val="×仮設足場"/>
      <sheetName val="×保温工事単価"/>
      <sheetName val="×屋外枡工事"/>
      <sheetName val="経費（電気）Ａ－１"/>
      <sheetName val="経費（電気）Ａ－２"/>
      <sheetName val="経費（電気）Ａ－３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要領"/>
      <sheetName val="表紙"/>
      <sheetName val="労務資材単価表"/>
      <sheetName val="労務資材単価根拠"/>
      <sheetName val="複合単価表"/>
      <sheetName val="複合単価算出表"/>
    </sheetNames>
    <sheetDataSet>
      <sheetData sheetId="0"/>
      <sheetData sheetId="1"/>
      <sheetData sheetId="2">
        <row r="2">
          <cell r="A2" t="str">
            <v>A00000</v>
          </cell>
          <cell r="B2" t="str">
            <v>敷鉄板賃料（３箇月以内）</v>
          </cell>
          <cell r="F2" t="str">
            <v>１，５２４×６，０９６×２２ｍｍ</v>
          </cell>
          <cell r="G2" t="str">
            <v>枚</v>
          </cell>
          <cell r="H2">
            <v>57</v>
          </cell>
        </row>
        <row r="3">
          <cell r="A3" t="str">
            <v>A00001</v>
          </cell>
          <cell r="B3" t="str">
            <v>敷鉄板賃料（６箇月以内）</v>
          </cell>
          <cell r="F3" t="str">
            <v>１，５２４×６，０９６×２２ｍｍ</v>
          </cell>
          <cell r="G3" t="str">
            <v>枚</v>
          </cell>
          <cell r="H3">
            <v>53</v>
          </cell>
        </row>
        <row r="4">
          <cell r="A4" t="str">
            <v>A00002</v>
          </cell>
          <cell r="B4" t="str">
            <v>敷鉄板賃料（１２箇月以内）</v>
          </cell>
          <cell r="F4" t="str">
            <v>１，５２４×６，０９６×２２ｍｍ</v>
          </cell>
          <cell r="G4" t="str">
            <v>枚</v>
          </cell>
          <cell r="H4">
            <v>50</v>
          </cell>
        </row>
        <row r="5">
          <cell r="A5" t="str">
            <v>A00003</v>
          </cell>
          <cell r="B5" t="str">
            <v>敷鉄板賃料（２４箇月以内）</v>
          </cell>
          <cell r="F5" t="str">
            <v>１，５２４×６，０９６×２２ｍｍ</v>
          </cell>
          <cell r="G5" t="str">
            <v>枚</v>
          </cell>
          <cell r="H5">
            <v>48</v>
          </cell>
        </row>
        <row r="6">
          <cell r="A6" t="str">
            <v>A00004</v>
          </cell>
          <cell r="B6" t="str">
            <v>敷鉄板整備費</v>
          </cell>
          <cell r="F6" t="str">
            <v>１，５２４×６，０９６×２２ｍｍ</v>
          </cell>
          <cell r="G6" t="str">
            <v>枚</v>
          </cell>
          <cell r="H6">
            <v>1000</v>
          </cell>
        </row>
        <row r="7">
          <cell r="A7" t="str">
            <v>A00227</v>
          </cell>
          <cell r="B7" t="str">
            <v>合板足場板</v>
          </cell>
          <cell r="F7" t="str">
            <v>２４０×４０００×２５ｍｍ</v>
          </cell>
          <cell r="G7" t="str">
            <v>枚</v>
          </cell>
          <cell r="H7">
            <v>4050</v>
          </cell>
        </row>
        <row r="8">
          <cell r="A8" t="str">
            <v>A00228</v>
          </cell>
          <cell r="B8" t="str">
            <v>合板足場板賃料</v>
          </cell>
          <cell r="F8" t="str">
            <v>２４０×４０００×２５ｍｍ</v>
          </cell>
          <cell r="G8" t="str">
            <v>枚</v>
          </cell>
          <cell r="H8">
            <v>6.1</v>
          </cell>
        </row>
        <row r="9">
          <cell r="A9" t="str">
            <v>A00229</v>
          </cell>
          <cell r="B9" t="str">
            <v>合板足場板基本料</v>
          </cell>
          <cell r="F9" t="str">
            <v>２４０×４０００×２５ｍｍ</v>
          </cell>
          <cell r="G9" t="str">
            <v>枚</v>
          </cell>
          <cell r="H9">
            <v>120</v>
          </cell>
        </row>
        <row r="10">
          <cell r="A10" t="str">
            <v>A00747</v>
          </cell>
          <cell r="B10" t="str">
            <v>丸パイプ</v>
          </cell>
          <cell r="F10" t="str">
            <v>ピン加工付　径４８．６　厚２．４</v>
          </cell>
          <cell r="G10" t="str">
            <v>ｍ</v>
          </cell>
          <cell r="H10">
            <v>360</v>
          </cell>
        </row>
        <row r="11">
          <cell r="A11" t="str">
            <v>A00748</v>
          </cell>
          <cell r="B11" t="str">
            <v>丸パイプ賃料</v>
          </cell>
          <cell r="F11" t="str">
            <v>ピン加工付　径４８．６　厚２．４</v>
          </cell>
          <cell r="G11" t="str">
            <v>ｍ</v>
          </cell>
          <cell r="H11">
            <v>0.28000000000000003</v>
          </cell>
        </row>
        <row r="12">
          <cell r="A12" t="str">
            <v>A00749</v>
          </cell>
          <cell r="B12" t="str">
            <v>丸パイプ基本料</v>
          </cell>
          <cell r="F12" t="str">
            <v>ピン加工付　径４８．６　厚２．４</v>
          </cell>
          <cell r="G12" t="str">
            <v>ｍ</v>
          </cell>
          <cell r="H12">
            <v>9</v>
          </cell>
        </row>
        <row r="13">
          <cell r="A13" t="str">
            <v>A00910</v>
          </cell>
          <cell r="B13" t="str">
            <v>建枠賃料</v>
          </cell>
          <cell r="F13" t="str">
            <v>９００級×１７００級　枠組足場用</v>
          </cell>
          <cell r="G13" t="str">
            <v>枚</v>
          </cell>
          <cell r="H13">
            <v>2.2999999999999998</v>
          </cell>
        </row>
        <row r="14">
          <cell r="A14" t="str">
            <v>A00911</v>
          </cell>
          <cell r="B14" t="str">
            <v>建枠基本料</v>
          </cell>
          <cell r="F14" t="str">
            <v>９００級×１７００級　枠組足場用</v>
          </cell>
          <cell r="G14" t="str">
            <v>枚</v>
          </cell>
          <cell r="H14">
            <v>110</v>
          </cell>
        </row>
        <row r="15">
          <cell r="A15" t="str">
            <v>A00912</v>
          </cell>
          <cell r="B15" t="str">
            <v>建枠賃料</v>
          </cell>
          <cell r="F15" t="str">
            <v>１２００級×１７００級　枠組足場用</v>
          </cell>
          <cell r="G15" t="str">
            <v>枚</v>
          </cell>
          <cell r="H15">
            <v>2.5</v>
          </cell>
        </row>
        <row r="16">
          <cell r="A16" t="str">
            <v>A00913</v>
          </cell>
          <cell r="B16" t="str">
            <v>建枠基本料</v>
          </cell>
          <cell r="F16" t="str">
            <v>１２００級×１７００級　枠組足場用</v>
          </cell>
          <cell r="G16" t="str">
            <v>枚</v>
          </cell>
          <cell r="H16">
            <v>110</v>
          </cell>
        </row>
        <row r="17">
          <cell r="A17" t="str">
            <v>A00914</v>
          </cell>
          <cell r="B17" t="str">
            <v>建枠損料</v>
          </cell>
          <cell r="F17" t="str">
            <v>６００級×１７００級　枠組足場用</v>
          </cell>
          <cell r="G17" t="str">
            <v>枚</v>
          </cell>
          <cell r="H17">
            <v>2.2999999999999998</v>
          </cell>
        </row>
        <row r="18">
          <cell r="A18" t="str">
            <v>A00915</v>
          </cell>
          <cell r="B18" t="str">
            <v>建枠基本料</v>
          </cell>
          <cell r="F18" t="str">
            <v>６００級×１７００級　枠組足場用</v>
          </cell>
          <cell r="G18" t="str">
            <v>枚</v>
          </cell>
          <cell r="H18">
            <v>110</v>
          </cell>
        </row>
        <row r="19">
          <cell r="A19" t="str">
            <v>A00920</v>
          </cell>
          <cell r="B19" t="str">
            <v>筋違損料</v>
          </cell>
          <cell r="F19" t="str">
            <v>１２００級×１８００級　枠組足場用</v>
          </cell>
          <cell r="G19" t="str">
            <v>本</v>
          </cell>
          <cell r="H19">
            <v>0.8</v>
          </cell>
        </row>
        <row r="20">
          <cell r="A20" t="str">
            <v>A00921</v>
          </cell>
          <cell r="B20" t="str">
            <v>筋違基本料</v>
          </cell>
          <cell r="F20" t="str">
            <v>１２００級×１８００級　枠組足場用</v>
          </cell>
          <cell r="G20" t="str">
            <v>本</v>
          </cell>
          <cell r="H20">
            <v>40</v>
          </cell>
        </row>
        <row r="21">
          <cell r="A21" t="str">
            <v>A00940</v>
          </cell>
          <cell r="B21" t="str">
            <v>板付布枠損料</v>
          </cell>
          <cell r="F21" t="str">
            <v>５００級×１８００級　枠組足場用</v>
          </cell>
          <cell r="G21" t="str">
            <v>枚</v>
          </cell>
          <cell r="H21">
            <v>2.6</v>
          </cell>
        </row>
        <row r="22">
          <cell r="A22" t="str">
            <v>A00941</v>
          </cell>
          <cell r="B22" t="str">
            <v>板付布枠基本料</v>
          </cell>
          <cell r="F22" t="str">
            <v>５００級×１８００級　枠組足場用</v>
          </cell>
          <cell r="G22" t="str">
            <v>枚</v>
          </cell>
          <cell r="H22">
            <v>130</v>
          </cell>
        </row>
        <row r="23">
          <cell r="A23" t="str">
            <v>A00944</v>
          </cell>
          <cell r="B23" t="str">
            <v>板付布枠損料</v>
          </cell>
          <cell r="F23" t="str">
            <v>２４０級×１８００級　枠組足場用</v>
          </cell>
          <cell r="G23" t="str">
            <v>枚</v>
          </cell>
          <cell r="H23">
            <v>2.2999999999999998</v>
          </cell>
        </row>
        <row r="24">
          <cell r="A24" t="str">
            <v>A00945</v>
          </cell>
          <cell r="B24" t="str">
            <v>板付布枠基本料</v>
          </cell>
          <cell r="F24" t="str">
            <v>２４０級×１８００級　枠組足場用</v>
          </cell>
          <cell r="G24" t="str">
            <v>枚</v>
          </cell>
          <cell r="H24">
            <v>110</v>
          </cell>
        </row>
        <row r="25">
          <cell r="A25" t="str">
            <v>A00971</v>
          </cell>
          <cell r="B25" t="str">
            <v>金網式養生枠賃料</v>
          </cell>
          <cell r="F25" t="str">
            <v>８５０×１８００mm</v>
          </cell>
          <cell r="G25" t="str">
            <v>枚</v>
          </cell>
          <cell r="H25">
            <v>2.1</v>
          </cell>
        </row>
        <row r="26">
          <cell r="A26" t="str">
            <v>A00972</v>
          </cell>
          <cell r="B26" t="str">
            <v>金網式養生枠基本料</v>
          </cell>
          <cell r="F26" t="str">
            <v>８５０×１８００mm</v>
          </cell>
          <cell r="G26" t="str">
            <v>枚</v>
          </cell>
          <cell r="H26">
            <v>130</v>
          </cell>
        </row>
        <row r="27">
          <cell r="A27" t="str">
            <v>A00975</v>
          </cell>
          <cell r="B27" t="str">
            <v>ブラケット賃料</v>
          </cell>
          <cell r="F27" t="str">
            <v>５００mm級</v>
          </cell>
          <cell r="G27" t="str">
            <v>本</v>
          </cell>
          <cell r="H27">
            <v>3</v>
          </cell>
        </row>
        <row r="28">
          <cell r="A28" t="str">
            <v>A00976</v>
          </cell>
          <cell r="B28" t="str">
            <v>ブラケット基本料</v>
          </cell>
          <cell r="F28" t="str">
            <v>５００mm級</v>
          </cell>
          <cell r="G28" t="str">
            <v>本</v>
          </cell>
          <cell r="H28">
            <v>135</v>
          </cell>
        </row>
        <row r="29">
          <cell r="A29" t="str">
            <v>A01200</v>
          </cell>
          <cell r="B29" t="str">
            <v>調整枠賃料</v>
          </cell>
          <cell r="F29" t="str">
            <v>９００×１２００級</v>
          </cell>
          <cell r="G29" t="str">
            <v>脚</v>
          </cell>
          <cell r="H29">
            <v>2.2000000000000002</v>
          </cell>
        </row>
        <row r="30">
          <cell r="A30" t="str">
            <v>A01201</v>
          </cell>
          <cell r="B30" t="str">
            <v>調整枠基本料</v>
          </cell>
          <cell r="F30" t="str">
            <v>９００×１２００級</v>
          </cell>
          <cell r="G30" t="str">
            <v>脚</v>
          </cell>
          <cell r="H30">
            <v>110</v>
          </cell>
        </row>
        <row r="31">
          <cell r="A31" t="str">
            <v>A01411</v>
          </cell>
          <cell r="B31" t="str">
            <v>仮囲鉄板賃料</v>
          </cell>
          <cell r="F31" t="str">
            <v>厚１．２　Ｗ＝５００　Ｈ＝２０００</v>
          </cell>
          <cell r="G31" t="str">
            <v>枚</v>
          </cell>
          <cell r="H31">
            <v>2.7</v>
          </cell>
        </row>
        <row r="32">
          <cell r="A32" t="str">
            <v>A01412</v>
          </cell>
          <cell r="B32" t="str">
            <v>仮囲鉄板基本料</v>
          </cell>
          <cell r="F32" t="str">
            <v>厚１．２　Ｗ＝５００　Ｈ＝２０００</v>
          </cell>
          <cell r="G32" t="str">
            <v>枚</v>
          </cell>
          <cell r="H32">
            <v>100</v>
          </cell>
        </row>
        <row r="33">
          <cell r="A33" t="str">
            <v>A01413</v>
          </cell>
          <cell r="B33" t="str">
            <v>仮囲鉄板賃料</v>
          </cell>
          <cell r="F33" t="str">
            <v>厚１．２　Ｗ＝５００　Ｈ＝３０００</v>
          </cell>
          <cell r="G33" t="str">
            <v>枚</v>
          </cell>
          <cell r="H33">
            <v>2.2999999999999998</v>
          </cell>
        </row>
        <row r="34">
          <cell r="A34" t="str">
            <v>A01414</v>
          </cell>
          <cell r="B34" t="str">
            <v>仮囲鉄板基本料</v>
          </cell>
          <cell r="F34" t="str">
            <v>厚１．２　Ｗ＝５００　Ｈ＝３０００</v>
          </cell>
          <cell r="G34" t="str">
            <v>枚</v>
          </cell>
          <cell r="H34">
            <v>128</v>
          </cell>
        </row>
        <row r="35">
          <cell r="A35" t="str">
            <v>A02200</v>
          </cell>
          <cell r="B35" t="str">
            <v>ジョイント賃料</v>
          </cell>
          <cell r="G35" t="str">
            <v>個</v>
          </cell>
          <cell r="H35">
            <v>0.3</v>
          </cell>
        </row>
        <row r="36">
          <cell r="A36" t="str">
            <v>A02201</v>
          </cell>
          <cell r="B36" t="str">
            <v>ジョイント基本料</v>
          </cell>
          <cell r="G36" t="str">
            <v>個</v>
          </cell>
          <cell r="H36">
            <v>15</v>
          </cell>
        </row>
        <row r="37">
          <cell r="A37" t="str">
            <v>A02202-1</v>
          </cell>
          <cell r="B37" t="str">
            <v>丸パイプ用自在直交クランプ</v>
          </cell>
          <cell r="G37" t="str">
            <v>個</v>
          </cell>
          <cell r="H37">
            <v>170</v>
          </cell>
        </row>
        <row r="38">
          <cell r="A38" t="str">
            <v>A02202</v>
          </cell>
          <cell r="B38" t="str">
            <v>丸パイプ用自在直交クランプ賃料</v>
          </cell>
          <cell r="G38" t="str">
            <v>個</v>
          </cell>
          <cell r="H38">
            <v>0.38</v>
          </cell>
        </row>
        <row r="39">
          <cell r="A39" t="str">
            <v>A02203</v>
          </cell>
          <cell r="B39" t="str">
            <v>丸パイプ用自在直交クランプ基本料</v>
          </cell>
          <cell r="G39" t="str">
            <v>個</v>
          </cell>
          <cell r="H39">
            <v>14</v>
          </cell>
        </row>
        <row r="40">
          <cell r="A40" t="str">
            <v>A02204</v>
          </cell>
          <cell r="B40" t="str">
            <v>丸パイプ用三連直交クランプ賃料</v>
          </cell>
          <cell r="G40" t="str">
            <v>個</v>
          </cell>
          <cell r="H40">
            <v>0.8</v>
          </cell>
        </row>
        <row r="41">
          <cell r="A41" t="str">
            <v>A02205</v>
          </cell>
          <cell r="B41" t="str">
            <v>丸パイプ用三連直交クランプ基本料</v>
          </cell>
          <cell r="G41" t="str">
            <v>個</v>
          </cell>
          <cell r="H41">
            <v>18</v>
          </cell>
        </row>
        <row r="42">
          <cell r="A42" t="str">
            <v>A02301</v>
          </cell>
          <cell r="B42" t="str">
            <v>ローリングタワー賃料</v>
          </cell>
          <cell r="F42" t="str">
            <v>１段　車輪付き</v>
          </cell>
          <cell r="G42" t="str">
            <v>台</v>
          </cell>
          <cell r="H42">
            <v>130</v>
          </cell>
        </row>
        <row r="43">
          <cell r="A43" t="str">
            <v>A02302</v>
          </cell>
          <cell r="B43" t="str">
            <v>ローリングタワー基本料</v>
          </cell>
          <cell r="F43" t="str">
            <v>１段　車輪付き</v>
          </cell>
          <cell r="G43" t="str">
            <v>台</v>
          </cell>
          <cell r="H43">
            <v>2340</v>
          </cell>
        </row>
        <row r="44">
          <cell r="A44" t="str">
            <v>A02303</v>
          </cell>
          <cell r="B44" t="str">
            <v>ローリングタワー賃料</v>
          </cell>
          <cell r="F44" t="str">
            <v>２段　車輪付き</v>
          </cell>
          <cell r="G44" t="str">
            <v>台</v>
          </cell>
          <cell r="H44">
            <v>140</v>
          </cell>
        </row>
        <row r="45">
          <cell r="A45" t="str">
            <v>A02304</v>
          </cell>
          <cell r="B45" t="str">
            <v>ローリングタワー基本料</v>
          </cell>
          <cell r="F45" t="str">
            <v>２段　車輪付き</v>
          </cell>
          <cell r="G45" t="str">
            <v>台</v>
          </cell>
          <cell r="H45">
            <v>2500</v>
          </cell>
        </row>
        <row r="46">
          <cell r="A46" t="str">
            <v>A02305</v>
          </cell>
          <cell r="B46" t="str">
            <v>ローリングタワー賃料</v>
          </cell>
          <cell r="F46" t="str">
            <v>３段　車輪付き</v>
          </cell>
          <cell r="G46" t="str">
            <v>台</v>
          </cell>
          <cell r="H46">
            <v>160</v>
          </cell>
        </row>
        <row r="47">
          <cell r="A47" t="str">
            <v>A02306</v>
          </cell>
          <cell r="B47" t="str">
            <v>ローリングタワー基本料</v>
          </cell>
          <cell r="F47" t="str">
            <v>３段　車輪付き</v>
          </cell>
          <cell r="G47" t="str">
            <v>台</v>
          </cell>
          <cell r="H47">
            <v>3000</v>
          </cell>
        </row>
        <row r="48">
          <cell r="A48" t="str">
            <v>A02307</v>
          </cell>
          <cell r="B48" t="str">
            <v>ローリングタワー賃料</v>
          </cell>
          <cell r="F48" t="str">
            <v>４段　車輪付き</v>
          </cell>
          <cell r="G48" t="str">
            <v>台</v>
          </cell>
          <cell r="H48">
            <v>180</v>
          </cell>
        </row>
        <row r="49">
          <cell r="A49" t="str">
            <v>A02308</v>
          </cell>
          <cell r="B49" t="str">
            <v>ローリングタワー基本料</v>
          </cell>
          <cell r="F49" t="str">
            <v>４段　車輪付き</v>
          </cell>
          <cell r="G49" t="str">
            <v>台</v>
          </cell>
          <cell r="H49">
            <v>3500</v>
          </cell>
        </row>
        <row r="50">
          <cell r="A50" t="str">
            <v>A02309</v>
          </cell>
          <cell r="B50" t="str">
            <v>ローリングタワー賃料</v>
          </cell>
          <cell r="F50" t="str">
            <v>５段　車輪付き</v>
          </cell>
          <cell r="G50" t="str">
            <v>台</v>
          </cell>
          <cell r="H50">
            <v>220</v>
          </cell>
        </row>
        <row r="51">
          <cell r="A51" t="str">
            <v>A02310</v>
          </cell>
          <cell r="B51" t="str">
            <v>ローリングタワー基本料</v>
          </cell>
          <cell r="F51" t="str">
            <v>５段　車輪付き</v>
          </cell>
          <cell r="G51" t="str">
            <v>台</v>
          </cell>
          <cell r="H51">
            <v>4500</v>
          </cell>
        </row>
        <row r="52">
          <cell r="A52" t="str">
            <v>A02401</v>
          </cell>
          <cell r="B52" t="str">
            <v>ジャッキベース賃料</v>
          </cell>
          <cell r="F52" t="str">
            <v>枠組足場用　ストローク２５０</v>
          </cell>
          <cell r="G52" t="str">
            <v>本</v>
          </cell>
          <cell r="H52">
            <v>1.1000000000000001</v>
          </cell>
        </row>
        <row r="53">
          <cell r="A53" t="str">
            <v>A02402</v>
          </cell>
          <cell r="B53" t="str">
            <v>ジャッキベース基本料</v>
          </cell>
          <cell r="F53" t="str">
            <v>枠組足場用　ストローク２５０</v>
          </cell>
          <cell r="G53" t="str">
            <v>本</v>
          </cell>
          <cell r="H53">
            <v>50</v>
          </cell>
        </row>
        <row r="54">
          <cell r="A54" t="str">
            <v>A02403-1</v>
          </cell>
          <cell r="B54" t="str">
            <v>固定ベース</v>
          </cell>
          <cell r="G54" t="str">
            <v>個</v>
          </cell>
          <cell r="H54">
            <v>170</v>
          </cell>
        </row>
        <row r="55">
          <cell r="A55" t="str">
            <v>A02403</v>
          </cell>
          <cell r="B55" t="str">
            <v>固定ベース賃料</v>
          </cell>
          <cell r="G55" t="str">
            <v>個</v>
          </cell>
          <cell r="H55">
            <v>0.3</v>
          </cell>
        </row>
        <row r="56">
          <cell r="A56" t="str">
            <v>A02404</v>
          </cell>
          <cell r="B56" t="str">
            <v>固定ベース基本料</v>
          </cell>
          <cell r="G56" t="str">
            <v>個</v>
          </cell>
          <cell r="H56">
            <v>15</v>
          </cell>
        </row>
        <row r="57">
          <cell r="A57" t="str">
            <v>A02405</v>
          </cell>
          <cell r="B57" t="str">
            <v>壁つなぎ賃料</v>
          </cell>
          <cell r="F57" t="str">
            <v>枠組足場用　Ｌ＝６００程度</v>
          </cell>
          <cell r="G57" t="str">
            <v>個</v>
          </cell>
          <cell r="H57">
            <v>2</v>
          </cell>
        </row>
        <row r="58">
          <cell r="A58" t="str">
            <v>A02406</v>
          </cell>
          <cell r="B58" t="str">
            <v>壁つなぎ基本料</v>
          </cell>
          <cell r="F58" t="str">
            <v>枠組足場用　Ｌ＝６００程度</v>
          </cell>
          <cell r="G58" t="str">
            <v>個</v>
          </cell>
          <cell r="H58">
            <v>90</v>
          </cell>
        </row>
        <row r="59">
          <cell r="A59" t="str">
            <v>A02409</v>
          </cell>
          <cell r="B59" t="str">
            <v>鋼製脚立</v>
          </cell>
          <cell r="F59" t="str">
            <v>高１７００</v>
          </cell>
          <cell r="G59" t="str">
            <v>脚</v>
          </cell>
          <cell r="H59">
            <v>5120</v>
          </cell>
        </row>
        <row r="60">
          <cell r="A60" t="str">
            <v>A02410</v>
          </cell>
          <cell r="B60" t="str">
            <v>鋼製脚立賃料</v>
          </cell>
          <cell r="F60" t="str">
            <v>高１７００</v>
          </cell>
          <cell r="G60" t="str">
            <v>脚</v>
          </cell>
          <cell r="H60">
            <v>6</v>
          </cell>
        </row>
        <row r="61">
          <cell r="A61" t="str">
            <v>A02411</v>
          </cell>
          <cell r="B61" t="str">
            <v>鋼製脚立基本料</v>
          </cell>
          <cell r="F61" t="str">
            <v>高１７００</v>
          </cell>
          <cell r="G61" t="str">
            <v>脚</v>
          </cell>
          <cell r="H61">
            <v>120</v>
          </cell>
        </row>
        <row r="62">
          <cell r="A62" t="str">
            <v>A02420</v>
          </cell>
          <cell r="B62" t="str">
            <v>先行手すり枠賃料</v>
          </cell>
          <cell r="F62" t="str">
            <v>２段手すり　１８００ｍｍ級</v>
          </cell>
          <cell r="G62" t="str">
            <v>枚</v>
          </cell>
          <cell r="H62">
            <v>7.2</v>
          </cell>
        </row>
        <row r="63">
          <cell r="A63" t="str">
            <v>A02421</v>
          </cell>
          <cell r="B63" t="str">
            <v>先行手すり枠基本料</v>
          </cell>
          <cell r="F63" t="str">
            <v>１８００ｍｍ級</v>
          </cell>
          <cell r="G63" t="str">
            <v>枚</v>
          </cell>
          <cell r="H63">
            <v>280</v>
          </cell>
        </row>
        <row r="64">
          <cell r="A64" t="str">
            <v>A02430</v>
          </cell>
          <cell r="B64" t="str">
            <v>つま先板（幅木）賃料</v>
          </cell>
          <cell r="F64" t="str">
            <v>１８００ｍｍ級</v>
          </cell>
          <cell r="G64" t="str">
            <v>枚</v>
          </cell>
          <cell r="H64">
            <v>4.2</v>
          </cell>
        </row>
        <row r="65">
          <cell r="A65" t="str">
            <v>A02431</v>
          </cell>
          <cell r="B65" t="str">
            <v>つま先板（幅木）基本料</v>
          </cell>
          <cell r="F65" t="str">
            <v>１８００ｍｍ級</v>
          </cell>
          <cell r="G65" t="str">
            <v>枚</v>
          </cell>
          <cell r="H65">
            <v>230</v>
          </cell>
        </row>
        <row r="66">
          <cell r="A66" t="str">
            <v>A02440</v>
          </cell>
          <cell r="B66" t="str">
            <v>足場チェーン</v>
          </cell>
          <cell r="F66" t="str">
            <v>径６　Ｌ＝４０００ｍｍ</v>
          </cell>
          <cell r="G66" t="str">
            <v>本</v>
          </cell>
          <cell r="H66">
            <v>500</v>
          </cell>
        </row>
        <row r="67">
          <cell r="A67" t="str">
            <v>A02501</v>
          </cell>
          <cell r="B67" t="str">
            <v>クランプ賃料</v>
          </cell>
          <cell r="F67" t="str">
            <v>養生枠用</v>
          </cell>
          <cell r="G67" t="str">
            <v>個</v>
          </cell>
          <cell r="H67">
            <v>0.3</v>
          </cell>
        </row>
        <row r="68">
          <cell r="A68" t="str">
            <v>A02502</v>
          </cell>
          <cell r="B68" t="str">
            <v>クランプ基本料</v>
          </cell>
          <cell r="F68" t="str">
            <v>養生枠用</v>
          </cell>
          <cell r="G68" t="str">
            <v>個</v>
          </cell>
          <cell r="H68">
            <v>12</v>
          </cell>
        </row>
        <row r="69">
          <cell r="A69" t="str">
            <v>A02900</v>
          </cell>
          <cell r="B69" t="str">
            <v>朝顔主材賃料</v>
          </cell>
          <cell r="F69" t="str">
            <v>＠１，８２９ｍｍ</v>
          </cell>
          <cell r="G69" t="str">
            <v>組</v>
          </cell>
          <cell r="H69">
            <v>29.9</v>
          </cell>
        </row>
        <row r="70">
          <cell r="A70" t="str">
            <v>A02901</v>
          </cell>
          <cell r="B70" t="str">
            <v>朝顔主材基本料</v>
          </cell>
          <cell r="F70" t="str">
            <v>＠１，８２９ｍｍ</v>
          </cell>
          <cell r="G70" t="str">
            <v>組</v>
          </cell>
          <cell r="H70">
            <v>1130</v>
          </cell>
        </row>
        <row r="71">
          <cell r="A71" t="str">
            <v>A02905</v>
          </cell>
          <cell r="B71" t="str">
            <v>朝顔主材賃料</v>
          </cell>
          <cell r="F71" t="str">
            <v>コーナー部</v>
          </cell>
          <cell r="G71" t="str">
            <v>組</v>
          </cell>
          <cell r="H71">
            <v>130</v>
          </cell>
        </row>
        <row r="72">
          <cell r="A72" t="str">
            <v>A02906</v>
          </cell>
          <cell r="B72" t="str">
            <v>朝顔主材基本料</v>
          </cell>
          <cell r="F72" t="str">
            <v>コーナー部</v>
          </cell>
          <cell r="G72" t="str">
            <v>組</v>
          </cell>
          <cell r="H72">
            <v>1790</v>
          </cell>
        </row>
        <row r="73">
          <cell r="A73" t="str">
            <v>A04200</v>
          </cell>
          <cell r="B73" t="str">
            <v>工事用シート（メッシュ）賃料</v>
          </cell>
          <cell r="F73" t="str">
            <v>防炎Ⅰ類　１８００×５１００　網目１ｍｍ</v>
          </cell>
          <cell r="G73" t="str">
            <v>m2</v>
          </cell>
          <cell r="H73">
            <v>0.98</v>
          </cell>
        </row>
        <row r="74">
          <cell r="A74" t="str">
            <v>A04201</v>
          </cell>
          <cell r="B74" t="str">
            <v>工事用シート（メッシュ）基本料</v>
          </cell>
          <cell r="F74" t="str">
            <v>防炎Ⅰ類　１８００×５１００　網目１ｍｍ</v>
          </cell>
          <cell r="G74" t="str">
            <v>m2</v>
          </cell>
          <cell r="H74">
            <v>31.6</v>
          </cell>
        </row>
        <row r="75">
          <cell r="A75" t="str">
            <v>A04305</v>
          </cell>
          <cell r="B75" t="str">
            <v>工事用シート</v>
          </cell>
          <cell r="F75" t="str">
            <v>防炎Ⅰ類　１８００×５１００×０．４</v>
          </cell>
          <cell r="G75" t="str">
            <v>m2</v>
          </cell>
          <cell r="H75">
            <v>301</v>
          </cell>
        </row>
        <row r="76">
          <cell r="A76" t="str">
            <v>A04306</v>
          </cell>
          <cell r="B76" t="str">
            <v>工事用シート賃料</v>
          </cell>
          <cell r="F76" t="str">
            <v>防炎Ⅰ類　１８００×５１００×０．４</v>
          </cell>
          <cell r="G76" t="str">
            <v>m2</v>
          </cell>
          <cell r="H76">
            <v>0.92</v>
          </cell>
        </row>
        <row r="77">
          <cell r="A77" t="str">
            <v>A04307</v>
          </cell>
          <cell r="B77" t="str">
            <v>工事用シート基本料</v>
          </cell>
          <cell r="F77" t="str">
            <v>防炎Ⅰ類　１８００×５１００×０．４</v>
          </cell>
          <cell r="G77" t="str">
            <v>m2</v>
          </cell>
          <cell r="H77">
            <v>33.799999999999997</v>
          </cell>
        </row>
        <row r="78">
          <cell r="A78" t="str">
            <v>A04321</v>
          </cell>
          <cell r="B78" t="str">
            <v>安全ネット賃料</v>
          </cell>
          <cell r="F78" t="str">
            <v>ラッセル網　目合１．５ｃｍ　網糸２．２ｍｍ　防炎</v>
          </cell>
          <cell r="G78" t="str">
            <v>m2</v>
          </cell>
          <cell r="H78">
            <v>0.6</v>
          </cell>
        </row>
        <row r="79">
          <cell r="A79" t="str">
            <v>A04322</v>
          </cell>
          <cell r="B79" t="str">
            <v>安全ネット基本料</v>
          </cell>
          <cell r="F79" t="str">
            <v>ラッセル網　目合１．５ｃｍ　網糸２．２ｍｍ　防炎</v>
          </cell>
          <cell r="G79" t="str">
            <v>m2</v>
          </cell>
          <cell r="H79">
            <v>12</v>
          </cell>
        </row>
        <row r="80">
          <cell r="A80" t="str">
            <v>A04330</v>
          </cell>
          <cell r="B80" t="str">
            <v>亀甲金網</v>
          </cell>
          <cell r="F80" t="str">
            <v>１６ｍｍ目</v>
          </cell>
          <cell r="G80" t="str">
            <v>m2</v>
          </cell>
          <cell r="H80">
            <v>144</v>
          </cell>
        </row>
        <row r="81">
          <cell r="A81" t="str">
            <v>A10010</v>
          </cell>
          <cell r="B81" t="str">
            <v>異型鉄筋</v>
          </cell>
          <cell r="F81" t="str">
            <v>ＳＤ２９５Ａ　Ｄ１０</v>
          </cell>
          <cell r="G81" t="str">
            <v>kg</v>
          </cell>
          <cell r="H81">
            <v>115</v>
          </cell>
        </row>
        <row r="82">
          <cell r="A82" t="str">
            <v>A10013</v>
          </cell>
          <cell r="B82" t="str">
            <v>異型鉄筋</v>
          </cell>
          <cell r="F82" t="str">
            <v>ＳＤ２９５Ａ　Ｄ１３</v>
          </cell>
          <cell r="G82" t="str">
            <v>kg</v>
          </cell>
          <cell r="H82">
            <v>113</v>
          </cell>
        </row>
        <row r="83">
          <cell r="A83" t="str">
            <v>A10016</v>
          </cell>
          <cell r="B83" t="str">
            <v>異型鉄筋</v>
          </cell>
          <cell r="F83" t="str">
            <v>ＳＤ２９５Ａ　Ｄ１６</v>
          </cell>
          <cell r="G83" t="str">
            <v>kg</v>
          </cell>
          <cell r="H83">
            <v>112</v>
          </cell>
        </row>
        <row r="84">
          <cell r="A84" t="str">
            <v>A20001</v>
          </cell>
          <cell r="B84" t="str">
            <v>セメント</v>
          </cell>
          <cell r="F84" t="str">
            <v>普通ポルトランドセメント</v>
          </cell>
          <cell r="G84" t="str">
            <v>kg</v>
          </cell>
          <cell r="H84">
            <v>16</v>
          </cell>
        </row>
        <row r="85">
          <cell r="A85" t="str">
            <v>A20002</v>
          </cell>
          <cell r="B85" t="str">
            <v>セメント</v>
          </cell>
          <cell r="F85" t="str">
            <v>白色セメント</v>
          </cell>
          <cell r="G85" t="str">
            <v>kg</v>
          </cell>
          <cell r="H85">
            <v>43</v>
          </cell>
        </row>
        <row r="86">
          <cell r="A86" t="str">
            <v>A21001</v>
          </cell>
          <cell r="B86" t="str">
            <v>左官用砂</v>
          </cell>
          <cell r="F86" t="str">
            <v>洗　細目</v>
          </cell>
          <cell r="G86" t="str">
            <v>m3</v>
          </cell>
          <cell r="H86">
            <v>4700</v>
          </cell>
        </row>
        <row r="87">
          <cell r="A87" t="str">
            <v>A22224</v>
          </cell>
          <cell r="B87" t="str">
            <v>生コンクリート</v>
          </cell>
          <cell r="F87" t="str">
            <v>２１－１５－２５</v>
          </cell>
          <cell r="G87" t="str">
            <v>m3</v>
          </cell>
          <cell r="H87">
            <v>11350</v>
          </cell>
        </row>
        <row r="88">
          <cell r="A88" t="str">
            <v>A40117</v>
          </cell>
          <cell r="B88" t="str">
            <v>切り丸太</v>
          </cell>
          <cell r="F88" t="str">
            <v>末口７５ｍｍ、Ｌ＝１，８００ｍｍ</v>
          </cell>
          <cell r="G88" t="str">
            <v>本</v>
          </cell>
          <cell r="H88">
            <v>370</v>
          </cell>
        </row>
        <row r="89">
          <cell r="A89" t="str">
            <v>A40310</v>
          </cell>
          <cell r="B89" t="str">
            <v>バタ角</v>
          </cell>
          <cell r="F89" t="str">
            <v>杉　４ｍ×１０ｃｍ×１０ｃｍ</v>
          </cell>
          <cell r="G89" t="str">
            <v>m3</v>
          </cell>
          <cell r="H89">
            <v>30000</v>
          </cell>
        </row>
        <row r="90">
          <cell r="A90" t="str">
            <v>A40436</v>
          </cell>
          <cell r="B90" t="str">
            <v>桟木</v>
          </cell>
          <cell r="F90" t="str">
            <v>杉　４ｍ×３ｃｍ×６ｃｍ</v>
          </cell>
          <cell r="G90" t="str">
            <v>m3</v>
          </cell>
          <cell r="H90">
            <v>42000</v>
          </cell>
        </row>
        <row r="91">
          <cell r="A91" t="str">
            <v>A45015</v>
          </cell>
          <cell r="B91" t="str">
            <v>小幅板</v>
          </cell>
          <cell r="F91" t="str">
            <v>杉１等　４ｍ×１．５ｃｍ×９ｃｍ</v>
          </cell>
          <cell r="G91" t="str">
            <v>m3</v>
          </cell>
          <cell r="H91">
            <v>42000</v>
          </cell>
        </row>
        <row r="92">
          <cell r="A92" t="str">
            <v>A45020</v>
          </cell>
          <cell r="B92" t="str">
            <v>正割材</v>
          </cell>
          <cell r="F92" t="str">
            <v>杉　１等　正割材</v>
          </cell>
          <cell r="G92" t="str">
            <v>m3</v>
          </cell>
          <cell r="H92">
            <v>37</v>
          </cell>
        </row>
        <row r="93">
          <cell r="A93" t="str">
            <v>A50004</v>
          </cell>
          <cell r="B93" t="str">
            <v>普通鉄線</v>
          </cell>
          <cell r="F93" t="str">
            <v>６．０（＃４）</v>
          </cell>
          <cell r="G93" t="str">
            <v>kg</v>
          </cell>
          <cell r="H93">
            <v>132</v>
          </cell>
        </row>
        <row r="94">
          <cell r="A94" t="str">
            <v>A50010</v>
          </cell>
          <cell r="B94" t="str">
            <v>普通鉄線</v>
          </cell>
          <cell r="F94" t="str">
            <v>３．２（＃１０）</v>
          </cell>
          <cell r="G94" t="str">
            <v>kg</v>
          </cell>
          <cell r="H94">
            <v>132</v>
          </cell>
        </row>
        <row r="95">
          <cell r="A95" t="str">
            <v>A50016</v>
          </cell>
          <cell r="B95" t="str">
            <v>普通鉄線</v>
          </cell>
          <cell r="F95" t="str">
            <v>１．６（＃１６）</v>
          </cell>
          <cell r="G95" t="str">
            <v>kg</v>
          </cell>
          <cell r="H95">
            <v>133</v>
          </cell>
        </row>
        <row r="96">
          <cell r="A96" t="str">
            <v>A50110</v>
          </cell>
          <cell r="B96" t="str">
            <v>なまし鉄線</v>
          </cell>
          <cell r="F96" t="str">
            <v>３．２（＃１０）</v>
          </cell>
          <cell r="G96" t="str">
            <v>kg</v>
          </cell>
          <cell r="H96">
            <v>147</v>
          </cell>
        </row>
        <row r="97">
          <cell r="A97" t="str">
            <v>A50111</v>
          </cell>
          <cell r="B97" t="str">
            <v>結束線</v>
          </cell>
          <cell r="F97" t="str">
            <v>０．８（＃２１）</v>
          </cell>
          <cell r="G97" t="str">
            <v>kg</v>
          </cell>
          <cell r="H97">
            <v>161</v>
          </cell>
        </row>
        <row r="98">
          <cell r="A98" t="str">
            <v>A50438</v>
          </cell>
          <cell r="B98" t="str">
            <v>鉄丸くぎ</v>
          </cell>
          <cell r="F98" t="str">
            <v>Ｎ－３８～６５</v>
          </cell>
          <cell r="G98" t="str">
            <v>kg</v>
          </cell>
          <cell r="H98">
            <v>159</v>
          </cell>
        </row>
        <row r="99">
          <cell r="A99" t="str">
            <v>A50809</v>
          </cell>
          <cell r="B99" t="str">
            <v>平かすがい</v>
          </cell>
          <cell r="F99" t="str">
            <v>６×９０ｍｍ</v>
          </cell>
          <cell r="G99" t="str">
            <v>kg</v>
          </cell>
          <cell r="H99">
            <v>186</v>
          </cell>
        </row>
        <row r="100">
          <cell r="A100" t="str">
            <v>A51118</v>
          </cell>
          <cell r="B100" t="str">
            <v>ステープル</v>
          </cell>
          <cell r="F100" t="str">
            <v>１．２４（＃１８）×２１　メッキ無</v>
          </cell>
          <cell r="G100" t="str">
            <v>kg</v>
          </cell>
          <cell r="H100">
            <v>455</v>
          </cell>
        </row>
        <row r="101">
          <cell r="A101" t="str">
            <v>A51416</v>
          </cell>
          <cell r="B101" t="str">
            <v>普通ボルト</v>
          </cell>
          <cell r="F101" t="str">
            <v>六角ボルト（中）　Ｍ２２×９０</v>
          </cell>
          <cell r="G101" t="str">
            <v>本</v>
          </cell>
          <cell r="H101">
            <v>56.9</v>
          </cell>
        </row>
        <row r="102">
          <cell r="A102" t="str">
            <v>A51625</v>
          </cell>
          <cell r="B102" t="str">
            <v>軽量鉄骨壁下地振れ止め</v>
          </cell>
          <cell r="F102" t="str">
            <v>［－２５×１０×１．２</v>
          </cell>
          <cell r="G102" t="str">
            <v>ｍ</v>
          </cell>
          <cell r="H102">
            <v>68</v>
          </cell>
        </row>
        <row r="103">
          <cell r="A103" t="str">
            <v>A51665</v>
          </cell>
          <cell r="B103" t="str">
            <v>軽量鉄骨壁下地スタッド</v>
          </cell>
          <cell r="F103" t="str">
            <v>６５形　６５×４５×０．８</v>
          </cell>
          <cell r="G103" t="str">
            <v>ｍ</v>
          </cell>
          <cell r="H103">
            <v>207</v>
          </cell>
        </row>
        <row r="104">
          <cell r="A104" t="str">
            <v>A51667</v>
          </cell>
          <cell r="B104" t="str">
            <v>軽量鉄骨壁下地スペーサ</v>
          </cell>
          <cell r="F104" t="str">
            <v>６５形</v>
          </cell>
          <cell r="G104" t="str">
            <v>個</v>
          </cell>
          <cell r="H104">
            <v>15</v>
          </cell>
        </row>
        <row r="105">
          <cell r="A105" t="str">
            <v>A51710</v>
          </cell>
          <cell r="B105" t="str">
            <v>軽量鉄骨壁下地打込みピン</v>
          </cell>
          <cell r="G105" t="str">
            <v>個</v>
          </cell>
          <cell r="H105">
            <v>27</v>
          </cell>
        </row>
        <row r="106">
          <cell r="A106" t="str">
            <v>A51719</v>
          </cell>
          <cell r="B106" t="str">
            <v>インサート</v>
          </cell>
          <cell r="F106" t="str">
            <v>鉄製　Ｗ３／８</v>
          </cell>
          <cell r="G106" t="str">
            <v>個</v>
          </cell>
          <cell r="H106">
            <v>17</v>
          </cell>
        </row>
        <row r="107">
          <cell r="A107" t="str">
            <v>A51767</v>
          </cell>
          <cell r="B107" t="str">
            <v>軽量鉄骨壁下地ライナー</v>
          </cell>
          <cell r="F107" t="str">
            <v>６５形　６７×４０×０．８</v>
          </cell>
          <cell r="G107" t="str">
            <v>ｍ</v>
          </cell>
          <cell r="H107">
            <v>151</v>
          </cell>
        </row>
        <row r="108">
          <cell r="A108" t="str">
            <v>A52303</v>
          </cell>
          <cell r="B108" t="str">
            <v>平ラス</v>
          </cell>
          <cell r="F108" t="str">
            <v>３型　０．５～０．７</v>
          </cell>
          <cell r="G108" t="str">
            <v>m2</v>
          </cell>
          <cell r="H108">
            <v>169</v>
          </cell>
        </row>
        <row r="109">
          <cell r="A109" t="str">
            <v>A52401</v>
          </cell>
          <cell r="B109" t="str">
            <v>リブラス</v>
          </cell>
          <cell r="F109" t="str">
            <v>Ａ型　１号</v>
          </cell>
          <cell r="G109" t="str">
            <v>m2</v>
          </cell>
          <cell r="H109">
            <v>400</v>
          </cell>
        </row>
        <row r="110">
          <cell r="A110" t="str">
            <v>A52520</v>
          </cell>
          <cell r="B110" t="str">
            <v>ひし形ワイヤラス</v>
          </cell>
          <cell r="F110" t="str">
            <v>０．５～０．６　JIS A 5505</v>
          </cell>
          <cell r="G110" t="str">
            <v>m2</v>
          </cell>
          <cell r="H110">
            <v>259</v>
          </cell>
        </row>
        <row r="111">
          <cell r="A111" t="str">
            <v>A52630</v>
          </cell>
          <cell r="B111" t="str">
            <v>パイルキャップ</v>
          </cell>
          <cell r="F111" t="str">
            <v>杭径３００用</v>
          </cell>
          <cell r="G111" t="str">
            <v>個</v>
          </cell>
          <cell r="H111">
            <v>301</v>
          </cell>
        </row>
        <row r="112">
          <cell r="A112" t="str">
            <v>A52635</v>
          </cell>
          <cell r="B112" t="str">
            <v>パイルキャップ</v>
          </cell>
          <cell r="F112" t="str">
            <v>杭径３５０用</v>
          </cell>
          <cell r="G112" t="str">
            <v>個</v>
          </cell>
          <cell r="H112">
            <v>420</v>
          </cell>
        </row>
        <row r="113">
          <cell r="A113" t="str">
            <v>A52640</v>
          </cell>
          <cell r="B113" t="str">
            <v>パイルキャップ</v>
          </cell>
          <cell r="F113" t="str">
            <v>杭径４００用</v>
          </cell>
          <cell r="G113" t="str">
            <v>個</v>
          </cell>
          <cell r="H113">
            <v>490</v>
          </cell>
        </row>
        <row r="114">
          <cell r="A114" t="str">
            <v>A52645</v>
          </cell>
          <cell r="B114" t="str">
            <v>パイルキャップ</v>
          </cell>
          <cell r="F114" t="str">
            <v>杭径４５０用</v>
          </cell>
          <cell r="G114" t="str">
            <v>個</v>
          </cell>
          <cell r="H114">
            <v>595</v>
          </cell>
        </row>
        <row r="115">
          <cell r="A115" t="str">
            <v>A52650</v>
          </cell>
          <cell r="B115" t="str">
            <v>パイルキャップ</v>
          </cell>
          <cell r="F115" t="str">
            <v>杭径５００用</v>
          </cell>
          <cell r="G115" t="str">
            <v>個</v>
          </cell>
          <cell r="H115">
            <v>770</v>
          </cell>
        </row>
        <row r="116">
          <cell r="A116" t="str">
            <v>A52660</v>
          </cell>
          <cell r="B116" t="str">
            <v>パイルキャップ</v>
          </cell>
          <cell r="F116" t="str">
            <v>杭径６００用</v>
          </cell>
          <cell r="G116" t="str">
            <v>個</v>
          </cell>
          <cell r="H116">
            <v>1218</v>
          </cell>
        </row>
        <row r="117">
          <cell r="A117" t="str">
            <v>A60320</v>
          </cell>
          <cell r="B117" t="str">
            <v>アスファルトルーフィング</v>
          </cell>
          <cell r="F117" t="str">
            <v>４３０</v>
          </cell>
          <cell r="G117" t="str">
            <v>m2</v>
          </cell>
          <cell r="H117">
            <v>45</v>
          </cell>
        </row>
        <row r="118">
          <cell r="A118" t="str">
            <v>A61500</v>
          </cell>
          <cell r="B118" t="str">
            <v>アクリル系シーリング材</v>
          </cell>
          <cell r="F118" t="str">
            <v>１成分形</v>
          </cell>
          <cell r="G118" t="str">
            <v>㍑</v>
          </cell>
          <cell r="H118">
            <v>360</v>
          </cell>
        </row>
        <row r="119">
          <cell r="A119" t="str">
            <v>A80303</v>
          </cell>
          <cell r="B119" t="str">
            <v>寒水石粉</v>
          </cell>
          <cell r="G119" t="str">
            <v>kg</v>
          </cell>
          <cell r="H119">
            <v>35</v>
          </cell>
        </row>
        <row r="120">
          <cell r="A120" t="str">
            <v>A90010</v>
          </cell>
          <cell r="B120" t="str">
            <v>空洞コンクリートブロック（０８）</v>
          </cell>
          <cell r="F120" t="str">
            <v>Ａ種　厚１０ｃｍ×１９ｃｍ×３９ｃｍ</v>
          </cell>
          <cell r="G120" t="str">
            <v>個</v>
          </cell>
          <cell r="H120">
            <v>105</v>
          </cell>
        </row>
        <row r="121">
          <cell r="A121" t="str">
            <v>A90012</v>
          </cell>
          <cell r="B121" t="str">
            <v>空洞コンクリートブロック（０８）</v>
          </cell>
          <cell r="F121" t="str">
            <v>Ａ種　厚１２ｃｍ×１９ｃｍ×３９ｃｍ</v>
          </cell>
          <cell r="G121" t="str">
            <v>個</v>
          </cell>
          <cell r="H121">
            <v>125</v>
          </cell>
        </row>
        <row r="122">
          <cell r="A122" t="str">
            <v>A90015</v>
          </cell>
          <cell r="B122" t="str">
            <v>空洞コンクリートブロック（０８）</v>
          </cell>
          <cell r="F122" t="str">
            <v>Ａ種　厚１５ｃｍ×１９ｃｍ×３９ｃｍ</v>
          </cell>
          <cell r="G122" t="str">
            <v>個</v>
          </cell>
          <cell r="H122">
            <v>150</v>
          </cell>
        </row>
        <row r="123">
          <cell r="A123" t="str">
            <v>A90019</v>
          </cell>
          <cell r="B123" t="str">
            <v>空洞コンクリートブロック（０８）</v>
          </cell>
          <cell r="F123" t="str">
            <v>Ａ種　厚１９ｃｍ×１９ｃｍ×３９ｃｍ</v>
          </cell>
          <cell r="G123" t="str">
            <v>個</v>
          </cell>
          <cell r="H123">
            <v>200</v>
          </cell>
        </row>
        <row r="124">
          <cell r="A124" t="str">
            <v>A90110</v>
          </cell>
          <cell r="B124" t="str">
            <v>空洞コンクリートブロック（１２）</v>
          </cell>
          <cell r="F124" t="str">
            <v>Ｂ種　厚１０ｃｍ×１９ｃｍ×３９ｃｍ</v>
          </cell>
          <cell r="G124" t="str">
            <v>個</v>
          </cell>
          <cell r="H124">
            <v>110</v>
          </cell>
        </row>
        <row r="125">
          <cell r="A125" t="str">
            <v>A90112</v>
          </cell>
          <cell r="B125" t="str">
            <v>空洞コンクリートブロック（１２）</v>
          </cell>
          <cell r="F125" t="str">
            <v>Ｂ種　厚１２ｃｍ×１９ｃｍ×３９ｃｍ</v>
          </cell>
          <cell r="G125" t="str">
            <v>個</v>
          </cell>
          <cell r="H125">
            <v>130</v>
          </cell>
        </row>
        <row r="126">
          <cell r="A126" t="str">
            <v>A90115</v>
          </cell>
          <cell r="B126" t="str">
            <v>空洞コンクリートブロック（１２）</v>
          </cell>
          <cell r="F126" t="str">
            <v>Ｂ種　厚１５ｃｍ×１９ｃｍ×３９ｃｍ</v>
          </cell>
          <cell r="G126" t="str">
            <v>個</v>
          </cell>
          <cell r="H126">
            <v>155</v>
          </cell>
        </row>
        <row r="127">
          <cell r="A127" t="str">
            <v>A90119</v>
          </cell>
          <cell r="B127" t="str">
            <v>空洞コンクリートブロック（１２）</v>
          </cell>
          <cell r="F127" t="str">
            <v>Ｂ種　厚１９ｃｍ×１９ｃｍ×３９ｃｍ</v>
          </cell>
          <cell r="G127" t="str">
            <v>個</v>
          </cell>
          <cell r="H127">
            <v>215</v>
          </cell>
        </row>
        <row r="128">
          <cell r="A128" t="str">
            <v>A90210</v>
          </cell>
          <cell r="B128" t="str">
            <v>空洞コンクリートブロック（１６）</v>
          </cell>
          <cell r="F128" t="str">
            <v>Ｃ種　厚１０ｃｍ×１９ｃｍ×３９ｃｍ</v>
          </cell>
          <cell r="G128" t="str">
            <v>個</v>
          </cell>
          <cell r="H128">
            <v>115</v>
          </cell>
        </row>
        <row r="129">
          <cell r="A129" t="str">
            <v>A90212</v>
          </cell>
          <cell r="B129" t="str">
            <v>空洞コンクリートブロック（１６）</v>
          </cell>
          <cell r="F129" t="str">
            <v>Ｃ種　厚１２ｃｍ×１９ｃｍ×３９ｃｍ</v>
          </cell>
          <cell r="G129" t="str">
            <v>個</v>
          </cell>
          <cell r="H129">
            <v>135</v>
          </cell>
        </row>
        <row r="130">
          <cell r="A130" t="str">
            <v>A90215</v>
          </cell>
          <cell r="B130" t="str">
            <v>空洞コンクリートブロック（１６）</v>
          </cell>
          <cell r="F130" t="str">
            <v>Ｃ種　厚１５ｃｍ×１９ｃｍ×３９ｃｍ</v>
          </cell>
          <cell r="G130" t="str">
            <v>個</v>
          </cell>
          <cell r="H130">
            <v>165</v>
          </cell>
        </row>
        <row r="131">
          <cell r="A131" t="str">
            <v>A90219</v>
          </cell>
          <cell r="B131" t="str">
            <v>空洞コンクリートブロック（１６）</v>
          </cell>
          <cell r="F131" t="str">
            <v>Ｃ種　厚１９ｃｍ×１９ｃｍ×３９ｃｍ</v>
          </cell>
          <cell r="G131" t="str">
            <v>個</v>
          </cell>
          <cell r="H131">
            <v>225</v>
          </cell>
        </row>
        <row r="132">
          <cell r="A132" t="str">
            <v>A90310</v>
          </cell>
          <cell r="B132" t="str">
            <v>空洞コンクリートブロック（Ｃ種）</v>
          </cell>
          <cell r="F132" t="str">
            <v>防水性　厚１０ｃｍ×１９ｃｍ×３９ｃｍ</v>
          </cell>
          <cell r="G132" t="str">
            <v>個</v>
          </cell>
          <cell r="H132">
            <v>135</v>
          </cell>
        </row>
        <row r="133">
          <cell r="A133" t="str">
            <v>A90312</v>
          </cell>
          <cell r="B133" t="str">
            <v>空洞コンクリートブロック（Ｃ種）</v>
          </cell>
          <cell r="F133" t="str">
            <v>防水性　厚１２ｃｍ×１９ｃｍ×３９ｃｍ</v>
          </cell>
          <cell r="G133" t="str">
            <v>個</v>
          </cell>
          <cell r="H133">
            <v>165</v>
          </cell>
        </row>
        <row r="134">
          <cell r="A134" t="str">
            <v>A90315</v>
          </cell>
          <cell r="B134" t="str">
            <v>空洞コンクリートブロック（Ｃ種）</v>
          </cell>
          <cell r="F134" t="str">
            <v>防水性　厚１５ｃｍ×１９ｃｍ×３９ｃｍ</v>
          </cell>
          <cell r="G134" t="str">
            <v>個</v>
          </cell>
          <cell r="H134">
            <v>200</v>
          </cell>
        </row>
        <row r="135">
          <cell r="A135" t="str">
            <v>A90319</v>
          </cell>
          <cell r="B135" t="str">
            <v>空洞コンクリートブロック（Ｃ種）</v>
          </cell>
          <cell r="F135" t="str">
            <v>防水性　厚１９ｃｍ×１９ｃｍ×３９ｃｍ</v>
          </cell>
          <cell r="G135" t="str">
            <v>個</v>
          </cell>
          <cell r="H135">
            <v>275</v>
          </cell>
        </row>
        <row r="136">
          <cell r="A136" t="str">
            <v>A90406</v>
          </cell>
          <cell r="B136" t="str">
            <v>普通れんが</v>
          </cell>
          <cell r="F136" t="str">
            <v>４種　厚６ｃｍ×１０ｃｍ×２１ｃｍ</v>
          </cell>
          <cell r="G136" t="str">
            <v>個</v>
          </cell>
          <cell r="H136">
            <v>75</v>
          </cell>
        </row>
        <row r="137">
          <cell r="A137" t="str">
            <v>A90500</v>
          </cell>
          <cell r="B137" t="str">
            <v>床タイル（一般）</v>
          </cell>
          <cell r="F137" t="str">
            <v>１００角　磁器質　無釉　標準品</v>
          </cell>
          <cell r="G137" t="str">
            <v>枚</v>
          </cell>
          <cell r="H137">
            <v>14</v>
          </cell>
        </row>
        <row r="138">
          <cell r="A138" t="str">
            <v>A90502</v>
          </cell>
          <cell r="B138" t="str">
            <v>床タイル（ユニットタイル）</v>
          </cell>
          <cell r="F138" t="str">
            <v>１００角　磁器質　無釉　標準品</v>
          </cell>
          <cell r="G138" t="str">
            <v>ｼｰﾄ</v>
          </cell>
          <cell r="H138">
            <v>157</v>
          </cell>
        </row>
        <row r="139">
          <cell r="A139" t="str">
            <v>A90510</v>
          </cell>
          <cell r="B139" t="str">
            <v>床タイル（一般）</v>
          </cell>
          <cell r="F139" t="str">
            <v>１５０角　磁器質　無釉　標準品</v>
          </cell>
          <cell r="G139" t="str">
            <v>枚</v>
          </cell>
          <cell r="H139">
            <v>55</v>
          </cell>
        </row>
        <row r="140">
          <cell r="A140" t="str">
            <v>A90520</v>
          </cell>
          <cell r="B140" t="str">
            <v>床タイル（階段用タイル）</v>
          </cell>
          <cell r="F140" t="str">
            <v>１００角　磁器質　無釉　標準品</v>
          </cell>
          <cell r="G140" t="str">
            <v>枚</v>
          </cell>
          <cell r="H140">
            <v>43</v>
          </cell>
        </row>
        <row r="141">
          <cell r="A141" t="str">
            <v>A90522</v>
          </cell>
          <cell r="B141" t="str">
            <v>床タイル（階段用タイル）</v>
          </cell>
          <cell r="F141" t="str">
            <v>１５０角　磁器質　無釉　標準品</v>
          </cell>
          <cell r="G141" t="str">
            <v>枚</v>
          </cell>
          <cell r="H141">
            <v>141</v>
          </cell>
        </row>
        <row r="142">
          <cell r="A142" t="str">
            <v>A90590</v>
          </cell>
          <cell r="B142" t="str">
            <v>床タイル（ユニットタイル）</v>
          </cell>
          <cell r="F142" t="str">
            <v>２５角モザイク　磁器質　無釉　標準品</v>
          </cell>
          <cell r="G142" t="str">
            <v>ｼｰﾄ</v>
          </cell>
          <cell r="H142">
            <v>149</v>
          </cell>
        </row>
        <row r="143">
          <cell r="A143" t="str">
            <v>A90592</v>
          </cell>
          <cell r="B143" t="str">
            <v>床タイル（ユニットタイル）</v>
          </cell>
          <cell r="F143" t="str">
            <v>５０角モザイク　磁器質　無釉　標準品</v>
          </cell>
          <cell r="G143" t="str">
            <v>ｼｰﾄ</v>
          </cell>
          <cell r="H143">
            <v>183</v>
          </cell>
        </row>
        <row r="144">
          <cell r="A144" t="str">
            <v>A90620</v>
          </cell>
          <cell r="B144" t="str">
            <v>外装モザイクタイル</v>
          </cell>
          <cell r="F144" t="str">
            <v>５０角平　磁器質　施釉　標準品</v>
          </cell>
          <cell r="G144" t="str">
            <v>ｼｰﾄ</v>
          </cell>
          <cell r="H144">
            <v>100</v>
          </cell>
        </row>
        <row r="145">
          <cell r="A145" t="str">
            <v>A90621</v>
          </cell>
          <cell r="B145" t="str">
            <v>外装モザイクタイル</v>
          </cell>
          <cell r="F145" t="str">
            <v>５０角二丁平　磁器質　施釉　標準品</v>
          </cell>
          <cell r="G145" t="str">
            <v>ｼｰﾄ</v>
          </cell>
          <cell r="H145">
            <v>94</v>
          </cell>
        </row>
        <row r="146">
          <cell r="A146" t="str">
            <v>A90622</v>
          </cell>
          <cell r="B146" t="str">
            <v>外装モザイクタイル</v>
          </cell>
          <cell r="F146" t="str">
            <v>５０角曲　磁器質　施釉　標準品</v>
          </cell>
          <cell r="G146" t="str">
            <v>ｼｰﾄ</v>
          </cell>
          <cell r="H146">
            <v>257</v>
          </cell>
        </row>
        <row r="147">
          <cell r="A147" t="str">
            <v>A90623</v>
          </cell>
          <cell r="B147" t="str">
            <v>外装モザイクタイル</v>
          </cell>
          <cell r="F147" t="str">
            <v>５０角二丁曲　磁器質　施釉　標準品</v>
          </cell>
          <cell r="G147" t="str">
            <v>ｼｰﾄ</v>
          </cell>
          <cell r="H147">
            <v>247</v>
          </cell>
        </row>
        <row r="148">
          <cell r="A148" t="str">
            <v>A90624</v>
          </cell>
          <cell r="B148" t="str">
            <v>外装モザイクタイル</v>
          </cell>
          <cell r="F148" t="str">
            <v>５０角二丁屏風曲　磁器質　施釉　標準品</v>
          </cell>
          <cell r="G148" t="str">
            <v>ｼｰﾄ</v>
          </cell>
          <cell r="H148">
            <v>206</v>
          </cell>
        </row>
        <row r="149">
          <cell r="A149" t="str">
            <v>A90700</v>
          </cell>
          <cell r="B149" t="str">
            <v>内装タイル</v>
          </cell>
          <cell r="F149" t="str">
            <v>１００角　陶器質　施釉　標準品</v>
          </cell>
          <cell r="G149" t="str">
            <v>枚</v>
          </cell>
          <cell r="H149">
            <v>15</v>
          </cell>
        </row>
        <row r="150">
          <cell r="A150" t="str">
            <v>A90701</v>
          </cell>
          <cell r="B150" t="str">
            <v>内装タイル（ユニットタイル）</v>
          </cell>
          <cell r="F150" t="str">
            <v>１００角　陶器質　施釉　標準品</v>
          </cell>
          <cell r="G150" t="str">
            <v>ｼｰﾄ</v>
          </cell>
          <cell r="H150">
            <v>153</v>
          </cell>
        </row>
        <row r="151">
          <cell r="A151" t="str">
            <v>A90710</v>
          </cell>
          <cell r="B151" t="str">
            <v>内装タイル（ユニットタイル）</v>
          </cell>
          <cell r="F151" t="str">
            <v>２５角モザイク　磁器質　施釉　標準品</v>
          </cell>
          <cell r="G151" t="str">
            <v>ｼｰﾄ</v>
          </cell>
          <cell r="H151">
            <v>149</v>
          </cell>
        </row>
        <row r="152">
          <cell r="A152" t="str">
            <v>AA0005</v>
          </cell>
          <cell r="B152" t="str">
            <v>ラワン合板</v>
          </cell>
          <cell r="F152" t="str">
            <v>２種　厚５．５×９１０×１８２０</v>
          </cell>
          <cell r="G152" t="str">
            <v>m2</v>
          </cell>
          <cell r="H152">
            <v>435</v>
          </cell>
        </row>
        <row r="153">
          <cell r="A153" t="str">
            <v>AA0009</v>
          </cell>
          <cell r="B153" t="str">
            <v>ラワン合板</v>
          </cell>
          <cell r="F153" t="str">
            <v>２種　厚９．０×９１０×１８２０</v>
          </cell>
          <cell r="G153" t="str">
            <v>m2</v>
          </cell>
          <cell r="H153">
            <v>731</v>
          </cell>
        </row>
        <row r="154">
          <cell r="A154" t="str">
            <v>AA0415</v>
          </cell>
          <cell r="B154" t="str">
            <v>木毛セメント板</v>
          </cell>
          <cell r="F154" t="str">
            <v>厚１５×９１０×１８２０</v>
          </cell>
          <cell r="G154" t="str">
            <v>m2</v>
          </cell>
          <cell r="H154">
            <v>435</v>
          </cell>
        </row>
        <row r="155">
          <cell r="A155" t="str">
            <v>AA0420</v>
          </cell>
          <cell r="B155" t="str">
            <v>木毛セメント板</v>
          </cell>
          <cell r="F155" t="str">
            <v>厚２０×９１０×１８２０</v>
          </cell>
          <cell r="G155" t="str">
            <v>m2</v>
          </cell>
          <cell r="H155">
            <v>489</v>
          </cell>
        </row>
        <row r="156">
          <cell r="A156" t="str">
            <v>AA0425</v>
          </cell>
          <cell r="B156" t="str">
            <v>木毛セメント板</v>
          </cell>
          <cell r="F156" t="str">
            <v>厚２５×９１０×１８２０</v>
          </cell>
          <cell r="G156" t="str">
            <v>m2</v>
          </cell>
          <cell r="H156">
            <v>592</v>
          </cell>
        </row>
        <row r="157">
          <cell r="A157" t="str">
            <v>AA0430</v>
          </cell>
          <cell r="B157" t="str">
            <v>木毛セメント板</v>
          </cell>
          <cell r="F157" t="str">
            <v>厚３０×９１０×１８２０</v>
          </cell>
          <cell r="G157" t="str">
            <v>m2</v>
          </cell>
          <cell r="H157">
            <v>731</v>
          </cell>
        </row>
        <row r="158">
          <cell r="A158" t="str">
            <v>AA2120</v>
          </cell>
          <cell r="B158" t="str">
            <v>ポリスチレンフォーム保温材</v>
          </cell>
          <cell r="F158" t="str">
            <v>厚２０　２種　２０×９１０×１８２０</v>
          </cell>
          <cell r="G158" t="str">
            <v>m2</v>
          </cell>
          <cell r="H158">
            <v>399</v>
          </cell>
        </row>
        <row r="159">
          <cell r="A159" t="str">
            <v>AA2125</v>
          </cell>
          <cell r="B159" t="str">
            <v>ポリスチレンフォーム保温材</v>
          </cell>
          <cell r="F159" t="str">
            <v>厚２５　２種　２５×９１０×１８２０</v>
          </cell>
          <cell r="G159" t="str">
            <v>m2</v>
          </cell>
          <cell r="H159">
            <v>498</v>
          </cell>
        </row>
        <row r="160">
          <cell r="A160" t="str">
            <v>AA2130</v>
          </cell>
          <cell r="B160" t="str">
            <v>ポリスチレンフォーム保温材</v>
          </cell>
          <cell r="F160" t="str">
            <v>厚３０　２種　３０×９１０×１８２０</v>
          </cell>
          <cell r="G160" t="str">
            <v>m2</v>
          </cell>
          <cell r="H160">
            <v>598</v>
          </cell>
        </row>
        <row r="161">
          <cell r="A161" t="str">
            <v>AA2140</v>
          </cell>
          <cell r="B161" t="str">
            <v>ポリスチレンフォーム保温材</v>
          </cell>
          <cell r="F161" t="str">
            <v>厚４０　２種　４０×９１０×１８２０</v>
          </cell>
          <cell r="G161" t="str">
            <v>m2</v>
          </cell>
          <cell r="H161">
            <v>797</v>
          </cell>
        </row>
        <row r="162">
          <cell r="A162" t="str">
            <v>AA2150</v>
          </cell>
          <cell r="B162" t="str">
            <v>ポリスチレンフォーム保温材</v>
          </cell>
          <cell r="F162" t="str">
            <v>厚５０　２種　５０×９１０×１８２０</v>
          </cell>
          <cell r="G162" t="str">
            <v>m2</v>
          </cell>
          <cell r="H162">
            <v>996</v>
          </cell>
        </row>
        <row r="163">
          <cell r="A163" t="str">
            <v>AA2250</v>
          </cell>
          <cell r="B163" t="str">
            <v>グラスウール</v>
          </cell>
          <cell r="F163" t="str">
            <v>厚５０　３２K</v>
          </cell>
          <cell r="G163" t="str">
            <v>m2</v>
          </cell>
          <cell r="H163">
            <v>649</v>
          </cell>
        </row>
        <row r="164">
          <cell r="A164" t="str">
            <v>AA8002</v>
          </cell>
          <cell r="B164" t="str">
            <v>接着剤</v>
          </cell>
          <cell r="F164" t="str">
            <v>一般床用（酢酸ビニル樹脂系溶剤形）</v>
          </cell>
          <cell r="G164" t="str">
            <v>kg</v>
          </cell>
          <cell r="H164">
            <v>630</v>
          </cell>
        </row>
        <row r="165">
          <cell r="A165" t="str">
            <v>AA8005</v>
          </cell>
          <cell r="B165" t="str">
            <v>接着剤</v>
          </cell>
          <cell r="F165" t="str">
            <v>再生ゴム系</v>
          </cell>
          <cell r="G165" t="str">
            <v>kg</v>
          </cell>
          <cell r="H165">
            <v>649</v>
          </cell>
        </row>
        <row r="166">
          <cell r="A166" t="str">
            <v>AA8020</v>
          </cell>
          <cell r="B166" t="str">
            <v>接着剤</v>
          </cell>
          <cell r="F166" t="str">
            <v>内装タイル用（エポキシ樹脂系）</v>
          </cell>
          <cell r="G166" t="str">
            <v>kg</v>
          </cell>
          <cell r="H166">
            <v>849</v>
          </cell>
        </row>
        <row r="167">
          <cell r="A167" t="str">
            <v>AA8040</v>
          </cell>
          <cell r="B167" t="str">
            <v>接着剤</v>
          </cell>
          <cell r="F167" t="str">
            <v>壁紙用（酢酸ビニルエマルション系）</v>
          </cell>
          <cell r="G167" t="str">
            <v>kg</v>
          </cell>
          <cell r="H167">
            <v>420</v>
          </cell>
        </row>
        <row r="168">
          <cell r="A168" t="str">
            <v>AB2001</v>
          </cell>
          <cell r="B168" t="str">
            <v>ガラスブロック</v>
          </cell>
          <cell r="F168" t="str">
            <v>厚９５×１４５×１４５ｍｍ　クリヤー</v>
          </cell>
          <cell r="G168" t="str">
            <v>個</v>
          </cell>
          <cell r="H168">
            <v>553</v>
          </cell>
        </row>
        <row r="169">
          <cell r="A169" t="str">
            <v>AB2011</v>
          </cell>
          <cell r="B169" t="str">
            <v>ガラスブロック</v>
          </cell>
          <cell r="F169" t="str">
            <v>厚９５×１９０×１９０ｍｍ　クリヤー</v>
          </cell>
          <cell r="G169" t="str">
            <v>個</v>
          </cell>
          <cell r="H169">
            <v>679</v>
          </cell>
        </row>
        <row r="170">
          <cell r="A170" t="str">
            <v>AC0040</v>
          </cell>
          <cell r="B170" t="str">
            <v>鉛酸カルシウムさび止めペイント</v>
          </cell>
          <cell r="F170" t="str">
            <v>ＪＩＳ　K　５６２９</v>
          </cell>
          <cell r="G170" t="str">
            <v>kg</v>
          </cell>
          <cell r="H170">
            <v>370</v>
          </cell>
        </row>
        <row r="171">
          <cell r="A171" t="str">
            <v>AC0100</v>
          </cell>
          <cell r="B171" t="str">
            <v>研磨紙</v>
          </cell>
          <cell r="F171" t="str">
            <v>Ｐ１２０～４００</v>
          </cell>
          <cell r="G171" t="str">
            <v>枚</v>
          </cell>
          <cell r="H171">
            <v>36</v>
          </cell>
        </row>
        <row r="172">
          <cell r="A172" t="str">
            <v>AC0210</v>
          </cell>
          <cell r="B172" t="str">
            <v>エッチングプライマー</v>
          </cell>
          <cell r="F172" t="str">
            <v>ＪＩＳ　K　５５３３　１種</v>
          </cell>
          <cell r="G172" t="str">
            <v>kg</v>
          </cell>
          <cell r="H172">
            <v>670</v>
          </cell>
        </row>
        <row r="173">
          <cell r="A173" t="str">
            <v>AC1010</v>
          </cell>
          <cell r="B173" t="str">
            <v>合成樹脂調合ペイント</v>
          </cell>
          <cell r="F173" t="str">
            <v>ＪＩＳ　K　５５１６　１種</v>
          </cell>
          <cell r="G173" t="str">
            <v>kg</v>
          </cell>
          <cell r="H173">
            <v>355</v>
          </cell>
        </row>
        <row r="174">
          <cell r="A174" t="str">
            <v>AC2121</v>
          </cell>
          <cell r="B174" t="str">
            <v>塩化ビニル樹脂エナメル</v>
          </cell>
          <cell r="F174" t="str">
            <v>ＪＩＳ　K　５５８２　１種</v>
          </cell>
          <cell r="G174" t="str">
            <v>kg</v>
          </cell>
          <cell r="H174">
            <v>460</v>
          </cell>
        </row>
        <row r="175">
          <cell r="A175" t="str">
            <v>AC3000</v>
          </cell>
          <cell r="B175" t="str">
            <v>合成樹脂エマルションクリヤー（シーラー）</v>
          </cell>
          <cell r="F175" t="str">
            <v>水溶性</v>
          </cell>
          <cell r="G175" t="str">
            <v>kg</v>
          </cell>
          <cell r="H175">
            <v>335</v>
          </cell>
        </row>
        <row r="176">
          <cell r="A176" t="str">
            <v>AC5700</v>
          </cell>
          <cell r="B176" t="str">
            <v>合成樹脂エマルションパテ</v>
          </cell>
          <cell r="F176" t="str">
            <v>ＪＩＳ　K　５６６９</v>
          </cell>
          <cell r="G176" t="str">
            <v>kg</v>
          </cell>
          <cell r="H176">
            <v>120</v>
          </cell>
        </row>
        <row r="177">
          <cell r="A177" t="str">
            <v>AC5900</v>
          </cell>
          <cell r="B177" t="str">
            <v>仕上塗材用下地調整塗材</v>
          </cell>
          <cell r="F177" t="str">
            <v>ＪＩＳ　K　６９１６</v>
          </cell>
          <cell r="G177" t="str">
            <v>kg</v>
          </cell>
          <cell r="H177">
            <v>48</v>
          </cell>
        </row>
        <row r="178">
          <cell r="A178" t="str">
            <v>AE0012</v>
          </cell>
          <cell r="B178" t="str">
            <v>ガソリン</v>
          </cell>
          <cell r="F178" t="str">
            <v>レギュラー　スタンド渡し</v>
          </cell>
          <cell r="G178" t="str">
            <v>㍑</v>
          </cell>
          <cell r="H178">
            <v>160</v>
          </cell>
        </row>
        <row r="179">
          <cell r="A179" t="str">
            <v>AE0101</v>
          </cell>
          <cell r="B179" t="str">
            <v>軽油</v>
          </cell>
          <cell r="F179" t="str">
            <v>小型ローリー渡し</v>
          </cell>
          <cell r="G179" t="str">
            <v>㍑</v>
          </cell>
          <cell r="H179">
            <v>142</v>
          </cell>
        </row>
        <row r="180">
          <cell r="A180" t="str">
            <v>AE1000</v>
          </cell>
          <cell r="B180" t="str">
            <v>酸素</v>
          </cell>
          <cell r="F180" t="str">
            <v>ボンベ</v>
          </cell>
          <cell r="G180" t="str">
            <v>m3</v>
          </cell>
          <cell r="H180">
            <v>220</v>
          </cell>
        </row>
        <row r="181">
          <cell r="A181" t="str">
            <v>AE1010</v>
          </cell>
          <cell r="B181" t="str">
            <v>炭素ガス</v>
          </cell>
          <cell r="F181" t="str">
            <v>ボンベ　液化</v>
          </cell>
          <cell r="G181" t="str">
            <v>kg</v>
          </cell>
          <cell r="H181">
            <v>100</v>
          </cell>
        </row>
        <row r="182">
          <cell r="A182" t="str">
            <v>AE1100</v>
          </cell>
          <cell r="B182" t="str">
            <v>アセチレン</v>
          </cell>
          <cell r="F182" t="str">
            <v>ボンベ</v>
          </cell>
          <cell r="G182" t="str">
            <v>kg</v>
          </cell>
          <cell r="H182">
            <v>930</v>
          </cell>
        </row>
        <row r="183">
          <cell r="A183" t="str">
            <v>AF1015</v>
          </cell>
          <cell r="B183" t="str">
            <v>ブルドーザ損料</v>
          </cell>
          <cell r="F183" t="str">
            <v>１５ｔ</v>
          </cell>
          <cell r="G183" t="str">
            <v>ｈ</v>
          </cell>
          <cell r="H183">
            <v>6380</v>
          </cell>
        </row>
        <row r="184">
          <cell r="A184" t="str">
            <v>AF3102</v>
          </cell>
          <cell r="B184" t="str">
            <v>ダンプトラック損料</v>
          </cell>
          <cell r="F184" t="str">
            <v>２ｔ積　タイヤ損耗・補修費を含む</v>
          </cell>
          <cell r="G184" t="str">
            <v>供用日</v>
          </cell>
          <cell r="H184">
            <v>3858</v>
          </cell>
        </row>
        <row r="185">
          <cell r="A185" t="str">
            <v>AF3104</v>
          </cell>
          <cell r="B185" t="str">
            <v>ダンプトラック損料</v>
          </cell>
          <cell r="F185" t="str">
            <v>４ｔ積　タイヤ損耗・補修費を含む</v>
          </cell>
          <cell r="G185" t="str">
            <v>供用日</v>
          </cell>
          <cell r="H185">
            <v>5799</v>
          </cell>
        </row>
        <row r="186">
          <cell r="A186" t="str">
            <v>AF3106</v>
          </cell>
          <cell r="B186" t="str">
            <v>ダンプトラック損料</v>
          </cell>
          <cell r="F186" t="str">
            <v>６ｔ積　タイヤ損耗・補修費を含む</v>
          </cell>
          <cell r="G186" t="str">
            <v>供用日</v>
          </cell>
          <cell r="H186">
            <v>10908</v>
          </cell>
        </row>
        <row r="187">
          <cell r="A187" t="str">
            <v>AF3111</v>
          </cell>
          <cell r="B187" t="str">
            <v>ダンプトラック損料</v>
          </cell>
          <cell r="F187" t="str">
            <v>１０ｔ積　タイヤ損耗・補修費を含む</v>
          </cell>
          <cell r="G187" t="str">
            <v>供用日</v>
          </cell>
          <cell r="H187">
            <v>16357</v>
          </cell>
        </row>
        <row r="188">
          <cell r="A188" t="str">
            <v>AF3200</v>
          </cell>
          <cell r="B188" t="str">
            <v>トラック損料</v>
          </cell>
          <cell r="F188" t="str">
            <v>４ｔ積</v>
          </cell>
          <cell r="G188" t="str">
            <v>供用日</v>
          </cell>
          <cell r="H188">
            <v>6240</v>
          </cell>
        </row>
        <row r="189">
          <cell r="A189" t="str">
            <v>AF3201</v>
          </cell>
          <cell r="B189" t="str">
            <v>トラック損料</v>
          </cell>
          <cell r="F189" t="str">
            <v>１１ｔ積</v>
          </cell>
          <cell r="G189" t="str">
            <v>供用日</v>
          </cell>
          <cell r="H189">
            <v>15300</v>
          </cell>
        </row>
        <row r="190">
          <cell r="A190" t="str">
            <v>AF6085</v>
          </cell>
          <cell r="B190" t="str">
            <v>コンクリートポンプ車損料</v>
          </cell>
          <cell r="F190" t="str">
            <v>５５m3／ｈ　配管式</v>
          </cell>
          <cell r="G190" t="str">
            <v>ｈ</v>
          </cell>
          <cell r="H190">
            <v>5230</v>
          </cell>
        </row>
        <row r="191">
          <cell r="A191" t="str">
            <v>AF6090</v>
          </cell>
          <cell r="B191" t="str">
            <v>コンクリートポンプ車損料</v>
          </cell>
          <cell r="F191" t="str">
            <v>９０～１００m3／ｈ　配管式</v>
          </cell>
          <cell r="G191" t="str">
            <v>ｈ</v>
          </cell>
          <cell r="H191">
            <v>7110</v>
          </cell>
        </row>
        <row r="192">
          <cell r="A192" t="str">
            <v>AF6905</v>
          </cell>
          <cell r="B192" t="str">
            <v>コンクリートカッター損料</v>
          </cell>
          <cell r="F192" t="str">
            <v>手動式　ブレード径２０ｃｍ</v>
          </cell>
          <cell r="G192" t="str">
            <v>運転日</v>
          </cell>
          <cell r="H192">
            <v>429</v>
          </cell>
        </row>
        <row r="193">
          <cell r="A193" t="str">
            <v>AF6910</v>
          </cell>
          <cell r="B193" t="str">
            <v>ピックハンマー損料</v>
          </cell>
          <cell r="G193" t="str">
            <v>運転日</v>
          </cell>
          <cell r="H193">
            <v>120</v>
          </cell>
        </row>
        <row r="194">
          <cell r="A194" t="str">
            <v>AF6930</v>
          </cell>
          <cell r="B194" t="str">
            <v>コンクリートブレーカ損料</v>
          </cell>
          <cell r="F194" t="str">
            <v>３０ｋｇ級</v>
          </cell>
          <cell r="G194" t="str">
            <v>運転日</v>
          </cell>
          <cell r="H194">
            <v>239</v>
          </cell>
        </row>
        <row r="195">
          <cell r="A195" t="str">
            <v>AF7001</v>
          </cell>
          <cell r="B195" t="str">
            <v>ベルトコンベヤ損料</v>
          </cell>
          <cell r="F195" t="str">
            <v>エンジン駆動　機長７ｍ　ベルト幅３５０ｍｍ</v>
          </cell>
          <cell r="G195" t="str">
            <v>運転日</v>
          </cell>
          <cell r="H195">
            <v>1020</v>
          </cell>
        </row>
        <row r="196">
          <cell r="A196" t="str">
            <v>AF7523</v>
          </cell>
          <cell r="B196" t="str">
            <v>空気圧縮機損料</v>
          </cell>
          <cell r="F196" t="str">
            <v>排ガス対策型　可変式ｽｸﾘｭｰｴﾝｼﾞﾝ掛５．０ｍ3</v>
          </cell>
          <cell r="G196" t="str">
            <v>供用日</v>
          </cell>
          <cell r="H196">
            <v>2610</v>
          </cell>
        </row>
        <row r="197">
          <cell r="A197" t="str">
            <v>AF7524</v>
          </cell>
          <cell r="B197" t="str">
            <v>空気圧縮機損料</v>
          </cell>
          <cell r="F197" t="str">
            <v>排ガス対策型　可変式ｽｸﾘｭｰｴﾝｼﾞﾝ掛７．５～７．８ｍ3</v>
          </cell>
          <cell r="G197" t="str">
            <v>供用日</v>
          </cell>
          <cell r="H197">
            <v>3880</v>
          </cell>
        </row>
        <row r="198">
          <cell r="A198" t="str">
            <v>AF9954</v>
          </cell>
          <cell r="B198" t="str">
            <v>トラッククレーン賃料</v>
          </cell>
          <cell r="F198" t="str">
            <v>油圧式４．８～４．９ｔ吊り</v>
          </cell>
          <cell r="G198" t="str">
            <v>運転日</v>
          </cell>
          <cell r="H198">
            <v>29000</v>
          </cell>
        </row>
        <row r="199">
          <cell r="A199" t="str">
            <v>AF9965</v>
          </cell>
          <cell r="B199" t="str">
            <v>トラッククレーン賃料</v>
          </cell>
          <cell r="F199" t="str">
            <v>油圧式１５～１６ｔ吊り</v>
          </cell>
          <cell r="G199" t="str">
            <v>運転日</v>
          </cell>
          <cell r="H199">
            <v>38000</v>
          </cell>
        </row>
        <row r="200">
          <cell r="A200" t="str">
            <v>AF9970</v>
          </cell>
          <cell r="B200" t="str">
            <v>トラッククレーン賃料</v>
          </cell>
          <cell r="F200" t="str">
            <v>油圧式２０～２２ｔ吊り</v>
          </cell>
          <cell r="G200" t="str">
            <v>運転日</v>
          </cell>
          <cell r="H200">
            <v>40000</v>
          </cell>
        </row>
        <row r="201">
          <cell r="A201" t="str">
            <v>AF9975</v>
          </cell>
          <cell r="B201" t="str">
            <v>トラッククレーン賃料</v>
          </cell>
          <cell r="F201" t="str">
            <v>油圧式２５ｔ吊り</v>
          </cell>
          <cell r="G201" t="str">
            <v>運転日</v>
          </cell>
          <cell r="H201">
            <v>45000</v>
          </cell>
        </row>
        <row r="202">
          <cell r="A202" t="str">
            <v>AF9980</v>
          </cell>
          <cell r="B202" t="str">
            <v>電動式レンチ損料</v>
          </cell>
          <cell r="F202" t="str">
            <v>Ｍ２４用　トルク制御器付き</v>
          </cell>
          <cell r="G202" t="str">
            <v>供用日</v>
          </cell>
          <cell r="H202">
            <v>1170</v>
          </cell>
        </row>
        <row r="203">
          <cell r="A203" t="str">
            <v>AF9985</v>
          </cell>
          <cell r="B203" t="str">
            <v>電気溶接機損料</v>
          </cell>
          <cell r="F203" t="str">
            <v>半自動アーク溶接機　５００A</v>
          </cell>
          <cell r="G203" t="str">
            <v>運転日</v>
          </cell>
          <cell r="H203">
            <v>1230</v>
          </cell>
        </row>
        <row r="204">
          <cell r="A204" t="str">
            <v>AF9990</v>
          </cell>
          <cell r="B204" t="str">
            <v>トラッククレーン賃料</v>
          </cell>
          <cell r="F204" t="str">
            <v>油圧式４．８～４．９ｔ吊り</v>
          </cell>
          <cell r="G204" t="str">
            <v>運転日</v>
          </cell>
          <cell r="H204">
            <v>35000</v>
          </cell>
        </row>
        <row r="205">
          <cell r="A205" t="str">
            <v>AF9991</v>
          </cell>
          <cell r="B205" t="str">
            <v>トラッククレーン賃料</v>
          </cell>
          <cell r="F205" t="str">
            <v>油圧式１０～１１ｔ吊り</v>
          </cell>
          <cell r="G205" t="str">
            <v>運転日</v>
          </cell>
          <cell r="H205">
            <v>38000</v>
          </cell>
        </row>
        <row r="206">
          <cell r="A206" t="str">
            <v>AF9992</v>
          </cell>
          <cell r="B206" t="str">
            <v>トラッククレーン賃料</v>
          </cell>
          <cell r="F206" t="str">
            <v>油圧式１５～１６ｔ吊り</v>
          </cell>
          <cell r="G206" t="str">
            <v>運転日</v>
          </cell>
          <cell r="H206">
            <v>40000</v>
          </cell>
        </row>
        <row r="207">
          <cell r="A207" t="str">
            <v>AF9993</v>
          </cell>
          <cell r="B207" t="str">
            <v>トラッククレーン賃料</v>
          </cell>
          <cell r="F207" t="str">
            <v>油圧式２０～２２ｔ吊り</v>
          </cell>
          <cell r="G207" t="str">
            <v>運転日</v>
          </cell>
          <cell r="H207">
            <v>41000</v>
          </cell>
        </row>
        <row r="208">
          <cell r="A208" t="str">
            <v>AF9994</v>
          </cell>
          <cell r="B208" t="str">
            <v>トラッククレーン賃料</v>
          </cell>
          <cell r="F208" t="str">
            <v>油圧式２５ｔ吊り</v>
          </cell>
          <cell r="G208" t="str">
            <v>運転日</v>
          </cell>
          <cell r="H208">
            <v>45000</v>
          </cell>
        </row>
        <row r="209">
          <cell r="A209" t="str">
            <v>BF0106</v>
          </cell>
          <cell r="B209" t="str">
            <v>ＣＯ２ワイヤ</v>
          </cell>
          <cell r="F209" t="str">
            <v>ＪＩＳ　Ｚ　３３１２　　　１．６ｍｍ</v>
          </cell>
          <cell r="G209" t="str">
            <v>kg</v>
          </cell>
          <cell r="H209">
            <v>260</v>
          </cell>
        </row>
        <row r="210">
          <cell r="A210" t="str">
            <v>BF1000</v>
          </cell>
          <cell r="B210" t="str">
            <v>ポリエチレンシート</v>
          </cell>
          <cell r="F210" t="str">
            <v>厚０．１５ｍｍ</v>
          </cell>
          <cell r="G210" t="str">
            <v>m2</v>
          </cell>
          <cell r="H210">
            <v>22</v>
          </cell>
        </row>
        <row r="211">
          <cell r="A211" t="str">
            <v>E00150</v>
          </cell>
          <cell r="B211" t="str">
            <v>配管用炭素鋼鋼管</v>
          </cell>
          <cell r="F211" t="str">
            <v>白ねじ無　５０Ａ（鍛接又は熱間仕上げ）</v>
          </cell>
          <cell r="G211" t="str">
            <v>ｍ</v>
          </cell>
          <cell r="H211">
            <v>1278</v>
          </cell>
        </row>
        <row r="212">
          <cell r="A212" t="str">
            <v>E00165</v>
          </cell>
          <cell r="B212" t="str">
            <v>配管用炭素鋼鋼管</v>
          </cell>
          <cell r="F212" t="str">
            <v>白ねじ無　６５Ａ（鍛接又は熱間仕上げ）</v>
          </cell>
          <cell r="G212" t="str">
            <v>ｍ</v>
          </cell>
          <cell r="H212">
            <v>1795</v>
          </cell>
        </row>
        <row r="213">
          <cell r="A213" t="str">
            <v>E00180</v>
          </cell>
          <cell r="B213" t="str">
            <v>配管用炭素鋼鋼管</v>
          </cell>
          <cell r="F213" t="str">
            <v>白ねじ無　８０Ａ（鍛接又は熱間仕上げ）</v>
          </cell>
          <cell r="G213" t="str">
            <v>ｍ</v>
          </cell>
          <cell r="H213">
            <v>2113</v>
          </cell>
        </row>
        <row r="214">
          <cell r="A214" t="str">
            <v>E00190</v>
          </cell>
          <cell r="B214" t="str">
            <v>配管用炭素鋼鋼管</v>
          </cell>
          <cell r="F214" t="str">
            <v>白ねじ無　１００Ａ（鍛接又は熱間仕上げ）</v>
          </cell>
          <cell r="G214" t="str">
            <v>ｍ</v>
          </cell>
          <cell r="H214">
            <v>2925</v>
          </cell>
        </row>
        <row r="215">
          <cell r="A215" t="str">
            <v>E00191</v>
          </cell>
          <cell r="B215" t="str">
            <v>配管用炭素鋼鋼管</v>
          </cell>
          <cell r="F215" t="str">
            <v>白ねじ無　１２５Ａ（耐溝状腐食電縫鋼管）</v>
          </cell>
          <cell r="G215" t="str">
            <v>ｍ</v>
          </cell>
          <cell r="H215">
            <v>3709</v>
          </cell>
        </row>
        <row r="216">
          <cell r="A216" t="str">
            <v>E00192</v>
          </cell>
          <cell r="B216" t="str">
            <v>配管用炭素鋼鋼管</v>
          </cell>
          <cell r="F216" t="str">
            <v>白ねじ無　１５０Ａ（耐溝状腐食電縫鋼管）</v>
          </cell>
          <cell r="G216" t="str">
            <v>ｍ</v>
          </cell>
          <cell r="H216">
            <v>5073</v>
          </cell>
        </row>
        <row r="217">
          <cell r="A217" t="str">
            <v>E00250</v>
          </cell>
          <cell r="B217" t="str">
            <v>硬質塩化ビニル管</v>
          </cell>
          <cell r="F217" t="str">
            <v>一般管（ＶＰ）径５０ｍｍ</v>
          </cell>
          <cell r="G217" t="str">
            <v>ｍ</v>
          </cell>
          <cell r="H217">
            <v>318</v>
          </cell>
        </row>
        <row r="218">
          <cell r="A218" t="str">
            <v>E00265</v>
          </cell>
          <cell r="B218" t="str">
            <v>硬質塩化ビニル管</v>
          </cell>
          <cell r="F218" t="str">
            <v>一般管（ＶＰ）径６５ｍｍ</v>
          </cell>
          <cell r="G218" t="str">
            <v>ｍ</v>
          </cell>
          <cell r="H218">
            <v>413</v>
          </cell>
        </row>
        <row r="219">
          <cell r="A219" t="str">
            <v>E00275</v>
          </cell>
          <cell r="B219" t="str">
            <v>硬質塩化ビニル管</v>
          </cell>
          <cell r="F219" t="str">
            <v>一般管（ＶＰ）径７５ｍｍ</v>
          </cell>
          <cell r="G219" t="str">
            <v>ｍ</v>
          </cell>
          <cell r="H219">
            <v>633</v>
          </cell>
        </row>
        <row r="220">
          <cell r="A220" t="str">
            <v>E00290</v>
          </cell>
          <cell r="B220" t="str">
            <v>硬質塩化ビニル管</v>
          </cell>
          <cell r="F220" t="str">
            <v>一般管（ＶＰ）径１００ｍｍ</v>
          </cell>
          <cell r="G220" t="str">
            <v>ｍ</v>
          </cell>
          <cell r="H220">
            <v>920</v>
          </cell>
        </row>
        <row r="221">
          <cell r="A221" t="str">
            <v>E00291</v>
          </cell>
          <cell r="B221" t="str">
            <v>硬質塩化ビニル管</v>
          </cell>
          <cell r="F221" t="str">
            <v>一般管（ＶＰ）径１２５ｍｍ</v>
          </cell>
          <cell r="G221" t="str">
            <v>ｍ</v>
          </cell>
          <cell r="H221">
            <v>1193</v>
          </cell>
        </row>
        <row r="222">
          <cell r="A222" t="str">
            <v>E00292</v>
          </cell>
          <cell r="B222" t="str">
            <v>硬質塩化ビニル管</v>
          </cell>
          <cell r="F222" t="str">
            <v>一般管（ＶＰ）径１５０ｍｍ</v>
          </cell>
          <cell r="G222" t="str">
            <v>ｍ</v>
          </cell>
          <cell r="H222">
            <v>1790</v>
          </cell>
        </row>
        <row r="223">
          <cell r="A223" t="str">
            <v>EE0001</v>
          </cell>
          <cell r="B223" t="str">
            <v>保温筒（３号）</v>
          </cell>
          <cell r="F223" t="str">
            <v>発布ﾌﾟﾗｽﾁｯｸ保温材　50A×20</v>
          </cell>
          <cell r="G223" t="str">
            <v>ｍ</v>
          </cell>
          <cell r="H223">
            <v>282</v>
          </cell>
        </row>
        <row r="224">
          <cell r="A224" t="str">
            <v>EE0002</v>
          </cell>
          <cell r="B224" t="str">
            <v>保温筒（３号）</v>
          </cell>
          <cell r="F224" t="str">
            <v>発布ﾌﾟﾗｽﾁｯｸ保温材　65A×20</v>
          </cell>
          <cell r="G224" t="str">
            <v>ｍ</v>
          </cell>
          <cell r="H224">
            <v>330</v>
          </cell>
        </row>
        <row r="225">
          <cell r="A225" t="str">
            <v>EE0003</v>
          </cell>
          <cell r="B225" t="str">
            <v>保温筒（３号）</v>
          </cell>
          <cell r="F225" t="str">
            <v>発布ﾌﾟﾗｽﾁｯｸ保温材　80A×20</v>
          </cell>
          <cell r="G225" t="str">
            <v>ｍ</v>
          </cell>
          <cell r="H225">
            <v>390</v>
          </cell>
        </row>
        <row r="226">
          <cell r="A226" t="str">
            <v>EE0004</v>
          </cell>
          <cell r="B226" t="str">
            <v>保温筒（３号）</v>
          </cell>
          <cell r="F226" t="str">
            <v>発布ﾌﾟﾗｽﾁｯｸ保温材　100A×20</v>
          </cell>
          <cell r="G226" t="str">
            <v>ｍ</v>
          </cell>
          <cell r="H226">
            <v>483</v>
          </cell>
        </row>
        <row r="227">
          <cell r="A227" t="str">
            <v>EE0005</v>
          </cell>
          <cell r="B227" t="str">
            <v>保温筒（３号）</v>
          </cell>
          <cell r="F227" t="str">
            <v>発布ﾌﾟﾗｽﾁｯｸ保温材　125A×20</v>
          </cell>
          <cell r="G227" t="str">
            <v>ｍ</v>
          </cell>
          <cell r="H227">
            <v>588</v>
          </cell>
        </row>
        <row r="228">
          <cell r="A228" t="str">
            <v>EE0006</v>
          </cell>
          <cell r="B228" t="str">
            <v>保温筒（３号）</v>
          </cell>
          <cell r="F228" t="str">
            <v>発布ﾌﾟﾗｽﾁｯｸ保温材　150A×20</v>
          </cell>
          <cell r="G228" t="str">
            <v>ｍ</v>
          </cell>
          <cell r="H228">
            <v>645</v>
          </cell>
        </row>
        <row r="229">
          <cell r="A229" t="str">
            <v>EE0101</v>
          </cell>
          <cell r="B229" t="str">
            <v>粘着テープ</v>
          </cell>
          <cell r="F229" t="str">
            <v>アルミ粘着テープ</v>
          </cell>
          <cell r="G229" t="str">
            <v>ｍ</v>
          </cell>
          <cell r="H229">
            <v>15</v>
          </cell>
        </row>
        <row r="230">
          <cell r="A230" t="str">
            <v>EE0111</v>
          </cell>
          <cell r="B230" t="str">
            <v>ビニルテープ</v>
          </cell>
          <cell r="F230" t="str">
            <v>厚０．４ｍｍ　幅５０ｍｍ</v>
          </cell>
          <cell r="G230" t="str">
            <v>ｍ</v>
          </cell>
          <cell r="H230">
            <v>39</v>
          </cell>
        </row>
        <row r="231">
          <cell r="A231" t="str">
            <v>EE0112</v>
          </cell>
          <cell r="B231" t="str">
            <v>ビニルテープ</v>
          </cell>
          <cell r="F231" t="str">
            <v>厚０．４ｍｍ　幅７５ｍｍ</v>
          </cell>
          <cell r="G231" t="str">
            <v>ｍ</v>
          </cell>
          <cell r="H231">
            <v>58</v>
          </cell>
        </row>
        <row r="232">
          <cell r="A232" t="str">
            <v>EE0113</v>
          </cell>
          <cell r="B232" t="str">
            <v>ビニルテープ</v>
          </cell>
          <cell r="F232" t="str">
            <v>厚０．４ｍｍ　幅１００ｍｍ</v>
          </cell>
          <cell r="G232" t="str">
            <v>ｍ</v>
          </cell>
          <cell r="H232">
            <v>78</v>
          </cell>
        </row>
        <row r="233">
          <cell r="A233" t="str">
            <v>EE0114</v>
          </cell>
          <cell r="B233" t="str">
            <v>ビニルテープ</v>
          </cell>
          <cell r="F233" t="str">
            <v>厚０．４ｍｍ　幅１２５ｍｍ</v>
          </cell>
          <cell r="G233" t="str">
            <v>ｍ</v>
          </cell>
          <cell r="H233">
            <v>97</v>
          </cell>
        </row>
        <row r="234">
          <cell r="A234" t="str">
            <v>EE0115</v>
          </cell>
          <cell r="B234" t="str">
            <v>ビニルテープ</v>
          </cell>
          <cell r="F234" t="str">
            <v>厚０．４ｍｍ　幅１５０ｍｍ</v>
          </cell>
          <cell r="G234" t="str">
            <v>ｍ</v>
          </cell>
          <cell r="H234">
            <v>116</v>
          </cell>
        </row>
        <row r="235">
          <cell r="A235" t="str">
            <v>EE0121</v>
          </cell>
          <cell r="B235" t="str">
            <v>原紙</v>
          </cell>
          <cell r="F235" t="str">
            <v>整形用原紙</v>
          </cell>
          <cell r="G235" t="str">
            <v>m2</v>
          </cell>
          <cell r="H235">
            <v>75</v>
          </cell>
        </row>
        <row r="236">
          <cell r="A236" t="str">
            <v>EE0131</v>
          </cell>
          <cell r="B236" t="str">
            <v>綿布</v>
          </cell>
          <cell r="F236" t="str">
            <v>幅１００ｍｍ</v>
          </cell>
          <cell r="G236" t="str">
            <v>ｍ</v>
          </cell>
          <cell r="H236">
            <v>19</v>
          </cell>
        </row>
        <row r="237">
          <cell r="A237" t="str">
            <v>EE0132</v>
          </cell>
          <cell r="B237" t="str">
            <v>綿布</v>
          </cell>
          <cell r="F237" t="str">
            <v>幅１００ｍｍ</v>
          </cell>
          <cell r="G237" t="str">
            <v>ｍ</v>
          </cell>
          <cell r="H237">
            <v>24</v>
          </cell>
        </row>
        <row r="238">
          <cell r="A238" t="str">
            <v>EE0133</v>
          </cell>
          <cell r="B238" t="str">
            <v>綿布</v>
          </cell>
          <cell r="F238" t="str">
            <v>幅１００ｍｍ</v>
          </cell>
          <cell r="G238" t="str">
            <v>ｍ</v>
          </cell>
          <cell r="H238">
            <v>29</v>
          </cell>
        </row>
        <row r="239">
          <cell r="A239" t="str">
            <v>EE0141</v>
          </cell>
          <cell r="B239" t="str">
            <v>ｽﾃﾝﾚｽ鋼板</v>
          </cell>
          <cell r="F239" t="str">
            <v>厚０．２ｍｍ</v>
          </cell>
          <cell r="G239" t="str">
            <v>m2</v>
          </cell>
          <cell r="H239">
            <v>1173</v>
          </cell>
        </row>
        <row r="240">
          <cell r="A240" t="str">
            <v>FF0100</v>
          </cell>
          <cell r="B240" t="str">
            <v>特殊作業員</v>
          </cell>
          <cell r="G240" t="str">
            <v>人</v>
          </cell>
          <cell r="H240">
            <v>17100</v>
          </cell>
        </row>
        <row r="241">
          <cell r="A241" t="str">
            <v>FF0200</v>
          </cell>
          <cell r="B241" t="str">
            <v>普通作業員</v>
          </cell>
          <cell r="G241" t="str">
            <v>人</v>
          </cell>
          <cell r="H241">
            <v>14000</v>
          </cell>
        </row>
        <row r="242">
          <cell r="A242" t="str">
            <v>FF0300</v>
          </cell>
          <cell r="B242" t="str">
            <v>軽作業員</v>
          </cell>
          <cell r="G242" t="str">
            <v>人</v>
          </cell>
          <cell r="H242">
            <v>10700</v>
          </cell>
        </row>
        <row r="243">
          <cell r="A243" t="str">
            <v>FF0400</v>
          </cell>
          <cell r="B243" t="str">
            <v>造園工</v>
          </cell>
          <cell r="G243" t="str">
            <v>人</v>
          </cell>
          <cell r="H243">
            <v>15500</v>
          </cell>
        </row>
        <row r="244">
          <cell r="A244" t="str">
            <v>FF0500</v>
          </cell>
          <cell r="B244" t="str">
            <v>法面工</v>
          </cell>
          <cell r="G244" t="str">
            <v>人</v>
          </cell>
          <cell r="H244">
            <v>18000</v>
          </cell>
        </row>
        <row r="245">
          <cell r="A245" t="str">
            <v>FF0600</v>
          </cell>
          <cell r="B245" t="str">
            <v>とび工</v>
          </cell>
          <cell r="G245" t="str">
            <v>人</v>
          </cell>
          <cell r="H245">
            <v>17600</v>
          </cell>
        </row>
        <row r="246">
          <cell r="A246" t="str">
            <v>FF0700</v>
          </cell>
          <cell r="B246" t="str">
            <v>石工</v>
          </cell>
          <cell r="G246" t="str">
            <v>人</v>
          </cell>
          <cell r="H246">
            <v>20400</v>
          </cell>
        </row>
        <row r="247">
          <cell r="A247" t="str">
            <v>FF0800</v>
          </cell>
          <cell r="B247" t="str">
            <v>建築ブロック工</v>
          </cell>
          <cell r="G247" t="str">
            <v>人</v>
          </cell>
          <cell r="H247">
            <v>20700</v>
          </cell>
        </row>
        <row r="248">
          <cell r="A248" t="str">
            <v>FF1000</v>
          </cell>
          <cell r="B248" t="str">
            <v>鉄筋工</v>
          </cell>
          <cell r="G248" t="str">
            <v>人</v>
          </cell>
          <cell r="H248">
            <v>18500</v>
          </cell>
        </row>
        <row r="249">
          <cell r="A249" t="str">
            <v>FF1100</v>
          </cell>
          <cell r="B249" t="str">
            <v>鉄骨工</v>
          </cell>
          <cell r="G249" t="str">
            <v>人</v>
          </cell>
          <cell r="H249">
            <v>16500</v>
          </cell>
        </row>
        <row r="250">
          <cell r="A250" t="str">
            <v>FF1200</v>
          </cell>
          <cell r="B250" t="str">
            <v>塗装工</v>
          </cell>
          <cell r="G250" t="str">
            <v>人</v>
          </cell>
          <cell r="H250">
            <v>17000</v>
          </cell>
        </row>
        <row r="251">
          <cell r="A251" t="str">
            <v>FF1300</v>
          </cell>
          <cell r="B251" t="str">
            <v>溶接工</v>
          </cell>
          <cell r="G251" t="str">
            <v>人</v>
          </cell>
          <cell r="H251">
            <v>19100</v>
          </cell>
        </row>
        <row r="252">
          <cell r="A252" t="str">
            <v>FF1400</v>
          </cell>
          <cell r="B252" t="str">
            <v>運転手（特殊）</v>
          </cell>
          <cell r="G252" t="str">
            <v>人</v>
          </cell>
          <cell r="H252">
            <v>17400</v>
          </cell>
        </row>
        <row r="253">
          <cell r="A253" t="str">
            <v>FF1500</v>
          </cell>
          <cell r="B253" t="str">
            <v>運転手（一般）</v>
          </cell>
          <cell r="G253" t="str">
            <v>人</v>
          </cell>
          <cell r="H253">
            <v>15000</v>
          </cell>
        </row>
        <row r="254">
          <cell r="A254" t="str">
            <v>FF2500</v>
          </cell>
          <cell r="B254" t="str">
            <v>土木一般世話役</v>
          </cell>
          <cell r="G254" t="str">
            <v>人</v>
          </cell>
          <cell r="H254">
            <v>20100</v>
          </cell>
        </row>
        <row r="255">
          <cell r="A255" t="str">
            <v>FF3350</v>
          </cell>
          <cell r="B255" t="str">
            <v>型枠工（建築工事用）</v>
          </cell>
          <cell r="G255" t="str">
            <v>人</v>
          </cell>
          <cell r="H255">
            <v>17800</v>
          </cell>
        </row>
        <row r="256">
          <cell r="A256" t="str">
            <v>FF3400</v>
          </cell>
          <cell r="B256" t="str">
            <v>大工</v>
          </cell>
          <cell r="G256" t="str">
            <v>人</v>
          </cell>
          <cell r="H256">
            <v>19900</v>
          </cell>
        </row>
        <row r="257">
          <cell r="A257" t="str">
            <v>FF3500</v>
          </cell>
          <cell r="B257" t="str">
            <v>左官</v>
          </cell>
          <cell r="G257" t="str">
            <v>人</v>
          </cell>
          <cell r="H257">
            <v>18500</v>
          </cell>
        </row>
        <row r="258">
          <cell r="A258" t="str">
            <v>FF3600</v>
          </cell>
          <cell r="B258" t="str">
            <v>配管工</v>
          </cell>
          <cell r="G258" t="str">
            <v>人</v>
          </cell>
          <cell r="H258">
            <v>18000</v>
          </cell>
        </row>
        <row r="259">
          <cell r="A259" t="str">
            <v>FF3700</v>
          </cell>
          <cell r="B259" t="str">
            <v>はつり工</v>
          </cell>
          <cell r="G259" t="str">
            <v>人</v>
          </cell>
          <cell r="H259">
            <v>17700</v>
          </cell>
        </row>
        <row r="260">
          <cell r="A260" t="str">
            <v>FF3800</v>
          </cell>
          <cell r="B260" t="str">
            <v>防水工</v>
          </cell>
          <cell r="G260" t="str">
            <v>人</v>
          </cell>
          <cell r="H260">
            <v>17800</v>
          </cell>
        </row>
        <row r="261">
          <cell r="A261" t="str">
            <v>FF3900</v>
          </cell>
          <cell r="B261" t="str">
            <v>板金工</v>
          </cell>
          <cell r="G261" t="str">
            <v>人</v>
          </cell>
          <cell r="H261">
            <v>16400</v>
          </cell>
        </row>
        <row r="262">
          <cell r="A262" t="str">
            <v>FF4000</v>
          </cell>
          <cell r="B262" t="str">
            <v>タイル工</v>
          </cell>
          <cell r="G262" t="str">
            <v>人</v>
          </cell>
          <cell r="H262">
            <v>17500</v>
          </cell>
        </row>
        <row r="263">
          <cell r="A263" t="str">
            <v>FF4100</v>
          </cell>
          <cell r="B263" t="str">
            <v>サッシ工</v>
          </cell>
          <cell r="G263" t="str">
            <v>人</v>
          </cell>
          <cell r="H263">
            <v>16400</v>
          </cell>
        </row>
        <row r="264">
          <cell r="A264" t="str">
            <v>FF4200</v>
          </cell>
          <cell r="B264" t="str">
            <v>屋根ふき工</v>
          </cell>
          <cell r="G264" t="str">
            <v>人</v>
          </cell>
          <cell r="H264">
            <v>15900</v>
          </cell>
        </row>
        <row r="265">
          <cell r="A265" t="str">
            <v>FF4300</v>
          </cell>
          <cell r="B265" t="str">
            <v>内装工</v>
          </cell>
          <cell r="G265" t="str">
            <v>人</v>
          </cell>
          <cell r="H265">
            <v>17600</v>
          </cell>
        </row>
        <row r="266">
          <cell r="A266" t="str">
            <v>FF4400</v>
          </cell>
          <cell r="B266" t="str">
            <v>ガラス工</v>
          </cell>
          <cell r="G266" t="str">
            <v>人</v>
          </cell>
          <cell r="H266">
            <v>16400</v>
          </cell>
        </row>
        <row r="267">
          <cell r="A267" t="str">
            <v>FF4600</v>
          </cell>
          <cell r="B267" t="str">
            <v>建具工</v>
          </cell>
          <cell r="G267" t="str">
            <v>人</v>
          </cell>
          <cell r="H267">
            <v>15600</v>
          </cell>
        </row>
        <row r="268">
          <cell r="A268" t="str">
            <v>FF4800</v>
          </cell>
          <cell r="B268" t="str">
            <v>保温工</v>
          </cell>
          <cell r="G268" t="str">
            <v>人</v>
          </cell>
          <cell r="H268">
            <v>17800</v>
          </cell>
        </row>
        <row r="269">
          <cell r="A269" t="str">
            <v>FF4900</v>
          </cell>
          <cell r="B269" t="str">
            <v>建築ブロック工</v>
          </cell>
          <cell r="G269" t="str">
            <v>人</v>
          </cell>
          <cell r="H269">
            <v>17500</v>
          </cell>
        </row>
        <row r="270">
          <cell r="A270" t="str">
            <v>FF5500</v>
          </cell>
          <cell r="B270" t="str">
            <v>交通誘導員</v>
          </cell>
          <cell r="G270" t="str">
            <v>人</v>
          </cell>
          <cell r="H270">
            <v>9200</v>
          </cell>
        </row>
      </sheetData>
      <sheetData sheetId="3"/>
      <sheetData sheetId="4"/>
      <sheetData sheetId="5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パ－ト２"/>
      <sheetName val="一式細目内訳パート２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</sheetData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(2)"/>
      <sheetName val="表紙"/>
      <sheetName val="種目別内訳"/>
      <sheetName val="科目別内訳"/>
      <sheetName val="細目別内訳"/>
      <sheetName val="EV最低基準"/>
      <sheetName val="種目（公表用）"/>
      <sheetName val="科目（公表用）"/>
      <sheetName val="科目"/>
      <sheetName val="細目"/>
      <sheetName val="塩ﾋﾞﾀﾞｸﾄ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(2)"/>
      <sheetName val="表紙"/>
      <sheetName val="種目別内訳"/>
      <sheetName val="科目別内訳"/>
      <sheetName val="細目別内訳"/>
      <sheetName val="EV最低基準"/>
      <sheetName val="種目（公表用）"/>
      <sheetName val="科目（公表用）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共通86白"/>
    </sheetNames>
    <sheetDataSet>
      <sheetData sheetId="0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961101"/>
      <sheetName val="細目別内訳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パ－ト２"/>
      <sheetName val="一式細目内訳パート２"/>
      <sheetName val="表紙"/>
      <sheetName val="種目別"/>
      <sheetName val="科目別 "/>
      <sheetName val="中科目別"/>
      <sheetName val="Ⅰ 細目別"/>
      <sheetName val="共通費算出表"/>
      <sheetName val="別紙明細"/>
      <sheetName val="物価比"/>
      <sheetName val="見積比"/>
      <sheetName val="最低価格"/>
      <sheetName val="メニュー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A-1"/>
      <sheetName val="A-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A-1"/>
      <sheetName val="A-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換気機器"/>
      <sheetName val="機械基礎"/>
      <sheetName val="ssﾀﾞｸﾄ集計"/>
      <sheetName val="ssﾀﾞｸﾄ拾い(1)"/>
      <sheetName val="ssﾀﾞｸﾄ拾い(2)"/>
      <sheetName val="ｽﾊﾟｲﾗﾙﾀﾞｸﾄ"/>
      <sheetName val="ﾀﾜﾐ継手"/>
      <sheetName val="吹出口吸込口"/>
      <sheetName val="ﾀﾞﾝﾊﾟｰ類"/>
      <sheetName val="チャンバー機械設備"/>
      <sheetName val="衛生器具"/>
      <sheetName val="屋内給水管"/>
      <sheetName val="屋内排水管"/>
      <sheetName val="屋外排水桝"/>
      <sheetName val="屋外排水土工事"/>
      <sheetName val="Sheet1"/>
      <sheetName val="Sheet2"/>
      <sheetName val="Sheet3"/>
      <sheetName val="Sheet4"/>
      <sheetName val="屋外"/>
    </sheetNames>
    <sheetDataSet>
      <sheetData sheetId="0"/>
      <sheetData sheetId="1"/>
      <sheetData sheetId="2"/>
      <sheetData sheetId="3">
        <row r="20">
          <cell r="AA20" t="str">
            <v>N0</v>
          </cell>
        </row>
        <row r="22">
          <cell r="W22" t="str">
            <v>保</v>
          </cell>
          <cell r="X22" t="str">
            <v>A-1</v>
          </cell>
          <cell r="Y22" t="str">
            <v>屋内露出中央機械室</v>
          </cell>
        </row>
        <row r="23">
          <cell r="W23" t="str">
            <v>温</v>
          </cell>
          <cell r="X23" t="str">
            <v>A-3</v>
          </cell>
          <cell r="Y23" t="str">
            <v xml:space="preserve"> 　〃 　居室、廊下など</v>
          </cell>
        </row>
        <row r="24">
          <cell r="W24" t="str">
            <v>施</v>
          </cell>
          <cell r="X24" t="str">
            <v>A-4</v>
          </cell>
          <cell r="Y24" t="str">
            <v>屋内隠ぺい</v>
          </cell>
        </row>
        <row r="25">
          <cell r="W25" t="str">
            <v>工</v>
          </cell>
          <cell r="X25" t="str">
            <v>A-5</v>
          </cell>
          <cell r="Y25" t="str">
            <v>屋外露出及び多湿箇所</v>
          </cell>
        </row>
        <row r="26">
          <cell r="L26" t="str">
            <v>亜鉛鉄板製矩形ダクト拾い表（１）</v>
          </cell>
          <cell r="W26" t="str">
            <v>区</v>
          </cell>
          <cell r="X26" t="str">
            <v>B-1</v>
          </cell>
          <cell r="Y26" t="str">
            <v>保温なし露出塗装のみ</v>
          </cell>
        </row>
        <row r="27">
          <cell r="A27" t="str">
            <v xml:space="preserve">  （矩形風道）</v>
          </cell>
          <cell r="W27" t="str">
            <v>分</v>
          </cell>
          <cell r="X27" t="str">
            <v>B-3</v>
          </cell>
          <cell r="Y27" t="str">
            <v>塗装なし隠蔽</v>
          </cell>
        </row>
        <row r="28">
          <cell r="A28" t="str">
            <v>工事種目</v>
          </cell>
          <cell r="C28" t="str">
            <v>換気設備</v>
          </cell>
          <cell r="E28" t="str">
            <v>図番</v>
          </cell>
          <cell r="I28" t="str">
            <v>階別</v>
          </cell>
          <cell r="L28" t="str">
            <v>系統</v>
          </cell>
          <cell r="O28" t="str">
            <v>縮尺</v>
          </cell>
          <cell r="X28" t="str">
            <v>B-4</v>
          </cell>
        </row>
        <row r="30">
          <cell r="D30" t="str">
            <v>周長</v>
          </cell>
          <cell r="E30" t="str">
            <v>保温施工区分</v>
          </cell>
          <cell r="O30" t="str">
            <v>計</v>
          </cell>
          <cell r="P30" t="str">
            <v xml:space="preserve">       風  道  表  面  積  （㎡）</v>
          </cell>
          <cell r="V30" t="str">
            <v>保温塗装区分</v>
          </cell>
        </row>
        <row r="31">
          <cell r="A31" t="str">
            <v xml:space="preserve">  ダクト寸法</v>
          </cell>
          <cell r="E31" t="str">
            <v>　　</v>
          </cell>
          <cell r="G31" t="str">
            <v xml:space="preserve">           長        さ   （m）</v>
          </cell>
          <cell r="P31" t="str">
            <v>～450</v>
          </cell>
          <cell r="Q31" t="str">
            <v>～750</v>
          </cell>
          <cell r="R31" t="str">
            <v>～1500</v>
          </cell>
          <cell r="S31" t="str">
            <v>～2200</v>
          </cell>
          <cell r="T31" t="str">
            <v>2201～</v>
          </cell>
          <cell r="V31" t="str">
            <v>A-1</v>
          </cell>
          <cell r="W31" t="str">
            <v>A-3</v>
          </cell>
          <cell r="X31" t="str">
            <v>A-4</v>
          </cell>
          <cell r="Y31" t="str">
            <v>A-5</v>
          </cell>
          <cell r="Z31" t="str">
            <v>B-1</v>
          </cell>
          <cell r="AA31" t="str">
            <v>B-3</v>
          </cell>
          <cell r="AB31" t="str">
            <v>B-4</v>
          </cell>
        </row>
        <row r="32">
          <cell r="D32" t="str">
            <v>(m)</v>
          </cell>
          <cell r="E32" t="str">
            <v>塗装施工区分</v>
          </cell>
          <cell r="O32" t="str">
            <v>（m）</v>
          </cell>
          <cell r="P32">
            <v>0.5</v>
          </cell>
          <cell r="Q32">
            <v>0.6</v>
          </cell>
          <cell r="R32">
            <v>0.8</v>
          </cell>
          <cell r="S32">
            <v>1</v>
          </cell>
          <cell r="T32">
            <v>1.2</v>
          </cell>
          <cell r="U32">
            <v>1.6</v>
          </cell>
          <cell r="V32" t="str">
            <v>GW25m/m</v>
          </cell>
        </row>
        <row r="33">
          <cell r="A33" t="str">
            <v>FS-1</v>
          </cell>
          <cell r="B33" t="str">
            <v>×</v>
          </cell>
          <cell r="D33">
            <v>0</v>
          </cell>
          <cell r="O33">
            <v>0</v>
          </cell>
          <cell r="P33" t="str">
            <v/>
          </cell>
          <cell r="Q33" t="str">
            <v/>
          </cell>
          <cell r="R33" t="str">
            <v/>
          </cell>
          <cell r="S33" t="str">
            <v/>
          </cell>
          <cell r="T33" t="str">
            <v/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</row>
        <row r="34">
          <cell r="A34">
            <v>700</v>
          </cell>
          <cell r="B34" t="str">
            <v>×</v>
          </cell>
          <cell r="C34">
            <v>700</v>
          </cell>
          <cell r="D34">
            <v>2.8</v>
          </cell>
          <cell r="E34" t="str">
            <v>B-1</v>
          </cell>
          <cell r="G34">
            <v>0.7</v>
          </cell>
          <cell r="H34">
            <v>1.8</v>
          </cell>
          <cell r="I34">
            <v>3.4</v>
          </cell>
          <cell r="J34">
            <v>1.2</v>
          </cell>
          <cell r="K34">
            <v>4.5</v>
          </cell>
          <cell r="L34">
            <v>3.5</v>
          </cell>
          <cell r="M34">
            <v>2.1</v>
          </cell>
          <cell r="N34">
            <v>10.199999999999999</v>
          </cell>
          <cell r="O34">
            <v>27.400000000000002</v>
          </cell>
          <cell r="P34" t="str">
            <v/>
          </cell>
          <cell r="Q34">
            <v>76.72</v>
          </cell>
          <cell r="R34" t="str">
            <v/>
          </cell>
          <cell r="S34" t="str">
            <v/>
          </cell>
          <cell r="T34" t="str">
            <v/>
          </cell>
          <cell r="V34" t="str">
            <v/>
          </cell>
          <cell r="W34" t="str">
            <v/>
          </cell>
          <cell r="X34" t="str">
            <v/>
          </cell>
          <cell r="Y34" t="str">
            <v/>
          </cell>
          <cell r="Z34">
            <v>76.72</v>
          </cell>
          <cell r="AA34" t="str">
            <v/>
          </cell>
          <cell r="AB34" t="str">
            <v/>
          </cell>
        </row>
        <row r="35">
          <cell r="A35">
            <v>700</v>
          </cell>
          <cell r="B35" t="str">
            <v>×</v>
          </cell>
          <cell r="C35">
            <v>700</v>
          </cell>
          <cell r="D35">
            <v>2.8</v>
          </cell>
          <cell r="E35" t="str">
            <v>B-3</v>
          </cell>
          <cell r="G35">
            <v>3</v>
          </cell>
          <cell r="O35">
            <v>3</v>
          </cell>
          <cell r="P35" t="str">
            <v/>
          </cell>
          <cell r="Q35">
            <v>8.3999999999999986</v>
          </cell>
          <cell r="R35" t="str">
            <v/>
          </cell>
          <cell r="S35" t="str">
            <v/>
          </cell>
          <cell r="T35" t="str">
            <v/>
          </cell>
          <cell r="V35" t="str">
            <v/>
          </cell>
          <cell r="W35" t="str">
            <v/>
          </cell>
          <cell r="X35" t="str">
            <v/>
          </cell>
          <cell r="Y35" t="str">
            <v/>
          </cell>
          <cell r="Z35" t="str">
            <v/>
          </cell>
          <cell r="AA35">
            <v>8.3999999999999986</v>
          </cell>
          <cell r="AB35" t="str">
            <v/>
          </cell>
        </row>
        <row r="36">
          <cell r="A36">
            <v>700</v>
          </cell>
          <cell r="B36" t="str">
            <v>×</v>
          </cell>
          <cell r="C36">
            <v>550</v>
          </cell>
          <cell r="D36">
            <v>2.5</v>
          </cell>
          <cell r="E36" t="str">
            <v>B-1</v>
          </cell>
          <cell r="G36">
            <v>3.7</v>
          </cell>
          <cell r="O36">
            <v>3.7</v>
          </cell>
          <cell r="P36" t="str">
            <v/>
          </cell>
          <cell r="Q36">
            <v>9.25</v>
          </cell>
          <cell r="R36" t="str">
            <v/>
          </cell>
          <cell r="S36" t="str">
            <v/>
          </cell>
          <cell r="T36" t="str">
            <v/>
          </cell>
          <cell r="V36" t="str">
            <v/>
          </cell>
          <cell r="W36" t="str">
            <v/>
          </cell>
          <cell r="X36" t="str">
            <v/>
          </cell>
          <cell r="Y36" t="str">
            <v/>
          </cell>
          <cell r="Z36">
            <v>9.25</v>
          </cell>
          <cell r="AA36" t="str">
            <v/>
          </cell>
          <cell r="AB36" t="str">
            <v/>
          </cell>
        </row>
        <row r="37">
          <cell r="A37">
            <v>700</v>
          </cell>
          <cell r="B37" t="str">
            <v>×</v>
          </cell>
          <cell r="C37">
            <v>450</v>
          </cell>
          <cell r="D37">
            <v>2.2999999999999998</v>
          </cell>
          <cell r="E37" t="str">
            <v>B-1</v>
          </cell>
          <cell r="G37">
            <v>4.2</v>
          </cell>
          <cell r="O37">
            <v>4.2</v>
          </cell>
          <cell r="P37" t="str">
            <v/>
          </cell>
          <cell r="Q37">
            <v>9.66</v>
          </cell>
          <cell r="R37" t="str">
            <v/>
          </cell>
          <cell r="S37" t="str">
            <v/>
          </cell>
          <cell r="T37" t="str">
            <v/>
          </cell>
          <cell r="V37" t="str">
            <v/>
          </cell>
          <cell r="W37" t="str">
            <v/>
          </cell>
          <cell r="X37" t="str">
            <v/>
          </cell>
          <cell r="Y37" t="str">
            <v/>
          </cell>
          <cell r="Z37">
            <v>9.66</v>
          </cell>
          <cell r="AA37" t="str">
            <v/>
          </cell>
          <cell r="AB37" t="str">
            <v/>
          </cell>
        </row>
        <row r="38">
          <cell r="A38">
            <v>600</v>
          </cell>
          <cell r="B38" t="str">
            <v>×</v>
          </cell>
          <cell r="C38">
            <v>400</v>
          </cell>
          <cell r="D38">
            <v>2</v>
          </cell>
          <cell r="E38" t="str">
            <v>B-1</v>
          </cell>
          <cell r="G38">
            <v>5</v>
          </cell>
          <cell r="O38">
            <v>5</v>
          </cell>
          <cell r="P38" t="str">
            <v/>
          </cell>
          <cell r="Q38">
            <v>10</v>
          </cell>
          <cell r="R38" t="str">
            <v/>
          </cell>
          <cell r="S38" t="str">
            <v/>
          </cell>
          <cell r="T38" t="str">
            <v/>
          </cell>
          <cell r="V38" t="str">
            <v/>
          </cell>
          <cell r="W38" t="str">
            <v/>
          </cell>
          <cell r="X38" t="str">
            <v/>
          </cell>
          <cell r="Y38" t="str">
            <v/>
          </cell>
          <cell r="Z38">
            <v>10</v>
          </cell>
          <cell r="AA38" t="str">
            <v/>
          </cell>
          <cell r="AB38" t="str">
            <v/>
          </cell>
        </row>
        <row r="39">
          <cell r="A39">
            <v>400</v>
          </cell>
          <cell r="B39" t="str">
            <v>×</v>
          </cell>
          <cell r="C39">
            <v>350</v>
          </cell>
          <cell r="D39">
            <v>1.5</v>
          </cell>
          <cell r="E39" t="str">
            <v>B-1</v>
          </cell>
          <cell r="G39">
            <v>4.5</v>
          </cell>
          <cell r="O39">
            <v>4.5</v>
          </cell>
          <cell r="P39">
            <v>6.75</v>
          </cell>
          <cell r="Q39" t="str">
            <v/>
          </cell>
          <cell r="R39" t="str">
            <v/>
          </cell>
          <cell r="S39" t="str">
            <v/>
          </cell>
          <cell r="T39" t="str">
            <v/>
          </cell>
          <cell r="V39" t="str">
            <v/>
          </cell>
          <cell r="W39" t="str">
            <v/>
          </cell>
          <cell r="X39" t="str">
            <v/>
          </cell>
          <cell r="Y39" t="str">
            <v/>
          </cell>
          <cell r="Z39">
            <v>6.75</v>
          </cell>
          <cell r="AA39" t="str">
            <v/>
          </cell>
          <cell r="AB39" t="str">
            <v/>
          </cell>
        </row>
        <row r="40">
          <cell r="A40">
            <v>400</v>
          </cell>
          <cell r="B40" t="str">
            <v>×</v>
          </cell>
          <cell r="C40">
            <v>400</v>
          </cell>
          <cell r="D40">
            <v>1.6</v>
          </cell>
          <cell r="E40" t="str">
            <v>B-1</v>
          </cell>
          <cell r="G40">
            <v>0.8</v>
          </cell>
          <cell r="H40">
            <v>6.2</v>
          </cell>
          <cell r="I40">
            <v>2.8</v>
          </cell>
          <cell r="O40">
            <v>9.8000000000000007</v>
          </cell>
          <cell r="P40">
            <v>15.680000000000001</v>
          </cell>
          <cell r="Q40" t="str">
            <v/>
          </cell>
          <cell r="R40" t="str">
            <v/>
          </cell>
          <cell r="S40" t="str">
            <v/>
          </cell>
          <cell r="T40" t="str">
            <v/>
          </cell>
          <cell r="V40" t="str">
            <v/>
          </cell>
          <cell r="W40" t="str">
            <v/>
          </cell>
          <cell r="X40" t="str">
            <v/>
          </cell>
          <cell r="Y40" t="str">
            <v/>
          </cell>
          <cell r="Z40">
            <v>15.680000000000001</v>
          </cell>
          <cell r="AA40" t="str">
            <v/>
          </cell>
          <cell r="AB40" t="str">
            <v/>
          </cell>
        </row>
        <row r="41">
          <cell r="A41">
            <v>350</v>
          </cell>
          <cell r="B41" t="str">
            <v>×</v>
          </cell>
          <cell r="C41">
            <v>350</v>
          </cell>
          <cell r="D41">
            <v>1.4</v>
          </cell>
          <cell r="E41" t="str">
            <v>B-1</v>
          </cell>
          <cell r="G41">
            <v>5</v>
          </cell>
          <cell r="O41">
            <v>5</v>
          </cell>
          <cell r="P41">
            <v>7</v>
          </cell>
          <cell r="Q41" t="str">
            <v/>
          </cell>
          <cell r="R41" t="str">
            <v/>
          </cell>
          <cell r="S41" t="str">
            <v/>
          </cell>
          <cell r="T41" t="str">
            <v/>
          </cell>
          <cell r="V41" t="str">
            <v/>
          </cell>
          <cell r="W41" t="str">
            <v/>
          </cell>
          <cell r="X41" t="str">
            <v/>
          </cell>
          <cell r="Y41" t="str">
            <v/>
          </cell>
          <cell r="Z41">
            <v>7</v>
          </cell>
          <cell r="AA41" t="str">
            <v/>
          </cell>
          <cell r="AB41" t="str">
            <v/>
          </cell>
        </row>
        <row r="42">
          <cell r="A42">
            <v>300</v>
          </cell>
          <cell r="B42" t="str">
            <v>×</v>
          </cell>
          <cell r="C42">
            <v>300</v>
          </cell>
          <cell r="D42">
            <v>1.2</v>
          </cell>
          <cell r="E42" t="str">
            <v>B-1</v>
          </cell>
          <cell r="G42">
            <v>5</v>
          </cell>
          <cell r="O42">
            <v>5</v>
          </cell>
          <cell r="P42">
            <v>6</v>
          </cell>
          <cell r="Q42" t="str">
            <v/>
          </cell>
          <cell r="R42" t="str">
            <v/>
          </cell>
          <cell r="S42" t="str">
            <v/>
          </cell>
          <cell r="T42" t="str">
            <v/>
          </cell>
          <cell r="V42" t="str">
            <v/>
          </cell>
          <cell r="W42" t="str">
            <v/>
          </cell>
          <cell r="X42" t="str">
            <v/>
          </cell>
          <cell r="Y42" t="str">
            <v/>
          </cell>
          <cell r="Z42">
            <v>6</v>
          </cell>
          <cell r="AA42" t="str">
            <v/>
          </cell>
          <cell r="AB42" t="str">
            <v/>
          </cell>
        </row>
        <row r="43">
          <cell r="A43">
            <v>300</v>
          </cell>
          <cell r="B43" t="str">
            <v>×</v>
          </cell>
          <cell r="C43">
            <v>200</v>
          </cell>
          <cell r="D43">
            <v>1</v>
          </cell>
          <cell r="E43" t="str">
            <v>B-1</v>
          </cell>
          <cell r="G43">
            <v>4.4000000000000004</v>
          </cell>
          <cell r="O43">
            <v>4.4000000000000004</v>
          </cell>
          <cell r="P43">
            <v>4.4000000000000004</v>
          </cell>
          <cell r="Q43" t="str">
            <v/>
          </cell>
          <cell r="R43" t="str">
            <v/>
          </cell>
          <cell r="S43" t="str">
            <v/>
          </cell>
          <cell r="T43" t="str">
            <v/>
          </cell>
          <cell r="V43" t="str">
            <v/>
          </cell>
          <cell r="W43" t="str">
            <v/>
          </cell>
          <cell r="X43" t="str">
            <v/>
          </cell>
          <cell r="Y43" t="str">
            <v/>
          </cell>
          <cell r="Z43">
            <v>4.4000000000000004</v>
          </cell>
          <cell r="AA43" t="str">
            <v/>
          </cell>
          <cell r="AB43" t="str">
            <v/>
          </cell>
        </row>
        <row r="44">
          <cell r="B44" t="str">
            <v>×</v>
          </cell>
          <cell r="D44">
            <v>0</v>
          </cell>
          <cell r="O44">
            <v>0</v>
          </cell>
          <cell r="P44" t="str">
            <v/>
          </cell>
          <cell r="Q44" t="str">
            <v/>
          </cell>
          <cell r="R44" t="str">
            <v/>
          </cell>
          <cell r="S44" t="str">
            <v/>
          </cell>
          <cell r="T44" t="str">
            <v/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</row>
        <row r="45">
          <cell r="B45" t="str">
            <v>×</v>
          </cell>
          <cell r="D45">
            <v>0</v>
          </cell>
          <cell r="O45">
            <v>0</v>
          </cell>
          <cell r="P45" t="str">
            <v/>
          </cell>
          <cell r="Q45" t="str">
            <v/>
          </cell>
          <cell r="R45" t="str">
            <v/>
          </cell>
          <cell r="S45" t="str">
            <v/>
          </cell>
          <cell r="T45" t="str">
            <v/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</row>
        <row r="46">
          <cell r="A46" t="str">
            <v>FS-2</v>
          </cell>
          <cell r="B46" t="str">
            <v>×</v>
          </cell>
          <cell r="D46">
            <v>0</v>
          </cell>
          <cell r="O46">
            <v>0</v>
          </cell>
          <cell r="P46" t="str">
            <v/>
          </cell>
          <cell r="Q46" t="str">
            <v/>
          </cell>
          <cell r="R46" t="str">
            <v/>
          </cell>
          <cell r="S46" t="str">
            <v/>
          </cell>
          <cell r="T46" t="str">
            <v/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</row>
        <row r="47">
          <cell r="A47">
            <v>400</v>
          </cell>
          <cell r="B47" t="str">
            <v>×</v>
          </cell>
          <cell r="C47">
            <v>400</v>
          </cell>
          <cell r="D47">
            <v>1.6</v>
          </cell>
          <cell r="E47" t="str">
            <v>B-1</v>
          </cell>
          <cell r="G47">
            <v>0.4</v>
          </cell>
          <cell r="H47">
            <v>1.7</v>
          </cell>
          <cell r="I47">
            <v>3.4</v>
          </cell>
          <cell r="J47">
            <v>1.2</v>
          </cell>
          <cell r="K47">
            <v>0.8</v>
          </cell>
          <cell r="L47">
            <v>1.7</v>
          </cell>
          <cell r="M47">
            <v>3</v>
          </cell>
          <cell r="N47">
            <v>2.7</v>
          </cell>
          <cell r="O47">
            <v>14.899999999999999</v>
          </cell>
          <cell r="P47">
            <v>23.84</v>
          </cell>
          <cell r="Q47" t="str">
            <v/>
          </cell>
          <cell r="R47" t="str">
            <v/>
          </cell>
          <cell r="S47" t="str">
            <v/>
          </cell>
          <cell r="T47" t="str">
            <v/>
          </cell>
          <cell r="V47" t="str">
            <v/>
          </cell>
          <cell r="W47" t="str">
            <v/>
          </cell>
          <cell r="X47" t="str">
            <v/>
          </cell>
          <cell r="Y47" t="str">
            <v/>
          </cell>
          <cell r="Z47">
            <v>23.84</v>
          </cell>
          <cell r="AA47" t="str">
            <v/>
          </cell>
          <cell r="AB47" t="str">
            <v/>
          </cell>
        </row>
        <row r="48">
          <cell r="A48">
            <v>400</v>
          </cell>
          <cell r="B48" t="str">
            <v>×</v>
          </cell>
          <cell r="C48">
            <v>400</v>
          </cell>
          <cell r="D48">
            <v>1.6</v>
          </cell>
          <cell r="E48" t="str">
            <v>A-1</v>
          </cell>
          <cell r="G48">
            <v>0.5</v>
          </cell>
          <cell r="H48">
            <v>3</v>
          </cell>
          <cell r="O48">
            <v>3.5</v>
          </cell>
          <cell r="P48">
            <v>5.6000000000000005</v>
          </cell>
          <cell r="Q48" t="str">
            <v/>
          </cell>
          <cell r="R48" t="str">
            <v/>
          </cell>
          <cell r="S48" t="str">
            <v/>
          </cell>
          <cell r="T48" t="str">
            <v/>
          </cell>
          <cell r="V48">
            <v>5.6000000000000005</v>
          </cell>
          <cell r="W48" t="str">
            <v/>
          </cell>
          <cell r="X48" t="str">
            <v/>
          </cell>
          <cell r="Y48" t="str">
            <v/>
          </cell>
          <cell r="Z48" t="str">
            <v/>
          </cell>
          <cell r="AA48" t="str">
            <v/>
          </cell>
          <cell r="AB48" t="str">
            <v/>
          </cell>
        </row>
        <row r="49">
          <cell r="A49">
            <v>350</v>
          </cell>
          <cell r="B49" t="str">
            <v>×</v>
          </cell>
          <cell r="C49">
            <v>300</v>
          </cell>
          <cell r="D49">
            <v>1.3</v>
          </cell>
          <cell r="E49" t="str">
            <v>A-1</v>
          </cell>
          <cell r="G49">
            <v>5</v>
          </cell>
          <cell r="O49">
            <v>5</v>
          </cell>
          <cell r="P49">
            <v>6.5</v>
          </cell>
          <cell r="Q49" t="str">
            <v/>
          </cell>
          <cell r="R49" t="str">
            <v/>
          </cell>
          <cell r="S49" t="str">
            <v/>
          </cell>
          <cell r="T49" t="str">
            <v/>
          </cell>
          <cell r="V49">
            <v>6.5</v>
          </cell>
          <cell r="W49" t="str">
            <v/>
          </cell>
          <cell r="X49" t="str">
            <v/>
          </cell>
          <cell r="Y49" t="str">
            <v/>
          </cell>
          <cell r="Z49" t="str">
            <v/>
          </cell>
          <cell r="AA49" t="str">
            <v/>
          </cell>
          <cell r="AB49" t="str">
            <v/>
          </cell>
        </row>
        <row r="50">
          <cell r="A50">
            <v>300</v>
          </cell>
          <cell r="B50" t="str">
            <v>×</v>
          </cell>
          <cell r="C50">
            <v>200</v>
          </cell>
          <cell r="D50">
            <v>1</v>
          </cell>
          <cell r="E50" t="str">
            <v>A-1</v>
          </cell>
          <cell r="G50">
            <v>4.4000000000000004</v>
          </cell>
          <cell r="O50">
            <v>4.4000000000000004</v>
          </cell>
          <cell r="P50">
            <v>4.4000000000000004</v>
          </cell>
          <cell r="Q50" t="str">
            <v/>
          </cell>
          <cell r="R50" t="str">
            <v/>
          </cell>
          <cell r="S50" t="str">
            <v/>
          </cell>
          <cell r="T50" t="str">
            <v/>
          </cell>
          <cell r="V50">
            <v>4.4000000000000004</v>
          </cell>
          <cell r="W50" t="str">
            <v/>
          </cell>
          <cell r="X50" t="str">
            <v/>
          </cell>
          <cell r="Y50" t="str">
            <v/>
          </cell>
          <cell r="Z50" t="str">
            <v/>
          </cell>
          <cell r="AA50" t="str">
            <v/>
          </cell>
          <cell r="AB50" t="str">
            <v/>
          </cell>
        </row>
        <row r="51">
          <cell r="A51">
            <v>400</v>
          </cell>
          <cell r="B51" t="str">
            <v>×</v>
          </cell>
          <cell r="C51">
            <v>400</v>
          </cell>
          <cell r="D51">
            <v>1.6</v>
          </cell>
          <cell r="E51" t="str">
            <v>B-1</v>
          </cell>
          <cell r="F51" t="str">
            <v>1.6t</v>
          </cell>
          <cell r="G51">
            <v>1</v>
          </cell>
          <cell r="O51">
            <v>1</v>
          </cell>
          <cell r="Q51" t="str">
            <v/>
          </cell>
          <cell r="R51" t="str">
            <v/>
          </cell>
          <cell r="S51" t="str">
            <v/>
          </cell>
          <cell r="T51" t="str">
            <v/>
          </cell>
          <cell r="U51">
            <v>1.6</v>
          </cell>
          <cell r="V51" t="str">
            <v/>
          </cell>
          <cell r="W51" t="str">
            <v/>
          </cell>
          <cell r="X51" t="str">
            <v/>
          </cell>
          <cell r="Y51" t="str">
            <v/>
          </cell>
          <cell r="Z51">
            <v>1.6</v>
          </cell>
          <cell r="AA51" t="str">
            <v/>
          </cell>
          <cell r="AB51" t="str">
            <v/>
          </cell>
        </row>
        <row r="52">
          <cell r="B52" t="str">
            <v>×</v>
          </cell>
          <cell r="D52">
            <v>0</v>
          </cell>
          <cell r="O52">
            <v>0</v>
          </cell>
          <cell r="P52" t="str">
            <v/>
          </cell>
          <cell r="Q52" t="str">
            <v/>
          </cell>
          <cell r="R52" t="str">
            <v/>
          </cell>
          <cell r="S52" t="str">
            <v/>
          </cell>
          <cell r="T52" t="str">
            <v/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</row>
        <row r="53">
          <cell r="A53" t="str">
            <v>FS-3</v>
          </cell>
          <cell r="B53" t="str">
            <v>×</v>
          </cell>
          <cell r="D53">
            <v>0</v>
          </cell>
          <cell r="O53">
            <v>0</v>
          </cell>
          <cell r="P53" t="str">
            <v/>
          </cell>
          <cell r="Q53" t="str">
            <v/>
          </cell>
          <cell r="R53" t="str">
            <v/>
          </cell>
          <cell r="S53" t="str">
            <v/>
          </cell>
          <cell r="T53" t="str">
            <v/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</row>
        <row r="54">
          <cell r="A54">
            <v>350</v>
          </cell>
          <cell r="B54" t="str">
            <v>×</v>
          </cell>
          <cell r="C54">
            <v>350</v>
          </cell>
          <cell r="D54">
            <v>1.4</v>
          </cell>
          <cell r="E54" t="str">
            <v>B-1</v>
          </cell>
          <cell r="G54">
            <v>0.4</v>
          </cell>
          <cell r="H54">
            <v>0.8</v>
          </cell>
          <cell r="I54">
            <v>1</v>
          </cell>
          <cell r="J54">
            <v>1</v>
          </cell>
          <cell r="K54">
            <v>1.2</v>
          </cell>
          <cell r="L54">
            <v>3.4</v>
          </cell>
          <cell r="M54">
            <v>3</v>
          </cell>
          <cell r="O54">
            <v>10.8</v>
          </cell>
          <cell r="P54">
            <v>15.12</v>
          </cell>
          <cell r="Q54" t="str">
            <v/>
          </cell>
          <cell r="R54" t="str">
            <v/>
          </cell>
          <cell r="S54" t="str">
            <v/>
          </cell>
          <cell r="T54" t="str">
            <v/>
          </cell>
          <cell r="V54" t="str">
            <v/>
          </cell>
          <cell r="W54" t="str">
            <v/>
          </cell>
          <cell r="X54" t="str">
            <v/>
          </cell>
          <cell r="Y54" t="str">
            <v/>
          </cell>
          <cell r="Z54">
            <v>15.12</v>
          </cell>
          <cell r="AA54" t="str">
            <v/>
          </cell>
          <cell r="AB54" t="str">
            <v/>
          </cell>
        </row>
        <row r="55">
          <cell r="B55" t="str">
            <v>×</v>
          </cell>
          <cell r="D55">
            <v>0</v>
          </cell>
          <cell r="O55">
            <v>0</v>
          </cell>
          <cell r="P55" t="str">
            <v/>
          </cell>
          <cell r="Q55" t="str">
            <v/>
          </cell>
          <cell r="R55" t="str">
            <v/>
          </cell>
          <cell r="S55" t="str">
            <v/>
          </cell>
          <cell r="T55" t="str">
            <v/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</row>
        <row r="56">
          <cell r="B56" t="str">
            <v>×</v>
          </cell>
          <cell r="D56">
            <v>0</v>
          </cell>
          <cell r="O56">
            <v>0</v>
          </cell>
          <cell r="P56" t="str">
            <v/>
          </cell>
          <cell r="Q56" t="str">
            <v/>
          </cell>
          <cell r="R56" t="str">
            <v/>
          </cell>
          <cell r="S56" t="str">
            <v/>
          </cell>
          <cell r="T56" t="str">
            <v/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</row>
        <row r="57">
          <cell r="B57" t="str">
            <v>×</v>
          </cell>
          <cell r="D57">
            <v>0</v>
          </cell>
          <cell r="O57">
            <v>0</v>
          </cell>
          <cell r="P57" t="str">
            <v/>
          </cell>
          <cell r="Q57" t="str">
            <v/>
          </cell>
          <cell r="R57" t="str">
            <v/>
          </cell>
          <cell r="S57" t="str">
            <v/>
          </cell>
          <cell r="T57" t="str">
            <v/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</row>
        <row r="58">
          <cell r="B58" t="str">
            <v>×</v>
          </cell>
          <cell r="D58">
            <v>0</v>
          </cell>
          <cell r="O58">
            <v>0</v>
          </cell>
          <cell r="P58" t="str">
            <v/>
          </cell>
          <cell r="Q58" t="str">
            <v/>
          </cell>
          <cell r="R58" t="str">
            <v/>
          </cell>
          <cell r="S58" t="str">
            <v/>
          </cell>
          <cell r="T58" t="str">
            <v/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</row>
        <row r="59">
          <cell r="B59" t="str">
            <v>×</v>
          </cell>
          <cell r="D59">
            <v>0</v>
          </cell>
          <cell r="O59">
            <v>0</v>
          </cell>
          <cell r="P59" t="str">
            <v/>
          </cell>
          <cell r="Q59" t="str">
            <v/>
          </cell>
          <cell r="R59" t="str">
            <v/>
          </cell>
          <cell r="S59" t="str">
            <v/>
          </cell>
          <cell r="T59" t="str">
            <v/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</row>
        <row r="60">
          <cell r="B60" t="str">
            <v>×</v>
          </cell>
          <cell r="D60">
            <v>0</v>
          </cell>
          <cell r="O60">
            <v>0</v>
          </cell>
          <cell r="P60" t="str">
            <v/>
          </cell>
          <cell r="Q60" t="str">
            <v/>
          </cell>
          <cell r="R60" t="str">
            <v/>
          </cell>
          <cell r="S60" t="str">
            <v/>
          </cell>
          <cell r="T60" t="str">
            <v/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</row>
        <row r="61">
          <cell r="B61" t="str">
            <v>×</v>
          </cell>
          <cell r="D61">
            <v>0</v>
          </cell>
          <cell r="O61">
            <v>0</v>
          </cell>
          <cell r="P61" t="str">
            <v/>
          </cell>
          <cell r="Q61" t="str">
            <v/>
          </cell>
          <cell r="R61" t="str">
            <v/>
          </cell>
          <cell r="S61" t="str">
            <v/>
          </cell>
          <cell r="T61" t="str">
            <v/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</row>
        <row r="62">
          <cell r="B62" t="str">
            <v>×</v>
          </cell>
          <cell r="D62">
            <v>0</v>
          </cell>
          <cell r="O62">
            <v>0</v>
          </cell>
          <cell r="P62" t="str">
            <v/>
          </cell>
          <cell r="Q62" t="str">
            <v/>
          </cell>
          <cell r="R62" t="str">
            <v/>
          </cell>
          <cell r="S62" t="str">
            <v/>
          </cell>
          <cell r="T62" t="str">
            <v/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</row>
        <row r="63">
          <cell r="B63" t="str">
            <v>×</v>
          </cell>
          <cell r="D63">
            <v>0</v>
          </cell>
          <cell r="O63">
            <v>0</v>
          </cell>
          <cell r="P63" t="str">
            <v/>
          </cell>
          <cell r="Q63" t="str">
            <v/>
          </cell>
          <cell r="R63" t="str">
            <v/>
          </cell>
          <cell r="S63" t="str">
            <v/>
          </cell>
          <cell r="T63" t="str">
            <v/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</row>
        <row r="64">
          <cell r="P64">
            <v>95.29</v>
          </cell>
          <cell r="Q64">
            <v>114.03</v>
          </cell>
          <cell r="R64">
            <v>0</v>
          </cell>
          <cell r="S64">
            <v>0</v>
          </cell>
          <cell r="T64">
            <v>0</v>
          </cell>
          <cell r="U64">
            <v>1.6</v>
          </cell>
          <cell r="V64">
            <v>16.5</v>
          </cell>
          <cell r="W64">
            <v>0</v>
          </cell>
          <cell r="X64">
            <v>0</v>
          </cell>
          <cell r="Y64">
            <v>0</v>
          </cell>
          <cell r="Z64">
            <v>186.02</v>
          </cell>
          <cell r="AA64">
            <v>8.3999999999999986</v>
          </cell>
          <cell r="AB64">
            <v>0</v>
          </cell>
        </row>
        <row r="65">
          <cell r="G65" t="str">
            <v>計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換気機器"/>
      <sheetName val="機械基礎"/>
      <sheetName val="ssﾀﾞｸﾄ集計"/>
      <sheetName val="ssﾀﾞｸﾄ拾い(1)"/>
      <sheetName val="ssﾀﾞｸﾄ拾い(2)"/>
      <sheetName val="ｽﾊﾟｲﾗﾙﾀﾞｸﾄ"/>
      <sheetName val="ﾀﾜﾐ継手"/>
      <sheetName val="吹出口吸込口"/>
      <sheetName val="ﾀﾞﾝﾊﾟｰ類"/>
      <sheetName val="チャンバー機械設備"/>
      <sheetName val="衛生器具"/>
      <sheetName val="屋内給水管"/>
      <sheetName val="屋内排水管"/>
      <sheetName val="屋外排水桝"/>
      <sheetName val="屋外排水土工事"/>
      <sheetName val="Sheet1"/>
      <sheetName val="Sheet2"/>
      <sheetName val="Sheet3"/>
      <sheetName val="Sheet4"/>
      <sheetName val="屋外"/>
    </sheetNames>
    <sheetDataSet>
      <sheetData sheetId="0"/>
      <sheetData sheetId="1"/>
      <sheetData sheetId="2"/>
      <sheetData sheetId="3" refreshError="1">
        <row r="20">
          <cell r="AA20" t="str">
            <v>N0</v>
          </cell>
        </row>
        <row r="22">
          <cell r="W22" t="str">
            <v>保</v>
          </cell>
          <cell r="X22" t="str">
            <v>A-1</v>
          </cell>
          <cell r="Y22" t="str">
            <v>屋内露出中央機械室</v>
          </cell>
        </row>
        <row r="23">
          <cell r="W23" t="str">
            <v>温</v>
          </cell>
          <cell r="X23" t="str">
            <v>A-3</v>
          </cell>
          <cell r="Y23" t="str">
            <v xml:space="preserve"> 　〃 　居室、廊下など</v>
          </cell>
        </row>
        <row r="24">
          <cell r="W24" t="str">
            <v>施</v>
          </cell>
          <cell r="X24" t="str">
            <v>A-4</v>
          </cell>
          <cell r="Y24" t="str">
            <v>屋内隠ぺい</v>
          </cell>
        </row>
        <row r="25">
          <cell r="W25" t="str">
            <v>工</v>
          </cell>
          <cell r="X25" t="str">
            <v>A-5</v>
          </cell>
          <cell r="Y25" t="str">
            <v>屋外露出及び多湿箇所</v>
          </cell>
        </row>
        <row r="26">
          <cell r="L26" t="str">
            <v>亜鉛鉄板製矩形ダクト拾い表（１）</v>
          </cell>
          <cell r="W26" t="str">
            <v>区</v>
          </cell>
          <cell r="X26" t="str">
            <v>B-1</v>
          </cell>
          <cell r="Y26" t="str">
            <v>保温なし露出塗装のみ</v>
          </cell>
        </row>
        <row r="27">
          <cell r="A27" t="str">
            <v xml:space="preserve">  （矩形風道）</v>
          </cell>
          <cell r="W27" t="str">
            <v>分</v>
          </cell>
          <cell r="X27" t="str">
            <v>B-3</v>
          </cell>
          <cell r="Y27" t="str">
            <v>塗装なし隠蔽</v>
          </cell>
        </row>
        <row r="28">
          <cell r="A28" t="str">
            <v>工事種目</v>
          </cell>
          <cell r="C28" t="str">
            <v>換気設備</v>
          </cell>
          <cell r="E28" t="str">
            <v>図番</v>
          </cell>
          <cell r="I28" t="str">
            <v>階別</v>
          </cell>
          <cell r="L28" t="str">
            <v>系統</v>
          </cell>
          <cell r="O28" t="str">
            <v>縮尺</v>
          </cell>
          <cell r="X28" t="str">
            <v>B-4</v>
          </cell>
        </row>
        <row r="30">
          <cell r="D30" t="str">
            <v>周長</v>
          </cell>
          <cell r="E30" t="str">
            <v>保温施工区分</v>
          </cell>
          <cell r="O30" t="str">
            <v>計</v>
          </cell>
          <cell r="P30" t="str">
            <v xml:space="preserve">       風  道  表  面  積  （㎡）</v>
          </cell>
          <cell r="V30" t="str">
            <v>保温塗装区分</v>
          </cell>
        </row>
        <row r="31">
          <cell r="A31" t="str">
            <v xml:space="preserve">  ダクト寸法</v>
          </cell>
          <cell r="E31" t="str">
            <v>　　</v>
          </cell>
          <cell r="G31" t="str">
            <v xml:space="preserve">           長        さ   （m）</v>
          </cell>
          <cell r="P31" t="str">
            <v>～450</v>
          </cell>
          <cell r="Q31" t="str">
            <v>～750</v>
          </cell>
          <cell r="R31" t="str">
            <v>～1500</v>
          </cell>
          <cell r="S31" t="str">
            <v>～2200</v>
          </cell>
          <cell r="T31" t="str">
            <v>2201～</v>
          </cell>
          <cell r="V31" t="str">
            <v>A-1</v>
          </cell>
          <cell r="W31" t="str">
            <v>A-3</v>
          </cell>
          <cell r="X31" t="str">
            <v>A-4</v>
          </cell>
          <cell r="Y31" t="str">
            <v>A-5</v>
          </cell>
          <cell r="Z31" t="str">
            <v>B-1</v>
          </cell>
          <cell r="AA31" t="str">
            <v>B-3</v>
          </cell>
          <cell r="AB31" t="str">
            <v>B-4</v>
          </cell>
        </row>
        <row r="32">
          <cell r="D32" t="str">
            <v>(m)</v>
          </cell>
          <cell r="E32" t="str">
            <v>塗装施工区分</v>
          </cell>
          <cell r="O32" t="str">
            <v>（m）</v>
          </cell>
          <cell r="P32">
            <v>0.5</v>
          </cell>
          <cell r="Q32">
            <v>0.6</v>
          </cell>
          <cell r="R32">
            <v>0.8</v>
          </cell>
          <cell r="S32">
            <v>1</v>
          </cell>
          <cell r="T32">
            <v>1.2</v>
          </cell>
          <cell r="U32">
            <v>1.6</v>
          </cell>
          <cell r="V32" t="str">
            <v>GW25m/m</v>
          </cell>
        </row>
        <row r="33">
          <cell r="A33" t="str">
            <v>FS-1</v>
          </cell>
          <cell r="B33" t="str">
            <v>×</v>
          </cell>
          <cell r="D33">
            <v>0</v>
          </cell>
          <cell r="O33">
            <v>0</v>
          </cell>
          <cell r="P33" t="str">
            <v/>
          </cell>
          <cell r="Q33" t="str">
            <v/>
          </cell>
          <cell r="R33" t="str">
            <v/>
          </cell>
          <cell r="S33" t="str">
            <v/>
          </cell>
          <cell r="T33" t="str">
            <v/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</row>
        <row r="34">
          <cell r="A34">
            <v>700</v>
          </cell>
          <cell r="B34" t="str">
            <v>×</v>
          </cell>
          <cell r="C34">
            <v>700</v>
          </cell>
          <cell r="D34">
            <v>2.8</v>
          </cell>
          <cell r="E34" t="str">
            <v>B-1</v>
          </cell>
          <cell r="G34">
            <v>0.7</v>
          </cell>
          <cell r="H34">
            <v>1.8</v>
          </cell>
          <cell r="I34">
            <v>3.4</v>
          </cell>
          <cell r="J34">
            <v>1.2</v>
          </cell>
          <cell r="K34">
            <v>4.5</v>
          </cell>
          <cell r="L34">
            <v>3.5</v>
          </cell>
          <cell r="M34">
            <v>2.1</v>
          </cell>
          <cell r="N34">
            <v>10.199999999999999</v>
          </cell>
          <cell r="O34">
            <v>27.400000000000002</v>
          </cell>
          <cell r="P34" t="str">
            <v/>
          </cell>
          <cell r="Q34">
            <v>76.72</v>
          </cell>
          <cell r="R34" t="str">
            <v/>
          </cell>
          <cell r="S34" t="str">
            <v/>
          </cell>
          <cell r="T34" t="str">
            <v/>
          </cell>
          <cell r="V34" t="str">
            <v/>
          </cell>
          <cell r="W34" t="str">
            <v/>
          </cell>
          <cell r="X34" t="str">
            <v/>
          </cell>
          <cell r="Y34" t="str">
            <v/>
          </cell>
          <cell r="Z34">
            <v>76.72</v>
          </cell>
          <cell r="AA34" t="str">
            <v/>
          </cell>
          <cell r="AB34" t="str">
            <v/>
          </cell>
        </row>
        <row r="35">
          <cell r="A35">
            <v>700</v>
          </cell>
          <cell r="B35" t="str">
            <v>×</v>
          </cell>
          <cell r="C35">
            <v>700</v>
          </cell>
          <cell r="D35">
            <v>2.8</v>
          </cell>
          <cell r="E35" t="str">
            <v>B-3</v>
          </cell>
          <cell r="G35">
            <v>3</v>
          </cell>
          <cell r="O35">
            <v>3</v>
          </cell>
          <cell r="P35" t="str">
            <v/>
          </cell>
          <cell r="Q35">
            <v>8.3999999999999986</v>
          </cell>
          <cell r="R35" t="str">
            <v/>
          </cell>
          <cell r="S35" t="str">
            <v/>
          </cell>
          <cell r="T35" t="str">
            <v/>
          </cell>
          <cell r="V35" t="str">
            <v/>
          </cell>
          <cell r="W35" t="str">
            <v/>
          </cell>
          <cell r="X35" t="str">
            <v/>
          </cell>
          <cell r="Y35" t="str">
            <v/>
          </cell>
          <cell r="Z35" t="str">
            <v/>
          </cell>
          <cell r="AA35">
            <v>8.3999999999999986</v>
          </cell>
          <cell r="AB35" t="str">
            <v/>
          </cell>
        </row>
        <row r="36">
          <cell r="A36">
            <v>700</v>
          </cell>
          <cell r="B36" t="str">
            <v>×</v>
          </cell>
          <cell r="C36">
            <v>550</v>
          </cell>
          <cell r="D36">
            <v>2.5</v>
          </cell>
          <cell r="E36" t="str">
            <v>B-1</v>
          </cell>
          <cell r="G36">
            <v>3.7</v>
          </cell>
          <cell r="O36">
            <v>3.7</v>
          </cell>
          <cell r="P36" t="str">
            <v/>
          </cell>
          <cell r="Q36">
            <v>9.25</v>
          </cell>
          <cell r="R36" t="str">
            <v/>
          </cell>
          <cell r="S36" t="str">
            <v/>
          </cell>
          <cell r="T36" t="str">
            <v/>
          </cell>
          <cell r="V36" t="str">
            <v/>
          </cell>
          <cell r="W36" t="str">
            <v/>
          </cell>
          <cell r="X36" t="str">
            <v/>
          </cell>
          <cell r="Y36" t="str">
            <v/>
          </cell>
          <cell r="Z36">
            <v>9.25</v>
          </cell>
          <cell r="AA36" t="str">
            <v/>
          </cell>
          <cell r="AB36" t="str">
            <v/>
          </cell>
        </row>
        <row r="37">
          <cell r="A37">
            <v>700</v>
          </cell>
          <cell r="B37" t="str">
            <v>×</v>
          </cell>
          <cell r="C37">
            <v>450</v>
          </cell>
          <cell r="D37">
            <v>2.2999999999999998</v>
          </cell>
          <cell r="E37" t="str">
            <v>B-1</v>
          </cell>
          <cell r="G37">
            <v>4.2</v>
          </cell>
          <cell r="O37">
            <v>4.2</v>
          </cell>
          <cell r="P37" t="str">
            <v/>
          </cell>
          <cell r="Q37">
            <v>9.66</v>
          </cell>
          <cell r="R37" t="str">
            <v/>
          </cell>
          <cell r="S37" t="str">
            <v/>
          </cell>
          <cell r="T37" t="str">
            <v/>
          </cell>
          <cell r="V37" t="str">
            <v/>
          </cell>
          <cell r="W37" t="str">
            <v/>
          </cell>
          <cell r="X37" t="str">
            <v/>
          </cell>
          <cell r="Y37" t="str">
            <v/>
          </cell>
          <cell r="Z37">
            <v>9.66</v>
          </cell>
          <cell r="AA37" t="str">
            <v/>
          </cell>
          <cell r="AB37" t="str">
            <v/>
          </cell>
        </row>
        <row r="38">
          <cell r="A38">
            <v>600</v>
          </cell>
          <cell r="B38" t="str">
            <v>×</v>
          </cell>
          <cell r="C38">
            <v>400</v>
          </cell>
          <cell r="D38">
            <v>2</v>
          </cell>
          <cell r="E38" t="str">
            <v>B-1</v>
          </cell>
          <cell r="G38">
            <v>5</v>
          </cell>
          <cell r="O38">
            <v>5</v>
          </cell>
          <cell r="P38" t="str">
            <v/>
          </cell>
          <cell r="Q38">
            <v>10</v>
          </cell>
          <cell r="R38" t="str">
            <v/>
          </cell>
          <cell r="S38" t="str">
            <v/>
          </cell>
          <cell r="T38" t="str">
            <v/>
          </cell>
          <cell r="V38" t="str">
            <v/>
          </cell>
          <cell r="W38" t="str">
            <v/>
          </cell>
          <cell r="X38" t="str">
            <v/>
          </cell>
          <cell r="Y38" t="str">
            <v/>
          </cell>
          <cell r="Z38">
            <v>10</v>
          </cell>
          <cell r="AA38" t="str">
            <v/>
          </cell>
          <cell r="AB38" t="str">
            <v/>
          </cell>
        </row>
        <row r="39">
          <cell r="A39">
            <v>400</v>
          </cell>
          <cell r="B39" t="str">
            <v>×</v>
          </cell>
          <cell r="C39">
            <v>350</v>
          </cell>
          <cell r="D39">
            <v>1.5</v>
          </cell>
          <cell r="E39" t="str">
            <v>B-1</v>
          </cell>
          <cell r="G39">
            <v>4.5</v>
          </cell>
          <cell r="O39">
            <v>4.5</v>
          </cell>
          <cell r="P39">
            <v>6.75</v>
          </cell>
          <cell r="Q39" t="str">
            <v/>
          </cell>
          <cell r="R39" t="str">
            <v/>
          </cell>
          <cell r="S39" t="str">
            <v/>
          </cell>
          <cell r="T39" t="str">
            <v/>
          </cell>
          <cell r="V39" t="str">
            <v/>
          </cell>
          <cell r="W39" t="str">
            <v/>
          </cell>
          <cell r="X39" t="str">
            <v/>
          </cell>
          <cell r="Y39" t="str">
            <v/>
          </cell>
          <cell r="Z39">
            <v>6.75</v>
          </cell>
          <cell r="AA39" t="str">
            <v/>
          </cell>
          <cell r="AB39" t="str">
            <v/>
          </cell>
        </row>
        <row r="40">
          <cell r="A40">
            <v>400</v>
          </cell>
          <cell r="B40" t="str">
            <v>×</v>
          </cell>
          <cell r="C40">
            <v>400</v>
          </cell>
          <cell r="D40">
            <v>1.6</v>
          </cell>
          <cell r="E40" t="str">
            <v>B-1</v>
          </cell>
          <cell r="G40">
            <v>0.8</v>
          </cell>
          <cell r="H40">
            <v>6.2</v>
          </cell>
          <cell r="I40">
            <v>2.8</v>
          </cell>
          <cell r="O40">
            <v>9.8000000000000007</v>
          </cell>
          <cell r="P40">
            <v>15.680000000000001</v>
          </cell>
          <cell r="Q40" t="str">
            <v/>
          </cell>
          <cell r="R40" t="str">
            <v/>
          </cell>
          <cell r="S40" t="str">
            <v/>
          </cell>
          <cell r="T40" t="str">
            <v/>
          </cell>
          <cell r="V40" t="str">
            <v/>
          </cell>
          <cell r="W40" t="str">
            <v/>
          </cell>
          <cell r="X40" t="str">
            <v/>
          </cell>
          <cell r="Y40" t="str">
            <v/>
          </cell>
          <cell r="Z40">
            <v>15.680000000000001</v>
          </cell>
          <cell r="AA40" t="str">
            <v/>
          </cell>
          <cell r="AB40" t="str">
            <v/>
          </cell>
        </row>
        <row r="41">
          <cell r="A41">
            <v>350</v>
          </cell>
          <cell r="B41" t="str">
            <v>×</v>
          </cell>
          <cell r="C41">
            <v>350</v>
          </cell>
          <cell r="D41">
            <v>1.4</v>
          </cell>
          <cell r="E41" t="str">
            <v>B-1</v>
          </cell>
          <cell r="G41">
            <v>5</v>
          </cell>
          <cell r="O41">
            <v>5</v>
          </cell>
          <cell r="P41">
            <v>7</v>
          </cell>
          <cell r="Q41" t="str">
            <v/>
          </cell>
          <cell r="R41" t="str">
            <v/>
          </cell>
          <cell r="S41" t="str">
            <v/>
          </cell>
          <cell r="T41" t="str">
            <v/>
          </cell>
          <cell r="V41" t="str">
            <v/>
          </cell>
          <cell r="W41" t="str">
            <v/>
          </cell>
          <cell r="X41" t="str">
            <v/>
          </cell>
          <cell r="Y41" t="str">
            <v/>
          </cell>
          <cell r="Z41">
            <v>7</v>
          </cell>
          <cell r="AA41" t="str">
            <v/>
          </cell>
          <cell r="AB41" t="str">
            <v/>
          </cell>
        </row>
        <row r="42">
          <cell r="A42">
            <v>300</v>
          </cell>
          <cell r="B42" t="str">
            <v>×</v>
          </cell>
          <cell r="C42">
            <v>300</v>
          </cell>
          <cell r="D42">
            <v>1.2</v>
          </cell>
          <cell r="E42" t="str">
            <v>B-1</v>
          </cell>
          <cell r="G42">
            <v>5</v>
          </cell>
          <cell r="O42">
            <v>5</v>
          </cell>
          <cell r="P42">
            <v>6</v>
          </cell>
          <cell r="Q42" t="str">
            <v/>
          </cell>
          <cell r="R42" t="str">
            <v/>
          </cell>
          <cell r="S42" t="str">
            <v/>
          </cell>
          <cell r="T42" t="str">
            <v/>
          </cell>
          <cell r="V42" t="str">
            <v/>
          </cell>
          <cell r="W42" t="str">
            <v/>
          </cell>
          <cell r="X42" t="str">
            <v/>
          </cell>
          <cell r="Y42" t="str">
            <v/>
          </cell>
          <cell r="Z42">
            <v>6</v>
          </cell>
          <cell r="AA42" t="str">
            <v/>
          </cell>
          <cell r="AB42" t="str">
            <v/>
          </cell>
        </row>
        <row r="43">
          <cell r="A43">
            <v>300</v>
          </cell>
          <cell r="B43" t="str">
            <v>×</v>
          </cell>
          <cell r="C43">
            <v>200</v>
          </cell>
          <cell r="D43">
            <v>1</v>
          </cell>
          <cell r="E43" t="str">
            <v>B-1</v>
          </cell>
          <cell r="G43">
            <v>4.4000000000000004</v>
          </cell>
          <cell r="O43">
            <v>4.4000000000000004</v>
          </cell>
          <cell r="P43">
            <v>4.4000000000000004</v>
          </cell>
          <cell r="Q43" t="str">
            <v/>
          </cell>
          <cell r="R43" t="str">
            <v/>
          </cell>
          <cell r="S43" t="str">
            <v/>
          </cell>
          <cell r="T43" t="str">
            <v/>
          </cell>
          <cell r="V43" t="str">
            <v/>
          </cell>
          <cell r="W43" t="str">
            <v/>
          </cell>
          <cell r="X43" t="str">
            <v/>
          </cell>
          <cell r="Y43" t="str">
            <v/>
          </cell>
          <cell r="Z43">
            <v>4.4000000000000004</v>
          </cell>
          <cell r="AA43" t="str">
            <v/>
          </cell>
          <cell r="AB43" t="str">
            <v/>
          </cell>
        </row>
        <row r="44">
          <cell r="B44" t="str">
            <v>×</v>
          </cell>
          <cell r="D44">
            <v>0</v>
          </cell>
          <cell r="O44">
            <v>0</v>
          </cell>
          <cell r="P44" t="str">
            <v/>
          </cell>
          <cell r="Q44" t="str">
            <v/>
          </cell>
          <cell r="R44" t="str">
            <v/>
          </cell>
          <cell r="S44" t="str">
            <v/>
          </cell>
          <cell r="T44" t="str">
            <v/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</row>
        <row r="45">
          <cell r="B45" t="str">
            <v>×</v>
          </cell>
          <cell r="D45">
            <v>0</v>
          </cell>
          <cell r="O45">
            <v>0</v>
          </cell>
          <cell r="P45" t="str">
            <v/>
          </cell>
          <cell r="Q45" t="str">
            <v/>
          </cell>
          <cell r="R45" t="str">
            <v/>
          </cell>
          <cell r="S45" t="str">
            <v/>
          </cell>
          <cell r="T45" t="str">
            <v/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</row>
        <row r="46">
          <cell r="A46" t="str">
            <v>FS-2</v>
          </cell>
          <cell r="B46" t="str">
            <v>×</v>
          </cell>
          <cell r="D46">
            <v>0</v>
          </cell>
          <cell r="O46">
            <v>0</v>
          </cell>
          <cell r="P46" t="str">
            <v/>
          </cell>
          <cell r="Q46" t="str">
            <v/>
          </cell>
          <cell r="R46" t="str">
            <v/>
          </cell>
          <cell r="S46" t="str">
            <v/>
          </cell>
          <cell r="T46" t="str">
            <v/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</row>
        <row r="47">
          <cell r="A47">
            <v>400</v>
          </cell>
          <cell r="B47" t="str">
            <v>×</v>
          </cell>
          <cell r="C47">
            <v>400</v>
          </cell>
          <cell r="D47">
            <v>1.6</v>
          </cell>
          <cell r="E47" t="str">
            <v>B-1</v>
          </cell>
          <cell r="G47">
            <v>0.4</v>
          </cell>
          <cell r="H47">
            <v>1.7</v>
          </cell>
          <cell r="I47">
            <v>3.4</v>
          </cell>
          <cell r="J47">
            <v>1.2</v>
          </cell>
          <cell r="K47">
            <v>0.8</v>
          </cell>
          <cell r="L47">
            <v>1.7</v>
          </cell>
          <cell r="M47">
            <v>3</v>
          </cell>
          <cell r="N47">
            <v>2.7</v>
          </cell>
          <cell r="O47">
            <v>14.899999999999999</v>
          </cell>
          <cell r="P47">
            <v>23.84</v>
          </cell>
          <cell r="Q47" t="str">
            <v/>
          </cell>
          <cell r="R47" t="str">
            <v/>
          </cell>
          <cell r="S47" t="str">
            <v/>
          </cell>
          <cell r="T47" t="str">
            <v/>
          </cell>
          <cell r="V47" t="str">
            <v/>
          </cell>
          <cell r="W47" t="str">
            <v/>
          </cell>
          <cell r="X47" t="str">
            <v/>
          </cell>
          <cell r="Y47" t="str">
            <v/>
          </cell>
          <cell r="Z47">
            <v>23.84</v>
          </cell>
          <cell r="AA47" t="str">
            <v/>
          </cell>
          <cell r="AB47" t="str">
            <v/>
          </cell>
        </row>
        <row r="48">
          <cell r="A48">
            <v>400</v>
          </cell>
          <cell r="B48" t="str">
            <v>×</v>
          </cell>
          <cell r="C48">
            <v>400</v>
          </cell>
          <cell r="D48">
            <v>1.6</v>
          </cell>
          <cell r="E48" t="str">
            <v>A-1</v>
          </cell>
          <cell r="G48">
            <v>0.5</v>
          </cell>
          <cell r="H48">
            <v>3</v>
          </cell>
          <cell r="O48">
            <v>3.5</v>
          </cell>
          <cell r="P48">
            <v>5.6000000000000005</v>
          </cell>
          <cell r="Q48" t="str">
            <v/>
          </cell>
          <cell r="R48" t="str">
            <v/>
          </cell>
          <cell r="S48" t="str">
            <v/>
          </cell>
          <cell r="T48" t="str">
            <v/>
          </cell>
          <cell r="V48">
            <v>5.6000000000000005</v>
          </cell>
          <cell r="W48" t="str">
            <v/>
          </cell>
          <cell r="X48" t="str">
            <v/>
          </cell>
          <cell r="Y48" t="str">
            <v/>
          </cell>
          <cell r="Z48" t="str">
            <v/>
          </cell>
          <cell r="AA48" t="str">
            <v/>
          </cell>
          <cell r="AB48" t="str">
            <v/>
          </cell>
        </row>
        <row r="49">
          <cell r="A49">
            <v>350</v>
          </cell>
          <cell r="B49" t="str">
            <v>×</v>
          </cell>
          <cell r="C49">
            <v>300</v>
          </cell>
          <cell r="D49">
            <v>1.3</v>
          </cell>
          <cell r="E49" t="str">
            <v>A-1</v>
          </cell>
          <cell r="G49">
            <v>5</v>
          </cell>
          <cell r="O49">
            <v>5</v>
          </cell>
          <cell r="P49">
            <v>6.5</v>
          </cell>
          <cell r="Q49" t="str">
            <v/>
          </cell>
          <cell r="R49" t="str">
            <v/>
          </cell>
          <cell r="S49" t="str">
            <v/>
          </cell>
          <cell r="T49" t="str">
            <v/>
          </cell>
          <cell r="V49">
            <v>6.5</v>
          </cell>
          <cell r="W49" t="str">
            <v/>
          </cell>
          <cell r="X49" t="str">
            <v/>
          </cell>
          <cell r="Y49" t="str">
            <v/>
          </cell>
          <cell r="Z49" t="str">
            <v/>
          </cell>
          <cell r="AA49" t="str">
            <v/>
          </cell>
          <cell r="AB49" t="str">
            <v/>
          </cell>
        </row>
        <row r="50">
          <cell r="A50">
            <v>300</v>
          </cell>
          <cell r="B50" t="str">
            <v>×</v>
          </cell>
          <cell r="C50">
            <v>200</v>
          </cell>
          <cell r="D50">
            <v>1</v>
          </cell>
          <cell r="E50" t="str">
            <v>A-1</v>
          </cell>
          <cell r="G50">
            <v>4.4000000000000004</v>
          </cell>
          <cell r="O50">
            <v>4.4000000000000004</v>
          </cell>
          <cell r="P50">
            <v>4.4000000000000004</v>
          </cell>
          <cell r="Q50" t="str">
            <v/>
          </cell>
          <cell r="R50" t="str">
            <v/>
          </cell>
          <cell r="S50" t="str">
            <v/>
          </cell>
          <cell r="T50" t="str">
            <v/>
          </cell>
          <cell r="V50">
            <v>4.4000000000000004</v>
          </cell>
          <cell r="W50" t="str">
            <v/>
          </cell>
          <cell r="X50" t="str">
            <v/>
          </cell>
          <cell r="Y50" t="str">
            <v/>
          </cell>
          <cell r="Z50" t="str">
            <v/>
          </cell>
          <cell r="AA50" t="str">
            <v/>
          </cell>
          <cell r="AB50" t="str">
            <v/>
          </cell>
        </row>
        <row r="51">
          <cell r="A51">
            <v>400</v>
          </cell>
          <cell r="B51" t="str">
            <v>×</v>
          </cell>
          <cell r="C51">
            <v>400</v>
          </cell>
          <cell r="D51">
            <v>1.6</v>
          </cell>
          <cell r="E51" t="str">
            <v>B-1</v>
          </cell>
          <cell r="F51" t="str">
            <v>1.6t</v>
          </cell>
          <cell r="G51">
            <v>1</v>
          </cell>
          <cell r="O51">
            <v>1</v>
          </cell>
          <cell r="Q51" t="str">
            <v/>
          </cell>
          <cell r="R51" t="str">
            <v/>
          </cell>
          <cell r="S51" t="str">
            <v/>
          </cell>
          <cell r="T51" t="str">
            <v/>
          </cell>
          <cell r="U51">
            <v>1.6</v>
          </cell>
          <cell r="V51" t="str">
            <v/>
          </cell>
          <cell r="W51" t="str">
            <v/>
          </cell>
          <cell r="X51" t="str">
            <v/>
          </cell>
          <cell r="Y51" t="str">
            <v/>
          </cell>
          <cell r="Z51">
            <v>1.6</v>
          </cell>
          <cell r="AA51" t="str">
            <v/>
          </cell>
          <cell r="AB51" t="str">
            <v/>
          </cell>
        </row>
        <row r="52">
          <cell r="B52" t="str">
            <v>×</v>
          </cell>
          <cell r="D52">
            <v>0</v>
          </cell>
          <cell r="O52">
            <v>0</v>
          </cell>
          <cell r="P52" t="str">
            <v/>
          </cell>
          <cell r="Q52" t="str">
            <v/>
          </cell>
          <cell r="R52" t="str">
            <v/>
          </cell>
          <cell r="S52" t="str">
            <v/>
          </cell>
          <cell r="T52" t="str">
            <v/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</row>
        <row r="53">
          <cell r="A53" t="str">
            <v>FS-3</v>
          </cell>
          <cell r="B53" t="str">
            <v>×</v>
          </cell>
          <cell r="D53">
            <v>0</v>
          </cell>
          <cell r="O53">
            <v>0</v>
          </cell>
          <cell r="P53" t="str">
            <v/>
          </cell>
          <cell r="Q53" t="str">
            <v/>
          </cell>
          <cell r="R53" t="str">
            <v/>
          </cell>
          <cell r="S53" t="str">
            <v/>
          </cell>
          <cell r="T53" t="str">
            <v/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</row>
        <row r="54">
          <cell r="A54">
            <v>350</v>
          </cell>
          <cell r="B54" t="str">
            <v>×</v>
          </cell>
          <cell r="C54">
            <v>350</v>
          </cell>
          <cell r="D54">
            <v>1.4</v>
          </cell>
          <cell r="E54" t="str">
            <v>B-1</v>
          </cell>
          <cell r="G54">
            <v>0.4</v>
          </cell>
          <cell r="H54">
            <v>0.8</v>
          </cell>
          <cell r="I54">
            <v>1</v>
          </cell>
          <cell r="J54">
            <v>1</v>
          </cell>
          <cell r="K54">
            <v>1.2</v>
          </cell>
          <cell r="L54">
            <v>3.4</v>
          </cell>
          <cell r="M54">
            <v>3</v>
          </cell>
          <cell r="O54">
            <v>10.8</v>
          </cell>
          <cell r="P54">
            <v>15.12</v>
          </cell>
          <cell r="Q54" t="str">
            <v/>
          </cell>
          <cell r="R54" t="str">
            <v/>
          </cell>
          <cell r="S54" t="str">
            <v/>
          </cell>
          <cell r="T54" t="str">
            <v/>
          </cell>
          <cell r="V54" t="str">
            <v/>
          </cell>
          <cell r="W54" t="str">
            <v/>
          </cell>
          <cell r="X54" t="str">
            <v/>
          </cell>
          <cell r="Y54" t="str">
            <v/>
          </cell>
          <cell r="Z54">
            <v>15.12</v>
          </cell>
          <cell r="AA54" t="str">
            <v/>
          </cell>
          <cell r="AB54" t="str">
            <v/>
          </cell>
        </row>
        <row r="55">
          <cell r="B55" t="str">
            <v>×</v>
          </cell>
          <cell r="D55">
            <v>0</v>
          </cell>
          <cell r="O55">
            <v>0</v>
          </cell>
          <cell r="P55" t="str">
            <v/>
          </cell>
          <cell r="Q55" t="str">
            <v/>
          </cell>
          <cell r="R55" t="str">
            <v/>
          </cell>
          <cell r="S55" t="str">
            <v/>
          </cell>
          <cell r="T55" t="str">
            <v/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</row>
        <row r="56">
          <cell r="B56" t="str">
            <v>×</v>
          </cell>
          <cell r="D56">
            <v>0</v>
          </cell>
          <cell r="O56">
            <v>0</v>
          </cell>
          <cell r="P56" t="str">
            <v/>
          </cell>
          <cell r="Q56" t="str">
            <v/>
          </cell>
          <cell r="R56" t="str">
            <v/>
          </cell>
          <cell r="S56" t="str">
            <v/>
          </cell>
          <cell r="T56" t="str">
            <v/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</row>
        <row r="57">
          <cell r="B57" t="str">
            <v>×</v>
          </cell>
          <cell r="D57">
            <v>0</v>
          </cell>
          <cell r="O57">
            <v>0</v>
          </cell>
          <cell r="P57" t="str">
            <v/>
          </cell>
          <cell r="Q57" t="str">
            <v/>
          </cell>
          <cell r="R57" t="str">
            <v/>
          </cell>
          <cell r="S57" t="str">
            <v/>
          </cell>
          <cell r="T57" t="str">
            <v/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</row>
        <row r="58">
          <cell r="B58" t="str">
            <v>×</v>
          </cell>
          <cell r="D58">
            <v>0</v>
          </cell>
          <cell r="O58">
            <v>0</v>
          </cell>
          <cell r="P58" t="str">
            <v/>
          </cell>
          <cell r="Q58" t="str">
            <v/>
          </cell>
          <cell r="R58" t="str">
            <v/>
          </cell>
          <cell r="S58" t="str">
            <v/>
          </cell>
          <cell r="T58" t="str">
            <v/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</row>
        <row r="59">
          <cell r="B59" t="str">
            <v>×</v>
          </cell>
          <cell r="D59">
            <v>0</v>
          </cell>
          <cell r="O59">
            <v>0</v>
          </cell>
          <cell r="P59" t="str">
            <v/>
          </cell>
          <cell r="Q59" t="str">
            <v/>
          </cell>
          <cell r="R59" t="str">
            <v/>
          </cell>
          <cell r="S59" t="str">
            <v/>
          </cell>
          <cell r="T59" t="str">
            <v/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</row>
        <row r="60">
          <cell r="B60" t="str">
            <v>×</v>
          </cell>
          <cell r="D60">
            <v>0</v>
          </cell>
          <cell r="O60">
            <v>0</v>
          </cell>
          <cell r="P60" t="str">
            <v/>
          </cell>
          <cell r="Q60" t="str">
            <v/>
          </cell>
          <cell r="R60" t="str">
            <v/>
          </cell>
          <cell r="S60" t="str">
            <v/>
          </cell>
          <cell r="T60" t="str">
            <v/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</row>
        <row r="61">
          <cell r="B61" t="str">
            <v>×</v>
          </cell>
          <cell r="D61">
            <v>0</v>
          </cell>
          <cell r="O61">
            <v>0</v>
          </cell>
          <cell r="P61" t="str">
            <v/>
          </cell>
          <cell r="Q61" t="str">
            <v/>
          </cell>
          <cell r="R61" t="str">
            <v/>
          </cell>
          <cell r="S61" t="str">
            <v/>
          </cell>
          <cell r="T61" t="str">
            <v/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</row>
        <row r="62">
          <cell r="B62" t="str">
            <v>×</v>
          </cell>
          <cell r="D62">
            <v>0</v>
          </cell>
          <cell r="O62">
            <v>0</v>
          </cell>
          <cell r="P62" t="str">
            <v/>
          </cell>
          <cell r="Q62" t="str">
            <v/>
          </cell>
          <cell r="R62" t="str">
            <v/>
          </cell>
          <cell r="S62" t="str">
            <v/>
          </cell>
          <cell r="T62" t="str">
            <v/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</row>
        <row r="63">
          <cell r="B63" t="str">
            <v>×</v>
          </cell>
          <cell r="D63">
            <v>0</v>
          </cell>
          <cell r="O63">
            <v>0</v>
          </cell>
          <cell r="P63" t="str">
            <v/>
          </cell>
          <cell r="Q63" t="str">
            <v/>
          </cell>
          <cell r="R63" t="str">
            <v/>
          </cell>
          <cell r="S63" t="str">
            <v/>
          </cell>
          <cell r="T63" t="str">
            <v/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</row>
        <row r="64">
          <cell r="P64">
            <v>95.29</v>
          </cell>
          <cell r="Q64">
            <v>114.03</v>
          </cell>
          <cell r="R64">
            <v>0</v>
          </cell>
          <cell r="S64">
            <v>0</v>
          </cell>
          <cell r="T64">
            <v>0</v>
          </cell>
          <cell r="U64">
            <v>1.6</v>
          </cell>
          <cell r="V64">
            <v>16.5</v>
          </cell>
          <cell r="W64">
            <v>0</v>
          </cell>
          <cell r="X64">
            <v>0</v>
          </cell>
          <cell r="Y64">
            <v>0</v>
          </cell>
          <cell r="Z64">
            <v>186.02</v>
          </cell>
          <cell r="AA64">
            <v>8.3999999999999986</v>
          </cell>
          <cell r="AB64">
            <v>0</v>
          </cell>
        </row>
        <row r="65">
          <cell r="G65" t="str">
            <v>計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-1"/>
      <sheetName val="A-2"/>
      <sheetName val="A-3"/>
      <sheetName val="表紙"/>
      <sheetName val="種目"/>
      <sheetName val="科目"/>
      <sheetName val="中科目"/>
      <sheetName val="細目"/>
      <sheetName val="別紙（１号館増築）"/>
      <sheetName val="別紙（中央棟改築）"/>
      <sheetName val="別紙（渡り廊下改築）"/>
      <sheetName val="別紙（１号館改修）"/>
      <sheetName val="別紙（中央棟改修）"/>
      <sheetName val="別紙（とりこわし）"/>
      <sheetName val="代価（１号館増築）"/>
      <sheetName val="代価（１号館中央棟改築）"/>
      <sheetName val="代価（渡り廊下改築）"/>
      <sheetName val="代価（１号館改修）"/>
      <sheetName val="代価（中央改修）"/>
      <sheetName val="大項目"/>
      <sheetName val="塩ﾋﾞﾀﾞｸ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大項目"/>
      <sheetName val="搬（屋外）"/>
    </sheetNames>
    <sheetDataSet>
      <sheetData sheetId="0" refreshError="1"/>
      <sheetData sheetId="1" refreshError="1">
        <row r="3">
          <cell r="E3" t="str">
            <v>名　　　　　　　称</v>
          </cell>
          <cell r="F3">
            <v>0</v>
          </cell>
          <cell r="G3" t="str">
            <v>規 格 ・ 寸 法</v>
          </cell>
          <cell r="H3" t="str">
            <v>数　　量</v>
          </cell>
          <cell r="I3" t="str">
            <v>単位</v>
          </cell>
          <cell r="J3" t="str">
            <v>単　　価</v>
          </cell>
          <cell r="K3" t="str">
            <v>金　　　額</v>
          </cell>
          <cell r="L3">
            <v>0</v>
          </cell>
          <cell r="M3" t="str">
            <v xml:space="preserve">    摘　　　　要</v>
          </cell>
        </row>
        <row r="5">
          <cell r="E5" t="str">
            <v>旭町総合福祉センター（仮称）</v>
          </cell>
          <cell r="F5">
            <v>0</v>
          </cell>
          <cell r="G5" t="str">
            <v>建設工事</v>
          </cell>
        </row>
        <row r="9">
          <cell r="C9" t="str">
            <v>Ａ</v>
          </cell>
          <cell r="D9">
            <v>0</v>
          </cell>
          <cell r="E9" t="str">
            <v>総合福祉センター建設工事</v>
          </cell>
          <cell r="F9">
            <v>0</v>
          </cell>
          <cell r="G9">
            <v>0</v>
          </cell>
          <cell r="H9">
            <v>1</v>
          </cell>
          <cell r="I9" t="str">
            <v>式</v>
          </cell>
          <cell r="J9">
            <v>0</v>
          </cell>
          <cell r="K9">
            <v>425000000</v>
          </cell>
        </row>
        <row r="11">
          <cell r="C11" t="str">
            <v>Ｂ</v>
          </cell>
          <cell r="D11">
            <v>0</v>
          </cell>
          <cell r="E11" t="str">
            <v>車庫建設工事</v>
          </cell>
          <cell r="F11">
            <v>0</v>
          </cell>
          <cell r="G11">
            <v>0</v>
          </cell>
          <cell r="H11">
            <v>1</v>
          </cell>
          <cell r="I11" t="str">
            <v>式</v>
          </cell>
          <cell r="J11">
            <v>0</v>
          </cell>
          <cell r="K11">
            <v>20000000</v>
          </cell>
        </row>
        <row r="13">
          <cell r="C13" t="str">
            <v>Ｃ</v>
          </cell>
          <cell r="D13">
            <v>0</v>
          </cell>
          <cell r="E13" t="str">
            <v>外　 構　 工　 事</v>
          </cell>
          <cell r="F13">
            <v>0</v>
          </cell>
          <cell r="G13">
            <v>0</v>
          </cell>
          <cell r="H13">
            <v>1</v>
          </cell>
          <cell r="I13" t="str">
            <v>式</v>
          </cell>
          <cell r="J13">
            <v>0</v>
          </cell>
          <cell r="K13">
            <v>21000000</v>
          </cell>
        </row>
        <row r="15">
          <cell r="C15" t="str">
            <v>Ｄ</v>
          </cell>
          <cell r="D15">
            <v>0</v>
          </cell>
          <cell r="E15" t="str">
            <v>温泉中継タンク設置工事</v>
          </cell>
          <cell r="F15">
            <v>0</v>
          </cell>
          <cell r="G15">
            <v>0</v>
          </cell>
          <cell r="H15">
            <v>1</v>
          </cell>
          <cell r="I15" t="str">
            <v>式</v>
          </cell>
          <cell r="J15">
            <v>0</v>
          </cell>
          <cell r="K15">
            <v>10000000</v>
          </cell>
          <cell r="L15">
            <v>0</v>
          </cell>
          <cell r="M15">
            <v>51000000</v>
          </cell>
        </row>
        <row r="23">
          <cell r="E23" t="str">
            <v>小　　　　　　計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476000000</v>
          </cell>
        </row>
        <row r="25">
          <cell r="K25">
            <v>0</v>
          </cell>
        </row>
        <row r="27">
          <cell r="C27" t="str">
            <v>Ｇ</v>
          </cell>
          <cell r="D27">
            <v>0</v>
          </cell>
          <cell r="E27" t="str">
            <v>消 費 税 相 当 額</v>
          </cell>
          <cell r="F27">
            <v>0</v>
          </cell>
          <cell r="G27">
            <v>0</v>
          </cell>
          <cell r="H27">
            <v>1</v>
          </cell>
          <cell r="I27" t="str">
            <v>式</v>
          </cell>
          <cell r="J27">
            <v>0</v>
          </cell>
          <cell r="K27">
            <v>23800000</v>
          </cell>
        </row>
        <row r="33">
          <cell r="E33" t="str">
            <v>合　　　　　　計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499800000</v>
          </cell>
        </row>
        <row r="40">
          <cell r="B40" t="str">
            <v xml:space="preserve">(株) 黒 川 建 築 事 務 所      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str">
            <v>ＮO－1</v>
          </cell>
        </row>
        <row r="43">
          <cell r="E43" t="str">
            <v>名　　　　　　　称</v>
          </cell>
          <cell r="F43">
            <v>0</v>
          </cell>
          <cell r="G43" t="str">
            <v>規 格 ・ 寸 法</v>
          </cell>
          <cell r="H43" t="str">
            <v>数　　量</v>
          </cell>
          <cell r="I43" t="str">
            <v>単位</v>
          </cell>
          <cell r="J43" t="str">
            <v>単　　価</v>
          </cell>
          <cell r="K43" t="str">
            <v>金　　　額</v>
          </cell>
          <cell r="L43">
            <v>0</v>
          </cell>
          <cell r="M43" t="str">
            <v xml:space="preserve">    摘　　　　要</v>
          </cell>
        </row>
        <row r="45">
          <cell r="E45" t="str">
            <v>旭町総合福祉センター（仮称）</v>
          </cell>
          <cell r="F45">
            <v>0</v>
          </cell>
          <cell r="G45" t="str">
            <v>建設工事</v>
          </cell>
        </row>
        <row r="49">
          <cell r="C49" t="str">
            <v>Ａ</v>
          </cell>
          <cell r="D49">
            <v>0</v>
          </cell>
          <cell r="E49" t="str">
            <v>総合福祉センター建設工事</v>
          </cell>
          <cell r="F49">
            <v>0</v>
          </cell>
          <cell r="G49">
            <v>0</v>
          </cell>
          <cell r="H49">
            <v>1</v>
          </cell>
          <cell r="I49" t="str">
            <v>式</v>
          </cell>
          <cell r="J49">
            <v>0</v>
          </cell>
          <cell r="K49">
            <v>461000000</v>
          </cell>
        </row>
        <row r="51">
          <cell r="C51" t="str">
            <v>Ｂ</v>
          </cell>
          <cell r="D51">
            <v>0</v>
          </cell>
          <cell r="E51" t="str">
            <v>車庫建設工事</v>
          </cell>
          <cell r="F51">
            <v>0</v>
          </cell>
          <cell r="G51">
            <v>0</v>
          </cell>
          <cell r="H51">
            <v>1</v>
          </cell>
          <cell r="I51" t="str">
            <v>式</v>
          </cell>
          <cell r="J51">
            <v>0</v>
          </cell>
          <cell r="K51">
            <v>20000000</v>
          </cell>
        </row>
        <row r="53">
          <cell r="C53" t="str">
            <v>Ｃ</v>
          </cell>
          <cell r="D53">
            <v>0</v>
          </cell>
          <cell r="E53" t="str">
            <v>外　 構　 工　 事</v>
          </cell>
          <cell r="F53">
            <v>0</v>
          </cell>
          <cell r="G53">
            <v>0</v>
          </cell>
          <cell r="H53">
            <v>1</v>
          </cell>
          <cell r="I53" t="str">
            <v>式</v>
          </cell>
          <cell r="J53">
            <v>0</v>
          </cell>
          <cell r="K53">
            <v>21000000</v>
          </cell>
        </row>
        <row r="55">
          <cell r="C55" t="str">
            <v>Ｄ</v>
          </cell>
          <cell r="D55">
            <v>0</v>
          </cell>
          <cell r="E55" t="str">
            <v>温泉中継タンク設置工事</v>
          </cell>
          <cell r="F55">
            <v>0</v>
          </cell>
          <cell r="G55">
            <v>0</v>
          </cell>
          <cell r="H55">
            <v>1</v>
          </cell>
          <cell r="I55" t="str">
            <v>式</v>
          </cell>
          <cell r="J55">
            <v>0</v>
          </cell>
          <cell r="K55">
            <v>10000000</v>
          </cell>
          <cell r="L55">
            <v>0</v>
          </cell>
          <cell r="M55">
            <v>51000000</v>
          </cell>
        </row>
        <row r="63">
          <cell r="E63" t="str">
            <v>小　　　　　　計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512000000</v>
          </cell>
        </row>
        <row r="65">
          <cell r="K65">
            <v>0</v>
          </cell>
        </row>
        <row r="67">
          <cell r="C67" t="str">
            <v>Ｇ</v>
          </cell>
          <cell r="D67">
            <v>0</v>
          </cell>
          <cell r="E67" t="str">
            <v>消 費 税 相 当 額</v>
          </cell>
          <cell r="F67">
            <v>0</v>
          </cell>
          <cell r="G67">
            <v>0</v>
          </cell>
          <cell r="H67">
            <v>1</v>
          </cell>
          <cell r="I67" t="str">
            <v>式</v>
          </cell>
          <cell r="J67">
            <v>0</v>
          </cell>
          <cell r="K67">
            <v>25600000</v>
          </cell>
        </row>
        <row r="73">
          <cell r="E73" t="str">
            <v>合　　　　　　計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537600000</v>
          </cell>
        </row>
        <row r="80">
          <cell r="B80" t="str">
            <v xml:space="preserve">(株) 黒 川 建 築 事 務 所      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str">
            <v>ＮO－1</v>
          </cell>
        </row>
      </sheetData>
      <sheetData sheetId="2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200000"/>
      <sheetName val="300000"/>
      <sheetName val="400000"/>
      <sheetName val="500000"/>
      <sheetName val="600000"/>
      <sheetName val="700000"/>
      <sheetName val="800000"/>
      <sheetName val="900000"/>
      <sheetName val="a00000"/>
      <sheetName val="仕訳（県）"/>
      <sheetName val="仕訳（解体）"/>
      <sheetName val="内訳"/>
      <sheetName val="代価"/>
      <sheetName val="集計"/>
      <sheetName val="工作物"/>
      <sheetName val="代価 (工)"/>
      <sheetName val="数量計算 "/>
      <sheetName val="比較表"/>
      <sheetName val="単価"/>
      <sheetName val="Sheet6"/>
      <sheetName val="内訳（軽量S）新城啓作"/>
    </sheetNames>
    <definedNames>
      <definedName name="SYO_1"/>
      <definedName name="SYO_2"/>
      <definedName name="SYO_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仮設代価"/>
      <sheetName val="代価１"/>
      <sheetName val="代価２"/>
      <sheetName val="代価３"/>
    </sheetNames>
    <sheetDataSet>
      <sheetData sheetId="0" refreshError="1"/>
      <sheetData sheetId="1"/>
      <sheetData sheetId="2"/>
      <sheetData sheetId="3">
        <row r="6">
          <cell r="I6">
            <v>0</v>
          </cell>
        </row>
        <row r="7">
          <cell r="B7" t="str">
            <v>db220871</v>
          </cell>
        </row>
        <row r="9">
          <cell r="B9" t="str">
            <v>基礎材料</v>
          </cell>
          <cell r="D9" t="str">
            <v>t100</v>
          </cell>
          <cell r="F9">
            <v>0.1</v>
          </cell>
          <cell r="G9" t="str">
            <v>㎥</v>
          </cell>
          <cell r="H9" t="e">
            <v>#N/A</v>
          </cell>
          <cell r="I9" t="e">
            <v>#N/A</v>
          </cell>
        </row>
        <row r="11">
          <cell r="B11" t="str">
            <v>設置日数</v>
          </cell>
          <cell r="D11" t="str">
            <v>20*1.2=</v>
          </cell>
          <cell r="E11">
            <v>24</v>
          </cell>
        </row>
        <row r="13">
          <cell r="B13" t="str">
            <v>現場存置日数</v>
          </cell>
          <cell r="D13" t="str">
            <v>(28.9+28+28+26)*1.2=</v>
          </cell>
          <cell r="E13">
            <v>133.08000000000001</v>
          </cell>
        </row>
        <row r="15">
          <cell r="B15" t="str">
            <v>撤去日数</v>
          </cell>
          <cell r="D15" t="str">
            <v>1.3*1.2=</v>
          </cell>
          <cell r="E15">
            <v>1.56</v>
          </cell>
        </row>
        <row r="17">
          <cell r="D17" t="str">
            <v>　∴(24*0.5)+133.08+(1.56*0.5)+(5+4)=  154.86  →　155日</v>
          </cell>
        </row>
        <row r="19">
          <cell r="F19" t="str">
            <v>　　(154.86/30=  5.162  →　　5ヶ月）</v>
          </cell>
        </row>
        <row r="27">
          <cell r="B27" t="str">
            <v>山留</v>
          </cell>
          <cell r="D27" t="str">
            <v>H鋼杭単価　減額補正検討</v>
          </cell>
        </row>
        <row r="28">
          <cell r="E28" t="str">
            <v>日</v>
          </cell>
        </row>
        <row r="29">
          <cell r="B29" t="str">
            <v>供用日数155日</v>
          </cell>
          <cell r="E29">
            <v>155</v>
          </cell>
          <cell r="F29">
            <v>1</v>
          </cell>
          <cell r="G29" t="str">
            <v>t日</v>
          </cell>
          <cell r="H29" t="e">
            <v>#N/A</v>
          </cell>
          <cell r="I29" t="e">
            <v>#N/A</v>
          </cell>
        </row>
        <row r="31">
          <cell r="B31" t="str">
            <v>供用日数180日</v>
          </cell>
          <cell r="E31">
            <v>180</v>
          </cell>
          <cell r="F31">
            <v>1</v>
          </cell>
          <cell r="H31" t="e">
            <v>#N/A</v>
          </cell>
          <cell r="I31" t="e">
            <v>#N/A</v>
          </cell>
        </row>
        <row r="33">
          <cell r="B33" t="str">
            <v>供用日数181日</v>
          </cell>
          <cell r="E33">
            <v>181</v>
          </cell>
          <cell r="F33">
            <v>1</v>
          </cell>
          <cell r="H33" t="e">
            <v>#N/A</v>
          </cell>
          <cell r="I33" t="e">
            <v>#N/A</v>
          </cell>
        </row>
        <row r="35">
          <cell r="F35" t="str">
            <v>　　13175＜13575　よって減額補正は行わない</v>
          </cell>
        </row>
        <row r="39">
          <cell r="B39" t="str">
            <v>db03000</v>
          </cell>
          <cell r="I39" t="e">
            <v>#N/A</v>
          </cell>
        </row>
        <row r="41">
          <cell r="B41" t="str">
            <v>山留</v>
          </cell>
          <cell r="D41" t="str">
            <v>Ｈ鋼杭　t当り単価</v>
          </cell>
        </row>
        <row r="42">
          <cell r="E42" t="str">
            <v>日</v>
          </cell>
        </row>
        <row r="43">
          <cell r="B43" t="str">
            <v>Ｈ鋼杭　H200~350</v>
          </cell>
          <cell r="E43">
            <v>155</v>
          </cell>
          <cell r="F43">
            <v>1</v>
          </cell>
          <cell r="G43" t="str">
            <v>ｔ</v>
          </cell>
          <cell r="H43" t="e">
            <v>#N/A</v>
          </cell>
          <cell r="I43" t="e">
            <v>#N/A</v>
          </cell>
        </row>
        <row r="44">
          <cell r="D44" t="str">
            <v>低振動工法</v>
          </cell>
        </row>
        <row r="45">
          <cell r="B45" t="str">
            <v>修理費および損耗費</v>
          </cell>
          <cell r="D45" t="str">
            <v>Ｎ値39未満</v>
          </cell>
          <cell r="F45">
            <v>1</v>
          </cell>
          <cell r="G45" t="str">
            <v>t</v>
          </cell>
          <cell r="H45">
            <v>4000</v>
          </cell>
          <cell r="I45">
            <v>4000</v>
          </cell>
        </row>
        <row r="47">
          <cell r="B47" t="str">
            <v>　計</v>
          </cell>
          <cell r="I47" t="e">
            <v>#N/A</v>
          </cell>
        </row>
        <row r="51">
          <cell r="D51" t="str">
            <v>　＊計上上限額</v>
          </cell>
        </row>
        <row r="52">
          <cell r="D52" t="str">
            <v>　　　</v>
          </cell>
        </row>
        <row r="53">
          <cell r="D53" t="str">
            <v>　　H200^300</v>
          </cell>
          <cell r="F53">
            <v>0.8</v>
          </cell>
          <cell r="H53" t="e">
            <v>#N/A</v>
          </cell>
          <cell r="I53" t="e">
            <v>#N/A</v>
          </cell>
        </row>
        <row r="55">
          <cell r="D55" t="str">
            <v>　　H350</v>
          </cell>
          <cell r="F55">
            <v>0.8</v>
          </cell>
          <cell r="H55" t="e">
            <v>#N/A</v>
          </cell>
          <cell r="I55" t="e">
            <v>#N/A</v>
          </cell>
        </row>
        <row r="59">
          <cell r="B59" t="str">
            <v>db03001</v>
          </cell>
          <cell r="I59" t="e">
            <v>#N/A</v>
          </cell>
        </row>
        <row r="61">
          <cell r="B61" t="str">
            <v>山留</v>
          </cell>
          <cell r="D61" t="str">
            <v>Ｈ鋼杭　本当り単価</v>
          </cell>
        </row>
        <row r="62">
          <cell r="E62" t="str">
            <v>ｔ</v>
          </cell>
        </row>
        <row r="63">
          <cell r="B63" t="str">
            <v>Ｈ鋼杭　</v>
          </cell>
          <cell r="D63" t="str">
            <v>H350 　L11m</v>
          </cell>
          <cell r="E63">
            <v>0.13500000000000001</v>
          </cell>
          <cell r="F63">
            <v>11</v>
          </cell>
          <cell r="G63" t="str">
            <v>ｍ</v>
          </cell>
          <cell r="H63" t="e">
            <v>#N/A</v>
          </cell>
          <cell r="I63" t="e">
            <v>#N/A</v>
          </cell>
        </row>
        <row r="67">
          <cell r="B67" t="str">
            <v>db03002</v>
          </cell>
          <cell r="I67" t="e">
            <v>#N/A</v>
          </cell>
        </row>
        <row r="69">
          <cell r="B69" t="str">
            <v>山留</v>
          </cell>
          <cell r="D69" t="str">
            <v>Ｈ鋼杭　本当り単価</v>
          </cell>
        </row>
        <row r="70">
          <cell r="E70" t="str">
            <v>ｔ</v>
          </cell>
        </row>
        <row r="71">
          <cell r="B71" t="str">
            <v>Ｈ鋼杭　</v>
          </cell>
          <cell r="D71" t="str">
            <v>H300 　L8.7m</v>
          </cell>
          <cell r="E71">
            <v>9.2999999999999999E-2</v>
          </cell>
          <cell r="F71">
            <v>8.6999999999999993</v>
          </cell>
          <cell r="G71" t="str">
            <v>ｍ</v>
          </cell>
          <cell r="H71" t="e">
            <v>#N/A</v>
          </cell>
          <cell r="I71" t="e">
            <v>#N/A</v>
          </cell>
        </row>
        <row r="75">
          <cell r="B75" t="str">
            <v>db03003</v>
          </cell>
          <cell r="I75" t="e">
            <v>#N/A</v>
          </cell>
        </row>
        <row r="77">
          <cell r="B77" t="str">
            <v>山留</v>
          </cell>
          <cell r="D77" t="str">
            <v>Ｈ鋼杭　本当り単価</v>
          </cell>
        </row>
        <row r="78">
          <cell r="E78" t="str">
            <v>ｔ</v>
          </cell>
        </row>
        <row r="79">
          <cell r="B79" t="str">
            <v>Ｈ鋼杭　</v>
          </cell>
          <cell r="D79" t="str">
            <v>H200 　L8.7m</v>
          </cell>
          <cell r="E79">
            <v>4.99E-2</v>
          </cell>
          <cell r="F79">
            <v>8.6999999999999993</v>
          </cell>
          <cell r="G79" t="str">
            <v>ｍ</v>
          </cell>
          <cell r="H79" t="e">
            <v>#N/A</v>
          </cell>
          <cell r="I79" t="e">
            <v>#N/A</v>
          </cell>
        </row>
        <row r="83">
          <cell r="B83" t="str">
            <v>db03004</v>
          </cell>
          <cell r="I83" t="e">
            <v>#N/A</v>
          </cell>
        </row>
        <row r="85">
          <cell r="B85" t="str">
            <v>山留</v>
          </cell>
          <cell r="D85" t="str">
            <v>Ｈ鋼杭　本当り単価</v>
          </cell>
        </row>
        <row r="86">
          <cell r="E86" t="str">
            <v>ｔ</v>
          </cell>
        </row>
        <row r="87">
          <cell r="B87" t="str">
            <v>Ｈ鋼杭　</v>
          </cell>
          <cell r="D87" t="str">
            <v>棚杭H300 　L9.0m</v>
          </cell>
          <cell r="E87">
            <v>9.2999999999999999E-2</v>
          </cell>
          <cell r="F87">
            <v>9</v>
          </cell>
          <cell r="G87" t="str">
            <v>ｍ</v>
          </cell>
          <cell r="H87" t="e">
            <v>#N/A</v>
          </cell>
          <cell r="I87" t="e">
            <v>#N/A</v>
          </cell>
        </row>
        <row r="91">
          <cell r="I91" t="e">
            <v>#N/A</v>
          </cell>
        </row>
        <row r="93">
          <cell r="B93" t="str">
            <v>山留</v>
          </cell>
          <cell r="D93" t="str">
            <v>Ｈ鋼杭打込工(低振動工法)</v>
          </cell>
        </row>
        <row r="94">
          <cell r="D94" t="str">
            <v>低振動工法</v>
          </cell>
        </row>
        <row r="95">
          <cell r="B95" t="str">
            <v>Ｈ鋼杭打込工　</v>
          </cell>
          <cell r="D95" t="str">
            <v>H350</v>
          </cell>
          <cell r="F95">
            <v>847</v>
          </cell>
          <cell r="G95" t="str">
            <v>ｍ</v>
          </cell>
          <cell r="H95" t="e">
            <v>#N/A</v>
          </cell>
          <cell r="I95" t="e">
            <v>#N/A</v>
          </cell>
        </row>
        <row r="97">
          <cell r="B97" t="str">
            <v>(コスト)</v>
          </cell>
        </row>
        <row r="101">
          <cell r="B101" t="str">
            <v>db03010</v>
          </cell>
          <cell r="I101" t="e">
            <v>#N/A</v>
          </cell>
        </row>
        <row r="103">
          <cell r="B103" t="str">
            <v>山留</v>
          </cell>
          <cell r="D103" t="str">
            <v>Ｈ鋼杭打込工(低振動工法)</v>
          </cell>
        </row>
        <row r="104">
          <cell r="D104" t="str">
            <v>低振動工法</v>
          </cell>
        </row>
        <row r="105">
          <cell r="B105" t="str">
            <v>Ｈ鋼杭打込工　</v>
          </cell>
          <cell r="D105" t="str">
            <v>H350</v>
          </cell>
          <cell r="F105">
            <v>855</v>
          </cell>
          <cell r="G105" t="str">
            <v>㎡</v>
          </cell>
          <cell r="H105" t="e">
            <v>#N/A</v>
          </cell>
          <cell r="I105" t="e">
            <v>#N/A</v>
          </cell>
        </row>
        <row r="107">
          <cell r="B107" t="str">
            <v>(施単)</v>
          </cell>
        </row>
        <row r="111">
          <cell r="B111" t="str">
            <v>db03011</v>
          </cell>
          <cell r="I111" t="e">
            <v>#N/A</v>
          </cell>
        </row>
        <row r="113">
          <cell r="B113" t="str">
            <v>山留</v>
          </cell>
          <cell r="D113" t="str">
            <v>Ｈ鋼杭打込工(低振動工法)</v>
          </cell>
        </row>
        <row r="114">
          <cell r="D114" t="str">
            <v>低振動工法</v>
          </cell>
        </row>
        <row r="115">
          <cell r="B115" t="str">
            <v>Ｈ鋼杭打込工　</v>
          </cell>
          <cell r="D115" t="str">
            <v>H300</v>
          </cell>
          <cell r="F115">
            <v>313</v>
          </cell>
          <cell r="G115" t="str">
            <v>ｍ</v>
          </cell>
          <cell r="H115" t="e">
            <v>#N/A</v>
          </cell>
          <cell r="I115" t="e">
            <v>#N/A</v>
          </cell>
        </row>
        <row r="117">
          <cell r="B117" t="str">
            <v>(コスト)</v>
          </cell>
        </row>
        <row r="121">
          <cell r="I121" t="e">
            <v>#N/A</v>
          </cell>
        </row>
        <row r="123">
          <cell r="B123" t="str">
            <v>山留</v>
          </cell>
          <cell r="D123" t="str">
            <v>Ｈ鋼杭打込工(低振動工法)</v>
          </cell>
        </row>
        <row r="124">
          <cell r="D124" t="str">
            <v>低振動工法</v>
          </cell>
        </row>
        <row r="125">
          <cell r="B125" t="str">
            <v>Ｈ鋼杭打込工　</v>
          </cell>
          <cell r="D125" t="str">
            <v>H300</v>
          </cell>
          <cell r="F125">
            <v>461</v>
          </cell>
          <cell r="G125" t="str">
            <v>㎡</v>
          </cell>
          <cell r="H125" t="e">
            <v>#N/A</v>
          </cell>
          <cell r="I125" t="e">
            <v>#N/A</v>
          </cell>
        </row>
        <row r="127">
          <cell r="B127" t="str">
            <v>(施単)</v>
          </cell>
        </row>
        <row r="131">
          <cell r="B131" t="str">
            <v>db03012</v>
          </cell>
          <cell r="I131" t="e">
            <v>#N/A</v>
          </cell>
        </row>
        <row r="133">
          <cell r="B133" t="str">
            <v>山留</v>
          </cell>
          <cell r="D133" t="str">
            <v>Ｈ鋼杭打込工(低振動工法)</v>
          </cell>
        </row>
        <row r="134">
          <cell r="D134" t="str">
            <v>低振動工法</v>
          </cell>
        </row>
        <row r="135">
          <cell r="B135" t="str">
            <v>Ｈ鋼杭打込工　</v>
          </cell>
          <cell r="D135" t="str">
            <v>H200</v>
          </cell>
          <cell r="F135">
            <v>331</v>
          </cell>
          <cell r="G135" t="str">
            <v>ｍ</v>
          </cell>
          <cell r="H135" t="e">
            <v>#N/A</v>
          </cell>
          <cell r="I135" t="e">
            <v>#N/A</v>
          </cell>
        </row>
        <row r="137">
          <cell r="B137" t="str">
            <v>(コスト)</v>
          </cell>
        </row>
        <row r="141">
          <cell r="I141" t="e">
            <v>#N/A</v>
          </cell>
        </row>
        <row r="143">
          <cell r="B143" t="str">
            <v>山留</v>
          </cell>
          <cell r="D143" t="str">
            <v>Ｈ鋼杭打込工(低振動工法)</v>
          </cell>
        </row>
        <row r="144">
          <cell r="D144" t="str">
            <v>低振動工法</v>
          </cell>
        </row>
        <row r="145">
          <cell r="B145" t="str">
            <v>Ｈ鋼杭打込工　</v>
          </cell>
          <cell r="D145" t="str">
            <v>H200</v>
          </cell>
          <cell r="F145">
            <v>481</v>
          </cell>
          <cell r="G145" t="str">
            <v>㎡</v>
          </cell>
          <cell r="H145" t="e">
            <v>#N/A</v>
          </cell>
          <cell r="I145" t="e">
            <v>#N/A</v>
          </cell>
        </row>
        <row r="147">
          <cell r="B147" t="str">
            <v>(施単)</v>
          </cell>
        </row>
        <row r="151">
          <cell r="B151" t="str">
            <v>db03013</v>
          </cell>
          <cell r="I151" t="e">
            <v>#N/A</v>
          </cell>
        </row>
        <row r="153">
          <cell r="B153" t="str">
            <v>山留</v>
          </cell>
          <cell r="D153" t="str">
            <v>Ｈ鋼杭打込工(低振動工法)</v>
          </cell>
        </row>
        <row r="154">
          <cell r="D154" t="str">
            <v>低振動工法</v>
          </cell>
        </row>
        <row r="155">
          <cell r="B155" t="str">
            <v>Ｈ鋼杭打込工　</v>
          </cell>
          <cell r="D155" t="str">
            <v>H300　棚杭</v>
          </cell>
          <cell r="F155">
            <v>360</v>
          </cell>
          <cell r="G155" t="str">
            <v>ｍ</v>
          </cell>
          <cell r="H155" t="e">
            <v>#N/A</v>
          </cell>
          <cell r="I155" t="e">
            <v>#N/A</v>
          </cell>
        </row>
        <row r="157">
          <cell r="B157" t="str">
            <v>(コスト)</v>
          </cell>
        </row>
        <row r="161">
          <cell r="I161" t="e">
            <v>#N/A</v>
          </cell>
        </row>
        <row r="163">
          <cell r="B163" t="str">
            <v>山留</v>
          </cell>
          <cell r="D163" t="str">
            <v>Ｈ鋼杭引抜工(低振動工法)</v>
          </cell>
        </row>
        <row r="164">
          <cell r="D164" t="str">
            <v>低振動工法</v>
          </cell>
        </row>
        <row r="165">
          <cell r="B165" t="str">
            <v>Ｈ鋼杭引抜工　</v>
          </cell>
          <cell r="D165" t="str">
            <v>H350</v>
          </cell>
          <cell r="F165">
            <v>847</v>
          </cell>
          <cell r="G165" t="str">
            <v>ｍ</v>
          </cell>
          <cell r="H165" t="e">
            <v>#N/A</v>
          </cell>
          <cell r="I165" t="e">
            <v>#N/A</v>
          </cell>
        </row>
        <row r="167">
          <cell r="B167" t="str">
            <v>(コスト)</v>
          </cell>
        </row>
        <row r="171">
          <cell r="B171" t="str">
            <v>db03014</v>
          </cell>
          <cell r="I171" t="e">
            <v>#N/A</v>
          </cell>
        </row>
        <row r="173">
          <cell r="B173" t="str">
            <v>山留</v>
          </cell>
          <cell r="D173" t="str">
            <v>Ｈ鋼杭引抜工(低振動工法)</v>
          </cell>
        </row>
        <row r="174">
          <cell r="D174" t="str">
            <v>低振動工法</v>
          </cell>
        </row>
        <row r="175">
          <cell r="B175" t="str">
            <v>Ｈ鋼杭引抜工　</v>
          </cell>
          <cell r="D175" t="str">
            <v>H350</v>
          </cell>
          <cell r="F175">
            <v>855</v>
          </cell>
          <cell r="G175" t="str">
            <v>ｍ</v>
          </cell>
          <cell r="H175" t="e">
            <v>#N/A</v>
          </cell>
          <cell r="I175" t="e">
            <v>#N/A</v>
          </cell>
        </row>
        <row r="177">
          <cell r="B177" t="str">
            <v>(施単)</v>
          </cell>
        </row>
        <row r="181">
          <cell r="B181" t="str">
            <v>db03015</v>
          </cell>
          <cell r="I181" t="e">
            <v>#N/A</v>
          </cell>
        </row>
        <row r="183">
          <cell r="B183" t="str">
            <v>山留</v>
          </cell>
          <cell r="D183" t="str">
            <v>Ｈ鋼杭引抜工(低振動工法)</v>
          </cell>
        </row>
        <row r="184">
          <cell r="D184" t="str">
            <v>低振動工法</v>
          </cell>
        </row>
        <row r="185">
          <cell r="B185" t="str">
            <v>Ｈ鋼杭引抜工　</v>
          </cell>
          <cell r="D185" t="str">
            <v>H300</v>
          </cell>
          <cell r="F185">
            <v>313</v>
          </cell>
          <cell r="G185" t="str">
            <v>ｍ</v>
          </cell>
          <cell r="H185" t="e">
            <v>#N/A</v>
          </cell>
          <cell r="I185" t="e">
            <v>#N/A</v>
          </cell>
        </row>
        <row r="187">
          <cell r="B187" t="str">
            <v>(コスト)</v>
          </cell>
        </row>
        <row r="191">
          <cell r="I191" t="e">
            <v>#N/A</v>
          </cell>
        </row>
        <row r="193">
          <cell r="B193" t="str">
            <v>山留</v>
          </cell>
          <cell r="D193" t="str">
            <v>Ｈ鋼杭引抜工(低振動工法)</v>
          </cell>
        </row>
        <row r="194">
          <cell r="D194" t="str">
            <v>低振動工法</v>
          </cell>
        </row>
        <row r="195">
          <cell r="B195" t="str">
            <v>Ｈ鋼杭引抜工　</v>
          </cell>
          <cell r="D195" t="str">
            <v>H300</v>
          </cell>
          <cell r="F195">
            <v>461</v>
          </cell>
          <cell r="G195" t="str">
            <v>ｍ</v>
          </cell>
          <cell r="H195" t="e">
            <v>#N/A</v>
          </cell>
          <cell r="I195" t="e">
            <v>#N/A</v>
          </cell>
        </row>
        <row r="197">
          <cell r="B197" t="str">
            <v>(施単)</v>
          </cell>
        </row>
        <row r="201">
          <cell r="B201" t="str">
            <v>db03016</v>
          </cell>
          <cell r="I201" t="e">
            <v>#N/A</v>
          </cell>
        </row>
        <row r="203">
          <cell r="B203" t="str">
            <v>山留</v>
          </cell>
          <cell r="D203" t="str">
            <v>Ｈ鋼杭引抜工(低振動工法)</v>
          </cell>
        </row>
        <row r="204">
          <cell r="D204" t="str">
            <v>低振動工法</v>
          </cell>
        </row>
        <row r="205">
          <cell r="B205" t="str">
            <v>Ｈ鋼杭引抜工　</v>
          </cell>
          <cell r="D205" t="str">
            <v>H200</v>
          </cell>
          <cell r="F205">
            <v>331</v>
          </cell>
          <cell r="G205" t="str">
            <v>ｍ</v>
          </cell>
          <cell r="H205" t="e">
            <v>#N/A</v>
          </cell>
          <cell r="I205" t="e">
            <v>#N/A</v>
          </cell>
        </row>
        <row r="207">
          <cell r="B207" t="str">
            <v>(コスト)</v>
          </cell>
        </row>
        <row r="211">
          <cell r="I211" t="e">
            <v>#N/A</v>
          </cell>
        </row>
        <row r="213">
          <cell r="B213" t="str">
            <v>山留</v>
          </cell>
          <cell r="D213" t="str">
            <v>Ｈ鋼杭引抜工(低振動工法)</v>
          </cell>
        </row>
        <row r="214">
          <cell r="D214" t="str">
            <v>低振動工法</v>
          </cell>
        </row>
        <row r="215">
          <cell r="B215" t="str">
            <v>Ｈ鋼杭引抜工　</v>
          </cell>
          <cell r="D215" t="str">
            <v>H200</v>
          </cell>
          <cell r="F215">
            <v>481</v>
          </cell>
          <cell r="G215" t="str">
            <v>ｍ</v>
          </cell>
          <cell r="H215" t="e">
            <v>#N/A</v>
          </cell>
          <cell r="I215" t="e">
            <v>#N/A</v>
          </cell>
        </row>
        <row r="217">
          <cell r="B217" t="str">
            <v>(施単)</v>
          </cell>
        </row>
        <row r="223">
          <cell r="B223" t="str">
            <v>山留</v>
          </cell>
          <cell r="D223" t="str">
            <v>切梁･腹起材（主部材）単価　減額補正検討</v>
          </cell>
        </row>
        <row r="224">
          <cell r="E224" t="str">
            <v>日</v>
          </cell>
        </row>
        <row r="225">
          <cell r="B225" t="str">
            <v>供用日数155日</v>
          </cell>
          <cell r="E225">
            <v>155</v>
          </cell>
          <cell r="F225">
            <v>1</v>
          </cell>
          <cell r="G225" t="str">
            <v>t日</v>
          </cell>
          <cell r="H225" t="e">
            <v>#N/A</v>
          </cell>
          <cell r="I225" t="e">
            <v>#N/A</v>
          </cell>
        </row>
        <row r="227">
          <cell r="B227" t="str">
            <v>供用日数180日</v>
          </cell>
          <cell r="E227">
            <v>180</v>
          </cell>
          <cell r="F227">
            <v>1</v>
          </cell>
          <cell r="H227" t="e">
            <v>#N/A</v>
          </cell>
          <cell r="I227" t="e">
            <v>#N/A</v>
          </cell>
        </row>
        <row r="229">
          <cell r="B229" t="str">
            <v>供用日数181日</v>
          </cell>
          <cell r="E229">
            <v>181</v>
          </cell>
          <cell r="F229">
            <v>1</v>
          </cell>
          <cell r="H229" t="e">
            <v>#N/A</v>
          </cell>
          <cell r="I229" t="e">
            <v>#N/A</v>
          </cell>
        </row>
        <row r="231">
          <cell r="F231" t="str">
            <v>　　18600＜19910　よって減額補正は行わない</v>
          </cell>
        </row>
        <row r="235">
          <cell r="B235" t="str">
            <v>db03020</v>
          </cell>
          <cell r="I235" t="e">
            <v>#N/A</v>
          </cell>
        </row>
        <row r="237">
          <cell r="B237" t="str">
            <v>山留</v>
          </cell>
          <cell r="D237" t="str">
            <v>切梁･腹起材　t当り単価</v>
          </cell>
        </row>
        <row r="238">
          <cell r="E238" t="str">
            <v>日</v>
          </cell>
        </row>
        <row r="239">
          <cell r="B239" t="str">
            <v>鋼製山留材　H300</v>
          </cell>
          <cell r="E239">
            <v>155</v>
          </cell>
          <cell r="F239">
            <v>1</v>
          </cell>
          <cell r="G239" t="str">
            <v>ｔ</v>
          </cell>
          <cell r="H239" t="e">
            <v>#N/A</v>
          </cell>
          <cell r="I239" t="e">
            <v>#N/A</v>
          </cell>
        </row>
        <row r="240">
          <cell r="D240" t="str">
            <v>低振動工法</v>
          </cell>
        </row>
        <row r="241">
          <cell r="B241" t="str">
            <v>修理費および損耗費</v>
          </cell>
          <cell r="D241" t="str">
            <v>Ｎ値39未満</v>
          </cell>
          <cell r="F241">
            <v>1</v>
          </cell>
          <cell r="G241" t="str">
            <v>t</v>
          </cell>
          <cell r="H241">
            <v>7600</v>
          </cell>
          <cell r="I241">
            <v>7600</v>
          </cell>
        </row>
        <row r="243">
          <cell r="B243" t="str">
            <v>　計</v>
          </cell>
          <cell r="I243" t="e">
            <v>#N/A</v>
          </cell>
        </row>
        <row r="247">
          <cell r="D247" t="str">
            <v>　＊計上上限額</v>
          </cell>
        </row>
        <row r="248">
          <cell r="D248" t="str">
            <v>　　　</v>
          </cell>
        </row>
        <row r="249">
          <cell r="D249" t="str">
            <v>　　H300</v>
          </cell>
          <cell r="F249">
            <v>0.8</v>
          </cell>
          <cell r="H249" t="e">
            <v>#N/A</v>
          </cell>
          <cell r="I249" t="e">
            <v>#N/A</v>
          </cell>
        </row>
        <row r="251">
          <cell r="I251">
            <v>0</v>
          </cell>
        </row>
        <row r="257">
          <cell r="B257" t="str">
            <v>山留</v>
          </cell>
          <cell r="D257" t="str">
            <v>切梁･腹起材（副資材A）単価　減額補正検討</v>
          </cell>
        </row>
        <row r="258">
          <cell r="E258" t="str">
            <v>日</v>
          </cell>
        </row>
        <row r="259">
          <cell r="B259" t="str">
            <v>供用日数155日</v>
          </cell>
          <cell r="E259">
            <v>155</v>
          </cell>
          <cell r="F259">
            <v>1</v>
          </cell>
          <cell r="G259" t="str">
            <v>t日</v>
          </cell>
          <cell r="H259">
            <v>329</v>
          </cell>
          <cell r="I259">
            <v>50995</v>
          </cell>
        </row>
        <row r="261">
          <cell r="B261" t="str">
            <v>供用日数180日</v>
          </cell>
          <cell r="E261">
            <v>180</v>
          </cell>
          <cell r="F261">
            <v>1</v>
          </cell>
          <cell r="H261">
            <v>329</v>
          </cell>
          <cell r="I261">
            <v>59220</v>
          </cell>
        </row>
        <row r="263">
          <cell r="B263" t="str">
            <v>供用日数181日</v>
          </cell>
          <cell r="E263">
            <v>181</v>
          </cell>
          <cell r="F263">
            <v>1</v>
          </cell>
          <cell r="H263">
            <v>287</v>
          </cell>
          <cell r="I263">
            <v>51947</v>
          </cell>
        </row>
        <row r="265">
          <cell r="F265" t="str">
            <v>　　50995＜51947　よって減額補正は行わない</v>
          </cell>
        </row>
        <row r="269">
          <cell r="B269" t="str">
            <v>db03021</v>
          </cell>
          <cell r="I269">
            <v>58590</v>
          </cell>
        </row>
        <row r="271">
          <cell r="B271" t="str">
            <v>山留</v>
          </cell>
          <cell r="D271" t="str">
            <v>切梁･腹起材　t当り単価</v>
          </cell>
        </row>
        <row r="272">
          <cell r="E272" t="str">
            <v>日</v>
          </cell>
        </row>
        <row r="273">
          <cell r="B273" t="str">
            <v>副資材Ａ</v>
          </cell>
          <cell r="E273">
            <v>155</v>
          </cell>
          <cell r="F273">
            <v>1</v>
          </cell>
          <cell r="G273" t="str">
            <v>ｔ</v>
          </cell>
          <cell r="H273">
            <v>329</v>
          </cell>
          <cell r="I273">
            <v>50995</v>
          </cell>
        </row>
        <row r="274">
          <cell r="D274" t="str">
            <v>低振動工法</v>
          </cell>
        </row>
        <row r="275">
          <cell r="B275" t="str">
            <v>修理費および損耗費</v>
          </cell>
          <cell r="D275" t="str">
            <v>Ｎ値39未満</v>
          </cell>
          <cell r="F275">
            <v>1</v>
          </cell>
          <cell r="G275" t="str">
            <v>t</v>
          </cell>
          <cell r="H275">
            <v>7600</v>
          </cell>
          <cell r="I275">
            <v>7600</v>
          </cell>
        </row>
        <row r="277">
          <cell r="B277" t="str">
            <v>　計</v>
          </cell>
          <cell r="I277">
            <v>58595</v>
          </cell>
        </row>
        <row r="281">
          <cell r="D281" t="str">
            <v>　＊計上上限額</v>
          </cell>
        </row>
        <row r="282">
          <cell r="D282" t="str">
            <v>　　　</v>
          </cell>
        </row>
        <row r="283">
          <cell r="F283">
            <v>0.8</v>
          </cell>
          <cell r="H283">
            <v>269000</v>
          </cell>
          <cell r="I283">
            <v>215200</v>
          </cell>
        </row>
        <row r="285">
          <cell r="I285">
            <v>0</v>
          </cell>
        </row>
        <row r="289">
          <cell r="B289" t="str">
            <v>db03101</v>
          </cell>
          <cell r="I289" t="e">
            <v>#N/A</v>
          </cell>
        </row>
        <row r="291">
          <cell r="B291" t="str">
            <v>構台</v>
          </cell>
          <cell r="D291" t="str">
            <v>Ｈ鋼杭　本当り単価</v>
          </cell>
        </row>
        <row r="292">
          <cell r="E292" t="str">
            <v>ｔ</v>
          </cell>
        </row>
        <row r="293">
          <cell r="B293" t="str">
            <v>Ｈ鋼杭　</v>
          </cell>
          <cell r="D293" t="str">
            <v>H300 　L21m</v>
          </cell>
          <cell r="E293">
            <v>9.2999999999999999E-2</v>
          </cell>
          <cell r="F293">
            <v>21</v>
          </cell>
          <cell r="G293" t="str">
            <v>ｍ</v>
          </cell>
          <cell r="H293" t="e">
            <v>#N/A</v>
          </cell>
          <cell r="I293" t="e">
            <v>#N/A</v>
          </cell>
        </row>
        <row r="299">
          <cell r="B299" t="str">
            <v>構台</v>
          </cell>
          <cell r="D299" t="str">
            <v>覆工板単価　減額補正検討</v>
          </cell>
        </row>
        <row r="300">
          <cell r="E300" t="str">
            <v>月</v>
          </cell>
        </row>
        <row r="301">
          <cell r="B301" t="str">
            <v>供用日数155日</v>
          </cell>
          <cell r="E301">
            <v>5</v>
          </cell>
          <cell r="F301">
            <v>1</v>
          </cell>
          <cell r="G301" t="str">
            <v>㎡月</v>
          </cell>
          <cell r="H301" t="e">
            <v>#N/A</v>
          </cell>
          <cell r="I301" t="e">
            <v>#N/A</v>
          </cell>
        </row>
        <row r="303">
          <cell r="B303" t="str">
            <v>供用日数180日</v>
          </cell>
          <cell r="E303">
            <v>6</v>
          </cell>
          <cell r="F303">
            <v>1</v>
          </cell>
          <cell r="H303" t="e">
            <v>#N/A</v>
          </cell>
          <cell r="I303" t="e">
            <v>#N/A</v>
          </cell>
        </row>
        <row r="305">
          <cell r="B305" t="str">
            <v>供用日数181日</v>
          </cell>
          <cell r="E305">
            <v>7</v>
          </cell>
          <cell r="F305">
            <v>1</v>
          </cell>
          <cell r="H305" t="e">
            <v>#N/A</v>
          </cell>
          <cell r="I305" t="e">
            <v>#N/A</v>
          </cell>
        </row>
        <row r="307">
          <cell r="F307" t="str">
            <v>　　4150＜4900　よって減額補正は行わない</v>
          </cell>
        </row>
        <row r="311">
          <cell r="B311" t="str">
            <v>db03110</v>
          </cell>
          <cell r="I311" t="e">
            <v>#N/A</v>
          </cell>
        </row>
        <row r="313">
          <cell r="B313" t="str">
            <v>構台</v>
          </cell>
          <cell r="D313" t="str">
            <v>覆工板　㎡当り単価</v>
          </cell>
        </row>
        <row r="314">
          <cell r="E314" t="str">
            <v>月</v>
          </cell>
        </row>
        <row r="315">
          <cell r="B315" t="str">
            <v>覆工板</v>
          </cell>
          <cell r="E315">
            <v>5</v>
          </cell>
          <cell r="F315">
            <v>1</v>
          </cell>
          <cell r="G315" t="str">
            <v>㎡</v>
          </cell>
          <cell r="H315" t="e">
            <v>#N/A</v>
          </cell>
          <cell r="I315" t="e">
            <v>#N/A</v>
          </cell>
        </row>
        <row r="317">
          <cell r="B317" t="str">
            <v>修理費および損耗費</v>
          </cell>
          <cell r="F317">
            <v>1</v>
          </cell>
          <cell r="G317" t="str">
            <v>㎡</v>
          </cell>
          <cell r="H317">
            <v>1350</v>
          </cell>
          <cell r="I317">
            <v>1350</v>
          </cell>
        </row>
        <row r="319">
          <cell r="B319" t="str">
            <v>　計</v>
          </cell>
          <cell r="I319" t="e">
            <v>#N/A</v>
          </cell>
        </row>
        <row r="323">
          <cell r="D323" t="str">
            <v>　＊計上上限額</v>
          </cell>
        </row>
        <row r="324">
          <cell r="D324" t="str">
            <v>　　　</v>
          </cell>
        </row>
        <row r="325">
          <cell r="D325" t="str">
            <v>　　覆工板</v>
          </cell>
          <cell r="F325">
            <v>0.8</v>
          </cell>
          <cell r="H325" t="e">
            <v>#N/A</v>
          </cell>
          <cell r="I325" t="e">
            <v>#N/A</v>
          </cell>
        </row>
        <row r="331">
          <cell r="B331" t="str">
            <v>db05003</v>
          </cell>
          <cell r="I331" t="e">
            <v>#N/A</v>
          </cell>
        </row>
        <row r="332">
          <cell r="D332" t="str">
            <v>2,500×2,000 t150</v>
          </cell>
        </row>
        <row r="333">
          <cell r="B333" t="str">
            <v>サイトＰＣ床版</v>
          </cell>
          <cell r="D333" t="str">
            <v>D10 @200 ﾀﾞﾌﾞﾙ</v>
          </cell>
        </row>
        <row r="335">
          <cell r="B335" t="str">
            <v>1枚当り単価</v>
          </cell>
        </row>
        <row r="337">
          <cell r="B337" t="str">
            <v>普通コンクリート</v>
          </cell>
          <cell r="D337" t="str">
            <v>21-15</v>
          </cell>
          <cell r="F337">
            <v>0.75</v>
          </cell>
          <cell r="G337" t="str">
            <v>㎥</v>
          </cell>
          <cell r="H337">
            <v>67000</v>
          </cell>
          <cell r="I337">
            <v>50250</v>
          </cell>
        </row>
        <row r="339">
          <cell r="B339" t="str">
            <v>　　　〃　　　 打手間　　</v>
          </cell>
          <cell r="F339">
            <v>0.75</v>
          </cell>
          <cell r="G339" t="str">
            <v>㎥</v>
          </cell>
          <cell r="H339" t="e">
            <v>#N/A</v>
          </cell>
          <cell r="I339" t="e">
            <v>#N/A</v>
          </cell>
        </row>
        <row r="341">
          <cell r="B341" t="str">
            <v>普通型枠</v>
          </cell>
          <cell r="F341">
            <v>6.35</v>
          </cell>
          <cell r="G341" t="str">
            <v>㎡</v>
          </cell>
          <cell r="H341">
            <v>40000</v>
          </cell>
          <cell r="I341">
            <v>254000</v>
          </cell>
        </row>
        <row r="343">
          <cell r="B343" t="str">
            <v>型枠運搬</v>
          </cell>
          <cell r="F343">
            <v>6.35</v>
          </cell>
          <cell r="G343" t="str">
            <v>㎡</v>
          </cell>
          <cell r="H343">
            <v>28000</v>
          </cell>
          <cell r="I343">
            <v>177800</v>
          </cell>
        </row>
        <row r="345">
          <cell r="B345" t="str">
            <v>異形鉄筋</v>
          </cell>
          <cell r="D345" t="str">
            <v>SD295A D10</v>
          </cell>
          <cell r="F345">
            <v>0.06</v>
          </cell>
          <cell r="G345" t="str">
            <v>ｔ</v>
          </cell>
          <cell r="H345">
            <v>10700</v>
          </cell>
          <cell r="I345">
            <v>642</v>
          </cell>
        </row>
        <row r="347">
          <cell r="B347" t="str">
            <v>鉄筋加工組立</v>
          </cell>
          <cell r="F347">
            <v>0.06</v>
          </cell>
          <cell r="G347" t="str">
            <v>ｔ</v>
          </cell>
          <cell r="H347">
            <v>0</v>
          </cell>
          <cell r="I347">
            <v>0</v>
          </cell>
        </row>
        <row r="349">
          <cell r="B349" t="str">
            <v>鉄筋運搬</v>
          </cell>
          <cell r="F349">
            <v>0.06</v>
          </cell>
          <cell r="G349" t="str">
            <v>ｔ</v>
          </cell>
          <cell r="H349">
            <v>790</v>
          </cell>
          <cell r="I349">
            <v>47</v>
          </cell>
        </row>
        <row r="351">
          <cell r="B351" t="str">
            <v>コンクリートこて仕上げ</v>
          </cell>
          <cell r="D351" t="str">
            <v>厚物仕上げ</v>
          </cell>
          <cell r="F351">
            <v>5</v>
          </cell>
          <cell r="G351" t="str">
            <v>㎡</v>
          </cell>
          <cell r="H351" t="e">
            <v>#N/A</v>
          </cell>
          <cell r="I351" t="e">
            <v>#N/A</v>
          </cell>
        </row>
        <row r="361">
          <cell r="B361" t="str">
            <v xml:space="preserve">  代　価  計</v>
          </cell>
          <cell r="I361" t="e">
            <v>#N/A</v>
          </cell>
        </row>
        <row r="363">
          <cell r="B363" t="str">
            <v>採　用　金　額</v>
          </cell>
          <cell r="I363" t="e">
            <v>#N/A</v>
          </cell>
        </row>
      </sheetData>
      <sheetData sheetId="4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見積比較"/>
      <sheetName val="細目内訳"/>
      <sheetName val="科目別"/>
      <sheetName val="種目別"/>
      <sheetName val="表紙"/>
      <sheetName val="見積依頼書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積上"/>
    </sheetNames>
    <sheetDataSet>
      <sheetData sheetId="0"/>
      <sheetData sheetId="1" refreshError="1">
        <row r="4">
          <cell r="C4" t="str">
            <v>架</v>
          </cell>
          <cell r="E4" t="str">
            <v>900*1700級</v>
          </cell>
          <cell r="F4" t="str">
            <v>日</v>
          </cell>
        </row>
        <row r="5">
          <cell r="A5" t="str">
            <v>T022201</v>
          </cell>
          <cell r="B5" t="str">
            <v>手すり先行足場</v>
          </cell>
          <cell r="C5" t="str">
            <v>㎡</v>
          </cell>
          <cell r="D5" t="str">
            <v>建枠賃料</v>
          </cell>
          <cell r="F5">
            <v>10</v>
          </cell>
          <cell r="G5" t="str">
            <v>枚</v>
          </cell>
          <cell r="H5">
            <v>0.38</v>
          </cell>
          <cell r="I5">
            <v>2.2999999999999998</v>
          </cell>
          <cell r="J5">
            <v>9</v>
          </cell>
          <cell r="K5">
            <v>1090</v>
          </cell>
        </row>
        <row r="6">
          <cell r="B6" t="str">
            <v>外壁高さ12m未満</v>
          </cell>
          <cell r="E6" t="str">
            <v>900*1700級</v>
          </cell>
          <cell r="F6" t="str">
            <v>日</v>
          </cell>
        </row>
        <row r="7">
          <cell r="B7" t="str">
            <v>900枠（500+240布枠）</v>
          </cell>
          <cell r="D7" t="str">
            <v>建枠基本料</v>
          </cell>
          <cell r="F7">
            <v>1</v>
          </cell>
          <cell r="G7" t="str">
            <v>枚</v>
          </cell>
          <cell r="H7">
            <v>0.38</v>
          </cell>
          <cell r="I7">
            <v>110</v>
          </cell>
          <cell r="J7">
            <v>42</v>
          </cell>
        </row>
        <row r="8">
          <cell r="B8" t="str">
            <v>H＜12ｍ</v>
          </cell>
          <cell r="E8" t="str">
            <v>500*1800級</v>
          </cell>
          <cell r="F8" t="str">
            <v>日</v>
          </cell>
        </row>
        <row r="9">
          <cell r="D9" t="str">
            <v>板付布枠賃料</v>
          </cell>
          <cell r="F9">
            <v>10</v>
          </cell>
          <cell r="G9" t="str">
            <v>枚</v>
          </cell>
          <cell r="H9">
            <v>0.32</v>
          </cell>
          <cell r="I9">
            <v>2.6</v>
          </cell>
          <cell r="J9">
            <v>8</v>
          </cell>
        </row>
        <row r="10">
          <cell r="B10">
            <v>10</v>
          </cell>
          <cell r="E10" t="str">
            <v>500*1800級</v>
          </cell>
          <cell r="F10" t="str">
            <v>日</v>
          </cell>
        </row>
        <row r="11">
          <cell r="D11" t="str">
            <v>板付布枠基本料</v>
          </cell>
          <cell r="F11">
            <v>1</v>
          </cell>
          <cell r="G11" t="str">
            <v>枚</v>
          </cell>
          <cell r="H11">
            <v>0.32</v>
          </cell>
          <cell r="I11">
            <v>130</v>
          </cell>
          <cell r="J11">
            <v>42</v>
          </cell>
        </row>
        <row r="12">
          <cell r="E12" t="str">
            <v>240*1800級</v>
          </cell>
          <cell r="F12" t="str">
            <v>日</v>
          </cell>
        </row>
        <row r="13">
          <cell r="D13" t="str">
            <v>板付布枠損料</v>
          </cell>
          <cell r="F13">
            <v>10</v>
          </cell>
          <cell r="G13" t="str">
            <v>枚</v>
          </cell>
          <cell r="H13">
            <v>0.32</v>
          </cell>
          <cell r="I13">
            <v>2.2999999999999998</v>
          </cell>
          <cell r="J13">
            <v>7</v>
          </cell>
        </row>
        <row r="14">
          <cell r="E14" t="str">
            <v>240*1800級</v>
          </cell>
          <cell r="F14" t="str">
            <v>日</v>
          </cell>
        </row>
        <row r="15">
          <cell r="D15" t="str">
            <v>板付布枠基本料</v>
          </cell>
          <cell r="F15">
            <v>1</v>
          </cell>
          <cell r="G15" t="str">
            <v>枚</v>
          </cell>
          <cell r="H15">
            <v>0.32</v>
          </cell>
          <cell r="I15">
            <v>110</v>
          </cell>
          <cell r="J15">
            <v>35</v>
          </cell>
        </row>
        <row r="16">
          <cell r="E16" t="str">
            <v>1200*1800級</v>
          </cell>
          <cell r="F16" t="str">
            <v>日</v>
          </cell>
        </row>
        <row r="17">
          <cell r="D17" t="str">
            <v>筋違賃料</v>
          </cell>
          <cell r="F17">
            <v>10</v>
          </cell>
          <cell r="G17" t="str">
            <v>本</v>
          </cell>
          <cell r="H17">
            <v>0.32</v>
          </cell>
          <cell r="I17">
            <v>0.8</v>
          </cell>
          <cell r="J17">
            <v>3</v>
          </cell>
        </row>
        <row r="18">
          <cell r="E18" t="str">
            <v>1200*1800級</v>
          </cell>
          <cell r="F18" t="str">
            <v>日</v>
          </cell>
        </row>
        <row r="19">
          <cell r="D19" t="str">
            <v>筋違基本料</v>
          </cell>
          <cell r="F19">
            <v>1</v>
          </cell>
          <cell r="G19" t="str">
            <v>本</v>
          </cell>
          <cell r="H19">
            <v>0.32</v>
          </cell>
          <cell r="I19">
            <v>40</v>
          </cell>
          <cell r="J19">
            <v>13</v>
          </cell>
        </row>
        <row r="20">
          <cell r="E20" t="str">
            <v>240*4000*25ｍｍ</v>
          </cell>
          <cell r="F20" t="str">
            <v>日</v>
          </cell>
        </row>
        <row r="21">
          <cell r="D21" t="str">
            <v>合板足場賃料</v>
          </cell>
          <cell r="F21">
            <v>10</v>
          </cell>
          <cell r="G21" t="str">
            <v>枚</v>
          </cell>
          <cell r="H21">
            <v>0.05</v>
          </cell>
          <cell r="I21">
            <v>6.1</v>
          </cell>
          <cell r="J21">
            <v>3</v>
          </cell>
        </row>
        <row r="22">
          <cell r="E22" t="str">
            <v>240*4000*25ｍｍ</v>
          </cell>
          <cell r="F22" t="str">
            <v>日</v>
          </cell>
        </row>
        <row r="23">
          <cell r="D23" t="str">
            <v>合板足場基本料</v>
          </cell>
          <cell r="F23">
            <v>1</v>
          </cell>
          <cell r="G23" t="str">
            <v>枚</v>
          </cell>
          <cell r="H23">
            <v>0.05</v>
          </cell>
          <cell r="I23">
            <v>120</v>
          </cell>
          <cell r="J23">
            <v>6</v>
          </cell>
        </row>
        <row r="24">
          <cell r="E24" t="str">
            <v>ｽﾄﾛｰｸ250</v>
          </cell>
          <cell r="F24" t="str">
            <v>日</v>
          </cell>
        </row>
        <row r="25">
          <cell r="D25" t="str">
            <v>ジャッキベース賃料</v>
          </cell>
          <cell r="F25">
            <v>10</v>
          </cell>
          <cell r="G25" t="str">
            <v>本</v>
          </cell>
          <cell r="H25">
            <v>0.12</v>
          </cell>
          <cell r="I25">
            <v>1.1000000000000001</v>
          </cell>
          <cell r="J25">
            <v>1</v>
          </cell>
        </row>
        <row r="26">
          <cell r="E26" t="str">
            <v>ｽﾄﾛｰｸ250</v>
          </cell>
          <cell r="F26" t="str">
            <v>日</v>
          </cell>
        </row>
        <row r="27">
          <cell r="D27" t="str">
            <v>ジャッキベース基本料</v>
          </cell>
          <cell r="F27">
            <v>1</v>
          </cell>
          <cell r="G27" t="str">
            <v>本</v>
          </cell>
          <cell r="H27">
            <v>0.12</v>
          </cell>
          <cell r="I27">
            <v>50</v>
          </cell>
          <cell r="J27">
            <v>6</v>
          </cell>
        </row>
        <row r="28">
          <cell r="F28" t="str">
            <v>日</v>
          </cell>
        </row>
        <row r="29">
          <cell r="D29" t="str">
            <v>壁つなぎ賃料</v>
          </cell>
          <cell r="E29" t="str">
            <v>L=600程度</v>
          </cell>
          <cell r="F29">
            <v>10</v>
          </cell>
          <cell r="G29" t="str">
            <v>個</v>
          </cell>
          <cell r="H29">
            <v>0.03</v>
          </cell>
          <cell r="I29">
            <v>2</v>
          </cell>
          <cell r="J29">
            <v>1</v>
          </cell>
        </row>
        <row r="30">
          <cell r="F30" t="str">
            <v>日</v>
          </cell>
        </row>
        <row r="31">
          <cell r="D31" t="str">
            <v>壁つなぎ基本料</v>
          </cell>
          <cell r="E31" t="str">
            <v>L=600程度</v>
          </cell>
          <cell r="F31">
            <v>1</v>
          </cell>
          <cell r="G31" t="str">
            <v>個</v>
          </cell>
          <cell r="H31">
            <v>0.03</v>
          </cell>
          <cell r="I31">
            <v>90</v>
          </cell>
          <cell r="J31">
            <v>3</v>
          </cell>
        </row>
        <row r="32">
          <cell r="F32" t="str">
            <v>日</v>
          </cell>
        </row>
        <row r="33">
          <cell r="D33" t="str">
            <v>先行手すり枠賃料</v>
          </cell>
          <cell r="F33">
            <v>10</v>
          </cell>
          <cell r="G33" t="str">
            <v>枚</v>
          </cell>
          <cell r="H33">
            <v>0.36</v>
          </cell>
          <cell r="I33">
            <v>7.2</v>
          </cell>
          <cell r="J33">
            <v>26</v>
          </cell>
        </row>
        <row r="34">
          <cell r="F34" t="str">
            <v>日</v>
          </cell>
        </row>
        <row r="35">
          <cell r="D35" t="str">
            <v>先行手すり枠基本料</v>
          </cell>
          <cell r="F35">
            <v>1</v>
          </cell>
          <cell r="G35" t="str">
            <v>枚</v>
          </cell>
          <cell r="H35">
            <v>0.36</v>
          </cell>
          <cell r="I35">
            <v>280</v>
          </cell>
          <cell r="J35">
            <v>101</v>
          </cell>
        </row>
        <row r="36">
          <cell r="F36" t="str">
            <v>日</v>
          </cell>
        </row>
        <row r="37">
          <cell r="D37" t="str">
            <v>つま先板（幅木）賃料</v>
          </cell>
          <cell r="F37">
            <v>10</v>
          </cell>
          <cell r="G37" t="str">
            <v>枚</v>
          </cell>
          <cell r="H37">
            <v>0.36</v>
          </cell>
          <cell r="I37">
            <v>4.2</v>
          </cell>
          <cell r="J37">
            <v>15</v>
          </cell>
        </row>
        <row r="38">
          <cell r="F38" t="str">
            <v>日</v>
          </cell>
        </row>
        <row r="39">
          <cell r="D39" t="str">
            <v>つま先板（幅木）基本料</v>
          </cell>
          <cell r="F39">
            <v>1</v>
          </cell>
          <cell r="G39" t="str">
            <v>枚</v>
          </cell>
          <cell r="H39">
            <v>0.36</v>
          </cell>
          <cell r="I39">
            <v>230</v>
          </cell>
          <cell r="J39">
            <v>83</v>
          </cell>
        </row>
        <row r="41">
          <cell r="D41" t="str">
            <v>修理工</v>
          </cell>
          <cell r="E41" t="str">
            <v>（賃料）×5%</v>
          </cell>
          <cell r="F41">
            <v>1</v>
          </cell>
          <cell r="G41" t="str">
            <v>式</v>
          </cell>
          <cell r="H41">
            <v>0.05</v>
          </cell>
          <cell r="I41">
            <v>404</v>
          </cell>
          <cell r="J41">
            <v>20</v>
          </cell>
        </row>
        <row r="43">
          <cell r="D43" t="str">
            <v>とび工</v>
          </cell>
          <cell r="G43" t="str">
            <v>人</v>
          </cell>
          <cell r="H43">
            <v>3.4000000000000002E-2</v>
          </cell>
          <cell r="I43">
            <v>17600</v>
          </cell>
          <cell r="J43">
            <v>598</v>
          </cell>
        </row>
        <row r="45">
          <cell r="D45" t="str">
            <v>その他</v>
          </cell>
          <cell r="E45" t="str">
            <v>（労）×12%</v>
          </cell>
          <cell r="F45">
            <v>1</v>
          </cell>
          <cell r="G45" t="str">
            <v>式</v>
          </cell>
          <cell r="H45">
            <v>0.12</v>
          </cell>
          <cell r="I45">
            <v>598</v>
          </cell>
          <cell r="J45">
            <v>72</v>
          </cell>
        </row>
        <row r="47">
          <cell r="D47" t="str">
            <v>計</v>
          </cell>
          <cell r="J47">
            <v>1094</v>
          </cell>
        </row>
        <row r="66">
          <cell r="C66" t="str">
            <v>架</v>
          </cell>
          <cell r="E66" t="str">
            <v>900*1700級</v>
          </cell>
          <cell r="F66" t="str">
            <v>日</v>
          </cell>
        </row>
        <row r="67">
          <cell r="A67" t="str">
            <v>T022203</v>
          </cell>
          <cell r="B67" t="str">
            <v>手すり先行足場</v>
          </cell>
          <cell r="C67" t="str">
            <v>㎡</v>
          </cell>
          <cell r="D67" t="str">
            <v>建枠賃料</v>
          </cell>
          <cell r="F67">
            <v>30</v>
          </cell>
          <cell r="G67" t="str">
            <v>枚</v>
          </cell>
          <cell r="H67">
            <v>0.38</v>
          </cell>
          <cell r="I67">
            <v>2.2999999999999998</v>
          </cell>
          <cell r="J67">
            <v>26</v>
          </cell>
          <cell r="K67">
            <v>1250</v>
          </cell>
        </row>
        <row r="68">
          <cell r="B68" t="str">
            <v>外壁高さ12m未満</v>
          </cell>
          <cell r="E68" t="str">
            <v>900*1700級</v>
          </cell>
          <cell r="F68" t="str">
            <v>日</v>
          </cell>
        </row>
        <row r="69">
          <cell r="B69" t="str">
            <v>900枠（500+240布枠）</v>
          </cell>
          <cell r="D69" t="str">
            <v>建枠基本料</v>
          </cell>
          <cell r="F69">
            <v>1</v>
          </cell>
          <cell r="G69" t="str">
            <v>枚</v>
          </cell>
          <cell r="H69">
            <v>0.38</v>
          </cell>
          <cell r="I69">
            <v>110</v>
          </cell>
          <cell r="J69">
            <v>42</v>
          </cell>
        </row>
        <row r="70">
          <cell r="B70" t="str">
            <v>H＜12ｍ</v>
          </cell>
          <cell r="E70" t="str">
            <v>500*1800級</v>
          </cell>
          <cell r="F70" t="str">
            <v>日</v>
          </cell>
        </row>
        <row r="71">
          <cell r="D71" t="str">
            <v>板付布枠賃料</v>
          </cell>
          <cell r="F71">
            <v>30</v>
          </cell>
          <cell r="G71" t="str">
            <v>枚</v>
          </cell>
          <cell r="H71">
            <v>0.32</v>
          </cell>
          <cell r="I71">
            <v>2.6</v>
          </cell>
          <cell r="J71">
            <v>25</v>
          </cell>
        </row>
        <row r="72">
          <cell r="B72">
            <v>30</v>
          </cell>
          <cell r="E72" t="str">
            <v>500*1800級</v>
          </cell>
          <cell r="F72" t="str">
            <v>日</v>
          </cell>
        </row>
        <row r="73">
          <cell r="D73" t="str">
            <v>板付布枠基本料</v>
          </cell>
          <cell r="F73">
            <v>1</v>
          </cell>
          <cell r="G73" t="str">
            <v>枚</v>
          </cell>
          <cell r="H73">
            <v>0.32</v>
          </cell>
          <cell r="I73">
            <v>130</v>
          </cell>
          <cell r="J73">
            <v>42</v>
          </cell>
        </row>
        <row r="74">
          <cell r="E74" t="str">
            <v>240*1800級</v>
          </cell>
          <cell r="F74" t="str">
            <v>日</v>
          </cell>
        </row>
        <row r="75">
          <cell r="D75" t="str">
            <v>板付布枠損料</v>
          </cell>
          <cell r="F75">
            <v>30</v>
          </cell>
          <cell r="G75" t="str">
            <v>枚</v>
          </cell>
          <cell r="H75">
            <v>0.32</v>
          </cell>
          <cell r="I75">
            <v>2.2999999999999998</v>
          </cell>
          <cell r="J75">
            <v>22</v>
          </cell>
        </row>
        <row r="76">
          <cell r="E76" t="str">
            <v>240*1800級</v>
          </cell>
          <cell r="F76" t="str">
            <v>日</v>
          </cell>
        </row>
        <row r="77">
          <cell r="D77" t="str">
            <v>板付布枠基本料</v>
          </cell>
          <cell r="F77">
            <v>1</v>
          </cell>
          <cell r="G77" t="str">
            <v>枚</v>
          </cell>
          <cell r="H77">
            <v>0.32</v>
          </cell>
          <cell r="I77">
            <v>110</v>
          </cell>
          <cell r="J77">
            <v>35</v>
          </cell>
        </row>
        <row r="78">
          <cell r="E78" t="str">
            <v>1200*1800級</v>
          </cell>
          <cell r="F78" t="str">
            <v>日</v>
          </cell>
        </row>
        <row r="79">
          <cell r="D79" t="str">
            <v>筋違賃料</v>
          </cell>
          <cell r="F79">
            <v>30</v>
          </cell>
          <cell r="G79" t="str">
            <v>本</v>
          </cell>
          <cell r="H79">
            <v>0.32</v>
          </cell>
          <cell r="I79">
            <v>0.8</v>
          </cell>
          <cell r="J79">
            <v>8</v>
          </cell>
        </row>
        <row r="80">
          <cell r="E80" t="str">
            <v>1200*1800級</v>
          </cell>
          <cell r="F80" t="str">
            <v>日</v>
          </cell>
        </row>
        <row r="81">
          <cell r="D81" t="str">
            <v>筋違基本料</v>
          </cell>
          <cell r="F81">
            <v>1</v>
          </cell>
          <cell r="G81" t="str">
            <v>本</v>
          </cell>
          <cell r="H81">
            <v>0.32</v>
          </cell>
          <cell r="I81">
            <v>40</v>
          </cell>
          <cell r="J81">
            <v>13</v>
          </cell>
        </row>
        <row r="82">
          <cell r="E82" t="str">
            <v>240*4000*25ｍｍ</v>
          </cell>
          <cell r="F82" t="str">
            <v>日</v>
          </cell>
        </row>
        <row r="83">
          <cell r="D83" t="str">
            <v>合板足場賃料</v>
          </cell>
          <cell r="F83">
            <v>30</v>
          </cell>
          <cell r="G83" t="str">
            <v>枚</v>
          </cell>
          <cell r="H83">
            <v>0.05</v>
          </cell>
          <cell r="I83">
            <v>6.1</v>
          </cell>
          <cell r="J83">
            <v>9</v>
          </cell>
        </row>
        <row r="84">
          <cell r="E84" t="str">
            <v>240*4000*25ｍｍ</v>
          </cell>
          <cell r="F84" t="str">
            <v>日</v>
          </cell>
        </row>
        <row r="85">
          <cell r="D85" t="str">
            <v>合板足場基本料</v>
          </cell>
          <cell r="F85">
            <v>1</v>
          </cell>
          <cell r="G85" t="str">
            <v>枚</v>
          </cell>
          <cell r="H85">
            <v>0.05</v>
          </cell>
          <cell r="I85">
            <v>120</v>
          </cell>
          <cell r="J85">
            <v>6</v>
          </cell>
        </row>
        <row r="86">
          <cell r="E86" t="str">
            <v>ｽﾄﾛｰｸ250</v>
          </cell>
          <cell r="F86" t="str">
            <v>日</v>
          </cell>
        </row>
        <row r="87">
          <cell r="D87" t="str">
            <v>ジャッキベース賃料</v>
          </cell>
          <cell r="F87">
            <v>30</v>
          </cell>
          <cell r="G87" t="str">
            <v>本</v>
          </cell>
          <cell r="H87">
            <v>0.12</v>
          </cell>
          <cell r="I87">
            <v>1.1000000000000001</v>
          </cell>
          <cell r="J87">
            <v>4</v>
          </cell>
        </row>
        <row r="88">
          <cell r="E88" t="str">
            <v>ｽﾄﾛｰｸ250</v>
          </cell>
          <cell r="F88" t="str">
            <v>日</v>
          </cell>
        </row>
        <row r="89">
          <cell r="D89" t="str">
            <v>ジャッキベース基本料</v>
          </cell>
          <cell r="F89">
            <v>1</v>
          </cell>
          <cell r="G89" t="str">
            <v>本</v>
          </cell>
          <cell r="H89">
            <v>0.12</v>
          </cell>
          <cell r="I89">
            <v>50</v>
          </cell>
          <cell r="J89">
            <v>6</v>
          </cell>
        </row>
        <row r="90">
          <cell r="F90" t="str">
            <v>日</v>
          </cell>
        </row>
        <row r="91">
          <cell r="D91" t="str">
            <v>壁つなぎ賃料</v>
          </cell>
          <cell r="E91" t="str">
            <v>L=600程度</v>
          </cell>
          <cell r="F91">
            <v>30</v>
          </cell>
          <cell r="G91" t="str">
            <v>個</v>
          </cell>
          <cell r="H91">
            <v>0.03</v>
          </cell>
          <cell r="I91">
            <v>2</v>
          </cell>
          <cell r="J91">
            <v>2</v>
          </cell>
        </row>
        <row r="92">
          <cell r="F92" t="str">
            <v>日</v>
          </cell>
        </row>
        <row r="93">
          <cell r="D93" t="str">
            <v>壁つなぎ基本料</v>
          </cell>
          <cell r="E93" t="str">
            <v>L=600程度</v>
          </cell>
          <cell r="F93">
            <v>1</v>
          </cell>
          <cell r="G93" t="str">
            <v>個</v>
          </cell>
          <cell r="H93">
            <v>0.03</v>
          </cell>
          <cell r="I93">
            <v>90</v>
          </cell>
          <cell r="J93">
            <v>3</v>
          </cell>
        </row>
        <row r="94">
          <cell r="F94" t="str">
            <v>日</v>
          </cell>
        </row>
        <row r="95">
          <cell r="D95" t="str">
            <v>先行手すり枠賃料</v>
          </cell>
          <cell r="F95">
            <v>30</v>
          </cell>
          <cell r="G95" t="str">
            <v>枚</v>
          </cell>
          <cell r="H95">
            <v>0.36</v>
          </cell>
          <cell r="I95">
            <v>7.2</v>
          </cell>
          <cell r="J95">
            <v>78</v>
          </cell>
        </row>
        <row r="96">
          <cell r="F96" t="str">
            <v>日</v>
          </cell>
        </row>
        <row r="97">
          <cell r="D97" t="str">
            <v>先行手すり枠基本料</v>
          </cell>
          <cell r="F97">
            <v>1</v>
          </cell>
          <cell r="G97" t="str">
            <v>枚</v>
          </cell>
          <cell r="H97">
            <v>0.36</v>
          </cell>
          <cell r="I97">
            <v>280</v>
          </cell>
          <cell r="J97">
            <v>101</v>
          </cell>
        </row>
        <row r="98">
          <cell r="F98" t="str">
            <v>日</v>
          </cell>
        </row>
        <row r="99">
          <cell r="D99" t="str">
            <v>つま先板（幅木）賃料</v>
          </cell>
          <cell r="F99">
            <v>30</v>
          </cell>
          <cell r="G99" t="str">
            <v>枚</v>
          </cell>
          <cell r="H99">
            <v>0.36</v>
          </cell>
          <cell r="I99">
            <v>4.2</v>
          </cell>
          <cell r="J99">
            <v>45</v>
          </cell>
        </row>
        <row r="100">
          <cell r="F100" t="str">
            <v>日</v>
          </cell>
        </row>
        <row r="101">
          <cell r="D101" t="str">
            <v>つま先板（幅木）基本料</v>
          </cell>
          <cell r="F101">
            <v>1</v>
          </cell>
          <cell r="G101" t="str">
            <v>枚</v>
          </cell>
          <cell r="H101">
            <v>0.36</v>
          </cell>
          <cell r="I101">
            <v>230</v>
          </cell>
          <cell r="J101">
            <v>83</v>
          </cell>
        </row>
        <row r="103">
          <cell r="D103" t="str">
            <v>修理工</v>
          </cell>
          <cell r="E103" t="str">
            <v>（賃料）×5%</v>
          </cell>
          <cell r="F103">
            <v>1</v>
          </cell>
          <cell r="G103" t="str">
            <v>式</v>
          </cell>
          <cell r="H103">
            <v>0.05</v>
          </cell>
          <cell r="I103">
            <v>550</v>
          </cell>
          <cell r="J103">
            <v>28</v>
          </cell>
        </row>
        <row r="105">
          <cell r="D105" t="str">
            <v>とび工</v>
          </cell>
          <cell r="G105" t="str">
            <v>人</v>
          </cell>
          <cell r="H105">
            <v>3.4000000000000002E-2</v>
          </cell>
          <cell r="I105">
            <v>17600</v>
          </cell>
          <cell r="J105">
            <v>598</v>
          </cell>
        </row>
        <row r="107">
          <cell r="D107" t="str">
            <v>その他</v>
          </cell>
          <cell r="E107" t="str">
            <v>（労）×12%</v>
          </cell>
          <cell r="F107">
            <v>1</v>
          </cell>
          <cell r="G107" t="str">
            <v>式</v>
          </cell>
          <cell r="H107">
            <v>0.12</v>
          </cell>
          <cell r="I107">
            <v>598</v>
          </cell>
          <cell r="J107">
            <v>72</v>
          </cell>
        </row>
        <row r="109">
          <cell r="D109" t="str">
            <v>計</v>
          </cell>
          <cell r="J109">
            <v>1248</v>
          </cell>
        </row>
        <row r="128">
          <cell r="C128" t="str">
            <v>架</v>
          </cell>
          <cell r="E128" t="str">
            <v>900*1700級</v>
          </cell>
          <cell r="F128" t="str">
            <v>日</v>
          </cell>
        </row>
        <row r="129">
          <cell r="A129" t="str">
            <v>T022204</v>
          </cell>
          <cell r="B129" t="str">
            <v>手すり先行足場</v>
          </cell>
          <cell r="C129" t="str">
            <v>㎡</v>
          </cell>
          <cell r="D129" t="str">
            <v>建枠賃料</v>
          </cell>
          <cell r="F129">
            <v>40</v>
          </cell>
          <cell r="G129" t="str">
            <v>枚</v>
          </cell>
          <cell r="H129">
            <v>0.38</v>
          </cell>
          <cell r="I129">
            <v>2.2999999999999998</v>
          </cell>
          <cell r="J129">
            <v>35</v>
          </cell>
          <cell r="K129">
            <v>1320</v>
          </cell>
        </row>
        <row r="130">
          <cell r="B130" t="str">
            <v>外壁高さ12m未満</v>
          </cell>
          <cell r="E130" t="str">
            <v>900*1700級</v>
          </cell>
          <cell r="F130" t="str">
            <v>日</v>
          </cell>
        </row>
        <row r="131">
          <cell r="B131" t="str">
            <v>900枠（500+240布枠）</v>
          </cell>
          <cell r="D131" t="str">
            <v>建枠基本料</v>
          </cell>
          <cell r="F131">
            <v>1</v>
          </cell>
          <cell r="G131" t="str">
            <v>枚</v>
          </cell>
          <cell r="H131">
            <v>0.38</v>
          </cell>
          <cell r="I131">
            <v>110</v>
          </cell>
          <cell r="J131">
            <v>42</v>
          </cell>
        </row>
        <row r="132">
          <cell r="B132" t="str">
            <v>H＜12ｍ</v>
          </cell>
          <cell r="E132" t="str">
            <v>500*1800級</v>
          </cell>
          <cell r="F132" t="str">
            <v>日</v>
          </cell>
        </row>
        <row r="133">
          <cell r="D133" t="str">
            <v>板付布枠賃料</v>
          </cell>
          <cell r="F133">
            <v>40</v>
          </cell>
          <cell r="G133" t="str">
            <v>枚</v>
          </cell>
          <cell r="H133">
            <v>0.32</v>
          </cell>
          <cell r="I133">
            <v>2.6</v>
          </cell>
          <cell r="J133">
            <v>33</v>
          </cell>
        </row>
        <row r="134">
          <cell r="B134">
            <v>40</v>
          </cell>
          <cell r="E134" t="str">
            <v>500*1800級</v>
          </cell>
          <cell r="F134" t="str">
            <v>日</v>
          </cell>
        </row>
        <row r="135">
          <cell r="D135" t="str">
            <v>板付布枠基本料</v>
          </cell>
          <cell r="F135">
            <v>1</v>
          </cell>
          <cell r="G135" t="str">
            <v>枚</v>
          </cell>
          <cell r="H135">
            <v>0.32</v>
          </cell>
          <cell r="I135">
            <v>130</v>
          </cell>
          <cell r="J135">
            <v>42</v>
          </cell>
        </row>
        <row r="136">
          <cell r="E136" t="str">
            <v>240*1800級</v>
          </cell>
          <cell r="F136" t="str">
            <v>日</v>
          </cell>
        </row>
        <row r="137">
          <cell r="D137" t="str">
            <v>板付布枠損料</v>
          </cell>
          <cell r="F137">
            <v>40</v>
          </cell>
          <cell r="G137" t="str">
            <v>枚</v>
          </cell>
          <cell r="H137">
            <v>0.32</v>
          </cell>
          <cell r="I137">
            <v>2.2999999999999998</v>
          </cell>
          <cell r="J137">
            <v>29</v>
          </cell>
        </row>
        <row r="138">
          <cell r="E138" t="str">
            <v>240*1800級</v>
          </cell>
          <cell r="F138" t="str">
            <v>日</v>
          </cell>
        </row>
        <row r="139">
          <cell r="D139" t="str">
            <v>板付布枠基本料</v>
          </cell>
          <cell r="F139">
            <v>1</v>
          </cell>
          <cell r="G139" t="str">
            <v>枚</v>
          </cell>
          <cell r="H139">
            <v>0.32</v>
          </cell>
          <cell r="I139">
            <v>110</v>
          </cell>
          <cell r="J139">
            <v>35</v>
          </cell>
        </row>
        <row r="140">
          <cell r="E140" t="str">
            <v>1200*1800級</v>
          </cell>
          <cell r="F140" t="str">
            <v>日</v>
          </cell>
        </row>
        <row r="141">
          <cell r="D141" t="str">
            <v>筋違賃料</v>
          </cell>
          <cell r="F141">
            <v>40</v>
          </cell>
          <cell r="G141" t="str">
            <v>本</v>
          </cell>
          <cell r="H141">
            <v>0.32</v>
          </cell>
          <cell r="I141">
            <v>0.8</v>
          </cell>
          <cell r="J141">
            <v>10</v>
          </cell>
        </row>
        <row r="142">
          <cell r="E142" t="str">
            <v>1200*1800級</v>
          </cell>
          <cell r="F142" t="str">
            <v>日</v>
          </cell>
        </row>
        <row r="143">
          <cell r="D143" t="str">
            <v>筋違基本料</v>
          </cell>
          <cell r="F143">
            <v>1</v>
          </cell>
          <cell r="G143" t="str">
            <v>本</v>
          </cell>
          <cell r="H143">
            <v>0.32</v>
          </cell>
          <cell r="I143">
            <v>40</v>
          </cell>
          <cell r="J143">
            <v>13</v>
          </cell>
        </row>
        <row r="144">
          <cell r="E144" t="str">
            <v>240*4000*25ｍｍ</v>
          </cell>
          <cell r="F144" t="str">
            <v>日</v>
          </cell>
        </row>
        <row r="145">
          <cell r="D145" t="str">
            <v>合板足場賃料</v>
          </cell>
          <cell r="F145">
            <v>40</v>
          </cell>
          <cell r="G145" t="str">
            <v>枚</v>
          </cell>
          <cell r="H145">
            <v>0.05</v>
          </cell>
          <cell r="I145">
            <v>6.1</v>
          </cell>
          <cell r="J145">
            <v>12</v>
          </cell>
        </row>
        <row r="146">
          <cell r="E146" t="str">
            <v>240*4000*25ｍｍ</v>
          </cell>
          <cell r="F146" t="str">
            <v>日</v>
          </cell>
        </row>
        <row r="147">
          <cell r="D147" t="str">
            <v>合板足場基本料</v>
          </cell>
          <cell r="F147">
            <v>1</v>
          </cell>
          <cell r="G147" t="str">
            <v>枚</v>
          </cell>
          <cell r="H147">
            <v>0.05</v>
          </cell>
          <cell r="I147">
            <v>120</v>
          </cell>
          <cell r="J147">
            <v>6</v>
          </cell>
        </row>
        <row r="148">
          <cell r="E148" t="str">
            <v>ｽﾄﾛｰｸ250</v>
          </cell>
          <cell r="F148" t="str">
            <v>日</v>
          </cell>
        </row>
        <row r="149">
          <cell r="D149" t="str">
            <v>ジャッキベース賃料</v>
          </cell>
          <cell r="F149">
            <v>40</v>
          </cell>
          <cell r="G149" t="str">
            <v>本</v>
          </cell>
          <cell r="H149">
            <v>0.12</v>
          </cell>
          <cell r="I149">
            <v>1.1000000000000001</v>
          </cell>
          <cell r="J149">
            <v>5</v>
          </cell>
        </row>
        <row r="150">
          <cell r="E150" t="str">
            <v>ｽﾄﾛｰｸ250</v>
          </cell>
          <cell r="F150" t="str">
            <v>日</v>
          </cell>
        </row>
        <row r="151">
          <cell r="D151" t="str">
            <v>ジャッキベース基本料</v>
          </cell>
          <cell r="F151">
            <v>1</v>
          </cell>
          <cell r="G151" t="str">
            <v>本</v>
          </cell>
          <cell r="H151">
            <v>0.12</v>
          </cell>
          <cell r="I151">
            <v>50</v>
          </cell>
          <cell r="J151">
            <v>6</v>
          </cell>
        </row>
        <row r="152">
          <cell r="F152" t="str">
            <v>日</v>
          </cell>
        </row>
        <row r="153">
          <cell r="D153" t="str">
            <v>壁つなぎ賃料</v>
          </cell>
          <cell r="E153" t="str">
            <v>L=600程度</v>
          </cell>
          <cell r="F153">
            <v>40</v>
          </cell>
          <cell r="G153" t="str">
            <v>個</v>
          </cell>
          <cell r="H153">
            <v>0.03</v>
          </cell>
          <cell r="I153">
            <v>2</v>
          </cell>
          <cell r="J153">
            <v>2</v>
          </cell>
        </row>
        <row r="154">
          <cell r="F154" t="str">
            <v>日</v>
          </cell>
        </row>
        <row r="155">
          <cell r="D155" t="str">
            <v>壁つなぎ基本料</v>
          </cell>
          <cell r="E155" t="str">
            <v>L=600程度</v>
          </cell>
          <cell r="F155">
            <v>1</v>
          </cell>
          <cell r="G155" t="str">
            <v>個</v>
          </cell>
          <cell r="H155">
            <v>0.03</v>
          </cell>
          <cell r="I155">
            <v>90</v>
          </cell>
          <cell r="J155">
            <v>3</v>
          </cell>
        </row>
        <row r="156">
          <cell r="F156" t="str">
            <v>日</v>
          </cell>
        </row>
        <row r="157">
          <cell r="D157" t="str">
            <v>先行手すり枠賃料</v>
          </cell>
          <cell r="F157">
            <v>40</v>
          </cell>
          <cell r="G157" t="str">
            <v>枚</v>
          </cell>
          <cell r="H157">
            <v>0.36</v>
          </cell>
          <cell r="I157">
            <v>7.2</v>
          </cell>
          <cell r="J157">
            <v>104</v>
          </cell>
        </row>
        <row r="158">
          <cell r="F158" t="str">
            <v>日</v>
          </cell>
        </row>
        <row r="159">
          <cell r="D159" t="str">
            <v>先行手すり枠基本料</v>
          </cell>
          <cell r="F159">
            <v>1</v>
          </cell>
          <cell r="G159" t="str">
            <v>枚</v>
          </cell>
          <cell r="H159">
            <v>0.36</v>
          </cell>
          <cell r="I159">
            <v>280</v>
          </cell>
          <cell r="J159">
            <v>101</v>
          </cell>
        </row>
        <row r="160">
          <cell r="F160" t="str">
            <v>日</v>
          </cell>
        </row>
        <row r="161">
          <cell r="D161" t="str">
            <v>つま先板（幅木）賃料</v>
          </cell>
          <cell r="F161">
            <v>40</v>
          </cell>
          <cell r="G161" t="str">
            <v>枚</v>
          </cell>
          <cell r="H161">
            <v>0.36</v>
          </cell>
          <cell r="I161">
            <v>4.2</v>
          </cell>
          <cell r="J161">
            <v>60</v>
          </cell>
        </row>
        <row r="162">
          <cell r="F162" t="str">
            <v>日</v>
          </cell>
        </row>
        <row r="163">
          <cell r="D163" t="str">
            <v>つま先板（幅木）基本料</v>
          </cell>
          <cell r="F163">
            <v>1</v>
          </cell>
          <cell r="G163" t="str">
            <v>枚</v>
          </cell>
          <cell r="H163">
            <v>0.36</v>
          </cell>
          <cell r="I163">
            <v>230</v>
          </cell>
          <cell r="J163">
            <v>83</v>
          </cell>
        </row>
        <row r="165">
          <cell r="D165" t="str">
            <v>修理工</v>
          </cell>
          <cell r="E165" t="str">
            <v>（賃料）×5%</v>
          </cell>
          <cell r="F165">
            <v>1</v>
          </cell>
          <cell r="G165" t="str">
            <v>式</v>
          </cell>
          <cell r="H165">
            <v>0.05</v>
          </cell>
          <cell r="I165">
            <v>621</v>
          </cell>
          <cell r="J165">
            <v>31</v>
          </cell>
        </row>
        <row r="167">
          <cell r="D167" t="str">
            <v>とび工</v>
          </cell>
          <cell r="G167" t="str">
            <v>人</v>
          </cell>
          <cell r="H167">
            <v>3.4000000000000002E-2</v>
          </cell>
          <cell r="I167">
            <v>17600</v>
          </cell>
          <cell r="J167">
            <v>598</v>
          </cell>
        </row>
        <row r="169">
          <cell r="D169" t="str">
            <v>その他</v>
          </cell>
          <cell r="E169" t="str">
            <v>（労）×12%</v>
          </cell>
          <cell r="F169">
            <v>1</v>
          </cell>
          <cell r="G169" t="str">
            <v>式</v>
          </cell>
          <cell r="H169">
            <v>0.12</v>
          </cell>
          <cell r="I169">
            <v>598</v>
          </cell>
          <cell r="J169">
            <v>72</v>
          </cell>
        </row>
        <row r="171">
          <cell r="D171" t="str">
            <v>計</v>
          </cell>
          <cell r="J171">
            <v>1322</v>
          </cell>
        </row>
        <row r="190">
          <cell r="C190" t="str">
            <v>架</v>
          </cell>
          <cell r="E190" t="str">
            <v>900*1700級</v>
          </cell>
          <cell r="F190" t="str">
            <v>日</v>
          </cell>
        </row>
        <row r="191">
          <cell r="A191" t="str">
            <v>T022205</v>
          </cell>
          <cell r="B191" t="str">
            <v>手すり先行足場</v>
          </cell>
          <cell r="C191" t="str">
            <v>㎡</v>
          </cell>
          <cell r="D191" t="str">
            <v>建枠賃料</v>
          </cell>
          <cell r="F191">
            <v>50</v>
          </cell>
          <cell r="G191" t="str">
            <v>枚</v>
          </cell>
          <cell r="H191">
            <v>0.38</v>
          </cell>
          <cell r="I191">
            <v>2.2999999999999998</v>
          </cell>
          <cell r="J191">
            <v>44</v>
          </cell>
          <cell r="K191">
            <v>1400</v>
          </cell>
        </row>
        <row r="192">
          <cell r="B192" t="str">
            <v>外壁高さ12m未満</v>
          </cell>
          <cell r="E192" t="str">
            <v>900*1700級</v>
          </cell>
          <cell r="F192" t="str">
            <v>日</v>
          </cell>
        </row>
        <row r="193">
          <cell r="B193" t="str">
            <v>900枠（500+240布枠）</v>
          </cell>
          <cell r="D193" t="str">
            <v>建枠基本料</v>
          </cell>
          <cell r="F193">
            <v>1</v>
          </cell>
          <cell r="G193" t="str">
            <v>枚</v>
          </cell>
          <cell r="H193">
            <v>0.38</v>
          </cell>
          <cell r="I193">
            <v>110</v>
          </cell>
          <cell r="J193">
            <v>42</v>
          </cell>
        </row>
        <row r="194">
          <cell r="B194" t="str">
            <v>H＜12ｍ</v>
          </cell>
          <cell r="E194" t="str">
            <v>500*1800級</v>
          </cell>
          <cell r="F194" t="str">
            <v>日</v>
          </cell>
        </row>
        <row r="195">
          <cell r="D195" t="str">
            <v>板付布枠賃料</v>
          </cell>
          <cell r="F195">
            <v>50</v>
          </cell>
          <cell r="G195" t="str">
            <v>枚</v>
          </cell>
          <cell r="H195">
            <v>0.32</v>
          </cell>
          <cell r="I195">
            <v>2.6</v>
          </cell>
          <cell r="J195">
            <v>42</v>
          </cell>
        </row>
        <row r="196">
          <cell r="B196">
            <v>50</v>
          </cell>
          <cell r="E196" t="str">
            <v>500*1800級</v>
          </cell>
          <cell r="F196" t="str">
            <v>日</v>
          </cell>
        </row>
        <row r="197">
          <cell r="D197" t="str">
            <v>板付布枠基本料</v>
          </cell>
          <cell r="F197">
            <v>1</v>
          </cell>
          <cell r="G197" t="str">
            <v>枚</v>
          </cell>
          <cell r="H197">
            <v>0.32</v>
          </cell>
          <cell r="I197">
            <v>130</v>
          </cell>
          <cell r="J197">
            <v>42</v>
          </cell>
        </row>
        <row r="198">
          <cell r="E198" t="str">
            <v>240*1800級</v>
          </cell>
          <cell r="F198" t="str">
            <v>日</v>
          </cell>
        </row>
        <row r="199">
          <cell r="D199" t="str">
            <v>板付布枠損料</v>
          </cell>
          <cell r="F199">
            <v>50</v>
          </cell>
          <cell r="G199" t="str">
            <v>枚</v>
          </cell>
          <cell r="H199">
            <v>0.32</v>
          </cell>
          <cell r="I199">
            <v>2.2999999999999998</v>
          </cell>
          <cell r="J199">
            <v>37</v>
          </cell>
        </row>
        <row r="200">
          <cell r="E200" t="str">
            <v>240*1800級</v>
          </cell>
          <cell r="F200" t="str">
            <v>日</v>
          </cell>
        </row>
        <row r="201">
          <cell r="D201" t="str">
            <v>板付布枠基本料</v>
          </cell>
          <cell r="F201">
            <v>1</v>
          </cell>
          <cell r="G201" t="str">
            <v>枚</v>
          </cell>
          <cell r="H201">
            <v>0.32</v>
          </cell>
          <cell r="I201">
            <v>110</v>
          </cell>
          <cell r="J201">
            <v>35</v>
          </cell>
        </row>
        <row r="202">
          <cell r="E202" t="str">
            <v>1200*1800級</v>
          </cell>
          <cell r="F202" t="str">
            <v>日</v>
          </cell>
        </row>
        <row r="203">
          <cell r="D203" t="str">
            <v>筋違賃料</v>
          </cell>
          <cell r="F203">
            <v>50</v>
          </cell>
          <cell r="G203" t="str">
            <v>本</v>
          </cell>
          <cell r="H203">
            <v>0.32</v>
          </cell>
          <cell r="I203">
            <v>0.8</v>
          </cell>
          <cell r="J203">
            <v>13</v>
          </cell>
        </row>
        <row r="204">
          <cell r="E204" t="str">
            <v>1200*1800級</v>
          </cell>
          <cell r="F204" t="str">
            <v>日</v>
          </cell>
        </row>
        <row r="205">
          <cell r="D205" t="str">
            <v>筋違基本料</v>
          </cell>
          <cell r="F205">
            <v>1</v>
          </cell>
          <cell r="G205" t="str">
            <v>本</v>
          </cell>
          <cell r="H205">
            <v>0.32</v>
          </cell>
          <cell r="I205">
            <v>40</v>
          </cell>
          <cell r="J205">
            <v>13</v>
          </cell>
        </row>
        <row r="206">
          <cell r="E206" t="str">
            <v>240*4000*25ｍｍ</v>
          </cell>
          <cell r="F206" t="str">
            <v>日</v>
          </cell>
        </row>
        <row r="207">
          <cell r="D207" t="str">
            <v>合板足場賃料</v>
          </cell>
          <cell r="F207">
            <v>50</v>
          </cell>
          <cell r="G207" t="str">
            <v>枚</v>
          </cell>
          <cell r="H207">
            <v>0.05</v>
          </cell>
          <cell r="I207">
            <v>6.1</v>
          </cell>
          <cell r="J207">
            <v>15</v>
          </cell>
        </row>
        <row r="208">
          <cell r="E208" t="str">
            <v>240*4000*25ｍｍ</v>
          </cell>
          <cell r="F208" t="str">
            <v>日</v>
          </cell>
        </row>
        <row r="209">
          <cell r="D209" t="str">
            <v>合板足場基本料</v>
          </cell>
          <cell r="F209">
            <v>1</v>
          </cell>
          <cell r="G209" t="str">
            <v>枚</v>
          </cell>
          <cell r="H209">
            <v>0.05</v>
          </cell>
          <cell r="I209">
            <v>120</v>
          </cell>
          <cell r="J209">
            <v>6</v>
          </cell>
        </row>
        <row r="210">
          <cell r="E210" t="str">
            <v>ｽﾄﾛｰｸ250</v>
          </cell>
          <cell r="F210" t="str">
            <v>日</v>
          </cell>
        </row>
        <row r="211">
          <cell r="D211" t="str">
            <v>ジャッキベース賃料</v>
          </cell>
          <cell r="F211">
            <v>50</v>
          </cell>
          <cell r="G211" t="str">
            <v>本</v>
          </cell>
          <cell r="H211">
            <v>0.12</v>
          </cell>
          <cell r="I211">
            <v>1.1000000000000001</v>
          </cell>
          <cell r="J211">
            <v>7</v>
          </cell>
        </row>
        <row r="212">
          <cell r="E212" t="str">
            <v>ｽﾄﾛｰｸ250</v>
          </cell>
          <cell r="F212" t="str">
            <v>日</v>
          </cell>
        </row>
        <row r="213">
          <cell r="D213" t="str">
            <v>ジャッキベース基本料</v>
          </cell>
          <cell r="F213">
            <v>1</v>
          </cell>
          <cell r="G213" t="str">
            <v>本</v>
          </cell>
          <cell r="H213">
            <v>0.12</v>
          </cell>
          <cell r="I213">
            <v>50</v>
          </cell>
          <cell r="J213">
            <v>6</v>
          </cell>
        </row>
        <row r="214">
          <cell r="F214" t="str">
            <v>日</v>
          </cell>
        </row>
        <row r="215">
          <cell r="D215" t="str">
            <v>壁つなぎ賃料</v>
          </cell>
          <cell r="E215" t="str">
            <v>L=600程度</v>
          </cell>
          <cell r="F215">
            <v>50</v>
          </cell>
          <cell r="G215" t="str">
            <v>個</v>
          </cell>
          <cell r="H215">
            <v>0.03</v>
          </cell>
          <cell r="I215">
            <v>2</v>
          </cell>
          <cell r="J215">
            <v>3</v>
          </cell>
        </row>
        <row r="216">
          <cell r="F216" t="str">
            <v>日</v>
          </cell>
        </row>
        <row r="217">
          <cell r="D217" t="str">
            <v>壁つなぎ基本料</v>
          </cell>
          <cell r="E217" t="str">
            <v>L=600程度</v>
          </cell>
          <cell r="F217">
            <v>1</v>
          </cell>
          <cell r="G217" t="str">
            <v>個</v>
          </cell>
          <cell r="H217">
            <v>0.03</v>
          </cell>
          <cell r="I217">
            <v>90</v>
          </cell>
          <cell r="J217">
            <v>3</v>
          </cell>
        </row>
        <row r="218">
          <cell r="F218" t="str">
            <v>日</v>
          </cell>
        </row>
        <row r="219">
          <cell r="D219" t="str">
            <v>先行手すり枠賃料</v>
          </cell>
          <cell r="F219">
            <v>50</v>
          </cell>
          <cell r="G219" t="str">
            <v>枚</v>
          </cell>
          <cell r="H219">
            <v>0.36</v>
          </cell>
          <cell r="I219">
            <v>7.2</v>
          </cell>
          <cell r="J219">
            <v>130</v>
          </cell>
        </row>
        <row r="220">
          <cell r="F220" t="str">
            <v>日</v>
          </cell>
        </row>
        <row r="221">
          <cell r="D221" t="str">
            <v>先行手すり枠基本料</v>
          </cell>
          <cell r="F221">
            <v>1</v>
          </cell>
          <cell r="G221" t="str">
            <v>枚</v>
          </cell>
          <cell r="H221">
            <v>0.36</v>
          </cell>
          <cell r="I221">
            <v>280</v>
          </cell>
          <cell r="J221">
            <v>101</v>
          </cell>
        </row>
        <row r="222">
          <cell r="F222" t="str">
            <v>日</v>
          </cell>
        </row>
        <row r="223">
          <cell r="D223" t="str">
            <v>つま先板（幅木）賃料</v>
          </cell>
          <cell r="F223">
            <v>50</v>
          </cell>
          <cell r="G223" t="str">
            <v>枚</v>
          </cell>
          <cell r="H223">
            <v>0.36</v>
          </cell>
          <cell r="I223">
            <v>4.2</v>
          </cell>
          <cell r="J223">
            <v>76</v>
          </cell>
        </row>
        <row r="224">
          <cell r="F224" t="str">
            <v>日</v>
          </cell>
        </row>
        <row r="225">
          <cell r="D225" t="str">
            <v>つま先板（幅木）基本料</v>
          </cell>
          <cell r="F225">
            <v>1</v>
          </cell>
          <cell r="G225" t="str">
            <v>枚</v>
          </cell>
          <cell r="H225">
            <v>0.36</v>
          </cell>
          <cell r="I225">
            <v>230</v>
          </cell>
          <cell r="J225">
            <v>83</v>
          </cell>
        </row>
        <row r="227">
          <cell r="D227" t="str">
            <v>修理工</v>
          </cell>
          <cell r="E227" t="str">
            <v>（賃料）×5%</v>
          </cell>
          <cell r="F227">
            <v>1</v>
          </cell>
          <cell r="G227" t="str">
            <v>式</v>
          </cell>
          <cell r="H227">
            <v>0.05</v>
          </cell>
          <cell r="I227">
            <v>698</v>
          </cell>
          <cell r="J227">
            <v>35</v>
          </cell>
        </row>
        <row r="229">
          <cell r="D229" t="str">
            <v>とび工</v>
          </cell>
          <cell r="G229" t="str">
            <v>人</v>
          </cell>
          <cell r="H229">
            <v>3.4000000000000002E-2</v>
          </cell>
          <cell r="I229">
            <v>17600</v>
          </cell>
          <cell r="J229">
            <v>598</v>
          </cell>
        </row>
        <row r="231">
          <cell r="D231" t="str">
            <v>その他</v>
          </cell>
          <cell r="E231" t="str">
            <v>（労）×12%</v>
          </cell>
          <cell r="F231">
            <v>1</v>
          </cell>
          <cell r="G231" t="str">
            <v>式</v>
          </cell>
          <cell r="H231">
            <v>0.12</v>
          </cell>
          <cell r="I231">
            <v>598</v>
          </cell>
          <cell r="J231">
            <v>72</v>
          </cell>
        </row>
        <row r="233">
          <cell r="D233" t="str">
            <v>計</v>
          </cell>
          <cell r="J233">
            <v>1403</v>
          </cell>
        </row>
        <row r="252">
          <cell r="C252" t="str">
            <v>架</v>
          </cell>
          <cell r="E252" t="str">
            <v>900*1700級</v>
          </cell>
          <cell r="F252" t="str">
            <v>日</v>
          </cell>
        </row>
        <row r="253">
          <cell r="A253" t="str">
            <v>T022206</v>
          </cell>
          <cell r="B253" t="str">
            <v>手すり先行足場</v>
          </cell>
          <cell r="C253" t="str">
            <v>㎡</v>
          </cell>
          <cell r="D253" t="str">
            <v>建枠賃料</v>
          </cell>
          <cell r="F253">
            <v>60</v>
          </cell>
          <cell r="G253" t="str">
            <v>枚</v>
          </cell>
          <cell r="H253">
            <v>0.38</v>
          </cell>
          <cell r="I253">
            <v>2.2999999999999998</v>
          </cell>
          <cell r="J253">
            <v>52</v>
          </cell>
          <cell r="K253">
            <v>1480</v>
          </cell>
        </row>
        <row r="254">
          <cell r="B254" t="str">
            <v>外壁高さ12m未満</v>
          </cell>
          <cell r="E254" t="str">
            <v>900*1700級</v>
          </cell>
          <cell r="F254" t="str">
            <v>日</v>
          </cell>
        </row>
        <row r="255">
          <cell r="B255" t="str">
            <v>900枠（500+240布枠）</v>
          </cell>
          <cell r="D255" t="str">
            <v>建枠基本料</v>
          </cell>
          <cell r="F255">
            <v>1</v>
          </cell>
          <cell r="G255" t="str">
            <v>枚</v>
          </cell>
          <cell r="H255">
            <v>0.38</v>
          </cell>
          <cell r="I255">
            <v>110</v>
          </cell>
          <cell r="J255">
            <v>42</v>
          </cell>
        </row>
        <row r="256">
          <cell r="B256" t="str">
            <v>H＜12ｍ</v>
          </cell>
          <cell r="E256" t="str">
            <v>500*1800級</v>
          </cell>
          <cell r="F256" t="str">
            <v>日</v>
          </cell>
        </row>
        <row r="257">
          <cell r="D257" t="str">
            <v>板付布枠賃料</v>
          </cell>
          <cell r="F257">
            <v>60</v>
          </cell>
          <cell r="G257" t="str">
            <v>枚</v>
          </cell>
          <cell r="H257">
            <v>0.32</v>
          </cell>
          <cell r="I257">
            <v>2.6</v>
          </cell>
          <cell r="J257">
            <v>50</v>
          </cell>
        </row>
        <row r="258">
          <cell r="B258">
            <v>60</v>
          </cell>
          <cell r="E258" t="str">
            <v>500*1800級</v>
          </cell>
          <cell r="F258" t="str">
            <v>日</v>
          </cell>
        </row>
        <row r="259">
          <cell r="D259" t="str">
            <v>板付布枠基本料</v>
          </cell>
          <cell r="F259">
            <v>1</v>
          </cell>
          <cell r="G259" t="str">
            <v>枚</v>
          </cell>
          <cell r="H259">
            <v>0.32</v>
          </cell>
          <cell r="I259">
            <v>130</v>
          </cell>
          <cell r="J259">
            <v>42</v>
          </cell>
        </row>
        <row r="260">
          <cell r="E260" t="str">
            <v>240*1800級</v>
          </cell>
          <cell r="F260" t="str">
            <v>日</v>
          </cell>
        </row>
        <row r="261">
          <cell r="D261" t="str">
            <v>板付布枠損料</v>
          </cell>
          <cell r="F261">
            <v>60</v>
          </cell>
          <cell r="G261" t="str">
            <v>枚</v>
          </cell>
          <cell r="H261">
            <v>0.32</v>
          </cell>
          <cell r="I261">
            <v>2.2999999999999998</v>
          </cell>
          <cell r="J261">
            <v>44</v>
          </cell>
        </row>
        <row r="262">
          <cell r="E262" t="str">
            <v>240*1800級</v>
          </cell>
          <cell r="F262" t="str">
            <v>日</v>
          </cell>
        </row>
        <row r="263">
          <cell r="D263" t="str">
            <v>板付布枠基本料</v>
          </cell>
          <cell r="F263">
            <v>1</v>
          </cell>
          <cell r="G263" t="str">
            <v>枚</v>
          </cell>
          <cell r="H263">
            <v>0.32</v>
          </cell>
          <cell r="I263">
            <v>110</v>
          </cell>
          <cell r="J263">
            <v>35</v>
          </cell>
        </row>
        <row r="264">
          <cell r="E264" t="str">
            <v>1200*1800級</v>
          </cell>
          <cell r="F264" t="str">
            <v>日</v>
          </cell>
        </row>
        <row r="265">
          <cell r="D265" t="str">
            <v>筋違賃料</v>
          </cell>
          <cell r="F265">
            <v>60</v>
          </cell>
          <cell r="G265" t="str">
            <v>本</v>
          </cell>
          <cell r="H265">
            <v>0.32</v>
          </cell>
          <cell r="I265">
            <v>0.8</v>
          </cell>
          <cell r="J265">
            <v>15</v>
          </cell>
        </row>
        <row r="266">
          <cell r="E266" t="str">
            <v>1200*1800級</v>
          </cell>
          <cell r="F266" t="str">
            <v>日</v>
          </cell>
        </row>
        <row r="267">
          <cell r="D267" t="str">
            <v>筋違基本料</v>
          </cell>
          <cell r="F267">
            <v>1</v>
          </cell>
          <cell r="G267" t="str">
            <v>本</v>
          </cell>
          <cell r="H267">
            <v>0.32</v>
          </cell>
          <cell r="I267">
            <v>40</v>
          </cell>
          <cell r="J267">
            <v>13</v>
          </cell>
        </row>
        <row r="268">
          <cell r="E268" t="str">
            <v>240*4000*25ｍｍ</v>
          </cell>
          <cell r="F268" t="str">
            <v>日</v>
          </cell>
        </row>
        <row r="269">
          <cell r="D269" t="str">
            <v>合板足場賃料</v>
          </cell>
          <cell r="F269">
            <v>60</v>
          </cell>
          <cell r="G269" t="str">
            <v>枚</v>
          </cell>
          <cell r="H269">
            <v>0.05</v>
          </cell>
          <cell r="I269">
            <v>6.1</v>
          </cell>
          <cell r="J269">
            <v>18</v>
          </cell>
        </row>
        <row r="270">
          <cell r="E270" t="str">
            <v>240*4000*25ｍｍ</v>
          </cell>
          <cell r="F270" t="str">
            <v>日</v>
          </cell>
        </row>
        <row r="271">
          <cell r="D271" t="str">
            <v>合板足場基本料</v>
          </cell>
          <cell r="F271">
            <v>1</v>
          </cell>
          <cell r="G271" t="str">
            <v>枚</v>
          </cell>
          <cell r="H271">
            <v>0.05</v>
          </cell>
          <cell r="I271">
            <v>120</v>
          </cell>
          <cell r="J271">
            <v>6</v>
          </cell>
        </row>
        <row r="272">
          <cell r="E272" t="str">
            <v>ｽﾄﾛｰｸ250</v>
          </cell>
          <cell r="F272" t="str">
            <v>日</v>
          </cell>
        </row>
        <row r="273">
          <cell r="D273" t="str">
            <v>ジャッキベース賃料</v>
          </cell>
          <cell r="F273">
            <v>60</v>
          </cell>
          <cell r="G273" t="str">
            <v>本</v>
          </cell>
          <cell r="H273">
            <v>0.12</v>
          </cell>
          <cell r="I273">
            <v>1.1000000000000001</v>
          </cell>
          <cell r="J273">
            <v>8</v>
          </cell>
        </row>
        <row r="274">
          <cell r="E274" t="str">
            <v>ｽﾄﾛｰｸ250</v>
          </cell>
          <cell r="F274" t="str">
            <v>日</v>
          </cell>
        </row>
        <row r="275">
          <cell r="D275" t="str">
            <v>ジャッキベース基本料</v>
          </cell>
          <cell r="F275">
            <v>1</v>
          </cell>
          <cell r="G275" t="str">
            <v>本</v>
          </cell>
          <cell r="H275">
            <v>0.12</v>
          </cell>
          <cell r="I275">
            <v>50</v>
          </cell>
          <cell r="J275">
            <v>6</v>
          </cell>
        </row>
        <row r="276">
          <cell r="F276" t="str">
            <v>日</v>
          </cell>
        </row>
        <row r="277">
          <cell r="D277" t="str">
            <v>壁つなぎ賃料</v>
          </cell>
          <cell r="E277" t="str">
            <v>L=600程度</v>
          </cell>
          <cell r="F277">
            <v>60</v>
          </cell>
          <cell r="G277" t="str">
            <v>個</v>
          </cell>
          <cell r="H277">
            <v>0.03</v>
          </cell>
          <cell r="I277">
            <v>2</v>
          </cell>
          <cell r="J277">
            <v>4</v>
          </cell>
        </row>
        <row r="278">
          <cell r="F278" t="str">
            <v>日</v>
          </cell>
        </row>
        <row r="279">
          <cell r="D279" t="str">
            <v>壁つなぎ基本料</v>
          </cell>
          <cell r="E279" t="str">
            <v>L=600程度</v>
          </cell>
          <cell r="F279">
            <v>1</v>
          </cell>
          <cell r="G279" t="str">
            <v>個</v>
          </cell>
          <cell r="H279">
            <v>0.03</v>
          </cell>
          <cell r="I279">
            <v>90</v>
          </cell>
          <cell r="J279">
            <v>3</v>
          </cell>
        </row>
        <row r="280">
          <cell r="F280" t="str">
            <v>日</v>
          </cell>
        </row>
        <row r="281">
          <cell r="D281" t="str">
            <v>先行手すり枠賃料</v>
          </cell>
          <cell r="F281">
            <v>60</v>
          </cell>
          <cell r="G281" t="str">
            <v>枚</v>
          </cell>
          <cell r="H281">
            <v>0.36</v>
          </cell>
          <cell r="I281">
            <v>7.2</v>
          </cell>
          <cell r="J281">
            <v>156</v>
          </cell>
        </row>
        <row r="282">
          <cell r="F282" t="str">
            <v>日</v>
          </cell>
        </row>
        <row r="283">
          <cell r="D283" t="str">
            <v>先行手すり枠基本料</v>
          </cell>
          <cell r="F283">
            <v>1</v>
          </cell>
          <cell r="G283" t="str">
            <v>枚</v>
          </cell>
          <cell r="H283">
            <v>0.36</v>
          </cell>
          <cell r="I283">
            <v>280</v>
          </cell>
          <cell r="J283">
            <v>101</v>
          </cell>
        </row>
        <row r="284">
          <cell r="F284" t="str">
            <v>日</v>
          </cell>
        </row>
        <row r="285">
          <cell r="D285" t="str">
            <v>つま先板（幅木）賃料</v>
          </cell>
          <cell r="F285">
            <v>60</v>
          </cell>
          <cell r="G285" t="str">
            <v>枚</v>
          </cell>
          <cell r="H285">
            <v>0.36</v>
          </cell>
          <cell r="I285">
            <v>4.2</v>
          </cell>
          <cell r="J285">
            <v>91</v>
          </cell>
        </row>
        <row r="286">
          <cell r="F286" t="str">
            <v>日</v>
          </cell>
        </row>
        <row r="287">
          <cell r="D287" t="str">
            <v>つま先板（幅木）基本料</v>
          </cell>
          <cell r="F287">
            <v>1</v>
          </cell>
          <cell r="G287" t="str">
            <v>枚</v>
          </cell>
          <cell r="H287">
            <v>0.36</v>
          </cell>
          <cell r="I287">
            <v>230</v>
          </cell>
          <cell r="J287">
            <v>83</v>
          </cell>
        </row>
        <row r="289">
          <cell r="D289" t="str">
            <v>修理工</v>
          </cell>
          <cell r="E289" t="str">
            <v>（賃料）×5%</v>
          </cell>
          <cell r="F289">
            <v>1</v>
          </cell>
          <cell r="G289" t="str">
            <v>式</v>
          </cell>
          <cell r="H289">
            <v>0.05</v>
          </cell>
          <cell r="I289">
            <v>769</v>
          </cell>
          <cell r="J289">
            <v>38</v>
          </cell>
        </row>
        <row r="291">
          <cell r="D291" t="str">
            <v>とび工</v>
          </cell>
          <cell r="G291" t="str">
            <v>人</v>
          </cell>
          <cell r="H291">
            <v>3.4000000000000002E-2</v>
          </cell>
          <cell r="I291">
            <v>17600</v>
          </cell>
          <cell r="J291">
            <v>598</v>
          </cell>
        </row>
        <row r="293">
          <cell r="D293" t="str">
            <v>その他</v>
          </cell>
          <cell r="E293" t="str">
            <v>（労）×12%</v>
          </cell>
          <cell r="F293">
            <v>1</v>
          </cell>
          <cell r="G293" t="str">
            <v>式</v>
          </cell>
          <cell r="H293">
            <v>0.12</v>
          </cell>
          <cell r="I293">
            <v>598</v>
          </cell>
          <cell r="J293">
            <v>72</v>
          </cell>
        </row>
        <row r="295">
          <cell r="D295" t="str">
            <v>計</v>
          </cell>
          <cell r="J295">
            <v>1477</v>
          </cell>
        </row>
        <row r="314">
          <cell r="C314" t="str">
            <v>架</v>
          </cell>
          <cell r="E314" t="str">
            <v>900*1700級</v>
          </cell>
          <cell r="F314" t="str">
            <v>日</v>
          </cell>
        </row>
        <row r="315">
          <cell r="A315" t="str">
            <v>T022309</v>
          </cell>
          <cell r="B315" t="str">
            <v>手すり先行足場</v>
          </cell>
          <cell r="C315" t="str">
            <v>㎡</v>
          </cell>
          <cell r="D315" t="str">
            <v>建枠賃料</v>
          </cell>
          <cell r="F315">
            <v>90</v>
          </cell>
          <cell r="G315" t="str">
            <v>枚</v>
          </cell>
          <cell r="H315">
            <v>0.38</v>
          </cell>
          <cell r="I315">
            <v>2.2999999999999998</v>
          </cell>
          <cell r="J315">
            <v>79</v>
          </cell>
          <cell r="K315">
            <v>1780</v>
          </cell>
        </row>
        <row r="316">
          <cell r="B316" t="str">
            <v>外壁高さ22m未満</v>
          </cell>
          <cell r="E316" t="str">
            <v>900*1700級</v>
          </cell>
          <cell r="F316" t="str">
            <v>日</v>
          </cell>
        </row>
        <row r="317">
          <cell r="B317" t="str">
            <v>900枠（500+240布枠）</v>
          </cell>
          <cell r="D317" t="str">
            <v>建枠基本料</v>
          </cell>
          <cell r="F317">
            <v>1</v>
          </cell>
          <cell r="G317" t="str">
            <v>枚</v>
          </cell>
          <cell r="H317">
            <v>0.38</v>
          </cell>
          <cell r="I317">
            <v>110</v>
          </cell>
          <cell r="J317">
            <v>42</v>
          </cell>
        </row>
        <row r="318">
          <cell r="B318" t="str">
            <v>H＜22ｍ</v>
          </cell>
          <cell r="E318" t="str">
            <v>500*1800級</v>
          </cell>
          <cell r="F318" t="str">
            <v>日</v>
          </cell>
        </row>
        <row r="319">
          <cell r="D319" t="str">
            <v>板付布枠賃料</v>
          </cell>
          <cell r="F319">
            <v>90</v>
          </cell>
          <cell r="G319" t="str">
            <v>枚</v>
          </cell>
          <cell r="H319">
            <v>0.32</v>
          </cell>
          <cell r="I319">
            <v>2.6</v>
          </cell>
          <cell r="J319">
            <v>75</v>
          </cell>
        </row>
        <row r="320">
          <cell r="B320">
            <v>90</v>
          </cell>
          <cell r="E320" t="str">
            <v>500*1800級</v>
          </cell>
          <cell r="F320" t="str">
            <v>日</v>
          </cell>
        </row>
        <row r="321">
          <cell r="D321" t="str">
            <v>板付布枠基本料</v>
          </cell>
          <cell r="F321">
            <v>1</v>
          </cell>
          <cell r="G321" t="str">
            <v>枚</v>
          </cell>
          <cell r="H321">
            <v>0.32</v>
          </cell>
          <cell r="I321">
            <v>130</v>
          </cell>
          <cell r="J321">
            <v>42</v>
          </cell>
        </row>
        <row r="322">
          <cell r="E322" t="str">
            <v>240*1800級</v>
          </cell>
          <cell r="F322" t="str">
            <v>日</v>
          </cell>
        </row>
        <row r="323">
          <cell r="D323" t="str">
            <v>板付布枠損料</v>
          </cell>
          <cell r="F323">
            <v>90</v>
          </cell>
          <cell r="G323" t="str">
            <v>枚</v>
          </cell>
          <cell r="H323">
            <v>0.32</v>
          </cell>
          <cell r="I323">
            <v>2.2999999999999998</v>
          </cell>
          <cell r="J323">
            <v>66</v>
          </cell>
        </row>
        <row r="324">
          <cell r="E324" t="str">
            <v>240*1800級</v>
          </cell>
          <cell r="F324" t="str">
            <v>日</v>
          </cell>
        </row>
        <row r="325">
          <cell r="D325" t="str">
            <v>板付布枠基本料</v>
          </cell>
          <cell r="F325">
            <v>1</v>
          </cell>
          <cell r="G325" t="str">
            <v>枚</v>
          </cell>
          <cell r="H325">
            <v>0.32</v>
          </cell>
          <cell r="I325">
            <v>110</v>
          </cell>
          <cell r="J325">
            <v>35</v>
          </cell>
        </row>
        <row r="326">
          <cell r="E326" t="str">
            <v>1200*1800級</v>
          </cell>
          <cell r="F326" t="str">
            <v>日</v>
          </cell>
        </row>
        <row r="327">
          <cell r="D327" t="str">
            <v>筋違賃料</v>
          </cell>
          <cell r="F327">
            <v>90</v>
          </cell>
          <cell r="G327" t="str">
            <v>本</v>
          </cell>
          <cell r="H327">
            <v>0.32</v>
          </cell>
          <cell r="I327">
            <v>0.8</v>
          </cell>
          <cell r="J327">
            <v>23</v>
          </cell>
        </row>
        <row r="328">
          <cell r="E328" t="str">
            <v>1200*1800級</v>
          </cell>
          <cell r="F328" t="str">
            <v>日</v>
          </cell>
        </row>
        <row r="329">
          <cell r="D329" t="str">
            <v>筋違基本料</v>
          </cell>
          <cell r="F329">
            <v>1</v>
          </cell>
          <cell r="G329" t="str">
            <v>本</v>
          </cell>
          <cell r="H329">
            <v>0.32</v>
          </cell>
          <cell r="I329">
            <v>40</v>
          </cell>
          <cell r="J329">
            <v>13</v>
          </cell>
        </row>
        <row r="330">
          <cell r="E330" t="str">
            <v>240*4000*25ｍｍ</v>
          </cell>
          <cell r="F330" t="str">
            <v>日</v>
          </cell>
        </row>
        <row r="331">
          <cell r="D331" t="str">
            <v>合板足場賃料</v>
          </cell>
          <cell r="F331">
            <v>90</v>
          </cell>
          <cell r="G331" t="str">
            <v>枚</v>
          </cell>
          <cell r="H331">
            <v>0.03</v>
          </cell>
          <cell r="I331">
            <v>6.1</v>
          </cell>
          <cell r="J331">
            <v>16</v>
          </cell>
        </row>
        <row r="332">
          <cell r="E332" t="str">
            <v>240*4000*25ｍｍ</v>
          </cell>
          <cell r="F332" t="str">
            <v>日</v>
          </cell>
        </row>
        <row r="333">
          <cell r="D333" t="str">
            <v>合板足場基本料</v>
          </cell>
          <cell r="F333">
            <v>1</v>
          </cell>
          <cell r="G333" t="str">
            <v>枚</v>
          </cell>
          <cell r="H333">
            <v>0.03</v>
          </cell>
          <cell r="I333">
            <v>120</v>
          </cell>
          <cell r="J333">
            <v>4</v>
          </cell>
        </row>
        <row r="334">
          <cell r="E334" t="str">
            <v>ｽﾄﾛｰｸ250</v>
          </cell>
          <cell r="F334" t="str">
            <v>日</v>
          </cell>
        </row>
        <row r="335">
          <cell r="D335" t="str">
            <v>ジャッキベース賃料</v>
          </cell>
          <cell r="F335">
            <v>90</v>
          </cell>
          <cell r="G335" t="str">
            <v>本</v>
          </cell>
          <cell r="H335">
            <v>0.08</v>
          </cell>
          <cell r="I335">
            <v>1.1000000000000001</v>
          </cell>
          <cell r="J335">
            <v>8</v>
          </cell>
        </row>
        <row r="336">
          <cell r="E336" t="str">
            <v>ｽﾄﾛｰｸ250</v>
          </cell>
          <cell r="F336" t="str">
            <v>日</v>
          </cell>
        </row>
        <row r="337">
          <cell r="D337" t="str">
            <v>ジャッキベース基本料</v>
          </cell>
          <cell r="F337">
            <v>1</v>
          </cell>
          <cell r="G337" t="str">
            <v>本</v>
          </cell>
          <cell r="H337">
            <v>0.08</v>
          </cell>
          <cell r="I337">
            <v>50</v>
          </cell>
          <cell r="J337">
            <v>4</v>
          </cell>
        </row>
        <row r="338">
          <cell r="F338" t="str">
            <v>日</v>
          </cell>
        </row>
        <row r="339">
          <cell r="D339" t="str">
            <v>壁つなぎ賃料</v>
          </cell>
          <cell r="E339" t="str">
            <v>L=600程度</v>
          </cell>
          <cell r="F339">
            <v>90</v>
          </cell>
          <cell r="G339" t="str">
            <v>個</v>
          </cell>
          <cell r="H339">
            <v>0.03</v>
          </cell>
          <cell r="I339">
            <v>2</v>
          </cell>
          <cell r="J339">
            <v>5</v>
          </cell>
        </row>
        <row r="340">
          <cell r="F340" t="str">
            <v>日</v>
          </cell>
        </row>
        <row r="341">
          <cell r="D341" t="str">
            <v>壁つなぎ基本料</v>
          </cell>
          <cell r="E341" t="str">
            <v>L=600程度</v>
          </cell>
          <cell r="F341">
            <v>1</v>
          </cell>
          <cell r="G341" t="str">
            <v>個</v>
          </cell>
          <cell r="H341">
            <v>0.03</v>
          </cell>
          <cell r="I341">
            <v>90</v>
          </cell>
          <cell r="J341">
            <v>3</v>
          </cell>
        </row>
        <row r="342">
          <cell r="F342" t="str">
            <v>日</v>
          </cell>
        </row>
        <row r="343">
          <cell r="D343" t="str">
            <v>先行手すり枠賃料</v>
          </cell>
          <cell r="F343">
            <v>90</v>
          </cell>
          <cell r="G343" t="str">
            <v>枚</v>
          </cell>
          <cell r="H343">
            <v>0.36</v>
          </cell>
          <cell r="I343">
            <v>7.2</v>
          </cell>
          <cell r="J343">
            <v>233</v>
          </cell>
        </row>
        <row r="344">
          <cell r="F344" t="str">
            <v>日</v>
          </cell>
        </row>
        <row r="345">
          <cell r="D345" t="str">
            <v>先行手すり枠基本料</v>
          </cell>
          <cell r="F345">
            <v>1</v>
          </cell>
          <cell r="G345" t="str">
            <v>枚</v>
          </cell>
          <cell r="H345">
            <v>0.36</v>
          </cell>
          <cell r="I345">
            <v>280</v>
          </cell>
          <cell r="J345">
            <v>101</v>
          </cell>
        </row>
        <row r="346">
          <cell r="F346" t="str">
            <v>日</v>
          </cell>
        </row>
        <row r="347">
          <cell r="D347" t="str">
            <v>つま先板（幅木）賃料</v>
          </cell>
          <cell r="F347">
            <v>90</v>
          </cell>
          <cell r="G347" t="str">
            <v>枚</v>
          </cell>
          <cell r="H347">
            <v>0.36</v>
          </cell>
          <cell r="I347">
            <v>4.2</v>
          </cell>
          <cell r="J347">
            <v>136</v>
          </cell>
        </row>
        <row r="348">
          <cell r="F348" t="str">
            <v>日</v>
          </cell>
        </row>
        <row r="349">
          <cell r="D349" t="str">
            <v>つま先板（幅木）基本料</v>
          </cell>
          <cell r="F349">
            <v>1</v>
          </cell>
          <cell r="G349" t="str">
            <v>枚</v>
          </cell>
          <cell r="H349">
            <v>0.36</v>
          </cell>
          <cell r="I349">
            <v>230</v>
          </cell>
          <cell r="J349">
            <v>83</v>
          </cell>
        </row>
        <row r="351">
          <cell r="D351" t="str">
            <v>修理工</v>
          </cell>
          <cell r="E351" t="str">
            <v>（賃料）×5%</v>
          </cell>
          <cell r="F351">
            <v>1</v>
          </cell>
          <cell r="G351" t="str">
            <v>式</v>
          </cell>
          <cell r="H351">
            <v>0.05</v>
          </cell>
          <cell r="I351">
            <v>968</v>
          </cell>
          <cell r="J351">
            <v>48</v>
          </cell>
        </row>
        <row r="353">
          <cell r="D353" t="str">
            <v>とび工</v>
          </cell>
          <cell r="G353" t="str">
            <v>人</v>
          </cell>
          <cell r="H353">
            <v>3.9E-2</v>
          </cell>
          <cell r="I353">
            <v>17600</v>
          </cell>
          <cell r="J353">
            <v>686</v>
          </cell>
        </row>
        <row r="355">
          <cell r="D355" t="str">
            <v>その他</v>
          </cell>
          <cell r="E355" t="str">
            <v>（労）×12%</v>
          </cell>
          <cell r="F355">
            <v>1</v>
          </cell>
          <cell r="G355" t="str">
            <v>式</v>
          </cell>
          <cell r="H355">
            <v>0.12</v>
          </cell>
          <cell r="I355">
            <v>686</v>
          </cell>
          <cell r="J355">
            <v>82</v>
          </cell>
        </row>
        <row r="357">
          <cell r="D357" t="str">
            <v>計</v>
          </cell>
          <cell r="J357">
            <v>1784</v>
          </cell>
        </row>
        <row r="376">
          <cell r="C376" t="str">
            <v>架</v>
          </cell>
          <cell r="E376" t="str">
            <v>900*1700級</v>
          </cell>
          <cell r="F376" t="str">
            <v>日</v>
          </cell>
        </row>
        <row r="377">
          <cell r="A377" t="str">
            <v>T022406</v>
          </cell>
          <cell r="B377" t="str">
            <v>手すり先行足場</v>
          </cell>
          <cell r="C377" t="str">
            <v>㎡</v>
          </cell>
          <cell r="D377" t="str">
            <v>建枠賃料</v>
          </cell>
          <cell r="F377">
            <v>60</v>
          </cell>
          <cell r="G377" t="str">
            <v>枚</v>
          </cell>
          <cell r="H377">
            <v>0.38</v>
          </cell>
          <cell r="I377">
            <v>2.2999999999999998</v>
          </cell>
          <cell r="J377">
            <v>52</v>
          </cell>
          <cell r="K377">
            <v>1650</v>
          </cell>
        </row>
        <row r="378">
          <cell r="B378" t="str">
            <v>外壁高さ22m以上</v>
          </cell>
          <cell r="E378" t="str">
            <v>900*1700級</v>
          </cell>
          <cell r="F378" t="str">
            <v>日</v>
          </cell>
        </row>
        <row r="379">
          <cell r="B379" t="str">
            <v>900枠（500+240布枠）</v>
          </cell>
          <cell r="D379" t="str">
            <v>建枠基本料</v>
          </cell>
          <cell r="F379">
            <v>1</v>
          </cell>
          <cell r="G379" t="str">
            <v>枚</v>
          </cell>
          <cell r="H379">
            <v>0.38</v>
          </cell>
          <cell r="I379">
            <v>110</v>
          </cell>
          <cell r="J379">
            <v>42</v>
          </cell>
        </row>
        <row r="380">
          <cell r="B380" t="str">
            <v>22ｍ≦H</v>
          </cell>
          <cell r="E380" t="str">
            <v>500*1800級</v>
          </cell>
          <cell r="F380" t="str">
            <v>日</v>
          </cell>
        </row>
        <row r="381">
          <cell r="D381" t="str">
            <v>板付布枠賃料</v>
          </cell>
          <cell r="F381">
            <v>60</v>
          </cell>
          <cell r="G381" t="str">
            <v>枚</v>
          </cell>
          <cell r="H381">
            <v>0.32</v>
          </cell>
          <cell r="I381">
            <v>2.6</v>
          </cell>
          <cell r="J381">
            <v>50</v>
          </cell>
        </row>
        <row r="382">
          <cell r="B382">
            <v>60</v>
          </cell>
          <cell r="E382" t="str">
            <v>500*1800級</v>
          </cell>
          <cell r="F382" t="str">
            <v>日</v>
          </cell>
        </row>
        <row r="383">
          <cell r="D383" t="str">
            <v>板付布枠基本料</v>
          </cell>
          <cell r="F383">
            <v>1</v>
          </cell>
          <cell r="G383" t="str">
            <v>枚</v>
          </cell>
          <cell r="H383">
            <v>0.32</v>
          </cell>
          <cell r="I383">
            <v>130</v>
          </cell>
          <cell r="J383">
            <v>42</v>
          </cell>
        </row>
        <row r="384">
          <cell r="E384" t="str">
            <v>240*1800級</v>
          </cell>
          <cell r="F384" t="str">
            <v>日</v>
          </cell>
        </row>
        <row r="385">
          <cell r="D385" t="str">
            <v>板付布枠損料</v>
          </cell>
          <cell r="F385">
            <v>60</v>
          </cell>
          <cell r="G385" t="str">
            <v>枚</v>
          </cell>
          <cell r="H385">
            <v>0.32</v>
          </cell>
          <cell r="I385">
            <v>2.2999999999999998</v>
          </cell>
          <cell r="J385">
            <v>44</v>
          </cell>
        </row>
        <row r="386">
          <cell r="E386" t="str">
            <v>240*1800級</v>
          </cell>
          <cell r="F386" t="str">
            <v>日</v>
          </cell>
        </row>
        <row r="387">
          <cell r="D387" t="str">
            <v>板付布枠基本料</v>
          </cell>
          <cell r="F387">
            <v>1</v>
          </cell>
          <cell r="G387" t="str">
            <v>枚</v>
          </cell>
          <cell r="H387">
            <v>0.32</v>
          </cell>
          <cell r="I387">
            <v>110</v>
          </cell>
          <cell r="J387">
            <v>35</v>
          </cell>
        </row>
        <row r="388">
          <cell r="E388" t="str">
            <v>1200*1800級</v>
          </cell>
          <cell r="F388" t="str">
            <v>日</v>
          </cell>
        </row>
        <row r="389">
          <cell r="D389" t="str">
            <v>筋違賃料</v>
          </cell>
          <cell r="F389">
            <v>60</v>
          </cell>
          <cell r="G389" t="str">
            <v>本</v>
          </cell>
          <cell r="H389">
            <v>0.32</v>
          </cell>
          <cell r="I389">
            <v>0.8</v>
          </cell>
          <cell r="J389">
            <v>15</v>
          </cell>
        </row>
        <row r="390">
          <cell r="E390" t="str">
            <v>1200*1800級</v>
          </cell>
          <cell r="F390" t="str">
            <v>日</v>
          </cell>
        </row>
        <row r="391">
          <cell r="D391" t="str">
            <v>筋違基本料</v>
          </cell>
          <cell r="F391">
            <v>1</v>
          </cell>
          <cell r="G391" t="str">
            <v>本</v>
          </cell>
          <cell r="H391">
            <v>0.32</v>
          </cell>
          <cell r="I391">
            <v>40</v>
          </cell>
          <cell r="J391">
            <v>13</v>
          </cell>
        </row>
        <row r="392">
          <cell r="E392" t="str">
            <v>240*4000*25ｍｍ</v>
          </cell>
          <cell r="F392" t="str">
            <v>日</v>
          </cell>
        </row>
        <row r="393">
          <cell r="D393" t="str">
            <v>合板足場賃料</v>
          </cell>
          <cell r="F393">
            <v>60</v>
          </cell>
          <cell r="G393" t="str">
            <v>枚</v>
          </cell>
          <cell r="H393">
            <v>0.02</v>
          </cell>
          <cell r="I393">
            <v>6.1</v>
          </cell>
          <cell r="J393">
            <v>7</v>
          </cell>
        </row>
        <row r="394">
          <cell r="E394" t="str">
            <v>240*4000*25ｍｍ</v>
          </cell>
          <cell r="F394" t="str">
            <v>日</v>
          </cell>
        </row>
        <row r="395">
          <cell r="D395" t="str">
            <v>合板足場基本料</v>
          </cell>
          <cell r="F395">
            <v>1</v>
          </cell>
          <cell r="G395" t="str">
            <v>枚</v>
          </cell>
          <cell r="H395">
            <v>0.02</v>
          </cell>
          <cell r="I395">
            <v>120</v>
          </cell>
          <cell r="J395">
            <v>2</v>
          </cell>
        </row>
        <row r="396">
          <cell r="E396" t="str">
            <v>ｽﾄﾛｰｸ250</v>
          </cell>
          <cell r="F396" t="str">
            <v>日</v>
          </cell>
        </row>
        <row r="397">
          <cell r="D397" t="str">
            <v>ジャッキベース賃料</v>
          </cell>
          <cell r="F397">
            <v>60</v>
          </cell>
          <cell r="G397" t="str">
            <v>本</v>
          </cell>
          <cell r="H397">
            <v>0.06</v>
          </cell>
          <cell r="I397">
            <v>1.1000000000000001</v>
          </cell>
          <cell r="J397">
            <v>4</v>
          </cell>
        </row>
        <row r="398">
          <cell r="E398" t="str">
            <v>ｽﾄﾛｰｸ250</v>
          </cell>
          <cell r="F398" t="str">
            <v>日</v>
          </cell>
        </row>
        <row r="399">
          <cell r="D399" t="str">
            <v>ジャッキベース基本料</v>
          </cell>
          <cell r="F399">
            <v>1</v>
          </cell>
          <cell r="G399" t="str">
            <v>本</v>
          </cell>
          <cell r="H399">
            <v>0.06</v>
          </cell>
          <cell r="I399">
            <v>50</v>
          </cell>
          <cell r="J399">
            <v>3</v>
          </cell>
        </row>
        <row r="400">
          <cell r="F400" t="str">
            <v>日</v>
          </cell>
        </row>
        <row r="401">
          <cell r="D401" t="str">
            <v>壁つなぎ賃料</v>
          </cell>
          <cell r="E401" t="str">
            <v>L=600程度</v>
          </cell>
          <cell r="F401">
            <v>60</v>
          </cell>
          <cell r="G401" t="str">
            <v>個</v>
          </cell>
          <cell r="H401">
            <v>0.03</v>
          </cell>
          <cell r="I401">
            <v>2</v>
          </cell>
          <cell r="J401">
            <v>4</v>
          </cell>
        </row>
        <row r="402">
          <cell r="F402" t="str">
            <v>日</v>
          </cell>
        </row>
        <row r="403">
          <cell r="D403" t="str">
            <v>壁つなぎ基本料</v>
          </cell>
          <cell r="E403" t="str">
            <v>L=600程度</v>
          </cell>
          <cell r="F403">
            <v>1</v>
          </cell>
          <cell r="G403" t="str">
            <v>個</v>
          </cell>
          <cell r="H403">
            <v>0.03</v>
          </cell>
          <cell r="I403">
            <v>90</v>
          </cell>
          <cell r="J403">
            <v>3</v>
          </cell>
        </row>
        <row r="404">
          <cell r="F404" t="str">
            <v>日</v>
          </cell>
        </row>
        <row r="405">
          <cell r="D405" t="str">
            <v>先行手すり枠賃料</v>
          </cell>
          <cell r="F405">
            <v>60</v>
          </cell>
          <cell r="G405" t="str">
            <v>枚</v>
          </cell>
          <cell r="H405">
            <v>0.36</v>
          </cell>
          <cell r="I405">
            <v>7.2</v>
          </cell>
          <cell r="J405">
            <v>156</v>
          </cell>
        </row>
        <row r="406">
          <cell r="F406" t="str">
            <v>日</v>
          </cell>
        </row>
        <row r="407">
          <cell r="D407" t="str">
            <v>先行手すり枠基本料</v>
          </cell>
          <cell r="F407">
            <v>1</v>
          </cell>
          <cell r="G407" t="str">
            <v>枚</v>
          </cell>
          <cell r="H407">
            <v>0.36</v>
          </cell>
          <cell r="I407">
            <v>280</v>
          </cell>
          <cell r="J407">
            <v>101</v>
          </cell>
        </row>
        <row r="408">
          <cell r="F408" t="str">
            <v>日</v>
          </cell>
        </row>
        <row r="409">
          <cell r="D409" t="str">
            <v>つま先板（幅木）賃料</v>
          </cell>
          <cell r="F409">
            <v>60</v>
          </cell>
          <cell r="G409" t="str">
            <v>枚</v>
          </cell>
          <cell r="H409">
            <v>0.36</v>
          </cell>
          <cell r="I409">
            <v>4.2</v>
          </cell>
          <cell r="J409">
            <v>91</v>
          </cell>
        </row>
        <row r="410">
          <cell r="F410" t="str">
            <v>日</v>
          </cell>
        </row>
        <row r="411">
          <cell r="D411" t="str">
            <v>つま先板（幅木）基本料</v>
          </cell>
          <cell r="F411">
            <v>1</v>
          </cell>
          <cell r="G411" t="str">
            <v>枚</v>
          </cell>
          <cell r="H411">
            <v>0.36</v>
          </cell>
          <cell r="I411">
            <v>230</v>
          </cell>
          <cell r="J411">
            <v>83</v>
          </cell>
        </row>
        <row r="413">
          <cell r="D413" t="str">
            <v>修理工</v>
          </cell>
          <cell r="E413" t="str">
            <v>（賃料）×5%</v>
          </cell>
          <cell r="F413">
            <v>1</v>
          </cell>
          <cell r="G413" t="str">
            <v>式</v>
          </cell>
          <cell r="H413">
            <v>0.05</v>
          </cell>
          <cell r="I413">
            <v>747</v>
          </cell>
          <cell r="J413">
            <v>37</v>
          </cell>
        </row>
        <row r="415">
          <cell r="D415" t="str">
            <v>とび工</v>
          </cell>
          <cell r="G415" t="str">
            <v>人</v>
          </cell>
          <cell r="H415">
            <v>4.3999999999999997E-2</v>
          </cell>
          <cell r="I415">
            <v>17600</v>
          </cell>
          <cell r="J415">
            <v>774</v>
          </cell>
        </row>
        <row r="417">
          <cell r="D417" t="str">
            <v>その他</v>
          </cell>
          <cell r="E417" t="str">
            <v>（労）×12%</v>
          </cell>
          <cell r="F417">
            <v>1</v>
          </cell>
          <cell r="G417" t="str">
            <v>式</v>
          </cell>
          <cell r="H417">
            <v>0.12</v>
          </cell>
          <cell r="I417">
            <v>774</v>
          </cell>
          <cell r="J417">
            <v>93</v>
          </cell>
        </row>
        <row r="419">
          <cell r="D419" t="str">
            <v>計</v>
          </cell>
          <cell r="J419">
            <v>1651</v>
          </cell>
        </row>
        <row r="438">
          <cell r="F438" t="str">
            <v>日</v>
          </cell>
        </row>
        <row r="439">
          <cell r="A439" t="str">
            <v>T023501</v>
          </cell>
          <cell r="B439" t="str">
            <v>安全手すり</v>
          </cell>
          <cell r="C439" t="str">
            <v>ｍ</v>
          </cell>
          <cell r="D439" t="str">
            <v>先行手すり枠賃料</v>
          </cell>
          <cell r="F439">
            <v>10</v>
          </cell>
          <cell r="G439" t="str">
            <v>枚</v>
          </cell>
          <cell r="H439">
            <v>0.56000000000000005</v>
          </cell>
          <cell r="I439">
            <v>7.2</v>
          </cell>
          <cell r="J439">
            <v>40</v>
          </cell>
          <cell r="K439">
            <v>370</v>
          </cell>
        </row>
        <row r="440">
          <cell r="B440" t="str">
            <v>（手すり先行足場用）</v>
          </cell>
          <cell r="F440" t="str">
            <v>日</v>
          </cell>
        </row>
        <row r="441">
          <cell r="D441" t="str">
            <v>先行手すり枠基本料</v>
          </cell>
          <cell r="F441">
            <v>1</v>
          </cell>
          <cell r="G441" t="str">
            <v>枚</v>
          </cell>
          <cell r="H441">
            <v>0.56000000000000005</v>
          </cell>
          <cell r="I441">
            <v>280</v>
          </cell>
          <cell r="J441">
            <v>157</v>
          </cell>
        </row>
        <row r="443">
          <cell r="D443" t="str">
            <v>修理工</v>
          </cell>
          <cell r="E443" t="str">
            <v>（賃料）×5%</v>
          </cell>
          <cell r="F443">
            <v>1</v>
          </cell>
          <cell r="G443" t="str">
            <v>式</v>
          </cell>
          <cell r="H443">
            <v>0.05</v>
          </cell>
          <cell r="I443">
            <v>197</v>
          </cell>
          <cell r="J443">
            <v>10</v>
          </cell>
        </row>
        <row r="444">
          <cell r="B444">
            <v>10</v>
          </cell>
        </row>
        <row r="445">
          <cell r="D445" t="str">
            <v>とび工</v>
          </cell>
          <cell r="G445" t="str">
            <v>人</v>
          </cell>
          <cell r="H445">
            <v>8.0000000000000002E-3</v>
          </cell>
          <cell r="I445">
            <v>17600</v>
          </cell>
          <cell r="J445">
            <v>141</v>
          </cell>
        </row>
        <row r="447">
          <cell r="D447" t="str">
            <v>その他</v>
          </cell>
          <cell r="E447" t="str">
            <v>（労）×12%</v>
          </cell>
          <cell r="F447">
            <v>1</v>
          </cell>
          <cell r="G447" t="str">
            <v>式</v>
          </cell>
          <cell r="H447">
            <v>0.12</v>
          </cell>
          <cell r="I447">
            <v>141</v>
          </cell>
          <cell r="J447">
            <v>17</v>
          </cell>
        </row>
        <row r="449">
          <cell r="D449" t="str">
            <v>計</v>
          </cell>
          <cell r="J449">
            <v>365</v>
          </cell>
        </row>
        <row r="454">
          <cell r="F454" t="str">
            <v>日</v>
          </cell>
        </row>
        <row r="455">
          <cell r="A455" t="str">
            <v>T023503</v>
          </cell>
          <cell r="B455" t="str">
            <v>安全手すり</v>
          </cell>
          <cell r="C455" t="str">
            <v>ｍ</v>
          </cell>
          <cell r="D455" t="str">
            <v>先行手すり枠賃料</v>
          </cell>
          <cell r="F455">
            <v>30</v>
          </cell>
          <cell r="G455" t="str">
            <v>枚</v>
          </cell>
          <cell r="H455">
            <v>0.56000000000000005</v>
          </cell>
          <cell r="I455">
            <v>7.2</v>
          </cell>
          <cell r="J455">
            <v>121</v>
          </cell>
          <cell r="K455">
            <v>450</v>
          </cell>
        </row>
        <row r="456">
          <cell r="B456" t="str">
            <v>（手すり先行足場用）</v>
          </cell>
          <cell r="F456" t="str">
            <v>日</v>
          </cell>
        </row>
        <row r="457">
          <cell r="D457" t="str">
            <v>先行手すり枠基本料</v>
          </cell>
          <cell r="F457">
            <v>1</v>
          </cell>
          <cell r="G457" t="str">
            <v>枚</v>
          </cell>
          <cell r="H457">
            <v>0.56000000000000005</v>
          </cell>
          <cell r="I457">
            <v>280</v>
          </cell>
          <cell r="J457">
            <v>157</v>
          </cell>
        </row>
        <row r="459">
          <cell r="D459" t="str">
            <v>修理工</v>
          </cell>
          <cell r="E459" t="str">
            <v>（賃料）×5%</v>
          </cell>
          <cell r="F459">
            <v>1</v>
          </cell>
          <cell r="G459" t="str">
            <v>式</v>
          </cell>
          <cell r="H459">
            <v>0.05</v>
          </cell>
          <cell r="I459">
            <v>278</v>
          </cell>
          <cell r="J459">
            <v>14</v>
          </cell>
        </row>
        <row r="460">
          <cell r="B460">
            <v>30</v>
          </cell>
        </row>
        <row r="461">
          <cell r="D461" t="str">
            <v>とび工</v>
          </cell>
          <cell r="G461" t="str">
            <v>人</v>
          </cell>
          <cell r="H461">
            <v>8.0000000000000002E-3</v>
          </cell>
          <cell r="I461">
            <v>17600</v>
          </cell>
          <cell r="J461">
            <v>141</v>
          </cell>
        </row>
        <row r="463">
          <cell r="D463" t="str">
            <v>その他</v>
          </cell>
          <cell r="E463" t="str">
            <v>（労）×12%</v>
          </cell>
          <cell r="F463">
            <v>1</v>
          </cell>
          <cell r="G463" t="str">
            <v>式</v>
          </cell>
          <cell r="H463">
            <v>0.12</v>
          </cell>
          <cell r="I463">
            <v>141</v>
          </cell>
          <cell r="J463">
            <v>17</v>
          </cell>
        </row>
        <row r="465">
          <cell r="D465" t="str">
            <v>計</v>
          </cell>
          <cell r="J465">
            <v>450</v>
          </cell>
        </row>
        <row r="470">
          <cell r="F470" t="str">
            <v>日</v>
          </cell>
        </row>
        <row r="471">
          <cell r="A471" t="str">
            <v>T023504</v>
          </cell>
          <cell r="B471" t="str">
            <v>安全手すり</v>
          </cell>
          <cell r="C471" t="str">
            <v>ｍ</v>
          </cell>
          <cell r="D471" t="str">
            <v>先行手すり枠賃料</v>
          </cell>
          <cell r="F471">
            <v>40</v>
          </cell>
          <cell r="G471" t="str">
            <v>枚</v>
          </cell>
          <cell r="H471">
            <v>0.56000000000000005</v>
          </cell>
          <cell r="I471">
            <v>7.2</v>
          </cell>
          <cell r="J471">
            <v>161</v>
          </cell>
          <cell r="K471">
            <v>490</v>
          </cell>
        </row>
        <row r="472">
          <cell r="B472" t="str">
            <v>（手すり先行足場用）</v>
          </cell>
          <cell r="F472" t="str">
            <v>日</v>
          </cell>
        </row>
        <row r="473">
          <cell r="D473" t="str">
            <v>先行手すり枠基本料</v>
          </cell>
          <cell r="F473">
            <v>1</v>
          </cell>
          <cell r="G473" t="str">
            <v>枚</v>
          </cell>
          <cell r="H473">
            <v>0.56000000000000005</v>
          </cell>
          <cell r="I473">
            <v>280</v>
          </cell>
          <cell r="J473">
            <v>157</v>
          </cell>
        </row>
        <row r="475">
          <cell r="D475" t="str">
            <v>修理工</v>
          </cell>
          <cell r="E475" t="str">
            <v>（賃料）×5%</v>
          </cell>
          <cell r="F475">
            <v>1</v>
          </cell>
          <cell r="G475" t="str">
            <v>式</v>
          </cell>
          <cell r="H475">
            <v>0.05</v>
          </cell>
          <cell r="I475">
            <v>318</v>
          </cell>
          <cell r="J475">
            <v>16</v>
          </cell>
        </row>
        <row r="476">
          <cell r="B476">
            <v>40</v>
          </cell>
        </row>
        <row r="477">
          <cell r="D477" t="str">
            <v>とび工</v>
          </cell>
          <cell r="G477" t="str">
            <v>人</v>
          </cell>
          <cell r="H477">
            <v>8.0000000000000002E-3</v>
          </cell>
          <cell r="I477">
            <v>17600</v>
          </cell>
          <cell r="J477">
            <v>141</v>
          </cell>
        </row>
        <row r="479">
          <cell r="D479" t="str">
            <v>その他</v>
          </cell>
          <cell r="E479" t="str">
            <v>（労）×12%</v>
          </cell>
          <cell r="F479">
            <v>1</v>
          </cell>
          <cell r="G479" t="str">
            <v>式</v>
          </cell>
          <cell r="H479">
            <v>0.12</v>
          </cell>
          <cell r="I479">
            <v>141</v>
          </cell>
          <cell r="J479">
            <v>17</v>
          </cell>
        </row>
        <row r="481">
          <cell r="D481" t="str">
            <v>計</v>
          </cell>
          <cell r="J481">
            <v>492</v>
          </cell>
        </row>
        <row r="500">
          <cell r="F500" t="str">
            <v>日</v>
          </cell>
        </row>
        <row r="501">
          <cell r="A501" t="str">
            <v>T023506</v>
          </cell>
          <cell r="B501" t="str">
            <v>安全手すり</v>
          </cell>
          <cell r="C501" t="str">
            <v>ｍ</v>
          </cell>
          <cell r="D501" t="str">
            <v>先行手すり枠賃料</v>
          </cell>
          <cell r="F501">
            <v>60</v>
          </cell>
          <cell r="G501" t="str">
            <v>枚</v>
          </cell>
          <cell r="H501">
            <v>0.56000000000000005</v>
          </cell>
          <cell r="I501">
            <v>7.2</v>
          </cell>
          <cell r="J501">
            <v>242</v>
          </cell>
          <cell r="K501">
            <v>580</v>
          </cell>
        </row>
        <row r="502">
          <cell r="B502" t="str">
            <v>（手すり先行足場用）</v>
          </cell>
          <cell r="F502" t="str">
            <v>日</v>
          </cell>
        </row>
        <row r="503">
          <cell r="D503" t="str">
            <v>先行手すり枠基本料</v>
          </cell>
          <cell r="F503">
            <v>1</v>
          </cell>
          <cell r="G503" t="str">
            <v>枚</v>
          </cell>
          <cell r="H503">
            <v>0.56000000000000005</v>
          </cell>
          <cell r="I503">
            <v>280</v>
          </cell>
          <cell r="J503">
            <v>157</v>
          </cell>
        </row>
        <row r="505">
          <cell r="D505" t="str">
            <v>修理工</v>
          </cell>
          <cell r="E505" t="str">
            <v>（賃料）×5%</v>
          </cell>
          <cell r="F505">
            <v>1</v>
          </cell>
          <cell r="G505" t="str">
            <v>式</v>
          </cell>
          <cell r="H505">
            <v>0.05</v>
          </cell>
          <cell r="I505">
            <v>399</v>
          </cell>
          <cell r="J505">
            <v>20</v>
          </cell>
        </row>
        <row r="506">
          <cell r="B506">
            <v>60</v>
          </cell>
        </row>
        <row r="507">
          <cell r="D507" t="str">
            <v>とび工</v>
          </cell>
          <cell r="G507" t="str">
            <v>人</v>
          </cell>
          <cell r="H507">
            <v>8.0000000000000002E-3</v>
          </cell>
          <cell r="I507">
            <v>17600</v>
          </cell>
          <cell r="J507">
            <v>141</v>
          </cell>
        </row>
        <row r="509">
          <cell r="D509" t="str">
            <v>その他</v>
          </cell>
          <cell r="E509" t="str">
            <v>（労）×12%</v>
          </cell>
          <cell r="F509">
            <v>1</v>
          </cell>
          <cell r="G509" t="str">
            <v>式</v>
          </cell>
          <cell r="H509">
            <v>0.12</v>
          </cell>
          <cell r="I509">
            <v>141</v>
          </cell>
          <cell r="J509">
            <v>17</v>
          </cell>
        </row>
        <row r="511">
          <cell r="D511" t="str">
            <v>計</v>
          </cell>
          <cell r="J511">
            <v>577</v>
          </cell>
        </row>
        <row r="516">
          <cell r="F516" t="str">
            <v>日</v>
          </cell>
        </row>
        <row r="517">
          <cell r="A517" t="str">
            <v>T023509</v>
          </cell>
          <cell r="B517" t="str">
            <v>安全手すり</v>
          </cell>
          <cell r="C517" t="str">
            <v>ｍ</v>
          </cell>
          <cell r="D517" t="str">
            <v>先行手すり枠賃料</v>
          </cell>
          <cell r="F517">
            <v>90</v>
          </cell>
          <cell r="G517" t="str">
            <v>枚</v>
          </cell>
          <cell r="H517">
            <v>0.56000000000000005</v>
          </cell>
          <cell r="I517">
            <v>7.2</v>
          </cell>
          <cell r="J517">
            <v>363</v>
          </cell>
          <cell r="K517">
            <v>700</v>
          </cell>
        </row>
        <row r="518">
          <cell r="B518" t="str">
            <v>（手すり先行足場用）</v>
          </cell>
          <cell r="F518" t="str">
            <v>日</v>
          </cell>
        </row>
        <row r="519">
          <cell r="D519" t="str">
            <v>先行手すり枠基本料</v>
          </cell>
          <cell r="F519">
            <v>1</v>
          </cell>
          <cell r="G519" t="str">
            <v>枚</v>
          </cell>
          <cell r="H519">
            <v>0.56000000000000005</v>
          </cell>
          <cell r="I519">
            <v>280</v>
          </cell>
          <cell r="J519">
            <v>157</v>
          </cell>
        </row>
        <row r="521">
          <cell r="D521" t="str">
            <v>修理工</v>
          </cell>
          <cell r="E521" t="str">
            <v>（賃料）×5%</v>
          </cell>
          <cell r="F521">
            <v>1</v>
          </cell>
          <cell r="G521" t="str">
            <v>式</v>
          </cell>
          <cell r="H521">
            <v>0.05</v>
          </cell>
          <cell r="I521">
            <v>520</v>
          </cell>
          <cell r="J521">
            <v>26</v>
          </cell>
        </row>
        <row r="522">
          <cell r="B522">
            <v>90</v>
          </cell>
        </row>
        <row r="523">
          <cell r="D523" t="str">
            <v>とび工</v>
          </cell>
          <cell r="G523" t="str">
            <v>人</v>
          </cell>
          <cell r="H523">
            <v>8.0000000000000002E-3</v>
          </cell>
          <cell r="I523">
            <v>17600</v>
          </cell>
          <cell r="J523">
            <v>141</v>
          </cell>
        </row>
        <row r="525">
          <cell r="D525" t="str">
            <v>その他</v>
          </cell>
          <cell r="E525" t="str">
            <v>（労）×12%</v>
          </cell>
          <cell r="F525">
            <v>1</v>
          </cell>
          <cell r="G525" t="str">
            <v>式</v>
          </cell>
          <cell r="H525">
            <v>0.12</v>
          </cell>
          <cell r="I525">
            <v>141</v>
          </cell>
          <cell r="J525">
            <v>17</v>
          </cell>
        </row>
        <row r="527">
          <cell r="D527" t="str">
            <v>計</v>
          </cell>
          <cell r="J527">
            <v>704</v>
          </cell>
        </row>
        <row r="562">
          <cell r="F562" t="str">
            <v>日</v>
          </cell>
        </row>
        <row r="563">
          <cell r="A563" t="str">
            <v>T025301</v>
          </cell>
          <cell r="B563" t="str">
            <v>災害防止用ネット状</v>
          </cell>
          <cell r="C563" t="str">
            <v>㎡</v>
          </cell>
          <cell r="D563" t="str">
            <v>メッシュシート賃料</v>
          </cell>
          <cell r="E563" t="str">
            <v>防炎Ⅰ種　1.8*5.1ｍ</v>
          </cell>
          <cell r="F563">
            <v>10</v>
          </cell>
          <cell r="G563" t="str">
            <v>㎡</v>
          </cell>
          <cell r="H563">
            <v>1.1000000000000001</v>
          </cell>
          <cell r="I563">
            <v>0.98</v>
          </cell>
          <cell r="J563">
            <v>11</v>
          </cell>
          <cell r="K563">
            <v>400</v>
          </cell>
        </row>
        <row r="564">
          <cell r="B564" t="str">
            <v>　　　　　　　　養生シート</v>
          </cell>
        </row>
        <row r="565">
          <cell r="D565" t="str">
            <v>メッシュシート基本料</v>
          </cell>
          <cell r="E565" t="str">
            <v>防炎Ⅰ種　1.8*5.1ｍ</v>
          </cell>
          <cell r="F565">
            <v>1</v>
          </cell>
          <cell r="G565" t="str">
            <v>㎡</v>
          </cell>
          <cell r="H565">
            <v>1.1000000000000001</v>
          </cell>
          <cell r="I565">
            <v>31.6</v>
          </cell>
          <cell r="J565">
            <v>35</v>
          </cell>
          <cell r="K565">
            <v>0</v>
          </cell>
        </row>
        <row r="567">
          <cell r="D567" t="str">
            <v>修理工</v>
          </cell>
          <cell r="E567" t="str">
            <v>（賃料）×5%</v>
          </cell>
          <cell r="F567">
            <v>1</v>
          </cell>
          <cell r="G567" t="str">
            <v>式</v>
          </cell>
          <cell r="H567">
            <v>0.05</v>
          </cell>
          <cell r="I567">
            <v>46</v>
          </cell>
          <cell r="J567">
            <v>2</v>
          </cell>
        </row>
        <row r="568">
          <cell r="B568">
            <v>10</v>
          </cell>
        </row>
        <row r="569">
          <cell r="D569" t="str">
            <v>とび工</v>
          </cell>
          <cell r="G569" t="str">
            <v>人</v>
          </cell>
          <cell r="H569">
            <v>1.7999999999999999E-2</v>
          </cell>
          <cell r="I569">
            <v>17600</v>
          </cell>
          <cell r="J569">
            <v>317</v>
          </cell>
        </row>
        <row r="571">
          <cell r="D571" t="str">
            <v>その他</v>
          </cell>
          <cell r="E571" t="str">
            <v>（労）×12%</v>
          </cell>
          <cell r="F571">
            <v>1</v>
          </cell>
          <cell r="G571" t="str">
            <v>式</v>
          </cell>
          <cell r="H571">
            <v>0.12</v>
          </cell>
          <cell r="I571">
            <v>317</v>
          </cell>
          <cell r="J571">
            <v>38</v>
          </cell>
        </row>
        <row r="573">
          <cell r="D573" t="str">
            <v>計</v>
          </cell>
          <cell r="J573">
            <v>403</v>
          </cell>
        </row>
        <row r="578">
          <cell r="F578" t="str">
            <v>日</v>
          </cell>
        </row>
        <row r="579">
          <cell r="A579" t="str">
            <v>T025303</v>
          </cell>
          <cell r="B579" t="str">
            <v>災害防止用ネット状</v>
          </cell>
          <cell r="C579" t="str">
            <v>㎡</v>
          </cell>
          <cell r="D579" t="str">
            <v>メッシュシート賃料</v>
          </cell>
          <cell r="E579" t="str">
            <v>防炎Ⅰ種　1.8*5.1ｍ</v>
          </cell>
          <cell r="F579">
            <v>30</v>
          </cell>
          <cell r="G579" t="str">
            <v>㎡</v>
          </cell>
          <cell r="H579">
            <v>1.1000000000000001</v>
          </cell>
          <cell r="I579">
            <v>0.98</v>
          </cell>
          <cell r="J579">
            <v>32</v>
          </cell>
          <cell r="K579">
            <v>430</v>
          </cell>
        </row>
        <row r="580">
          <cell r="B580" t="str">
            <v>　　　　　　　　養生シート</v>
          </cell>
        </row>
        <row r="581">
          <cell r="D581" t="str">
            <v>メッシュシート基本料</v>
          </cell>
          <cell r="E581" t="str">
            <v>防炎Ⅰ種　1.8*5.1ｍ</v>
          </cell>
          <cell r="F581">
            <v>1</v>
          </cell>
          <cell r="G581" t="str">
            <v>㎡</v>
          </cell>
          <cell r="H581">
            <v>1.1000000000000001</v>
          </cell>
          <cell r="I581">
            <v>31.6</v>
          </cell>
          <cell r="J581">
            <v>35</v>
          </cell>
          <cell r="K581">
            <v>0</v>
          </cell>
        </row>
        <row r="583">
          <cell r="D583" t="str">
            <v>修理工</v>
          </cell>
          <cell r="E583" t="str">
            <v>（賃料）×5%</v>
          </cell>
          <cell r="F583">
            <v>1</v>
          </cell>
          <cell r="G583" t="str">
            <v>式</v>
          </cell>
          <cell r="H583">
            <v>0.05</v>
          </cell>
          <cell r="I583">
            <v>67</v>
          </cell>
          <cell r="J583">
            <v>3</v>
          </cell>
        </row>
        <row r="584">
          <cell r="B584">
            <v>30</v>
          </cell>
        </row>
        <row r="585">
          <cell r="D585" t="str">
            <v>とび工</v>
          </cell>
          <cell r="G585" t="str">
            <v>人</v>
          </cell>
          <cell r="H585">
            <v>1.7999999999999999E-2</v>
          </cell>
          <cell r="I585">
            <v>17600</v>
          </cell>
          <cell r="J585">
            <v>317</v>
          </cell>
        </row>
        <row r="587">
          <cell r="D587" t="str">
            <v>その他</v>
          </cell>
          <cell r="E587" t="str">
            <v>（労）×12%</v>
          </cell>
          <cell r="F587">
            <v>1</v>
          </cell>
          <cell r="G587" t="str">
            <v>式</v>
          </cell>
          <cell r="H587">
            <v>0.12</v>
          </cell>
          <cell r="I587">
            <v>317</v>
          </cell>
          <cell r="J587">
            <v>38</v>
          </cell>
        </row>
        <row r="589">
          <cell r="D589" t="str">
            <v>計</v>
          </cell>
          <cell r="J589">
            <v>425</v>
          </cell>
        </row>
        <row r="594">
          <cell r="F594" t="str">
            <v>日</v>
          </cell>
        </row>
        <row r="595">
          <cell r="A595" t="str">
            <v>T025304</v>
          </cell>
          <cell r="B595" t="str">
            <v>災害防止用ネット状</v>
          </cell>
          <cell r="C595" t="str">
            <v>㎡</v>
          </cell>
          <cell r="D595" t="str">
            <v>メッシュシート賃料</v>
          </cell>
          <cell r="E595" t="str">
            <v>防炎Ⅰ種　1.8*5.1ｍ</v>
          </cell>
          <cell r="F595">
            <v>40</v>
          </cell>
          <cell r="G595" t="str">
            <v>㎡</v>
          </cell>
          <cell r="H595">
            <v>1.1000000000000001</v>
          </cell>
          <cell r="I595">
            <v>0.98</v>
          </cell>
          <cell r="J595">
            <v>43</v>
          </cell>
          <cell r="K595">
            <v>440</v>
          </cell>
        </row>
        <row r="596">
          <cell r="B596" t="str">
            <v>　　　　　　　　養生シート</v>
          </cell>
        </row>
        <row r="597">
          <cell r="D597" t="str">
            <v>メッシュシート基本料</v>
          </cell>
          <cell r="E597" t="str">
            <v>防炎Ⅰ種　1.8*5.1ｍ</v>
          </cell>
          <cell r="F597">
            <v>1</v>
          </cell>
          <cell r="G597" t="str">
            <v>㎡</v>
          </cell>
          <cell r="H597">
            <v>1.1000000000000001</v>
          </cell>
          <cell r="I597">
            <v>31.6</v>
          </cell>
          <cell r="J597">
            <v>35</v>
          </cell>
          <cell r="K597">
            <v>0</v>
          </cell>
        </row>
        <row r="599">
          <cell r="D599" t="str">
            <v>修理工</v>
          </cell>
          <cell r="E599" t="str">
            <v>（賃料）×5%</v>
          </cell>
          <cell r="F599">
            <v>1</v>
          </cell>
          <cell r="G599" t="str">
            <v>式</v>
          </cell>
          <cell r="H599">
            <v>0.05</v>
          </cell>
          <cell r="I599">
            <v>78</v>
          </cell>
          <cell r="J599">
            <v>4</v>
          </cell>
        </row>
        <row r="600">
          <cell r="B600">
            <v>40</v>
          </cell>
        </row>
        <row r="601">
          <cell r="D601" t="str">
            <v>とび工</v>
          </cell>
          <cell r="G601" t="str">
            <v>人</v>
          </cell>
          <cell r="H601">
            <v>1.7999999999999999E-2</v>
          </cell>
          <cell r="I601">
            <v>17600</v>
          </cell>
          <cell r="J601">
            <v>317</v>
          </cell>
        </row>
        <row r="603">
          <cell r="D603" t="str">
            <v>その他</v>
          </cell>
          <cell r="E603" t="str">
            <v>（労）×12%</v>
          </cell>
          <cell r="F603">
            <v>1</v>
          </cell>
          <cell r="G603" t="str">
            <v>式</v>
          </cell>
          <cell r="H603">
            <v>0.12</v>
          </cell>
          <cell r="I603">
            <v>317</v>
          </cell>
          <cell r="J603">
            <v>38</v>
          </cell>
        </row>
        <row r="605">
          <cell r="D605" t="str">
            <v>計</v>
          </cell>
          <cell r="J605">
            <v>437</v>
          </cell>
        </row>
        <row r="624">
          <cell r="F624" t="str">
            <v>日</v>
          </cell>
        </row>
        <row r="625">
          <cell r="A625" t="str">
            <v>T025306</v>
          </cell>
          <cell r="B625" t="str">
            <v>災害防止用ネット状</v>
          </cell>
          <cell r="C625" t="str">
            <v>㎡</v>
          </cell>
          <cell r="D625" t="str">
            <v>メッシュシート賃料</v>
          </cell>
          <cell r="E625" t="str">
            <v>防炎Ⅰ種　1.8*5.1ｍ</v>
          </cell>
          <cell r="F625">
            <v>60</v>
          </cell>
          <cell r="G625" t="str">
            <v>㎡</v>
          </cell>
          <cell r="H625">
            <v>1.1000000000000001</v>
          </cell>
          <cell r="I625">
            <v>0.98</v>
          </cell>
          <cell r="J625">
            <v>65</v>
          </cell>
          <cell r="K625">
            <v>460</v>
          </cell>
        </row>
        <row r="626">
          <cell r="B626" t="str">
            <v>　　　　　　　　養生シート</v>
          </cell>
        </row>
        <row r="627">
          <cell r="D627" t="str">
            <v>メッシュシート基本料</v>
          </cell>
          <cell r="E627" t="str">
            <v>防炎Ⅰ種　1.8*5.1ｍ</v>
          </cell>
          <cell r="F627">
            <v>1</v>
          </cell>
          <cell r="G627" t="str">
            <v>㎡</v>
          </cell>
          <cell r="H627">
            <v>1.1000000000000001</v>
          </cell>
          <cell r="I627">
            <v>31.6</v>
          </cell>
          <cell r="J627">
            <v>35</v>
          </cell>
          <cell r="K627">
            <v>0</v>
          </cell>
        </row>
        <row r="629">
          <cell r="D629" t="str">
            <v>修理工</v>
          </cell>
          <cell r="E629" t="str">
            <v>（賃料）×5%</v>
          </cell>
          <cell r="F629">
            <v>1</v>
          </cell>
          <cell r="G629" t="str">
            <v>式</v>
          </cell>
          <cell r="H629">
            <v>0.05</v>
          </cell>
          <cell r="I629">
            <v>100</v>
          </cell>
          <cell r="J629">
            <v>5</v>
          </cell>
        </row>
        <row r="630">
          <cell r="B630">
            <v>60</v>
          </cell>
        </row>
        <row r="631">
          <cell r="D631" t="str">
            <v>とび工</v>
          </cell>
          <cell r="G631" t="str">
            <v>人</v>
          </cell>
          <cell r="H631">
            <v>1.7999999999999999E-2</v>
          </cell>
          <cell r="I631">
            <v>17600</v>
          </cell>
          <cell r="J631">
            <v>317</v>
          </cell>
        </row>
        <row r="633">
          <cell r="D633" t="str">
            <v>その他</v>
          </cell>
          <cell r="E633" t="str">
            <v>（労）×12%</v>
          </cell>
          <cell r="F633">
            <v>1</v>
          </cell>
          <cell r="G633" t="str">
            <v>式</v>
          </cell>
          <cell r="H633">
            <v>0.12</v>
          </cell>
          <cell r="I633">
            <v>317</v>
          </cell>
          <cell r="J633">
            <v>38</v>
          </cell>
        </row>
        <row r="635">
          <cell r="D635" t="str">
            <v>計</v>
          </cell>
          <cell r="J635">
            <v>460</v>
          </cell>
        </row>
        <row r="640">
          <cell r="F640" t="str">
            <v>日</v>
          </cell>
        </row>
        <row r="641">
          <cell r="A641" t="str">
            <v>T025309</v>
          </cell>
          <cell r="B641" t="str">
            <v>災害防止用ネット状</v>
          </cell>
          <cell r="C641" t="str">
            <v>㎡</v>
          </cell>
          <cell r="D641" t="str">
            <v>メッシュシート賃料</v>
          </cell>
          <cell r="E641" t="str">
            <v>防炎Ⅰ種　1.8*5.1ｍ</v>
          </cell>
          <cell r="F641">
            <v>90</v>
          </cell>
          <cell r="G641" t="str">
            <v>㎡</v>
          </cell>
          <cell r="H641">
            <v>1.1000000000000001</v>
          </cell>
          <cell r="I641">
            <v>0.98</v>
          </cell>
          <cell r="J641">
            <v>97</v>
          </cell>
          <cell r="K641">
            <v>490</v>
          </cell>
        </row>
        <row r="642">
          <cell r="B642" t="str">
            <v>　　　　　　　　養生シート</v>
          </cell>
        </row>
        <row r="643">
          <cell r="D643" t="str">
            <v>メッシュシート基本料</v>
          </cell>
          <cell r="E643" t="str">
            <v>防炎Ⅰ種　1.8*5.1ｍ</v>
          </cell>
          <cell r="F643">
            <v>1</v>
          </cell>
          <cell r="G643" t="str">
            <v>㎡</v>
          </cell>
          <cell r="H643">
            <v>1.1000000000000001</v>
          </cell>
          <cell r="I643">
            <v>31.6</v>
          </cell>
          <cell r="J643">
            <v>35</v>
          </cell>
          <cell r="K643">
            <v>0</v>
          </cell>
        </row>
        <row r="645">
          <cell r="D645" t="str">
            <v>修理工</v>
          </cell>
          <cell r="E645" t="str">
            <v>（賃料）×5%</v>
          </cell>
          <cell r="F645">
            <v>1</v>
          </cell>
          <cell r="G645" t="str">
            <v>式</v>
          </cell>
          <cell r="H645">
            <v>0.05</v>
          </cell>
          <cell r="I645">
            <v>132</v>
          </cell>
          <cell r="J645">
            <v>7</v>
          </cell>
        </row>
        <row r="646">
          <cell r="B646">
            <v>90</v>
          </cell>
        </row>
        <row r="647">
          <cell r="D647" t="str">
            <v>とび工</v>
          </cell>
          <cell r="G647" t="str">
            <v>人</v>
          </cell>
          <cell r="H647">
            <v>1.7999999999999999E-2</v>
          </cell>
          <cell r="I647">
            <v>17600</v>
          </cell>
          <cell r="J647">
            <v>317</v>
          </cell>
        </row>
        <row r="649">
          <cell r="D649" t="str">
            <v>その他</v>
          </cell>
          <cell r="E649" t="str">
            <v>（労）×12%</v>
          </cell>
          <cell r="F649">
            <v>1</v>
          </cell>
          <cell r="G649" t="str">
            <v>式</v>
          </cell>
          <cell r="H649">
            <v>0.12</v>
          </cell>
          <cell r="I649">
            <v>317</v>
          </cell>
          <cell r="J649">
            <v>38</v>
          </cell>
        </row>
        <row r="651">
          <cell r="D651" t="str">
            <v>計</v>
          </cell>
          <cell r="J651">
            <v>494</v>
          </cell>
        </row>
        <row r="686">
          <cell r="F686" t="str">
            <v>日</v>
          </cell>
        </row>
        <row r="687">
          <cell r="A687" t="str">
            <v>T025501</v>
          </cell>
          <cell r="B687" t="str">
            <v>災害防止用小幅ネット</v>
          </cell>
          <cell r="C687" t="str">
            <v>ｍ</v>
          </cell>
          <cell r="D687" t="str">
            <v>安全ネット賃料</v>
          </cell>
          <cell r="E687" t="str">
            <v>15mm目防災タイプ</v>
          </cell>
          <cell r="F687">
            <v>10</v>
          </cell>
          <cell r="G687" t="str">
            <v>㎡</v>
          </cell>
          <cell r="H687">
            <v>0.44</v>
          </cell>
          <cell r="I687">
            <v>0.6</v>
          </cell>
          <cell r="J687">
            <v>3</v>
          </cell>
          <cell r="K687">
            <v>500</v>
          </cell>
        </row>
        <row r="688">
          <cell r="B688" t="str">
            <v>（層間塞ぎ）</v>
          </cell>
        </row>
        <row r="689">
          <cell r="D689" t="str">
            <v>安全ネット基本料</v>
          </cell>
          <cell r="E689" t="str">
            <v>15mm目防災タイプ</v>
          </cell>
          <cell r="F689">
            <v>1</v>
          </cell>
          <cell r="G689" t="str">
            <v>㎡</v>
          </cell>
          <cell r="H689">
            <v>0.44</v>
          </cell>
          <cell r="I689">
            <v>12</v>
          </cell>
          <cell r="J689">
            <v>5</v>
          </cell>
          <cell r="K689">
            <v>0</v>
          </cell>
        </row>
        <row r="690">
          <cell r="F690" t="str">
            <v>日</v>
          </cell>
        </row>
        <row r="691">
          <cell r="D691" t="str">
            <v>ブラケット賃料</v>
          </cell>
          <cell r="E691" t="str">
            <v>500ｍｍ級</v>
          </cell>
          <cell r="F691">
            <v>10</v>
          </cell>
          <cell r="G691" t="str">
            <v>本</v>
          </cell>
          <cell r="H691">
            <v>0.56000000000000005</v>
          </cell>
          <cell r="I691">
            <v>3</v>
          </cell>
          <cell r="J691">
            <v>17</v>
          </cell>
        </row>
        <row r="692">
          <cell r="B692">
            <v>10</v>
          </cell>
        </row>
        <row r="693">
          <cell r="D693" t="str">
            <v>ブラケット基本料</v>
          </cell>
          <cell r="E693" t="str">
            <v>500ｍｍ級</v>
          </cell>
          <cell r="F693">
            <v>1</v>
          </cell>
          <cell r="G693" t="str">
            <v>本</v>
          </cell>
          <cell r="H693">
            <v>0.56000000000000005</v>
          </cell>
          <cell r="I693">
            <v>135</v>
          </cell>
          <cell r="J693">
            <v>76</v>
          </cell>
        </row>
        <row r="695">
          <cell r="D695" t="str">
            <v>修理工</v>
          </cell>
          <cell r="E695" t="str">
            <v>（賃料）×5%</v>
          </cell>
          <cell r="F695">
            <v>1</v>
          </cell>
          <cell r="G695" t="str">
            <v>式</v>
          </cell>
          <cell r="H695">
            <v>0.05</v>
          </cell>
          <cell r="I695">
            <v>101</v>
          </cell>
          <cell r="J695">
            <v>5</v>
          </cell>
        </row>
        <row r="697">
          <cell r="D697" t="str">
            <v>とび工</v>
          </cell>
          <cell r="G697" t="str">
            <v>人</v>
          </cell>
          <cell r="H697">
            <v>0.02</v>
          </cell>
          <cell r="I697">
            <v>17600</v>
          </cell>
          <cell r="J697">
            <v>352</v>
          </cell>
        </row>
        <row r="699">
          <cell r="D699" t="str">
            <v>その他</v>
          </cell>
          <cell r="E699" t="str">
            <v>（労）×12%</v>
          </cell>
          <cell r="F699">
            <v>1</v>
          </cell>
          <cell r="G699" t="str">
            <v>式</v>
          </cell>
          <cell r="H699">
            <v>0.12</v>
          </cell>
          <cell r="I699">
            <v>352</v>
          </cell>
          <cell r="J699">
            <v>42</v>
          </cell>
        </row>
        <row r="701">
          <cell r="D701" t="str">
            <v>計</v>
          </cell>
          <cell r="J701">
            <v>500</v>
          </cell>
        </row>
        <row r="706">
          <cell r="F706" t="str">
            <v>日</v>
          </cell>
        </row>
        <row r="707">
          <cell r="A707" t="str">
            <v>T025502</v>
          </cell>
          <cell r="B707" t="str">
            <v>災害防止用小幅ネット</v>
          </cell>
          <cell r="C707" t="str">
            <v>ｍ</v>
          </cell>
          <cell r="D707" t="str">
            <v>安全ネット賃料</v>
          </cell>
          <cell r="E707" t="str">
            <v>15mm目防災タイプ</v>
          </cell>
          <cell r="F707">
            <v>20</v>
          </cell>
          <cell r="G707" t="str">
            <v>㎡</v>
          </cell>
          <cell r="H707">
            <v>0.44</v>
          </cell>
          <cell r="I707">
            <v>0.6</v>
          </cell>
          <cell r="J707">
            <v>5</v>
          </cell>
          <cell r="K707">
            <v>520</v>
          </cell>
        </row>
        <row r="708">
          <cell r="B708" t="str">
            <v>（層間塞ぎ）</v>
          </cell>
        </row>
        <row r="709">
          <cell r="D709" t="str">
            <v>安全ネット基本料</v>
          </cell>
          <cell r="E709" t="str">
            <v>15mm目防災タイプ</v>
          </cell>
          <cell r="F709">
            <v>1</v>
          </cell>
          <cell r="G709" t="str">
            <v>㎡</v>
          </cell>
          <cell r="H709">
            <v>0.44</v>
          </cell>
          <cell r="I709">
            <v>12</v>
          </cell>
          <cell r="J709">
            <v>5</v>
          </cell>
          <cell r="K709">
            <v>0</v>
          </cell>
        </row>
        <row r="710">
          <cell r="F710" t="str">
            <v>日</v>
          </cell>
        </row>
        <row r="711">
          <cell r="D711" t="str">
            <v>ブラケット賃料</v>
          </cell>
          <cell r="E711" t="str">
            <v>500ｍｍ級</v>
          </cell>
          <cell r="F711">
            <v>20</v>
          </cell>
          <cell r="G711" t="str">
            <v>本</v>
          </cell>
          <cell r="H711">
            <v>0.56000000000000005</v>
          </cell>
          <cell r="I711">
            <v>3</v>
          </cell>
          <cell r="J711">
            <v>34</v>
          </cell>
        </row>
        <row r="712">
          <cell r="B712">
            <v>20</v>
          </cell>
        </row>
        <row r="713">
          <cell r="D713" t="str">
            <v>ブラケット基本料</v>
          </cell>
          <cell r="E713" t="str">
            <v>500ｍｍ級</v>
          </cell>
          <cell r="F713">
            <v>1</v>
          </cell>
          <cell r="G713" t="str">
            <v>本</v>
          </cell>
          <cell r="H713">
            <v>0.56000000000000005</v>
          </cell>
          <cell r="I713">
            <v>135</v>
          </cell>
          <cell r="J713">
            <v>76</v>
          </cell>
        </row>
        <row r="715">
          <cell r="D715" t="str">
            <v>修理工</v>
          </cell>
          <cell r="E715" t="str">
            <v>（賃料）×5%</v>
          </cell>
          <cell r="F715">
            <v>1</v>
          </cell>
          <cell r="G715" t="str">
            <v>式</v>
          </cell>
          <cell r="H715">
            <v>0.05</v>
          </cell>
          <cell r="I715">
            <v>120</v>
          </cell>
          <cell r="J715">
            <v>6</v>
          </cell>
        </row>
        <row r="717">
          <cell r="D717" t="str">
            <v>とび工</v>
          </cell>
          <cell r="G717" t="str">
            <v>人</v>
          </cell>
          <cell r="H717">
            <v>0.02</v>
          </cell>
          <cell r="I717">
            <v>17600</v>
          </cell>
          <cell r="J717">
            <v>352</v>
          </cell>
        </row>
        <row r="719">
          <cell r="D719" t="str">
            <v>その他</v>
          </cell>
          <cell r="E719" t="str">
            <v>（労）×12%</v>
          </cell>
          <cell r="F719">
            <v>1</v>
          </cell>
          <cell r="G719" t="str">
            <v>式</v>
          </cell>
          <cell r="H719">
            <v>0.12</v>
          </cell>
          <cell r="I719">
            <v>352</v>
          </cell>
          <cell r="J719">
            <v>42</v>
          </cell>
        </row>
        <row r="721">
          <cell r="D721" t="str">
            <v>計</v>
          </cell>
          <cell r="J721">
            <v>520</v>
          </cell>
        </row>
        <row r="726">
          <cell r="F726" t="str">
            <v>日</v>
          </cell>
        </row>
        <row r="727">
          <cell r="A727" t="str">
            <v>T025503</v>
          </cell>
          <cell r="B727" t="str">
            <v>災害防止用小幅ネット</v>
          </cell>
          <cell r="C727" t="str">
            <v>ｍ</v>
          </cell>
          <cell r="D727" t="str">
            <v>安全ネット賃料</v>
          </cell>
          <cell r="E727" t="str">
            <v>15mm目防災タイプ</v>
          </cell>
          <cell r="F727">
            <v>30</v>
          </cell>
          <cell r="G727" t="str">
            <v>㎡</v>
          </cell>
          <cell r="H727">
            <v>0.44</v>
          </cell>
          <cell r="I727">
            <v>0.6</v>
          </cell>
          <cell r="J727">
            <v>8</v>
          </cell>
          <cell r="K727">
            <v>540</v>
          </cell>
        </row>
        <row r="728">
          <cell r="B728" t="str">
            <v>（層間塞ぎ）</v>
          </cell>
        </row>
        <row r="729">
          <cell r="D729" t="str">
            <v>安全ネット基本料</v>
          </cell>
          <cell r="E729" t="str">
            <v>15mm目防災タイプ</v>
          </cell>
          <cell r="F729">
            <v>1</v>
          </cell>
          <cell r="G729" t="str">
            <v>㎡</v>
          </cell>
          <cell r="H729">
            <v>0.44</v>
          </cell>
          <cell r="I729">
            <v>12</v>
          </cell>
          <cell r="J729">
            <v>5</v>
          </cell>
          <cell r="K729">
            <v>0</v>
          </cell>
        </row>
        <row r="730">
          <cell r="F730" t="str">
            <v>日</v>
          </cell>
        </row>
        <row r="731">
          <cell r="D731" t="str">
            <v>ブラケット賃料</v>
          </cell>
          <cell r="E731" t="str">
            <v>500ｍｍ級</v>
          </cell>
          <cell r="F731">
            <v>30</v>
          </cell>
          <cell r="G731" t="str">
            <v>本</v>
          </cell>
          <cell r="H731">
            <v>0.56000000000000005</v>
          </cell>
          <cell r="I731">
            <v>3</v>
          </cell>
          <cell r="J731">
            <v>50</v>
          </cell>
        </row>
        <row r="732">
          <cell r="B732">
            <v>30</v>
          </cell>
        </row>
        <row r="733">
          <cell r="D733" t="str">
            <v>ブラケット基本料</v>
          </cell>
          <cell r="E733" t="str">
            <v>500ｍｍ級</v>
          </cell>
          <cell r="F733">
            <v>1</v>
          </cell>
          <cell r="G733" t="str">
            <v>本</v>
          </cell>
          <cell r="H733">
            <v>0.56000000000000005</v>
          </cell>
          <cell r="I733">
            <v>135</v>
          </cell>
          <cell r="J733">
            <v>76</v>
          </cell>
        </row>
        <row r="735">
          <cell r="D735" t="str">
            <v>修理工</v>
          </cell>
          <cell r="E735" t="str">
            <v>（賃料）×5%</v>
          </cell>
          <cell r="F735">
            <v>1</v>
          </cell>
          <cell r="G735" t="str">
            <v>式</v>
          </cell>
          <cell r="H735">
            <v>0.05</v>
          </cell>
          <cell r="I735">
            <v>139</v>
          </cell>
          <cell r="J735">
            <v>7</v>
          </cell>
        </row>
        <row r="737">
          <cell r="D737" t="str">
            <v>とび工</v>
          </cell>
          <cell r="G737" t="str">
            <v>人</v>
          </cell>
          <cell r="H737">
            <v>0.02</v>
          </cell>
          <cell r="I737">
            <v>17600</v>
          </cell>
          <cell r="J737">
            <v>352</v>
          </cell>
        </row>
        <row r="739">
          <cell r="D739" t="str">
            <v>その他</v>
          </cell>
          <cell r="E739" t="str">
            <v>（労）×12%</v>
          </cell>
          <cell r="F739">
            <v>1</v>
          </cell>
          <cell r="G739" t="str">
            <v>式</v>
          </cell>
          <cell r="H739">
            <v>0.12</v>
          </cell>
          <cell r="I739">
            <v>352</v>
          </cell>
          <cell r="J739">
            <v>42</v>
          </cell>
        </row>
        <row r="741">
          <cell r="D741" t="str">
            <v>計</v>
          </cell>
          <cell r="J741">
            <v>540</v>
          </cell>
        </row>
        <row r="746">
          <cell r="F746" t="str">
            <v>日</v>
          </cell>
        </row>
        <row r="747">
          <cell r="A747" t="str">
            <v>T025506</v>
          </cell>
          <cell r="B747" t="str">
            <v>災害防止用小幅ネット</v>
          </cell>
          <cell r="C747" t="str">
            <v>ｍ</v>
          </cell>
          <cell r="D747" t="str">
            <v>安全ネット賃料</v>
          </cell>
          <cell r="E747" t="str">
            <v>15mm目防災タイプ</v>
          </cell>
          <cell r="F747">
            <v>60</v>
          </cell>
          <cell r="G747" t="str">
            <v>㎡</v>
          </cell>
          <cell r="H747">
            <v>0.44</v>
          </cell>
          <cell r="I747">
            <v>0.6</v>
          </cell>
          <cell r="J747">
            <v>16</v>
          </cell>
          <cell r="K747">
            <v>600</v>
          </cell>
        </row>
        <row r="748">
          <cell r="B748" t="str">
            <v>（層間塞ぎ）</v>
          </cell>
        </row>
        <row r="749">
          <cell r="D749" t="str">
            <v>安全ネット基本料</v>
          </cell>
          <cell r="E749" t="str">
            <v>15mm目防災タイプ</v>
          </cell>
          <cell r="F749">
            <v>1</v>
          </cell>
          <cell r="G749" t="str">
            <v>㎡</v>
          </cell>
          <cell r="H749">
            <v>0.44</v>
          </cell>
          <cell r="I749">
            <v>12</v>
          </cell>
          <cell r="J749">
            <v>5</v>
          </cell>
          <cell r="K749">
            <v>0</v>
          </cell>
        </row>
        <row r="750">
          <cell r="F750" t="str">
            <v>日</v>
          </cell>
        </row>
        <row r="751">
          <cell r="D751" t="str">
            <v>ブラケット賃料</v>
          </cell>
          <cell r="E751" t="str">
            <v>500ｍｍ級</v>
          </cell>
          <cell r="F751">
            <v>60</v>
          </cell>
          <cell r="G751" t="str">
            <v>本</v>
          </cell>
          <cell r="H751">
            <v>0.56000000000000005</v>
          </cell>
          <cell r="I751">
            <v>3</v>
          </cell>
          <cell r="J751">
            <v>101</v>
          </cell>
        </row>
        <row r="752">
          <cell r="B752">
            <v>60</v>
          </cell>
        </row>
        <row r="753">
          <cell r="D753" t="str">
            <v>ブラケット基本料</v>
          </cell>
          <cell r="E753" t="str">
            <v>500ｍｍ級</v>
          </cell>
          <cell r="F753">
            <v>1</v>
          </cell>
          <cell r="G753" t="str">
            <v>本</v>
          </cell>
          <cell r="H753">
            <v>0.56000000000000005</v>
          </cell>
          <cell r="I753">
            <v>135</v>
          </cell>
          <cell r="J753">
            <v>76</v>
          </cell>
        </row>
        <row r="755">
          <cell r="D755" t="str">
            <v>修理工</v>
          </cell>
          <cell r="E755" t="str">
            <v>（賃料）×5%</v>
          </cell>
          <cell r="F755">
            <v>1</v>
          </cell>
          <cell r="G755" t="str">
            <v>式</v>
          </cell>
          <cell r="H755">
            <v>0.05</v>
          </cell>
          <cell r="I755">
            <v>198</v>
          </cell>
          <cell r="J755">
            <v>10</v>
          </cell>
        </row>
        <row r="757">
          <cell r="D757" t="str">
            <v>とび工</v>
          </cell>
          <cell r="G757" t="str">
            <v>人</v>
          </cell>
          <cell r="H757">
            <v>0.02</v>
          </cell>
          <cell r="I757">
            <v>17600</v>
          </cell>
          <cell r="J757">
            <v>352</v>
          </cell>
        </row>
        <row r="759">
          <cell r="D759" t="str">
            <v>その他</v>
          </cell>
          <cell r="E759" t="str">
            <v>（労）×12%</v>
          </cell>
          <cell r="F759">
            <v>1</v>
          </cell>
          <cell r="G759" t="str">
            <v>式</v>
          </cell>
          <cell r="H759">
            <v>0.12</v>
          </cell>
          <cell r="I759">
            <v>352</v>
          </cell>
          <cell r="J759">
            <v>42</v>
          </cell>
        </row>
        <row r="761">
          <cell r="D761" t="str">
            <v>計</v>
          </cell>
          <cell r="J761">
            <v>602</v>
          </cell>
        </row>
        <row r="766">
          <cell r="F766" t="str">
            <v>日</v>
          </cell>
        </row>
        <row r="767">
          <cell r="A767" t="str">
            <v>T025509</v>
          </cell>
          <cell r="B767" t="str">
            <v>災害防止用小幅ネット</v>
          </cell>
          <cell r="C767" t="str">
            <v>ｍ</v>
          </cell>
          <cell r="D767" t="str">
            <v>安全ネット賃料</v>
          </cell>
          <cell r="E767" t="str">
            <v>15mm目防災タイプ</v>
          </cell>
          <cell r="F767">
            <v>90</v>
          </cell>
          <cell r="G767" t="str">
            <v>㎡</v>
          </cell>
          <cell r="H767">
            <v>0.44</v>
          </cell>
          <cell r="I767">
            <v>0.6</v>
          </cell>
          <cell r="J767">
            <v>24</v>
          </cell>
          <cell r="K767">
            <v>660</v>
          </cell>
        </row>
        <row r="768">
          <cell r="B768" t="str">
            <v>（層間塞ぎ）</v>
          </cell>
        </row>
        <row r="769">
          <cell r="D769" t="str">
            <v>安全ネット基本料</v>
          </cell>
          <cell r="E769" t="str">
            <v>15mm目防災タイプ</v>
          </cell>
          <cell r="F769">
            <v>1</v>
          </cell>
          <cell r="G769" t="str">
            <v>㎡</v>
          </cell>
          <cell r="H769">
            <v>0.44</v>
          </cell>
          <cell r="I769">
            <v>12</v>
          </cell>
          <cell r="J769">
            <v>5</v>
          </cell>
          <cell r="K769">
            <v>0</v>
          </cell>
        </row>
        <row r="770">
          <cell r="F770" t="str">
            <v>日</v>
          </cell>
        </row>
        <row r="771">
          <cell r="D771" t="str">
            <v>ブラケット賃料</v>
          </cell>
          <cell r="E771" t="str">
            <v>500ｍｍ級</v>
          </cell>
          <cell r="F771">
            <v>90</v>
          </cell>
          <cell r="G771" t="str">
            <v>本</v>
          </cell>
          <cell r="H771">
            <v>0.56000000000000005</v>
          </cell>
          <cell r="I771">
            <v>3</v>
          </cell>
          <cell r="J771">
            <v>151</v>
          </cell>
        </row>
        <row r="772">
          <cell r="B772">
            <v>90</v>
          </cell>
        </row>
        <row r="773">
          <cell r="D773" t="str">
            <v>ブラケット基本料</v>
          </cell>
          <cell r="E773" t="str">
            <v>500ｍｍ級</v>
          </cell>
          <cell r="F773">
            <v>1</v>
          </cell>
          <cell r="G773" t="str">
            <v>本</v>
          </cell>
          <cell r="H773">
            <v>0.56000000000000005</v>
          </cell>
          <cell r="I773">
            <v>135</v>
          </cell>
          <cell r="J773">
            <v>76</v>
          </cell>
        </row>
        <row r="775">
          <cell r="D775" t="str">
            <v>修理工</v>
          </cell>
          <cell r="E775" t="str">
            <v>（賃料）×5%</v>
          </cell>
          <cell r="F775">
            <v>1</v>
          </cell>
          <cell r="G775" t="str">
            <v>式</v>
          </cell>
          <cell r="H775">
            <v>0.05</v>
          </cell>
          <cell r="I775">
            <v>256</v>
          </cell>
          <cell r="J775">
            <v>13</v>
          </cell>
        </row>
        <row r="777">
          <cell r="D777" t="str">
            <v>とび工</v>
          </cell>
          <cell r="G777" t="str">
            <v>人</v>
          </cell>
          <cell r="H777">
            <v>0.02</v>
          </cell>
          <cell r="I777">
            <v>17600</v>
          </cell>
          <cell r="J777">
            <v>352</v>
          </cell>
        </row>
        <row r="779">
          <cell r="D779" t="str">
            <v>その他</v>
          </cell>
          <cell r="E779" t="str">
            <v>（労）×12%</v>
          </cell>
          <cell r="F779">
            <v>1</v>
          </cell>
          <cell r="G779" t="str">
            <v>式</v>
          </cell>
          <cell r="H779">
            <v>0.12</v>
          </cell>
          <cell r="I779">
            <v>352</v>
          </cell>
          <cell r="J779">
            <v>42</v>
          </cell>
        </row>
        <row r="781">
          <cell r="D781" t="str">
            <v>計</v>
          </cell>
          <cell r="J781">
            <v>663</v>
          </cell>
        </row>
        <row r="786">
          <cell r="F786" t="str">
            <v>日</v>
          </cell>
        </row>
        <row r="787">
          <cell r="A787" t="str">
            <v>T022204</v>
          </cell>
          <cell r="B787" t="str">
            <v>内部階段仕上足場</v>
          </cell>
          <cell r="C787" t="str">
            <v>㎡</v>
          </cell>
          <cell r="D787" t="str">
            <v>丸パイプ賃料</v>
          </cell>
          <cell r="E787" t="str">
            <v>φ48.6</v>
          </cell>
          <cell r="F787">
            <v>20</v>
          </cell>
          <cell r="G787" t="str">
            <v>m</v>
          </cell>
          <cell r="H787">
            <v>2.6</v>
          </cell>
          <cell r="I787">
            <v>0.28000000000000003</v>
          </cell>
          <cell r="J787">
            <v>15</v>
          </cell>
          <cell r="K787">
            <v>1530</v>
          </cell>
        </row>
        <row r="788">
          <cell r="E788">
            <v>0.8</v>
          </cell>
          <cell r="F788" t="str">
            <v>日</v>
          </cell>
        </row>
        <row r="789">
          <cell r="B789" t="str">
            <v>転用階数２</v>
          </cell>
          <cell r="D789" t="str">
            <v>丸パイプ基本料</v>
          </cell>
          <cell r="E789" t="str">
            <v>φ48.6</v>
          </cell>
          <cell r="F789">
            <v>1</v>
          </cell>
          <cell r="G789" t="str">
            <v>m</v>
          </cell>
          <cell r="H789">
            <v>2.6</v>
          </cell>
          <cell r="I789">
            <v>9</v>
          </cell>
          <cell r="J789">
            <v>19</v>
          </cell>
        </row>
        <row r="790">
          <cell r="B790">
            <v>20</v>
          </cell>
          <cell r="F790" t="str">
            <v>日</v>
          </cell>
        </row>
        <row r="791">
          <cell r="D791" t="str">
            <v>合板足場板賃料</v>
          </cell>
          <cell r="E791" t="str">
            <v>240*4000*25mm</v>
          </cell>
          <cell r="F791">
            <v>20</v>
          </cell>
          <cell r="G791" t="str">
            <v>枚</v>
          </cell>
          <cell r="H791">
            <v>0.84</v>
          </cell>
          <cell r="I791">
            <v>6.1</v>
          </cell>
          <cell r="J791">
            <v>102</v>
          </cell>
        </row>
        <row r="792">
          <cell r="E792">
            <v>0.8</v>
          </cell>
          <cell r="F792" t="str">
            <v>日</v>
          </cell>
        </row>
        <row r="793">
          <cell r="D793" t="str">
            <v>合板足場板基本料</v>
          </cell>
          <cell r="E793" t="str">
            <v>240*4000*25mm</v>
          </cell>
          <cell r="F793">
            <v>1</v>
          </cell>
          <cell r="G793" t="str">
            <v>枚</v>
          </cell>
          <cell r="H793">
            <v>0.84</v>
          </cell>
          <cell r="I793">
            <v>120</v>
          </cell>
          <cell r="J793">
            <v>81</v>
          </cell>
        </row>
        <row r="794">
          <cell r="F794" t="str">
            <v>日</v>
          </cell>
        </row>
        <row r="795">
          <cell r="D795" t="str">
            <v>固定ベース賃料</v>
          </cell>
          <cell r="F795">
            <v>20</v>
          </cell>
          <cell r="G795" t="str">
            <v>個</v>
          </cell>
          <cell r="H795">
            <v>0.42</v>
          </cell>
          <cell r="I795">
            <v>0.3</v>
          </cell>
          <cell r="J795">
            <v>3</v>
          </cell>
        </row>
        <row r="796">
          <cell r="F796" t="str">
            <v>日</v>
          </cell>
        </row>
        <row r="797">
          <cell r="D797" t="str">
            <v>固定ベース基本料</v>
          </cell>
          <cell r="E797">
            <v>0.8</v>
          </cell>
          <cell r="F797">
            <v>1</v>
          </cell>
          <cell r="G797" t="str">
            <v>個</v>
          </cell>
          <cell r="H797">
            <v>0.42</v>
          </cell>
          <cell r="I797">
            <v>15</v>
          </cell>
          <cell r="J797">
            <v>5</v>
          </cell>
        </row>
        <row r="798">
          <cell r="F798" t="str">
            <v>日</v>
          </cell>
        </row>
        <row r="799">
          <cell r="D799" t="str">
            <v>クランプ賃料</v>
          </cell>
          <cell r="E799" t="str">
            <v>自在直行親子</v>
          </cell>
          <cell r="F799">
            <v>20</v>
          </cell>
          <cell r="G799" t="str">
            <v>個</v>
          </cell>
          <cell r="H799">
            <v>1.05</v>
          </cell>
          <cell r="I799">
            <v>0.38</v>
          </cell>
          <cell r="J799">
            <v>8</v>
          </cell>
        </row>
        <row r="800">
          <cell r="E800">
            <v>0.8</v>
          </cell>
          <cell r="F800" t="str">
            <v>日</v>
          </cell>
        </row>
        <row r="801">
          <cell r="D801" t="str">
            <v>クランプ基本料</v>
          </cell>
          <cell r="E801" t="str">
            <v>自在直行親子</v>
          </cell>
          <cell r="F801">
            <v>1</v>
          </cell>
          <cell r="G801" t="str">
            <v>個</v>
          </cell>
          <cell r="H801">
            <v>1.05</v>
          </cell>
          <cell r="I801">
            <v>14</v>
          </cell>
          <cell r="J801">
            <v>12</v>
          </cell>
        </row>
        <row r="802">
          <cell r="F802" t="str">
            <v>日</v>
          </cell>
        </row>
        <row r="803">
          <cell r="D803" t="str">
            <v>滑り止め</v>
          </cell>
          <cell r="E803">
            <v>0.2</v>
          </cell>
          <cell r="F803">
            <v>1</v>
          </cell>
          <cell r="G803" t="str">
            <v>㎥</v>
          </cell>
          <cell r="H803">
            <v>1.1999999999999999E-3</v>
          </cell>
          <cell r="I803">
            <v>42000</v>
          </cell>
          <cell r="J803">
            <v>10</v>
          </cell>
        </row>
        <row r="804">
          <cell r="F804" t="str">
            <v>日</v>
          </cell>
        </row>
        <row r="805">
          <cell r="D805" t="str">
            <v>くぎ</v>
          </cell>
          <cell r="F805">
            <v>1</v>
          </cell>
          <cell r="G805" t="str">
            <v>ｋｇ</v>
          </cell>
          <cell r="H805">
            <v>3.4000000000000002E-2</v>
          </cell>
          <cell r="I805">
            <v>159</v>
          </cell>
          <cell r="J805">
            <v>5</v>
          </cell>
        </row>
        <row r="807">
          <cell r="D807" t="str">
            <v>修理工</v>
          </cell>
          <cell r="E807" t="str">
            <v>（賃料）×5%</v>
          </cell>
          <cell r="F807">
            <v>1</v>
          </cell>
          <cell r="G807" t="str">
            <v>式</v>
          </cell>
          <cell r="H807">
            <v>0.05</v>
          </cell>
          <cell r="I807">
            <v>260</v>
          </cell>
          <cell r="J807">
            <v>13</v>
          </cell>
        </row>
        <row r="809">
          <cell r="D809" t="str">
            <v>とび工</v>
          </cell>
          <cell r="G809" t="str">
            <v>人</v>
          </cell>
          <cell r="H809">
            <v>6.4000000000000001E-2</v>
          </cell>
          <cell r="I809">
            <v>17600</v>
          </cell>
          <cell r="J809">
            <v>1126</v>
          </cell>
        </row>
        <row r="811">
          <cell r="D811" t="str">
            <v>その他</v>
          </cell>
          <cell r="E811" t="str">
            <v>（労）×12%</v>
          </cell>
          <cell r="F811">
            <v>1</v>
          </cell>
          <cell r="G811" t="str">
            <v>式</v>
          </cell>
          <cell r="H811">
            <v>0.12</v>
          </cell>
          <cell r="I811">
            <v>1126</v>
          </cell>
          <cell r="J811">
            <v>135</v>
          </cell>
        </row>
        <row r="813">
          <cell r="D813" t="str">
            <v>計</v>
          </cell>
          <cell r="J813">
            <v>1534</v>
          </cell>
        </row>
        <row r="834">
          <cell r="C834" t="str">
            <v>架</v>
          </cell>
          <cell r="E834" t="str">
            <v>900*1700級</v>
          </cell>
          <cell r="F834" t="str">
            <v>日</v>
          </cell>
        </row>
        <row r="835">
          <cell r="A835" t="str">
            <v>T022205</v>
          </cell>
          <cell r="B835" t="str">
            <v>手すり先行足場</v>
          </cell>
          <cell r="C835" t="str">
            <v>㎡</v>
          </cell>
          <cell r="D835" t="str">
            <v>建枠賃料</v>
          </cell>
          <cell r="F835">
            <v>62</v>
          </cell>
          <cell r="G835" t="str">
            <v>枚</v>
          </cell>
          <cell r="H835">
            <v>0.38</v>
          </cell>
          <cell r="I835">
            <v>2.2999999999999998</v>
          </cell>
          <cell r="J835">
            <v>54</v>
          </cell>
          <cell r="K835">
            <v>1490</v>
          </cell>
        </row>
        <row r="836">
          <cell r="B836" t="str">
            <v>外壁高さ12m未満</v>
          </cell>
          <cell r="E836" t="str">
            <v>900*1700級</v>
          </cell>
          <cell r="F836" t="str">
            <v>日</v>
          </cell>
        </row>
        <row r="837">
          <cell r="B837" t="str">
            <v>900枠（500+240布枠）</v>
          </cell>
          <cell r="D837" t="str">
            <v>建枠基本料</v>
          </cell>
          <cell r="F837">
            <v>1</v>
          </cell>
          <cell r="G837" t="str">
            <v>枚</v>
          </cell>
          <cell r="H837">
            <v>0.38</v>
          </cell>
          <cell r="I837">
            <v>110</v>
          </cell>
          <cell r="J837">
            <v>42</v>
          </cell>
        </row>
        <row r="838">
          <cell r="B838" t="str">
            <v>H＜１２ｍ</v>
          </cell>
          <cell r="E838" t="str">
            <v>500*1800級</v>
          </cell>
          <cell r="F838" t="str">
            <v>日</v>
          </cell>
        </row>
        <row r="839">
          <cell r="B839" t="str">
            <v>平屋</v>
          </cell>
          <cell r="D839" t="str">
            <v>板付布枠賃料</v>
          </cell>
          <cell r="F839">
            <v>62</v>
          </cell>
          <cell r="G839" t="str">
            <v>枚</v>
          </cell>
          <cell r="H839">
            <v>0.32</v>
          </cell>
          <cell r="I839">
            <v>2.6</v>
          </cell>
          <cell r="J839">
            <v>52</v>
          </cell>
        </row>
        <row r="840">
          <cell r="B840">
            <v>62</v>
          </cell>
          <cell r="E840" t="str">
            <v>500*1800級</v>
          </cell>
          <cell r="F840" t="str">
            <v>日</v>
          </cell>
        </row>
        <row r="841">
          <cell r="D841" t="str">
            <v>板付布枠基本料</v>
          </cell>
          <cell r="F841">
            <v>1</v>
          </cell>
          <cell r="G841" t="str">
            <v>枚</v>
          </cell>
          <cell r="H841">
            <v>0.32</v>
          </cell>
          <cell r="I841">
            <v>130</v>
          </cell>
          <cell r="J841">
            <v>42</v>
          </cell>
        </row>
        <row r="842">
          <cell r="E842" t="str">
            <v>240*1800級</v>
          </cell>
          <cell r="F842" t="str">
            <v>日</v>
          </cell>
        </row>
        <row r="843">
          <cell r="D843" t="str">
            <v>板付布枠損料</v>
          </cell>
          <cell r="F843">
            <v>62</v>
          </cell>
          <cell r="G843" t="str">
            <v>枚</v>
          </cell>
          <cell r="H843">
            <v>0.32</v>
          </cell>
          <cell r="I843">
            <v>2.2999999999999998</v>
          </cell>
          <cell r="J843">
            <v>46</v>
          </cell>
        </row>
        <row r="844">
          <cell r="E844" t="str">
            <v>240*1800級</v>
          </cell>
          <cell r="F844" t="str">
            <v>日</v>
          </cell>
        </row>
        <row r="845">
          <cell r="D845" t="str">
            <v>板付布枠基本料</v>
          </cell>
          <cell r="F845">
            <v>1</v>
          </cell>
          <cell r="G845" t="str">
            <v>枚</v>
          </cell>
          <cell r="H845">
            <v>0.32</v>
          </cell>
          <cell r="I845">
            <v>110</v>
          </cell>
          <cell r="J845">
            <v>35</v>
          </cell>
        </row>
        <row r="846">
          <cell r="E846" t="str">
            <v>1200*1800級</v>
          </cell>
          <cell r="F846" t="str">
            <v>日</v>
          </cell>
        </row>
        <row r="847">
          <cell r="D847" t="str">
            <v>筋違賃料</v>
          </cell>
          <cell r="F847">
            <v>62</v>
          </cell>
          <cell r="G847" t="str">
            <v>本</v>
          </cell>
          <cell r="H847">
            <v>0.32</v>
          </cell>
          <cell r="I847">
            <v>0.8</v>
          </cell>
          <cell r="J847">
            <v>16</v>
          </cell>
        </row>
        <row r="848">
          <cell r="E848" t="str">
            <v>1200*1800級</v>
          </cell>
          <cell r="F848" t="str">
            <v>日</v>
          </cell>
        </row>
        <row r="849">
          <cell r="D849" t="str">
            <v>筋違基本料</v>
          </cell>
          <cell r="F849">
            <v>1</v>
          </cell>
          <cell r="G849" t="str">
            <v>本</v>
          </cell>
          <cell r="H849">
            <v>0.32</v>
          </cell>
          <cell r="I849">
            <v>40</v>
          </cell>
          <cell r="J849">
            <v>13</v>
          </cell>
        </row>
        <row r="850">
          <cell r="E850" t="str">
            <v>240*4000*25ｍｍ</v>
          </cell>
          <cell r="F850" t="str">
            <v>日</v>
          </cell>
        </row>
        <row r="851">
          <cell r="D851" t="str">
            <v>合板足場賃料</v>
          </cell>
          <cell r="F851">
            <v>62</v>
          </cell>
          <cell r="G851" t="str">
            <v>枚</v>
          </cell>
          <cell r="H851">
            <v>0.05</v>
          </cell>
          <cell r="I851">
            <v>6.1</v>
          </cell>
          <cell r="J851">
            <v>19</v>
          </cell>
        </row>
        <row r="852">
          <cell r="E852" t="str">
            <v>240*4000*25ｍｍ</v>
          </cell>
          <cell r="F852" t="str">
            <v>日</v>
          </cell>
        </row>
        <row r="853">
          <cell r="D853" t="str">
            <v>合板足場基本料</v>
          </cell>
          <cell r="F853">
            <v>1</v>
          </cell>
          <cell r="G853" t="str">
            <v>枚</v>
          </cell>
          <cell r="H853">
            <v>0.05</v>
          </cell>
          <cell r="I853">
            <v>120</v>
          </cell>
          <cell r="J853">
            <v>6</v>
          </cell>
        </row>
        <row r="854">
          <cell r="E854" t="str">
            <v>ｽﾄﾛｰｸ250</v>
          </cell>
          <cell r="F854" t="str">
            <v>日</v>
          </cell>
        </row>
        <row r="855">
          <cell r="D855" t="str">
            <v>ジャッキベース賃料</v>
          </cell>
          <cell r="F855">
            <v>62</v>
          </cell>
          <cell r="G855" t="str">
            <v>本</v>
          </cell>
          <cell r="H855">
            <v>0.12</v>
          </cell>
          <cell r="I855">
            <v>1.1000000000000001</v>
          </cell>
          <cell r="J855">
            <v>8</v>
          </cell>
        </row>
        <row r="856">
          <cell r="E856" t="str">
            <v>ｽﾄﾛｰｸ250</v>
          </cell>
          <cell r="F856" t="str">
            <v>日</v>
          </cell>
        </row>
        <row r="857">
          <cell r="D857" t="str">
            <v>ジャッキベース基本料</v>
          </cell>
          <cell r="F857">
            <v>1</v>
          </cell>
          <cell r="G857" t="str">
            <v>本</v>
          </cell>
          <cell r="H857">
            <v>0.12</v>
          </cell>
          <cell r="I857">
            <v>50</v>
          </cell>
          <cell r="J857">
            <v>6</v>
          </cell>
        </row>
        <row r="858">
          <cell r="F858" t="str">
            <v>日</v>
          </cell>
        </row>
        <row r="859">
          <cell r="D859" t="str">
            <v>壁つなぎ賃料</v>
          </cell>
          <cell r="E859" t="str">
            <v>L=600程度</v>
          </cell>
          <cell r="F859">
            <v>62</v>
          </cell>
          <cell r="G859" t="str">
            <v>個</v>
          </cell>
          <cell r="H859">
            <v>0.03</v>
          </cell>
          <cell r="I859">
            <v>2</v>
          </cell>
          <cell r="J859">
            <v>4</v>
          </cell>
        </row>
        <row r="860">
          <cell r="F860" t="str">
            <v>日</v>
          </cell>
        </row>
        <row r="861">
          <cell r="D861" t="str">
            <v>壁つなぎ基本料</v>
          </cell>
          <cell r="E861" t="str">
            <v>L=600程度</v>
          </cell>
          <cell r="F861">
            <v>1</v>
          </cell>
          <cell r="G861" t="str">
            <v>個</v>
          </cell>
          <cell r="H861">
            <v>0.03</v>
          </cell>
          <cell r="I861">
            <v>90</v>
          </cell>
          <cell r="J861">
            <v>3</v>
          </cell>
        </row>
        <row r="862">
          <cell r="F862" t="str">
            <v>日</v>
          </cell>
        </row>
        <row r="863">
          <cell r="D863" t="str">
            <v>先行手すり枠賃料</v>
          </cell>
          <cell r="F863">
            <v>62</v>
          </cell>
          <cell r="G863" t="str">
            <v>枚</v>
          </cell>
          <cell r="H863">
            <v>0.36</v>
          </cell>
          <cell r="I863">
            <v>7.2</v>
          </cell>
          <cell r="J863">
            <v>161</v>
          </cell>
        </row>
        <row r="864">
          <cell r="F864" t="str">
            <v>日</v>
          </cell>
        </row>
        <row r="865">
          <cell r="D865" t="str">
            <v>先行手すり枠基本料</v>
          </cell>
          <cell r="F865">
            <v>1</v>
          </cell>
          <cell r="G865" t="str">
            <v>枚</v>
          </cell>
          <cell r="H865">
            <v>0.36</v>
          </cell>
          <cell r="I865">
            <v>280</v>
          </cell>
          <cell r="J865">
            <v>101</v>
          </cell>
        </row>
        <row r="866">
          <cell r="F866" t="str">
            <v>日</v>
          </cell>
        </row>
        <row r="867">
          <cell r="D867" t="str">
            <v>つま先板（幅木）賃料</v>
          </cell>
          <cell r="F867">
            <v>62</v>
          </cell>
          <cell r="G867" t="str">
            <v>枚</v>
          </cell>
          <cell r="H867">
            <v>0.36</v>
          </cell>
          <cell r="I867">
            <v>4.2</v>
          </cell>
          <cell r="J867">
            <v>94</v>
          </cell>
        </row>
        <row r="868">
          <cell r="F868" t="str">
            <v>日</v>
          </cell>
        </row>
        <row r="869">
          <cell r="D869" t="str">
            <v>つま先板（幅木）基本料</v>
          </cell>
          <cell r="F869">
            <v>1</v>
          </cell>
          <cell r="G869" t="str">
            <v>枚</v>
          </cell>
          <cell r="H869">
            <v>0.36</v>
          </cell>
          <cell r="I869">
            <v>230</v>
          </cell>
          <cell r="J869">
            <v>83</v>
          </cell>
        </row>
        <row r="871">
          <cell r="D871" t="str">
            <v>修理工</v>
          </cell>
          <cell r="E871" t="str">
            <v>（賃料）×5%</v>
          </cell>
          <cell r="F871">
            <v>1</v>
          </cell>
          <cell r="G871" t="str">
            <v>式</v>
          </cell>
          <cell r="H871">
            <v>0.05</v>
          </cell>
          <cell r="I871">
            <v>785</v>
          </cell>
          <cell r="J871">
            <v>39</v>
          </cell>
        </row>
        <row r="873">
          <cell r="D873" t="str">
            <v>とび工</v>
          </cell>
          <cell r="G873" t="str">
            <v>人</v>
          </cell>
          <cell r="H873">
            <v>3.4000000000000002E-2</v>
          </cell>
          <cell r="I873">
            <v>17600</v>
          </cell>
          <cell r="J873">
            <v>598</v>
          </cell>
        </row>
        <row r="875">
          <cell r="D875" t="str">
            <v>その他</v>
          </cell>
          <cell r="E875" t="str">
            <v>（労）×12%</v>
          </cell>
          <cell r="F875">
            <v>1</v>
          </cell>
          <cell r="G875" t="str">
            <v>式</v>
          </cell>
          <cell r="H875">
            <v>0.12</v>
          </cell>
          <cell r="I875">
            <v>598</v>
          </cell>
          <cell r="J875">
            <v>72</v>
          </cell>
        </row>
        <row r="877">
          <cell r="D877" t="str">
            <v>計</v>
          </cell>
          <cell r="J877">
            <v>1494</v>
          </cell>
        </row>
        <row r="880">
          <cell r="F880" t="str">
            <v>日</v>
          </cell>
        </row>
        <row r="881">
          <cell r="A881" t="str">
            <v>T022206</v>
          </cell>
          <cell r="B881" t="str">
            <v>安全手すり</v>
          </cell>
          <cell r="C881" t="str">
            <v>ｍ</v>
          </cell>
          <cell r="D881" t="str">
            <v>先行手すり枠賃料</v>
          </cell>
          <cell r="F881">
            <v>62</v>
          </cell>
          <cell r="G881" t="str">
            <v>枚</v>
          </cell>
          <cell r="H881">
            <v>0.56000000000000005</v>
          </cell>
          <cell r="I881">
            <v>7.2</v>
          </cell>
          <cell r="J881">
            <v>250</v>
          </cell>
          <cell r="K881">
            <v>590</v>
          </cell>
        </row>
        <row r="882">
          <cell r="B882" t="str">
            <v>（手すり先行足場用）</v>
          </cell>
          <cell r="F882" t="str">
            <v>日</v>
          </cell>
        </row>
        <row r="883">
          <cell r="D883" t="str">
            <v>先行手すり枠基本料</v>
          </cell>
          <cell r="F883">
            <v>1</v>
          </cell>
          <cell r="G883" t="str">
            <v>枚</v>
          </cell>
          <cell r="H883">
            <v>0.56000000000000005</v>
          </cell>
          <cell r="I883">
            <v>280</v>
          </cell>
          <cell r="J883">
            <v>157</v>
          </cell>
        </row>
        <row r="885">
          <cell r="B885" t="str">
            <v>平屋</v>
          </cell>
          <cell r="D885" t="str">
            <v>修理工</v>
          </cell>
          <cell r="E885" t="str">
            <v>（賃料）×5%</v>
          </cell>
          <cell r="F885">
            <v>1</v>
          </cell>
          <cell r="G885" t="str">
            <v>式</v>
          </cell>
          <cell r="H885">
            <v>0.05</v>
          </cell>
          <cell r="I885">
            <v>407</v>
          </cell>
          <cell r="J885">
            <v>20</v>
          </cell>
        </row>
        <row r="886">
          <cell r="B886">
            <v>62</v>
          </cell>
        </row>
        <row r="887">
          <cell r="D887" t="str">
            <v>とび工</v>
          </cell>
          <cell r="G887" t="str">
            <v>人</v>
          </cell>
          <cell r="H887">
            <v>8.0000000000000002E-3</v>
          </cell>
          <cell r="I887">
            <v>17600</v>
          </cell>
          <cell r="J887">
            <v>141</v>
          </cell>
        </row>
        <row r="889">
          <cell r="D889" t="str">
            <v>その他</v>
          </cell>
          <cell r="E889" t="str">
            <v>（労）×12%</v>
          </cell>
          <cell r="F889">
            <v>1</v>
          </cell>
          <cell r="G889" t="str">
            <v>式</v>
          </cell>
          <cell r="H889">
            <v>0.12</v>
          </cell>
          <cell r="I889">
            <v>141</v>
          </cell>
          <cell r="J889">
            <v>17</v>
          </cell>
        </row>
        <row r="891">
          <cell r="D891" t="str">
            <v>計</v>
          </cell>
          <cell r="J891">
            <v>585</v>
          </cell>
        </row>
        <row r="896">
          <cell r="F896" t="str">
            <v>日</v>
          </cell>
        </row>
        <row r="897">
          <cell r="A897" t="str">
            <v>T022207</v>
          </cell>
          <cell r="B897" t="str">
            <v>災害防止用ネット状</v>
          </cell>
          <cell r="C897" t="str">
            <v>㎡</v>
          </cell>
          <cell r="D897" t="str">
            <v>メッシュシート賃料</v>
          </cell>
          <cell r="E897" t="str">
            <v>防炎Ⅰ種　1.8*5.1ｍ</v>
          </cell>
          <cell r="F897">
            <v>62</v>
          </cell>
          <cell r="G897" t="str">
            <v>㎡</v>
          </cell>
          <cell r="H897">
            <v>1.1000000000000001</v>
          </cell>
          <cell r="I897">
            <v>0.98</v>
          </cell>
          <cell r="J897">
            <v>67</v>
          </cell>
          <cell r="K897">
            <v>460</v>
          </cell>
        </row>
        <row r="898">
          <cell r="B898" t="str">
            <v>　　　　　　　　養生シート</v>
          </cell>
        </row>
        <row r="899">
          <cell r="D899" t="str">
            <v>メッシュシート基本料</v>
          </cell>
          <cell r="E899" t="str">
            <v>防炎Ⅰ種　1.8*5.1ｍ</v>
          </cell>
          <cell r="F899">
            <v>1</v>
          </cell>
          <cell r="G899" t="str">
            <v>㎡</v>
          </cell>
          <cell r="H899">
            <v>1.1000000000000001</v>
          </cell>
          <cell r="I899">
            <v>31.6</v>
          </cell>
          <cell r="J899">
            <v>35</v>
          </cell>
          <cell r="K899">
            <v>0</v>
          </cell>
        </row>
        <row r="901">
          <cell r="B901" t="str">
            <v>平屋</v>
          </cell>
          <cell r="D901" t="str">
            <v>修理工</v>
          </cell>
          <cell r="E901" t="str">
            <v>（賃料）×5%</v>
          </cell>
          <cell r="F901">
            <v>1</v>
          </cell>
          <cell r="G901" t="str">
            <v>式</v>
          </cell>
          <cell r="H901">
            <v>0.05</v>
          </cell>
          <cell r="I901">
            <v>102</v>
          </cell>
          <cell r="J901">
            <v>5</v>
          </cell>
        </row>
        <row r="902">
          <cell r="B902">
            <v>62</v>
          </cell>
        </row>
        <row r="903">
          <cell r="D903" t="str">
            <v>とび工</v>
          </cell>
          <cell r="G903" t="str">
            <v>人</v>
          </cell>
          <cell r="H903">
            <v>1.7999999999999999E-2</v>
          </cell>
          <cell r="I903">
            <v>17600</v>
          </cell>
          <cell r="J903">
            <v>317</v>
          </cell>
        </row>
        <row r="905">
          <cell r="D905" t="str">
            <v>その他</v>
          </cell>
          <cell r="E905" t="str">
            <v>（労）×12%</v>
          </cell>
          <cell r="F905">
            <v>1</v>
          </cell>
          <cell r="G905" t="str">
            <v>式</v>
          </cell>
          <cell r="H905">
            <v>0.12</v>
          </cell>
          <cell r="I905">
            <v>317</v>
          </cell>
          <cell r="J905">
            <v>38</v>
          </cell>
        </row>
        <row r="907">
          <cell r="D907" t="str">
            <v>計</v>
          </cell>
          <cell r="J907">
            <v>462</v>
          </cell>
        </row>
        <row r="959">
          <cell r="A959" t="str">
            <v>T120001</v>
          </cell>
          <cell r="B959" t="str">
            <v>天井ガラリ取外し再取付</v>
          </cell>
          <cell r="C959" t="str">
            <v>か所</v>
          </cell>
          <cell r="K959">
            <v>20970</v>
          </cell>
        </row>
        <row r="960">
          <cell r="B960" t="str">
            <v>補強共</v>
          </cell>
        </row>
        <row r="961">
          <cell r="B961" t="str">
            <v>3,000×2,000</v>
          </cell>
          <cell r="D961" t="str">
            <v>建具工</v>
          </cell>
          <cell r="G961" t="str">
            <v>人</v>
          </cell>
          <cell r="H961">
            <v>1.2</v>
          </cell>
          <cell r="I961">
            <v>15600</v>
          </cell>
          <cell r="J961">
            <v>18720</v>
          </cell>
        </row>
        <row r="963">
          <cell r="D963" t="str">
            <v>その他</v>
          </cell>
          <cell r="E963" t="str">
            <v>（労）×12%</v>
          </cell>
          <cell r="F963">
            <v>1</v>
          </cell>
          <cell r="G963" t="str">
            <v>式</v>
          </cell>
          <cell r="H963">
            <v>0.12</v>
          </cell>
          <cell r="I963">
            <v>18720</v>
          </cell>
          <cell r="J963">
            <v>2246</v>
          </cell>
        </row>
        <row r="965">
          <cell r="D965" t="str">
            <v>計</v>
          </cell>
          <cell r="J965">
            <v>20966</v>
          </cell>
        </row>
        <row r="1020">
          <cell r="F1020" t="str">
            <v>日</v>
          </cell>
        </row>
        <row r="1021">
          <cell r="A1021" t="str">
            <v>T237100</v>
          </cell>
          <cell r="B1021" t="str">
            <v>一本構リフト</v>
          </cell>
          <cell r="C1021" t="str">
            <v>基</v>
          </cell>
          <cell r="D1021" t="str">
            <v>本体損料</v>
          </cell>
          <cell r="E1021" t="str">
            <v>積載荷重1.2ｔ</v>
          </cell>
          <cell r="F1021">
            <v>172</v>
          </cell>
          <cell r="G1021" t="str">
            <v>基</v>
          </cell>
          <cell r="H1021">
            <v>1</v>
          </cell>
          <cell r="I1021">
            <v>1020</v>
          </cell>
          <cell r="J1021">
            <v>1020</v>
          </cell>
          <cell r="K1021">
            <v>286920</v>
          </cell>
        </row>
        <row r="1022">
          <cell r="B1022" t="str">
            <v>〔シングル型〕</v>
          </cell>
          <cell r="F1022" t="str">
            <v>日</v>
          </cell>
        </row>
        <row r="1023">
          <cell r="B1023" t="str">
            <v>吊上能力1ｔ</v>
          </cell>
          <cell r="D1023" t="str">
            <v>中間ガイドレール損料</v>
          </cell>
          <cell r="F1023">
            <v>172</v>
          </cell>
          <cell r="G1023" t="str">
            <v>ｍ</v>
          </cell>
          <cell r="H1023">
            <v>18</v>
          </cell>
          <cell r="I1023">
            <v>16</v>
          </cell>
          <cell r="J1023">
            <v>288</v>
          </cell>
        </row>
        <row r="1024">
          <cell r="B1024" t="str">
            <v>H=25.5ｍ以下</v>
          </cell>
          <cell r="F1024" t="str">
            <v>日</v>
          </cell>
        </row>
        <row r="1025">
          <cell r="D1025" t="str">
            <v>モーターウィンチ損料</v>
          </cell>
          <cell r="F1025">
            <v>172</v>
          </cell>
          <cell r="G1025" t="str">
            <v>ｍ</v>
          </cell>
          <cell r="H1025">
            <v>1</v>
          </cell>
          <cell r="I1025">
            <v>996</v>
          </cell>
          <cell r="J1025">
            <v>996</v>
          </cell>
        </row>
        <row r="1027">
          <cell r="D1027" t="str">
            <v>副資材･消耗品</v>
          </cell>
          <cell r="J1027">
            <v>48076</v>
          </cell>
        </row>
        <row r="1029">
          <cell r="D1029" t="str">
            <v>とび工</v>
          </cell>
          <cell r="G1029" t="str">
            <v>人</v>
          </cell>
          <cell r="H1029">
            <v>12</v>
          </cell>
          <cell r="I1029">
            <v>17600</v>
          </cell>
          <cell r="J1029">
            <v>211200</v>
          </cell>
        </row>
        <row r="1031">
          <cell r="D1031" t="str">
            <v>その他</v>
          </cell>
          <cell r="E1031" t="str">
            <v>（労）×12%</v>
          </cell>
          <cell r="J1031">
            <v>25344</v>
          </cell>
        </row>
        <row r="1033">
          <cell r="D1033" t="str">
            <v>計</v>
          </cell>
          <cell r="J1033">
            <v>286924</v>
          </cell>
        </row>
        <row r="1035">
          <cell r="E1035" t="str">
            <v>＊荷揚設備の高さ</v>
          </cell>
        </row>
        <row r="1036">
          <cell r="E1036" t="str">
            <v>　 H=19.1+3.5=22.6m</v>
          </cell>
        </row>
        <row r="1038">
          <cell r="E1038" t="str">
            <v>＊設置期間（躯体用、仕上げ用）</v>
          </cell>
        </row>
        <row r="1039">
          <cell r="E1039" t="str">
            <v>　 80+23*(5-1)=172.0　→　172日</v>
          </cell>
        </row>
        <row r="1040">
          <cell r="E1040" t="str">
            <v>＊副資材･消耗品</v>
          </cell>
        </row>
        <row r="1041">
          <cell r="E1041" t="str">
            <v>　(1,180,000+13,000*18.0)*0.034=48,076</v>
          </cell>
        </row>
        <row r="1045">
          <cell r="A1045" t="str">
            <v>T237301</v>
          </cell>
          <cell r="B1045" t="str">
            <v>荷揚設備運搬費</v>
          </cell>
          <cell r="C1045" t="str">
            <v>基</v>
          </cell>
          <cell r="D1045" t="str">
            <v>一本構リフト</v>
          </cell>
          <cell r="E1045" t="str">
            <v>h≦25.5m</v>
          </cell>
          <cell r="G1045" t="str">
            <v>台</v>
          </cell>
          <cell r="H1045">
            <v>9.8199999999999996E-2</v>
          </cell>
          <cell r="I1045">
            <v>43330</v>
          </cell>
          <cell r="J1045">
            <v>4255</v>
          </cell>
          <cell r="K1045">
            <v>4260</v>
          </cell>
        </row>
        <row r="1047">
          <cell r="B1047" t="str">
            <v>(11t車)</v>
          </cell>
        </row>
      </sheetData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積上"/>
      <sheetName val="土砂運搬"/>
    </sheetNames>
    <sheetDataSet>
      <sheetData sheetId="0" refreshError="1"/>
      <sheetData sheetId="1" refreshError="1"/>
      <sheetData sheetId="2" refreshError="1">
        <row r="4">
          <cell r="G4" t="str">
            <v>共用</v>
          </cell>
        </row>
        <row r="5">
          <cell r="A5" t="str">
            <v>T032000</v>
          </cell>
          <cell r="B5" t="str">
            <v>土砂運搬</v>
          </cell>
          <cell r="C5" t="str">
            <v>ｍ3</v>
          </cell>
          <cell r="D5" t="str">
            <v>ダンプトラック損料</v>
          </cell>
          <cell r="E5" t="str">
            <v>２t車</v>
          </cell>
          <cell r="G5" t="str">
            <v>日</v>
          </cell>
          <cell r="H5">
            <v>5.8000000000000003E-2</v>
          </cell>
          <cell r="I5">
            <v>3220</v>
          </cell>
          <cell r="J5">
            <v>187</v>
          </cell>
          <cell r="K5">
            <v>1150</v>
          </cell>
          <cell r="L5" t="str">
            <v>ダンプトラック損料</v>
          </cell>
        </row>
        <row r="6">
          <cell r="B6" t="str">
            <v>（２t車，ＤＩＤ区間　有り</v>
          </cell>
          <cell r="L6" t="str">
            <v>はタイヤ損耗費及び</v>
          </cell>
        </row>
        <row r="7">
          <cell r="B7" t="str">
            <v>ﾊﾞｯｸﾎｳ　油圧式ｸﾛｰﾗ型</v>
          </cell>
          <cell r="D7" t="str">
            <v>燃料</v>
          </cell>
          <cell r="E7" t="str">
            <v>軽油，油脂類共</v>
          </cell>
          <cell r="G7" t="str">
            <v>㍑</v>
          </cell>
          <cell r="H7">
            <v>1.32</v>
          </cell>
          <cell r="I7">
            <v>68</v>
          </cell>
          <cell r="J7">
            <v>90</v>
          </cell>
          <cell r="L7" t="str">
            <v>補修費を含む。</v>
          </cell>
        </row>
        <row r="8">
          <cell r="B8" t="str">
            <v>0.13ｍ3）0.3km以下</v>
          </cell>
        </row>
        <row r="9">
          <cell r="D9" t="str">
            <v>運転手（一般）</v>
          </cell>
          <cell r="G9" t="str">
            <v>人</v>
          </cell>
          <cell r="H9">
            <v>4.4999999999999998E-2</v>
          </cell>
          <cell r="I9">
            <v>17000</v>
          </cell>
          <cell r="J9">
            <v>765</v>
          </cell>
        </row>
        <row r="11">
          <cell r="D11" t="str">
            <v>その他</v>
          </cell>
          <cell r="E11" t="str">
            <v>（労＋雑）×12%</v>
          </cell>
          <cell r="J11">
            <v>103</v>
          </cell>
        </row>
        <row r="13">
          <cell r="D13" t="str">
            <v>計</v>
          </cell>
          <cell r="J13">
            <v>1145</v>
          </cell>
        </row>
        <row r="16">
          <cell r="G16" t="str">
            <v>共用</v>
          </cell>
        </row>
        <row r="17">
          <cell r="A17" t="str">
            <v>T032001</v>
          </cell>
          <cell r="B17" t="str">
            <v>土砂運搬</v>
          </cell>
          <cell r="C17" t="str">
            <v>ｍ3</v>
          </cell>
          <cell r="D17" t="str">
            <v>ダンプトラック損料</v>
          </cell>
          <cell r="E17" t="str">
            <v>２t車</v>
          </cell>
          <cell r="G17" t="str">
            <v>日</v>
          </cell>
          <cell r="H17">
            <v>6.5000000000000002E-2</v>
          </cell>
          <cell r="I17">
            <v>3220</v>
          </cell>
          <cell r="J17">
            <v>209</v>
          </cell>
          <cell r="K17">
            <v>1270</v>
          </cell>
          <cell r="L17" t="str">
            <v>ダンプトラック損料</v>
          </cell>
        </row>
        <row r="18">
          <cell r="B18" t="str">
            <v>（２t車，ＤＩＤ区間　有り</v>
          </cell>
          <cell r="L18" t="str">
            <v>はタイヤ損耗費及び</v>
          </cell>
        </row>
        <row r="19">
          <cell r="B19" t="str">
            <v>ﾊﾞｯｸﾎｳ　油圧式ｸﾛｰﾗ型</v>
          </cell>
          <cell r="D19" t="str">
            <v>燃料</v>
          </cell>
          <cell r="E19" t="str">
            <v>軽油，油脂類共</v>
          </cell>
          <cell r="G19" t="str">
            <v>㍑</v>
          </cell>
          <cell r="H19">
            <v>1.47</v>
          </cell>
          <cell r="I19">
            <v>68</v>
          </cell>
          <cell r="J19">
            <v>100</v>
          </cell>
          <cell r="L19" t="str">
            <v>補修費を含む。</v>
          </cell>
        </row>
        <row r="20">
          <cell r="B20" t="str">
            <v>0.13ｍ3）1.0km以下</v>
          </cell>
        </row>
        <row r="21">
          <cell r="D21" t="str">
            <v>運転手（一般）</v>
          </cell>
          <cell r="G21" t="str">
            <v>人</v>
          </cell>
          <cell r="H21">
            <v>0.05</v>
          </cell>
          <cell r="I21">
            <v>17000</v>
          </cell>
          <cell r="J21">
            <v>850</v>
          </cell>
        </row>
        <row r="23">
          <cell r="D23" t="str">
            <v>その他</v>
          </cell>
          <cell r="E23" t="str">
            <v>（労＋雑）×12%</v>
          </cell>
          <cell r="J23">
            <v>114</v>
          </cell>
        </row>
        <row r="25">
          <cell r="D25" t="str">
            <v>計</v>
          </cell>
          <cell r="J25">
            <v>1273</v>
          </cell>
        </row>
        <row r="28">
          <cell r="G28" t="str">
            <v>共用</v>
          </cell>
        </row>
        <row r="29">
          <cell r="A29" t="str">
            <v>T032002</v>
          </cell>
          <cell r="B29" t="str">
            <v>土砂運搬</v>
          </cell>
          <cell r="C29" t="str">
            <v>ｍ3</v>
          </cell>
          <cell r="D29" t="str">
            <v>ダンプトラック損料</v>
          </cell>
          <cell r="E29" t="str">
            <v>２t車</v>
          </cell>
          <cell r="G29" t="str">
            <v>日</v>
          </cell>
          <cell r="H29">
            <v>7.6999999999999999E-2</v>
          </cell>
          <cell r="I29">
            <v>3220</v>
          </cell>
          <cell r="J29">
            <v>248</v>
          </cell>
          <cell r="K29">
            <v>1530</v>
          </cell>
          <cell r="L29" t="str">
            <v>ダンプトラック損料</v>
          </cell>
        </row>
        <row r="30">
          <cell r="B30" t="str">
            <v>（２t車，ＤＩＤ区間　有り</v>
          </cell>
          <cell r="L30" t="str">
            <v>はタイヤ損耗費及び</v>
          </cell>
        </row>
        <row r="31">
          <cell r="B31" t="str">
            <v>ﾊﾞｯｸﾎｳ　油圧式ｸﾛｰﾗ型</v>
          </cell>
          <cell r="D31" t="str">
            <v>燃料</v>
          </cell>
          <cell r="E31" t="str">
            <v>軽油，油脂類共</v>
          </cell>
          <cell r="G31" t="str">
            <v>㍑</v>
          </cell>
          <cell r="H31">
            <v>1.76</v>
          </cell>
          <cell r="I31">
            <v>68</v>
          </cell>
          <cell r="J31">
            <v>120</v>
          </cell>
          <cell r="L31" t="str">
            <v>補修費を含む。</v>
          </cell>
        </row>
        <row r="32">
          <cell r="B32" t="str">
            <v>0.13ｍ3）1.5km以下</v>
          </cell>
        </row>
        <row r="33">
          <cell r="D33" t="str">
            <v>運転手（一般）</v>
          </cell>
          <cell r="G33" t="str">
            <v>人</v>
          </cell>
          <cell r="H33">
            <v>0.06</v>
          </cell>
          <cell r="I33">
            <v>17000</v>
          </cell>
          <cell r="J33">
            <v>1020</v>
          </cell>
        </row>
        <row r="35">
          <cell r="D35" t="str">
            <v>その他</v>
          </cell>
          <cell r="E35" t="str">
            <v>（労＋雑）×12%</v>
          </cell>
          <cell r="J35">
            <v>137</v>
          </cell>
        </row>
        <row r="37">
          <cell r="D37" t="str">
            <v>計</v>
          </cell>
          <cell r="J37">
            <v>1525</v>
          </cell>
        </row>
        <row r="40">
          <cell r="G40" t="str">
            <v>共用</v>
          </cell>
        </row>
        <row r="41">
          <cell r="A41" t="str">
            <v>T032003</v>
          </cell>
          <cell r="B41" t="str">
            <v>土砂運搬</v>
          </cell>
          <cell r="C41" t="str">
            <v>ｍ3</v>
          </cell>
          <cell r="D41" t="str">
            <v>ダンプトラック損料</v>
          </cell>
          <cell r="E41" t="str">
            <v>２t車</v>
          </cell>
          <cell r="G41" t="str">
            <v>日</v>
          </cell>
          <cell r="H41">
            <v>0.09</v>
          </cell>
          <cell r="I41">
            <v>3220</v>
          </cell>
          <cell r="J41">
            <v>290</v>
          </cell>
          <cell r="K41">
            <v>1780</v>
          </cell>
          <cell r="L41" t="str">
            <v>ダンプトラック損料</v>
          </cell>
        </row>
        <row r="42">
          <cell r="B42" t="str">
            <v>（２t車，ＤＩＤ区間　有り</v>
          </cell>
          <cell r="L42" t="str">
            <v>はタイヤ損耗費及び</v>
          </cell>
        </row>
        <row r="43">
          <cell r="B43" t="str">
            <v>ﾊﾞｯｸﾎｳ　油圧式ｸﾛｰﾗ型</v>
          </cell>
          <cell r="D43" t="str">
            <v>燃料</v>
          </cell>
          <cell r="E43" t="str">
            <v>軽油，油脂類共</v>
          </cell>
          <cell r="G43" t="str">
            <v>㍑</v>
          </cell>
          <cell r="H43">
            <v>2.06</v>
          </cell>
          <cell r="I43">
            <v>68</v>
          </cell>
          <cell r="J43">
            <v>140</v>
          </cell>
          <cell r="L43" t="str">
            <v>補修費を含む。</v>
          </cell>
        </row>
        <row r="44">
          <cell r="B44" t="str">
            <v>0.13ｍ3）2.5km以下</v>
          </cell>
        </row>
        <row r="45">
          <cell r="D45" t="str">
            <v>運転手（一般）</v>
          </cell>
          <cell r="G45" t="str">
            <v>人</v>
          </cell>
          <cell r="H45">
            <v>7.0000000000000007E-2</v>
          </cell>
          <cell r="I45">
            <v>17000</v>
          </cell>
          <cell r="J45">
            <v>1190</v>
          </cell>
        </row>
        <row r="47">
          <cell r="D47" t="str">
            <v>その他</v>
          </cell>
          <cell r="E47" t="str">
            <v>（労＋雑）×12%</v>
          </cell>
          <cell r="J47">
            <v>160</v>
          </cell>
        </row>
        <row r="49">
          <cell r="D49" t="str">
            <v>計</v>
          </cell>
          <cell r="J49">
            <v>1780</v>
          </cell>
        </row>
        <row r="52">
          <cell r="G52" t="str">
            <v>共用</v>
          </cell>
        </row>
        <row r="53">
          <cell r="A53" t="str">
            <v>T032004</v>
          </cell>
          <cell r="B53" t="str">
            <v>土砂運搬</v>
          </cell>
          <cell r="C53" t="str">
            <v>ｍ3</v>
          </cell>
          <cell r="D53" t="str">
            <v>ダンプトラック損料</v>
          </cell>
          <cell r="E53" t="str">
            <v>２t車</v>
          </cell>
          <cell r="G53" t="str">
            <v>日</v>
          </cell>
          <cell r="H53">
            <v>0.10299999999999999</v>
          </cell>
          <cell r="I53">
            <v>3220</v>
          </cell>
          <cell r="J53">
            <v>332</v>
          </cell>
          <cell r="K53">
            <v>2030</v>
          </cell>
          <cell r="L53" t="str">
            <v>ダンプトラック損料</v>
          </cell>
        </row>
        <row r="54">
          <cell r="B54" t="str">
            <v>（２t車，ＤＩＤ区間　有り</v>
          </cell>
          <cell r="L54" t="str">
            <v>はタイヤ損耗費及び</v>
          </cell>
        </row>
        <row r="55">
          <cell r="B55" t="str">
            <v>ﾊﾞｯｸﾎｳ　油圧式ｸﾛｰﾗ型</v>
          </cell>
          <cell r="D55" t="str">
            <v>燃料</v>
          </cell>
          <cell r="E55" t="str">
            <v>軽油，油脂類共</v>
          </cell>
          <cell r="G55" t="str">
            <v>㍑</v>
          </cell>
          <cell r="H55">
            <v>2.35</v>
          </cell>
          <cell r="I55">
            <v>68</v>
          </cell>
          <cell r="J55">
            <v>160</v>
          </cell>
          <cell r="L55" t="str">
            <v>補修費を含む。</v>
          </cell>
        </row>
        <row r="56">
          <cell r="B56" t="str">
            <v>0.13ｍ3）3.0km以下</v>
          </cell>
        </row>
        <row r="57">
          <cell r="D57" t="str">
            <v>運転手（一般）</v>
          </cell>
          <cell r="G57" t="str">
            <v>人</v>
          </cell>
          <cell r="H57">
            <v>0.08</v>
          </cell>
          <cell r="I57">
            <v>17000</v>
          </cell>
          <cell r="J57">
            <v>1360</v>
          </cell>
        </row>
        <row r="59">
          <cell r="D59" t="str">
            <v>その他</v>
          </cell>
          <cell r="E59" t="str">
            <v>（労＋雑）×12%</v>
          </cell>
          <cell r="J59">
            <v>182</v>
          </cell>
        </row>
        <row r="61">
          <cell r="D61" t="str">
            <v>計</v>
          </cell>
          <cell r="J61">
            <v>2034</v>
          </cell>
        </row>
        <row r="64">
          <cell r="G64" t="str">
            <v>共用</v>
          </cell>
        </row>
        <row r="65">
          <cell r="A65" t="str">
            <v>T032005</v>
          </cell>
          <cell r="B65" t="str">
            <v>土砂運搬</v>
          </cell>
          <cell r="C65" t="str">
            <v>ｍ3</v>
          </cell>
          <cell r="D65" t="str">
            <v>ダンプトラック損料</v>
          </cell>
          <cell r="E65" t="str">
            <v>２t車</v>
          </cell>
          <cell r="G65" t="str">
            <v>日</v>
          </cell>
          <cell r="H65">
            <v>0.11600000000000001</v>
          </cell>
          <cell r="I65">
            <v>3220</v>
          </cell>
          <cell r="J65">
            <v>374</v>
          </cell>
          <cell r="K65">
            <v>2290</v>
          </cell>
          <cell r="L65" t="str">
            <v>ダンプトラック損料</v>
          </cell>
        </row>
        <row r="66">
          <cell r="B66" t="str">
            <v>（２t車，ＤＩＤ区間　有り</v>
          </cell>
          <cell r="L66" t="str">
            <v>はタイヤ損耗費及び</v>
          </cell>
        </row>
        <row r="67">
          <cell r="B67" t="str">
            <v>ﾊﾞｯｸﾎｳ　油圧式ｸﾛｰﾗ型</v>
          </cell>
          <cell r="D67" t="str">
            <v>燃料</v>
          </cell>
          <cell r="E67" t="str">
            <v>軽油，油脂類共</v>
          </cell>
          <cell r="G67" t="str">
            <v>㍑</v>
          </cell>
          <cell r="H67">
            <v>2.65</v>
          </cell>
          <cell r="I67">
            <v>68</v>
          </cell>
          <cell r="J67">
            <v>180</v>
          </cell>
          <cell r="L67" t="str">
            <v>補修費を含む。</v>
          </cell>
        </row>
        <row r="68">
          <cell r="B68" t="str">
            <v>0.13ｍ3）3.5km以下</v>
          </cell>
        </row>
        <row r="69">
          <cell r="D69" t="str">
            <v>運転手（一般）</v>
          </cell>
          <cell r="G69" t="str">
            <v>人</v>
          </cell>
          <cell r="H69">
            <v>0.09</v>
          </cell>
          <cell r="I69">
            <v>17000</v>
          </cell>
          <cell r="J69">
            <v>1530</v>
          </cell>
        </row>
        <row r="71">
          <cell r="D71" t="str">
            <v>その他</v>
          </cell>
          <cell r="E71" t="str">
            <v>（労＋雑）×12%</v>
          </cell>
          <cell r="J71">
            <v>205</v>
          </cell>
        </row>
        <row r="73">
          <cell r="D73" t="str">
            <v>計</v>
          </cell>
          <cell r="J73">
            <v>2289</v>
          </cell>
        </row>
        <row r="74">
          <cell r="G74" t="str">
            <v>共用</v>
          </cell>
        </row>
        <row r="75">
          <cell r="A75" t="str">
            <v>T032006</v>
          </cell>
          <cell r="B75" t="str">
            <v>土砂運搬</v>
          </cell>
          <cell r="C75" t="str">
            <v>ｍ3</v>
          </cell>
          <cell r="D75" t="str">
            <v>ダンプトラック損料</v>
          </cell>
          <cell r="E75" t="str">
            <v>２t車</v>
          </cell>
          <cell r="G75" t="str">
            <v>日</v>
          </cell>
          <cell r="H75">
            <v>0.129</v>
          </cell>
          <cell r="I75">
            <v>3220</v>
          </cell>
          <cell r="J75">
            <v>415</v>
          </cell>
          <cell r="K75">
            <v>2540</v>
          </cell>
          <cell r="L75" t="str">
            <v>ダンプトラック損料</v>
          </cell>
        </row>
        <row r="76">
          <cell r="B76" t="str">
            <v>（２t車，ＤＩＤ区間　有り</v>
          </cell>
          <cell r="L76" t="str">
            <v>はタイヤ損耗費及び</v>
          </cell>
        </row>
        <row r="77">
          <cell r="B77" t="str">
            <v>ﾊﾞｯｸﾎｳ　油圧式ｸﾛｰﾗ型</v>
          </cell>
          <cell r="D77" t="str">
            <v>燃料</v>
          </cell>
          <cell r="E77" t="str">
            <v>軽油，油脂類共</v>
          </cell>
          <cell r="G77" t="str">
            <v>㍑</v>
          </cell>
          <cell r="H77">
            <v>2.94</v>
          </cell>
          <cell r="I77">
            <v>68</v>
          </cell>
          <cell r="J77">
            <v>200</v>
          </cell>
          <cell r="L77" t="str">
            <v>補修費を含む。</v>
          </cell>
        </row>
        <row r="78">
          <cell r="B78" t="str">
            <v>0.13ｍ3）4.5km以下</v>
          </cell>
        </row>
        <row r="79">
          <cell r="D79" t="str">
            <v>運転手（一般）</v>
          </cell>
          <cell r="G79" t="str">
            <v>人</v>
          </cell>
          <cell r="H79">
            <v>0.1</v>
          </cell>
          <cell r="I79">
            <v>17000</v>
          </cell>
          <cell r="J79">
            <v>1700</v>
          </cell>
        </row>
        <row r="81">
          <cell r="D81" t="str">
            <v>その他</v>
          </cell>
          <cell r="E81" t="str">
            <v>（労＋雑）×12%</v>
          </cell>
          <cell r="J81">
            <v>228</v>
          </cell>
        </row>
        <row r="83">
          <cell r="D83" t="str">
            <v>計</v>
          </cell>
          <cell r="J83">
            <v>2543</v>
          </cell>
        </row>
        <row r="86">
          <cell r="G86" t="str">
            <v>共用</v>
          </cell>
        </row>
        <row r="87">
          <cell r="A87" t="str">
            <v>T032007</v>
          </cell>
          <cell r="B87" t="str">
            <v>土砂運搬</v>
          </cell>
          <cell r="C87" t="str">
            <v>ｍ3</v>
          </cell>
          <cell r="D87" t="str">
            <v>ダンプトラック損料</v>
          </cell>
          <cell r="E87" t="str">
            <v>２t車</v>
          </cell>
          <cell r="G87" t="str">
            <v>日</v>
          </cell>
          <cell r="H87">
            <v>0.14199999999999999</v>
          </cell>
          <cell r="I87">
            <v>3220</v>
          </cell>
          <cell r="J87">
            <v>457</v>
          </cell>
          <cell r="K87">
            <v>2800</v>
          </cell>
          <cell r="L87" t="str">
            <v>ダンプトラック損料</v>
          </cell>
        </row>
        <row r="88">
          <cell r="B88" t="str">
            <v>（２t車，ＤＩＤ区間　有り</v>
          </cell>
          <cell r="L88" t="str">
            <v>はタイヤ損耗費及び</v>
          </cell>
        </row>
        <row r="89">
          <cell r="B89" t="str">
            <v>ﾊﾞｯｸﾎｳ　油圧式ｸﾛｰﾗ型</v>
          </cell>
          <cell r="D89" t="str">
            <v>燃料</v>
          </cell>
          <cell r="E89" t="str">
            <v>軽油，油脂類共</v>
          </cell>
          <cell r="G89" t="str">
            <v>㍑</v>
          </cell>
          <cell r="H89">
            <v>3.23</v>
          </cell>
          <cell r="I89">
            <v>68</v>
          </cell>
          <cell r="J89">
            <v>220</v>
          </cell>
          <cell r="L89" t="str">
            <v>補修費を含む。</v>
          </cell>
        </row>
        <row r="90">
          <cell r="B90" t="str">
            <v>0.13ｍ3）5.0km以下</v>
          </cell>
        </row>
        <row r="91">
          <cell r="D91" t="str">
            <v>運転手（一般）</v>
          </cell>
          <cell r="G91" t="str">
            <v>人</v>
          </cell>
          <cell r="H91">
            <v>0.11</v>
          </cell>
          <cell r="I91">
            <v>17000</v>
          </cell>
          <cell r="J91">
            <v>1870</v>
          </cell>
        </row>
        <row r="93">
          <cell r="D93" t="str">
            <v>その他</v>
          </cell>
          <cell r="E93" t="str">
            <v>（労＋雑）×12%</v>
          </cell>
          <cell r="J93">
            <v>251</v>
          </cell>
        </row>
        <row r="95">
          <cell r="D95" t="str">
            <v>計</v>
          </cell>
          <cell r="J95">
            <v>2798</v>
          </cell>
        </row>
        <row r="98">
          <cell r="G98" t="str">
            <v>共用</v>
          </cell>
        </row>
        <row r="99">
          <cell r="A99" t="str">
            <v>T032008</v>
          </cell>
          <cell r="B99" t="str">
            <v>土砂運搬</v>
          </cell>
          <cell r="C99" t="str">
            <v>ｍ3</v>
          </cell>
          <cell r="D99" t="str">
            <v>ダンプトラック損料</v>
          </cell>
          <cell r="E99" t="str">
            <v>２t車</v>
          </cell>
          <cell r="G99" t="str">
            <v>日</v>
          </cell>
          <cell r="H99">
            <v>0.16800000000000001</v>
          </cell>
          <cell r="I99">
            <v>3220</v>
          </cell>
          <cell r="J99">
            <v>541</v>
          </cell>
          <cell r="K99">
            <v>3310</v>
          </cell>
          <cell r="L99" t="str">
            <v>ダンプトラック損料</v>
          </cell>
        </row>
        <row r="100">
          <cell r="B100" t="str">
            <v>（２t車，ＤＩＤ区間　有り</v>
          </cell>
          <cell r="L100" t="str">
            <v>はタイヤ損耗費及び</v>
          </cell>
        </row>
        <row r="101">
          <cell r="B101" t="str">
            <v>ﾊﾞｯｸﾎｳ　油圧式ｸﾛｰﾗ型</v>
          </cell>
          <cell r="D101" t="str">
            <v>燃料</v>
          </cell>
          <cell r="E101" t="str">
            <v>軽油，油脂類共</v>
          </cell>
          <cell r="G101" t="str">
            <v>㍑</v>
          </cell>
          <cell r="H101">
            <v>3.82</v>
          </cell>
          <cell r="I101">
            <v>68</v>
          </cell>
          <cell r="J101">
            <v>260</v>
          </cell>
          <cell r="L101" t="str">
            <v>補修費を含む。</v>
          </cell>
        </row>
        <row r="102">
          <cell r="B102" t="str">
            <v>0.13ｍ3）6.5km以下</v>
          </cell>
        </row>
        <row r="103">
          <cell r="D103" t="str">
            <v>運転手（一般）</v>
          </cell>
          <cell r="G103" t="str">
            <v>人</v>
          </cell>
          <cell r="H103">
            <v>0.13</v>
          </cell>
          <cell r="I103">
            <v>17000</v>
          </cell>
          <cell r="J103">
            <v>2210</v>
          </cell>
        </row>
        <row r="105">
          <cell r="D105" t="str">
            <v>その他</v>
          </cell>
          <cell r="E105" t="str">
            <v>（労＋雑）×12%</v>
          </cell>
          <cell r="J105">
            <v>296</v>
          </cell>
        </row>
        <row r="107">
          <cell r="D107" t="str">
            <v>計</v>
          </cell>
          <cell r="J107">
            <v>3307</v>
          </cell>
        </row>
        <row r="110">
          <cell r="G110" t="str">
            <v>共用</v>
          </cell>
        </row>
        <row r="111">
          <cell r="A111" t="str">
            <v>T032009</v>
          </cell>
          <cell r="B111" t="str">
            <v>土砂運搬</v>
          </cell>
          <cell r="C111" t="str">
            <v>ｍ3</v>
          </cell>
          <cell r="D111" t="str">
            <v>ダンプトラック損料</v>
          </cell>
          <cell r="E111" t="str">
            <v>２t車</v>
          </cell>
          <cell r="G111" t="str">
            <v>日</v>
          </cell>
          <cell r="H111">
            <v>0.19400000000000001</v>
          </cell>
          <cell r="I111">
            <v>3220</v>
          </cell>
          <cell r="J111">
            <v>625</v>
          </cell>
          <cell r="K111">
            <v>3820</v>
          </cell>
          <cell r="L111" t="str">
            <v>ダンプトラック損料</v>
          </cell>
        </row>
        <row r="112">
          <cell r="B112" t="str">
            <v>（２t車，ＤＩＤ区間　有り</v>
          </cell>
          <cell r="L112" t="str">
            <v>はタイヤ損耗費及び</v>
          </cell>
        </row>
        <row r="113">
          <cell r="B113" t="str">
            <v>ﾊﾞｯｸﾎｳ　油圧式ｸﾛｰﾗ型</v>
          </cell>
          <cell r="D113" t="str">
            <v>燃料</v>
          </cell>
          <cell r="E113" t="str">
            <v>軽油，油脂類共</v>
          </cell>
          <cell r="G113" t="str">
            <v>㍑</v>
          </cell>
          <cell r="H113">
            <v>4.41</v>
          </cell>
          <cell r="I113">
            <v>68</v>
          </cell>
          <cell r="J113">
            <v>300</v>
          </cell>
          <cell r="L113" t="str">
            <v>補修費を含む。</v>
          </cell>
        </row>
        <row r="114">
          <cell r="B114" t="str">
            <v>0.13ｍ3）8.0km以下</v>
          </cell>
        </row>
        <row r="115">
          <cell r="D115" t="str">
            <v>運転手（一般）</v>
          </cell>
          <cell r="G115" t="str">
            <v>人</v>
          </cell>
          <cell r="H115">
            <v>0.15</v>
          </cell>
          <cell r="I115">
            <v>17000</v>
          </cell>
          <cell r="J115">
            <v>2550</v>
          </cell>
        </row>
        <row r="117">
          <cell r="D117" t="str">
            <v>その他</v>
          </cell>
          <cell r="E117" t="str">
            <v>（労＋雑）×12%</v>
          </cell>
          <cell r="J117">
            <v>342</v>
          </cell>
        </row>
        <row r="119">
          <cell r="D119" t="str">
            <v>計</v>
          </cell>
          <cell r="J119">
            <v>3817</v>
          </cell>
        </row>
        <row r="123">
          <cell r="A123" t="str">
            <v>T032012</v>
          </cell>
          <cell r="B123" t="str">
            <v>土砂運搬</v>
          </cell>
          <cell r="C123" t="str">
            <v>ｍ3</v>
          </cell>
          <cell r="D123" t="str">
            <v>ダンプトラック損料</v>
          </cell>
          <cell r="E123" t="str">
            <v>２t車</v>
          </cell>
          <cell r="G123" t="str">
            <v>日</v>
          </cell>
          <cell r="H123">
            <v>0.23200000000000001</v>
          </cell>
          <cell r="I123">
            <v>3220</v>
          </cell>
          <cell r="J123">
            <v>747</v>
          </cell>
          <cell r="K123">
            <v>4580</v>
          </cell>
          <cell r="L123" t="str">
            <v>ダンプトラック損料</v>
          </cell>
        </row>
        <row r="124">
          <cell r="B124" t="str">
            <v>（２t車，ＤＩＤ区間　有り</v>
          </cell>
          <cell r="L124" t="str">
            <v>はタイヤ損耗費及び</v>
          </cell>
        </row>
        <row r="125">
          <cell r="B125" t="str">
            <v>ﾊﾞｯｸﾎｳ　油圧式ｸﾛｰﾗ型</v>
          </cell>
          <cell r="D125" t="str">
            <v>燃料</v>
          </cell>
          <cell r="E125" t="str">
            <v>軽油，油脂類共</v>
          </cell>
          <cell r="G125" t="str">
            <v>㍑</v>
          </cell>
          <cell r="H125">
            <v>5.29</v>
          </cell>
          <cell r="I125">
            <v>68</v>
          </cell>
          <cell r="J125">
            <v>360</v>
          </cell>
          <cell r="L125" t="str">
            <v>補修費を含む。</v>
          </cell>
        </row>
        <row r="126">
          <cell r="B126" t="str">
            <v>0.13ｍ3）11.0km以下</v>
          </cell>
        </row>
        <row r="127">
          <cell r="D127" t="str">
            <v>運転手（一般）</v>
          </cell>
          <cell r="G127" t="str">
            <v>人</v>
          </cell>
          <cell r="H127">
            <v>0.18</v>
          </cell>
          <cell r="I127">
            <v>17000</v>
          </cell>
          <cell r="J127">
            <v>3060</v>
          </cell>
        </row>
        <row r="129">
          <cell r="D129" t="str">
            <v>その他</v>
          </cell>
          <cell r="E129" t="str">
            <v>（労＋雑）×12%</v>
          </cell>
          <cell r="J129">
            <v>410</v>
          </cell>
        </row>
        <row r="131">
          <cell r="D131" t="str">
            <v>計</v>
          </cell>
          <cell r="J131">
            <v>4577</v>
          </cell>
        </row>
        <row r="134">
          <cell r="G134" t="str">
            <v>共用</v>
          </cell>
        </row>
        <row r="135">
          <cell r="A135" t="str">
            <v>T032020</v>
          </cell>
          <cell r="B135" t="str">
            <v>土砂運搬</v>
          </cell>
          <cell r="C135" t="str">
            <v>ｍ3</v>
          </cell>
          <cell r="D135" t="str">
            <v>ダンプトラック損料</v>
          </cell>
          <cell r="E135" t="str">
            <v>２t車</v>
          </cell>
          <cell r="G135" t="str">
            <v>日</v>
          </cell>
          <cell r="H135">
            <v>0.29699999999999999</v>
          </cell>
          <cell r="I135">
            <v>3220</v>
          </cell>
          <cell r="J135">
            <v>956</v>
          </cell>
          <cell r="K135">
            <v>5850</v>
          </cell>
          <cell r="L135" t="str">
            <v>ダンプトラック損料</v>
          </cell>
        </row>
        <row r="136">
          <cell r="B136" t="str">
            <v>（２t車，ＤＩＤ区間　有り</v>
          </cell>
          <cell r="L136" t="str">
            <v>はタイヤ損耗費及び</v>
          </cell>
        </row>
        <row r="137">
          <cell r="B137" t="str">
            <v>ﾊﾞｯｸﾎｳ　油圧式ｸﾛｰﾗ型</v>
          </cell>
          <cell r="D137" t="str">
            <v>燃料</v>
          </cell>
          <cell r="E137" t="str">
            <v>軽油，油脂類共</v>
          </cell>
          <cell r="G137" t="str">
            <v>㍑</v>
          </cell>
          <cell r="H137">
            <v>6.76</v>
          </cell>
          <cell r="I137">
            <v>68</v>
          </cell>
          <cell r="J137">
            <v>460</v>
          </cell>
          <cell r="L137" t="str">
            <v>補修費を含む。</v>
          </cell>
        </row>
        <row r="138">
          <cell r="B138" t="str">
            <v>0.13ｍ3）15.0km以下</v>
          </cell>
        </row>
        <row r="139">
          <cell r="D139" t="str">
            <v>運転手（一般）</v>
          </cell>
          <cell r="G139" t="str">
            <v>人</v>
          </cell>
          <cell r="H139">
            <v>0.23</v>
          </cell>
          <cell r="I139">
            <v>17000</v>
          </cell>
          <cell r="J139">
            <v>3910</v>
          </cell>
        </row>
        <row r="141">
          <cell r="D141" t="str">
            <v>その他</v>
          </cell>
          <cell r="E141" t="str">
            <v>（労＋雑）×12%</v>
          </cell>
          <cell r="J141">
            <v>524</v>
          </cell>
        </row>
        <row r="143">
          <cell r="D143" t="str">
            <v>計</v>
          </cell>
          <cell r="J143">
            <v>5850</v>
          </cell>
        </row>
        <row r="144">
          <cell r="G144" t="str">
            <v>共用</v>
          </cell>
        </row>
        <row r="145">
          <cell r="A145" t="str">
            <v>T032030</v>
          </cell>
          <cell r="B145" t="str">
            <v>土砂運搬</v>
          </cell>
          <cell r="C145" t="str">
            <v>ｍ3</v>
          </cell>
          <cell r="D145" t="str">
            <v>ダンプトラック損料</v>
          </cell>
          <cell r="E145" t="str">
            <v>２t車</v>
          </cell>
          <cell r="G145" t="str">
            <v>日</v>
          </cell>
          <cell r="H145">
            <v>0.38700000000000001</v>
          </cell>
          <cell r="I145">
            <v>3220</v>
          </cell>
          <cell r="J145">
            <v>1246</v>
          </cell>
          <cell r="K145">
            <v>7630</v>
          </cell>
          <cell r="L145" t="str">
            <v>ダンプトラック損料</v>
          </cell>
        </row>
        <row r="146">
          <cell r="B146" t="str">
            <v>（２t車，ＤＩＤ区間　有り</v>
          </cell>
          <cell r="L146" t="str">
            <v>はタイヤ損耗費及び</v>
          </cell>
        </row>
        <row r="147">
          <cell r="B147" t="str">
            <v>ﾊﾞｯｸﾎｳ　油圧式ｸﾛｰﾗ型</v>
          </cell>
          <cell r="D147" t="str">
            <v>燃料</v>
          </cell>
          <cell r="E147" t="str">
            <v>軽油，油脂類共</v>
          </cell>
          <cell r="G147" t="str">
            <v>㍑</v>
          </cell>
          <cell r="H147">
            <v>8.82</v>
          </cell>
          <cell r="I147">
            <v>68</v>
          </cell>
          <cell r="J147">
            <v>600</v>
          </cell>
          <cell r="L147" t="str">
            <v>補修費を含む。</v>
          </cell>
        </row>
        <row r="148">
          <cell r="B148" t="str">
            <v>0.13ｍ3）24.0km以下</v>
          </cell>
        </row>
        <row r="149">
          <cell r="D149" t="str">
            <v>運転手（一般）</v>
          </cell>
          <cell r="G149" t="str">
            <v>人</v>
          </cell>
          <cell r="H149">
            <v>0.3</v>
          </cell>
          <cell r="I149">
            <v>17000</v>
          </cell>
          <cell r="J149">
            <v>5100</v>
          </cell>
        </row>
        <row r="151">
          <cell r="D151" t="str">
            <v>その他</v>
          </cell>
          <cell r="E151" t="str">
            <v>（労＋雑）×12%</v>
          </cell>
          <cell r="J151">
            <v>684</v>
          </cell>
        </row>
        <row r="153">
          <cell r="D153" t="str">
            <v>計</v>
          </cell>
          <cell r="J153">
            <v>7630</v>
          </cell>
        </row>
        <row r="156">
          <cell r="G156" t="str">
            <v>共用</v>
          </cell>
        </row>
        <row r="157">
          <cell r="A157" t="str">
            <v>T032040</v>
          </cell>
          <cell r="B157" t="str">
            <v>土砂運搬</v>
          </cell>
          <cell r="C157" t="str">
            <v>ｍ3</v>
          </cell>
          <cell r="D157" t="str">
            <v>ダンプトラック損料</v>
          </cell>
          <cell r="E157" t="str">
            <v>２t車</v>
          </cell>
          <cell r="G157" t="str">
            <v>日</v>
          </cell>
          <cell r="H157">
            <v>0.58099999999999996</v>
          </cell>
          <cell r="I157">
            <v>3220</v>
          </cell>
          <cell r="J157">
            <v>1871</v>
          </cell>
          <cell r="K157">
            <v>11450</v>
          </cell>
          <cell r="L157" t="str">
            <v>ダンプトラック損料</v>
          </cell>
        </row>
        <row r="158">
          <cell r="B158" t="str">
            <v>（２t車，ＤＩＤ区間　有り</v>
          </cell>
          <cell r="L158" t="str">
            <v>はタイヤ損耗費及び</v>
          </cell>
        </row>
        <row r="159">
          <cell r="B159" t="str">
            <v>ﾊﾞｯｸﾎｳ　油圧式ｸﾛｰﾗ型</v>
          </cell>
          <cell r="D159" t="str">
            <v>燃料</v>
          </cell>
          <cell r="E159" t="str">
            <v>軽油，油脂類共</v>
          </cell>
          <cell r="G159" t="str">
            <v>㍑</v>
          </cell>
          <cell r="H159">
            <v>13.23</v>
          </cell>
          <cell r="I159">
            <v>68</v>
          </cell>
          <cell r="J159">
            <v>900</v>
          </cell>
          <cell r="L159" t="str">
            <v>補修費を含む。</v>
          </cell>
        </row>
        <row r="160">
          <cell r="B160" t="str">
            <v>0.13ｍ3）60.0km以下</v>
          </cell>
        </row>
        <row r="161">
          <cell r="D161" t="str">
            <v>運転手（一般）</v>
          </cell>
          <cell r="G161" t="str">
            <v>人</v>
          </cell>
          <cell r="H161">
            <v>0.45</v>
          </cell>
          <cell r="I161">
            <v>17000</v>
          </cell>
          <cell r="J161">
            <v>7650</v>
          </cell>
        </row>
        <row r="163">
          <cell r="D163" t="str">
            <v>その他</v>
          </cell>
          <cell r="E163" t="str">
            <v>（労＋雑）×12%</v>
          </cell>
          <cell r="J163">
            <v>1026</v>
          </cell>
        </row>
        <row r="165">
          <cell r="D165" t="str">
            <v>計</v>
          </cell>
          <cell r="J165">
            <v>11447</v>
          </cell>
        </row>
        <row r="168">
          <cell r="G168" t="str">
            <v>共用</v>
          </cell>
        </row>
        <row r="169">
          <cell r="A169" t="str">
            <v>T032100</v>
          </cell>
          <cell r="B169" t="str">
            <v>土砂運搬</v>
          </cell>
          <cell r="C169" t="str">
            <v>ｍ3</v>
          </cell>
          <cell r="D169" t="str">
            <v>ダンプトラック損料</v>
          </cell>
          <cell r="E169" t="str">
            <v>２t車</v>
          </cell>
          <cell r="G169" t="str">
            <v>日</v>
          </cell>
          <cell r="H169">
            <v>5.8000000000000003E-2</v>
          </cell>
          <cell r="I169">
            <v>3220</v>
          </cell>
          <cell r="J169">
            <v>187</v>
          </cell>
          <cell r="K169">
            <v>1150</v>
          </cell>
          <cell r="L169" t="str">
            <v>ダンプトラック損料</v>
          </cell>
        </row>
        <row r="170">
          <cell r="B170" t="str">
            <v>（２t車，ＤＩＤ区間　無し</v>
          </cell>
          <cell r="L170" t="str">
            <v>はタイヤ損耗費及び</v>
          </cell>
        </row>
        <row r="171">
          <cell r="B171" t="str">
            <v>ﾊﾞｯｸﾎｳ　油圧式ｸﾛｰﾗ型</v>
          </cell>
          <cell r="D171" t="str">
            <v>燃料</v>
          </cell>
          <cell r="E171" t="str">
            <v>軽油，油脂類共</v>
          </cell>
          <cell r="G171" t="str">
            <v>㍑</v>
          </cell>
          <cell r="H171">
            <v>1.32</v>
          </cell>
          <cell r="I171">
            <v>68</v>
          </cell>
          <cell r="J171">
            <v>90</v>
          </cell>
          <cell r="L171" t="str">
            <v>補修費を含む。</v>
          </cell>
        </row>
        <row r="172">
          <cell r="B172" t="str">
            <v>0.13ｍ3）0.3km以下</v>
          </cell>
        </row>
        <row r="173">
          <cell r="D173" t="str">
            <v>運転手（一般）</v>
          </cell>
          <cell r="G173" t="str">
            <v>人</v>
          </cell>
          <cell r="H173">
            <v>4.4999999999999998E-2</v>
          </cell>
          <cell r="I173">
            <v>17000</v>
          </cell>
          <cell r="J173">
            <v>765</v>
          </cell>
        </row>
        <row r="175">
          <cell r="D175" t="str">
            <v>その他</v>
          </cell>
          <cell r="E175" t="str">
            <v>（労＋雑）×12%</v>
          </cell>
          <cell r="J175">
            <v>103</v>
          </cell>
        </row>
        <row r="177">
          <cell r="D177" t="str">
            <v>計</v>
          </cell>
          <cell r="J177">
            <v>1145</v>
          </cell>
        </row>
        <row r="180">
          <cell r="G180" t="str">
            <v>共用</v>
          </cell>
        </row>
        <row r="181">
          <cell r="A181" t="str">
            <v>T032101</v>
          </cell>
          <cell r="B181" t="str">
            <v>土砂運搬</v>
          </cell>
          <cell r="C181" t="str">
            <v>ｍ3</v>
          </cell>
          <cell r="D181" t="str">
            <v>ダンプトラック損料</v>
          </cell>
          <cell r="E181" t="str">
            <v>２t車</v>
          </cell>
          <cell r="G181" t="str">
            <v>日</v>
          </cell>
          <cell r="H181">
            <v>6.5000000000000002E-2</v>
          </cell>
          <cell r="I181">
            <v>3220</v>
          </cell>
          <cell r="J181">
            <v>209</v>
          </cell>
          <cell r="K181">
            <v>1270</v>
          </cell>
          <cell r="L181" t="str">
            <v>ダンプトラック損料</v>
          </cell>
        </row>
        <row r="182">
          <cell r="B182" t="str">
            <v>（２t車，ＤＩＤ区間　無し</v>
          </cell>
          <cell r="L182" t="str">
            <v>はタイヤ損耗費及び</v>
          </cell>
        </row>
        <row r="183">
          <cell r="B183" t="str">
            <v>ﾊﾞｯｸﾎｳ　油圧式ｸﾛｰﾗ型</v>
          </cell>
          <cell r="D183" t="str">
            <v>燃料</v>
          </cell>
          <cell r="E183" t="str">
            <v>軽油，油脂類共</v>
          </cell>
          <cell r="G183" t="str">
            <v>㍑</v>
          </cell>
          <cell r="H183">
            <v>1.47</v>
          </cell>
          <cell r="I183">
            <v>68</v>
          </cell>
          <cell r="J183">
            <v>100</v>
          </cell>
          <cell r="L183" t="str">
            <v>補修費を含む。</v>
          </cell>
        </row>
        <row r="184">
          <cell r="B184" t="str">
            <v>0.13ｍ3）1.0km以下</v>
          </cell>
        </row>
        <row r="185">
          <cell r="D185" t="str">
            <v>運転手（一般）</v>
          </cell>
          <cell r="G185" t="str">
            <v>人</v>
          </cell>
          <cell r="H185">
            <v>0.05</v>
          </cell>
          <cell r="I185">
            <v>17000</v>
          </cell>
          <cell r="J185">
            <v>850</v>
          </cell>
        </row>
        <row r="187">
          <cell r="D187" t="str">
            <v>その他</v>
          </cell>
          <cell r="E187" t="str">
            <v>（労＋雑）×12%</v>
          </cell>
          <cell r="J187">
            <v>114</v>
          </cell>
        </row>
        <row r="189">
          <cell r="D189" t="str">
            <v>計</v>
          </cell>
          <cell r="J189">
            <v>1273</v>
          </cell>
        </row>
        <row r="192">
          <cell r="G192" t="str">
            <v>共用</v>
          </cell>
        </row>
        <row r="193">
          <cell r="A193" t="str">
            <v>T032102</v>
          </cell>
          <cell r="B193" t="str">
            <v>土砂運搬</v>
          </cell>
          <cell r="C193" t="str">
            <v>ｍ3</v>
          </cell>
          <cell r="D193" t="str">
            <v>ダンプトラック損料</v>
          </cell>
          <cell r="E193" t="str">
            <v>２t車</v>
          </cell>
          <cell r="G193" t="str">
            <v>日</v>
          </cell>
          <cell r="H193">
            <v>7.6999999999999999E-2</v>
          </cell>
          <cell r="I193">
            <v>3220</v>
          </cell>
          <cell r="J193">
            <v>248</v>
          </cell>
          <cell r="K193">
            <v>1530</v>
          </cell>
          <cell r="L193" t="str">
            <v>ダンプトラック損料</v>
          </cell>
        </row>
        <row r="194">
          <cell r="B194" t="str">
            <v>（２t車，ＤＩＤ区間　無し</v>
          </cell>
          <cell r="L194" t="str">
            <v>はタイヤ損耗費及び</v>
          </cell>
        </row>
        <row r="195">
          <cell r="B195" t="str">
            <v>ﾊﾞｯｸﾎｳ　油圧式ｸﾛｰﾗ型</v>
          </cell>
          <cell r="D195" t="str">
            <v>燃料</v>
          </cell>
          <cell r="E195" t="str">
            <v>軽油，油脂類共</v>
          </cell>
          <cell r="G195" t="str">
            <v>㍑</v>
          </cell>
          <cell r="H195">
            <v>1.76</v>
          </cell>
          <cell r="I195">
            <v>68</v>
          </cell>
          <cell r="J195">
            <v>120</v>
          </cell>
          <cell r="L195" t="str">
            <v>補修費を含む。</v>
          </cell>
        </row>
        <row r="196">
          <cell r="B196" t="str">
            <v>0.13ｍ3）1.5km以下</v>
          </cell>
        </row>
        <row r="197">
          <cell r="D197" t="str">
            <v>運転手（一般）</v>
          </cell>
          <cell r="G197" t="str">
            <v>人</v>
          </cell>
          <cell r="H197">
            <v>0.06</v>
          </cell>
          <cell r="I197">
            <v>17000</v>
          </cell>
          <cell r="J197">
            <v>1020</v>
          </cell>
        </row>
        <row r="199">
          <cell r="D199" t="str">
            <v>その他</v>
          </cell>
          <cell r="E199" t="str">
            <v>（労＋雑）×12%</v>
          </cell>
          <cell r="J199">
            <v>137</v>
          </cell>
        </row>
        <row r="201">
          <cell r="D201" t="str">
            <v>計</v>
          </cell>
          <cell r="J201">
            <v>1525</v>
          </cell>
        </row>
        <row r="204">
          <cell r="G204" t="str">
            <v>共用</v>
          </cell>
        </row>
        <row r="205">
          <cell r="A205" t="str">
            <v>T032104</v>
          </cell>
          <cell r="B205" t="str">
            <v>土砂運搬</v>
          </cell>
          <cell r="C205" t="str">
            <v>ｍ3</v>
          </cell>
          <cell r="D205" t="str">
            <v>ダンプトラック損料</v>
          </cell>
          <cell r="E205" t="str">
            <v>２t車</v>
          </cell>
          <cell r="G205" t="str">
            <v>日</v>
          </cell>
          <cell r="H205">
            <v>0.09</v>
          </cell>
          <cell r="I205">
            <v>3220</v>
          </cell>
          <cell r="J205">
            <v>290</v>
          </cell>
          <cell r="K205">
            <v>1780</v>
          </cell>
          <cell r="L205" t="str">
            <v>ダンプトラック損料</v>
          </cell>
        </row>
        <row r="206">
          <cell r="B206" t="str">
            <v>（２t車，ＤＩＤ区間　無し</v>
          </cell>
          <cell r="L206" t="str">
            <v>はタイヤ損耗費及び</v>
          </cell>
        </row>
        <row r="207">
          <cell r="B207" t="str">
            <v>ﾊﾞｯｸﾎｳ　油圧式ｸﾛｰﾗ型</v>
          </cell>
          <cell r="D207" t="str">
            <v>燃料</v>
          </cell>
          <cell r="E207" t="str">
            <v>軽油，油脂類共</v>
          </cell>
          <cell r="G207" t="str">
            <v>㍑</v>
          </cell>
          <cell r="H207">
            <v>2.06</v>
          </cell>
          <cell r="I207">
            <v>68</v>
          </cell>
          <cell r="J207">
            <v>140</v>
          </cell>
          <cell r="L207" t="str">
            <v>補修費を含む。</v>
          </cell>
        </row>
        <row r="208">
          <cell r="B208" t="str">
            <v>0.13ｍ3）2.5km以下</v>
          </cell>
        </row>
        <row r="209">
          <cell r="D209" t="str">
            <v>運転手（一般）</v>
          </cell>
          <cell r="G209" t="str">
            <v>人</v>
          </cell>
          <cell r="H209">
            <v>7.0000000000000007E-2</v>
          </cell>
          <cell r="I209">
            <v>17000</v>
          </cell>
          <cell r="J209">
            <v>1190</v>
          </cell>
        </row>
        <row r="211">
          <cell r="D211" t="str">
            <v>その他</v>
          </cell>
          <cell r="E211" t="str">
            <v>（労＋雑）×12%</v>
          </cell>
          <cell r="J211">
            <v>160</v>
          </cell>
        </row>
        <row r="213">
          <cell r="D213" t="str">
            <v>計</v>
          </cell>
          <cell r="J213">
            <v>1780</v>
          </cell>
        </row>
        <row r="214">
          <cell r="G214" t="str">
            <v>共用</v>
          </cell>
        </row>
        <row r="215">
          <cell r="A215" t="str">
            <v>T032105</v>
          </cell>
          <cell r="B215" t="str">
            <v>土砂運搬</v>
          </cell>
          <cell r="C215" t="str">
            <v>ｍ3</v>
          </cell>
          <cell r="D215" t="str">
            <v>ダンプトラック損料</v>
          </cell>
          <cell r="E215" t="str">
            <v>２t車</v>
          </cell>
          <cell r="G215" t="str">
            <v>日</v>
          </cell>
          <cell r="H215">
            <v>0.10299999999999999</v>
          </cell>
          <cell r="I215">
            <v>3220</v>
          </cell>
          <cell r="J215">
            <v>332</v>
          </cell>
          <cell r="K215">
            <v>2030</v>
          </cell>
          <cell r="L215" t="str">
            <v>ダンプトラック損料</v>
          </cell>
        </row>
        <row r="216">
          <cell r="B216" t="str">
            <v>（２t車，ＤＩＤ区間　無し</v>
          </cell>
          <cell r="L216" t="str">
            <v>はタイヤ損耗費及び</v>
          </cell>
        </row>
        <row r="217">
          <cell r="B217" t="str">
            <v>ﾊﾞｯｸﾎｳ　油圧式ｸﾛｰﾗ型</v>
          </cell>
          <cell r="D217" t="str">
            <v>燃料</v>
          </cell>
          <cell r="E217" t="str">
            <v>軽油，油脂類共</v>
          </cell>
          <cell r="G217" t="str">
            <v>㍑</v>
          </cell>
          <cell r="H217">
            <v>2.35</v>
          </cell>
          <cell r="I217">
            <v>68</v>
          </cell>
          <cell r="J217">
            <v>160</v>
          </cell>
          <cell r="L217" t="str">
            <v>補修費を含む。</v>
          </cell>
        </row>
        <row r="218">
          <cell r="B218" t="str">
            <v>0.13ｍ3）3.0km以下</v>
          </cell>
        </row>
        <row r="219">
          <cell r="D219" t="str">
            <v>運転手（一般）</v>
          </cell>
          <cell r="G219" t="str">
            <v>人</v>
          </cell>
          <cell r="H219">
            <v>0.08</v>
          </cell>
          <cell r="I219">
            <v>17000</v>
          </cell>
          <cell r="J219">
            <v>1360</v>
          </cell>
        </row>
        <row r="221">
          <cell r="D221" t="str">
            <v>その他</v>
          </cell>
          <cell r="E221" t="str">
            <v>（労＋雑）×12%</v>
          </cell>
          <cell r="J221">
            <v>182</v>
          </cell>
        </row>
        <row r="223">
          <cell r="D223" t="str">
            <v>計</v>
          </cell>
          <cell r="J223">
            <v>2034</v>
          </cell>
        </row>
        <row r="226">
          <cell r="G226" t="str">
            <v>共用</v>
          </cell>
        </row>
        <row r="227">
          <cell r="A227" t="str">
            <v>T032106</v>
          </cell>
          <cell r="B227" t="str">
            <v>土砂運搬</v>
          </cell>
          <cell r="C227" t="str">
            <v>ｍ3</v>
          </cell>
          <cell r="D227" t="str">
            <v>ダンプトラック損料</v>
          </cell>
          <cell r="E227" t="str">
            <v>２t車</v>
          </cell>
          <cell r="G227" t="str">
            <v>日</v>
          </cell>
          <cell r="H227">
            <v>0.11600000000000001</v>
          </cell>
          <cell r="I227">
            <v>3220</v>
          </cell>
          <cell r="J227">
            <v>374</v>
          </cell>
          <cell r="K227">
            <v>2290</v>
          </cell>
          <cell r="L227" t="str">
            <v>ダンプトラック損料</v>
          </cell>
        </row>
        <row r="228">
          <cell r="B228" t="str">
            <v>（２t車，ＤＩＤ区間　無し</v>
          </cell>
          <cell r="L228" t="str">
            <v>はタイヤ損耗費及び</v>
          </cell>
        </row>
        <row r="229">
          <cell r="B229" t="str">
            <v>ﾊﾞｯｸﾎｳ　油圧式ｸﾛｰﾗ型</v>
          </cell>
          <cell r="D229" t="str">
            <v>燃料</v>
          </cell>
          <cell r="E229" t="str">
            <v>軽油，油脂類共</v>
          </cell>
          <cell r="G229" t="str">
            <v>㍑</v>
          </cell>
          <cell r="H229">
            <v>2.65</v>
          </cell>
          <cell r="I229">
            <v>68</v>
          </cell>
          <cell r="J229">
            <v>180</v>
          </cell>
          <cell r="L229" t="str">
            <v>補修費を含む。</v>
          </cell>
        </row>
        <row r="230">
          <cell r="B230" t="str">
            <v>0.13ｍ3）3.5km以下</v>
          </cell>
        </row>
        <row r="231">
          <cell r="D231" t="str">
            <v>運転手（一般）</v>
          </cell>
          <cell r="G231" t="str">
            <v>人</v>
          </cell>
          <cell r="H231">
            <v>0.09</v>
          </cell>
          <cell r="I231">
            <v>17000</v>
          </cell>
          <cell r="J231">
            <v>1530</v>
          </cell>
        </row>
        <row r="233">
          <cell r="D233" t="str">
            <v>その他</v>
          </cell>
          <cell r="E233" t="str">
            <v>（労＋雑）×12%</v>
          </cell>
          <cell r="J233">
            <v>205</v>
          </cell>
        </row>
        <row r="235">
          <cell r="D235" t="str">
            <v>計</v>
          </cell>
          <cell r="J235">
            <v>2289</v>
          </cell>
        </row>
        <row r="238">
          <cell r="G238" t="str">
            <v>共用</v>
          </cell>
        </row>
        <row r="239">
          <cell r="A239" t="str">
            <v>T032107</v>
          </cell>
          <cell r="B239" t="str">
            <v>土砂運搬</v>
          </cell>
          <cell r="C239" t="str">
            <v>ｍ3</v>
          </cell>
          <cell r="D239" t="str">
            <v>ダンプトラック損料</v>
          </cell>
          <cell r="E239" t="str">
            <v>２t車</v>
          </cell>
          <cell r="G239" t="str">
            <v>日</v>
          </cell>
          <cell r="H239">
            <v>0.129</v>
          </cell>
          <cell r="I239">
            <v>3220</v>
          </cell>
          <cell r="J239">
            <v>415</v>
          </cell>
          <cell r="K239">
            <v>2540</v>
          </cell>
          <cell r="L239" t="str">
            <v>ダンプトラック損料</v>
          </cell>
        </row>
        <row r="240">
          <cell r="B240" t="str">
            <v>（２t車，ＤＩＤ区間　無し</v>
          </cell>
          <cell r="L240" t="str">
            <v>はタイヤ損耗費及び</v>
          </cell>
        </row>
        <row r="241">
          <cell r="B241" t="str">
            <v>ﾊﾞｯｸﾎｳ　油圧式ｸﾛｰﾗ型</v>
          </cell>
          <cell r="D241" t="str">
            <v>燃料</v>
          </cell>
          <cell r="E241" t="str">
            <v>軽油，油脂類共</v>
          </cell>
          <cell r="G241" t="str">
            <v>㍑</v>
          </cell>
          <cell r="H241">
            <v>2.94</v>
          </cell>
          <cell r="I241">
            <v>68</v>
          </cell>
          <cell r="J241">
            <v>200</v>
          </cell>
          <cell r="L241" t="str">
            <v>補修費を含む。</v>
          </cell>
        </row>
        <row r="242">
          <cell r="B242" t="str">
            <v>0.13ｍ3）4.5km以下</v>
          </cell>
        </row>
        <row r="243">
          <cell r="D243" t="str">
            <v>運転手（一般）</v>
          </cell>
          <cell r="G243" t="str">
            <v>人</v>
          </cell>
          <cell r="H243">
            <v>0.1</v>
          </cell>
          <cell r="I243">
            <v>17000</v>
          </cell>
          <cell r="J243">
            <v>1700</v>
          </cell>
        </row>
        <row r="245">
          <cell r="D245" t="str">
            <v>その他</v>
          </cell>
          <cell r="E245" t="str">
            <v>（労＋雑）×12%</v>
          </cell>
          <cell r="J245">
            <v>228</v>
          </cell>
        </row>
        <row r="247">
          <cell r="D247" t="str">
            <v>計</v>
          </cell>
          <cell r="J247">
            <v>2543</v>
          </cell>
        </row>
        <row r="250">
          <cell r="G250" t="str">
            <v>共用</v>
          </cell>
        </row>
        <row r="251">
          <cell r="A251" t="str">
            <v>T032108</v>
          </cell>
          <cell r="B251" t="str">
            <v>土砂運搬</v>
          </cell>
          <cell r="C251" t="str">
            <v>ｍ3</v>
          </cell>
          <cell r="D251" t="str">
            <v>ダンプトラック損料</v>
          </cell>
          <cell r="E251" t="str">
            <v>２t車</v>
          </cell>
          <cell r="G251" t="str">
            <v>日</v>
          </cell>
          <cell r="H251">
            <v>0.14199999999999999</v>
          </cell>
          <cell r="I251">
            <v>3220</v>
          </cell>
          <cell r="J251">
            <v>457</v>
          </cell>
          <cell r="K251">
            <v>2800</v>
          </cell>
          <cell r="L251" t="str">
            <v>ダンプトラック損料</v>
          </cell>
        </row>
        <row r="252">
          <cell r="B252" t="str">
            <v>（２t車，ＤＩＤ区間　無し</v>
          </cell>
          <cell r="L252" t="str">
            <v>はタイヤ損耗費及び</v>
          </cell>
        </row>
        <row r="253">
          <cell r="B253" t="str">
            <v>ﾊﾞｯｸﾎｳ　油圧式ｸﾛｰﾗ型</v>
          </cell>
          <cell r="D253" t="str">
            <v>燃料</v>
          </cell>
          <cell r="E253" t="str">
            <v>軽油，油脂類共</v>
          </cell>
          <cell r="G253" t="str">
            <v>㍑</v>
          </cell>
          <cell r="H253">
            <v>3.23</v>
          </cell>
          <cell r="I253">
            <v>68</v>
          </cell>
          <cell r="J253">
            <v>220</v>
          </cell>
          <cell r="L253" t="str">
            <v>補修費を含む。</v>
          </cell>
        </row>
        <row r="254">
          <cell r="B254" t="str">
            <v>0.13ｍ3）5.5km以下</v>
          </cell>
        </row>
        <row r="255">
          <cell r="D255" t="str">
            <v>運転手（一般）</v>
          </cell>
          <cell r="G255" t="str">
            <v>人</v>
          </cell>
          <cell r="H255">
            <v>0.11</v>
          </cell>
          <cell r="I255">
            <v>17000</v>
          </cell>
          <cell r="J255">
            <v>1870</v>
          </cell>
        </row>
        <row r="257">
          <cell r="D257" t="str">
            <v>その他</v>
          </cell>
          <cell r="E257" t="str">
            <v>（労＋雑）×12%</v>
          </cell>
          <cell r="J257">
            <v>251</v>
          </cell>
        </row>
        <row r="259">
          <cell r="D259" t="str">
            <v>計</v>
          </cell>
          <cell r="J259">
            <v>2798</v>
          </cell>
        </row>
        <row r="262">
          <cell r="G262" t="str">
            <v>共用</v>
          </cell>
        </row>
        <row r="263">
          <cell r="A263" t="str">
            <v>T032109</v>
          </cell>
          <cell r="B263" t="str">
            <v>土砂運搬</v>
          </cell>
          <cell r="C263" t="str">
            <v>ｍ3</v>
          </cell>
          <cell r="D263" t="str">
            <v>ダンプトラック損料</v>
          </cell>
          <cell r="E263" t="str">
            <v>２t車</v>
          </cell>
          <cell r="G263" t="str">
            <v>日</v>
          </cell>
          <cell r="H263">
            <v>0.16800000000000001</v>
          </cell>
          <cell r="I263">
            <v>3220</v>
          </cell>
          <cell r="J263">
            <v>541</v>
          </cell>
          <cell r="K263">
            <v>3310</v>
          </cell>
          <cell r="L263" t="str">
            <v>ダンプトラック損料</v>
          </cell>
        </row>
        <row r="264">
          <cell r="B264" t="str">
            <v>（２t車，ＤＩＤ区間　無し</v>
          </cell>
          <cell r="L264" t="str">
            <v>はタイヤ損耗費及び</v>
          </cell>
        </row>
        <row r="265">
          <cell r="B265" t="str">
            <v>ﾊﾞｯｸﾎｳ　油圧式ｸﾛｰﾗ型</v>
          </cell>
          <cell r="D265" t="str">
            <v>燃料</v>
          </cell>
          <cell r="E265" t="str">
            <v>軽油，油脂類共</v>
          </cell>
          <cell r="G265" t="str">
            <v>㍑</v>
          </cell>
          <cell r="H265">
            <v>3.82</v>
          </cell>
          <cell r="I265">
            <v>68</v>
          </cell>
          <cell r="J265">
            <v>260</v>
          </cell>
          <cell r="L265" t="str">
            <v>補修費を含む。</v>
          </cell>
        </row>
        <row r="266">
          <cell r="B266" t="str">
            <v>0.13ｍ3）7.0km以下</v>
          </cell>
        </row>
        <row r="267">
          <cell r="D267" t="str">
            <v>運転手（一般）</v>
          </cell>
          <cell r="G267" t="str">
            <v>人</v>
          </cell>
          <cell r="H267">
            <v>0.13</v>
          </cell>
          <cell r="I267">
            <v>17000</v>
          </cell>
          <cell r="J267">
            <v>2210</v>
          </cell>
        </row>
        <row r="269">
          <cell r="D269" t="str">
            <v>その他</v>
          </cell>
          <cell r="E269" t="str">
            <v>（労＋雑）×12%</v>
          </cell>
          <cell r="J269">
            <v>296</v>
          </cell>
        </row>
        <row r="271">
          <cell r="D271" t="str">
            <v>計</v>
          </cell>
          <cell r="J271">
            <v>3307</v>
          </cell>
        </row>
        <row r="274">
          <cell r="G274" t="str">
            <v>共用</v>
          </cell>
        </row>
        <row r="275">
          <cell r="A275" t="str">
            <v>T032112</v>
          </cell>
          <cell r="B275" t="str">
            <v>土砂運搬</v>
          </cell>
          <cell r="C275" t="str">
            <v>ｍ3</v>
          </cell>
          <cell r="D275" t="str">
            <v>ダンプトラック損料</v>
          </cell>
          <cell r="E275" t="str">
            <v>２t車</v>
          </cell>
          <cell r="G275" t="str">
            <v>日</v>
          </cell>
          <cell r="H275">
            <v>0.19400000000000001</v>
          </cell>
          <cell r="I275">
            <v>3220</v>
          </cell>
          <cell r="J275">
            <v>625</v>
          </cell>
          <cell r="K275">
            <v>3820</v>
          </cell>
          <cell r="L275" t="str">
            <v>ダンプトラック損料</v>
          </cell>
        </row>
        <row r="276">
          <cell r="B276" t="str">
            <v>（２t車，ＤＩＤ区間　無し</v>
          </cell>
          <cell r="L276" t="str">
            <v>はタイヤ損耗費及び</v>
          </cell>
        </row>
        <row r="277">
          <cell r="B277" t="str">
            <v>ﾊﾞｯｸﾎｳ　油圧式ｸﾛｰﾗ型</v>
          </cell>
          <cell r="D277" t="str">
            <v>燃料</v>
          </cell>
          <cell r="E277" t="str">
            <v>軽油，油脂類共</v>
          </cell>
          <cell r="G277" t="str">
            <v>㍑</v>
          </cell>
          <cell r="H277">
            <v>4.41</v>
          </cell>
          <cell r="I277">
            <v>68</v>
          </cell>
          <cell r="J277">
            <v>300</v>
          </cell>
          <cell r="L277" t="str">
            <v>補修費を含む。</v>
          </cell>
        </row>
        <row r="278">
          <cell r="B278" t="str">
            <v>0.13ｍ3）9.0km以下</v>
          </cell>
        </row>
        <row r="279">
          <cell r="D279" t="str">
            <v>運転手（一般）</v>
          </cell>
          <cell r="G279" t="str">
            <v>人</v>
          </cell>
          <cell r="H279">
            <v>0.15</v>
          </cell>
          <cell r="I279">
            <v>17000</v>
          </cell>
          <cell r="J279">
            <v>2550</v>
          </cell>
        </row>
        <row r="281">
          <cell r="D281" t="str">
            <v>その他</v>
          </cell>
          <cell r="E281" t="str">
            <v>（労＋雑）×12%</v>
          </cell>
          <cell r="J281">
            <v>342</v>
          </cell>
        </row>
        <row r="283">
          <cell r="D283" t="str">
            <v>計</v>
          </cell>
          <cell r="J283">
            <v>3817</v>
          </cell>
        </row>
        <row r="285">
          <cell r="A285" t="str">
            <v>T032116</v>
          </cell>
          <cell r="B285" t="str">
            <v>土砂運搬</v>
          </cell>
          <cell r="C285" t="str">
            <v>ｍ3</v>
          </cell>
          <cell r="D285" t="str">
            <v>ダンプトラック損料</v>
          </cell>
          <cell r="E285" t="str">
            <v>２t車</v>
          </cell>
          <cell r="G285" t="str">
            <v>日</v>
          </cell>
          <cell r="H285">
            <v>0.23200000000000001</v>
          </cell>
          <cell r="I285">
            <v>3220</v>
          </cell>
          <cell r="J285">
            <v>747</v>
          </cell>
          <cell r="K285">
            <v>4580</v>
          </cell>
          <cell r="L285" t="str">
            <v>ダンプトラック損料</v>
          </cell>
        </row>
        <row r="286">
          <cell r="B286" t="str">
            <v>（２t車，ＤＩＤ区間　無し</v>
          </cell>
          <cell r="L286" t="str">
            <v>はタイヤ損耗費及び</v>
          </cell>
        </row>
        <row r="287">
          <cell r="B287" t="str">
            <v>ﾊﾞｯｸﾎｳ　油圧式ｸﾛｰﾗ型</v>
          </cell>
          <cell r="D287" t="str">
            <v>燃料</v>
          </cell>
          <cell r="E287" t="str">
            <v>軽油，油脂類共</v>
          </cell>
          <cell r="G287" t="str">
            <v>㍑</v>
          </cell>
          <cell r="H287">
            <v>5.29</v>
          </cell>
          <cell r="I287">
            <v>68</v>
          </cell>
          <cell r="J287">
            <v>360</v>
          </cell>
          <cell r="L287" t="str">
            <v>補修費を含む。</v>
          </cell>
        </row>
        <row r="288">
          <cell r="B288" t="str">
            <v>0.13ｍ3）12.0km以下</v>
          </cell>
        </row>
        <row r="289">
          <cell r="D289" t="str">
            <v>運転手（一般）</v>
          </cell>
          <cell r="G289" t="str">
            <v>人</v>
          </cell>
          <cell r="H289">
            <v>0.18</v>
          </cell>
          <cell r="I289">
            <v>17000</v>
          </cell>
          <cell r="J289">
            <v>3060</v>
          </cell>
        </row>
        <row r="291">
          <cell r="D291" t="str">
            <v>その他</v>
          </cell>
          <cell r="E291" t="str">
            <v>（労＋雑）×12%</v>
          </cell>
          <cell r="J291">
            <v>410</v>
          </cell>
        </row>
        <row r="293">
          <cell r="D293" t="str">
            <v>計</v>
          </cell>
          <cell r="J293">
            <v>4577</v>
          </cell>
        </row>
        <row r="296">
          <cell r="G296" t="str">
            <v>共用</v>
          </cell>
        </row>
        <row r="297">
          <cell r="A297" t="str">
            <v>T032120</v>
          </cell>
          <cell r="B297" t="str">
            <v>土砂運搬</v>
          </cell>
          <cell r="C297" t="str">
            <v>ｍ3</v>
          </cell>
          <cell r="D297" t="str">
            <v>ダンプトラック損料</v>
          </cell>
          <cell r="E297" t="str">
            <v>２t車</v>
          </cell>
          <cell r="G297" t="str">
            <v>日</v>
          </cell>
          <cell r="H297">
            <v>0.29699999999999999</v>
          </cell>
          <cell r="I297">
            <v>3220</v>
          </cell>
          <cell r="J297">
            <v>956</v>
          </cell>
          <cell r="K297">
            <v>5850</v>
          </cell>
          <cell r="L297" t="str">
            <v>ダンプトラック損料</v>
          </cell>
        </row>
        <row r="298">
          <cell r="B298" t="str">
            <v>（２t車，ＤＩＤ区間　無し</v>
          </cell>
          <cell r="L298" t="str">
            <v>はタイヤ損耗費及び</v>
          </cell>
        </row>
        <row r="299">
          <cell r="B299" t="str">
            <v>ﾊﾞｯｸﾎｳ　油圧式ｸﾛｰﾗ型</v>
          </cell>
          <cell r="D299" t="str">
            <v>燃料</v>
          </cell>
          <cell r="E299" t="str">
            <v>軽油，油脂類共</v>
          </cell>
          <cell r="G299" t="str">
            <v>㍑</v>
          </cell>
          <cell r="H299">
            <v>6.76</v>
          </cell>
          <cell r="I299">
            <v>68</v>
          </cell>
          <cell r="J299">
            <v>460</v>
          </cell>
          <cell r="L299" t="str">
            <v>補修費を含む。</v>
          </cell>
        </row>
        <row r="300">
          <cell r="B300" t="str">
            <v>0.13ｍ3）17.0km以下</v>
          </cell>
        </row>
        <row r="301">
          <cell r="D301" t="str">
            <v>運転手（一般）</v>
          </cell>
          <cell r="G301" t="str">
            <v>人</v>
          </cell>
          <cell r="H301">
            <v>0.23</v>
          </cell>
          <cell r="I301">
            <v>17000</v>
          </cell>
          <cell r="J301">
            <v>3910</v>
          </cell>
        </row>
        <row r="303">
          <cell r="D303" t="str">
            <v>その他</v>
          </cell>
          <cell r="E303" t="str">
            <v>（労＋雑）×12%</v>
          </cell>
          <cell r="J303">
            <v>524</v>
          </cell>
        </row>
        <row r="305">
          <cell r="D305" t="str">
            <v>計</v>
          </cell>
          <cell r="J305">
            <v>5850</v>
          </cell>
        </row>
        <row r="308">
          <cell r="G308" t="str">
            <v>共用</v>
          </cell>
        </row>
        <row r="309">
          <cell r="A309" t="str">
            <v>T032130</v>
          </cell>
          <cell r="B309" t="str">
            <v>土砂運搬</v>
          </cell>
          <cell r="C309" t="str">
            <v>ｍ3</v>
          </cell>
          <cell r="D309" t="str">
            <v>ダンプトラック損料</v>
          </cell>
          <cell r="E309" t="str">
            <v>２t車</v>
          </cell>
          <cell r="G309" t="str">
            <v>日</v>
          </cell>
          <cell r="H309">
            <v>0.38700000000000001</v>
          </cell>
          <cell r="I309">
            <v>3220</v>
          </cell>
          <cell r="J309">
            <v>1246</v>
          </cell>
          <cell r="K309">
            <v>7630</v>
          </cell>
          <cell r="L309" t="str">
            <v>ダンプトラック損料</v>
          </cell>
        </row>
        <row r="310">
          <cell r="B310" t="str">
            <v>（２t車，ＤＩＤ区間　無し</v>
          </cell>
          <cell r="L310" t="str">
            <v>はタイヤ損耗費及び</v>
          </cell>
        </row>
        <row r="311">
          <cell r="B311" t="str">
            <v>ﾊﾞｯｸﾎｳ　油圧式ｸﾛｰﾗ型</v>
          </cell>
          <cell r="D311" t="str">
            <v>燃料</v>
          </cell>
          <cell r="E311" t="str">
            <v>軽油，油脂類共</v>
          </cell>
          <cell r="G311" t="str">
            <v>㍑</v>
          </cell>
          <cell r="H311">
            <v>8.82</v>
          </cell>
          <cell r="I311">
            <v>68</v>
          </cell>
          <cell r="J311">
            <v>600</v>
          </cell>
          <cell r="L311" t="str">
            <v>補修費を含む。</v>
          </cell>
        </row>
        <row r="312">
          <cell r="B312" t="str">
            <v>0.13ｍ3）28.5km以下</v>
          </cell>
        </row>
        <row r="313">
          <cell r="D313" t="str">
            <v>運転手（一般）</v>
          </cell>
          <cell r="G313" t="str">
            <v>人</v>
          </cell>
          <cell r="H313">
            <v>0.3</v>
          </cell>
          <cell r="I313">
            <v>17000</v>
          </cell>
          <cell r="J313">
            <v>5100</v>
          </cell>
        </row>
        <row r="315">
          <cell r="D315" t="str">
            <v>その他</v>
          </cell>
          <cell r="E315" t="str">
            <v>（労＋雑）×12%</v>
          </cell>
          <cell r="J315">
            <v>684</v>
          </cell>
        </row>
        <row r="317">
          <cell r="D317" t="str">
            <v>計</v>
          </cell>
          <cell r="J317">
            <v>7630</v>
          </cell>
        </row>
        <row r="320">
          <cell r="G320" t="str">
            <v>共用</v>
          </cell>
        </row>
        <row r="321">
          <cell r="A321" t="str">
            <v>T032140</v>
          </cell>
          <cell r="B321" t="str">
            <v>土砂運搬</v>
          </cell>
          <cell r="C321" t="str">
            <v>ｍ3</v>
          </cell>
          <cell r="D321" t="str">
            <v>ダンプトラック損料</v>
          </cell>
          <cell r="E321" t="str">
            <v>２t車</v>
          </cell>
          <cell r="G321" t="str">
            <v>日</v>
          </cell>
          <cell r="H321">
            <v>0.58099999999999996</v>
          </cell>
          <cell r="I321">
            <v>3220</v>
          </cell>
          <cell r="J321">
            <v>1871</v>
          </cell>
          <cell r="K321">
            <v>11450</v>
          </cell>
          <cell r="L321" t="str">
            <v>ダンプトラック損料</v>
          </cell>
        </row>
        <row r="322">
          <cell r="B322" t="str">
            <v>（２t車，ＤＩＤ区間　無し</v>
          </cell>
          <cell r="L322" t="str">
            <v>はタイヤ損耗費及び</v>
          </cell>
        </row>
        <row r="323">
          <cell r="B323" t="str">
            <v>ﾊﾞｯｸﾎｳ　油圧式ｸﾛｰﾗ型</v>
          </cell>
          <cell r="D323" t="str">
            <v>燃料</v>
          </cell>
          <cell r="E323" t="str">
            <v>軽油，油脂類共</v>
          </cell>
          <cell r="G323" t="str">
            <v>㍑</v>
          </cell>
          <cell r="H323">
            <v>13.23</v>
          </cell>
          <cell r="I323">
            <v>68</v>
          </cell>
          <cell r="J323">
            <v>900</v>
          </cell>
          <cell r="L323" t="str">
            <v>補修費を含む。</v>
          </cell>
        </row>
        <row r="324">
          <cell r="B324" t="str">
            <v>0.13ｍ3）60.0km以下</v>
          </cell>
        </row>
        <row r="325">
          <cell r="D325" t="str">
            <v>運転手（一般）</v>
          </cell>
          <cell r="G325" t="str">
            <v>人</v>
          </cell>
          <cell r="H325">
            <v>0.45</v>
          </cell>
          <cell r="I325">
            <v>17000</v>
          </cell>
          <cell r="J325">
            <v>7650</v>
          </cell>
        </row>
        <row r="327">
          <cell r="D327" t="str">
            <v>その他</v>
          </cell>
          <cell r="E327" t="str">
            <v>（労＋雑）×12%</v>
          </cell>
          <cell r="J327">
            <v>1026</v>
          </cell>
        </row>
        <row r="329">
          <cell r="D329" t="str">
            <v>計</v>
          </cell>
          <cell r="J329">
            <v>11447</v>
          </cell>
        </row>
        <row r="332">
          <cell r="G332" t="str">
            <v>共用</v>
          </cell>
        </row>
        <row r="333">
          <cell r="A333" t="str">
            <v>T032200</v>
          </cell>
          <cell r="B333" t="str">
            <v>土砂運搬</v>
          </cell>
          <cell r="C333" t="str">
            <v>ｍ3</v>
          </cell>
          <cell r="D333" t="str">
            <v>ダンプトラック損料</v>
          </cell>
          <cell r="E333" t="str">
            <v>４t車</v>
          </cell>
          <cell r="G333" t="str">
            <v>日</v>
          </cell>
          <cell r="H333">
            <v>2.5999999999999999E-2</v>
          </cell>
          <cell r="I333">
            <v>4890</v>
          </cell>
          <cell r="J333">
            <v>127</v>
          </cell>
          <cell r="K333">
            <v>580</v>
          </cell>
          <cell r="L333" t="str">
            <v>ダンプトラック損料</v>
          </cell>
        </row>
        <row r="334">
          <cell r="B334" t="str">
            <v>（４t車，ＤＩＤ区間　有り</v>
          </cell>
          <cell r="L334" t="str">
            <v>はタイヤ損耗費及び</v>
          </cell>
        </row>
        <row r="335">
          <cell r="B335" t="str">
            <v>ﾊﾞｯｸﾎｳ　油圧式ｸﾛｰﾗ型</v>
          </cell>
          <cell r="D335" t="str">
            <v>燃料</v>
          </cell>
          <cell r="E335" t="str">
            <v>軽油，油脂類共</v>
          </cell>
          <cell r="G335" t="str">
            <v>㍑</v>
          </cell>
          <cell r="H335">
            <v>0.89</v>
          </cell>
          <cell r="I335">
            <v>68</v>
          </cell>
          <cell r="J335">
            <v>61</v>
          </cell>
          <cell r="L335" t="str">
            <v>補修費を含む。</v>
          </cell>
        </row>
        <row r="336">
          <cell r="B336" t="str">
            <v>0.28ｍ3）0.2km以下</v>
          </cell>
        </row>
        <row r="337">
          <cell r="D337" t="str">
            <v>運転手（一般）</v>
          </cell>
          <cell r="G337" t="str">
            <v>人</v>
          </cell>
          <cell r="H337">
            <v>0.02</v>
          </cell>
          <cell r="I337">
            <v>17000</v>
          </cell>
          <cell r="J337">
            <v>340</v>
          </cell>
        </row>
        <row r="339">
          <cell r="D339" t="str">
            <v>その他</v>
          </cell>
          <cell r="E339" t="str">
            <v>（労＋雑）×12%</v>
          </cell>
          <cell r="J339">
            <v>48</v>
          </cell>
        </row>
        <row r="341">
          <cell r="D341" t="str">
            <v>計</v>
          </cell>
          <cell r="J341">
            <v>576</v>
          </cell>
        </row>
        <row r="344">
          <cell r="G344" t="str">
            <v>共用</v>
          </cell>
        </row>
        <row r="345">
          <cell r="A345" t="str">
            <v>T032201</v>
          </cell>
          <cell r="B345" t="str">
            <v>土砂運搬</v>
          </cell>
          <cell r="C345" t="str">
            <v>ｍ3</v>
          </cell>
          <cell r="D345" t="str">
            <v>ダンプトラック損料</v>
          </cell>
          <cell r="E345" t="str">
            <v>４t車</v>
          </cell>
          <cell r="G345" t="str">
            <v>日</v>
          </cell>
          <cell r="H345">
            <v>3.2000000000000001E-2</v>
          </cell>
          <cell r="I345">
            <v>4890</v>
          </cell>
          <cell r="J345">
            <v>156</v>
          </cell>
          <cell r="K345">
            <v>720</v>
          </cell>
          <cell r="L345" t="str">
            <v>ダンプトラック損料</v>
          </cell>
        </row>
        <row r="346">
          <cell r="B346" t="str">
            <v>（４t車，ＤＩＤ区間　有り</v>
          </cell>
          <cell r="L346" t="str">
            <v>はタイヤ損耗費及び</v>
          </cell>
        </row>
        <row r="347">
          <cell r="B347" t="str">
            <v>ﾊﾞｯｸﾎｳ　油圧式ｸﾛｰﾗ型</v>
          </cell>
          <cell r="D347" t="str">
            <v>燃料</v>
          </cell>
          <cell r="E347" t="str">
            <v>軽油，油脂類共</v>
          </cell>
          <cell r="G347" t="str">
            <v>㍑</v>
          </cell>
          <cell r="H347">
            <v>1.1200000000000001</v>
          </cell>
          <cell r="I347">
            <v>68</v>
          </cell>
          <cell r="J347">
            <v>76</v>
          </cell>
          <cell r="L347" t="str">
            <v>補修費を含む。</v>
          </cell>
        </row>
        <row r="348">
          <cell r="B348" t="str">
            <v>0.28ｍ3）1.0km以下</v>
          </cell>
        </row>
        <row r="349">
          <cell r="D349" t="str">
            <v>運転手（一般）</v>
          </cell>
          <cell r="G349" t="str">
            <v>人</v>
          </cell>
          <cell r="H349">
            <v>2.5000000000000001E-2</v>
          </cell>
          <cell r="I349">
            <v>17000</v>
          </cell>
          <cell r="J349">
            <v>425</v>
          </cell>
        </row>
        <row r="351">
          <cell r="D351" t="str">
            <v>その他</v>
          </cell>
          <cell r="E351" t="str">
            <v>（労＋雑）×12%</v>
          </cell>
          <cell r="J351">
            <v>60</v>
          </cell>
        </row>
        <row r="353">
          <cell r="D353" t="str">
            <v>計</v>
          </cell>
          <cell r="J353">
            <v>717</v>
          </cell>
        </row>
        <row r="354">
          <cell r="G354" t="str">
            <v>共用</v>
          </cell>
        </row>
        <row r="355">
          <cell r="A355" t="str">
            <v>T032202</v>
          </cell>
          <cell r="B355" t="str">
            <v>土砂運搬</v>
          </cell>
          <cell r="C355" t="str">
            <v>ｍ3</v>
          </cell>
          <cell r="D355" t="str">
            <v>ダンプトラック損料</v>
          </cell>
          <cell r="E355" t="str">
            <v>４t車</v>
          </cell>
          <cell r="G355" t="str">
            <v>日</v>
          </cell>
          <cell r="H355">
            <v>3.9E-2</v>
          </cell>
          <cell r="I355">
            <v>4890</v>
          </cell>
          <cell r="J355">
            <v>191</v>
          </cell>
          <cell r="K355">
            <v>860</v>
          </cell>
          <cell r="L355" t="str">
            <v>ダンプトラック損料</v>
          </cell>
        </row>
        <row r="356">
          <cell r="B356" t="str">
            <v>（４t車，ＤＩＤ区間　有り</v>
          </cell>
          <cell r="L356" t="str">
            <v>はタイヤ損耗費及び</v>
          </cell>
        </row>
        <row r="357">
          <cell r="B357" t="str">
            <v>ﾊﾞｯｸﾎｳ　油圧式ｸﾛｰﾗ型</v>
          </cell>
          <cell r="D357" t="str">
            <v>燃料</v>
          </cell>
          <cell r="E357" t="str">
            <v>軽油，油脂類共</v>
          </cell>
          <cell r="G357" t="str">
            <v>㍑</v>
          </cell>
          <cell r="H357">
            <v>1.34</v>
          </cell>
          <cell r="I357">
            <v>68</v>
          </cell>
          <cell r="J357">
            <v>91</v>
          </cell>
          <cell r="L357" t="str">
            <v>補修費を含む。</v>
          </cell>
        </row>
        <row r="358">
          <cell r="B358" t="str">
            <v>0.28ｍ3）1.5km以下</v>
          </cell>
        </row>
        <row r="359">
          <cell r="D359" t="str">
            <v>運転手（一般）</v>
          </cell>
          <cell r="G359" t="str">
            <v>人</v>
          </cell>
          <cell r="H359">
            <v>0.03</v>
          </cell>
          <cell r="I359">
            <v>17000</v>
          </cell>
          <cell r="J359">
            <v>510</v>
          </cell>
        </row>
        <row r="361">
          <cell r="D361" t="str">
            <v>その他</v>
          </cell>
          <cell r="E361" t="str">
            <v>（労＋雑）×12%</v>
          </cell>
          <cell r="J361">
            <v>72</v>
          </cell>
        </row>
        <row r="363">
          <cell r="D363" t="str">
            <v>計</v>
          </cell>
          <cell r="J363">
            <v>864</v>
          </cell>
        </row>
        <row r="366">
          <cell r="G366" t="str">
            <v>共用</v>
          </cell>
        </row>
        <row r="367">
          <cell r="A367" t="str">
            <v>T032204</v>
          </cell>
          <cell r="B367" t="str">
            <v>土砂運搬</v>
          </cell>
          <cell r="C367" t="str">
            <v>ｍ3</v>
          </cell>
          <cell r="D367" t="str">
            <v>ダンプトラック損料</v>
          </cell>
          <cell r="E367" t="str">
            <v>４t車</v>
          </cell>
          <cell r="G367" t="str">
            <v>日</v>
          </cell>
          <cell r="H367">
            <v>4.4999999999999998E-2</v>
          </cell>
          <cell r="I367">
            <v>4890</v>
          </cell>
          <cell r="J367">
            <v>220</v>
          </cell>
          <cell r="K367">
            <v>1010</v>
          </cell>
          <cell r="L367" t="str">
            <v>ダンプトラック損料</v>
          </cell>
        </row>
        <row r="368">
          <cell r="B368" t="str">
            <v>（４t車，ＤＩＤ区間　有り</v>
          </cell>
          <cell r="L368" t="str">
            <v>はタイヤ損耗費及び</v>
          </cell>
        </row>
        <row r="369">
          <cell r="B369" t="str">
            <v>ﾊﾞｯｸﾎｳ　油圧式ｸﾛｰﾗ型</v>
          </cell>
          <cell r="D369" t="str">
            <v>燃料</v>
          </cell>
          <cell r="E369" t="str">
            <v>軽油，油脂類共</v>
          </cell>
          <cell r="G369" t="str">
            <v>㍑</v>
          </cell>
          <cell r="H369">
            <v>1.56</v>
          </cell>
          <cell r="I369">
            <v>68</v>
          </cell>
          <cell r="J369">
            <v>106</v>
          </cell>
          <cell r="L369" t="str">
            <v>補修費を含む。</v>
          </cell>
        </row>
        <row r="370">
          <cell r="B370" t="str">
            <v>0.28ｍ3）2.0km以下</v>
          </cell>
        </row>
        <row r="371">
          <cell r="D371" t="str">
            <v>運転手（一般）</v>
          </cell>
          <cell r="G371" t="str">
            <v>人</v>
          </cell>
          <cell r="H371">
            <v>3.5000000000000003E-2</v>
          </cell>
          <cell r="I371">
            <v>17000</v>
          </cell>
          <cell r="J371">
            <v>595</v>
          </cell>
        </row>
        <row r="373">
          <cell r="D373" t="str">
            <v>その他</v>
          </cell>
          <cell r="E373" t="str">
            <v>（労＋雑）×12%</v>
          </cell>
          <cell r="J373">
            <v>84</v>
          </cell>
        </row>
        <row r="375">
          <cell r="D375" t="str">
            <v>計</v>
          </cell>
          <cell r="J375">
            <v>1005</v>
          </cell>
        </row>
        <row r="378">
          <cell r="G378" t="str">
            <v>共用</v>
          </cell>
        </row>
        <row r="379">
          <cell r="A379" t="str">
            <v>T032205</v>
          </cell>
          <cell r="B379" t="str">
            <v>土砂運搬</v>
          </cell>
          <cell r="C379" t="str">
            <v>ｍ3</v>
          </cell>
          <cell r="D379" t="str">
            <v>ダンプトラック損料</v>
          </cell>
          <cell r="E379" t="str">
            <v>４t車</v>
          </cell>
          <cell r="G379" t="str">
            <v>日</v>
          </cell>
          <cell r="H379">
            <v>5.1999999999999998E-2</v>
          </cell>
          <cell r="I379">
            <v>4890</v>
          </cell>
          <cell r="J379">
            <v>254</v>
          </cell>
          <cell r="K379">
            <v>1150</v>
          </cell>
          <cell r="L379" t="str">
            <v>ダンプトラック損料</v>
          </cell>
        </row>
        <row r="380">
          <cell r="B380" t="str">
            <v>（４t車，ＤＩＤ区間　有り</v>
          </cell>
          <cell r="L380" t="str">
            <v>はタイヤ損耗費及び</v>
          </cell>
        </row>
        <row r="381">
          <cell r="B381" t="str">
            <v>ﾊﾞｯｸﾎｳ　油圧式ｸﾛｰﾗ型</v>
          </cell>
          <cell r="D381" t="str">
            <v>燃料</v>
          </cell>
          <cell r="E381" t="str">
            <v>軽油，油脂類共</v>
          </cell>
          <cell r="G381" t="str">
            <v>㍑</v>
          </cell>
          <cell r="H381">
            <v>1.79</v>
          </cell>
          <cell r="I381">
            <v>68</v>
          </cell>
          <cell r="J381">
            <v>122</v>
          </cell>
          <cell r="L381" t="str">
            <v>補修費を含む。</v>
          </cell>
        </row>
        <row r="382">
          <cell r="B382" t="str">
            <v>0.28ｍ3）3.0km以下</v>
          </cell>
        </row>
        <row r="383">
          <cell r="D383" t="str">
            <v>運転手（一般）</v>
          </cell>
          <cell r="G383" t="str">
            <v>人</v>
          </cell>
          <cell r="H383">
            <v>0.04</v>
          </cell>
          <cell r="I383">
            <v>17000</v>
          </cell>
          <cell r="J383">
            <v>680</v>
          </cell>
        </row>
        <row r="385">
          <cell r="D385" t="str">
            <v>その他</v>
          </cell>
          <cell r="E385" t="str">
            <v>（労＋雑）×12%</v>
          </cell>
          <cell r="J385">
            <v>96</v>
          </cell>
        </row>
        <row r="387">
          <cell r="D387" t="str">
            <v>計</v>
          </cell>
          <cell r="J387">
            <v>1152</v>
          </cell>
        </row>
        <row r="390">
          <cell r="G390" t="str">
            <v>共用</v>
          </cell>
        </row>
        <row r="391">
          <cell r="A391" t="str">
            <v>T032206</v>
          </cell>
          <cell r="B391" t="str">
            <v>土砂運搬</v>
          </cell>
          <cell r="C391" t="str">
            <v>ｍ3</v>
          </cell>
          <cell r="D391" t="str">
            <v>ダンプトラック損料</v>
          </cell>
          <cell r="E391" t="str">
            <v>４t車</v>
          </cell>
          <cell r="G391" t="str">
            <v>日</v>
          </cell>
          <cell r="H391">
            <v>5.8000000000000003E-2</v>
          </cell>
          <cell r="I391">
            <v>4890</v>
          </cell>
          <cell r="J391">
            <v>284</v>
          </cell>
          <cell r="K391">
            <v>1290</v>
          </cell>
          <cell r="L391" t="str">
            <v>ダンプトラック損料</v>
          </cell>
        </row>
        <row r="392">
          <cell r="B392" t="str">
            <v>（４t車，ＤＩＤ区間　有り</v>
          </cell>
          <cell r="L392" t="str">
            <v>はタイヤ損耗費及び</v>
          </cell>
        </row>
        <row r="393">
          <cell r="B393" t="str">
            <v>ﾊﾞｯｸﾎｳ　油圧式ｸﾛｰﾗ型</v>
          </cell>
          <cell r="D393" t="str">
            <v>燃料</v>
          </cell>
          <cell r="E393" t="str">
            <v>軽油，油脂類共</v>
          </cell>
          <cell r="G393" t="str">
            <v>㍑</v>
          </cell>
          <cell r="H393">
            <v>2.0099999999999998</v>
          </cell>
          <cell r="I393">
            <v>68</v>
          </cell>
          <cell r="J393">
            <v>137</v>
          </cell>
          <cell r="L393" t="str">
            <v>補修費を含む。</v>
          </cell>
        </row>
        <row r="394">
          <cell r="B394" t="str">
            <v>0.28ｍ3）3.5km以下</v>
          </cell>
        </row>
        <row r="395">
          <cell r="D395" t="str">
            <v>運転手（一般）</v>
          </cell>
          <cell r="G395" t="str">
            <v>人</v>
          </cell>
          <cell r="H395">
            <v>4.4999999999999998E-2</v>
          </cell>
          <cell r="I395">
            <v>17000</v>
          </cell>
          <cell r="J395">
            <v>765</v>
          </cell>
        </row>
        <row r="397">
          <cell r="D397" t="str">
            <v>その他</v>
          </cell>
          <cell r="E397" t="str">
            <v>（労＋雑）×12%</v>
          </cell>
          <cell r="J397">
            <v>108</v>
          </cell>
        </row>
        <row r="399">
          <cell r="D399" t="str">
            <v>計</v>
          </cell>
          <cell r="J399">
            <v>1294</v>
          </cell>
        </row>
        <row r="402">
          <cell r="G402" t="str">
            <v>共用</v>
          </cell>
        </row>
        <row r="403">
          <cell r="A403" t="str">
            <v>T032207</v>
          </cell>
          <cell r="B403" t="str">
            <v>土砂運搬</v>
          </cell>
          <cell r="C403" t="str">
            <v>ｍ3</v>
          </cell>
          <cell r="D403" t="str">
            <v>ダンプトラック損料</v>
          </cell>
          <cell r="E403" t="str">
            <v>４t車</v>
          </cell>
          <cell r="G403" t="str">
            <v>日</v>
          </cell>
          <cell r="H403">
            <v>6.5000000000000002E-2</v>
          </cell>
          <cell r="I403">
            <v>4890</v>
          </cell>
          <cell r="J403">
            <v>318</v>
          </cell>
          <cell r="K403">
            <v>1440</v>
          </cell>
          <cell r="L403" t="str">
            <v>ダンプトラック損料</v>
          </cell>
        </row>
        <row r="404">
          <cell r="B404" t="str">
            <v>（４t車，ＤＩＤ区間　有り</v>
          </cell>
          <cell r="L404" t="str">
            <v>はタイヤ損耗費及び</v>
          </cell>
        </row>
        <row r="405">
          <cell r="B405" t="str">
            <v>ﾊﾞｯｸﾎｳ　油圧式ｸﾛｰﾗ型</v>
          </cell>
          <cell r="D405" t="str">
            <v>燃料</v>
          </cell>
          <cell r="E405" t="str">
            <v>軽油，油脂類共</v>
          </cell>
          <cell r="G405" t="str">
            <v>㍑</v>
          </cell>
          <cell r="H405">
            <v>2.2400000000000002</v>
          </cell>
          <cell r="I405">
            <v>68</v>
          </cell>
          <cell r="J405">
            <v>152</v>
          </cell>
          <cell r="L405" t="str">
            <v>補修費を含む。</v>
          </cell>
        </row>
        <row r="406">
          <cell r="B406" t="str">
            <v>0.28ｍ3）4.5km以下</v>
          </cell>
        </row>
        <row r="407">
          <cell r="D407" t="str">
            <v>運転手（一般）</v>
          </cell>
          <cell r="G407" t="str">
            <v>人</v>
          </cell>
          <cell r="H407">
            <v>0.05</v>
          </cell>
          <cell r="I407">
            <v>17000</v>
          </cell>
          <cell r="J407">
            <v>850</v>
          </cell>
        </row>
        <row r="409">
          <cell r="D409" t="str">
            <v>その他</v>
          </cell>
          <cell r="E409" t="str">
            <v>（労＋雑）×12%</v>
          </cell>
          <cell r="J409">
            <v>120</v>
          </cell>
        </row>
        <row r="411">
          <cell r="D411" t="str">
            <v>計</v>
          </cell>
          <cell r="J411">
            <v>1440</v>
          </cell>
        </row>
        <row r="414">
          <cell r="G414" t="str">
            <v>共用</v>
          </cell>
        </row>
        <row r="415">
          <cell r="A415" t="str">
            <v>T032208</v>
          </cell>
          <cell r="B415" t="str">
            <v>土砂運搬</v>
          </cell>
          <cell r="C415" t="str">
            <v>ｍ3</v>
          </cell>
          <cell r="D415" t="str">
            <v>ダンプトラック損料</v>
          </cell>
          <cell r="E415" t="str">
            <v>４t車</v>
          </cell>
          <cell r="G415" t="str">
            <v>日</v>
          </cell>
          <cell r="H415">
            <v>7.0999999999999994E-2</v>
          </cell>
          <cell r="I415">
            <v>4890</v>
          </cell>
          <cell r="J415">
            <v>347</v>
          </cell>
          <cell r="K415">
            <v>1580</v>
          </cell>
          <cell r="L415" t="str">
            <v>ダンプトラック損料</v>
          </cell>
        </row>
        <row r="416">
          <cell r="B416" t="str">
            <v>（４t車，ＤＩＤ区間　有り</v>
          </cell>
          <cell r="L416" t="str">
            <v>はタイヤ損耗費及び</v>
          </cell>
        </row>
        <row r="417">
          <cell r="B417" t="str">
            <v>ﾊﾞｯｸﾎｳ　油圧式ｸﾛｰﾗ型</v>
          </cell>
          <cell r="D417" t="str">
            <v>燃料</v>
          </cell>
          <cell r="E417" t="str">
            <v>軽油，油脂類共</v>
          </cell>
          <cell r="G417" t="str">
            <v>㍑</v>
          </cell>
          <cell r="H417">
            <v>2.46</v>
          </cell>
          <cell r="I417">
            <v>68</v>
          </cell>
          <cell r="J417">
            <v>167</v>
          </cell>
          <cell r="L417" t="str">
            <v>補修費を含む。</v>
          </cell>
        </row>
        <row r="418">
          <cell r="B418" t="str">
            <v>0.28ｍ3）5.5km以下</v>
          </cell>
        </row>
        <row r="419">
          <cell r="D419" t="str">
            <v>運転手（一般）</v>
          </cell>
          <cell r="G419" t="str">
            <v>人</v>
          </cell>
          <cell r="H419">
            <v>5.5E-2</v>
          </cell>
          <cell r="I419">
            <v>17000</v>
          </cell>
          <cell r="J419">
            <v>935</v>
          </cell>
        </row>
        <row r="421">
          <cell r="D421" t="str">
            <v>その他</v>
          </cell>
          <cell r="E421" t="str">
            <v>（労＋雑）×12%</v>
          </cell>
          <cell r="J421">
            <v>132</v>
          </cell>
        </row>
        <row r="423">
          <cell r="D423" t="str">
            <v>計</v>
          </cell>
          <cell r="J423">
            <v>1581</v>
          </cell>
        </row>
        <row r="424">
          <cell r="G424" t="str">
            <v>共用</v>
          </cell>
        </row>
        <row r="425">
          <cell r="A425" t="str">
            <v>T032209</v>
          </cell>
          <cell r="B425" t="str">
            <v>土砂運搬</v>
          </cell>
          <cell r="C425" t="str">
            <v>ｍ3</v>
          </cell>
          <cell r="D425" t="str">
            <v>ダンプトラック損料</v>
          </cell>
          <cell r="E425" t="str">
            <v>４t車</v>
          </cell>
          <cell r="G425" t="str">
            <v>日</v>
          </cell>
          <cell r="H425">
            <v>7.6999999999999999E-2</v>
          </cell>
          <cell r="I425">
            <v>4890</v>
          </cell>
          <cell r="J425">
            <v>377</v>
          </cell>
          <cell r="K425">
            <v>1720</v>
          </cell>
          <cell r="L425" t="str">
            <v>ダンプトラック損料</v>
          </cell>
        </row>
        <row r="426">
          <cell r="B426" t="str">
            <v>（２t車，ＤＩＤ区間　有り</v>
          </cell>
          <cell r="L426" t="str">
            <v>はタイヤ損耗費及び</v>
          </cell>
        </row>
        <row r="427">
          <cell r="B427" t="str">
            <v>ﾊﾞｯｸﾎｳ　油圧式ｸﾛｰﾗ型</v>
          </cell>
          <cell r="D427" t="str">
            <v>燃料</v>
          </cell>
          <cell r="E427" t="str">
            <v>軽油，油脂類共</v>
          </cell>
          <cell r="G427" t="str">
            <v>㍑</v>
          </cell>
          <cell r="H427">
            <v>2.68</v>
          </cell>
          <cell r="I427">
            <v>68</v>
          </cell>
          <cell r="J427">
            <v>182</v>
          </cell>
          <cell r="L427" t="str">
            <v>補修費を含む。</v>
          </cell>
        </row>
        <row r="428">
          <cell r="B428" t="str">
            <v>0.28ｍ3）7.0km以下</v>
          </cell>
        </row>
        <row r="429">
          <cell r="D429" t="str">
            <v>運転手（一般）</v>
          </cell>
          <cell r="G429" t="str">
            <v>人</v>
          </cell>
          <cell r="H429">
            <v>0.06</v>
          </cell>
          <cell r="I429">
            <v>17000</v>
          </cell>
          <cell r="J429">
            <v>1020</v>
          </cell>
        </row>
        <row r="431">
          <cell r="D431" t="str">
            <v>その他</v>
          </cell>
          <cell r="E431" t="str">
            <v>（労＋雑）×12%</v>
          </cell>
          <cell r="J431">
            <v>144</v>
          </cell>
        </row>
        <row r="433">
          <cell r="D433" t="str">
            <v>計</v>
          </cell>
          <cell r="J433">
            <v>1723</v>
          </cell>
        </row>
        <row r="436">
          <cell r="G436" t="str">
            <v>共用</v>
          </cell>
        </row>
        <row r="437">
          <cell r="A437" t="str">
            <v>T032212</v>
          </cell>
          <cell r="B437" t="str">
            <v>土砂運搬</v>
          </cell>
          <cell r="C437" t="str">
            <v>ｍ3</v>
          </cell>
          <cell r="D437" t="str">
            <v>ダンプトラック損料</v>
          </cell>
          <cell r="E437" t="str">
            <v>４t車</v>
          </cell>
          <cell r="G437" t="str">
            <v>日</v>
          </cell>
          <cell r="H437">
            <v>0.10299999999999999</v>
          </cell>
          <cell r="I437">
            <v>4890</v>
          </cell>
          <cell r="J437">
            <v>504</v>
          </cell>
          <cell r="K437">
            <v>2300</v>
          </cell>
          <cell r="L437" t="str">
            <v>ダンプトラック損料</v>
          </cell>
        </row>
        <row r="438">
          <cell r="B438" t="str">
            <v>（４t車，ＤＩＤ区間　有り</v>
          </cell>
          <cell r="L438" t="str">
            <v>はタイヤ損耗費及び</v>
          </cell>
        </row>
        <row r="439">
          <cell r="B439" t="str">
            <v>ﾊﾞｯｸﾎｳ　油圧式ｸﾛｰﾗ型</v>
          </cell>
          <cell r="D439" t="str">
            <v>燃料</v>
          </cell>
          <cell r="E439" t="str">
            <v>軽油，油脂類共</v>
          </cell>
          <cell r="G439" t="str">
            <v>㍑</v>
          </cell>
          <cell r="H439">
            <v>3.58</v>
          </cell>
          <cell r="I439">
            <v>68</v>
          </cell>
          <cell r="J439">
            <v>243</v>
          </cell>
          <cell r="L439" t="str">
            <v>補修費を含む。</v>
          </cell>
        </row>
        <row r="440">
          <cell r="B440" t="str">
            <v>0.28ｍ3）9.0km以下</v>
          </cell>
        </row>
        <row r="441">
          <cell r="D441" t="str">
            <v>運転手（一般）</v>
          </cell>
          <cell r="G441" t="str">
            <v>人</v>
          </cell>
          <cell r="H441">
            <v>0.08</v>
          </cell>
          <cell r="I441">
            <v>17000</v>
          </cell>
          <cell r="J441">
            <v>1360</v>
          </cell>
        </row>
        <row r="443">
          <cell r="D443" t="str">
            <v>その他</v>
          </cell>
          <cell r="E443" t="str">
            <v>（労＋雑）×12%</v>
          </cell>
          <cell r="J443">
            <v>192</v>
          </cell>
        </row>
        <row r="445">
          <cell r="D445" t="str">
            <v>計</v>
          </cell>
          <cell r="J445">
            <v>2299</v>
          </cell>
        </row>
        <row r="449">
          <cell r="A449" t="str">
            <v>T032213</v>
          </cell>
          <cell r="B449" t="str">
            <v>土砂運搬</v>
          </cell>
          <cell r="C449" t="str">
            <v>ｍ3</v>
          </cell>
          <cell r="D449" t="str">
            <v>ダンプトラック損料</v>
          </cell>
          <cell r="E449" t="str">
            <v>４t車</v>
          </cell>
          <cell r="G449" t="str">
            <v>日</v>
          </cell>
          <cell r="H449">
            <v>0.11600000000000001</v>
          </cell>
          <cell r="I449">
            <v>4890</v>
          </cell>
          <cell r="J449">
            <v>567</v>
          </cell>
          <cell r="K449">
            <v>2590</v>
          </cell>
          <cell r="L449" t="str">
            <v>ダンプトラック損料</v>
          </cell>
        </row>
        <row r="450">
          <cell r="B450" t="str">
            <v>（４t車，ＤＩＤ区間　有り</v>
          </cell>
          <cell r="L450" t="str">
            <v>はタイヤ損耗費及び</v>
          </cell>
        </row>
        <row r="451">
          <cell r="B451" t="str">
            <v>ﾊﾞｯｸﾎｳ　油圧式ｸﾛｰﾗ型</v>
          </cell>
          <cell r="D451" t="str">
            <v>燃料</v>
          </cell>
          <cell r="E451" t="str">
            <v>軽油，油脂類共</v>
          </cell>
          <cell r="G451" t="str">
            <v>㍑</v>
          </cell>
          <cell r="H451">
            <v>4.0199999999999996</v>
          </cell>
          <cell r="I451">
            <v>68</v>
          </cell>
          <cell r="J451">
            <v>273</v>
          </cell>
          <cell r="L451" t="str">
            <v>補修費を含む。</v>
          </cell>
        </row>
        <row r="452">
          <cell r="B452" t="str">
            <v>0.28ｍ3）12.0km以下</v>
          </cell>
        </row>
        <row r="453">
          <cell r="D453" t="str">
            <v>運転手（一般）</v>
          </cell>
          <cell r="G453" t="str">
            <v>人</v>
          </cell>
          <cell r="H453">
            <v>0.09</v>
          </cell>
          <cell r="I453">
            <v>17000</v>
          </cell>
          <cell r="J453">
            <v>1530</v>
          </cell>
        </row>
        <row r="455">
          <cell r="D455" t="str">
            <v>その他</v>
          </cell>
          <cell r="E455" t="str">
            <v>（労＋雑）×12%</v>
          </cell>
          <cell r="J455">
            <v>216</v>
          </cell>
        </row>
        <row r="457">
          <cell r="D457" t="str">
            <v>計</v>
          </cell>
          <cell r="J457">
            <v>2586</v>
          </cell>
        </row>
        <row r="460">
          <cell r="G460" t="str">
            <v>共用</v>
          </cell>
        </row>
        <row r="461">
          <cell r="A461" t="str">
            <v>T032220</v>
          </cell>
          <cell r="B461" t="str">
            <v>土砂運搬</v>
          </cell>
          <cell r="C461" t="str">
            <v>ｍ3</v>
          </cell>
          <cell r="D461" t="str">
            <v>ダンプトラック損料</v>
          </cell>
          <cell r="E461" t="str">
            <v>４t車</v>
          </cell>
          <cell r="G461" t="str">
            <v>日</v>
          </cell>
          <cell r="H461">
            <v>0.14199999999999999</v>
          </cell>
          <cell r="I461">
            <v>4890</v>
          </cell>
          <cell r="J461">
            <v>694</v>
          </cell>
          <cell r="K461">
            <v>3160</v>
          </cell>
          <cell r="L461" t="str">
            <v>ダンプトラック損料</v>
          </cell>
        </row>
        <row r="462">
          <cell r="B462" t="str">
            <v>（４t車，ＤＩＤ区間　有り</v>
          </cell>
          <cell r="L462" t="str">
            <v>はタイヤ損耗費及び</v>
          </cell>
        </row>
        <row r="463">
          <cell r="B463" t="str">
            <v>ﾊﾞｯｸﾎｳ　油圧式ｸﾛｰﾗ型</v>
          </cell>
          <cell r="D463" t="str">
            <v>燃料</v>
          </cell>
          <cell r="E463" t="str">
            <v>軽油，油脂類共</v>
          </cell>
          <cell r="G463" t="str">
            <v>㍑</v>
          </cell>
          <cell r="H463">
            <v>4.92</v>
          </cell>
          <cell r="I463">
            <v>68</v>
          </cell>
          <cell r="J463">
            <v>335</v>
          </cell>
          <cell r="L463" t="str">
            <v>補修費を含む。</v>
          </cell>
        </row>
        <row r="464">
          <cell r="B464" t="str">
            <v>0.28ｍ3）17.0km以下</v>
          </cell>
        </row>
        <row r="465">
          <cell r="D465" t="str">
            <v>運転手（一般）</v>
          </cell>
          <cell r="G465" t="str">
            <v>人</v>
          </cell>
          <cell r="H465">
            <v>0.11</v>
          </cell>
          <cell r="I465">
            <v>17000</v>
          </cell>
          <cell r="J465">
            <v>1870</v>
          </cell>
        </row>
        <row r="467">
          <cell r="D467" t="str">
            <v>その他</v>
          </cell>
          <cell r="E467" t="str">
            <v>（労＋雑）×12%</v>
          </cell>
          <cell r="J467">
            <v>265</v>
          </cell>
        </row>
        <row r="469">
          <cell r="D469" t="str">
            <v>計</v>
          </cell>
          <cell r="J469">
            <v>3164</v>
          </cell>
        </row>
        <row r="472">
          <cell r="G472" t="str">
            <v>共用</v>
          </cell>
        </row>
        <row r="473">
          <cell r="A473" t="str">
            <v>T032230</v>
          </cell>
          <cell r="B473" t="str">
            <v>土砂運搬</v>
          </cell>
          <cell r="C473" t="str">
            <v>ｍ3</v>
          </cell>
          <cell r="D473" t="str">
            <v>ダンプトラック損料</v>
          </cell>
          <cell r="E473" t="str">
            <v>４t車</v>
          </cell>
          <cell r="G473" t="str">
            <v>日</v>
          </cell>
          <cell r="H473">
            <v>0.19400000000000001</v>
          </cell>
          <cell r="I473">
            <v>4890</v>
          </cell>
          <cell r="J473">
            <v>949</v>
          </cell>
          <cell r="K473">
            <v>4320</v>
          </cell>
          <cell r="L473" t="str">
            <v>ダンプトラック損料</v>
          </cell>
        </row>
        <row r="474">
          <cell r="B474" t="str">
            <v>（４t車，ＤＩＤ区間　有り</v>
          </cell>
          <cell r="L474" t="str">
            <v>はタイヤ損耗費及び</v>
          </cell>
        </row>
        <row r="475">
          <cell r="B475" t="str">
            <v>ﾊﾞｯｸﾎｳ　油圧式ｸﾛｰﾗ型</v>
          </cell>
          <cell r="D475" t="str">
            <v>燃料</v>
          </cell>
          <cell r="E475" t="str">
            <v>軽油，油脂類共</v>
          </cell>
          <cell r="G475" t="str">
            <v>㍑</v>
          </cell>
          <cell r="H475">
            <v>6.71</v>
          </cell>
          <cell r="I475">
            <v>68</v>
          </cell>
          <cell r="J475">
            <v>456</v>
          </cell>
          <cell r="L475" t="str">
            <v>補修費を含む。</v>
          </cell>
        </row>
        <row r="476">
          <cell r="B476" t="str">
            <v>0.28ｍ3）27.0km以下</v>
          </cell>
        </row>
        <row r="477">
          <cell r="D477" t="str">
            <v>運転手（一般）</v>
          </cell>
          <cell r="G477" t="str">
            <v>人</v>
          </cell>
          <cell r="H477">
            <v>0.15</v>
          </cell>
          <cell r="I477">
            <v>17000</v>
          </cell>
          <cell r="J477">
            <v>2550</v>
          </cell>
        </row>
        <row r="479">
          <cell r="D479" t="str">
            <v>その他</v>
          </cell>
          <cell r="E479" t="str">
            <v>（労＋雑）×12%</v>
          </cell>
          <cell r="J479">
            <v>361</v>
          </cell>
        </row>
        <row r="481">
          <cell r="D481" t="str">
            <v>計</v>
          </cell>
          <cell r="J481">
            <v>4316</v>
          </cell>
        </row>
        <row r="484">
          <cell r="G484" t="str">
            <v>共用</v>
          </cell>
        </row>
        <row r="485">
          <cell r="A485" t="str">
            <v>T032240</v>
          </cell>
          <cell r="B485" t="str">
            <v>土砂運搬</v>
          </cell>
          <cell r="C485" t="str">
            <v>ｍ3</v>
          </cell>
          <cell r="D485" t="str">
            <v>ダンプトラック損料</v>
          </cell>
          <cell r="E485" t="str">
            <v>４t車</v>
          </cell>
          <cell r="G485" t="str">
            <v>日</v>
          </cell>
          <cell r="H485">
            <v>0.29699999999999999</v>
          </cell>
          <cell r="I485">
            <v>4890</v>
          </cell>
          <cell r="J485">
            <v>1452</v>
          </cell>
          <cell r="K485">
            <v>6610</v>
          </cell>
          <cell r="L485" t="str">
            <v>ダンプトラック損料</v>
          </cell>
        </row>
        <row r="486">
          <cell r="B486" t="str">
            <v>（４t車，ＤＩＤ区間　有り</v>
          </cell>
          <cell r="L486" t="str">
            <v>はタイヤ損耗費及び</v>
          </cell>
        </row>
        <row r="487">
          <cell r="B487" t="str">
            <v>ﾊﾞｯｸﾎｳ　油圧式ｸﾛｰﾗ型</v>
          </cell>
          <cell r="D487" t="str">
            <v>燃料</v>
          </cell>
          <cell r="E487" t="str">
            <v>軽油，油脂類共</v>
          </cell>
          <cell r="G487" t="str">
            <v>㍑</v>
          </cell>
          <cell r="H487">
            <v>10.28</v>
          </cell>
          <cell r="I487">
            <v>68</v>
          </cell>
          <cell r="J487">
            <v>699</v>
          </cell>
          <cell r="L487" t="str">
            <v>補修費を含む。</v>
          </cell>
        </row>
        <row r="488">
          <cell r="B488" t="str">
            <v>0.28ｍ3）60.0km以下</v>
          </cell>
        </row>
        <row r="489">
          <cell r="D489" t="str">
            <v>運転手（一般）</v>
          </cell>
          <cell r="G489" t="str">
            <v>人</v>
          </cell>
          <cell r="H489">
            <v>0.23</v>
          </cell>
          <cell r="I489">
            <v>17000</v>
          </cell>
          <cell r="J489">
            <v>3910</v>
          </cell>
        </row>
        <row r="491">
          <cell r="D491" t="str">
            <v>その他</v>
          </cell>
          <cell r="E491" t="str">
            <v>（労＋雑）×12%</v>
          </cell>
          <cell r="J491">
            <v>553</v>
          </cell>
        </row>
        <row r="493">
          <cell r="D493" t="str">
            <v>計</v>
          </cell>
          <cell r="J493">
            <v>6614</v>
          </cell>
        </row>
        <row r="494">
          <cell r="G494" t="str">
            <v>共用</v>
          </cell>
        </row>
        <row r="495">
          <cell r="A495" t="str">
            <v>T032300</v>
          </cell>
          <cell r="B495" t="str">
            <v>土砂運搬</v>
          </cell>
          <cell r="C495" t="str">
            <v>ｍ3</v>
          </cell>
          <cell r="D495" t="str">
            <v>ダンプトラック損料</v>
          </cell>
          <cell r="E495" t="str">
            <v>４t車</v>
          </cell>
          <cell r="G495" t="str">
            <v>日</v>
          </cell>
          <cell r="H495">
            <v>2.5999999999999999E-2</v>
          </cell>
          <cell r="I495">
            <v>4890</v>
          </cell>
          <cell r="J495">
            <v>127</v>
          </cell>
          <cell r="K495">
            <v>580</v>
          </cell>
          <cell r="L495" t="str">
            <v>ダンプトラック損料</v>
          </cell>
        </row>
        <row r="496">
          <cell r="B496" t="str">
            <v>（４t車，ＤＩＤ区間　無し</v>
          </cell>
          <cell r="L496" t="str">
            <v>はタイヤ損耗費及び</v>
          </cell>
        </row>
        <row r="497">
          <cell r="B497" t="str">
            <v>ﾊﾞｯｸﾎｳ　油圧式ｸﾛｰﾗ型</v>
          </cell>
          <cell r="D497" t="str">
            <v>燃料</v>
          </cell>
          <cell r="E497" t="str">
            <v>軽油，油脂類共</v>
          </cell>
          <cell r="G497" t="str">
            <v>㍑</v>
          </cell>
          <cell r="H497">
            <v>0.89</v>
          </cell>
          <cell r="I497">
            <v>68</v>
          </cell>
          <cell r="J497">
            <v>61</v>
          </cell>
          <cell r="L497" t="str">
            <v>補修費を含む。</v>
          </cell>
        </row>
        <row r="498">
          <cell r="B498" t="str">
            <v>0.28ｍ3）0.2km以下</v>
          </cell>
        </row>
        <row r="499">
          <cell r="D499" t="str">
            <v>運転手（一般）</v>
          </cell>
          <cell r="G499" t="str">
            <v>人</v>
          </cell>
          <cell r="H499">
            <v>0.02</v>
          </cell>
          <cell r="I499">
            <v>17000</v>
          </cell>
          <cell r="J499">
            <v>340</v>
          </cell>
        </row>
        <row r="501">
          <cell r="D501" t="str">
            <v>その他</v>
          </cell>
          <cell r="E501" t="str">
            <v>（労＋雑）×12%</v>
          </cell>
          <cell r="J501">
            <v>48</v>
          </cell>
        </row>
        <row r="503">
          <cell r="D503" t="str">
            <v>計</v>
          </cell>
          <cell r="J503">
            <v>576</v>
          </cell>
        </row>
        <row r="506">
          <cell r="G506" t="str">
            <v>共用</v>
          </cell>
        </row>
        <row r="507">
          <cell r="A507" t="str">
            <v>T032301</v>
          </cell>
          <cell r="B507" t="str">
            <v>土砂運搬</v>
          </cell>
          <cell r="C507" t="str">
            <v>ｍ3</v>
          </cell>
          <cell r="D507" t="str">
            <v>ダンプトラック損料</v>
          </cell>
          <cell r="E507" t="str">
            <v>４t車</v>
          </cell>
          <cell r="G507" t="str">
            <v>日</v>
          </cell>
          <cell r="H507">
            <v>3.2000000000000001E-2</v>
          </cell>
          <cell r="I507">
            <v>4890</v>
          </cell>
          <cell r="J507">
            <v>156</v>
          </cell>
          <cell r="K507">
            <v>720</v>
          </cell>
          <cell r="L507" t="str">
            <v>ダンプトラック損料</v>
          </cell>
        </row>
        <row r="508">
          <cell r="B508" t="str">
            <v>（４t車，ＤＩＤ区間　無し</v>
          </cell>
          <cell r="L508" t="str">
            <v>はタイヤ損耗費及び</v>
          </cell>
        </row>
        <row r="509">
          <cell r="B509" t="str">
            <v>ﾊﾞｯｸﾎｳ　油圧式ｸﾛｰﾗ型</v>
          </cell>
          <cell r="D509" t="str">
            <v>燃料</v>
          </cell>
          <cell r="E509" t="str">
            <v>軽油，油脂類共</v>
          </cell>
          <cell r="G509" t="str">
            <v>㍑</v>
          </cell>
          <cell r="H509">
            <v>1.1200000000000001</v>
          </cell>
          <cell r="I509">
            <v>68</v>
          </cell>
          <cell r="J509">
            <v>76</v>
          </cell>
          <cell r="L509" t="str">
            <v>補修費を含む。</v>
          </cell>
        </row>
        <row r="510">
          <cell r="B510" t="str">
            <v>0.28ｍ3）1.0km以下</v>
          </cell>
        </row>
        <row r="511">
          <cell r="D511" t="str">
            <v>運転手（一般）</v>
          </cell>
          <cell r="G511" t="str">
            <v>人</v>
          </cell>
          <cell r="H511">
            <v>2.5000000000000001E-2</v>
          </cell>
          <cell r="I511">
            <v>17000</v>
          </cell>
          <cell r="J511">
            <v>425</v>
          </cell>
        </row>
        <row r="513">
          <cell r="D513" t="str">
            <v>その他</v>
          </cell>
          <cell r="E513" t="str">
            <v>（労＋雑）×12%</v>
          </cell>
          <cell r="J513">
            <v>60</v>
          </cell>
        </row>
        <row r="515">
          <cell r="D515" t="str">
            <v>計</v>
          </cell>
          <cell r="J515">
            <v>717</v>
          </cell>
        </row>
        <row r="518">
          <cell r="G518" t="str">
            <v>共用</v>
          </cell>
        </row>
        <row r="519">
          <cell r="A519" t="str">
            <v>T032302</v>
          </cell>
          <cell r="B519" t="str">
            <v>土砂運搬</v>
          </cell>
          <cell r="C519" t="str">
            <v>ｍ3</v>
          </cell>
          <cell r="D519" t="str">
            <v>ダンプトラック損料</v>
          </cell>
          <cell r="E519" t="str">
            <v>４t車</v>
          </cell>
          <cell r="G519" t="str">
            <v>日</v>
          </cell>
          <cell r="H519">
            <v>3.9E-2</v>
          </cell>
          <cell r="I519">
            <v>4890</v>
          </cell>
          <cell r="J519">
            <v>191</v>
          </cell>
          <cell r="K519">
            <v>860</v>
          </cell>
          <cell r="L519" t="str">
            <v>ダンプトラック損料</v>
          </cell>
        </row>
        <row r="520">
          <cell r="B520" t="str">
            <v>（４t車，ＤＩＤ区間　無し</v>
          </cell>
          <cell r="L520" t="str">
            <v>はタイヤ損耗費及び</v>
          </cell>
        </row>
        <row r="521">
          <cell r="B521" t="str">
            <v>ﾊﾞｯｸﾎｳ　油圧式ｸﾛｰﾗ型</v>
          </cell>
          <cell r="D521" t="str">
            <v>燃料</v>
          </cell>
          <cell r="E521" t="str">
            <v>軽油，油脂類共</v>
          </cell>
          <cell r="G521" t="str">
            <v>㍑</v>
          </cell>
          <cell r="H521">
            <v>1.34</v>
          </cell>
          <cell r="I521">
            <v>68</v>
          </cell>
          <cell r="J521">
            <v>91</v>
          </cell>
          <cell r="L521" t="str">
            <v>補修費を含む。</v>
          </cell>
        </row>
        <row r="522">
          <cell r="B522" t="str">
            <v>0.28ｍ3）1.5km以下</v>
          </cell>
        </row>
        <row r="523">
          <cell r="D523" t="str">
            <v>運転手（一般）</v>
          </cell>
          <cell r="G523" t="str">
            <v>人</v>
          </cell>
          <cell r="H523">
            <v>0.03</v>
          </cell>
          <cell r="I523">
            <v>17000</v>
          </cell>
          <cell r="J523">
            <v>510</v>
          </cell>
        </row>
        <row r="525">
          <cell r="D525" t="str">
            <v>その他</v>
          </cell>
          <cell r="E525" t="str">
            <v>（労＋雑）×12%</v>
          </cell>
          <cell r="J525">
            <v>72</v>
          </cell>
        </row>
        <row r="527">
          <cell r="D527" t="str">
            <v>計</v>
          </cell>
          <cell r="J527">
            <v>864</v>
          </cell>
        </row>
        <row r="530">
          <cell r="G530" t="str">
            <v>共用</v>
          </cell>
        </row>
        <row r="531">
          <cell r="A531" t="str">
            <v>T032303</v>
          </cell>
          <cell r="B531" t="str">
            <v>土砂運搬</v>
          </cell>
          <cell r="C531" t="str">
            <v>ｍ3</v>
          </cell>
          <cell r="D531" t="str">
            <v>ダンプトラック損料</v>
          </cell>
          <cell r="E531" t="str">
            <v>４t車</v>
          </cell>
          <cell r="G531" t="str">
            <v>日</v>
          </cell>
          <cell r="H531">
            <v>4.4999999999999998E-2</v>
          </cell>
          <cell r="I531">
            <v>4890</v>
          </cell>
          <cell r="J531">
            <v>220</v>
          </cell>
          <cell r="K531">
            <v>1010</v>
          </cell>
          <cell r="L531" t="str">
            <v>ダンプトラック損料</v>
          </cell>
        </row>
        <row r="532">
          <cell r="B532" t="str">
            <v>（４t車，ＤＩＤ区間　無し</v>
          </cell>
          <cell r="L532" t="str">
            <v>はタイヤ損耗費及び</v>
          </cell>
        </row>
        <row r="533">
          <cell r="B533" t="str">
            <v>ﾊﾞｯｸﾎｳ　油圧式ｸﾛｰﾗ型</v>
          </cell>
          <cell r="D533" t="str">
            <v>燃料</v>
          </cell>
          <cell r="E533" t="str">
            <v>軽油，油脂類共</v>
          </cell>
          <cell r="G533" t="str">
            <v>㍑</v>
          </cell>
          <cell r="H533">
            <v>1.56</v>
          </cell>
          <cell r="I533">
            <v>68</v>
          </cell>
          <cell r="J533">
            <v>106</v>
          </cell>
          <cell r="L533" t="str">
            <v>補修費を含む。</v>
          </cell>
        </row>
        <row r="534">
          <cell r="B534" t="str">
            <v>0.28ｍ3）2.5km以下</v>
          </cell>
        </row>
        <row r="535">
          <cell r="D535" t="str">
            <v>運転手（一般）</v>
          </cell>
          <cell r="G535" t="str">
            <v>人</v>
          </cell>
          <cell r="H535">
            <v>3.5000000000000003E-2</v>
          </cell>
          <cell r="I535">
            <v>17000</v>
          </cell>
          <cell r="J535">
            <v>595</v>
          </cell>
        </row>
        <row r="537">
          <cell r="D537" t="str">
            <v>その他</v>
          </cell>
          <cell r="E537" t="str">
            <v>（労＋雑）×12%</v>
          </cell>
          <cell r="J537">
            <v>84</v>
          </cell>
        </row>
        <row r="539">
          <cell r="D539" t="str">
            <v>計</v>
          </cell>
          <cell r="J539">
            <v>1005</v>
          </cell>
        </row>
        <row r="542">
          <cell r="G542" t="str">
            <v>共用</v>
          </cell>
        </row>
        <row r="543">
          <cell r="A543" t="str">
            <v>T032304</v>
          </cell>
          <cell r="B543" t="str">
            <v>土砂運搬</v>
          </cell>
          <cell r="C543" t="str">
            <v>ｍ3</v>
          </cell>
          <cell r="D543" t="str">
            <v>ダンプトラック損料</v>
          </cell>
          <cell r="E543" t="str">
            <v>４t車</v>
          </cell>
          <cell r="G543" t="str">
            <v>日</v>
          </cell>
          <cell r="H543">
            <v>5.1999999999999998E-2</v>
          </cell>
          <cell r="I543">
            <v>4890</v>
          </cell>
          <cell r="J543">
            <v>254</v>
          </cell>
          <cell r="K543">
            <v>1150</v>
          </cell>
          <cell r="L543" t="str">
            <v>ダンプトラック損料</v>
          </cell>
        </row>
        <row r="544">
          <cell r="B544" t="str">
            <v>（４t車，ＤＩＤ区間　無し</v>
          </cell>
          <cell r="L544" t="str">
            <v>はタイヤ損耗費及び</v>
          </cell>
        </row>
        <row r="545">
          <cell r="B545" t="str">
            <v>ﾊﾞｯｸﾎｳ　油圧式ｸﾛｰﾗ型</v>
          </cell>
          <cell r="D545" t="str">
            <v>燃料</v>
          </cell>
          <cell r="E545" t="str">
            <v>軽油，油脂類共</v>
          </cell>
          <cell r="G545" t="str">
            <v>㍑</v>
          </cell>
          <cell r="H545">
            <v>1.79</v>
          </cell>
          <cell r="I545">
            <v>68</v>
          </cell>
          <cell r="J545">
            <v>122</v>
          </cell>
          <cell r="L545" t="str">
            <v>補修費を含む。</v>
          </cell>
        </row>
        <row r="546">
          <cell r="B546" t="str">
            <v>0.28ｍ3）3.5km以下</v>
          </cell>
        </row>
        <row r="547">
          <cell r="D547" t="str">
            <v>運転手（一般）</v>
          </cell>
          <cell r="G547" t="str">
            <v>人</v>
          </cell>
          <cell r="H547">
            <v>0.04</v>
          </cell>
          <cell r="I547">
            <v>17000</v>
          </cell>
          <cell r="J547">
            <v>680</v>
          </cell>
        </row>
        <row r="549">
          <cell r="D549" t="str">
            <v>その他</v>
          </cell>
          <cell r="E549" t="str">
            <v>（労＋雑）×12%</v>
          </cell>
          <cell r="J549">
            <v>96</v>
          </cell>
        </row>
        <row r="551">
          <cell r="D551" t="str">
            <v>計</v>
          </cell>
          <cell r="J551">
            <v>1152</v>
          </cell>
        </row>
        <row r="554">
          <cell r="G554" t="str">
            <v>共用</v>
          </cell>
        </row>
        <row r="555">
          <cell r="A555" t="str">
            <v>T032305</v>
          </cell>
          <cell r="B555" t="str">
            <v>土砂運搬</v>
          </cell>
          <cell r="C555" t="str">
            <v>ｍ3</v>
          </cell>
          <cell r="D555" t="str">
            <v>ダンプトラック損料</v>
          </cell>
          <cell r="E555" t="str">
            <v>４t車</v>
          </cell>
          <cell r="G555" t="str">
            <v>日</v>
          </cell>
          <cell r="H555">
            <v>5.8000000000000003E-2</v>
          </cell>
          <cell r="I555">
            <v>4890</v>
          </cell>
          <cell r="J555">
            <v>284</v>
          </cell>
          <cell r="K555">
            <v>1290</v>
          </cell>
          <cell r="L555" t="str">
            <v>ダンプトラック損料</v>
          </cell>
        </row>
        <row r="556">
          <cell r="B556" t="str">
            <v>（４t車，ＤＩＤ区間　無し</v>
          </cell>
          <cell r="L556" t="str">
            <v>はタイヤ損耗費及び</v>
          </cell>
        </row>
        <row r="557">
          <cell r="B557" t="str">
            <v>ﾊﾞｯｸﾎｳ　油圧式ｸﾛｰﾗ型</v>
          </cell>
          <cell r="D557" t="str">
            <v>燃料</v>
          </cell>
          <cell r="E557" t="str">
            <v>軽油，油脂類共</v>
          </cell>
          <cell r="G557" t="str">
            <v>㍑</v>
          </cell>
          <cell r="H557">
            <v>2.0099999999999998</v>
          </cell>
          <cell r="I557">
            <v>68</v>
          </cell>
          <cell r="J557">
            <v>137</v>
          </cell>
          <cell r="L557" t="str">
            <v>補修費を含む。</v>
          </cell>
        </row>
        <row r="558">
          <cell r="B558" t="str">
            <v>0.28ｍ3）4.0km以下</v>
          </cell>
        </row>
        <row r="559">
          <cell r="D559" t="str">
            <v>運転手（一般）</v>
          </cell>
          <cell r="G559" t="str">
            <v>人</v>
          </cell>
          <cell r="H559">
            <v>4.4999999999999998E-2</v>
          </cell>
          <cell r="I559">
            <v>17000</v>
          </cell>
          <cell r="J559">
            <v>765</v>
          </cell>
        </row>
        <row r="561">
          <cell r="D561" t="str">
            <v>その他</v>
          </cell>
          <cell r="E561" t="str">
            <v>（労＋雑）×12%</v>
          </cell>
          <cell r="J561">
            <v>108</v>
          </cell>
        </row>
        <row r="563">
          <cell r="D563" t="str">
            <v>計</v>
          </cell>
          <cell r="J563">
            <v>1294</v>
          </cell>
        </row>
        <row r="564">
          <cell r="G564" t="str">
            <v>共用</v>
          </cell>
        </row>
        <row r="565">
          <cell r="A565" t="str">
            <v>T032306</v>
          </cell>
          <cell r="B565" t="str">
            <v>土砂運搬</v>
          </cell>
          <cell r="C565" t="str">
            <v>ｍ3</v>
          </cell>
          <cell r="D565" t="str">
            <v>ダンプトラック損料</v>
          </cell>
          <cell r="E565" t="str">
            <v>４t車</v>
          </cell>
          <cell r="G565" t="str">
            <v>日</v>
          </cell>
          <cell r="H565">
            <v>6.5000000000000002E-2</v>
          </cell>
          <cell r="I565">
            <v>4890</v>
          </cell>
          <cell r="J565">
            <v>318</v>
          </cell>
          <cell r="K565">
            <v>1440</v>
          </cell>
          <cell r="L565" t="str">
            <v>ダンプトラック損料</v>
          </cell>
        </row>
        <row r="566">
          <cell r="B566" t="str">
            <v>（４t車，ＤＩＤ区間　無し</v>
          </cell>
          <cell r="L566" t="str">
            <v>はタイヤ損耗費及び</v>
          </cell>
        </row>
        <row r="567">
          <cell r="B567" t="str">
            <v>ﾊﾞｯｸﾎｳ　油圧式ｸﾛｰﾗ型</v>
          </cell>
          <cell r="D567" t="str">
            <v>燃料</v>
          </cell>
          <cell r="E567" t="str">
            <v>軽油，油脂類共</v>
          </cell>
          <cell r="G567" t="str">
            <v>㍑</v>
          </cell>
          <cell r="H567">
            <v>2.2400000000000002</v>
          </cell>
          <cell r="I567">
            <v>68</v>
          </cell>
          <cell r="J567">
            <v>152</v>
          </cell>
          <cell r="L567" t="str">
            <v>補修費を含む。</v>
          </cell>
        </row>
        <row r="568">
          <cell r="B568" t="str">
            <v>0.28ｍ3）5.0km以下</v>
          </cell>
        </row>
        <row r="569">
          <cell r="D569" t="str">
            <v>運転手（一般）</v>
          </cell>
          <cell r="G569" t="str">
            <v>人</v>
          </cell>
          <cell r="H569">
            <v>0.05</v>
          </cell>
          <cell r="I569">
            <v>17000</v>
          </cell>
          <cell r="J569">
            <v>850</v>
          </cell>
        </row>
        <row r="571">
          <cell r="D571" t="str">
            <v>その他</v>
          </cell>
          <cell r="E571" t="str">
            <v>（労＋雑）×12%</v>
          </cell>
          <cell r="J571">
            <v>120</v>
          </cell>
        </row>
        <row r="573">
          <cell r="D573" t="str">
            <v>計</v>
          </cell>
          <cell r="J573">
            <v>1440</v>
          </cell>
        </row>
        <row r="576">
          <cell r="G576" t="str">
            <v>共用</v>
          </cell>
        </row>
        <row r="577">
          <cell r="A577" t="str">
            <v>T032307</v>
          </cell>
          <cell r="B577" t="str">
            <v>土砂運搬</v>
          </cell>
          <cell r="C577" t="str">
            <v>ｍ3</v>
          </cell>
          <cell r="D577" t="str">
            <v>ダンプトラック損料</v>
          </cell>
          <cell r="E577" t="str">
            <v>４t車</v>
          </cell>
          <cell r="G577" t="str">
            <v>日</v>
          </cell>
          <cell r="H577">
            <v>7.0999999999999994E-2</v>
          </cell>
          <cell r="I577">
            <v>4890</v>
          </cell>
          <cell r="J577">
            <v>347</v>
          </cell>
          <cell r="K577">
            <v>1580</v>
          </cell>
          <cell r="L577" t="str">
            <v>ダンプトラック損料</v>
          </cell>
        </row>
        <row r="578">
          <cell r="B578" t="str">
            <v>（４t車，ＤＩＤ区間　無し</v>
          </cell>
          <cell r="L578" t="str">
            <v>はタイヤ損耗費及び</v>
          </cell>
        </row>
        <row r="579">
          <cell r="B579" t="str">
            <v>ﾊﾞｯｸﾎｳ　油圧式ｸﾛｰﾗ型</v>
          </cell>
          <cell r="D579" t="str">
            <v>燃料</v>
          </cell>
          <cell r="E579" t="str">
            <v>軽油，油脂類共</v>
          </cell>
          <cell r="G579" t="str">
            <v>㍑</v>
          </cell>
          <cell r="H579">
            <v>2.46</v>
          </cell>
          <cell r="I579">
            <v>68</v>
          </cell>
          <cell r="J579">
            <v>167</v>
          </cell>
          <cell r="L579" t="str">
            <v>補修費を含む。</v>
          </cell>
        </row>
        <row r="580">
          <cell r="B580" t="str">
            <v>0.28ｍ3）6.0km以下</v>
          </cell>
        </row>
        <row r="581">
          <cell r="D581" t="str">
            <v>運転手（一般）</v>
          </cell>
          <cell r="G581" t="str">
            <v>人</v>
          </cell>
          <cell r="H581">
            <v>5.5E-2</v>
          </cell>
          <cell r="I581">
            <v>17000</v>
          </cell>
          <cell r="J581">
            <v>935</v>
          </cell>
        </row>
        <row r="583">
          <cell r="D583" t="str">
            <v>その他</v>
          </cell>
          <cell r="E583" t="str">
            <v>（労＋雑）×12%</v>
          </cell>
          <cell r="J583">
            <v>132</v>
          </cell>
        </row>
        <row r="585">
          <cell r="D585" t="str">
            <v>計</v>
          </cell>
          <cell r="J585">
            <v>1581</v>
          </cell>
        </row>
        <row r="588">
          <cell r="G588" t="str">
            <v>共用</v>
          </cell>
        </row>
        <row r="589">
          <cell r="A589" t="str">
            <v>T032308</v>
          </cell>
          <cell r="B589" t="str">
            <v>土砂運搬</v>
          </cell>
          <cell r="C589" t="str">
            <v>ｍ3</v>
          </cell>
          <cell r="D589" t="str">
            <v>ダンプトラック損料</v>
          </cell>
          <cell r="E589" t="str">
            <v>４t車</v>
          </cell>
          <cell r="G589" t="str">
            <v>日</v>
          </cell>
          <cell r="H589">
            <v>7.6999999999999999E-2</v>
          </cell>
          <cell r="I589">
            <v>4890</v>
          </cell>
          <cell r="J589">
            <v>377</v>
          </cell>
          <cell r="K589">
            <v>1720</v>
          </cell>
          <cell r="L589" t="str">
            <v>ダンプトラック損料</v>
          </cell>
        </row>
        <row r="590">
          <cell r="B590" t="str">
            <v>（４t車，ＤＩＤ区間　無し</v>
          </cell>
          <cell r="L590" t="str">
            <v>はタイヤ損耗費及び</v>
          </cell>
        </row>
        <row r="591">
          <cell r="B591" t="str">
            <v>ﾊﾞｯｸﾎｳ　油圧式ｸﾛｰﾗ型</v>
          </cell>
          <cell r="D591" t="str">
            <v>燃料</v>
          </cell>
          <cell r="E591" t="str">
            <v>軽油，油脂類共</v>
          </cell>
          <cell r="G591" t="str">
            <v>㍑</v>
          </cell>
          <cell r="H591">
            <v>2.68</v>
          </cell>
          <cell r="I591">
            <v>68</v>
          </cell>
          <cell r="J591">
            <v>182</v>
          </cell>
          <cell r="L591" t="str">
            <v>補修費を含む。</v>
          </cell>
        </row>
        <row r="592">
          <cell r="B592" t="str">
            <v>0.28ｍ3）7.5km以下</v>
          </cell>
        </row>
        <row r="593">
          <cell r="D593" t="str">
            <v>運転手（一般）</v>
          </cell>
          <cell r="G593" t="str">
            <v>人</v>
          </cell>
          <cell r="H593">
            <v>0.06</v>
          </cell>
          <cell r="I593">
            <v>17000</v>
          </cell>
          <cell r="J593">
            <v>1020</v>
          </cell>
        </row>
        <row r="595">
          <cell r="D595" t="str">
            <v>その他</v>
          </cell>
          <cell r="E595" t="str">
            <v>（労＋雑）×12%</v>
          </cell>
          <cell r="J595">
            <v>144</v>
          </cell>
        </row>
        <row r="597">
          <cell r="D597" t="str">
            <v>計</v>
          </cell>
          <cell r="J597">
            <v>1723</v>
          </cell>
        </row>
        <row r="600">
          <cell r="G600" t="str">
            <v>共用</v>
          </cell>
        </row>
        <row r="601">
          <cell r="A601" t="str">
            <v>T032309</v>
          </cell>
          <cell r="B601" t="str">
            <v>土砂運搬</v>
          </cell>
          <cell r="C601" t="str">
            <v>ｍ3</v>
          </cell>
          <cell r="D601" t="str">
            <v>ダンプトラック損料</v>
          </cell>
          <cell r="E601" t="str">
            <v>４t車</v>
          </cell>
          <cell r="G601" t="str">
            <v>日</v>
          </cell>
          <cell r="H601">
            <v>0.10299999999999999</v>
          </cell>
          <cell r="I601">
            <v>4890</v>
          </cell>
          <cell r="J601">
            <v>504</v>
          </cell>
          <cell r="K601">
            <v>2300</v>
          </cell>
          <cell r="L601" t="str">
            <v>ダンプトラック損料</v>
          </cell>
        </row>
        <row r="602">
          <cell r="B602" t="str">
            <v>（４t車，ＤＩＤ区間　無し</v>
          </cell>
          <cell r="L602" t="str">
            <v>はタイヤ損耗費及び</v>
          </cell>
        </row>
        <row r="603">
          <cell r="B603" t="str">
            <v>ﾊﾞｯｸﾎｳ　油圧式ｸﾛｰﾗ型</v>
          </cell>
          <cell r="D603" t="str">
            <v>燃料</v>
          </cell>
          <cell r="E603" t="str">
            <v>軽油，油脂類共</v>
          </cell>
          <cell r="G603" t="str">
            <v>㍑</v>
          </cell>
          <cell r="H603">
            <v>3.58</v>
          </cell>
          <cell r="I603">
            <v>68</v>
          </cell>
          <cell r="J603">
            <v>243</v>
          </cell>
          <cell r="L603" t="str">
            <v>補修費を含む。</v>
          </cell>
        </row>
        <row r="604">
          <cell r="B604" t="str">
            <v>0.28ｍ3）10.0km以下</v>
          </cell>
        </row>
        <row r="605">
          <cell r="D605" t="str">
            <v>運転手（一般）</v>
          </cell>
          <cell r="G605" t="str">
            <v>人</v>
          </cell>
          <cell r="H605">
            <v>0.08</v>
          </cell>
          <cell r="I605">
            <v>17000</v>
          </cell>
          <cell r="J605">
            <v>1360</v>
          </cell>
        </row>
        <row r="607">
          <cell r="D607" t="str">
            <v>その他</v>
          </cell>
          <cell r="E607" t="str">
            <v>（労＋雑）×12%</v>
          </cell>
          <cell r="J607">
            <v>192</v>
          </cell>
        </row>
        <row r="609">
          <cell r="D609" t="str">
            <v>計</v>
          </cell>
          <cell r="J609">
            <v>2299</v>
          </cell>
        </row>
        <row r="613">
          <cell r="A613" t="str">
            <v>T032316</v>
          </cell>
          <cell r="B613" t="str">
            <v>土砂運搬</v>
          </cell>
          <cell r="C613" t="str">
            <v>ｍ3</v>
          </cell>
          <cell r="D613" t="str">
            <v>ダンプトラック損料</v>
          </cell>
          <cell r="E613" t="str">
            <v>４t車</v>
          </cell>
          <cell r="G613" t="str">
            <v>日</v>
          </cell>
          <cell r="H613">
            <v>0.11600000000000001</v>
          </cell>
          <cell r="I613">
            <v>4890</v>
          </cell>
          <cell r="J613">
            <v>567</v>
          </cell>
          <cell r="K613">
            <v>2590</v>
          </cell>
          <cell r="L613" t="str">
            <v>ダンプトラック損料</v>
          </cell>
        </row>
        <row r="614">
          <cell r="B614" t="str">
            <v>（４t車，ＤＩＤ区間　無し</v>
          </cell>
          <cell r="L614" t="str">
            <v>はタイヤ損耗費及び</v>
          </cell>
        </row>
        <row r="615">
          <cell r="B615" t="str">
            <v>ﾊﾞｯｸﾎｳ　油圧式ｸﾛｰﾗ型</v>
          </cell>
          <cell r="D615" t="str">
            <v>燃料</v>
          </cell>
          <cell r="E615" t="str">
            <v>軽油，油脂類共</v>
          </cell>
          <cell r="G615" t="str">
            <v>㍑</v>
          </cell>
          <cell r="H615">
            <v>4.0199999999999996</v>
          </cell>
          <cell r="I615">
            <v>68</v>
          </cell>
          <cell r="J615">
            <v>273</v>
          </cell>
          <cell r="L615" t="str">
            <v>補修費を含む。</v>
          </cell>
        </row>
        <row r="616">
          <cell r="B616" t="str">
            <v>0.28ｍ3）13.0km以下</v>
          </cell>
        </row>
        <row r="617">
          <cell r="D617" t="str">
            <v>運転手（一般）</v>
          </cell>
          <cell r="G617" t="str">
            <v>人</v>
          </cell>
          <cell r="H617">
            <v>0.09</v>
          </cell>
          <cell r="I617">
            <v>17000</v>
          </cell>
          <cell r="J617">
            <v>1530</v>
          </cell>
        </row>
        <row r="619">
          <cell r="D619" t="str">
            <v>その他</v>
          </cell>
          <cell r="E619" t="str">
            <v>（労＋雑）×12%</v>
          </cell>
          <cell r="J619">
            <v>216</v>
          </cell>
        </row>
        <row r="621">
          <cell r="D621" t="str">
            <v>計</v>
          </cell>
          <cell r="J621">
            <v>2586</v>
          </cell>
        </row>
        <row r="624">
          <cell r="G624" t="str">
            <v>共用</v>
          </cell>
        </row>
        <row r="625">
          <cell r="A625" t="str">
            <v>T032320</v>
          </cell>
          <cell r="B625" t="str">
            <v>土砂運搬</v>
          </cell>
          <cell r="C625" t="str">
            <v>ｍ3</v>
          </cell>
          <cell r="D625" t="str">
            <v>ダンプトラック損料</v>
          </cell>
          <cell r="E625" t="str">
            <v>４t車</v>
          </cell>
          <cell r="G625" t="str">
            <v>日</v>
          </cell>
          <cell r="H625">
            <v>0.14199999999999999</v>
          </cell>
          <cell r="I625">
            <v>4890</v>
          </cell>
          <cell r="J625">
            <v>694</v>
          </cell>
          <cell r="K625">
            <v>3160</v>
          </cell>
          <cell r="L625" t="str">
            <v>ダンプトラック損料</v>
          </cell>
        </row>
        <row r="626">
          <cell r="B626" t="str">
            <v>（４t車，ＤＩＤ区間　無し</v>
          </cell>
          <cell r="L626" t="str">
            <v>はタイヤ損耗費及び</v>
          </cell>
        </row>
        <row r="627">
          <cell r="B627" t="str">
            <v>ﾊﾞｯｸﾎｳ　油圧式ｸﾛｰﾗ型</v>
          </cell>
          <cell r="D627" t="str">
            <v>燃料</v>
          </cell>
          <cell r="E627" t="str">
            <v>軽油，油脂類共</v>
          </cell>
          <cell r="G627" t="str">
            <v>㍑</v>
          </cell>
          <cell r="H627">
            <v>4.92</v>
          </cell>
          <cell r="I627">
            <v>68</v>
          </cell>
          <cell r="J627">
            <v>335</v>
          </cell>
          <cell r="L627" t="str">
            <v>補修費を含む。</v>
          </cell>
        </row>
        <row r="628">
          <cell r="B628" t="str">
            <v>0.28ｍ3）19.0km以下</v>
          </cell>
        </row>
        <row r="629">
          <cell r="D629" t="str">
            <v>運転手（一般）</v>
          </cell>
          <cell r="G629" t="str">
            <v>人</v>
          </cell>
          <cell r="H629">
            <v>0.11</v>
          </cell>
          <cell r="I629">
            <v>17000</v>
          </cell>
          <cell r="J629">
            <v>1870</v>
          </cell>
        </row>
        <row r="631">
          <cell r="D631" t="str">
            <v>その他</v>
          </cell>
          <cell r="E631" t="str">
            <v>（労＋雑）×12%</v>
          </cell>
          <cell r="J631">
            <v>265</v>
          </cell>
        </row>
        <row r="633">
          <cell r="D633" t="str">
            <v>計</v>
          </cell>
          <cell r="J633">
            <v>3164</v>
          </cell>
        </row>
        <row r="634">
          <cell r="G634" t="str">
            <v>共用</v>
          </cell>
        </row>
        <row r="635">
          <cell r="A635" t="str">
            <v>T032330</v>
          </cell>
          <cell r="B635" t="str">
            <v>土砂運搬</v>
          </cell>
          <cell r="C635" t="str">
            <v>ｍ3</v>
          </cell>
          <cell r="D635" t="str">
            <v>ダンプトラック損料</v>
          </cell>
          <cell r="E635" t="str">
            <v>４t車</v>
          </cell>
          <cell r="G635" t="str">
            <v>日</v>
          </cell>
          <cell r="H635">
            <v>0.19400000000000001</v>
          </cell>
          <cell r="I635">
            <v>4890</v>
          </cell>
          <cell r="J635">
            <v>949</v>
          </cell>
          <cell r="K635">
            <v>4320</v>
          </cell>
          <cell r="L635" t="str">
            <v>ダンプトラック損料</v>
          </cell>
        </row>
        <row r="636">
          <cell r="B636" t="str">
            <v>（４t車，ＤＩＤ区間　無し</v>
          </cell>
          <cell r="L636" t="str">
            <v>はタイヤ損耗費及び</v>
          </cell>
        </row>
        <row r="637">
          <cell r="B637" t="str">
            <v>ﾊﾞｯｸﾎｳ　油圧式ｸﾛｰﾗ型</v>
          </cell>
          <cell r="D637" t="str">
            <v>燃料</v>
          </cell>
          <cell r="E637" t="str">
            <v>軽油，油脂類共</v>
          </cell>
          <cell r="G637" t="str">
            <v>㍑</v>
          </cell>
          <cell r="H637">
            <v>6.71</v>
          </cell>
          <cell r="I637">
            <v>68</v>
          </cell>
          <cell r="J637">
            <v>456</v>
          </cell>
          <cell r="L637" t="str">
            <v>補修費を含む。</v>
          </cell>
        </row>
        <row r="638">
          <cell r="B638" t="str">
            <v>0.28ｍ3）35.0km以下</v>
          </cell>
        </row>
        <row r="639">
          <cell r="D639" t="str">
            <v>運転手（一般）</v>
          </cell>
          <cell r="G639" t="str">
            <v>人</v>
          </cell>
          <cell r="H639">
            <v>0.15</v>
          </cell>
          <cell r="I639">
            <v>17000</v>
          </cell>
          <cell r="J639">
            <v>2550</v>
          </cell>
        </row>
        <row r="641">
          <cell r="D641" t="str">
            <v>その他</v>
          </cell>
          <cell r="E641" t="str">
            <v>（労＋雑）×12%</v>
          </cell>
          <cell r="J641">
            <v>361</v>
          </cell>
        </row>
        <row r="643">
          <cell r="D643" t="str">
            <v>計</v>
          </cell>
          <cell r="J643">
            <v>4316</v>
          </cell>
        </row>
        <row r="646">
          <cell r="G646" t="str">
            <v>共用</v>
          </cell>
        </row>
        <row r="647">
          <cell r="A647" t="str">
            <v>T032340</v>
          </cell>
          <cell r="B647" t="str">
            <v>土砂運搬</v>
          </cell>
          <cell r="C647" t="str">
            <v>ｍ3</v>
          </cell>
          <cell r="D647" t="str">
            <v>ダンプトラック損料</v>
          </cell>
          <cell r="E647" t="str">
            <v>４t車</v>
          </cell>
          <cell r="G647" t="str">
            <v>日</v>
          </cell>
          <cell r="H647">
            <v>0.29699999999999999</v>
          </cell>
          <cell r="I647">
            <v>4890</v>
          </cell>
          <cell r="J647">
            <v>1452</v>
          </cell>
          <cell r="K647">
            <v>6610</v>
          </cell>
          <cell r="L647" t="str">
            <v>ダンプトラック損料</v>
          </cell>
        </row>
        <row r="648">
          <cell r="B648" t="str">
            <v>（４t車，ＤＩＤ区間　無し</v>
          </cell>
          <cell r="L648" t="str">
            <v>はタイヤ損耗費及び</v>
          </cell>
        </row>
        <row r="649">
          <cell r="B649" t="str">
            <v>ﾊﾞｯｸﾎｳ　油圧式ｸﾛｰﾗ型</v>
          </cell>
          <cell r="D649" t="str">
            <v>燃料</v>
          </cell>
          <cell r="E649" t="str">
            <v>軽油，油脂類共</v>
          </cell>
          <cell r="G649" t="str">
            <v>㍑</v>
          </cell>
          <cell r="H649">
            <v>10.28</v>
          </cell>
          <cell r="I649">
            <v>68</v>
          </cell>
          <cell r="J649">
            <v>699</v>
          </cell>
          <cell r="L649" t="str">
            <v>補修費を含む。</v>
          </cell>
        </row>
        <row r="650">
          <cell r="B650" t="str">
            <v>0.28ｍ3）60.0km以下</v>
          </cell>
        </row>
        <row r="651">
          <cell r="D651" t="str">
            <v>運転手（一般）</v>
          </cell>
          <cell r="G651" t="str">
            <v>人</v>
          </cell>
          <cell r="H651">
            <v>0.23</v>
          </cell>
          <cell r="I651">
            <v>17000</v>
          </cell>
          <cell r="J651">
            <v>3910</v>
          </cell>
        </row>
        <row r="653">
          <cell r="D653" t="str">
            <v>その他</v>
          </cell>
          <cell r="E653" t="str">
            <v>（労＋雑）×12%</v>
          </cell>
          <cell r="J653">
            <v>553</v>
          </cell>
        </row>
        <row r="655">
          <cell r="D655" t="str">
            <v>計</v>
          </cell>
          <cell r="J655">
            <v>6614</v>
          </cell>
        </row>
        <row r="658">
          <cell r="G658" t="str">
            <v>共用</v>
          </cell>
        </row>
        <row r="659">
          <cell r="A659" t="str">
            <v>T032400</v>
          </cell>
          <cell r="B659" t="str">
            <v>土砂運搬</v>
          </cell>
          <cell r="C659" t="str">
            <v>ｍ3</v>
          </cell>
          <cell r="D659" t="str">
            <v>ダンプトラック損料</v>
          </cell>
          <cell r="E659" t="str">
            <v>１０t車</v>
          </cell>
          <cell r="G659" t="str">
            <v>日</v>
          </cell>
          <cell r="H659">
            <v>1.2999999999999999E-2</v>
          </cell>
          <cell r="I659">
            <v>12900</v>
          </cell>
          <cell r="J659">
            <v>168</v>
          </cell>
          <cell r="K659">
            <v>420</v>
          </cell>
          <cell r="L659" t="str">
            <v>ダンプトラック損料</v>
          </cell>
        </row>
        <row r="660">
          <cell r="B660" t="str">
            <v>（１０t車，ＤＩＤ区間　有り</v>
          </cell>
          <cell r="L660" t="str">
            <v>はタイヤ損耗費及び</v>
          </cell>
        </row>
        <row r="661">
          <cell r="B661" t="str">
            <v>ﾊﾞｯｸﾎｳ　油圧式ｸﾛｰﾗ型</v>
          </cell>
          <cell r="D661" t="str">
            <v>燃料</v>
          </cell>
          <cell r="E661" t="str">
            <v>軽油，油脂類共</v>
          </cell>
          <cell r="G661" t="str">
            <v>㍑</v>
          </cell>
          <cell r="H661">
            <v>0.8</v>
          </cell>
          <cell r="I661">
            <v>68</v>
          </cell>
          <cell r="J661">
            <v>54</v>
          </cell>
          <cell r="L661" t="str">
            <v>補修費を含む。</v>
          </cell>
        </row>
        <row r="662">
          <cell r="B662" t="str">
            <v>0.45ｍ3）0.5km以下</v>
          </cell>
        </row>
        <row r="663">
          <cell r="D663" t="str">
            <v>運転手（一般）</v>
          </cell>
          <cell r="G663" t="str">
            <v>人</v>
          </cell>
          <cell r="H663">
            <v>0.01</v>
          </cell>
          <cell r="I663">
            <v>17000</v>
          </cell>
          <cell r="J663">
            <v>170</v>
          </cell>
        </row>
        <row r="665">
          <cell r="D665" t="str">
            <v>その他</v>
          </cell>
          <cell r="E665" t="str">
            <v>（労＋雑）×12%</v>
          </cell>
          <cell r="J665">
            <v>27</v>
          </cell>
        </row>
        <row r="667">
          <cell r="D667" t="str">
            <v>計</v>
          </cell>
          <cell r="J667">
            <v>419</v>
          </cell>
        </row>
        <row r="670">
          <cell r="G670" t="str">
            <v>共用</v>
          </cell>
        </row>
        <row r="671">
          <cell r="A671" t="str">
            <v>T032401</v>
          </cell>
          <cell r="B671" t="str">
            <v>土砂運搬</v>
          </cell>
          <cell r="C671" t="str">
            <v>ｍ3</v>
          </cell>
          <cell r="D671" t="str">
            <v>ダンプトラック損料</v>
          </cell>
          <cell r="E671" t="str">
            <v>１０t車</v>
          </cell>
          <cell r="G671" t="str">
            <v>日</v>
          </cell>
          <cell r="H671">
            <v>1.4E-2</v>
          </cell>
          <cell r="I671">
            <v>12900</v>
          </cell>
          <cell r="J671">
            <v>181</v>
          </cell>
          <cell r="K671">
            <v>460</v>
          </cell>
          <cell r="L671" t="str">
            <v>ダンプトラック損料</v>
          </cell>
        </row>
        <row r="672">
          <cell r="B672" t="str">
            <v>（１０t車，ＤＩＤ区間　有り</v>
          </cell>
          <cell r="L672" t="str">
            <v>はタイヤ損耗費及び</v>
          </cell>
        </row>
        <row r="673">
          <cell r="B673" t="str">
            <v>ﾊﾞｯｸﾎｳ　油圧式ｸﾛｰﾗ型</v>
          </cell>
          <cell r="D673" t="str">
            <v>燃料</v>
          </cell>
          <cell r="E673" t="str">
            <v>軽油，油脂類共</v>
          </cell>
          <cell r="G673" t="str">
            <v>㍑</v>
          </cell>
          <cell r="H673">
            <v>0.88</v>
          </cell>
          <cell r="I673">
            <v>68</v>
          </cell>
          <cell r="J673">
            <v>60</v>
          </cell>
          <cell r="L673" t="str">
            <v>補修費を含む。</v>
          </cell>
        </row>
        <row r="674">
          <cell r="B674" t="str">
            <v>0.45ｍ3）1.0km以下</v>
          </cell>
        </row>
        <row r="675">
          <cell r="D675" t="str">
            <v>運転手（一般）</v>
          </cell>
          <cell r="G675" t="str">
            <v>人</v>
          </cell>
          <cell r="H675">
            <v>1.0999999999999999E-2</v>
          </cell>
          <cell r="I675">
            <v>17000</v>
          </cell>
          <cell r="J675">
            <v>187</v>
          </cell>
        </row>
        <row r="677">
          <cell r="D677" t="str">
            <v>その他</v>
          </cell>
          <cell r="E677" t="str">
            <v>（労＋雑）×12%</v>
          </cell>
          <cell r="J677">
            <v>30</v>
          </cell>
        </row>
        <row r="679">
          <cell r="D679" t="str">
            <v>計</v>
          </cell>
          <cell r="J679">
            <v>458</v>
          </cell>
        </row>
        <row r="680">
          <cell r="G680" t="str">
            <v>共用</v>
          </cell>
        </row>
        <row r="681">
          <cell r="A681" t="str">
            <v>T032402</v>
          </cell>
          <cell r="B681" t="str">
            <v>土砂運搬</v>
          </cell>
          <cell r="C681" t="str">
            <v>ｍ3</v>
          </cell>
          <cell r="D681" t="str">
            <v>ダンプトラック損料</v>
          </cell>
          <cell r="E681" t="str">
            <v>１０t車</v>
          </cell>
          <cell r="G681" t="str">
            <v>日</v>
          </cell>
          <cell r="H681">
            <v>1.7000000000000001E-2</v>
          </cell>
          <cell r="I681">
            <v>12900</v>
          </cell>
          <cell r="J681">
            <v>219</v>
          </cell>
          <cell r="K681">
            <v>550</v>
          </cell>
          <cell r="L681" t="str">
            <v>ダンプトラック損料</v>
          </cell>
        </row>
        <row r="682">
          <cell r="B682" t="str">
            <v>（１０t車，ＤＩＤ区間　有り</v>
          </cell>
          <cell r="L682" t="str">
            <v>はタイヤ損耗費及び</v>
          </cell>
        </row>
        <row r="683">
          <cell r="B683" t="str">
            <v>ﾊﾞｯｸﾎｳ　油圧式ｸﾛｰﾗ型</v>
          </cell>
          <cell r="D683" t="str">
            <v>燃料</v>
          </cell>
          <cell r="E683" t="str">
            <v>軽油，油脂類共</v>
          </cell>
          <cell r="G683" t="str">
            <v>㍑</v>
          </cell>
          <cell r="H683">
            <v>1.03</v>
          </cell>
          <cell r="I683">
            <v>68</v>
          </cell>
          <cell r="J683">
            <v>70</v>
          </cell>
          <cell r="L683" t="str">
            <v>補修費を含む。</v>
          </cell>
        </row>
        <row r="684">
          <cell r="B684" t="str">
            <v>0.45ｍ3）1.5km以下</v>
          </cell>
        </row>
        <row r="685">
          <cell r="D685" t="str">
            <v>運転手（一般）</v>
          </cell>
          <cell r="G685" t="str">
            <v>人</v>
          </cell>
          <cell r="H685">
            <v>1.2999999999999999E-2</v>
          </cell>
          <cell r="I685">
            <v>17000</v>
          </cell>
          <cell r="J685">
            <v>221</v>
          </cell>
        </row>
        <row r="687">
          <cell r="D687" t="str">
            <v>その他</v>
          </cell>
          <cell r="E687" t="str">
            <v>（労＋雑）×12%</v>
          </cell>
          <cell r="J687">
            <v>35</v>
          </cell>
        </row>
        <row r="689">
          <cell r="D689" t="str">
            <v>計</v>
          </cell>
          <cell r="J689">
            <v>545</v>
          </cell>
        </row>
        <row r="692">
          <cell r="G692" t="str">
            <v>共用</v>
          </cell>
        </row>
        <row r="693">
          <cell r="A693" t="str">
            <v>T032403</v>
          </cell>
          <cell r="B693" t="str">
            <v>土砂運搬</v>
          </cell>
          <cell r="C693" t="str">
            <v>ｍ3</v>
          </cell>
          <cell r="D693" t="str">
            <v>ダンプトラック損料</v>
          </cell>
          <cell r="E693" t="str">
            <v>１０t車</v>
          </cell>
          <cell r="G693" t="str">
            <v>日</v>
          </cell>
          <cell r="H693">
            <v>1.9E-2</v>
          </cell>
          <cell r="I693">
            <v>12900</v>
          </cell>
          <cell r="J693">
            <v>245</v>
          </cell>
          <cell r="K693">
            <v>620</v>
          </cell>
          <cell r="L693" t="str">
            <v>ダンプトラック損料</v>
          </cell>
        </row>
        <row r="694">
          <cell r="B694" t="str">
            <v>（１０t車，ＤＩＤ区間　有り</v>
          </cell>
          <cell r="L694" t="str">
            <v>はタイヤ損耗費及び</v>
          </cell>
        </row>
        <row r="695">
          <cell r="B695" t="str">
            <v>ﾊﾞｯｸﾎｳ　油圧式ｸﾛｰﾗ型</v>
          </cell>
          <cell r="D695" t="str">
            <v>燃料</v>
          </cell>
          <cell r="E695" t="str">
            <v>軽油，油脂類共</v>
          </cell>
          <cell r="G695" t="str">
            <v>㍑</v>
          </cell>
          <cell r="H695">
            <v>1.19</v>
          </cell>
          <cell r="I695">
            <v>68</v>
          </cell>
          <cell r="J695">
            <v>81</v>
          </cell>
          <cell r="L695" t="str">
            <v>補修費を含む。</v>
          </cell>
        </row>
        <row r="696">
          <cell r="B696" t="str">
            <v>0.45ｍ3）2.0km以下</v>
          </cell>
        </row>
        <row r="697">
          <cell r="D697" t="str">
            <v>運転手（一般）</v>
          </cell>
          <cell r="G697" t="str">
            <v>人</v>
          </cell>
          <cell r="H697">
            <v>1.4999999999999999E-2</v>
          </cell>
          <cell r="I697">
            <v>17000</v>
          </cell>
          <cell r="J697">
            <v>255</v>
          </cell>
        </row>
        <row r="699">
          <cell r="D699" t="str">
            <v>その他</v>
          </cell>
          <cell r="E699" t="str">
            <v>（労＋雑）×12%</v>
          </cell>
          <cell r="J699">
            <v>40</v>
          </cell>
        </row>
        <row r="701">
          <cell r="D701" t="str">
            <v>計</v>
          </cell>
          <cell r="J701">
            <v>621</v>
          </cell>
        </row>
        <row r="704">
          <cell r="G704" t="str">
            <v>共用</v>
          </cell>
        </row>
        <row r="705">
          <cell r="A705" t="str">
            <v>T032404</v>
          </cell>
          <cell r="B705" t="str">
            <v>土砂運搬</v>
          </cell>
          <cell r="C705" t="str">
            <v>ｍ3</v>
          </cell>
          <cell r="D705" t="str">
            <v>ダンプトラック損料</v>
          </cell>
          <cell r="E705" t="str">
            <v>１０t車</v>
          </cell>
          <cell r="G705" t="str">
            <v>日</v>
          </cell>
          <cell r="H705">
            <v>2.1999999999999999E-2</v>
          </cell>
          <cell r="I705">
            <v>12900</v>
          </cell>
          <cell r="J705">
            <v>284</v>
          </cell>
          <cell r="K705">
            <v>710</v>
          </cell>
          <cell r="L705" t="str">
            <v>ダンプトラック損料</v>
          </cell>
        </row>
        <row r="706">
          <cell r="B706" t="str">
            <v>（１０t車，ＤＩＤ区間　有り</v>
          </cell>
          <cell r="L706" t="str">
            <v>はタイヤ損耗費及び</v>
          </cell>
        </row>
        <row r="707">
          <cell r="B707" t="str">
            <v>ﾊﾞｯｸﾎｳ　油圧式ｸﾛｰﾗ型</v>
          </cell>
          <cell r="D707" t="str">
            <v>燃料</v>
          </cell>
          <cell r="E707" t="str">
            <v>軽油，油脂類共</v>
          </cell>
          <cell r="G707" t="str">
            <v>㍑</v>
          </cell>
          <cell r="H707">
            <v>1.35</v>
          </cell>
          <cell r="I707">
            <v>68</v>
          </cell>
          <cell r="J707">
            <v>92</v>
          </cell>
          <cell r="L707" t="str">
            <v>補修費を含む。</v>
          </cell>
        </row>
        <row r="708">
          <cell r="B708" t="str">
            <v>0.45ｍ3）3.0km以下</v>
          </cell>
        </row>
        <row r="709">
          <cell r="D709" t="str">
            <v>運転手（一般）</v>
          </cell>
          <cell r="G709" t="str">
            <v>人</v>
          </cell>
          <cell r="H709">
            <v>1.7000000000000001E-2</v>
          </cell>
          <cell r="I709">
            <v>17000</v>
          </cell>
          <cell r="J709">
            <v>289</v>
          </cell>
        </row>
        <row r="711">
          <cell r="D711" t="str">
            <v>その他</v>
          </cell>
          <cell r="E711" t="str">
            <v>（労＋雑）×12%</v>
          </cell>
          <cell r="J711">
            <v>46</v>
          </cell>
        </row>
        <row r="713">
          <cell r="D713" t="str">
            <v>計</v>
          </cell>
          <cell r="J713">
            <v>711</v>
          </cell>
        </row>
        <row r="716">
          <cell r="G716" t="str">
            <v>共用</v>
          </cell>
        </row>
        <row r="717">
          <cell r="A717" t="str">
            <v>T032405</v>
          </cell>
          <cell r="B717" t="str">
            <v>土砂運搬</v>
          </cell>
          <cell r="C717" t="str">
            <v>ｍ3</v>
          </cell>
          <cell r="D717" t="str">
            <v>ダンプトラック損料</v>
          </cell>
          <cell r="E717" t="str">
            <v>１０t車</v>
          </cell>
          <cell r="G717" t="str">
            <v>日</v>
          </cell>
          <cell r="H717">
            <v>2.5999999999999999E-2</v>
          </cell>
          <cell r="I717">
            <v>12900</v>
          </cell>
          <cell r="J717">
            <v>335</v>
          </cell>
          <cell r="K717">
            <v>840</v>
          </cell>
          <cell r="L717" t="str">
            <v>ダンプトラック損料</v>
          </cell>
        </row>
        <row r="718">
          <cell r="B718" t="str">
            <v>（１０t車，ＤＩＤ区間　有り</v>
          </cell>
          <cell r="L718" t="str">
            <v>はタイヤ損耗費及び</v>
          </cell>
        </row>
        <row r="719">
          <cell r="B719" t="str">
            <v>ﾊﾞｯｸﾎｳ　油圧式ｸﾛｰﾗ型</v>
          </cell>
          <cell r="D719" t="str">
            <v>燃料</v>
          </cell>
          <cell r="E719" t="str">
            <v>軽油，油脂類共</v>
          </cell>
          <cell r="G719" t="str">
            <v>㍑</v>
          </cell>
          <cell r="H719">
            <v>1.59</v>
          </cell>
          <cell r="I719">
            <v>68</v>
          </cell>
          <cell r="J719">
            <v>108</v>
          </cell>
          <cell r="L719" t="str">
            <v>補修費を含む。</v>
          </cell>
        </row>
        <row r="720">
          <cell r="B720" t="str">
            <v>0.45ｍ3）4.0km以下</v>
          </cell>
        </row>
        <row r="721">
          <cell r="D721" t="str">
            <v>運転手（一般）</v>
          </cell>
          <cell r="G721" t="str">
            <v>人</v>
          </cell>
          <cell r="H721">
            <v>0.02</v>
          </cell>
          <cell r="I721">
            <v>17000</v>
          </cell>
          <cell r="J721">
            <v>340</v>
          </cell>
        </row>
        <row r="723">
          <cell r="D723" t="str">
            <v>その他</v>
          </cell>
          <cell r="E723" t="str">
            <v>（労＋雑）×12%</v>
          </cell>
          <cell r="J723">
            <v>54</v>
          </cell>
        </row>
        <row r="725">
          <cell r="D725" t="str">
            <v>計</v>
          </cell>
          <cell r="J725">
            <v>837</v>
          </cell>
        </row>
        <row r="728">
          <cell r="G728" t="str">
            <v>共用</v>
          </cell>
        </row>
        <row r="729">
          <cell r="A729" t="str">
            <v>T032406</v>
          </cell>
          <cell r="B729" t="str">
            <v>土砂運搬</v>
          </cell>
          <cell r="C729" t="str">
            <v>ｍ3</v>
          </cell>
          <cell r="D729" t="str">
            <v>ダンプトラック損料</v>
          </cell>
          <cell r="E729" t="str">
            <v>１０t車</v>
          </cell>
          <cell r="G729" t="str">
            <v>日</v>
          </cell>
          <cell r="H729">
            <v>0.03</v>
          </cell>
          <cell r="I729">
            <v>12900</v>
          </cell>
          <cell r="J729">
            <v>387</v>
          </cell>
          <cell r="K729">
            <v>960</v>
          </cell>
          <cell r="L729" t="str">
            <v>ダンプトラック損料</v>
          </cell>
        </row>
        <row r="730">
          <cell r="B730" t="str">
            <v>（１０t車，ＤＩＤ区間　有り</v>
          </cell>
          <cell r="L730" t="str">
            <v>はタイヤ損耗費及び</v>
          </cell>
        </row>
        <row r="731">
          <cell r="B731" t="str">
            <v>ﾊﾞｯｸﾎｳ　油圧式ｸﾛｰﾗ型</v>
          </cell>
          <cell r="D731" t="str">
            <v>燃料</v>
          </cell>
          <cell r="E731" t="str">
            <v>軽油，油脂類共</v>
          </cell>
          <cell r="G731" t="str">
            <v>㍑</v>
          </cell>
          <cell r="H731">
            <v>1.83</v>
          </cell>
          <cell r="I731">
            <v>68</v>
          </cell>
          <cell r="J731">
            <v>124</v>
          </cell>
          <cell r="L731" t="str">
            <v>補修費を含む。</v>
          </cell>
        </row>
        <row r="732">
          <cell r="B732" t="str">
            <v>0.45ｍ3）5.5km以下</v>
          </cell>
        </row>
        <row r="733">
          <cell r="D733" t="str">
            <v>運転手（一般）</v>
          </cell>
          <cell r="G733" t="str">
            <v>人</v>
          </cell>
          <cell r="H733">
            <v>2.3E-2</v>
          </cell>
          <cell r="I733">
            <v>17000</v>
          </cell>
          <cell r="J733">
            <v>391</v>
          </cell>
        </row>
        <row r="735">
          <cell r="D735" t="str">
            <v>その他</v>
          </cell>
          <cell r="E735" t="str">
            <v>（労＋雑）×12%</v>
          </cell>
          <cell r="J735">
            <v>62</v>
          </cell>
        </row>
        <row r="737">
          <cell r="D737" t="str">
            <v>計</v>
          </cell>
          <cell r="J737">
            <v>964</v>
          </cell>
        </row>
        <row r="740">
          <cell r="G740" t="str">
            <v>共用</v>
          </cell>
        </row>
        <row r="741">
          <cell r="A741" t="str">
            <v>T032407</v>
          </cell>
          <cell r="B741" t="str">
            <v>土砂運搬</v>
          </cell>
          <cell r="C741" t="str">
            <v>ｍ3</v>
          </cell>
          <cell r="D741" t="str">
            <v>ダンプトラック損料</v>
          </cell>
          <cell r="E741" t="str">
            <v>１０t車</v>
          </cell>
          <cell r="G741" t="str">
            <v>日</v>
          </cell>
          <cell r="H741">
            <v>3.4000000000000002E-2</v>
          </cell>
          <cell r="I741">
            <v>12900</v>
          </cell>
          <cell r="J741">
            <v>439</v>
          </cell>
          <cell r="K741">
            <v>1090</v>
          </cell>
          <cell r="L741" t="str">
            <v>ダンプトラック損料</v>
          </cell>
        </row>
        <row r="742">
          <cell r="B742" t="str">
            <v>（１０t車，ＤＩＤ区間　有り</v>
          </cell>
          <cell r="L742" t="str">
            <v>はタイヤ損耗費及び</v>
          </cell>
        </row>
        <row r="743">
          <cell r="B743" t="str">
            <v>ﾊﾞｯｸﾎｳ　油圧式ｸﾛｰﾗ型</v>
          </cell>
          <cell r="D743" t="str">
            <v>燃料</v>
          </cell>
          <cell r="E743" t="str">
            <v>軽油，油脂類共</v>
          </cell>
          <cell r="G743" t="str">
            <v>㍑</v>
          </cell>
          <cell r="H743">
            <v>2.0699999999999998</v>
          </cell>
          <cell r="I743">
            <v>68</v>
          </cell>
          <cell r="J743">
            <v>141</v>
          </cell>
          <cell r="L743" t="str">
            <v>補修費を含む。</v>
          </cell>
        </row>
        <row r="744">
          <cell r="B744" t="str">
            <v>0.45ｍ3）7.0km以下</v>
          </cell>
        </row>
        <row r="745">
          <cell r="D745" t="str">
            <v>運転手（一般）</v>
          </cell>
          <cell r="G745" t="str">
            <v>人</v>
          </cell>
          <cell r="H745">
            <v>2.5999999999999999E-2</v>
          </cell>
          <cell r="I745">
            <v>17000</v>
          </cell>
          <cell r="J745">
            <v>442</v>
          </cell>
        </row>
        <row r="747">
          <cell r="D747" t="str">
            <v>その他</v>
          </cell>
          <cell r="E747" t="str">
            <v>（労＋雑）×12%</v>
          </cell>
          <cell r="J747">
            <v>70</v>
          </cell>
        </row>
        <row r="749">
          <cell r="D749" t="str">
            <v>計</v>
          </cell>
          <cell r="J749">
            <v>1092</v>
          </cell>
        </row>
        <row r="752">
          <cell r="G752" t="str">
            <v>共用</v>
          </cell>
        </row>
        <row r="753">
          <cell r="A753" t="str">
            <v>T032408</v>
          </cell>
          <cell r="B753" t="str">
            <v>土砂運搬</v>
          </cell>
          <cell r="C753" t="str">
            <v>ｍ3</v>
          </cell>
          <cell r="D753" t="str">
            <v>ダンプトラック損料</v>
          </cell>
          <cell r="E753" t="str">
            <v>１０t車</v>
          </cell>
          <cell r="G753" t="str">
            <v>日</v>
          </cell>
          <cell r="H753">
            <v>3.9E-2</v>
          </cell>
          <cell r="I753">
            <v>12900</v>
          </cell>
          <cell r="J753">
            <v>503</v>
          </cell>
          <cell r="K753">
            <v>1260</v>
          </cell>
          <cell r="L753" t="str">
            <v>ダンプトラック損料</v>
          </cell>
        </row>
        <row r="754">
          <cell r="B754" t="str">
            <v>（１０t車，ＤＩＤ区間　有り</v>
          </cell>
          <cell r="L754" t="str">
            <v>はタイヤ損耗費及び</v>
          </cell>
        </row>
        <row r="755">
          <cell r="B755" t="str">
            <v>ﾊﾞｯｸﾎｳ　油圧式ｸﾛｰﾗ型</v>
          </cell>
          <cell r="D755" t="str">
            <v>燃料</v>
          </cell>
          <cell r="E755" t="str">
            <v>軽油，油脂類共</v>
          </cell>
          <cell r="G755" t="str">
            <v>㍑</v>
          </cell>
          <cell r="H755">
            <v>2.39</v>
          </cell>
          <cell r="I755">
            <v>68</v>
          </cell>
          <cell r="J755">
            <v>163</v>
          </cell>
          <cell r="L755" t="str">
            <v>補修費を含む。</v>
          </cell>
        </row>
        <row r="756">
          <cell r="B756" t="str">
            <v>0.45ｍ3）9.0km以下</v>
          </cell>
        </row>
        <row r="757">
          <cell r="D757" t="str">
            <v>運転手（一般）</v>
          </cell>
          <cell r="G757" t="str">
            <v>人</v>
          </cell>
          <cell r="H757">
            <v>0.03</v>
          </cell>
          <cell r="I757">
            <v>17000</v>
          </cell>
          <cell r="J757">
            <v>510</v>
          </cell>
        </row>
        <row r="759">
          <cell r="D759" t="str">
            <v>その他</v>
          </cell>
          <cell r="E759" t="str">
            <v>（労＋雑）×12%</v>
          </cell>
          <cell r="J759">
            <v>81</v>
          </cell>
        </row>
        <row r="761">
          <cell r="D761" t="str">
            <v>計</v>
          </cell>
          <cell r="J761">
            <v>1257</v>
          </cell>
        </row>
        <row r="765">
          <cell r="A765" t="str">
            <v>T032416</v>
          </cell>
          <cell r="B765" t="str">
            <v>土砂運搬</v>
          </cell>
          <cell r="C765" t="str">
            <v>ｍ3</v>
          </cell>
          <cell r="D765" t="str">
            <v>ダンプトラック損料</v>
          </cell>
          <cell r="E765" t="str">
            <v>１０t車</v>
          </cell>
          <cell r="G765" t="str">
            <v>日</v>
          </cell>
          <cell r="H765">
            <v>4.5999999999999999E-2</v>
          </cell>
          <cell r="I765">
            <v>12900</v>
          </cell>
          <cell r="J765">
            <v>593</v>
          </cell>
          <cell r="K765">
            <v>1500</v>
          </cell>
          <cell r="L765" t="str">
            <v>ダンプトラック損料</v>
          </cell>
        </row>
        <row r="766">
          <cell r="B766" t="str">
            <v>（１０t車，ＤＩＤ区間　有り</v>
          </cell>
          <cell r="L766" t="str">
            <v>はタイヤ損耗費及び</v>
          </cell>
        </row>
        <row r="767">
          <cell r="B767" t="str">
            <v>ﾊﾞｯｸﾎｳ　油圧式ｸﾛｰﾗ型</v>
          </cell>
          <cell r="D767" t="str">
            <v>燃料</v>
          </cell>
          <cell r="E767" t="str">
            <v>軽油，油脂類共</v>
          </cell>
          <cell r="G767" t="str">
            <v>㍑</v>
          </cell>
          <cell r="H767">
            <v>2.87</v>
          </cell>
          <cell r="I767">
            <v>68</v>
          </cell>
          <cell r="J767">
            <v>195</v>
          </cell>
          <cell r="L767" t="str">
            <v>補修費を含む。</v>
          </cell>
        </row>
        <row r="768">
          <cell r="B768" t="str">
            <v>0.45ｍ3）12.0km以下</v>
          </cell>
        </row>
        <row r="769">
          <cell r="D769" t="str">
            <v>運転手（一般）</v>
          </cell>
          <cell r="G769" t="str">
            <v>人</v>
          </cell>
          <cell r="H769">
            <v>3.5999999999999997E-2</v>
          </cell>
          <cell r="I769">
            <v>17000</v>
          </cell>
          <cell r="J769">
            <v>612</v>
          </cell>
        </row>
        <row r="771">
          <cell r="D771" t="str">
            <v>その他</v>
          </cell>
          <cell r="E771" t="str">
            <v>（労＋雑）×12%</v>
          </cell>
          <cell r="J771">
            <v>97</v>
          </cell>
        </row>
        <row r="773">
          <cell r="D773" t="str">
            <v>計</v>
          </cell>
          <cell r="J773">
            <v>1497</v>
          </cell>
        </row>
        <row r="774">
          <cell r="G774" t="str">
            <v>共用</v>
          </cell>
        </row>
        <row r="775">
          <cell r="A775" t="str">
            <v>T032420</v>
          </cell>
          <cell r="B775" t="str">
            <v>土砂運搬</v>
          </cell>
          <cell r="C775" t="str">
            <v>ｍ3</v>
          </cell>
          <cell r="D775" t="str">
            <v>ダンプトラック損料</v>
          </cell>
          <cell r="E775" t="str">
            <v>１０t車</v>
          </cell>
          <cell r="G775" t="str">
            <v>日</v>
          </cell>
          <cell r="H775">
            <v>5.8000000000000003E-2</v>
          </cell>
          <cell r="I775">
            <v>12900</v>
          </cell>
          <cell r="J775">
            <v>748</v>
          </cell>
          <cell r="K775">
            <v>1880</v>
          </cell>
          <cell r="L775" t="str">
            <v>ダンプトラック損料</v>
          </cell>
        </row>
        <row r="776">
          <cell r="B776" t="str">
            <v>（１０t車，ＤＩＤ区間　有り</v>
          </cell>
          <cell r="L776" t="str">
            <v>はタイヤ損耗費及び</v>
          </cell>
        </row>
        <row r="777">
          <cell r="B777" t="str">
            <v>ﾊﾞｯｸﾎｳ　油圧式ｸﾛｰﾗ型</v>
          </cell>
          <cell r="D777" t="str">
            <v>燃料</v>
          </cell>
          <cell r="E777" t="str">
            <v>軽油，油脂類共</v>
          </cell>
          <cell r="G777" t="str">
            <v>㍑</v>
          </cell>
          <cell r="H777">
            <v>3.58</v>
          </cell>
          <cell r="I777">
            <v>68</v>
          </cell>
          <cell r="J777">
            <v>243</v>
          </cell>
          <cell r="L777" t="str">
            <v>補修費を含む。</v>
          </cell>
        </row>
        <row r="778">
          <cell r="B778" t="str">
            <v>0.45ｍ3）17.5km以下</v>
          </cell>
        </row>
        <row r="779">
          <cell r="D779" t="str">
            <v>運転手（一般）</v>
          </cell>
          <cell r="G779" t="str">
            <v>人</v>
          </cell>
          <cell r="H779">
            <v>4.4999999999999998E-2</v>
          </cell>
          <cell r="I779">
            <v>17000</v>
          </cell>
          <cell r="J779">
            <v>765</v>
          </cell>
        </row>
        <row r="781">
          <cell r="D781" t="str">
            <v>その他</v>
          </cell>
          <cell r="E781" t="str">
            <v>（労＋雑）×12%</v>
          </cell>
          <cell r="J781">
            <v>121</v>
          </cell>
        </row>
        <row r="783">
          <cell r="D783" t="str">
            <v>計</v>
          </cell>
          <cell r="J783">
            <v>1877</v>
          </cell>
        </row>
        <row r="786">
          <cell r="G786" t="str">
            <v>共用</v>
          </cell>
        </row>
        <row r="787">
          <cell r="A787" t="str">
            <v>T032430</v>
          </cell>
          <cell r="B787" t="str">
            <v>土砂運搬</v>
          </cell>
          <cell r="C787" t="str">
            <v>ｍ3</v>
          </cell>
          <cell r="D787" t="str">
            <v>ダンプトラック損料</v>
          </cell>
          <cell r="E787" t="str">
            <v>１０t車</v>
          </cell>
          <cell r="G787" t="str">
            <v>日</v>
          </cell>
          <cell r="H787">
            <v>7.9000000000000001E-2</v>
          </cell>
          <cell r="I787">
            <v>12900</v>
          </cell>
          <cell r="J787">
            <v>1019</v>
          </cell>
          <cell r="K787">
            <v>2550</v>
          </cell>
          <cell r="L787" t="str">
            <v>ダンプトラック損料</v>
          </cell>
        </row>
        <row r="788">
          <cell r="B788" t="str">
            <v>（１０t車，ＤＩＤ区間　有り</v>
          </cell>
          <cell r="L788" t="str">
            <v>はタイヤ損耗費及び</v>
          </cell>
        </row>
        <row r="789">
          <cell r="B789" t="str">
            <v>ﾊﾞｯｸﾎｳ　油圧式ｸﾛｰﾗ型</v>
          </cell>
          <cell r="D789" t="str">
            <v>燃料</v>
          </cell>
          <cell r="E789" t="str">
            <v>軽油，油脂類共</v>
          </cell>
          <cell r="G789" t="str">
            <v>㍑</v>
          </cell>
          <cell r="H789">
            <v>4.8600000000000003</v>
          </cell>
          <cell r="I789">
            <v>68</v>
          </cell>
          <cell r="J789">
            <v>330</v>
          </cell>
          <cell r="L789" t="str">
            <v>補修費を含む。</v>
          </cell>
        </row>
        <row r="790">
          <cell r="B790" t="str">
            <v>0.45ｍ3）28.5km以下</v>
          </cell>
        </row>
        <row r="791">
          <cell r="D791" t="str">
            <v>運転手（一般）</v>
          </cell>
          <cell r="G791" t="str">
            <v>人</v>
          </cell>
          <cell r="H791">
            <v>6.0999999999999999E-2</v>
          </cell>
          <cell r="I791">
            <v>17000</v>
          </cell>
          <cell r="J791">
            <v>1037</v>
          </cell>
        </row>
        <row r="793">
          <cell r="D793" t="str">
            <v>その他</v>
          </cell>
          <cell r="E793" t="str">
            <v>（労＋雑）×12%</v>
          </cell>
          <cell r="J793">
            <v>164</v>
          </cell>
        </row>
        <row r="795">
          <cell r="D795" t="str">
            <v>計</v>
          </cell>
          <cell r="J795">
            <v>2550</v>
          </cell>
        </row>
        <row r="798">
          <cell r="G798" t="str">
            <v>共用</v>
          </cell>
        </row>
        <row r="799">
          <cell r="A799" t="str">
            <v>T032440</v>
          </cell>
          <cell r="B799" t="str">
            <v>土砂運搬</v>
          </cell>
          <cell r="C799" t="str">
            <v>ｍ3</v>
          </cell>
          <cell r="D799" t="str">
            <v>ダンプトラック損料</v>
          </cell>
          <cell r="E799" t="str">
            <v>１０t車</v>
          </cell>
          <cell r="G799" t="str">
            <v>日</v>
          </cell>
          <cell r="H799">
            <v>0.11700000000000001</v>
          </cell>
          <cell r="I799">
            <v>12900</v>
          </cell>
          <cell r="J799">
            <v>1509</v>
          </cell>
          <cell r="K799">
            <v>3790</v>
          </cell>
          <cell r="L799" t="str">
            <v>ダンプトラック損料</v>
          </cell>
        </row>
        <row r="800">
          <cell r="B800" t="str">
            <v>（１０t車，ＤＩＤ区間　有り</v>
          </cell>
          <cell r="L800" t="str">
            <v>はタイヤ損耗費及び</v>
          </cell>
        </row>
        <row r="801">
          <cell r="B801" t="str">
            <v>ﾊﾞｯｸﾎｳ　油圧式ｸﾛｰﾗ型</v>
          </cell>
          <cell r="D801" t="str">
            <v>燃料</v>
          </cell>
          <cell r="E801" t="str">
            <v>軽油，油脂類共</v>
          </cell>
          <cell r="G801" t="str">
            <v>㍑</v>
          </cell>
          <cell r="H801">
            <v>7.24</v>
          </cell>
          <cell r="I801">
            <v>68</v>
          </cell>
          <cell r="J801">
            <v>492</v>
          </cell>
          <cell r="L801" t="str">
            <v>補修費を含む。</v>
          </cell>
        </row>
        <row r="802">
          <cell r="B802" t="str">
            <v>0.45ｍ3）60.0km以下</v>
          </cell>
        </row>
        <row r="803">
          <cell r="D803" t="str">
            <v>運転手（一般）</v>
          </cell>
          <cell r="G803" t="str">
            <v>人</v>
          </cell>
          <cell r="H803">
            <v>9.0999999999999998E-2</v>
          </cell>
          <cell r="I803">
            <v>17000</v>
          </cell>
          <cell r="J803">
            <v>1547</v>
          </cell>
        </row>
        <row r="805">
          <cell r="D805" t="str">
            <v>その他</v>
          </cell>
          <cell r="E805" t="str">
            <v>（労＋雑）×12%</v>
          </cell>
          <cell r="J805">
            <v>245</v>
          </cell>
        </row>
        <row r="807">
          <cell r="D807" t="str">
            <v>計</v>
          </cell>
          <cell r="J807">
            <v>3793</v>
          </cell>
        </row>
        <row r="810">
          <cell r="G810" t="str">
            <v>共用</v>
          </cell>
        </row>
        <row r="811">
          <cell r="A811" t="str">
            <v>T032500</v>
          </cell>
          <cell r="B811" t="str">
            <v>土砂運搬</v>
          </cell>
          <cell r="C811" t="str">
            <v>ｍ3</v>
          </cell>
          <cell r="D811" t="str">
            <v>ダンプトラック損料</v>
          </cell>
          <cell r="E811" t="str">
            <v>１０t車</v>
          </cell>
          <cell r="G811" t="str">
            <v>日</v>
          </cell>
          <cell r="H811">
            <v>1.2999999999999999E-2</v>
          </cell>
          <cell r="I811">
            <v>12900</v>
          </cell>
          <cell r="J811">
            <v>168</v>
          </cell>
          <cell r="K811">
            <v>420</v>
          </cell>
          <cell r="L811" t="str">
            <v>ダンプトラック損料</v>
          </cell>
        </row>
        <row r="812">
          <cell r="B812" t="str">
            <v>（１０t車，ＤＩＤ区間　無し</v>
          </cell>
          <cell r="L812" t="str">
            <v>はタイヤ損耗費及び</v>
          </cell>
        </row>
        <row r="813">
          <cell r="B813" t="str">
            <v>ﾊﾞｯｸﾎｳ　油圧式ｸﾛｰﾗ型</v>
          </cell>
          <cell r="D813" t="str">
            <v>燃料</v>
          </cell>
          <cell r="E813" t="str">
            <v>軽油，油脂類共</v>
          </cell>
          <cell r="G813" t="str">
            <v>㍑</v>
          </cell>
          <cell r="H813">
            <v>0.8</v>
          </cell>
          <cell r="I813">
            <v>68</v>
          </cell>
          <cell r="J813">
            <v>54</v>
          </cell>
          <cell r="L813" t="str">
            <v>補修費を含む。</v>
          </cell>
        </row>
        <row r="814">
          <cell r="B814" t="str">
            <v>0.45ｍ3）0.5km以下</v>
          </cell>
        </row>
        <row r="815">
          <cell r="D815" t="str">
            <v>運転手（一般）</v>
          </cell>
          <cell r="G815" t="str">
            <v>人</v>
          </cell>
          <cell r="H815">
            <v>0.01</v>
          </cell>
          <cell r="I815">
            <v>17000</v>
          </cell>
          <cell r="J815">
            <v>170</v>
          </cell>
        </row>
        <row r="817">
          <cell r="D817" t="str">
            <v>その他</v>
          </cell>
          <cell r="E817" t="str">
            <v>（労＋雑）×12%</v>
          </cell>
          <cell r="J817">
            <v>27</v>
          </cell>
        </row>
        <row r="819">
          <cell r="D819" t="str">
            <v>計</v>
          </cell>
          <cell r="J819">
            <v>419</v>
          </cell>
        </row>
        <row r="822">
          <cell r="G822" t="str">
            <v>共用</v>
          </cell>
        </row>
        <row r="823">
          <cell r="A823" t="str">
            <v>T032501</v>
          </cell>
          <cell r="B823" t="str">
            <v>土砂運搬</v>
          </cell>
          <cell r="C823" t="str">
            <v>ｍ3</v>
          </cell>
          <cell r="D823" t="str">
            <v>ダンプトラック損料</v>
          </cell>
          <cell r="E823" t="str">
            <v>１０t車</v>
          </cell>
          <cell r="G823" t="str">
            <v>日</v>
          </cell>
          <cell r="H823">
            <v>1.4E-2</v>
          </cell>
          <cell r="I823">
            <v>12900</v>
          </cell>
          <cell r="J823">
            <v>181</v>
          </cell>
          <cell r="K823">
            <v>460</v>
          </cell>
          <cell r="L823" t="str">
            <v>ダンプトラック損料</v>
          </cell>
        </row>
        <row r="824">
          <cell r="B824" t="str">
            <v>（１０t車，ＤＩＤ区間　無し</v>
          </cell>
          <cell r="L824" t="str">
            <v>はタイヤ損耗費及び</v>
          </cell>
        </row>
        <row r="825">
          <cell r="B825" t="str">
            <v>ﾊﾞｯｸﾎｳ　油圧式ｸﾛｰﾗ型</v>
          </cell>
          <cell r="D825" t="str">
            <v>燃料</v>
          </cell>
          <cell r="E825" t="str">
            <v>軽油，油脂類共</v>
          </cell>
          <cell r="G825" t="str">
            <v>㍑</v>
          </cell>
          <cell r="H825">
            <v>0.88</v>
          </cell>
          <cell r="I825">
            <v>68</v>
          </cell>
          <cell r="J825">
            <v>60</v>
          </cell>
          <cell r="L825" t="str">
            <v>補修費を含む。</v>
          </cell>
        </row>
        <row r="826">
          <cell r="B826" t="str">
            <v>0.45ｍ3）1.0km以下</v>
          </cell>
        </row>
        <row r="827">
          <cell r="D827" t="str">
            <v>運転手（一般）</v>
          </cell>
          <cell r="G827" t="str">
            <v>人</v>
          </cell>
          <cell r="H827">
            <v>1.0999999999999999E-2</v>
          </cell>
          <cell r="I827">
            <v>17000</v>
          </cell>
          <cell r="J827">
            <v>187</v>
          </cell>
        </row>
        <row r="829">
          <cell r="D829" t="str">
            <v>その他</v>
          </cell>
          <cell r="E829" t="str">
            <v>（労＋雑）×12%</v>
          </cell>
          <cell r="J829">
            <v>30</v>
          </cell>
        </row>
        <row r="831">
          <cell r="D831" t="str">
            <v>計</v>
          </cell>
          <cell r="J831">
            <v>458</v>
          </cell>
        </row>
        <row r="834">
          <cell r="G834" t="str">
            <v>共用</v>
          </cell>
        </row>
        <row r="835">
          <cell r="A835" t="str">
            <v>T032502</v>
          </cell>
          <cell r="B835" t="str">
            <v>土砂運搬</v>
          </cell>
          <cell r="C835" t="str">
            <v>ｍ3</v>
          </cell>
          <cell r="D835" t="str">
            <v>ダンプトラック損料</v>
          </cell>
          <cell r="E835" t="str">
            <v>１０t車</v>
          </cell>
          <cell r="G835" t="str">
            <v>日</v>
          </cell>
          <cell r="H835">
            <v>1.7000000000000001E-2</v>
          </cell>
          <cell r="I835">
            <v>12900</v>
          </cell>
          <cell r="J835">
            <v>219</v>
          </cell>
          <cell r="K835">
            <v>550</v>
          </cell>
          <cell r="L835" t="str">
            <v>ダンプトラック損料</v>
          </cell>
        </row>
        <row r="836">
          <cell r="B836" t="str">
            <v>（１０t車，ＤＩＤ区間　無し</v>
          </cell>
          <cell r="L836" t="str">
            <v>はタイヤ損耗費及び</v>
          </cell>
        </row>
        <row r="837">
          <cell r="B837" t="str">
            <v>ﾊﾞｯｸﾎｳ　油圧式ｸﾛｰﾗ型</v>
          </cell>
          <cell r="D837" t="str">
            <v>燃料</v>
          </cell>
          <cell r="E837" t="str">
            <v>軽油，油脂類共</v>
          </cell>
          <cell r="G837" t="str">
            <v>㍑</v>
          </cell>
          <cell r="H837">
            <v>1.03</v>
          </cell>
          <cell r="I837">
            <v>68</v>
          </cell>
          <cell r="J837">
            <v>70</v>
          </cell>
          <cell r="L837" t="str">
            <v>補修費を含む。</v>
          </cell>
        </row>
        <row r="838">
          <cell r="B838" t="str">
            <v>0.45ｍ3）2.0km以下</v>
          </cell>
        </row>
        <row r="839">
          <cell r="D839" t="str">
            <v>運転手（一般）</v>
          </cell>
          <cell r="G839" t="str">
            <v>人</v>
          </cell>
          <cell r="H839">
            <v>1.2999999999999999E-2</v>
          </cell>
          <cell r="I839">
            <v>17000</v>
          </cell>
          <cell r="J839">
            <v>221</v>
          </cell>
        </row>
        <row r="841">
          <cell r="D841" t="str">
            <v>その他</v>
          </cell>
          <cell r="E841" t="str">
            <v>（労＋雑）×12%</v>
          </cell>
          <cell r="J841">
            <v>35</v>
          </cell>
        </row>
        <row r="843">
          <cell r="D843" t="str">
            <v>計</v>
          </cell>
          <cell r="J843">
            <v>545</v>
          </cell>
        </row>
        <row r="844">
          <cell r="G844" t="str">
            <v>共用</v>
          </cell>
        </row>
        <row r="845">
          <cell r="A845" t="str">
            <v>T032503</v>
          </cell>
          <cell r="B845" t="str">
            <v>土砂運搬</v>
          </cell>
          <cell r="C845" t="str">
            <v>ｍ3</v>
          </cell>
          <cell r="D845" t="str">
            <v>ダンプトラック損料</v>
          </cell>
          <cell r="E845" t="str">
            <v>１０t車</v>
          </cell>
          <cell r="G845" t="str">
            <v>日</v>
          </cell>
          <cell r="H845">
            <v>1.9E-2</v>
          </cell>
          <cell r="I845">
            <v>12900</v>
          </cell>
          <cell r="J845">
            <v>245</v>
          </cell>
          <cell r="K845">
            <v>620</v>
          </cell>
          <cell r="L845" t="str">
            <v>ダンプトラック損料</v>
          </cell>
        </row>
        <row r="846">
          <cell r="B846" t="str">
            <v>（１０t車，ＤＩＤ区間　無し</v>
          </cell>
          <cell r="L846" t="str">
            <v>はタイヤ損耗費及び</v>
          </cell>
        </row>
        <row r="847">
          <cell r="B847" t="str">
            <v>ﾊﾞｯｸﾎｳ　油圧式ｸﾛｰﾗ型</v>
          </cell>
          <cell r="D847" t="str">
            <v>燃料</v>
          </cell>
          <cell r="E847" t="str">
            <v>軽油，油脂類共</v>
          </cell>
          <cell r="G847" t="str">
            <v>㍑</v>
          </cell>
          <cell r="H847">
            <v>1.19</v>
          </cell>
          <cell r="I847">
            <v>68</v>
          </cell>
          <cell r="J847">
            <v>81</v>
          </cell>
          <cell r="L847" t="str">
            <v>補修費を含む。</v>
          </cell>
        </row>
        <row r="848">
          <cell r="B848" t="str">
            <v>0.45ｍ3）2.5km以下</v>
          </cell>
        </row>
        <row r="849">
          <cell r="D849" t="str">
            <v>運転手（一般）</v>
          </cell>
          <cell r="G849" t="str">
            <v>人</v>
          </cell>
          <cell r="H849">
            <v>1.4999999999999999E-2</v>
          </cell>
          <cell r="I849">
            <v>17000</v>
          </cell>
          <cell r="J849">
            <v>255</v>
          </cell>
        </row>
        <row r="851">
          <cell r="D851" t="str">
            <v>その他</v>
          </cell>
          <cell r="E851" t="str">
            <v>（労＋雑）×12%</v>
          </cell>
          <cell r="J851">
            <v>40</v>
          </cell>
        </row>
        <row r="853">
          <cell r="D853" t="str">
            <v>計</v>
          </cell>
          <cell r="J853">
            <v>621</v>
          </cell>
        </row>
        <row r="856">
          <cell r="G856" t="str">
            <v>共用</v>
          </cell>
        </row>
        <row r="857">
          <cell r="A857" t="str">
            <v>T032504</v>
          </cell>
          <cell r="B857" t="str">
            <v>土砂運搬</v>
          </cell>
          <cell r="C857" t="str">
            <v>ｍ3</v>
          </cell>
          <cell r="D857" t="str">
            <v>ダンプトラック損料</v>
          </cell>
          <cell r="E857" t="str">
            <v>１０t車</v>
          </cell>
          <cell r="G857" t="str">
            <v>日</v>
          </cell>
          <cell r="H857">
            <v>2.1999999999999999E-2</v>
          </cell>
          <cell r="I857">
            <v>12900</v>
          </cell>
          <cell r="J857">
            <v>284</v>
          </cell>
          <cell r="K857">
            <v>710</v>
          </cell>
          <cell r="L857" t="str">
            <v>ダンプトラック損料</v>
          </cell>
        </row>
        <row r="858">
          <cell r="B858" t="str">
            <v>（１０t車，ＤＩＤ区間　無し</v>
          </cell>
          <cell r="L858" t="str">
            <v>はタイヤ損耗費及び</v>
          </cell>
        </row>
        <row r="859">
          <cell r="B859" t="str">
            <v>ﾊﾞｯｸﾎｳ　油圧式ｸﾛｰﾗ型</v>
          </cell>
          <cell r="D859" t="str">
            <v>燃料</v>
          </cell>
          <cell r="E859" t="str">
            <v>軽油，油脂類共</v>
          </cell>
          <cell r="G859" t="str">
            <v>㍑</v>
          </cell>
          <cell r="H859">
            <v>1.35</v>
          </cell>
          <cell r="I859">
            <v>68</v>
          </cell>
          <cell r="J859">
            <v>92</v>
          </cell>
          <cell r="L859" t="str">
            <v>補修費を含む。</v>
          </cell>
        </row>
        <row r="860">
          <cell r="B860" t="str">
            <v>0.45ｍ3）3.5km以下</v>
          </cell>
        </row>
        <row r="861">
          <cell r="D861" t="str">
            <v>運転手（一般）</v>
          </cell>
          <cell r="G861" t="str">
            <v>人</v>
          </cell>
          <cell r="H861">
            <v>1.7000000000000001E-2</v>
          </cell>
          <cell r="I861">
            <v>17000</v>
          </cell>
          <cell r="J861">
            <v>289</v>
          </cell>
        </row>
        <row r="863">
          <cell r="D863" t="str">
            <v>その他</v>
          </cell>
          <cell r="E863" t="str">
            <v>（労＋雑）×12%</v>
          </cell>
          <cell r="J863">
            <v>46</v>
          </cell>
        </row>
        <row r="865">
          <cell r="D865" t="str">
            <v>計</v>
          </cell>
          <cell r="J865">
            <v>711</v>
          </cell>
        </row>
        <row r="868">
          <cell r="G868" t="str">
            <v>共用</v>
          </cell>
        </row>
        <row r="869">
          <cell r="A869" t="str">
            <v>T032505</v>
          </cell>
          <cell r="B869" t="str">
            <v>土砂運搬</v>
          </cell>
          <cell r="C869" t="str">
            <v>ｍ3</v>
          </cell>
          <cell r="D869" t="str">
            <v>ダンプトラック損料</v>
          </cell>
          <cell r="E869" t="str">
            <v>１０t車</v>
          </cell>
          <cell r="G869" t="str">
            <v>日</v>
          </cell>
          <cell r="H869">
            <v>2.5999999999999999E-2</v>
          </cell>
          <cell r="I869">
            <v>12900</v>
          </cell>
          <cell r="J869">
            <v>335</v>
          </cell>
          <cell r="K869">
            <v>840</v>
          </cell>
          <cell r="L869" t="str">
            <v>ダンプトラック損料</v>
          </cell>
        </row>
        <row r="870">
          <cell r="B870" t="str">
            <v>（１０t車，ＤＩＤ区間　無し</v>
          </cell>
          <cell r="L870" t="str">
            <v>はタイヤ損耗費及び</v>
          </cell>
        </row>
        <row r="871">
          <cell r="B871" t="str">
            <v>ﾊﾞｯｸﾎｳ　油圧式ｸﾛｰﾗ型</v>
          </cell>
          <cell r="D871" t="str">
            <v>燃料</v>
          </cell>
          <cell r="E871" t="str">
            <v>軽油，油脂類共</v>
          </cell>
          <cell r="G871" t="str">
            <v>㍑</v>
          </cell>
          <cell r="H871">
            <v>1.59</v>
          </cell>
          <cell r="I871">
            <v>68</v>
          </cell>
          <cell r="J871">
            <v>108</v>
          </cell>
          <cell r="L871" t="str">
            <v>補修費を含む。</v>
          </cell>
        </row>
        <row r="872">
          <cell r="B872" t="str">
            <v>0.45ｍ3）4.5km以下</v>
          </cell>
        </row>
        <row r="873">
          <cell r="D873" t="str">
            <v>運転手（一般）</v>
          </cell>
          <cell r="G873" t="str">
            <v>人</v>
          </cell>
          <cell r="H873">
            <v>0.02</v>
          </cell>
          <cell r="I873">
            <v>17000</v>
          </cell>
          <cell r="J873">
            <v>340</v>
          </cell>
        </row>
        <row r="875">
          <cell r="D875" t="str">
            <v>その他</v>
          </cell>
          <cell r="E875" t="str">
            <v>（労＋雑）×12%</v>
          </cell>
          <cell r="J875">
            <v>54</v>
          </cell>
        </row>
        <row r="877">
          <cell r="D877" t="str">
            <v>計</v>
          </cell>
          <cell r="J877">
            <v>837</v>
          </cell>
        </row>
        <row r="880">
          <cell r="G880" t="str">
            <v>共用</v>
          </cell>
        </row>
        <row r="881">
          <cell r="A881" t="str">
            <v>T032506</v>
          </cell>
          <cell r="B881" t="str">
            <v>土砂運搬</v>
          </cell>
          <cell r="C881" t="str">
            <v>ｍ3</v>
          </cell>
          <cell r="D881" t="str">
            <v>ダンプトラック損料</v>
          </cell>
          <cell r="E881" t="str">
            <v>１０t車</v>
          </cell>
          <cell r="G881" t="str">
            <v>日</v>
          </cell>
          <cell r="H881">
            <v>0.03</v>
          </cell>
          <cell r="I881">
            <v>12900</v>
          </cell>
          <cell r="J881">
            <v>387</v>
          </cell>
          <cell r="K881">
            <v>960</v>
          </cell>
          <cell r="L881" t="str">
            <v>ダンプトラック損料</v>
          </cell>
        </row>
        <row r="882">
          <cell r="B882" t="str">
            <v>（１０t車，ＤＩＤ区間　無し</v>
          </cell>
          <cell r="L882" t="str">
            <v>はタイヤ損耗費及び</v>
          </cell>
        </row>
        <row r="883">
          <cell r="B883" t="str">
            <v>ﾊﾞｯｸﾎｳ　油圧式ｸﾛｰﾗ型</v>
          </cell>
          <cell r="D883" t="str">
            <v>燃料</v>
          </cell>
          <cell r="E883" t="str">
            <v>軽油，油脂類共</v>
          </cell>
          <cell r="G883" t="str">
            <v>㍑</v>
          </cell>
          <cell r="H883">
            <v>1.83</v>
          </cell>
          <cell r="I883">
            <v>68</v>
          </cell>
          <cell r="J883">
            <v>124</v>
          </cell>
          <cell r="L883" t="str">
            <v>補修費を含む。</v>
          </cell>
        </row>
        <row r="884">
          <cell r="B884" t="str">
            <v>0.45ｍ3）6.0km以下</v>
          </cell>
        </row>
        <row r="885">
          <cell r="D885" t="str">
            <v>運転手（一般）</v>
          </cell>
          <cell r="G885" t="str">
            <v>人</v>
          </cell>
          <cell r="H885">
            <v>2.3E-2</v>
          </cell>
          <cell r="I885">
            <v>17000</v>
          </cell>
          <cell r="J885">
            <v>391</v>
          </cell>
        </row>
        <row r="887">
          <cell r="D887" t="str">
            <v>その他</v>
          </cell>
          <cell r="E887" t="str">
            <v>（労＋雑）×12%</v>
          </cell>
          <cell r="J887">
            <v>62</v>
          </cell>
        </row>
        <row r="889">
          <cell r="D889" t="str">
            <v>計</v>
          </cell>
          <cell r="J889">
            <v>964</v>
          </cell>
        </row>
        <row r="892">
          <cell r="G892" t="str">
            <v>共用</v>
          </cell>
        </row>
        <row r="893">
          <cell r="A893" t="str">
            <v>T032507</v>
          </cell>
          <cell r="B893" t="str">
            <v>土砂運搬</v>
          </cell>
          <cell r="C893" t="str">
            <v>ｍ3</v>
          </cell>
          <cell r="D893" t="str">
            <v>ダンプトラック損料</v>
          </cell>
          <cell r="E893" t="str">
            <v>１０t車</v>
          </cell>
          <cell r="G893" t="str">
            <v>日</v>
          </cell>
          <cell r="H893">
            <v>3.4000000000000002E-2</v>
          </cell>
          <cell r="I893">
            <v>12900</v>
          </cell>
          <cell r="J893">
            <v>439</v>
          </cell>
          <cell r="K893">
            <v>1090</v>
          </cell>
          <cell r="L893" t="str">
            <v>ダンプトラック損料</v>
          </cell>
        </row>
        <row r="894">
          <cell r="B894" t="str">
            <v>（１０t車，ＤＩＤ区間　無し</v>
          </cell>
          <cell r="L894" t="str">
            <v>はタイヤ損耗費及び</v>
          </cell>
        </row>
        <row r="895">
          <cell r="B895" t="str">
            <v>ﾊﾞｯｸﾎｳ　油圧式ｸﾛｰﾗ型</v>
          </cell>
          <cell r="D895" t="str">
            <v>燃料</v>
          </cell>
          <cell r="E895" t="str">
            <v>軽油，油脂類共</v>
          </cell>
          <cell r="G895" t="str">
            <v>㍑</v>
          </cell>
          <cell r="H895">
            <v>2.0699999999999998</v>
          </cell>
          <cell r="I895">
            <v>68</v>
          </cell>
          <cell r="J895">
            <v>141</v>
          </cell>
          <cell r="L895" t="str">
            <v>補修費を含む。</v>
          </cell>
        </row>
        <row r="896">
          <cell r="B896" t="str">
            <v>0.45ｍ3）7.5km以下</v>
          </cell>
        </row>
        <row r="897">
          <cell r="D897" t="str">
            <v>運転手（一般）</v>
          </cell>
          <cell r="G897" t="str">
            <v>人</v>
          </cell>
          <cell r="H897">
            <v>2.5999999999999999E-2</v>
          </cell>
          <cell r="I897">
            <v>17000</v>
          </cell>
          <cell r="J897">
            <v>442</v>
          </cell>
        </row>
        <row r="899">
          <cell r="D899" t="str">
            <v>その他</v>
          </cell>
          <cell r="E899" t="str">
            <v>（労＋雑）×12%</v>
          </cell>
          <cell r="J899">
            <v>70</v>
          </cell>
        </row>
        <row r="901">
          <cell r="D901" t="str">
            <v>計</v>
          </cell>
          <cell r="J901">
            <v>1092</v>
          </cell>
        </row>
        <row r="904">
          <cell r="G904" t="str">
            <v>共用</v>
          </cell>
        </row>
        <row r="905">
          <cell r="A905" t="str">
            <v>T032508</v>
          </cell>
          <cell r="B905" t="str">
            <v>土砂運搬</v>
          </cell>
          <cell r="C905" t="str">
            <v>ｍ3</v>
          </cell>
          <cell r="D905" t="str">
            <v>ダンプトラック損料</v>
          </cell>
          <cell r="E905" t="str">
            <v>１０t車</v>
          </cell>
          <cell r="G905" t="str">
            <v>日</v>
          </cell>
          <cell r="H905">
            <v>3.9E-2</v>
          </cell>
          <cell r="I905">
            <v>12900</v>
          </cell>
          <cell r="J905">
            <v>503</v>
          </cell>
          <cell r="K905">
            <v>1260</v>
          </cell>
          <cell r="L905" t="str">
            <v>ダンプトラック損料</v>
          </cell>
        </row>
        <row r="906">
          <cell r="B906" t="str">
            <v>（１０t車，ＤＩＤ区間　無し</v>
          </cell>
          <cell r="L906" t="str">
            <v>はタイヤ損耗費及び</v>
          </cell>
        </row>
        <row r="907">
          <cell r="B907" t="str">
            <v>ﾊﾞｯｸﾎｳ　油圧式ｸﾛｰﾗ型</v>
          </cell>
          <cell r="D907" t="str">
            <v>燃料</v>
          </cell>
          <cell r="E907" t="str">
            <v>軽油，油脂類共</v>
          </cell>
          <cell r="G907" t="str">
            <v>㍑</v>
          </cell>
          <cell r="H907">
            <v>2.39</v>
          </cell>
          <cell r="I907">
            <v>68</v>
          </cell>
          <cell r="J907">
            <v>163</v>
          </cell>
          <cell r="L907" t="str">
            <v>補修費を含む。</v>
          </cell>
        </row>
        <row r="908">
          <cell r="B908" t="str">
            <v>0.45ｍ3）10.0km以下</v>
          </cell>
        </row>
        <row r="909">
          <cell r="D909" t="str">
            <v>運転手（一般）</v>
          </cell>
          <cell r="G909" t="str">
            <v>人</v>
          </cell>
          <cell r="H909">
            <v>0.03</v>
          </cell>
          <cell r="I909">
            <v>17000</v>
          </cell>
          <cell r="J909">
            <v>510</v>
          </cell>
        </row>
        <row r="911">
          <cell r="D911" t="str">
            <v>その他</v>
          </cell>
          <cell r="E911" t="str">
            <v>（労＋雑）×12%</v>
          </cell>
          <cell r="J911">
            <v>81</v>
          </cell>
        </row>
        <row r="913">
          <cell r="D913" t="str">
            <v>計</v>
          </cell>
          <cell r="J913">
            <v>1257</v>
          </cell>
        </row>
        <row r="915">
          <cell r="A915" t="str">
            <v>T032516</v>
          </cell>
          <cell r="B915" t="str">
            <v>土砂運搬</v>
          </cell>
          <cell r="C915" t="str">
            <v>ｍ3</v>
          </cell>
          <cell r="D915" t="str">
            <v>ダンプトラック損料</v>
          </cell>
          <cell r="E915" t="str">
            <v>１０t車</v>
          </cell>
          <cell r="G915" t="str">
            <v>日</v>
          </cell>
          <cell r="H915">
            <v>4.5999999999999999E-2</v>
          </cell>
          <cell r="I915">
            <v>12900</v>
          </cell>
          <cell r="J915">
            <v>593</v>
          </cell>
          <cell r="K915">
            <v>1500</v>
          </cell>
          <cell r="L915" t="str">
            <v>ダンプトラック損料</v>
          </cell>
        </row>
        <row r="916">
          <cell r="B916" t="str">
            <v>（１０t車，ＤＩＤ区間　無し</v>
          </cell>
          <cell r="L916" t="str">
            <v>はタイヤ損耗費及び</v>
          </cell>
        </row>
        <row r="917">
          <cell r="B917" t="str">
            <v>ﾊﾞｯｸﾎｳ　油圧式ｸﾛｰﾗ型</v>
          </cell>
          <cell r="D917" t="str">
            <v>燃料</v>
          </cell>
          <cell r="E917" t="str">
            <v>軽油，油脂類共</v>
          </cell>
          <cell r="G917" t="str">
            <v>㍑</v>
          </cell>
          <cell r="H917">
            <v>2.87</v>
          </cell>
          <cell r="I917">
            <v>68</v>
          </cell>
          <cell r="J917">
            <v>195</v>
          </cell>
          <cell r="L917" t="str">
            <v>補修費を含む。</v>
          </cell>
        </row>
        <row r="918">
          <cell r="B918" t="str">
            <v>0.45ｍ3）13.5km以下</v>
          </cell>
        </row>
        <row r="919">
          <cell r="D919" t="str">
            <v>運転手（一般）</v>
          </cell>
          <cell r="G919" t="str">
            <v>人</v>
          </cell>
          <cell r="H919">
            <v>3.5999999999999997E-2</v>
          </cell>
          <cell r="I919">
            <v>17000</v>
          </cell>
          <cell r="J919">
            <v>612</v>
          </cell>
        </row>
        <row r="921">
          <cell r="D921" t="str">
            <v>その他</v>
          </cell>
          <cell r="E921" t="str">
            <v>（労＋雑）×12%</v>
          </cell>
          <cell r="J921">
            <v>97</v>
          </cell>
        </row>
        <row r="923">
          <cell r="D923" t="str">
            <v>計</v>
          </cell>
          <cell r="J923">
            <v>1497</v>
          </cell>
        </row>
        <row r="926">
          <cell r="G926" t="str">
            <v>共用</v>
          </cell>
        </row>
        <row r="927">
          <cell r="A927" t="str">
            <v>T032520</v>
          </cell>
          <cell r="B927" t="str">
            <v>土砂運搬</v>
          </cell>
          <cell r="C927" t="str">
            <v>ｍ3</v>
          </cell>
          <cell r="D927" t="str">
            <v>ダンプトラック損料</v>
          </cell>
          <cell r="E927" t="str">
            <v>１０t車</v>
          </cell>
          <cell r="G927" t="str">
            <v>日</v>
          </cell>
          <cell r="H927">
            <v>5.8000000000000003E-2</v>
          </cell>
          <cell r="I927">
            <v>12900</v>
          </cell>
          <cell r="J927">
            <v>748</v>
          </cell>
          <cell r="K927">
            <v>1880</v>
          </cell>
          <cell r="L927" t="str">
            <v>ダンプトラック損料</v>
          </cell>
        </row>
        <row r="928">
          <cell r="B928" t="str">
            <v>（１０t車，ＤＩＤ区間　無し</v>
          </cell>
          <cell r="L928" t="str">
            <v>はタイヤ損耗費及び</v>
          </cell>
        </row>
        <row r="929">
          <cell r="B929" t="str">
            <v>ﾊﾞｯｸﾎｳ　油圧式ｸﾛｰﾗ型</v>
          </cell>
          <cell r="D929" t="str">
            <v>燃料</v>
          </cell>
          <cell r="E929" t="str">
            <v>軽油，油脂類共</v>
          </cell>
          <cell r="G929" t="str">
            <v>㍑</v>
          </cell>
          <cell r="H929">
            <v>3.58</v>
          </cell>
          <cell r="I929">
            <v>68</v>
          </cell>
          <cell r="J929">
            <v>243</v>
          </cell>
          <cell r="L929" t="str">
            <v>補修費を含む。</v>
          </cell>
        </row>
        <row r="930">
          <cell r="B930" t="str">
            <v>0.45ｍ3）19.5km以下</v>
          </cell>
        </row>
        <row r="931">
          <cell r="D931" t="str">
            <v>運転手（一般）</v>
          </cell>
          <cell r="G931" t="str">
            <v>人</v>
          </cell>
          <cell r="H931">
            <v>4.4999999999999998E-2</v>
          </cell>
          <cell r="I931">
            <v>17000</v>
          </cell>
          <cell r="J931">
            <v>765</v>
          </cell>
        </row>
        <row r="933">
          <cell r="D933" t="str">
            <v>その他</v>
          </cell>
          <cell r="E933" t="str">
            <v>（労＋雑）×12%</v>
          </cell>
          <cell r="J933">
            <v>121</v>
          </cell>
        </row>
        <row r="935">
          <cell r="D935" t="str">
            <v>計</v>
          </cell>
          <cell r="J935">
            <v>1877</v>
          </cell>
        </row>
        <row r="938">
          <cell r="G938" t="str">
            <v>共用</v>
          </cell>
        </row>
        <row r="939">
          <cell r="A939" t="str">
            <v>T032530</v>
          </cell>
          <cell r="B939" t="str">
            <v>土砂運搬</v>
          </cell>
          <cell r="C939" t="str">
            <v>ｍ3</v>
          </cell>
          <cell r="D939" t="str">
            <v>ダンプトラック損料</v>
          </cell>
          <cell r="E939" t="str">
            <v>１０t車</v>
          </cell>
          <cell r="G939" t="str">
            <v>日</v>
          </cell>
          <cell r="H939">
            <v>7.9000000000000001E-2</v>
          </cell>
          <cell r="I939">
            <v>12900</v>
          </cell>
          <cell r="J939">
            <v>1019</v>
          </cell>
          <cell r="K939">
            <v>2550</v>
          </cell>
          <cell r="L939" t="str">
            <v>ダンプトラック損料</v>
          </cell>
        </row>
        <row r="940">
          <cell r="B940" t="str">
            <v>（１０t車，ＤＩＤ区間　無し</v>
          </cell>
          <cell r="L940" t="str">
            <v>はタイヤ損耗費及び</v>
          </cell>
        </row>
        <row r="941">
          <cell r="B941" t="str">
            <v>ﾊﾞｯｸﾎｳ　油圧式ｸﾛｰﾗ型</v>
          </cell>
          <cell r="D941" t="str">
            <v>燃料</v>
          </cell>
          <cell r="E941" t="str">
            <v>軽油，油脂類共</v>
          </cell>
          <cell r="G941" t="str">
            <v>㍑</v>
          </cell>
          <cell r="H941">
            <v>4.8600000000000003</v>
          </cell>
          <cell r="I941">
            <v>68</v>
          </cell>
          <cell r="J941">
            <v>330</v>
          </cell>
          <cell r="L941" t="str">
            <v>補修費を含む。</v>
          </cell>
        </row>
        <row r="942">
          <cell r="B942" t="str">
            <v>0.45ｍ3）39.0km以下</v>
          </cell>
        </row>
        <row r="943">
          <cell r="D943" t="str">
            <v>運転手（一般）</v>
          </cell>
          <cell r="G943" t="str">
            <v>人</v>
          </cell>
          <cell r="H943">
            <v>6.0999999999999999E-2</v>
          </cell>
          <cell r="I943">
            <v>17000</v>
          </cell>
          <cell r="J943">
            <v>1037</v>
          </cell>
        </row>
        <row r="945">
          <cell r="D945" t="str">
            <v>その他</v>
          </cell>
          <cell r="E945" t="str">
            <v>（労＋雑）×12%</v>
          </cell>
          <cell r="J945">
            <v>164</v>
          </cell>
        </row>
        <row r="947">
          <cell r="D947" t="str">
            <v>計</v>
          </cell>
          <cell r="J947">
            <v>2550</v>
          </cell>
        </row>
        <row r="950">
          <cell r="G950" t="str">
            <v>共用</v>
          </cell>
        </row>
        <row r="951">
          <cell r="A951" t="str">
            <v>T032540</v>
          </cell>
          <cell r="B951" t="str">
            <v>土砂運搬</v>
          </cell>
          <cell r="C951" t="str">
            <v>ｍ3</v>
          </cell>
          <cell r="D951" t="str">
            <v>ダンプトラック損料</v>
          </cell>
          <cell r="E951" t="str">
            <v>１０t車</v>
          </cell>
          <cell r="G951" t="str">
            <v>日</v>
          </cell>
          <cell r="H951">
            <v>0.11700000000000001</v>
          </cell>
          <cell r="I951">
            <v>12900</v>
          </cell>
          <cell r="J951">
            <v>1509</v>
          </cell>
          <cell r="K951">
            <v>3790</v>
          </cell>
          <cell r="L951" t="str">
            <v>ダンプトラック損料</v>
          </cell>
        </row>
        <row r="952">
          <cell r="B952" t="str">
            <v>（１０t車，ＤＩＤ区間　無し</v>
          </cell>
          <cell r="L952" t="str">
            <v>はタイヤ損耗費及び</v>
          </cell>
        </row>
        <row r="953">
          <cell r="B953" t="str">
            <v>ﾊﾞｯｸﾎｳ　油圧式ｸﾛｰﾗ型</v>
          </cell>
          <cell r="D953" t="str">
            <v>燃料</v>
          </cell>
          <cell r="E953" t="str">
            <v>軽油，油脂類共</v>
          </cell>
          <cell r="G953" t="str">
            <v>㍑</v>
          </cell>
          <cell r="H953">
            <v>7.24</v>
          </cell>
          <cell r="I953">
            <v>68</v>
          </cell>
          <cell r="J953">
            <v>492</v>
          </cell>
          <cell r="L953" t="str">
            <v>補修費を含む。</v>
          </cell>
        </row>
        <row r="954">
          <cell r="B954" t="str">
            <v>0.45ｍ3）60.0km以下</v>
          </cell>
        </row>
        <row r="955">
          <cell r="D955" t="str">
            <v>運転手（一般）</v>
          </cell>
          <cell r="G955" t="str">
            <v>人</v>
          </cell>
          <cell r="H955">
            <v>9.0999999999999998E-2</v>
          </cell>
          <cell r="I955">
            <v>17000</v>
          </cell>
          <cell r="J955">
            <v>1547</v>
          </cell>
        </row>
        <row r="957">
          <cell r="D957" t="str">
            <v>その他</v>
          </cell>
          <cell r="E957" t="str">
            <v>（労＋雑）×12%</v>
          </cell>
          <cell r="J957">
            <v>245</v>
          </cell>
        </row>
        <row r="959">
          <cell r="D959" t="str">
            <v>計</v>
          </cell>
          <cell r="J959">
            <v>3793</v>
          </cell>
        </row>
        <row r="962">
          <cell r="G962" t="str">
            <v>共用</v>
          </cell>
        </row>
        <row r="963">
          <cell r="A963" t="str">
            <v>T033200</v>
          </cell>
          <cell r="B963" t="str">
            <v>土砂運搬</v>
          </cell>
          <cell r="C963" t="str">
            <v>ｍ3</v>
          </cell>
          <cell r="D963" t="str">
            <v>ダンプトラック損料</v>
          </cell>
          <cell r="E963" t="str">
            <v>１０t車</v>
          </cell>
          <cell r="G963" t="str">
            <v>日</v>
          </cell>
          <cell r="H963">
            <v>8.0000000000000002E-3</v>
          </cell>
          <cell r="I963">
            <v>12900</v>
          </cell>
          <cell r="J963">
            <v>103</v>
          </cell>
          <cell r="K963">
            <v>250</v>
          </cell>
          <cell r="L963" t="str">
            <v>ダンプトラック損料</v>
          </cell>
        </row>
        <row r="964">
          <cell r="B964" t="str">
            <v>（１０t車，ＤＩＤ区間　有り</v>
          </cell>
          <cell r="L964" t="str">
            <v>はタイヤ損耗費及び</v>
          </cell>
        </row>
        <row r="965">
          <cell r="B965" t="str">
            <v>ﾊﾞｯｸﾎｳ　油圧式ｸﾛｰﾗ型</v>
          </cell>
          <cell r="D965" t="str">
            <v>燃料</v>
          </cell>
          <cell r="E965" t="str">
            <v>軽油，油脂類共</v>
          </cell>
          <cell r="G965" t="str">
            <v>㍑</v>
          </cell>
          <cell r="H965">
            <v>0.48</v>
          </cell>
          <cell r="I965">
            <v>68</v>
          </cell>
          <cell r="J965">
            <v>33</v>
          </cell>
          <cell r="L965" t="str">
            <v>補修費を含む。</v>
          </cell>
        </row>
        <row r="966">
          <cell r="B966" t="str">
            <v>0.8ｍ3）0.3km以下</v>
          </cell>
        </row>
        <row r="967">
          <cell r="D967" t="str">
            <v>運転手（一般）</v>
          </cell>
          <cell r="G967" t="str">
            <v>人</v>
          </cell>
          <cell r="H967">
            <v>6.0000000000000001E-3</v>
          </cell>
          <cell r="I967">
            <v>17000</v>
          </cell>
          <cell r="J967">
            <v>102</v>
          </cell>
        </row>
        <row r="969">
          <cell r="D969" t="str">
            <v>その他</v>
          </cell>
          <cell r="E969" t="str">
            <v>（労＋雑）×12%</v>
          </cell>
          <cell r="J969">
            <v>16</v>
          </cell>
        </row>
        <row r="971">
          <cell r="D971" t="str">
            <v>計</v>
          </cell>
          <cell r="J971">
            <v>254</v>
          </cell>
        </row>
        <row r="974">
          <cell r="G974" t="str">
            <v>共用</v>
          </cell>
        </row>
        <row r="975">
          <cell r="A975" t="str">
            <v>T033201</v>
          </cell>
          <cell r="B975" t="str">
            <v>土砂運搬</v>
          </cell>
          <cell r="C975" t="str">
            <v>ｍ3</v>
          </cell>
          <cell r="D975" t="str">
            <v>ダンプトラック損料</v>
          </cell>
          <cell r="E975" t="str">
            <v>１０t車</v>
          </cell>
          <cell r="G975" t="str">
            <v>日</v>
          </cell>
          <cell r="H975">
            <v>8.9999999999999993E-3</v>
          </cell>
          <cell r="I975">
            <v>12900</v>
          </cell>
          <cell r="J975">
            <v>116</v>
          </cell>
          <cell r="K975">
            <v>290</v>
          </cell>
          <cell r="L975" t="str">
            <v>ダンプトラック損料</v>
          </cell>
        </row>
        <row r="976">
          <cell r="B976" t="str">
            <v>（１０t車，ＤＩＤ区間　有り</v>
          </cell>
          <cell r="L976" t="str">
            <v>はタイヤ損耗費及び</v>
          </cell>
        </row>
        <row r="977">
          <cell r="B977" t="str">
            <v>ﾊﾞｯｸﾎｳ　油圧式ｸﾛｰﾗ型</v>
          </cell>
          <cell r="D977" t="str">
            <v>燃料</v>
          </cell>
          <cell r="E977" t="str">
            <v>軽油，油脂類共</v>
          </cell>
          <cell r="G977" t="str">
            <v>㍑</v>
          </cell>
          <cell r="H977">
            <v>0.56000000000000005</v>
          </cell>
          <cell r="I977">
            <v>68</v>
          </cell>
          <cell r="J977">
            <v>38</v>
          </cell>
          <cell r="L977" t="str">
            <v>補修費を含む。</v>
          </cell>
        </row>
        <row r="978">
          <cell r="B978" t="str">
            <v>0.8ｍ3）0.5km以下</v>
          </cell>
        </row>
        <row r="979">
          <cell r="D979" t="str">
            <v>運転手（一般）</v>
          </cell>
          <cell r="G979" t="str">
            <v>人</v>
          </cell>
          <cell r="H979">
            <v>7.0000000000000001E-3</v>
          </cell>
          <cell r="I979">
            <v>17000</v>
          </cell>
          <cell r="J979">
            <v>119</v>
          </cell>
        </row>
        <row r="981">
          <cell r="D981" t="str">
            <v>その他</v>
          </cell>
          <cell r="E981" t="str">
            <v>（労＋雑）×12%</v>
          </cell>
          <cell r="J981">
            <v>19</v>
          </cell>
        </row>
        <row r="983">
          <cell r="D983" t="str">
            <v>計</v>
          </cell>
          <cell r="J983">
            <v>292</v>
          </cell>
        </row>
        <row r="984">
          <cell r="G984" t="str">
            <v>共用</v>
          </cell>
        </row>
        <row r="985">
          <cell r="A985" t="str">
            <v>T033202</v>
          </cell>
          <cell r="B985" t="str">
            <v>土砂運搬</v>
          </cell>
          <cell r="C985" t="str">
            <v>ｍ3</v>
          </cell>
          <cell r="D985" t="str">
            <v>ダンプトラック損料</v>
          </cell>
          <cell r="E985" t="str">
            <v>１０t車</v>
          </cell>
          <cell r="G985" t="str">
            <v>日</v>
          </cell>
          <cell r="H985">
            <v>0.01</v>
          </cell>
          <cell r="I985">
            <v>12900</v>
          </cell>
          <cell r="J985">
            <v>129</v>
          </cell>
          <cell r="K985">
            <v>330</v>
          </cell>
          <cell r="L985" t="str">
            <v>ダンプトラック損料</v>
          </cell>
        </row>
        <row r="986">
          <cell r="B986" t="str">
            <v>（１０t車，ＤＩＤ区間　有り</v>
          </cell>
          <cell r="L986" t="str">
            <v>はタイヤ損耗費及び</v>
          </cell>
        </row>
        <row r="987">
          <cell r="B987" t="str">
            <v>ﾊﾞｯｸﾎｳ　油圧式ｸﾛｰﾗ型</v>
          </cell>
          <cell r="D987" t="str">
            <v>燃料</v>
          </cell>
          <cell r="E987" t="str">
            <v>軽油，油脂類共</v>
          </cell>
          <cell r="G987" t="str">
            <v>㍑</v>
          </cell>
          <cell r="H987">
            <v>0.64</v>
          </cell>
          <cell r="I987">
            <v>68</v>
          </cell>
          <cell r="J987">
            <v>44</v>
          </cell>
          <cell r="L987" t="str">
            <v>補修費を含む。</v>
          </cell>
        </row>
        <row r="988">
          <cell r="B988" t="str">
            <v>0.8ｍ3）1.0km以下</v>
          </cell>
        </row>
        <row r="989">
          <cell r="D989" t="str">
            <v>運転手（一般）</v>
          </cell>
          <cell r="G989" t="str">
            <v>人</v>
          </cell>
          <cell r="H989">
            <v>8.0000000000000002E-3</v>
          </cell>
          <cell r="I989">
            <v>17000</v>
          </cell>
          <cell r="J989">
            <v>136</v>
          </cell>
        </row>
        <row r="991">
          <cell r="D991" t="str">
            <v>その他</v>
          </cell>
          <cell r="E991" t="str">
            <v>（労＋雑）×12%</v>
          </cell>
          <cell r="J991">
            <v>22</v>
          </cell>
        </row>
        <row r="993">
          <cell r="D993" t="str">
            <v>計</v>
          </cell>
          <cell r="J993">
            <v>331</v>
          </cell>
        </row>
        <row r="996">
          <cell r="G996" t="str">
            <v>共用</v>
          </cell>
        </row>
        <row r="997">
          <cell r="A997" t="str">
            <v>T033203</v>
          </cell>
          <cell r="B997" t="str">
            <v>土砂運搬</v>
          </cell>
          <cell r="C997" t="str">
            <v>ｍ3</v>
          </cell>
          <cell r="D997" t="str">
            <v>ダンプトラック損料</v>
          </cell>
          <cell r="E997" t="str">
            <v>１０t車</v>
          </cell>
          <cell r="G997" t="str">
            <v>日</v>
          </cell>
          <cell r="H997">
            <v>1.2E-2</v>
          </cell>
          <cell r="I997">
            <v>12900</v>
          </cell>
          <cell r="J997">
            <v>155</v>
          </cell>
          <cell r="K997">
            <v>380</v>
          </cell>
          <cell r="L997" t="str">
            <v>ダンプトラック損料</v>
          </cell>
        </row>
        <row r="998">
          <cell r="B998" t="str">
            <v>（１０t車，ＤＩＤ区間　有り</v>
          </cell>
          <cell r="L998" t="str">
            <v>はタイヤ損耗費及び</v>
          </cell>
        </row>
        <row r="999">
          <cell r="B999" t="str">
            <v>ﾊﾞｯｸﾎｳ　油圧式ｸﾛｰﾗ型</v>
          </cell>
          <cell r="D999" t="str">
            <v>燃料</v>
          </cell>
          <cell r="E999" t="str">
            <v>軽油，油脂類共</v>
          </cell>
          <cell r="G999" t="str">
            <v>㍑</v>
          </cell>
          <cell r="H999">
            <v>0.72</v>
          </cell>
          <cell r="I999">
            <v>68</v>
          </cell>
          <cell r="J999">
            <v>49</v>
          </cell>
          <cell r="L999" t="str">
            <v>補修費を含む。</v>
          </cell>
        </row>
        <row r="1000">
          <cell r="B1000" t="str">
            <v>0.8ｍ3）1.5km以下</v>
          </cell>
        </row>
        <row r="1001">
          <cell r="D1001" t="str">
            <v>運転手（一般）</v>
          </cell>
          <cell r="G1001" t="str">
            <v>人</v>
          </cell>
          <cell r="H1001">
            <v>8.9999999999999993E-3</v>
          </cell>
          <cell r="I1001">
            <v>17000</v>
          </cell>
          <cell r="J1001">
            <v>153</v>
          </cell>
        </row>
        <row r="1003">
          <cell r="D1003" t="str">
            <v>その他</v>
          </cell>
          <cell r="E1003" t="str">
            <v>（労＋雑）×12%</v>
          </cell>
          <cell r="J1003">
            <v>24</v>
          </cell>
        </row>
        <row r="1005">
          <cell r="D1005" t="str">
            <v>計</v>
          </cell>
          <cell r="J1005">
            <v>381</v>
          </cell>
        </row>
        <row r="1008">
          <cell r="G1008" t="str">
            <v>共用</v>
          </cell>
        </row>
        <row r="1009">
          <cell r="A1009" t="str">
            <v>T033204</v>
          </cell>
          <cell r="B1009" t="str">
            <v>土砂運搬</v>
          </cell>
          <cell r="C1009" t="str">
            <v>ｍ3</v>
          </cell>
          <cell r="D1009" t="str">
            <v>ダンプトラック損料</v>
          </cell>
          <cell r="E1009" t="str">
            <v>１０t車</v>
          </cell>
          <cell r="G1009" t="str">
            <v>日</v>
          </cell>
          <cell r="H1009">
            <v>1.2999999999999999E-2</v>
          </cell>
          <cell r="I1009">
            <v>12900</v>
          </cell>
          <cell r="J1009">
            <v>168</v>
          </cell>
          <cell r="K1009">
            <v>420</v>
          </cell>
          <cell r="L1009" t="str">
            <v>ダンプトラック損料</v>
          </cell>
        </row>
        <row r="1010">
          <cell r="B1010" t="str">
            <v>（１０t車，ＤＩＤ区間　有り</v>
          </cell>
          <cell r="L1010" t="str">
            <v>はタイヤ損耗費及び</v>
          </cell>
        </row>
        <row r="1011">
          <cell r="B1011" t="str">
            <v>ﾊﾞｯｸﾎｳ　油圧式ｸﾛｰﾗ型</v>
          </cell>
          <cell r="D1011" t="str">
            <v>燃料</v>
          </cell>
          <cell r="E1011" t="str">
            <v>軽油，油脂類共</v>
          </cell>
          <cell r="G1011" t="str">
            <v>㍑</v>
          </cell>
          <cell r="H1011">
            <v>0.8</v>
          </cell>
          <cell r="I1011">
            <v>68</v>
          </cell>
          <cell r="J1011">
            <v>54</v>
          </cell>
          <cell r="L1011" t="str">
            <v>補修費を含む。</v>
          </cell>
        </row>
        <row r="1012">
          <cell r="B1012" t="str">
            <v>0.8ｍ3）2.0km以下</v>
          </cell>
        </row>
        <row r="1013">
          <cell r="D1013" t="str">
            <v>運転手（一般）</v>
          </cell>
          <cell r="G1013" t="str">
            <v>人</v>
          </cell>
          <cell r="H1013">
            <v>0.01</v>
          </cell>
          <cell r="I1013">
            <v>17000</v>
          </cell>
          <cell r="J1013">
            <v>170</v>
          </cell>
        </row>
        <row r="1015">
          <cell r="D1015" t="str">
            <v>その他</v>
          </cell>
          <cell r="E1015" t="str">
            <v>（労＋雑）×12%</v>
          </cell>
          <cell r="J1015">
            <v>27</v>
          </cell>
        </row>
        <row r="1017">
          <cell r="D1017" t="str">
            <v>計</v>
          </cell>
          <cell r="J1017">
            <v>419</v>
          </cell>
        </row>
        <row r="1020">
          <cell r="G1020" t="str">
            <v>共用</v>
          </cell>
        </row>
        <row r="1021">
          <cell r="A1021" t="str">
            <v>T033205</v>
          </cell>
          <cell r="B1021" t="str">
            <v>土砂運搬</v>
          </cell>
          <cell r="C1021" t="str">
            <v>ｍ3</v>
          </cell>
          <cell r="D1021" t="str">
            <v>ダンプトラック損料</v>
          </cell>
          <cell r="E1021" t="str">
            <v>１０t車</v>
          </cell>
          <cell r="G1021" t="str">
            <v>日</v>
          </cell>
          <cell r="H1021">
            <v>1.4999999999999999E-2</v>
          </cell>
          <cell r="I1021">
            <v>12900</v>
          </cell>
          <cell r="J1021">
            <v>194</v>
          </cell>
          <cell r="K1021">
            <v>500</v>
          </cell>
          <cell r="L1021" t="str">
            <v>ダンプトラック損料</v>
          </cell>
        </row>
        <row r="1022">
          <cell r="B1022" t="str">
            <v>（１０t車，ＤＩＤ区間　有り</v>
          </cell>
          <cell r="L1022" t="str">
            <v>はタイヤ損耗費及び</v>
          </cell>
        </row>
        <row r="1023">
          <cell r="B1023" t="str">
            <v>ﾊﾞｯｸﾎｳ　油圧式ｸﾛｰﾗ型</v>
          </cell>
          <cell r="D1023" t="str">
            <v>燃料</v>
          </cell>
          <cell r="E1023" t="str">
            <v>軽油，油脂類共</v>
          </cell>
          <cell r="G1023" t="str">
            <v>㍑</v>
          </cell>
          <cell r="H1023">
            <v>0.96</v>
          </cell>
          <cell r="I1023">
            <v>68</v>
          </cell>
          <cell r="J1023">
            <v>65</v>
          </cell>
          <cell r="L1023" t="str">
            <v>補修費を含む。</v>
          </cell>
        </row>
        <row r="1024">
          <cell r="B1024" t="str">
            <v>0.8ｍ3）3.0km以下</v>
          </cell>
        </row>
        <row r="1025">
          <cell r="D1025" t="str">
            <v>運転手（一般）</v>
          </cell>
          <cell r="G1025" t="str">
            <v>人</v>
          </cell>
          <cell r="H1025">
            <v>1.2E-2</v>
          </cell>
          <cell r="I1025">
            <v>17000</v>
          </cell>
          <cell r="J1025">
            <v>204</v>
          </cell>
        </row>
        <row r="1027">
          <cell r="D1027" t="str">
            <v>その他</v>
          </cell>
          <cell r="E1027" t="str">
            <v>（労＋雑）×12%</v>
          </cell>
          <cell r="J1027">
            <v>32</v>
          </cell>
        </row>
        <row r="1029">
          <cell r="D1029" t="str">
            <v>計</v>
          </cell>
          <cell r="J1029">
            <v>495</v>
          </cell>
        </row>
        <row r="1032">
          <cell r="G1032" t="str">
            <v>共用</v>
          </cell>
        </row>
        <row r="1033">
          <cell r="A1033" t="str">
            <v>T033206</v>
          </cell>
          <cell r="B1033" t="str">
            <v>土砂運搬</v>
          </cell>
          <cell r="C1033" t="str">
            <v>ｍ3</v>
          </cell>
          <cell r="D1033" t="str">
            <v>ダンプトラック損料</v>
          </cell>
          <cell r="E1033" t="str">
            <v>１０t車</v>
          </cell>
          <cell r="G1033" t="str">
            <v>日</v>
          </cell>
          <cell r="H1033">
            <v>1.7999999999999999E-2</v>
          </cell>
          <cell r="I1033">
            <v>12900</v>
          </cell>
          <cell r="J1033">
            <v>232</v>
          </cell>
          <cell r="K1033">
            <v>580</v>
          </cell>
          <cell r="L1033" t="str">
            <v>ダンプトラック損料</v>
          </cell>
        </row>
        <row r="1034">
          <cell r="B1034" t="str">
            <v>（１０t車，ＤＩＤ区間　有り</v>
          </cell>
          <cell r="L1034" t="str">
            <v>はタイヤ損耗費及び</v>
          </cell>
        </row>
        <row r="1035">
          <cell r="B1035" t="str">
            <v>ﾊﾞｯｸﾎｳ　油圧式ｸﾛｰﾗ型</v>
          </cell>
          <cell r="D1035" t="str">
            <v>燃料</v>
          </cell>
          <cell r="E1035" t="str">
            <v>軽油，油脂類共</v>
          </cell>
          <cell r="G1035" t="str">
            <v>㍑</v>
          </cell>
          <cell r="H1035">
            <v>1.1100000000000001</v>
          </cell>
          <cell r="I1035">
            <v>68</v>
          </cell>
          <cell r="J1035">
            <v>75</v>
          </cell>
          <cell r="L1035" t="str">
            <v>補修費を含む。</v>
          </cell>
        </row>
        <row r="1036">
          <cell r="B1036" t="str">
            <v>0.8ｍ3）3.5km以下</v>
          </cell>
        </row>
        <row r="1037">
          <cell r="D1037" t="str">
            <v>運転手（一般）</v>
          </cell>
          <cell r="G1037" t="str">
            <v>人</v>
          </cell>
          <cell r="H1037">
            <v>1.4E-2</v>
          </cell>
          <cell r="I1037">
            <v>17000</v>
          </cell>
          <cell r="J1037">
            <v>238</v>
          </cell>
        </row>
        <row r="1039">
          <cell r="D1039" t="str">
            <v>その他</v>
          </cell>
          <cell r="E1039" t="str">
            <v>（労＋雑）×12%</v>
          </cell>
          <cell r="J1039">
            <v>38</v>
          </cell>
        </row>
        <row r="1041">
          <cell r="D1041" t="str">
            <v>計</v>
          </cell>
          <cell r="J1041">
            <v>583</v>
          </cell>
        </row>
        <row r="1044">
          <cell r="G1044" t="str">
            <v>共用</v>
          </cell>
        </row>
        <row r="1045">
          <cell r="A1045" t="str">
            <v>T033207</v>
          </cell>
          <cell r="B1045" t="str">
            <v>土砂運搬</v>
          </cell>
          <cell r="C1045" t="str">
            <v>ｍ3</v>
          </cell>
          <cell r="D1045" t="str">
            <v>ダンプトラック損料</v>
          </cell>
          <cell r="E1045" t="str">
            <v>１０t車</v>
          </cell>
          <cell r="G1045" t="str">
            <v>日</v>
          </cell>
          <cell r="H1045">
            <v>2.1999999999999999E-2</v>
          </cell>
          <cell r="I1045">
            <v>12900</v>
          </cell>
          <cell r="J1045">
            <v>284</v>
          </cell>
          <cell r="K1045">
            <v>710</v>
          </cell>
          <cell r="L1045" t="str">
            <v>ダンプトラック損料</v>
          </cell>
        </row>
        <row r="1046">
          <cell r="B1046" t="str">
            <v>（１０t車，ＤＩＤ区間　有り</v>
          </cell>
          <cell r="L1046" t="str">
            <v>はタイヤ損耗費及び</v>
          </cell>
        </row>
        <row r="1047">
          <cell r="B1047" t="str">
            <v>ﾊﾞｯｸﾎｳ　油圧式ｸﾛｰﾗ型</v>
          </cell>
          <cell r="D1047" t="str">
            <v>燃料</v>
          </cell>
          <cell r="E1047" t="str">
            <v>軽油，油脂類共</v>
          </cell>
          <cell r="G1047" t="str">
            <v>㍑</v>
          </cell>
          <cell r="H1047">
            <v>1.35</v>
          </cell>
          <cell r="I1047">
            <v>68</v>
          </cell>
          <cell r="J1047">
            <v>92</v>
          </cell>
          <cell r="L1047" t="str">
            <v>補修費を含む。</v>
          </cell>
        </row>
        <row r="1048">
          <cell r="B1048" t="str">
            <v>0.8ｍ3）5.0km以下</v>
          </cell>
        </row>
        <row r="1049">
          <cell r="D1049" t="str">
            <v>運転手（一般）</v>
          </cell>
          <cell r="G1049" t="str">
            <v>人</v>
          </cell>
          <cell r="H1049">
            <v>1.7000000000000001E-2</v>
          </cell>
          <cell r="I1049">
            <v>17000</v>
          </cell>
          <cell r="J1049">
            <v>289</v>
          </cell>
        </row>
        <row r="1051">
          <cell r="D1051" t="str">
            <v>その他</v>
          </cell>
          <cell r="E1051" t="str">
            <v>（労＋雑）×12%</v>
          </cell>
          <cell r="J1051">
            <v>46</v>
          </cell>
        </row>
        <row r="1053">
          <cell r="D1053" t="str">
            <v>計</v>
          </cell>
          <cell r="J1053">
            <v>711</v>
          </cell>
        </row>
        <row r="1054">
          <cell r="G1054" t="str">
            <v>共用</v>
          </cell>
        </row>
        <row r="1055">
          <cell r="A1055" t="str">
            <v>T033208</v>
          </cell>
          <cell r="B1055" t="str">
            <v>土砂運搬</v>
          </cell>
          <cell r="C1055" t="str">
            <v>ｍ3</v>
          </cell>
          <cell r="D1055" t="str">
            <v>ダンプトラック損料</v>
          </cell>
          <cell r="E1055" t="str">
            <v>１０t車</v>
          </cell>
          <cell r="G1055" t="str">
            <v>日</v>
          </cell>
          <cell r="H1055">
            <v>2.5999999999999999E-2</v>
          </cell>
          <cell r="I1055">
            <v>12900</v>
          </cell>
          <cell r="J1055">
            <v>335</v>
          </cell>
          <cell r="K1055">
            <v>840</v>
          </cell>
          <cell r="L1055" t="str">
            <v>ダンプトラック損料</v>
          </cell>
        </row>
        <row r="1056">
          <cell r="B1056" t="str">
            <v>（１０t車，ＤＩＤ区間　有り</v>
          </cell>
          <cell r="L1056" t="str">
            <v>はタイヤ損耗費及び</v>
          </cell>
        </row>
        <row r="1057">
          <cell r="B1057" t="str">
            <v>ﾊﾞｯｸﾎｳ　油圧式ｸﾛｰﾗ型</v>
          </cell>
          <cell r="D1057" t="str">
            <v>燃料</v>
          </cell>
          <cell r="E1057" t="str">
            <v>軽油，油脂類共</v>
          </cell>
          <cell r="G1057" t="str">
            <v>㍑</v>
          </cell>
          <cell r="H1057">
            <v>1.59</v>
          </cell>
          <cell r="I1057">
            <v>68</v>
          </cell>
          <cell r="J1057">
            <v>108</v>
          </cell>
          <cell r="L1057" t="str">
            <v>補修費を含む。</v>
          </cell>
        </row>
        <row r="1058">
          <cell r="B1058" t="str">
            <v>0.8ｍ3）6.0km以下</v>
          </cell>
        </row>
        <row r="1059">
          <cell r="D1059" t="str">
            <v>運転手（一般）</v>
          </cell>
          <cell r="G1059" t="str">
            <v>人</v>
          </cell>
          <cell r="H1059">
            <v>0.02</v>
          </cell>
          <cell r="I1059">
            <v>17000</v>
          </cell>
          <cell r="J1059">
            <v>340</v>
          </cell>
        </row>
        <row r="1061">
          <cell r="D1061" t="str">
            <v>その他</v>
          </cell>
          <cell r="E1061" t="str">
            <v>（労＋雑）×12%</v>
          </cell>
          <cell r="J1061">
            <v>54</v>
          </cell>
        </row>
        <row r="1063">
          <cell r="D1063" t="str">
            <v>計</v>
          </cell>
          <cell r="J1063">
            <v>837</v>
          </cell>
        </row>
        <row r="1066">
          <cell r="G1066" t="str">
            <v>共用</v>
          </cell>
        </row>
        <row r="1067">
          <cell r="A1067" t="str">
            <v>T033209</v>
          </cell>
          <cell r="B1067" t="str">
            <v>土砂運搬</v>
          </cell>
          <cell r="C1067" t="str">
            <v>ｍ3</v>
          </cell>
          <cell r="D1067" t="str">
            <v>ダンプトラック損料</v>
          </cell>
          <cell r="E1067" t="str">
            <v>１０t車</v>
          </cell>
          <cell r="G1067" t="str">
            <v>日</v>
          </cell>
          <cell r="H1067">
            <v>0.03</v>
          </cell>
          <cell r="I1067">
            <v>12900</v>
          </cell>
          <cell r="J1067">
            <v>387</v>
          </cell>
          <cell r="K1067">
            <v>960</v>
          </cell>
          <cell r="L1067" t="str">
            <v>ダンプトラック損料</v>
          </cell>
        </row>
        <row r="1068">
          <cell r="B1068" t="str">
            <v>（１０t車，ＤＩＤ区間　有り</v>
          </cell>
          <cell r="L1068" t="str">
            <v>はタイヤ損耗費及び</v>
          </cell>
        </row>
        <row r="1069">
          <cell r="B1069" t="str">
            <v>ﾊﾞｯｸﾎｳ　油圧式ｸﾛｰﾗ型</v>
          </cell>
          <cell r="D1069" t="str">
            <v>燃料</v>
          </cell>
          <cell r="E1069" t="str">
            <v>軽油，油脂類共</v>
          </cell>
          <cell r="G1069" t="str">
            <v>㍑</v>
          </cell>
          <cell r="H1069">
            <v>1.83</v>
          </cell>
          <cell r="I1069">
            <v>68</v>
          </cell>
          <cell r="J1069">
            <v>124</v>
          </cell>
          <cell r="L1069" t="str">
            <v>補修費を含む。</v>
          </cell>
        </row>
        <row r="1070">
          <cell r="B1070" t="str">
            <v>0.8ｍ3）7.0km以下</v>
          </cell>
        </row>
        <row r="1071">
          <cell r="D1071" t="str">
            <v>運転手（一般）</v>
          </cell>
          <cell r="G1071" t="str">
            <v>人</v>
          </cell>
          <cell r="H1071">
            <v>2.3E-2</v>
          </cell>
          <cell r="I1071">
            <v>17000</v>
          </cell>
          <cell r="J1071">
            <v>391</v>
          </cell>
        </row>
        <row r="1073">
          <cell r="D1073" t="str">
            <v>その他</v>
          </cell>
          <cell r="E1073" t="str">
            <v>（労＋雑）×12%</v>
          </cell>
          <cell r="J1073">
            <v>62</v>
          </cell>
        </row>
        <row r="1075">
          <cell r="D1075" t="str">
            <v>計</v>
          </cell>
          <cell r="J1075">
            <v>964</v>
          </cell>
        </row>
        <row r="1078">
          <cell r="G1078" t="str">
            <v>共用</v>
          </cell>
        </row>
        <row r="1079">
          <cell r="A1079" t="str">
            <v>T033310</v>
          </cell>
          <cell r="B1079" t="str">
            <v>土砂運搬</v>
          </cell>
          <cell r="C1079" t="str">
            <v>ｍ3</v>
          </cell>
          <cell r="D1079" t="str">
            <v>ダンプトラック損料</v>
          </cell>
          <cell r="E1079" t="str">
            <v>１０t車</v>
          </cell>
          <cell r="G1079" t="str">
            <v>日</v>
          </cell>
          <cell r="H1079">
            <v>3.4000000000000002E-2</v>
          </cell>
          <cell r="I1079">
            <v>12900</v>
          </cell>
          <cell r="J1079">
            <v>439</v>
          </cell>
          <cell r="K1079">
            <v>1090</v>
          </cell>
          <cell r="L1079" t="str">
            <v>ダンプトラック損料</v>
          </cell>
        </row>
        <row r="1080">
          <cell r="B1080" t="str">
            <v>（１０t車，ＤＩＤ区間　有り</v>
          </cell>
          <cell r="L1080" t="str">
            <v>はタイヤ損耗費及び</v>
          </cell>
        </row>
        <row r="1081">
          <cell r="B1081" t="str">
            <v>ﾊﾞｯｸﾎｳ　油圧式ｸﾛｰﾗ型</v>
          </cell>
          <cell r="D1081" t="str">
            <v>燃料</v>
          </cell>
          <cell r="E1081" t="str">
            <v>軽油，油脂類共</v>
          </cell>
          <cell r="G1081" t="str">
            <v>㍑</v>
          </cell>
          <cell r="H1081">
            <v>2.0699999999999998</v>
          </cell>
          <cell r="I1081">
            <v>68</v>
          </cell>
          <cell r="J1081">
            <v>141</v>
          </cell>
          <cell r="L1081" t="str">
            <v>補修費を含む。</v>
          </cell>
        </row>
        <row r="1082">
          <cell r="B1082" t="str">
            <v>0.8ｍ3）8.5km以下</v>
          </cell>
        </row>
        <row r="1083">
          <cell r="D1083" t="str">
            <v>運転手（一般）</v>
          </cell>
          <cell r="G1083" t="str">
            <v>人</v>
          </cell>
          <cell r="H1083">
            <v>2.5999999999999999E-2</v>
          </cell>
          <cell r="I1083">
            <v>17000</v>
          </cell>
          <cell r="J1083">
            <v>442</v>
          </cell>
        </row>
        <row r="1085">
          <cell r="D1085" t="str">
            <v>その他</v>
          </cell>
          <cell r="E1085" t="str">
            <v>（労＋雑）×12%</v>
          </cell>
          <cell r="J1085">
            <v>70</v>
          </cell>
        </row>
        <row r="1087">
          <cell r="D1087" t="str">
            <v>計</v>
          </cell>
          <cell r="J1087">
            <v>1092</v>
          </cell>
        </row>
        <row r="1091">
          <cell r="A1091" t="str">
            <v>T033312</v>
          </cell>
          <cell r="B1091" t="str">
            <v>土砂運搬</v>
          </cell>
          <cell r="C1091" t="str">
            <v>ｍ3</v>
          </cell>
          <cell r="D1091" t="str">
            <v>ダンプトラック損料</v>
          </cell>
          <cell r="E1091" t="str">
            <v>１０t車</v>
          </cell>
          <cell r="G1091" t="str">
            <v>日</v>
          </cell>
          <cell r="H1091">
            <v>3.9E-2</v>
          </cell>
          <cell r="I1091">
            <v>12900</v>
          </cell>
          <cell r="J1091">
            <v>503</v>
          </cell>
          <cell r="K1091">
            <v>1260</v>
          </cell>
          <cell r="L1091" t="str">
            <v>ダンプトラック損料</v>
          </cell>
        </row>
        <row r="1092">
          <cell r="B1092" t="str">
            <v>（１０t車，ＤＩＤ区間　有り</v>
          </cell>
          <cell r="L1092" t="str">
            <v>はタイヤ損耗費及び</v>
          </cell>
        </row>
        <row r="1093">
          <cell r="B1093" t="str">
            <v>ﾊﾞｯｸﾎｳ　油圧式ｸﾛｰﾗ型</v>
          </cell>
          <cell r="D1093" t="str">
            <v>燃料</v>
          </cell>
          <cell r="E1093" t="str">
            <v>軽油，油脂類共</v>
          </cell>
          <cell r="G1093" t="str">
            <v>㍑</v>
          </cell>
          <cell r="H1093">
            <v>2.39</v>
          </cell>
          <cell r="I1093">
            <v>68</v>
          </cell>
          <cell r="J1093">
            <v>163</v>
          </cell>
          <cell r="L1093" t="str">
            <v>補修費を含む。</v>
          </cell>
        </row>
        <row r="1094">
          <cell r="B1094" t="str">
            <v>0.8ｍ3）11.0km以下</v>
          </cell>
        </row>
        <row r="1095">
          <cell r="D1095" t="str">
            <v>運転手（一般）</v>
          </cell>
          <cell r="G1095" t="str">
            <v>人</v>
          </cell>
          <cell r="H1095">
            <v>0.03</v>
          </cell>
          <cell r="I1095">
            <v>17000</v>
          </cell>
          <cell r="J1095">
            <v>510</v>
          </cell>
        </row>
        <row r="1097">
          <cell r="D1097" t="str">
            <v>その他</v>
          </cell>
          <cell r="E1097" t="str">
            <v>（労＋雑）×12%</v>
          </cell>
          <cell r="J1097">
            <v>81</v>
          </cell>
        </row>
        <row r="1099">
          <cell r="D1099" t="str">
            <v>計</v>
          </cell>
          <cell r="J1099">
            <v>1257</v>
          </cell>
        </row>
        <row r="1102">
          <cell r="G1102" t="str">
            <v>共用</v>
          </cell>
        </row>
        <row r="1103">
          <cell r="A1103" t="str">
            <v>T033316</v>
          </cell>
          <cell r="B1103" t="str">
            <v>土砂運搬</v>
          </cell>
          <cell r="C1103" t="str">
            <v>ｍ3</v>
          </cell>
          <cell r="D1103" t="str">
            <v>ダンプトラック損料</v>
          </cell>
          <cell r="E1103" t="str">
            <v>１０t車</v>
          </cell>
          <cell r="G1103" t="str">
            <v>日</v>
          </cell>
          <cell r="H1103">
            <v>4.5999999999999999E-2</v>
          </cell>
          <cell r="I1103">
            <v>12900</v>
          </cell>
          <cell r="J1103">
            <v>593</v>
          </cell>
          <cell r="K1103">
            <v>1500</v>
          </cell>
          <cell r="L1103" t="str">
            <v>ダンプトラック損料</v>
          </cell>
        </row>
        <row r="1104">
          <cell r="B1104" t="str">
            <v>（１０t車，ＤＩＤ区間　有り</v>
          </cell>
          <cell r="L1104" t="str">
            <v>はタイヤ損耗費及び</v>
          </cell>
        </row>
        <row r="1105">
          <cell r="B1105" t="str">
            <v>ﾊﾞｯｸﾎｳ　油圧式ｸﾛｰﾗ型</v>
          </cell>
          <cell r="D1105" t="str">
            <v>燃料</v>
          </cell>
          <cell r="E1105" t="str">
            <v>軽油，油脂類共</v>
          </cell>
          <cell r="G1105" t="str">
            <v>㍑</v>
          </cell>
          <cell r="H1105">
            <v>2.87</v>
          </cell>
          <cell r="I1105">
            <v>68</v>
          </cell>
          <cell r="J1105">
            <v>195</v>
          </cell>
          <cell r="L1105" t="str">
            <v>補修費を含む。</v>
          </cell>
        </row>
        <row r="1106">
          <cell r="B1106" t="str">
            <v>0.8ｍ3）14.0km以下</v>
          </cell>
        </row>
        <row r="1107">
          <cell r="D1107" t="str">
            <v>運転手（一般）</v>
          </cell>
          <cell r="G1107" t="str">
            <v>人</v>
          </cell>
          <cell r="H1107">
            <v>3.5999999999999997E-2</v>
          </cell>
          <cell r="I1107">
            <v>17000</v>
          </cell>
          <cell r="J1107">
            <v>612</v>
          </cell>
        </row>
        <row r="1109">
          <cell r="D1109" t="str">
            <v>その他</v>
          </cell>
          <cell r="E1109" t="str">
            <v>（労＋雑）×12%</v>
          </cell>
          <cell r="J1109">
            <v>97</v>
          </cell>
        </row>
        <row r="1111">
          <cell r="D1111" t="str">
            <v>計</v>
          </cell>
          <cell r="J1111">
            <v>1497</v>
          </cell>
        </row>
        <row r="1114">
          <cell r="G1114" t="str">
            <v>共用</v>
          </cell>
        </row>
        <row r="1115">
          <cell r="A1115" t="str">
            <v>T033320</v>
          </cell>
          <cell r="B1115" t="str">
            <v>土砂運搬</v>
          </cell>
          <cell r="C1115" t="str">
            <v>ｍ3</v>
          </cell>
          <cell r="D1115" t="str">
            <v>ダンプトラック損料</v>
          </cell>
          <cell r="E1115" t="str">
            <v>１０t車</v>
          </cell>
          <cell r="G1115" t="str">
            <v>日</v>
          </cell>
          <cell r="H1115">
            <v>5.8000000000000003E-2</v>
          </cell>
          <cell r="I1115">
            <v>12900</v>
          </cell>
          <cell r="J1115">
            <v>748</v>
          </cell>
          <cell r="K1115">
            <v>1880</v>
          </cell>
          <cell r="L1115" t="str">
            <v>ダンプトラック損料</v>
          </cell>
        </row>
        <row r="1116">
          <cell r="B1116" t="str">
            <v>（１０t車，ＤＩＤ区間　有り</v>
          </cell>
          <cell r="L1116" t="str">
            <v>はタイヤ損耗費及び</v>
          </cell>
        </row>
        <row r="1117">
          <cell r="B1117" t="str">
            <v>ﾊﾞｯｸﾎｳ　油圧式ｸﾛｰﾗ型</v>
          </cell>
          <cell r="D1117" t="str">
            <v>燃料</v>
          </cell>
          <cell r="E1117" t="str">
            <v>軽油，油脂類共</v>
          </cell>
          <cell r="G1117" t="str">
            <v>㍑</v>
          </cell>
          <cell r="H1117">
            <v>3.58</v>
          </cell>
          <cell r="I1117">
            <v>68</v>
          </cell>
          <cell r="J1117">
            <v>243</v>
          </cell>
          <cell r="L1117" t="str">
            <v>補修費を含む。</v>
          </cell>
        </row>
        <row r="1118">
          <cell r="B1118" t="str">
            <v>0.8ｍ3）19.5km以下</v>
          </cell>
        </row>
        <row r="1119">
          <cell r="D1119" t="str">
            <v>運転手（一般）</v>
          </cell>
          <cell r="G1119" t="str">
            <v>人</v>
          </cell>
          <cell r="H1119">
            <v>4.4999999999999998E-2</v>
          </cell>
          <cell r="I1119">
            <v>17000</v>
          </cell>
          <cell r="J1119">
            <v>765</v>
          </cell>
        </row>
        <row r="1121">
          <cell r="D1121" t="str">
            <v>その他</v>
          </cell>
          <cell r="E1121" t="str">
            <v>（労＋雑）×12%</v>
          </cell>
          <cell r="J1121">
            <v>121</v>
          </cell>
        </row>
        <row r="1123">
          <cell r="D1123" t="str">
            <v>計</v>
          </cell>
          <cell r="J1123">
            <v>1877</v>
          </cell>
        </row>
        <row r="1124">
          <cell r="G1124" t="str">
            <v>共用</v>
          </cell>
        </row>
        <row r="1125">
          <cell r="A1125" t="str">
            <v>T033330</v>
          </cell>
          <cell r="B1125" t="str">
            <v>土砂運搬</v>
          </cell>
          <cell r="C1125" t="str">
            <v>ｍ3</v>
          </cell>
          <cell r="D1125" t="str">
            <v>ダンプトラック損料</v>
          </cell>
          <cell r="E1125" t="str">
            <v>１０t車</v>
          </cell>
          <cell r="G1125" t="str">
            <v>日</v>
          </cell>
          <cell r="H1125">
            <v>7.9000000000000001E-2</v>
          </cell>
          <cell r="I1125">
            <v>12900</v>
          </cell>
          <cell r="J1125">
            <v>1019</v>
          </cell>
          <cell r="K1125">
            <v>2550</v>
          </cell>
          <cell r="L1125" t="str">
            <v>ダンプトラック損料</v>
          </cell>
        </row>
        <row r="1126">
          <cell r="B1126" t="str">
            <v>（１０t車，ＤＩＤ区間　有り</v>
          </cell>
          <cell r="L1126" t="str">
            <v>はタイヤ損耗費及び</v>
          </cell>
        </row>
        <row r="1127">
          <cell r="B1127" t="str">
            <v>ﾊﾞｯｸﾎｳ　油圧式ｸﾛｰﾗ型</v>
          </cell>
          <cell r="D1127" t="str">
            <v>燃料</v>
          </cell>
          <cell r="E1127" t="str">
            <v>軽油，油脂類共</v>
          </cell>
          <cell r="G1127" t="str">
            <v>㍑</v>
          </cell>
          <cell r="H1127">
            <v>4.8600000000000003</v>
          </cell>
          <cell r="I1127">
            <v>68</v>
          </cell>
          <cell r="J1127">
            <v>330</v>
          </cell>
          <cell r="L1127" t="str">
            <v>補修費を含む。</v>
          </cell>
        </row>
        <row r="1128">
          <cell r="B1128" t="str">
            <v>0.8ｍ3）31.5km以下</v>
          </cell>
        </row>
        <row r="1129">
          <cell r="D1129" t="str">
            <v>運転手（一般）</v>
          </cell>
          <cell r="G1129" t="str">
            <v>人</v>
          </cell>
          <cell r="H1129">
            <v>6.0999999999999999E-2</v>
          </cell>
          <cell r="I1129">
            <v>17000</v>
          </cell>
          <cell r="J1129">
            <v>1037</v>
          </cell>
        </row>
        <row r="1131">
          <cell r="D1131" t="str">
            <v>その他</v>
          </cell>
          <cell r="E1131" t="str">
            <v>（労＋雑）×12%</v>
          </cell>
          <cell r="J1131">
            <v>164</v>
          </cell>
        </row>
        <row r="1133">
          <cell r="D1133" t="str">
            <v>計</v>
          </cell>
          <cell r="J1133">
            <v>2550</v>
          </cell>
        </row>
        <row r="1136">
          <cell r="G1136" t="str">
            <v>共用</v>
          </cell>
        </row>
        <row r="1137">
          <cell r="A1137" t="str">
            <v>T033340</v>
          </cell>
          <cell r="B1137" t="str">
            <v>土砂運搬</v>
          </cell>
          <cell r="C1137" t="str">
            <v>ｍ3</v>
          </cell>
          <cell r="D1137" t="str">
            <v>ダンプトラック損料</v>
          </cell>
          <cell r="E1137" t="str">
            <v>１０t車</v>
          </cell>
          <cell r="G1137" t="str">
            <v>日</v>
          </cell>
          <cell r="H1137">
            <v>0.11700000000000001</v>
          </cell>
          <cell r="I1137">
            <v>12900</v>
          </cell>
          <cell r="J1137">
            <v>1509</v>
          </cell>
          <cell r="K1137">
            <v>3790</v>
          </cell>
          <cell r="L1137" t="str">
            <v>ダンプトラック損料</v>
          </cell>
        </row>
        <row r="1138">
          <cell r="B1138" t="str">
            <v>（１０t車，ＤＩＤ区間　有り</v>
          </cell>
          <cell r="L1138" t="str">
            <v>はタイヤ損耗費及び</v>
          </cell>
        </row>
        <row r="1139">
          <cell r="B1139" t="str">
            <v>ﾊﾞｯｸﾎｳ　油圧式ｸﾛｰﾗ型</v>
          </cell>
          <cell r="D1139" t="str">
            <v>燃料</v>
          </cell>
          <cell r="E1139" t="str">
            <v>軽油，油脂類共</v>
          </cell>
          <cell r="G1139" t="str">
            <v>㍑</v>
          </cell>
          <cell r="H1139">
            <v>7.24</v>
          </cell>
          <cell r="I1139">
            <v>68</v>
          </cell>
          <cell r="J1139">
            <v>492</v>
          </cell>
          <cell r="L1139" t="str">
            <v>補修費を含む。</v>
          </cell>
        </row>
        <row r="1140">
          <cell r="B1140" t="str">
            <v>0.8ｍ3）60.0km以下</v>
          </cell>
        </row>
        <row r="1141">
          <cell r="D1141" t="str">
            <v>運転手（一般）</v>
          </cell>
          <cell r="G1141" t="str">
            <v>人</v>
          </cell>
          <cell r="H1141">
            <v>9.0999999999999998E-2</v>
          </cell>
          <cell r="I1141">
            <v>17000</v>
          </cell>
          <cell r="J1141">
            <v>1547</v>
          </cell>
        </row>
        <row r="1143">
          <cell r="D1143" t="str">
            <v>その他</v>
          </cell>
          <cell r="E1143" t="str">
            <v>（労＋雑）×12%</v>
          </cell>
          <cell r="J1143">
            <v>245</v>
          </cell>
        </row>
        <row r="1145">
          <cell r="D1145" t="str">
            <v>計</v>
          </cell>
          <cell r="J1145">
            <v>3793</v>
          </cell>
        </row>
        <row r="1148">
          <cell r="G1148" t="str">
            <v>共用</v>
          </cell>
        </row>
        <row r="1149">
          <cell r="A1149" t="str">
            <v>T033400</v>
          </cell>
          <cell r="B1149" t="str">
            <v>土砂運搬</v>
          </cell>
          <cell r="C1149" t="str">
            <v>ｍ3</v>
          </cell>
          <cell r="D1149" t="str">
            <v>ダンプトラック損料</v>
          </cell>
          <cell r="E1149" t="str">
            <v>１０t車</v>
          </cell>
          <cell r="G1149" t="str">
            <v>日</v>
          </cell>
          <cell r="H1149">
            <v>8.0000000000000002E-3</v>
          </cell>
          <cell r="I1149">
            <v>12900</v>
          </cell>
          <cell r="J1149">
            <v>103</v>
          </cell>
          <cell r="K1149">
            <v>250</v>
          </cell>
          <cell r="L1149" t="str">
            <v>ダンプトラック損料</v>
          </cell>
        </row>
        <row r="1150">
          <cell r="B1150" t="str">
            <v>（１０t車，ＤＩＤ区間　無し</v>
          </cell>
          <cell r="L1150" t="str">
            <v>はタイヤ損耗費及び</v>
          </cell>
        </row>
        <row r="1151">
          <cell r="B1151" t="str">
            <v>ﾊﾞｯｸﾎｳ　油圧式ｸﾛｰﾗ型</v>
          </cell>
          <cell r="D1151" t="str">
            <v>燃料</v>
          </cell>
          <cell r="E1151" t="str">
            <v>軽油，油脂類共</v>
          </cell>
          <cell r="G1151" t="str">
            <v>㍑</v>
          </cell>
          <cell r="H1151">
            <v>0.48</v>
          </cell>
          <cell r="I1151">
            <v>68</v>
          </cell>
          <cell r="J1151">
            <v>33</v>
          </cell>
          <cell r="L1151" t="str">
            <v>補修費を含む。</v>
          </cell>
        </row>
        <row r="1152">
          <cell r="B1152" t="str">
            <v>0.8ｍ3）0.3km以下</v>
          </cell>
        </row>
        <row r="1153">
          <cell r="D1153" t="str">
            <v>運転手（一般）</v>
          </cell>
          <cell r="G1153" t="str">
            <v>人</v>
          </cell>
          <cell r="H1153">
            <v>6.0000000000000001E-3</v>
          </cell>
          <cell r="I1153">
            <v>17000</v>
          </cell>
          <cell r="J1153">
            <v>102</v>
          </cell>
        </row>
        <row r="1155">
          <cell r="D1155" t="str">
            <v>その他</v>
          </cell>
          <cell r="E1155" t="str">
            <v>（労＋雑）×12%</v>
          </cell>
          <cell r="J1155">
            <v>16</v>
          </cell>
        </row>
        <row r="1157">
          <cell r="D1157" t="str">
            <v>計</v>
          </cell>
          <cell r="J1157">
            <v>254</v>
          </cell>
        </row>
        <row r="1160">
          <cell r="G1160" t="str">
            <v>共用</v>
          </cell>
        </row>
        <row r="1161">
          <cell r="A1161" t="str">
            <v>T033401</v>
          </cell>
          <cell r="B1161" t="str">
            <v>土砂運搬</v>
          </cell>
          <cell r="C1161" t="str">
            <v>ｍ3</v>
          </cell>
          <cell r="D1161" t="str">
            <v>ダンプトラック損料</v>
          </cell>
          <cell r="E1161" t="str">
            <v>１０t車</v>
          </cell>
          <cell r="G1161" t="str">
            <v>日</v>
          </cell>
          <cell r="H1161">
            <v>8.9999999999999993E-3</v>
          </cell>
          <cell r="I1161">
            <v>12900</v>
          </cell>
          <cell r="J1161">
            <v>116</v>
          </cell>
          <cell r="K1161">
            <v>290</v>
          </cell>
          <cell r="L1161" t="str">
            <v>ダンプトラック損料</v>
          </cell>
        </row>
        <row r="1162">
          <cell r="B1162" t="str">
            <v>（１０t車，ＤＩＤ区間　無し</v>
          </cell>
          <cell r="L1162" t="str">
            <v>はタイヤ損耗費及び</v>
          </cell>
        </row>
        <row r="1163">
          <cell r="B1163" t="str">
            <v>ﾊﾞｯｸﾎｳ　油圧式ｸﾛｰﾗ型</v>
          </cell>
          <cell r="D1163" t="str">
            <v>燃料</v>
          </cell>
          <cell r="E1163" t="str">
            <v>軽油，油脂類共</v>
          </cell>
          <cell r="G1163" t="str">
            <v>㍑</v>
          </cell>
          <cell r="H1163">
            <v>0.56000000000000005</v>
          </cell>
          <cell r="I1163">
            <v>68</v>
          </cell>
          <cell r="J1163">
            <v>38</v>
          </cell>
          <cell r="L1163" t="str">
            <v>補修費を含む。</v>
          </cell>
        </row>
        <row r="1164">
          <cell r="B1164" t="str">
            <v>0.8ｍ3）0.5km以下</v>
          </cell>
        </row>
        <row r="1165">
          <cell r="D1165" t="str">
            <v>運転手（一般）</v>
          </cell>
          <cell r="G1165" t="str">
            <v>人</v>
          </cell>
          <cell r="H1165">
            <v>7.0000000000000001E-3</v>
          </cell>
          <cell r="I1165">
            <v>17000</v>
          </cell>
          <cell r="J1165">
            <v>119</v>
          </cell>
        </row>
        <row r="1167">
          <cell r="D1167" t="str">
            <v>その他</v>
          </cell>
          <cell r="E1167" t="str">
            <v>（労＋雑）×12%</v>
          </cell>
          <cell r="J1167">
            <v>19</v>
          </cell>
        </row>
        <row r="1169">
          <cell r="D1169" t="str">
            <v>計</v>
          </cell>
          <cell r="J1169">
            <v>292</v>
          </cell>
        </row>
        <row r="1172">
          <cell r="G1172" t="str">
            <v>共用</v>
          </cell>
        </row>
        <row r="1173">
          <cell r="A1173" t="str">
            <v>T033402</v>
          </cell>
          <cell r="B1173" t="str">
            <v>土砂運搬</v>
          </cell>
          <cell r="C1173" t="str">
            <v>ｍ3</v>
          </cell>
          <cell r="D1173" t="str">
            <v>ダンプトラック損料</v>
          </cell>
          <cell r="E1173" t="str">
            <v>１０t車</v>
          </cell>
          <cell r="G1173" t="str">
            <v>日</v>
          </cell>
          <cell r="H1173">
            <v>0.01</v>
          </cell>
          <cell r="I1173">
            <v>12900</v>
          </cell>
          <cell r="J1173">
            <v>129</v>
          </cell>
          <cell r="K1173">
            <v>330</v>
          </cell>
          <cell r="L1173" t="str">
            <v>ダンプトラック損料</v>
          </cell>
        </row>
        <row r="1174">
          <cell r="B1174" t="str">
            <v>（１０t車，ＤＩＤ区間　無し</v>
          </cell>
          <cell r="L1174" t="str">
            <v>はタイヤ損耗費及び</v>
          </cell>
        </row>
        <row r="1175">
          <cell r="B1175" t="str">
            <v>ﾊﾞｯｸﾎｳ　油圧式ｸﾛｰﾗ型</v>
          </cell>
          <cell r="D1175" t="str">
            <v>燃料</v>
          </cell>
          <cell r="E1175" t="str">
            <v>軽油，油脂類共</v>
          </cell>
          <cell r="G1175" t="str">
            <v>㍑</v>
          </cell>
          <cell r="H1175">
            <v>0.64</v>
          </cell>
          <cell r="I1175">
            <v>68</v>
          </cell>
          <cell r="J1175">
            <v>44</v>
          </cell>
          <cell r="L1175" t="str">
            <v>補修費を含む。</v>
          </cell>
        </row>
        <row r="1176">
          <cell r="B1176" t="str">
            <v>0.8ｍ3）1.0km以下</v>
          </cell>
        </row>
        <row r="1177">
          <cell r="D1177" t="str">
            <v>運転手（一般）</v>
          </cell>
          <cell r="G1177" t="str">
            <v>人</v>
          </cell>
          <cell r="H1177">
            <v>8.0000000000000002E-3</v>
          </cell>
          <cell r="I1177">
            <v>17000</v>
          </cell>
          <cell r="J1177">
            <v>136</v>
          </cell>
        </row>
        <row r="1179">
          <cell r="D1179" t="str">
            <v>その他</v>
          </cell>
          <cell r="E1179" t="str">
            <v>（労＋雑）×12%</v>
          </cell>
          <cell r="J1179">
            <v>22</v>
          </cell>
        </row>
        <row r="1181">
          <cell r="D1181" t="str">
            <v>計</v>
          </cell>
          <cell r="J1181">
            <v>331</v>
          </cell>
        </row>
        <row r="1184">
          <cell r="G1184" t="str">
            <v>共用</v>
          </cell>
        </row>
        <row r="1185">
          <cell r="A1185" t="str">
            <v>T033403</v>
          </cell>
          <cell r="B1185" t="str">
            <v>土砂運搬</v>
          </cell>
          <cell r="C1185" t="str">
            <v>ｍ3</v>
          </cell>
          <cell r="D1185" t="str">
            <v>ダンプトラック損料</v>
          </cell>
          <cell r="E1185" t="str">
            <v>１０t車</v>
          </cell>
          <cell r="G1185" t="str">
            <v>日</v>
          </cell>
          <cell r="H1185">
            <v>1.2E-2</v>
          </cell>
          <cell r="I1185">
            <v>12900</v>
          </cell>
          <cell r="J1185">
            <v>155</v>
          </cell>
          <cell r="K1185">
            <v>380</v>
          </cell>
          <cell r="L1185" t="str">
            <v>ダンプトラック損料</v>
          </cell>
        </row>
        <row r="1186">
          <cell r="B1186" t="str">
            <v>（１０t車，ＤＩＤ区間　無し</v>
          </cell>
          <cell r="L1186" t="str">
            <v>はタイヤ損耗費及び</v>
          </cell>
        </row>
        <row r="1187">
          <cell r="B1187" t="str">
            <v>ﾊﾞｯｸﾎｳ　油圧式ｸﾛｰﾗ型</v>
          </cell>
          <cell r="D1187" t="str">
            <v>燃料</v>
          </cell>
          <cell r="E1187" t="str">
            <v>軽油，油脂類共</v>
          </cell>
          <cell r="G1187" t="str">
            <v>㍑</v>
          </cell>
          <cell r="H1187">
            <v>0.72</v>
          </cell>
          <cell r="I1187">
            <v>68</v>
          </cell>
          <cell r="J1187">
            <v>49</v>
          </cell>
          <cell r="L1187" t="str">
            <v>補修費を含む。</v>
          </cell>
        </row>
        <row r="1188">
          <cell r="B1188" t="str">
            <v>0.8ｍ3）1.5km以下</v>
          </cell>
        </row>
        <row r="1189">
          <cell r="D1189" t="str">
            <v>運転手（一般）</v>
          </cell>
          <cell r="G1189" t="str">
            <v>人</v>
          </cell>
          <cell r="H1189">
            <v>8.9999999999999993E-3</v>
          </cell>
          <cell r="I1189">
            <v>17000</v>
          </cell>
          <cell r="J1189">
            <v>153</v>
          </cell>
        </row>
        <row r="1191">
          <cell r="D1191" t="str">
            <v>その他</v>
          </cell>
          <cell r="E1191" t="str">
            <v>（労＋雑）×12%</v>
          </cell>
          <cell r="J1191">
            <v>24</v>
          </cell>
        </row>
        <row r="1193">
          <cell r="D1193" t="str">
            <v>計</v>
          </cell>
          <cell r="J1193">
            <v>381</v>
          </cell>
        </row>
        <row r="1194">
          <cell r="G1194" t="str">
            <v>共用</v>
          </cell>
        </row>
        <row r="1195">
          <cell r="A1195" t="str">
            <v>T033404</v>
          </cell>
          <cell r="B1195" t="str">
            <v>土砂運搬</v>
          </cell>
          <cell r="C1195" t="str">
            <v>ｍ3</v>
          </cell>
          <cell r="D1195" t="str">
            <v>ダンプトラック損料</v>
          </cell>
          <cell r="E1195" t="str">
            <v>１０t車</v>
          </cell>
          <cell r="G1195" t="str">
            <v>日</v>
          </cell>
          <cell r="H1195">
            <v>1.2999999999999999E-2</v>
          </cell>
          <cell r="I1195">
            <v>12900</v>
          </cell>
          <cell r="J1195">
            <v>168</v>
          </cell>
          <cell r="K1195">
            <v>420</v>
          </cell>
          <cell r="L1195" t="str">
            <v>ダンプトラック損料</v>
          </cell>
        </row>
        <row r="1196">
          <cell r="B1196" t="str">
            <v>（１０t車，ＤＩＤ区間　無し</v>
          </cell>
          <cell r="L1196" t="str">
            <v>はタイヤ損耗費及び</v>
          </cell>
        </row>
        <row r="1197">
          <cell r="B1197" t="str">
            <v>ﾊﾞｯｸﾎｳ　油圧式ｸﾛｰﾗ型</v>
          </cell>
          <cell r="D1197" t="str">
            <v>燃料</v>
          </cell>
          <cell r="E1197" t="str">
            <v>軽油，油脂類共</v>
          </cell>
          <cell r="G1197" t="str">
            <v>㍑</v>
          </cell>
          <cell r="H1197">
            <v>0.8</v>
          </cell>
          <cell r="I1197">
            <v>68</v>
          </cell>
          <cell r="J1197">
            <v>54</v>
          </cell>
          <cell r="L1197" t="str">
            <v>補修費を含む。</v>
          </cell>
        </row>
        <row r="1198">
          <cell r="B1198" t="str">
            <v>0.8ｍ3）2.0km以下</v>
          </cell>
        </row>
        <row r="1199">
          <cell r="D1199" t="str">
            <v>運転手（一般）</v>
          </cell>
          <cell r="G1199" t="str">
            <v>人</v>
          </cell>
          <cell r="H1199">
            <v>0.01</v>
          </cell>
          <cell r="I1199">
            <v>17000</v>
          </cell>
          <cell r="J1199">
            <v>170</v>
          </cell>
        </row>
        <row r="1201">
          <cell r="D1201" t="str">
            <v>その他</v>
          </cell>
          <cell r="E1201" t="str">
            <v>（労＋雑）×12%</v>
          </cell>
          <cell r="J1201">
            <v>27</v>
          </cell>
        </row>
        <row r="1203">
          <cell r="D1203" t="str">
            <v>計</v>
          </cell>
          <cell r="J1203">
            <v>419</v>
          </cell>
        </row>
        <row r="1206">
          <cell r="G1206" t="str">
            <v>共用</v>
          </cell>
        </row>
        <row r="1207">
          <cell r="A1207" t="str">
            <v>T033405</v>
          </cell>
          <cell r="B1207" t="str">
            <v>土砂運搬</v>
          </cell>
          <cell r="C1207" t="str">
            <v>ｍ3</v>
          </cell>
          <cell r="D1207" t="str">
            <v>ダンプトラック損料</v>
          </cell>
          <cell r="E1207" t="str">
            <v>１０t車</v>
          </cell>
          <cell r="G1207" t="str">
            <v>日</v>
          </cell>
          <cell r="H1207">
            <v>1.4999999999999999E-2</v>
          </cell>
          <cell r="I1207">
            <v>12900</v>
          </cell>
          <cell r="J1207">
            <v>194</v>
          </cell>
          <cell r="K1207">
            <v>500</v>
          </cell>
          <cell r="L1207" t="str">
            <v>ダンプトラック損料</v>
          </cell>
        </row>
        <row r="1208">
          <cell r="B1208" t="str">
            <v>（１０t車，ＤＩＤ区間　無し</v>
          </cell>
          <cell r="L1208" t="str">
            <v>はタイヤ損耗費及び</v>
          </cell>
        </row>
        <row r="1209">
          <cell r="B1209" t="str">
            <v>ﾊﾞｯｸﾎｳ　油圧式ｸﾛｰﾗ型</v>
          </cell>
          <cell r="D1209" t="str">
            <v>燃料</v>
          </cell>
          <cell r="E1209" t="str">
            <v>軽油，油脂類共</v>
          </cell>
          <cell r="G1209" t="str">
            <v>㍑</v>
          </cell>
          <cell r="H1209">
            <v>0.96</v>
          </cell>
          <cell r="I1209">
            <v>68</v>
          </cell>
          <cell r="J1209">
            <v>65</v>
          </cell>
          <cell r="L1209" t="str">
            <v>補修費を含む。</v>
          </cell>
        </row>
        <row r="1210">
          <cell r="B1210" t="str">
            <v>0.8ｍ3）3.0km以下</v>
          </cell>
        </row>
        <row r="1211">
          <cell r="D1211" t="str">
            <v>運転手（一般）</v>
          </cell>
          <cell r="G1211" t="str">
            <v>人</v>
          </cell>
          <cell r="H1211">
            <v>1.2E-2</v>
          </cell>
          <cell r="I1211">
            <v>17000</v>
          </cell>
          <cell r="J1211">
            <v>204</v>
          </cell>
        </row>
        <row r="1213">
          <cell r="D1213" t="str">
            <v>その他</v>
          </cell>
          <cell r="E1213" t="str">
            <v>（労＋雑）×12%</v>
          </cell>
          <cell r="J1213">
            <v>32</v>
          </cell>
        </row>
        <row r="1215">
          <cell r="D1215" t="str">
            <v>計</v>
          </cell>
          <cell r="J1215">
            <v>495</v>
          </cell>
        </row>
        <row r="1218">
          <cell r="G1218" t="str">
            <v>共用</v>
          </cell>
        </row>
        <row r="1219">
          <cell r="A1219" t="str">
            <v>T033406</v>
          </cell>
          <cell r="B1219" t="str">
            <v>土砂運搬</v>
          </cell>
          <cell r="C1219" t="str">
            <v>ｍ3</v>
          </cell>
          <cell r="D1219" t="str">
            <v>ダンプトラック損料</v>
          </cell>
          <cell r="E1219" t="str">
            <v>１０t車</v>
          </cell>
          <cell r="G1219" t="str">
            <v>日</v>
          </cell>
          <cell r="H1219">
            <v>1.7999999999999999E-2</v>
          </cell>
          <cell r="I1219">
            <v>12900</v>
          </cell>
          <cell r="J1219">
            <v>232</v>
          </cell>
          <cell r="K1219">
            <v>580</v>
          </cell>
          <cell r="L1219" t="str">
            <v>ダンプトラック損料</v>
          </cell>
        </row>
        <row r="1220">
          <cell r="B1220" t="str">
            <v>（１０t車，ＤＩＤ区間　無し</v>
          </cell>
          <cell r="L1220" t="str">
            <v>はタイヤ損耗費及び</v>
          </cell>
        </row>
        <row r="1221">
          <cell r="B1221" t="str">
            <v>ﾊﾞｯｸﾎｳ　油圧式ｸﾛｰﾗ型</v>
          </cell>
          <cell r="D1221" t="str">
            <v>燃料</v>
          </cell>
          <cell r="E1221" t="str">
            <v>軽油，油脂類共</v>
          </cell>
          <cell r="G1221" t="str">
            <v>㍑</v>
          </cell>
          <cell r="H1221">
            <v>1.1100000000000001</v>
          </cell>
          <cell r="I1221">
            <v>68</v>
          </cell>
          <cell r="J1221">
            <v>75</v>
          </cell>
          <cell r="L1221" t="str">
            <v>補修費を含む。</v>
          </cell>
        </row>
        <row r="1222">
          <cell r="B1222" t="str">
            <v>0.8ｍ3）4.0km以下</v>
          </cell>
        </row>
        <row r="1223">
          <cell r="D1223" t="str">
            <v>運転手（一般）</v>
          </cell>
          <cell r="G1223" t="str">
            <v>人</v>
          </cell>
          <cell r="H1223">
            <v>1.4E-2</v>
          </cell>
          <cell r="I1223">
            <v>17000</v>
          </cell>
          <cell r="J1223">
            <v>238</v>
          </cell>
        </row>
        <row r="1225">
          <cell r="D1225" t="str">
            <v>その他</v>
          </cell>
          <cell r="E1225" t="str">
            <v>（労＋雑）×12%</v>
          </cell>
          <cell r="J1225">
            <v>38</v>
          </cell>
        </row>
        <row r="1227">
          <cell r="D1227" t="str">
            <v>計</v>
          </cell>
          <cell r="J1227">
            <v>583</v>
          </cell>
        </row>
        <row r="1230">
          <cell r="G1230" t="str">
            <v>共用</v>
          </cell>
        </row>
        <row r="1231">
          <cell r="A1231" t="str">
            <v>T033407</v>
          </cell>
          <cell r="B1231" t="str">
            <v>土砂運搬</v>
          </cell>
          <cell r="C1231" t="str">
            <v>ｍ3</v>
          </cell>
          <cell r="D1231" t="str">
            <v>ダンプトラック損料</v>
          </cell>
          <cell r="E1231" t="str">
            <v>１０t車</v>
          </cell>
          <cell r="G1231" t="str">
            <v>日</v>
          </cell>
          <cell r="H1231">
            <v>2.1999999999999999E-2</v>
          </cell>
          <cell r="I1231">
            <v>12900</v>
          </cell>
          <cell r="J1231">
            <v>284</v>
          </cell>
          <cell r="K1231">
            <v>710</v>
          </cell>
          <cell r="L1231" t="str">
            <v>ダンプトラック損料</v>
          </cell>
        </row>
        <row r="1232">
          <cell r="B1232" t="str">
            <v>（１０t車，ＤＩＤ区間　無し</v>
          </cell>
          <cell r="L1232" t="str">
            <v>はタイヤ損耗費及び</v>
          </cell>
        </row>
        <row r="1233">
          <cell r="B1233" t="str">
            <v>ﾊﾞｯｸﾎｳ　油圧式ｸﾛｰﾗ型</v>
          </cell>
          <cell r="D1233" t="str">
            <v>燃料</v>
          </cell>
          <cell r="E1233" t="str">
            <v>軽油，油脂類共</v>
          </cell>
          <cell r="G1233" t="str">
            <v>㍑</v>
          </cell>
          <cell r="H1233">
            <v>1.35</v>
          </cell>
          <cell r="I1233">
            <v>68</v>
          </cell>
          <cell r="J1233">
            <v>92</v>
          </cell>
          <cell r="L1233" t="str">
            <v>補修費を含む。</v>
          </cell>
        </row>
        <row r="1234">
          <cell r="B1234" t="str">
            <v>0.8ｍ3）5.5km以下</v>
          </cell>
        </row>
        <row r="1235">
          <cell r="D1235" t="str">
            <v>運転手（一般）</v>
          </cell>
          <cell r="G1235" t="str">
            <v>人</v>
          </cell>
          <cell r="H1235">
            <v>1.7000000000000001E-2</v>
          </cell>
          <cell r="I1235">
            <v>17000</v>
          </cell>
          <cell r="J1235">
            <v>289</v>
          </cell>
        </row>
        <row r="1237">
          <cell r="D1237" t="str">
            <v>その他</v>
          </cell>
          <cell r="E1237" t="str">
            <v>（労＋雑）×12%</v>
          </cell>
          <cell r="J1237">
            <v>46</v>
          </cell>
        </row>
        <row r="1239">
          <cell r="D1239" t="str">
            <v>計</v>
          </cell>
          <cell r="J1239">
            <v>711</v>
          </cell>
        </row>
        <row r="1242">
          <cell r="G1242" t="str">
            <v>共用</v>
          </cell>
        </row>
        <row r="1243">
          <cell r="A1243" t="str">
            <v>T033408</v>
          </cell>
          <cell r="B1243" t="str">
            <v>土砂運搬</v>
          </cell>
          <cell r="C1243" t="str">
            <v>ｍ3</v>
          </cell>
          <cell r="D1243" t="str">
            <v>ダンプトラック損料</v>
          </cell>
          <cell r="E1243" t="str">
            <v>１０t車</v>
          </cell>
          <cell r="G1243" t="str">
            <v>日</v>
          </cell>
          <cell r="H1243">
            <v>2.5999999999999999E-2</v>
          </cell>
          <cell r="I1243">
            <v>12900</v>
          </cell>
          <cell r="J1243">
            <v>335</v>
          </cell>
          <cell r="K1243">
            <v>840</v>
          </cell>
          <cell r="L1243" t="str">
            <v>ダンプトラック損料</v>
          </cell>
        </row>
        <row r="1244">
          <cell r="B1244" t="str">
            <v>（１０t車，ＤＩＤ区間　無し</v>
          </cell>
          <cell r="L1244" t="str">
            <v>はタイヤ損耗費及び</v>
          </cell>
        </row>
        <row r="1245">
          <cell r="B1245" t="str">
            <v>ﾊﾞｯｸﾎｳ　油圧式ｸﾛｰﾗ型</v>
          </cell>
          <cell r="D1245" t="str">
            <v>燃料</v>
          </cell>
          <cell r="E1245" t="str">
            <v>軽油，油脂類共</v>
          </cell>
          <cell r="G1245" t="str">
            <v>㍑</v>
          </cell>
          <cell r="H1245">
            <v>1.59</v>
          </cell>
          <cell r="I1245">
            <v>68</v>
          </cell>
          <cell r="J1245">
            <v>108</v>
          </cell>
          <cell r="L1245" t="str">
            <v>補修費を含む。</v>
          </cell>
        </row>
        <row r="1246">
          <cell r="B1246" t="str">
            <v>0.8ｍ3）6.5km以下</v>
          </cell>
        </row>
        <row r="1247">
          <cell r="D1247" t="str">
            <v>運転手（一般）</v>
          </cell>
          <cell r="G1247" t="str">
            <v>人</v>
          </cell>
          <cell r="H1247">
            <v>0.02</v>
          </cell>
          <cell r="I1247">
            <v>17000</v>
          </cell>
          <cell r="J1247">
            <v>340</v>
          </cell>
        </row>
        <row r="1249">
          <cell r="D1249" t="str">
            <v>その他</v>
          </cell>
          <cell r="E1249" t="str">
            <v>（労＋雑）×12%</v>
          </cell>
          <cell r="J1249">
            <v>54</v>
          </cell>
        </row>
        <row r="1251">
          <cell r="D1251" t="str">
            <v>計</v>
          </cell>
          <cell r="J1251">
            <v>837</v>
          </cell>
        </row>
        <row r="1254">
          <cell r="G1254" t="str">
            <v>共用</v>
          </cell>
        </row>
        <row r="1255">
          <cell r="A1255" t="str">
            <v>T033409</v>
          </cell>
          <cell r="B1255" t="str">
            <v>土砂運搬</v>
          </cell>
          <cell r="C1255" t="str">
            <v>ｍ3</v>
          </cell>
          <cell r="D1255" t="str">
            <v>ダンプトラック損料</v>
          </cell>
          <cell r="E1255" t="str">
            <v>１０t車</v>
          </cell>
          <cell r="G1255" t="str">
            <v>日</v>
          </cell>
          <cell r="H1255">
            <v>0.03</v>
          </cell>
          <cell r="I1255">
            <v>12900</v>
          </cell>
          <cell r="J1255">
            <v>387</v>
          </cell>
          <cell r="K1255">
            <v>960</v>
          </cell>
          <cell r="L1255" t="str">
            <v>ダンプトラック損料</v>
          </cell>
        </row>
        <row r="1256">
          <cell r="B1256" t="str">
            <v>（１０t車，ＤＩＤ区間　無し</v>
          </cell>
          <cell r="L1256" t="str">
            <v>はタイヤ損耗費及び</v>
          </cell>
        </row>
        <row r="1257">
          <cell r="B1257" t="str">
            <v>ﾊﾞｯｸﾎｳ　油圧式ｸﾛｰﾗ型</v>
          </cell>
          <cell r="D1257" t="str">
            <v>燃料</v>
          </cell>
          <cell r="E1257" t="str">
            <v>軽油，油脂類共</v>
          </cell>
          <cell r="G1257" t="str">
            <v>㍑</v>
          </cell>
          <cell r="H1257">
            <v>1.83</v>
          </cell>
          <cell r="I1257">
            <v>68</v>
          </cell>
          <cell r="J1257">
            <v>124</v>
          </cell>
          <cell r="L1257" t="str">
            <v>補修費を含む。</v>
          </cell>
        </row>
        <row r="1258">
          <cell r="B1258" t="str">
            <v>0.8ｍ3）7.5km以下</v>
          </cell>
        </row>
        <row r="1259">
          <cell r="D1259" t="str">
            <v>運転手（一般）</v>
          </cell>
          <cell r="G1259" t="str">
            <v>人</v>
          </cell>
          <cell r="H1259">
            <v>2.3E-2</v>
          </cell>
          <cell r="I1259">
            <v>17000</v>
          </cell>
          <cell r="J1259">
            <v>391</v>
          </cell>
        </row>
        <row r="1261">
          <cell r="D1261" t="str">
            <v>その他</v>
          </cell>
          <cell r="E1261" t="str">
            <v>（労＋雑）×12%</v>
          </cell>
          <cell r="J1261">
            <v>62</v>
          </cell>
        </row>
        <row r="1263">
          <cell r="D1263" t="str">
            <v>計</v>
          </cell>
          <cell r="J1263">
            <v>964</v>
          </cell>
        </row>
        <row r="1264">
          <cell r="G1264" t="str">
            <v>共用</v>
          </cell>
        </row>
        <row r="1265">
          <cell r="A1265" t="str">
            <v>T033410</v>
          </cell>
          <cell r="B1265" t="str">
            <v>土砂運搬</v>
          </cell>
          <cell r="C1265" t="str">
            <v>ｍ3</v>
          </cell>
          <cell r="D1265" t="str">
            <v>ダンプトラック損料</v>
          </cell>
          <cell r="E1265" t="str">
            <v>１０t車</v>
          </cell>
          <cell r="G1265" t="str">
            <v>日</v>
          </cell>
          <cell r="H1265">
            <v>3.4000000000000002E-2</v>
          </cell>
          <cell r="I1265">
            <v>12900</v>
          </cell>
          <cell r="J1265">
            <v>439</v>
          </cell>
          <cell r="K1265">
            <v>1090</v>
          </cell>
          <cell r="L1265" t="str">
            <v>ダンプトラック損料</v>
          </cell>
        </row>
        <row r="1266">
          <cell r="B1266" t="str">
            <v>（１０t車，ＤＩＤ区間　無し</v>
          </cell>
          <cell r="L1266" t="str">
            <v>はタイヤ損耗費及び</v>
          </cell>
        </row>
        <row r="1267">
          <cell r="B1267" t="str">
            <v>ﾊﾞｯｸﾎｳ　油圧式ｸﾛｰﾗ型</v>
          </cell>
          <cell r="D1267" t="str">
            <v>燃料</v>
          </cell>
          <cell r="E1267" t="str">
            <v>軽油，油脂類共</v>
          </cell>
          <cell r="G1267" t="str">
            <v>㍑</v>
          </cell>
          <cell r="H1267">
            <v>2.0699999999999998</v>
          </cell>
          <cell r="I1267">
            <v>68</v>
          </cell>
          <cell r="J1267">
            <v>141</v>
          </cell>
          <cell r="L1267" t="str">
            <v>補修費を含む。</v>
          </cell>
        </row>
        <row r="1268">
          <cell r="B1268" t="str">
            <v>0.8ｍ3）9.5km以下</v>
          </cell>
        </row>
        <row r="1269">
          <cell r="D1269" t="str">
            <v>運転手（一般）</v>
          </cell>
          <cell r="G1269" t="str">
            <v>人</v>
          </cell>
          <cell r="H1269">
            <v>2.5999999999999999E-2</v>
          </cell>
          <cell r="I1269">
            <v>17000</v>
          </cell>
          <cell r="J1269">
            <v>442</v>
          </cell>
        </row>
        <row r="1271">
          <cell r="D1271" t="str">
            <v>その他</v>
          </cell>
          <cell r="E1271" t="str">
            <v>（労＋雑）×12%</v>
          </cell>
          <cell r="J1271">
            <v>70</v>
          </cell>
        </row>
        <row r="1273">
          <cell r="D1273" t="str">
            <v>計</v>
          </cell>
          <cell r="J1273">
            <v>1092</v>
          </cell>
        </row>
        <row r="1276">
          <cell r="G1276" t="str">
            <v>共用</v>
          </cell>
        </row>
        <row r="1277">
          <cell r="A1277" t="str">
            <v>T033412</v>
          </cell>
          <cell r="B1277" t="str">
            <v>土砂運搬</v>
          </cell>
          <cell r="C1277" t="str">
            <v>ｍ3</v>
          </cell>
          <cell r="D1277" t="str">
            <v>ダンプトラック損料</v>
          </cell>
          <cell r="E1277" t="str">
            <v>１０t車</v>
          </cell>
          <cell r="G1277" t="str">
            <v>日</v>
          </cell>
          <cell r="H1277">
            <v>3.9E-2</v>
          </cell>
          <cell r="I1277">
            <v>12900</v>
          </cell>
          <cell r="J1277">
            <v>503</v>
          </cell>
          <cell r="K1277">
            <v>1260</v>
          </cell>
          <cell r="L1277" t="str">
            <v>ダンプトラック損料</v>
          </cell>
        </row>
        <row r="1278">
          <cell r="B1278" t="str">
            <v>（１０t車，ＤＩＤ区間　無し</v>
          </cell>
          <cell r="L1278" t="str">
            <v>はタイヤ損耗費及び</v>
          </cell>
        </row>
        <row r="1279">
          <cell r="B1279" t="str">
            <v>ﾊﾞｯｸﾎｳ　油圧式ｸﾛｰﾗ型</v>
          </cell>
          <cell r="D1279" t="str">
            <v>燃料</v>
          </cell>
          <cell r="E1279" t="str">
            <v>軽油，油脂類共</v>
          </cell>
          <cell r="G1279" t="str">
            <v>㍑</v>
          </cell>
          <cell r="H1279">
            <v>2.39</v>
          </cell>
          <cell r="I1279">
            <v>68</v>
          </cell>
          <cell r="J1279">
            <v>163</v>
          </cell>
          <cell r="L1279" t="str">
            <v>補修費を含む。</v>
          </cell>
        </row>
        <row r="1280">
          <cell r="B1280" t="str">
            <v>0.8ｍ3）11.5km以下</v>
          </cell>
        </row>
        <row r="1281">
          <cell r="D1281" t="str">
            <v>運転手（一般）</v>
          </cell>
          <cell r="G1281" t="str">
            <v>人</v>
          </cell>
          <cell r="H1281">
            <v>0.03</v>
          </cell>
          <cell r="I1281">
            <v>17000</v>
          </cell>
          <cell r="J1281">
            <v>510</v>
          </cell>
        </row>
        <row r="1283">
          <cell r="D1283" t="str">
            <v>その他</v>
          </cell>
          <cell r="E1283" t="str">
            <v>（労＋雑）×12%</v>
          </cell>
          <cell r="J1283">
            <v>81</v>
          </cell>
        </row>
        <row r="1285">
          <cell r="D1285" t="str">
            <v>計</v>
          </cell>
          <cell r="J1285">
            <v>1257</v>
          </cell>
        </row>
        <row r="1289">
          <cell r="A1289" t="str">
            <v>T033416</v>
          </cell>
          <cell r="B1289" t="str">
            <v>土砂運搬</v>
          </cell>
          <cell r="C1289" t="str">
            <v>ｍ3</v>
          </cell>
          <cell r="D1289" t="str">
            <v>ダンプトラック損料</v>
          </cell>
          <cell r="E1289" t="str">
            <v>１０t車</v>
          </cell>
          <cell r="G1289" t="str">
            <v>日</v>
          </cell>
          <cell r="H1289">
            <v>4.5999999999999999E-2</v>
          </cell>
          <cell r="I1289">
            <v>12900</v>
          </cell>
          <cell r="J1289">
            <v>593</v>
          </cell>
          <cell r="K1289">
            <v>1500</v>
          </cell>
          <cell r="L1289" t="str">
            <v>ダンプトラック損料</v>
          </cell>
        </row>
        <row r="1290">
          <cell r="B1290" t="str">
            <v>（１０t車，ＤＩＤ区間　無し</v>
          </cell>
          <cell r="L1290" t="str">
            <v>はタイヤ損耗費及び</v>
          </cell>
        </row>
        <row r="1291">
          <cell r="B1291" t="str">
            <v>ﾊﾞｯｸﾎｳ　油圧式ｸﾛｰﾗ型</v>
          </cell>
          <cell r="D1291" t="str">
            <v>燃料</v>
          </cell>
          <cell r="E1291" t="str">
            <v>軽油，油脂類共</v>
          </cell>
          <cell r="G1291" t="str">
            <v>㍑</v>
          </cell>
          <cell r="H1291">
            <v>2.87</v>
          </cell>
          <cell r="I1291">
            <v>68</v>
          </cell>
          <cell r="J1291">
            <v>195</v>
          </cell>
          <cell r="L1291" t="str">
            <v>補修費を含む。</v>
          </cell>
        </row>
        <row r="1292">
          <cell r="B1292" t="str">
            <v>0.8ｍ3）15.5km以下</v>
          </cell>
        </row>
        <row r="1293">
          <cell r="D1293" t="str">
            <v>運転手（一般）</v>
          </cell>
          <cell r="G1293" t="str">
            <v>人</v>
          </cell>
          <cell r="H1293">
            <v>3.5999999999999997E-2</v>
          </cell>
          <cell r="I1293">
            <v>17000</v>
          </cell>
          <cell r="J1293">
            <v>612</v>
          </cell>
        </row>
        <row r="1295">
          <cell r="D1295" t="str">
            <v>その他</v>
          </cell>
          <cell r="E1295" t="str">
            <v>（労＋雑）×12%</v>
          </cell>
          <cell r="J1295">
            <v>97</v>
          </cell>
        </row>
        <row r="1297">
          <cell r="D1297" t="str">
            <v>計</v>
          </cell>
          <cell r="J1297">
            <v>1497</v>
          </cell>
        </row>
        <row r="1300">
          <cell r="G1300" t="str">
            <v>共用</v>
          </cell>
        </row>
        <row r="1301">
          <cell r="A1301" t="str">
            <v>T033420</v>
          </cell>
          <cell r="B1301" t="str">
            <v>土砂運搬</v>
          </cell>
          <cell r="C1301" t="str">
            <v>ｍ3</v>
          </cell>
          <cell r="D1301" t="str">
            <v>ダンプトラック損料</v>
          </cell>
          <cell r="E1301" t="str">
            <v>１０t車</v>
          </cell>
          <cell r="G1301" t="str">
            <v>日</v>
          </cell>
          <cell r="H1301">
            <v>5.8000000000000003E-2</v>
          </cell>
          <cell r="I1301">
            <v>12900</v>
          </cell>
          <cell r="J1301">
            <v>748</v>
          </cell>
          <cell r="K1301">
            <v>1880</v>
          </cell>
          <cell r="L1301" t="str">
            <v>ダンプトラック損料</v>
          </cell>
        </row>
        <row r="1302">
          <cell r="B1302" t="str">
            <v>（１０t車，ＤＩＤ区間　無し</v>
          </cell>
          <cell r="L1302" t="str">
            <v>はタイヤ損耗費及び</v>
          </cell>
        </row>
        <row r="1303">
          <cell r="B1303" t="str">
            <v>ﾊﾞｯｸﾎｳ　油圧式ｸﾛｰﾗ型</v>
          </cell>
          <cell r="D1303" t="str">
            <v>燃料</v>
          </cell>
          <cell r="E1303" t="str">
            <v>軽油，油脂類共</v>
          </cell>
          <cell r="G1303" t="str">
            <v>㍑</v>
          </cell>
          <cell r="H1303">
            <v>3.58</v>
          </cell>
          <cell r="I1303">
            <v>68</v>
          </cell>
          <cell r="J1303">
            <v>243</v>
          </cell>
          <cell r="L1303" t="str">
            <v>補修費を含む。</v>
          </cell>
        </row>
        <row r="1304">
          <cell r="B1304" t="str">
            <v>0.8ｍ3）22.5km以下</v>
          </cell>
        </row>
        <row r="1305">
          <cell r="D1305" t="str">
            <v>運転手（一般）</v>
          </cell>
          <cell r="G1305" t="str">
            <v>人</v>
          </cell>
          <cell r="H1305">
            <v>4.4999999999999998E-2</v>
          </cell>
          <cell r="I1305">
            <v>17000</v>
          </cell>
          <cell r="J1305">
            <v>765</v>
          </cell>
        </row>
        <row r="1307">
          <cell r="D1307" t="str">
            <v>その他</v>
          </cell>
          <cell r="E1307" t="str">
            <v>（労＋雑）×12%</v>
          </cell>
          <cell r="J1307">
            <v>121</v>
          </cell>
        </row>
        <row r="1309">
          <cell r="D1309" t="str">
            <v>計</v>
          </cell>
          <cell r="J1309">
            <v>1877</v>
          </cell>
        </row>
        <row r="1312">
          <cell r="G1312" t="str">
            <v>共用</v>
          </cell>
        </row>
        <row r="1313">
          <cell r="A1313" t="str">
            <v>T033430</v>
          </cell>
          <cell r="B1313" t="str">
            <v>土砂運搬</v>
          </cell>
          <cell r="C1313" t="str">
            <v>ｍ3</v>
          </cell>
          <cell r="D1313" t="str">
            <v>ダンプトラック損料</v>
          </cell>
          <cell r="E1313" t="str">
            <v>１０t車</v>
          </cell>
          <cell r="G1313" t="str">
            <v>日</v>
          </cell>
          <cell r="H1313">
            <v>7.9000000000000001E-2</v>
          </cell>
          <cell r="I1313">
            <v>12900</v>
          </cell>
          <cell r="J1313">
            <v>1019</v>
          </cell>
          <cell r="K1313">
            <v>2550</v>
          </cell>
          <cell r="L1313" t="str">
            <v>ダンプトラック損料</v>
          </cell>
        </row>
        <row r="1314">
          <cell r="B1314" t="str">
            <v>（１０t車，ＤＩＤ区間　無し</v>
          </cell>
          <cell r="L1314" t="str">
            <v>はタイヤ損耗費及び</v>
          </cell>
        </row>
        <row r="1315">
          <cell r="B1315" t="str">
            <v>ﾊﾞｯｸﾎｳ　油圧式ｸﾛｰﾗ型</v>
          </cell>
          <cell r="D1315" t="str">
            <v>燃料</v>
          </cell>
          <cell r="E1315" t="str">
            <v>軽油，油脂類共</v>
          </cell>
          <cell r="G1315" t="str">
            <v>㍑</v>
          </cell>
          <cell r="H1315">
            <v>4.8600000000000003</v>
          </cell>
          <cell r="I1315">
            <v>68</v>
          </cell>
          <cell r="J1315">
            <v>330</v>
          </cell>
          <cell r="L1315" t="str">
            <v>補修費を含む。</v>
          </cell>
        </row>
        <row r="1316">
          <cell r="B1316" t="str">
            <v>0.8ｍ3）49.5km以下</v>
          </cell>
        </row>
        <row r="1317">
          <cell r="D1317" t="str">
            <v>運転手（一般）</v>
          </cell>
          <cell r="G1317" t="str">
            <v>人</v>
          </cell>
          <cell r="H1317">
            <v>6.0999999999999999E-2</v>
          </cell>
          <cell r="I1317">
            <v>17000</v>
          </cell>
          <cell r="J1317">
            <v>1037</v>
          </cell>
        </row>
        <row r="1319">
          <cell r="D1319" t="str">
            <v>その他</v>
          </cell>
          <cell r="E1319" t="str">
            <v>（労＋雑）×12%</v>
          </cell>
          <cell r="J1319">
            <v>164</v>
          </cell>
        </row>
        <row r="1321">
          <cell r="D1321" t="str">
            <v>計</v>
          </cell>
          <cell r="J1321">
            <v>2550</v>
          </cell>
        </row>
        <row r="1324">
          <cell r="G1324" t="str">
            <v>共用</v>
          </cell>
        </row>
        <row r="1325">
          <cell r="A1325" t="str">
            <v>T033440</v>
          </cell>
          <cell r="B1325" t="str">
            <v>土砂運搬</v>
          </cell>
          <cell r="C1325" t="str">
            <v>ｍ3</v>
          </cell>
          <cell r="D1325" t="str">
            <v>ダンプトラック損料</v>
          </cell>
          <cell r="E1325" t="str">
            <v>１０t車</v>
          </cell>
          <cell r="G1325" t="str">
            <v>日</v>
          </cell>
          <cell r="H1325">
            <v>0.11700000000000001</v>
          </cell>
          <cell r="I1325">
            <v>12900</v>
          </cell>
          <cell r="J1325">
            <v>1509</v>
          </cell>
          <cell r="K1325">
            <v>3790</v>
          </cell>
          <cell r="L1325" t="str">
            <v>ダンプトラック損料</v>
          </cell>
        </row>
        <row r="1326">
          <cell r="B1326" t="str">
            <v>（１０t車，ＤＩＤ区間　無し</v>
          </cell>
          <cell r="L1326" t="str">
            <v>はタイヤ損耗費及び</v>
          </cell>
        </row>
        <row r="1327">
          <cell r="B1327" t="str">
            <v>ﾊﾞｯｸﾎｳ　油圧式ｸﾛｰﾗ型</v>
          </cell>
          <cell r="D1327" t="str">
            <v>燃料</v>
          </cell>
          <cell r="E1327" t="str">
            <v>軽油，油脂類共</v>
          </cell>
          <cell r="G1327" t="str">
            <v>㍑</v>
          </cell>
          <cell r="H1327">
            <v>7.24</v>
          </cell>
          <cell r="I1327">
            <v>68</v>
          </cell>
          <cell r="J1327">
            <v>492</v>
          </cell>
          <cell r="L1327" t="str">
            <v>補修費を含む。</v>
          </cell>
        </row>
        <row r="1328">
          <cell r="B1328" t="str">
            <v>0.8ｍ3）60.0km以下</v>
          </cell>
        </row>
        <row r="1329">
          <cell r="D1329" t="str">
            <v>運転手（一般）</v>
          </cell>
          <cell r="G1329" t="str">
            <v>人</v>
          </cell>
          <cell r="H1329">
            <v>9.0999999999999998E-2</v>
          </cell>
          <cell r="I1329">
            <v>17000</v>
          </cell>
          <cell r="J1329">
            <v>1547</v>
          </cell>
        </row>
        <row r="1331">
          <cell r="D1331" t="str">
            <v>その他</v>
          </cell>
          <cell r="E1331" t="str">
            <v>（労＋雑）×12%</v>
          </cell>
          <cell r="J1331">
            <v>245</v>
          </cell>
        </row>
        <row r="1333">
          <cell r="D1333" t="str">
            <v>計</v>
          </cell>
          <cell r="J1333">
            <v>3793</v>
          </cell>
        </row>
        <row r="1334">
          <cell r="G1334" t="str">
            <v>共用</v>
          </cell>
        </row>
        <row r="1335">
          <cell r="A1335" t="str">
            <v>T033500</v>
          </cell>
          <cell r="B1335" t="str">
            <v>土砂運搬</v>
          </cell>
          <cell r="C1335" t="str">
            <v>ｍ3</v>
          </cell>
          <cell r="D1335" t="str">
            <v>ダンプトラック損料</v>
          </cell>
          <cell r="E1335" t="str">
            <v>１０t車</v>
          </cell>
          <cell r="G1335" t="str">
            <v>日</v>
          </cell>
          <cell r="H1335">
            <v>6.0000000000000001E-3</v>
          </cell>
          <cell r="I1335">
            <v>12900</v>
          </cell>
          <cell r="J1335">
            <v>77</v>
          </cell>
          <cell r="K1335">
            <v>200</v>
          </cell>
          <cell r="L1335" t="str">
            <v>ダンプトラック損料</v>
          </cell>
        </row>
        <row r="1336">
          <cell r="B1336" t="str">
            <v>（１０t車，ＤＩＤ区間　有り</v>
          </cell>
          <cell r="L1336" t="str">
            <v>はタイヤ損耗費及び</v>
          </cell>
        </row>
        <row r="1337">
          <cell r="B1337" t="str">
            <v>ﾊﾞｯｸﾎｳ　油圧式ｸﾛｰﾗ型</v>
          </cell>
          <cell r="D1337" t="str">
            <v>燃料</v>
          </cell>
          <cell r="E1337" t="str">
            <v>軽油，油脂類共</v>
          </cell>
          <cell r="G1337" t="str">
            <v>㍑</v>
          </cell>
          <cell r="H1337">
            <v>0.4</v>
          </cell>
          <cell r="I1337">
            <v>68</v>
          </cell>
          <cell r="J1337">
            <v>27</v>
          </cell>
          <cell r="L1337" t="str">
            <v>補修費を含む。</v>
          </cell>
        </row>
        <row r="1338">
          <cell r="B1338" t="str">
            <v>1.4ｍ3）0.3km以下</v>
          </cell>
        </row>
        <row r="1339">
          <cell r="D1339" t="str">
            <v>運転手（一般）</v>
          </cell>
          <cell r="G1339" t="str">
            <v>人</v>
          </cell>
          <cell r="H1339">
            <v>5.0000000000000001E-3</v>
          </cell>
          <cell r="I1339">
            <v>17000</v>
          </cell>
          <cell r="J1339">
            <v>85</v>
          </cell>
        </row>
        <row r="1341">
          <cell r="D1341" t="str">
            <v>その他</v>
          </cell>
          <cell r="E1341" t="str">
            <v>（労＋雑）×12%</v>
          </cell>
          <cell r="J1341">
            <v>13</v>
          </cell>
        </row>
        <row r="1343">
          <cell r="D1343" t="str">
            <v>計</v>
          </cell>
          <cell r="J1343">
            <v>202</v>
          </cell>
        </row>
        <row r="1346">
          <cell r="G1346" t="str">
            <v>共用</v>
          </cell>
        </row>
        <row r="1347">
          <cell r="A1347" t="str">
            <v>T033502</v>
          </cell>
          <cell r="B1347" t="str">
            <v>土砂運搬</v>
          </cell>
          <cell r="C1347" t="str">
            <v>ｍ3</v>
          </cell>
          <cell r="D1347" t="str">
            <v>ダンプトラック損料</v>
          </cell>
          <cell r="E1347" t="str">
            <v>１０t車</v>
          </cell>
          <cell r="G1347" t="str">
            <v>日</v>
          </cell>
          <cell r="H1347">
            <v>8.0000000000000002E-3</v>
          </cell>
          <cell r="I1347">
            <v>12900</v>
          </cell>
          <cell r="J1347">
            <v>103</v>
          </cell>
          <cell r="K1347">
            <v>250</v>
          </cell>
          <cell r="L1347" t="str">
            <v>ダンプトラック損料</v>
          </cell>
        </row>
        <row r="1348">
          <cell r="B1348" t="str">
            <v>（１０t車，ＤＩＤ区間　有り</v>
          </cell>
          <cell r="L1348" t="str">
            <v>はタイヤ損耗費及び</v>
          </cell>
        </row>
        <row r="1349">
          <cell r="B1349" t="str">
            <v>ﾊﾞｯｸﾎｳ　油圧式ｸﾛｰﾗ型</v>
          </cell>
          <cell r="D1349" t="str">
            <v>燃料</v>
          </cell>
          <cell r="E1349" t="str">
            <v>軽油，油脂類共</v>
          </cell>
          <cell r="G1349" t="str">
            <v>㍑</v>
          </cell>
          <cell r="H1349">
            <v>0.48</v>
          </cell>
          <cell r="I1349">
            <v>68</v>
          </cell>
          <cell r="J1349">
            <v>33</v>
          </cell>
          <cell r="L1349" t="str">
            <v>補修費を含む。</v>
          </cell>
        </row>
        <row r="1350">
          <cell r="B1350" t="str">
            <v>1.4ｍ3）0.5km以下</v>
          </cell>
        </row>
        <row r="1351">
          <cell r="D1351" t="str">
            <v>運転手（一般）</v>
          </cell>
          <cell r="G1351" t="str">
            <v>人</v>
          </cell>
          <cell r="H1351">
            <v>6.0000000000000001E-3</v>
          </cell>
          <cell r="I1351">
            <v>17000</v>
          </cell>
          <cell r="J1351">
            <v>102</v>
          </cell>
        </row>
        <row r="1353">
          <cell r="D1353" t="str">
            <v>その他</v>
          </cell>
          <cell r="E1353" t="str">
            <v>（労＋雑）×12%</v>
          </cell>
          <cell r="J1353">
            <v>16</v>
          </cell>
        </row>
        <row r="1355">
          <cell r="D1355" t="str">
            <v>計</v>
          </cell>
          <cell r="J1355">
            <v>254</v>
          </cell>
        </row>
        <row r="1358">
          <cell r="G1358" t="str">
            <v>共用</v>
          </cell>
        </row>
        <row r="1359">
          <cell r="A1359" t="str">
            <v>T033503</v>
          </cell>
          <cell r="B1359" t="str">
            <v>土砂運搬</v>
          </cell>
          <cell r="C1359" t="str">
            <v>ｍ3</v>
          </cell>
          <cell r="D1359" t="str">
            <v>ダンプトラック損料</v>
          </cell>
          <cell r="E1359" t="str">
            <v>１０t車</v>
          </cell>
          <cell r="G1359" t="str">
            <v>日</v>
          </cell>
          <cell r="H1359">
            <v>8.9999999999999993E-3</v>
          </cell>
          <cell r="I1359">
            <v>12900</v>
          </cell>
          <cell r="J1359">
            <v>116</v>
          </cell>
          <cell r="K1359">
            <v>290</v>
          </cell>
          <cell r="L1359" t="str">
            <v>ダンプトラック損料</v>
          </cell>
        </row>
        <row r="1360">
          <cell r="B1360" t="str">
            <v>（１０t車，ＤＩＤ区間　有り</v>
          </cell>
          <cell r="L1360" t="str">
            <v>はタイヤ損耗費及び</v>
          </cell>
        </row>
        <row r="1361">
          <cell r="B1361" t="str">
            <v>ﾊﾞｯｸﾎｳ　油圧式ｸﾛｰﾗ型</v>
          </cell>
          <cell r="D1361" t="str">
            <v>燃料</v>
          </cell>
          <cell r="E1361" t="str">
            <v>軽油，油脂類共</v>
          </cell>
          <cell r="G1361" t="str">
            <v>㍑</v>
          </cell>
          <cell r="H1361">
            <v>0.56000000000000005</v>
          </cell>
          <cell r="I1361">
            <v>68</v>
          </cell>
          <cell r="J1361">
            <v>38</v>
          </cell>
          <cell r="L1361" t="str">
            <v>補修費を含む。</v>
          </cell>
        </row>
        <row r="1362">
          <cell r="B1362" t="str">
            <v>1.4ｍ3）1.0km以下</v>
          </cell>
        </row>
        <row r="1363">
          <cell r="D1363" t="str">
            <v>運転手（一般）</v>
          </cell>
          <cell r="G1363" t="str">
            <v>人</v>
          </cell>
          <cell r="H1363">
            <v>7.0000000000000001E-3</v>
          </cell>
          <cell r="I1363">
            <v>17000</v>
          </cell>
          <cell r="J1363">
            <v>119</v>
          </cell>
        </row>
        <row r="1365">
          <cell r="D1365" t="str">
            <v>その他</v>
          </cell>
          <cell r="E1365" t="str">
            <v>（労＋雑）×12%</v>
          </cell>
          <cell r="J1365">
            <v>19</v>
          </cell>
        </row>
        <row r="1367">
          <cell r="D1367" t="str">
            <v>計</v>
          </cell>
          <cell r="J1367">
            <v>292</v>
          </cell>
        </row>
        <row r="1370">
          <cell r="G1370" t="str">
            <v>共用</v>
          </cell>
        </row>
        <row r="1371">
          <cell r="A1371" t="str">
            <v>T033504</v>
          </cell>
          <cell r="B1371" t="str">
            <v>土砂運搬</v>
          </cell>
          <cell r="C1371" t="str">
            <v>ｍ3</v>
          </cell>
          <cell r="D1371" t="str">
            <v>ダンプトラック損料</v>
          </cell>
          <cell r="E1371" t="str">
            <v>１０t車</v>
          </cell>
          <cell r="G1371" t="str">
            <v>日</v>
          </cell>
          <cell r="H1371">
            <v>0.01</v>
          </cell>
          <cell r="I1371">
            <v>12900</v>
          </cell>
          <cell r="J1371">
            <v>129</v>
          </cell>
          <cell r="K1371">
            <v>330</v>
          </cell>
          <cell r="L1371" t="str">
            <v>ダンプトラック損料</v>
          </cell>
        </row>
        <row r="1372">
          <cell r="B1372" t="str">
            <v>（１０t車，ＤＩＤ区間　有り</v>
          </cell>
          <cell r="L1372" t="str">
            <v>はタイヤ損耗費及び</v>
          </cell>
        </row>
        <row r="1373">
          <cell r="B1373" t="str">
            <v>ﾊﾞｯｸﾎｳ　油圧式ｸﾛｰﾗ型</v>
          </cell>
          <cell r="D1373" t="str">
            <v>燃料</v>
          </cell>
          <cell r="E1373" t="str">
            <v>軽油，油脂類共</v>
          </cell>
          <cell r="G1373" t="str">
            <v>㍑</v>
          </cell>
          <cell r="H1373">
            <v>0.64</v>
          </cell>
          <cell r="I1373">
            <v>68</v>
          </cell>
          <cell r="J1373">
            <v>44</v>
          </cell>
          <cell r="L1373" t="str">
            <v>補修費を含む。</v>
          </cell>
        </row>
        <row r="1374">
          <cell r="B1374" t="str">
            <v>1.4ｍ3）1.5km以下</v>
          </cell>
        </row>
        <row r="1375">
          <cell r="D1375" t="str">
            <v>運転手（一般）</v>
          </cell>
          <cell r="G1375" t="str">
            <v>人</v>
          </cell>
          <cell r="H1375">
            <v>8.0000000000000002E-3</v>
          </cell>
          <cell r="I1375">
            <v>17000</v>
          </cell>
          <cell r="J1375">
            <v>136</v>
          </cell>
        </row>
        <row r="1377">
          <cell r="D1377" t="str">
            <v>その他</v>
          </cell>
          <cell r="E1377" t="str">
            <v>（労＋雑）×12%</v>
          </cell>
          <cell r="J1377">
            <v>22</v>
          </cell>
        </row>
        <row r="1379">
          <cell r="D1379" t="str">
            <v>計</v>
          </cell>
          <cell r="J1379">
            <v>331</v>
          </cell>
        </row>
        <row r="1382">
          <cell r="G1382" t="str">
            <v>共用</v>
          </cell>
        </row>
        <row r="1383">
          <cell r="A1383" t="str">
            <v>T033505</v>
          </cell>
          <cell r="B1383" t="str">
            <v>土砂運搬</v>
          </cell>
          <cell r="C1383" t="str">
            <v>ｍ3</v>
          </cell>
          <cell r="D1383" t="str">
            <v>ダンプトラック損料</v>
          </cell>
          <cell r="E1383" t="str">
            <v>１０t車</v>
          </cell>
          <cell r="G1383" t="str">
            <v>日</v>
          </cell>
          <cell r="H1383">
            <v>1.2E-2</v>
          </cell>
          <cell r="I1383">
            <v>12900</v>
          </cell>
          <cell r="J1383">
            <v>155</v>
          </cell>
          <cell r="K1383">
            <v>380</v>
          </cell>
          <cell r="L1383" t="str">
            <v>ダンプトラック損料</v>
          </cell>
        </row>
        <row r="1384">
          <cell r="B1384" t="str">
            <v>（１０t車，ＤＩＤ区間　有り</v>
          </cell>
          <cell r="L1384" t="str">
            <v>はタイヤ損耗費及び</v>
          </cell>
        </row>
        <row r="1385">
          <cell r="B1385" t="str">
            <v>ﾊﾞｯｸﾎｳ　油圧式ｸﾛｰﾗ型</v>
          </cell>
          <cell r="D1385" t="str">
            <v>燃料</v>
          </cell>
          <cell r="E1385" t="str">
            <v>軽油，油脂類共</v>
          </cell>
          <cell r="G1385" t="str">
            <v>㍑</v>
          </cell>
          <cell r="H1385">
            <v>0.72</v>
          </cell>
          <cell r="I1385">
            <v>68</v>
          </cell>
          <cell r="J1385">
            <v>49</v>
          </cell>
          <cell r="L1385" t="str">
            <v>補修費を含む。</v>
          </cell>
        </row>
        <row r="1386">
          <cell r="B1386" t="str">
            <v>1.4ｍ3）2.0km以下</v>
          </cell>
        </row>
        <row r="1387">
          <cell r="D1387" t="str">
            <v>運転手（一般）</v>
          </cell>
          <cell r="G1387" t="str">
            <v>人</v>
          </cell>
          <cell r="H1387">
            <v>8.9999999999999993E-3</v>
          </cell>
          <cell r="I1387">
            <v>17000</v>
          </cell>
          <cell r="J1387">
            <v>153</v>
          </cell>
        </row>
        <row r="1389">
          <cell r="D1389" t="str">
            <v>その他</v>
          </cell>
          <cell r="E1389" t="str">
            <v>（労＋雑）×12%</v>
          </cell>
          <cell r="J1389">
            <v>24</v>
          </cell>
        </row>
        <row r="1391">
          <cell r="D1391" t="str">
            <v>計</v>
          </cell>
          <cell r="J1391">
            <v>381</v>
          </cell>
        </row>
        <row r="1394">
          <cell r="G1394" t="str">
            <v>共用</v>
          </cell>
        </row>
        <row r="1395">
          <cell r="A1395" t="str">
            <v>T033506</v>
          </cell>
          <cell r="B1395" t="str">
            <v>土砂運搬</v>
          </cell>
          <cell r="C1395" t="str">
            <v>ｍ3</v>
          </cell>
          <cell r="D1395" t="str">
            <v>ダンプトラック損料</v>
          </cell>
          <cell r="E1395" t="str">
            <v>１０t車</v>
          </cell>
          <cell r="G1395" t="str">
            <v>日</v>
          </cell>
          <cell r="H1395">
            <v>1.2999999999999999E-2</v>
          </cell>
          <cell r="I1395">
            <v>12900</v>
          </cell>
          <cell r="J1395">
            <v>168</v>
          </cell>
          <cell r="K1395">
            <v>420</v>
          </cell>
          <cell r="L1395" t="str">
            <v>ダンプトラック損料</v>
          </cell>
        </row>
        <row r="1396">
          <cell r="B1396" t="str">
            <v>（１０t車，ＤＩＤ区間　有り</v>
          </cell>
          <cell r="L1396" t="str">
            <v>はタイヤ損耗費及び</v>
          </cell>
        </row>
        <row r="1397">
          <cell r="B1397" t="str">
            <v>ﾊﾞｯｸﾎｳ　油圧式ｸﾛｰﾗ型</v>
          </cell>
          <cell r="D1397" t="str">
            <v>燃料</v>
          </cell>
          <cell r="E1397" t="str">
            <v>軽油，油脂類共</v>
          </cell>
          <cell r="G1397" t="str">
            <v>㍑</v>
          </cell>
          <cell r="H1397">
            <v>0.8</v>
          </cell>
          <cell r="I1397">
            <v>68</v>
          </cell>
          <cell r="J1397">
            <v>54</v>
          </cell>
          <cell r="L1397" t="str">
            <v>補修費を含む。</v>
          </cell>
        </row>
        <row r="1398">
          <cell r="B1398" t="str">
            <v>1.4ｍ3）2.5km以下</v>
          </cell>
        </row>
        <row r="1399">
          <cell r="D1399" t="str">
            <v>運転手（一般）</v>
          </cell>
          <cell r="G1399" t="str">
            <v>人</v>
          </cell>
          <cell r="H1399">
            <v>0.01</v>
          </cell>
          <cell r="I1399">
            <v>17000</v>
          </cell>
          <cell r="J1399">
            <v>170</v>
          </cell>
        </row>
        <row r="1401">
          <cell r="D1401" t="str">
            <v>その他</v>
          </cell>
          <cell r="E1401" t="str">
            <v>（労＋雑）×12%</v>
          </cell>
          <cell r="J1401">
            <v>27</v>
          </cell>
        </row>
        <row r="1403">
          <cell r="D1403" t="str">
            <v>計</v>
          </cell>
          <cell r="J1403">
            <v>419</v>
          </cell>
        </row>
        <row r="1404">
          <cell r="G1404" t="str">
            <v>共用</v>
          </cell>
        </row>
        <row r="1405">
          <cell r="A1405" t="str">
            <v>T033507</v>
          </cell>
          <cell r="B1405" t="str">
            <v>土砂運搬</v>
          </cell>
          <cell r="C1405" t="str">
            <v>ｍ3</v>
          </cell>
          <cell r="D1405" t="str">
            <v>ダンプトラック損料</v>
          </cell>
          <cell r="E1405" t="str">
            <v>１０t車</v>
          </cell>
          <cell r="G1405" t="str">
            <v>日</v>
          </cell>
          <cell r="H1405">
            <v>1.4E-2</v>
          </cell>
          <cell r="I1405">
            <v>12900</v>
          </cell>
          <cell r="J1405">
            <v>181</v>
          </cell>
          <cell r="K1405">
            <v>460</v>
          </cell>
          <cell r="L1405" t="str">
            <v>ダンプトラック損料</v>
          </cell>
        </row>
        <row r="1406">
          <cell r="B1406" t="str">
            <v>（１０t車，ＤＩＤ区間　有り</v>
          </cell>
          <cell r="L1406" t="str">
            <v>はタイヤ損耗費及び</v>
          </cell>
        </row>
        <row r="1407">
          <cell r="B1407" t="str">
            <v>ﾊﾞｯｸﾎｳ　油圧式ｸﾛｰﾗ型</v>
          </cell>
          <cell r="D1407" t="str">
            <v>燃料</v>
          </cell>
          <cell r="E1407" t="str">
            <v>軽油，油脂類共</v>
          </cell>
          <cell r="G1407" t="str">
            <v>㍑</v>
          </cell>
          <cell r="H1407">
            <v>0.88</v>
          </cell>
          <cell r="I1407">
            <v>68</v>
          </cell>
          <cell r="J1407">
            <v>60</v>
          </cell>
          <cell r="L1407" t="str">
            <v>補修費を含む。</v>
          </cell>
        </row>
        <row r="1408">
          <cell r="B1408" t="str">
            <v>1.4ｍ3）3.0km以下</v>
          </cell>
        </row>
        <row r="1409">
          <cell r="D1409" t="str">
            <v>運転手（一般）</v>
          </cell>
          <cell r="G1409" t="str">
            <v>人</v>
          </cell>
          <cell r="H1409">
            <v>1.0999999999999999E-2</v>
          </cell>
          <cell r="I1409">
            <v>17000</v>
          </cell>
          <cell r="J1409">
            <v>187</v>
          </cell>
        </row>
        <row r="1411">
          <cell r="D1411" t="str">
            <v>その他</v>
          </cell>
          <cell r="E1411" t="str">
            <v>（労＋雑）×12%</v>
          </cell>
          <cell r="J1411">
            <v>30</v>
          </cell>
        </row>
        <row r="1413">
          <cell r="D1413" t="str">
            <v>計</v>
          </cell>
          <cell r="J1413">
            <v>458</v>
          </cell>
        </row>
        <row r="1416">
          <cell r="G1416" t="str">
            <v>共用</v>
          </cell>
        </row>
        <row r="1417">
          <cell r="A1417" t="str">
            <v>T033508</v>
          </cell>
          <cell r="B1417" t="str">
            <v>土砂運搬</v>
          </cell>
          <cell r="C1417" t="str">
            <v>ｍ3</v>
          </cell>
          <cell r="D1417" t="str">
            <v>ダンプトラック損料</v>
          </cell>
          <cell r="E1417" t="str">
            <v>１０t車</v>
          </cell>
          <cell r="G1417" t="str">
            <v>日</v>
          </cell>
          <cell r="H1417">
            <v>1.4999999999999999E-2</v>
          </cell>
          <cell r="I1417">
            <v>12900</v>
          </cell>
          <cell r="J1417">
            <v>194</v>
          </cell>
          <cell r="K1417">
            <v>500</v>
          </cell>
          <cell r="L1417" t="str">
            <v>ダンプトラック損料</v>
          </cell>
        </row>
        <row r="1418">
          <cell r="B1418" t="str">
            <v>（１０t車，ＤＩＤ区間　有り</v>
          </cell>
          <cell r="L1418" t="str">
            <v>はタイヤ損耗費及び</v>
          </cell>
        </row>
        <row r="1419">
          <cell r="B1419" t="str">
            <v>ﾊﾞｯｸﾎｳ　油圧式ｸﾛｰﾗ型</v>
          </cell>
          <cell r="D1419" t="str">
            <v>燃料</v>
          </cell>
          <cell r="E1419" t="str">
            <v>軽油，油脂類共</v>
          </cell>
          <cell r="G1419" t="str">
            <v>㍑</v>
          </cell>
          <cell r="H1419">
            <v>0.96</v>
          </cell>
          <cell r="I1419">
            <v>68</v>
          </cell>
          <cell r="J1419">
            <v>65</v>
          </cell>
          <cell r="L1419" t="str">
            <v>補修費を含む。</v>
          </cell>
        </row>
        <row r="1420">
          <cell r="B1420" t="str">
            <v>1.4ｍ3）3.5km以下</v>
          </cell>
        </row>
        <row r="1421">
          <cell r="D1421" t="str">
            <v>運転手（一般）</v>
          </cell>
          <cell r="G1421" t="str">
            <v>人</v>
          </cell>
          <cell r="H1421">
            <v>1.2E-2</v>
          </cell>
          <cell r="I1421">
            <v>17000</v>
          </cell>
          <cell r="J1421">
            <v>204</v>
          </cell>
        </row>
        <row r="1423">
          <cell r="D1423" t="str">
            <v>その他</v>
          </cell>
          <cell r="E1423" t="str">
            <v>（労＋雑）×12%</v>
          </cell>
          <cell r="J1423">
            <v>32</v>
          </cell>
        </row>
        <row r="1425">
          <cell r="D1425" t="str">
            <v>計</v>
          </cell>
          <cell r="J1425">
            <v>495</v>
          </cell>
        </row>
        <row r="1428">
          <cell r="G1428" t="str">
            <v>共用</v>
          </cell>
        </row>
        <row r="1429">
          <cell r="A1429" t="str">
            <v>T033509</v>
          </cell>
          <cell r="B1429" t="str">
            <v>土砂運搬</v>
          </cell>
          <cell r="C1429" t="str">
            <v>ｍ3</v>
          </cell>
          <cell r="D1429" t="str">
            <v>ダンプトラック損料</v>
          </cell>
          <cell r="E1429" t="str">
            <v>１０t車</v>
          </cell>
          <cell r="G1429" t="str">
            <v>日</v>
          </cell>
          <cell r="H1429">
            <v>1.7999999999999999E-2</v>
          </cell>
          <cell r="I1429">
            <v>12900</v>
          </cell>
          <cell r="J1429">
            <v>232</v>
          </cell>
          <cell r="K1429">
            <v>580</v>
          </cell>
          <cell r="L1429" t="str">
            <v>ダンプトラック損料</v>
          </cell>
        </row>
        <row r="1430">
          <cell r="B1430" t="str">
            <v>（１０t車，ＤＩＤ区間　有り</v>
          </cell>
          <cell r="L1430" t="str">
            <v>はタイヤ損耗費及び</v>
          </cell>
        </row>
        <row r="1431">
          <cell r="B1431" t="str">
            <v>ﾊﾞｯｸﾎｳ　油圧式ｸﾛｰﾗ型</v>
          </cell>
          <cell r="D1431" t="str">
            <v>燃料</v>
          </cell>
          <cell r="E1431" t="str">
            <v>軽油，油脂類共</v>
          </cell>
          <cell r="G1431" t="str">
            <v>㍑</v>
          </cell>
          <cell r="H1431">
            <v>1.1100000000000001</v>
          </cell>
          <cell r="I1431">
            <v>68</v>
          </cell>
          <cell r="J1431">
            <v>75</v>
          </cell>
          <cell r="L1431" t="str">
            <v>補修費を含む。</v>
          </cell>
        </row>
        <row r="1432">
          <cell r="B1432" t="str">
            <v>1.4ｍ3）4.5km以下</v>
          </cell>
        </row>
        <row r="1433">
          <cell r="D1433" t="str">
            <v>運転手（一般）</v>
          </cell>
          <cell r="G1433" t="str">
            <v>人</v>
          </cell>
          <cell r="H1433">
            <v>1.4E-2</v>
          </cell>
          <cell r="I1433">
            <v>17000</v>
          </cell>
          <cell r="J1433">
            <v>238</v>
          </cell>
        </row>
        <row r="1435">
          <cell r="D1435" t="str">
            <v>その他</v>
          </cell>
          <cell r="E1435" t="str">
            <v>（労＋雑）×12%</v>
          </cell>
          <cell r="J1435">
            <v>38</v>
          </cell>
        </row>
        <row r="1437">
          <cell r="D1437" t="str">
            <v>計</v>
          </cell>
          <cell r="J1437">
            <v>583</v>
          </cell>
        </row>
        <row r="1440">
          <cell r="G1440" t="str">
            <v>共用</v>
          </cell>
        </row>
        <row r="1441">
          <cell r="A1441" t="str">
            <v>T033510</v>
          </cell>
          <cell r="B1441" t="str">
            <v>土砂運搬</v>
          </cell>
          <cell r="C1441" t="str">
            <v>ｍ3</v>
          </cell>
          <cell r="D1441" t="str">
            <v>ダンプトラック損料</v>
          </cell>
          <cell r="E1441" t="str">
            <v>１０t車</v>
          </cell>
          <cell r="G1441" t="str">
            <v>日</v>
          </cell>
          <cell r="H1441">
            <v>2.1999999999999999E-2</v>
          </cell>
          <cell r="I1441">
            <v>12900</v>
          </cell>
          <cell r="J1441">
            <v>284</v>
          </cell>
          <cell r="K1441">
            <v>710</v>
          </cell>
          <cell r="L1441" t="str">
            <v>ダンプトラック損料</v>
          </cell>
        </row>
        <row r="1442">
          <cell r="B1442" t="str">
            <v>（１０t車，ＤＩＤ区間　有り</v>
          </cell>
          <cell r="L1442" t="str">
            <v>はタイヤ損耗費及び</v>
          </cell>
        </row>
        <row r="1443">
          <cell r="B1443" t="str">
            <v>ﾊﾞｯｸﾎｳ　油圧式ｸﾛｰﾗ型</v>
          </cell>
          <cell r="D1443" t="str">
            <v>燃料</v>
          </cell>
          <cell r="E1443" t="str">
            <v>軽油，油脂類共</v>
          </cell>
          <cell r="G1443" t="str">
            <v>㍑</v>
          </cell>
          <cell r="H1443">
            <v>1.35</v>
          </cell>
          <cell r="I1443">
            <v>68</v>
          </cell>
          <cell r="J1443">
            <v>92</v>
          </cell>
          <cell r="L1443" t="str">
            <v>補修費を含む。</v>
          </cell>
        </row>
        <row r="1444">
          <cell r="B1444" t="str">
            <v>1.4ｍ3）5.5km以下</v>
          </cell>
        </row>
        <row r="1445">
          <cell r="D1445" t="str">
            <v>運転手（一般）</v>
          </cell>
          <cell r="G1445" t="str">
            <v>人</v>
          </cell>
          <cell r="H1445">
            <v>1.7000000000000001E-2</v>
          </cell>
          <cell r="I1445">
            <v>17000</v>
          </cell>
          <cell r="J1445">
            <v>289</v>
          </cell>
        </row>
        <row r="1447">
          <cell r="D1447" t="str">
            <v>その他</v>
          </cell>
          <cell r="E1447" t="str">
            <v>（労＋雑）×12%</v>
          </cell>
          <cell r="J1447">
            <v>46</v>
          </cell>
        </row>
        <row r="1449">
          <cell r="D1449" t="str">
            <v>計</v>
          </cell>
          <cell r="J1449">
            <v>711</v>
          </cell>
        </row>
        <row r="1452">
          <cell r="G1452" t="str">
            <v>共用</v>
          </cell>
        </row>
        <row r="1453">
          <cell r="A1453" t="str">
            <v>T033511</v>
          </cell>
          <cell r="B1453" t="str">
            <v>土砂運搬</v>
          </cell>
          <cell r="C1453" t="str">
            <v>ｍ3</v>
          </cell>
          <cell r="D1453" t="str">
            <v>ダンプトラック損料</v>
          </cell>
          <cell r="E1453" t="str">
            <v>１０t車</v>
          </cell>
          <cell r="G1453" t="str">
            <v>日</v>
          </cell>
          <cell r="H1453">
            <v>2.5999999999999999E-2</v>
          </cell>
          <cell r="I1453">
            <v>12900</v>
          </cell>
          <cell r="J1453">
            <v>335</v>
          </cell>
          <cell r="K1453">
            <v>840</v>
          </cell>
          <cell r="L1453" t="str">
            <v>ダンプトラック損料</v>
          </cell>
        </row>
        <row r="1454">
          <cell r="B1454" t="str">
            <v>（１０t車，ＤＩＤ区間　有り</v>
          </cell>
          <cell r="L1454" t="str">
            <v>はタイヤ損耗費及び</v>
          </cell>
        </row>
        <row r="1455">
          <cell r="B1455" t="str">
            <v>ﾊﾞｯｸﾎｳ　油圧式ｸﾛｰﾗ型</v>
          </cell>
          <cell r="D1455" t="str">
            <v>燃料</v>
          </cell>
          <cell r="E1455" t="str">
            <v>軽油，油脂類共</v>
          </cell>
          <cell r="G1455" t="str">
            <v>㍑</v>
          </cell>
          <cell r="H1455">
            <v>1.59</v>
          </cell>
          <cell r="I1455">
            <v>68</v>
          </cell>
          <cell r="J1455">
            <v>108</v>
          </cell>
          <cell r="L1455" t="str">
            <v>補修費を含む。</v>
          </cell>
        </row>
        <row r="1456">
          <cell r="B1456" t="str">
            <v>0.1.4ｍ3）6.5km以下</v>
          </cell>
        </row>
        <row r="1457">
          <cell r="D1457" t="str">
            <v>運転手（一般）</v>
          </cell>
          <cell r="G1457" t="str">
            <v>人</v>
          </cell>
          <cell r="H1457">
            <v>0.02</v>
          </cell>
          <cell r="I1457">
            <v>17000</v>
          </cell>
          <cell r="J1457">
            <v>340</v>
          </cell>
        </row>
        <row r="1459">
          <cell r="D1459" t="str">
            <v>その他</v>
          </cell>
          <cell r="E1459" t="str">
            <v>（労＋雑）×12%</v>
          </cell>
          <cell r="J1459">
            <v>54</v>
          </cell>
        </row>
        <row r="1461">
          <cell r="D1461" t="str">
            <v>計</v>
          </cell>
          <cell r="J1461">
            <v>837</v>
          </cell>
        </row>
        <row r="1464">
          <cell r="G1464" t="str">
            <v>共用</v>
          </cell>
        </row>
        <row r="1465">
          <cell r="A1465" t="str">
            <v>T033512</v>
          </cell>
          <cell r="B1465" t="str">
            <v>土砂運搬</v>
          </cell>
          <cell r="C1465" t="str">
            <v>ｍ3</v>
          </cell>
          <cell r="D1465" t="str">
            <v>ダンプトラック損料</v>
          </cell>
          <cell r="E1465" t="str">
            <v>１０t車</v>
          </cell>
          <cell r="G1465" t="str">
            <v>日</v>
          </cell>
          <cell r="H1465">
            <v>0.03</v>
          </cell>
          <cell r="I1465">
            <v>12900</v>
          </cell>
          <cell r="J1465">
            <v>387</v>
          </cell>
          <cell r="K1465">
            <v>960</v>
          </cell>
          <cell r="L1465" t="str">
            <v>ダンプトラック損料</v>
          </cell>
        </row>
        <row r="1466">
          <cell r="B1466" t="str">
            <v>（１０t車，ＤＩＤ区間　有り</v>
          </cell>
          <cell r="L1466" t="str">
            <v>はタイヤ損耗費及び</v>
          </cell>
        </row>
        <row r="1467">
          <cell r="B1467" t="str">
            <v>ﾊﾞｯｸﾎｳ　油圧式ｸﾛｰﾗ型</v>
          </cell>
          <cell r="D1467" t="str">
            <v>燃料</v>
          </cell>
          <cell r="E1467" t="str">
            <v>軽油，油脂類共</v>
          </cell>
          <cell r="G1467" t="str">
            <v>㍑</v>
          </cell>
          <cell r="H1467">
            <v>1.83</v>
          </cell>
          <cell r="I1467">
            <v>68</v>
          </cell>
          <cell r="J1467">
            <v>124</v>
          </cell>
          <cell r="L1467" t="str">
            <v>補修費を含む。</v>
          </cell>
        </row>
        <row r="1468">
          <cell r="B1468" t="str">
            <v>0.1.4ｍ3）8.0km以下</v>
          </cell>
        </row>
        <row r="1469">
          <cell r="D1469" t="str">
            <v>運転手（一般）</v>
          </cell>
          <cell r="G1469" t="str">
            <v>人</v>
          </cell>
          <cell r="H1469">
            <v>2.3E-2</v>
          </cell>
          <cell r="I1469">
            <v>17000</v>
          </cell>
          <cell r="J1469">
            <v>391</v>
          </cell>
        </row>
        <row r="1471">
          <cell r="D1471" t="str">
            <v>その他</v>
          </cell>
          <cell r="E1471" t="str">
            <v>（労＋雑）×12%</v>
          </cell>
          <cell r="J1471">
            <v>62</v>
          </cell>
        </row>
        <row r="1473">
          <cell r="D1473" t="str">
            <v>計</v>
          </cell>
          <cell r="J1473">
            <v>964</v>
          </cell>
        </row>
        <row r="1474">
          <cell r="G1474" t="str">
            <v>共用</v>
          </cell>
        </row>
        <row r="1475">
          <cell r="A1475" t="str">
            <v>T033513</v>
          </cell>
          <cell r="B1475" t="str">
            <v>土砂運搬</v>
          </cell>
          <cell r="C1475" t="str">
            <v>ｍ3</v>
          </cell>
          <cell r="D1475" t="str">
            <v>ダンプトラック損料</v>
          </cell>
          <cell r="E1475" t="str">
            <v>１０t車</v>
          </cell>
          <cell r="G1475" t="str">
            <v>日</v>
          </cell>
          <cell r="H1475">
            <v>3.4000000000000002E-2</v>
          </cell>
          <cell r="I1475">
            <v>12900</v>
          </cell>
          <cell r="J1475">
            <v>439</v>
          </cell>
          <cell r="K1475">
            <v>1090</v>
          </cell>
          <cell r="L1475" t="str">
            <v>ダンプトラック損料</v>
          </cell>
        </row>
        <row r="1476">
          <cell r="B1476" t="str">
            <v>（１０t車，ＤＩＤ区間　有り</v>
          </cell>
          <cell r="L1476" t="str">
            <v>はタイヤ損耗費及び</v>
          </cell>
        </row>
        <row r="1477">
          <cell r="B1477" t="str">
            <v>ﾊﾞｯｸﾎｳ　油圧式ｸﾛｰﾗ型</v>
          </cell>
          <cell r="D1477" t="str">
            <v>燃料</v>
          </cell>
          <cell r="E1477" t="str">
            <v>軽油，油脂類共</v>
          </cell>
          <cell r="G1477" t="str">
            <v>㍑</v>
          </cell>
          <cell r="H1477">
            <v>2.0699999999999998</v>
          </cell>
          <cell r="I1477">
            <v>68</v>
          </cell>
          <cell r="J1477">
            <v>141</v>
          </cell>
          <cell r="L1477" t="str">
            <v>補修費を含む。</v>
          </cell>
        </row>
        <row r="1478">
          <cell r="B1478" t="str">
            <v>1.4ｍ3）9.5km以下</v>
          </cell>
        </row>
        <row r="1479">
          <cell r="D1479" t="str">
            <v>運転手（一般）</v>
          </cell>
          <cell r="G1479" t="str">
            <v>人</v>
          </cell>
          <cell r="H1479">
            <v>2.5999999999999999E-2</v>
          </cell>
          <cell r="I1479">
            <v>17000</v>
          </cell>
          <cell r="J1479">
            <v>442</v>
          </cell>
        </row>
        <row r="1481">
          <cell r="D1481" t="str">
            <v>その他</v>
          </cell>
          <cell r="E1481" t="str">
            <v>（労＋雑）×12%</v>
          </cell>
          <cell r="J1481">
            <v>70</v>
          </cell>
        </row>
        <row r="1483">
          <cell r="D1483" t="str">
            <v>計</v>
          </cell>
          <cell r="J1483">
            <v>1092</v>
          </cell>
        </row>
        <row r="1487">
          <cell r="A1487" t="str">
            <v>T033515</v>
          </cell>
          <cell r="B1487" t="str">
            <v>土砂運搬</v>
          </cell>
          <cell r="C1487" t="str">
            <v>ｍ3</v>
          </cell>
          <cell r="D1487" t="str">
            <v>ダンプトラック損料</v>
          </cell>
          <cell r="E1487" t="str">
            <v>１０t車</v>
          </cell>
          <cell r="G1487" t="str">
            <v>日</v>
          </cell>
          <cell r="H1487">
            <v>3.9E-2</v>
          </cell>
          <cell r="I1487">
            <v>12900</v>
          </cell>
          <cell r="J1487">
            <v>503</v>
          </cell>
          <cell r="K1487">
            <v>1260</v>
          </cell>
          <cell r="L1487" t="str">
            <v>ダンプトラック損料</v>
          </cell>
        </row>
        <row r="1488">
          <cell r="B1488" t="str">
            <v>（１０t車，ＤＩＤ区間　有り</v>
          </cell>
          <cell r="L1488" t="str">
            <v>はタイヤ損耗費及び</v>
          </cell>
        </row>
        <row r="1489">
          <cell r="B1489" t="str">
            <v>ﾊﾞｯｸﾎｳ　油圧式ｸﾛｰﾗ型</v>
          </cell>
          <cell r="D1489" t="str">
            <v>燃料</v>
          </cell>
          <cell r="E1489" t="str">
            <v>軽油，油脂類共</v>
          </cell>
          <cell r="G1489" t="str">
            <v>㍑</v>
          </cell>
          <cell r="H1489">
            <v>2.39</v>
          </cell>
          <cell r="I1489">
            <v>68</v>
          </cell>
          <cell r="J1489">
            <v>163</v>
          </cell>
          <cell r="L1489" t="str">
            <v>補修費を含む。</v>
          </cell>
        </row>
        <row r="1490">
          <cell r="B1490" t="str">
            <v>1.4ｍ3）11.5km以下</v>
          </cell>
        </row>
        <row r="1491">
          <cell r="D1491" t="str">
            <v>運転手（一般）</v>
          </cell>
          <cell r="G1491" t="str">
            <v>人</v>
          </cell>
          <cell r="H1491">
            <v>0.03</v>
          </cell>
          <cell r="I1491">
            <v>17000</v>
          </cell>
          <cell r="J1491">
            <v>510</v>
          </cell>
        </row>
        <row r="1493">
          <cell r="D1493" t="str">
            <v>その他</v>
          </cell>
          <cell r="E1493" t="str">
            <v>（労＋雑）×12%</v>
          </cell>
          <cell r="J1493">
            <v>81</v>
          </cell>
        </row>
        <row r="1495">
          <cell r="D1495" t="str">
            <v>計</v>
          </cell>
          <cell r="J1495">
            <v>1257</v>
          </cell>
        </row>
        <row r="1498">
          <cell r="G1498" t="str">
            <v>共用</v>
          </cell>
        </row>
        <row r="1499">
          <cell r="A1499" t="str">
            <v>T033516</v>
          </cell>
          <cell r="B1499" t="str">
            <v>土砂運搬</v>
          </cell>
          <cell r="C1499" t="str">
            <v>ｍ3</v>
          </cell>
          <cell r="D1499" t="str">
            <v>ダンプトラック損料</v>
          </cell>
          <cell r="E1499" t="str">
            <v>１０t車</v>
          </cell>
          <cell r="G1499" t="str">
            <v>日</v>
          </cell>
          <cell r="H1499">
            <v>4.5999999999999999E-2</v>
          </cell>
          <cell r="I1499">
            <v>12900</v>
          </cell>
          <cell r="J1499">
            <v>593</v>
          </cell>
          <cell r="K1499">
            <v>1500</v>
          </cell>
          <cell r="L1499" t="str">
            <v>ダンプトラック損料</v>
          </cell>
        </row>
        <row r="1500">
          <cell r="B1500" t="str">
            <v>（１０t車，ＤＩＤ区間　有り</v>
          </cell>
          <cell r="L1500" t="str">
            <v>はタイヤ損耗費及び</v>
          </cell>
        </row>
        <row r="1501">
          <cell r="B1501" t="str">
            <v>ﾊﾞｯｸﾎｳ　油圧式ｸﾛｰﾗ型</v>
          </cell>
          <cell r="D1501" t="str">
            <v>燃料</v>
          </cell>
          <cell r="E1501" t="str">
            <v>軽油，油脂類共</v>
          </cell>
          <cell r="G1501" t="str">
            <v>㍑</v>
          </cell>
          <cell r="H1501">
            <v>2.87</v>
          </cell>
          <cell r="I1501">
            <v>68</v>
          </cell>
          <cell r="J1501">
            <v>195</v>
          </cell>
          <cell r="L1501" t="str">
            <v>補修費を含む。</v>
          </cell>
        </row>
        <row r="1502">
          <cell r="B1502" t="str">
            <v>1.4ｍ3）15.0km以下</v>
          </cell>
        </row>
        <row r="1503">
          <cell r="D1503" t="str">
            <v>運転手（一般）</v>
          </cell>
          <cell r="G1503" t="str">
            <v>人</v>
          </cell>
          <cell r="H1503">
            <v>3.5999999999999997E-2</v>
          </cell>
          <cell r="I1503">
            <v>17000</v>
          </cell>
          <cell r="J1503">
            <v>612</v>
          </cell>
        </row>
        <row r="1505">
          <cell r="D1505" t="str">
            <v>その他</v>
          </cell>
          <cell r="E1505" t="str">
            <v>（労＋雑）×12%</v>
          </cell>
          <cell r="J1505">
            <v>97</v>
          </cell>
        </row>
        <row r="1507">
          <cell r="D1507" t="str">
            <v>計</v>
          </cell>
          <cell r="J1507">
            <v>1497</v>
          </cell>
        </row>
        <row r="1510">
          <cell r="G1510" t="str">
            <v>共用</v>
          </cell>
        </row>
        <row r="1511">
          <cell r="A1511" t="str">
            <v>T033520</v>
          </cell>
          <cell r="B1511" t="str">
            <v>土砂運搬</v>
          </cell>
          <cell r="C1511" t="str">
            <v>ｍ3</v>
          </cell>
          <cell r="D1511" t="str">
            <v>ダンプトラック損料</v>
          </cell>
          <cell r="E1511" t="str">
            <v>１０t車</v>
          </cell>
          <cell r="G1511" t="str">
            <v>日</v>
          </cell>
          <cell r="H1511">
            <v>5.8000000000000003E-2</v>
          </cell>
          <cell r="I1511">
            <v>12900</v>
          </cell>
          <cell r="J1511">
            <v>748</v>
          </cell>
          <cell r="K1511">
            <v>1880</v>
          </cell>
          <cell r="L1511" t="str">
            <v>ダンプトラック損料</v>
          </cell>
        </row>
        <row r="1512">
          <cell r="B1512" t="str">
            <v>（１０t車，ＤＩＤ区間　有り</v>
          </cell>
          <cell r="L1512" t="str">
            <v>はタイヤ損耗費及び</v>
          </cell>
        </row>
        <row r="1513">
          <cell r="B1513" t="str">
            <v>ﾊﾞｯｸﾎｳ　油圧式ｸﾛｰﾗ型</v>
          </cell>
          <cell r="D1513" t="str">
            <v>燃料</v>
          </cell>
          <cell r="E1513" t="str">
            <v>軽油，油脂類共</v>
          </cell>
          <cell r="G1513" t="str">
            <v>㍑</v>
          </cell>
          <cell r="H1513">
            <v>3.58</v>
          </cell>
          <cell r="I1513">
            <v>68</v>
          </cell>
          <cell r="J1513">
            <v>243</v>
          </cell>
          <cell r="L1513" t="str">
            <v>補修費を含む。</v>
          </cell>
        </row>
        <row r="1514">
          <cell r="B1514" t="str">
            <v>1.4ｍ3）20.5km以下</v>
          </cell>
        </row>
        <row r="1515">
          <cell r="D1515" t="str">
            <v>運転手（一般）</v>
          </cell>
          <cell r="G1515" t="str">
            <v>人</v>
          </cell>
          <cell r="H1515">
            <v>4.4999999999999998E-2</v>
          </cell>
          <cell r="I1515">
            <v>17000</v>
          </cell>
          <cell r="J1515">
            <v>765</v>
          </cell>
        </row>
        <row r="1517">
          <cell r="D1517" t="str">
            <v>その他</v>
          </cell>
          <cell r="E1517" t="str">
            <v>（労＋雑）×12%</v>
          </cell>
          <cell r="J1517">
            <v>121</v>
          </cell>
        </row>
        <row r="1519">
          <cell r="D1519" t="str">
            <v>計</v>
          </cell>
          <cell r="J1519">
            <v>1877</v>
          </cell>
        </row>
        <row r="1522">
          <cell r="G1522" t="str">
            <v>共用</v>
          </cell>
        </row>
        <row r="1523">
          <cell r="A1523" t="str">
            <v>T033530</v>
          </cell>
          <cell r="B1523" t="str">
            <v>土砂運搬</v>
          </cell>
          <cell r="C1523" t="str">
            <v>ｍ3</v>
          </cell>
          <cell r="D1523" t="str">
            <v>ダンプトラック損料</v>
          </cell>
          <cell r="E1523" t="str">
            <v>１０t車</v>
          </cell>
          <cell r="G1523" t="str">
            <v>日</v>
          </cell>
          <cell r="H1523">
            <v>7.9000000000000001E-2</v>
          </cell>
          <cell r="I1523">
            <v>12900</v>
          </cell>
          <cell r="J1523">
            <v>1019</v>
          </cell>
          <cell r="K1523">
            <v>2550</v>
          </cell>
          <cell r="L1523" t="str">
            <v>ダンプトラック損料</v>
          </cell>
        </row>
        <row r="1524">
          <cell r="B1524" t="str">
            <v>（１０t車，ＤＩＤ区間　有り</v>
          </cell>
          <cell r="L1524" t="str">
            <v>はタイヤ損耗費及び</v>
          </cell>
        </row>
        <row r="1525">
          <cell r="B1525" t="str">
            <v>ﾊﾞｯｸﾎｳ　油圧式ｸﾛｰﾗ型</v>
          </cell>
          <cell r="D1525" t="str">
            <v>燃料</v>
          </cell>
          <cell r="E1525" t="str">
            <v>軽油，油脂類共</v>
          </cell>
          <cell r="G1525" t="str">
            <v>㍑</v>
          </cell>
          <cell r="H1525">
            <v>4.8600000000000003</v>
          </cell>
          <cell r="I1525">
            <v>68</v>
          </cell>
          <cell r="J1525">
            <v>330</v>
          </cell>
          <cell r="L1525" t="str">
            <v>補修費を含む。</v>
          </cell>
        </row>
        <row r="1526">
          <cell r="B1526" t="str">
            <v>1.4ｍ3）33.0km以下</v>
          </cell>
        </row>
        <row r="1527">
          <cell r="D1527" t="str">
            <v>運転手（一般）</v>
          </cell>
          <cell r="G1527" t="str">
            <v>人</v>
          </cell>
          <cell r="H1527">
            <v>6.0999999999999999E-2</v>
          </cell>
          <cell r="I1527">
            <v>17000</v>
          </cell>
          <cell r="J1527">
            <v>1037</v>
          </cell>
        </row>
        <row r="1529">
          <cell r="D1529" t="str">
            <v>その他</v>
          </cell>
          <cell r="E1529" t="str">
            <v>（労＋雑）×12%</v>
          </cell>
          <cell r="J1529">
            <v>164</v>
          </cell>
        </row>
        <row r="1531">
          <cell r="D1531" t="str">
            <v>計</v>
          </cell>
          <cell r="J1531">
            <v>2550</v>
          </cell>
        </row>
        <row r="1534">
          <cell r="G1534" t="str">
            <v>共用</v>
          </cell>
        </row>
        <row r="1535">
          <cell r="A1535" t="str">
            <v>T033540</v>
          </cell>
          <cell r="B1535" t="str">
            <v>土砂運搬</v>
          </cell>
          <cell r="C1535" t="str">
            <v>ｍ3</v>
          </cell>
          <cell r="D1535" t="str">
            <v>ダンプトラック損料</v>
          </cell>
          <cell r="E1535" t="str">
            <v>１０t車</v>
          </cell>
          <cell r="G1535" t="str">
            <v>日</v>
          </cell>
          <cell r="H1535">
            <v>0.11700000000000001</v>
          </cell>
          <cell r="I1535">
            <v>12900</v>
          </cell>
          <cell r="J1535">
            <v>1509</v>
          </cell>
          <cell r="K1535">
            <v>3790</v>
          </cell>
          <cell r="L1535" t="str">
            <v>ダンプトラック損料</v>
          </cell>
        </row>
        <row r="1536">
          <cell r="B1536" t="str">
            <v>（１０t車，ＤＩＤ区間　有り</v>
          </cell>
          <cell r="L1536" t="str">
            <v>はタイヤ損耗費及び</v>
          </cell>
        </row>
        <row r="1537">
          <cell r="B1537" t="str">
            <v>ﾊﾞｯｸﾎｳ　油圧式ｸﾛｰﾗ型</v>
          </cell>
          <cell r="D1537" t="str">
            <v>燃料</v>
          </cell>
          <cell r="E1537" t="str">
            <v>軽油，油脂類共</v>
          </cell>
          <cell r="G1537" t="str">
            <v>㍑</v>
          </cell>
          <cell r="H1537">
            <v>7.24</v>
          </cell>
          <cell r="I1537">
            <v>68</v>
          </cell>
          <cell r="J1537">
            <v>492</v>
          </cell>
          <cell r="L1537" t="str">
            <v>補修費を含む。</v>
          </cell>
        </row>
        <row r="1538">
          <cell r="B1538" t="str">
            <v>1.4ｍ3）60.0km以下</v>
          </cell>
        </row>
        <row r="1539">
          <cell r="D1539" t="str">
            <v>運転手（一般）</v>
          </cell>
          <cell r="G1539" t="str">
            <v>人</v>
          </cell>
          <cell r="H1539">
            <v>9.0999999999999998E-2</v>
          </cell>
          <cell r="I1539">
            <v>17000</v>
          </cell>
          <cell r="J1539">
            <v>1547</v>
          </cell>
        </row>
        <row r="1541">
          <cell r="D1541" t="str">
            <v>その他</v>
          </cell>
          <cell r="E1541" t="str">
            <v>（労＋雑）×12%</v>
          </cell>
          <cell r="J1541">
            <v>245</v>
          </cell>
        </row>
        <row r="1543">
          <cell r="D1543" t="str">
            <v>計</v>
          </cell>
          <cell r="J1543">
            <v>3793</v>
          </cell>
        </row>
        <row r="1544">
          <cell r="G1544" t="str">
            <v>共用</v>
          </cell>
        </row>
        <row r="1545">
          <cell r="A1545" t="str">
            <v>T033600</v>
          </cell>
          <cell r="B1545" t="str">
            <v>土砂運搬</v>
          </cell>
          <cell r="C1545" t="str">
            <v>ｍ3</v>
          </cell>
          <cell r="D1545" t="str">
            <v>ダンプトラック損料</v>
          </cell>
          <cell r="E1545" t="str">
            <v>１０t車</v>
          </cell>
          <cell r="G1545" t="str">
            <v>日</v>
          </cell>
          <cell r="H1545">
            <v>6.0000000000000001E-3</v>
          </cell>
          <cell r="I1545">
            <v>12900</v>
          </cell>
          <cell r="J1545">
            <v>77</v>
          </cell>
          <cell r="K1545">
            <v>200</v>
          </cell>
          <cell r="L1545" t="str">
            <v>ダンプトラック損料</v>
          </cell>
        </row>
        <row r="1546">
          <cell r="B1546" t="str">
            <v>（１０t車，ＤＩＤ区間　無し</v>
          </cell>
          <cell r="L1546" t="str">
            <v>はタイヤ損耗費及び</v>
          </cell>
        </row>
        <row r="1547">
          <cell r="B1547" t="str">
            <v>ﾊﾞｯｸﾎｳ　油圧式ｸﾛｰﾗ型</v>
          </cell>
          <cell r="D1547" t="str">
            <v>燃料</v>
          </cell>
          <cell r="E1547" t="str">
            <v>軽油，油脂類共</v>
          </cell>
          <cell r="G1547" t="str">
            <v>㍑</v>
          </cell>
          <cell r="H1547">
            <v>0.4</v>
          </cell>
          <cell r="I1547">
            <v>68</v>
          </cell>
          <cell r="J1547">
            <v>27</v>
          </cell>
          <cell r="L1547" t="str">
            <v>補修費を含む。</v>
          </cell>
        </row>
        <row r="1548">
          <cell r="B1548" t="str">
            <v>1.4ｍ3）0.3km以下</v>
          </cell>
        </row>
        <row r="1549">
          <cell r="D1549" t="str">
            <v>運転手（一般）</v>
          </cell>
          <cell r="G1549" t="str">
            <v>人</v>
          </cell>
          <cell r="H1549">
            <v>5.0000000000000001E-3</v>
          </cell>
          <cell r="I1549">
            <v>17000</v>
          </cell>
          <cell r="J1549">
            <v>85</v>
          </cell>
        </row>
        <row r="1551">
          <cell r="D1551" t="str">
            <v>その他</v>
          </cell>
          <cell r="E1551" t="str">
            <v>（労＋雑）×12%</v>
          </cell>
          <cell r="J1551">
            <v>13</v>
          </cell>
        </row>
        <row r="1553">
          <cell r="D1553" t="str">
            <v>計</v>
          </cell>
          <cell r="J1553">
            <v>202</v>
          </cell>
        </row>
        <row r="1556">
          <cell r="G1556" t="str">
            <v>共用</v>
          </cell>
        </row>
        <row r="1557">
          <cell r="A1557" t="str">
            <v>T033601</v>
          </cell>
          <cell r="B1557" t="str">
            <v>土砂運搬</v>
          </cell>
          <cell r="C1557" t="str">
            <v>ｍ3</v>
          </cell>
          <cell r="D1557" t="str">
            <v>ダンプトラック損料</v>
          </cell>
          <cell r="E1557" t="str">
            <v>１０t車</v>
          </cell>
          <cell r="G1557" t="str">
            <v>日</v>
          </cell>
          <cell r="H1557">
            <v>8.0000000000000002E-3</v>
          </cell>
          <cell r="I1557">
            <v>12900</v>
          </cell>
          <cell r="J1557">
            <v>103</v>
          </cell>
          <cell r="K1557">
            <v>250</v>
          </cell>
          <cell r="L1557" t="str">
            <v>ダンプトラック損料</v>
          </cell>
        </row>
        <row r="1558">
          <cell r="B1558" t="str">
            <v>（１０t車，ＤＩＤ区間　無し</v>
          </cell>
          <cell r="L1558" t="str">
            <v>はタイヤ損耗費及び</v>
          </cell>
        </row>
        <row r="1559">
          <cell r="B1559" t="str">
            <v>ﾊﾞｯｸﾎｳ　油圧式ｸﾛｰﾗ型</v>
          </cell>
          <cell r="D1559" t="str">
            <v>燃料</v>
          </cell>
          <cell r="E1559" t="str">
            <v>軽油，油脂類共</v>
          </cell>
          <cell r="G1559" t="str">
            <v>㍑</v>
          </cell>
          <cell r="H1559">
            <v>0.48</v>
          </cell>
          <cell r="I1559">
            <v>68</v>
          </cell>
          <cell r="J1559">
            <v>33</v>
          </cell>
          <cell r="L1559" t="str">
            <v>補修費を含む。</v>
          </cell>
        </row>
        <row r="1560">
          <cell r="B1560" t="str">
            <v>1.4ｍ3）0.5km以下</v>
          </cell>
        </row>
        <row r="1561">
          <cell r="D1561" t="str">
            <v>運転手（一般）</v>
          </cell>
          <cell r="G1561" t="str">
            <v>人</v>
          </cell>
          <cell r="H1561">
            <v>6.0000000000000001E-3</v>
          </cell>
          <cell r="I1561">
            <v>17000</v>
          </cell>
          <cell r="J1561">
            <v>102</v>
          </cell>
        </row>
        <row r="1563">
          <cell r="D1563" t="str">
            <v>その他</v>
          </cell>
          <cell r="E1563" t="str">
            <v>（労＋雑）×12%</v>
          </cell>
          <cell r="J1563">
            <v>16</v>
          </cell>
        </row>
        <row r="1565">
          <cell r="D1565" t="str">
            <v>計</v>
          </cell>
          <cell r="J1565">
            <v>254</v>
          </cell>
        </row>
        <row r="1568">
          <cell r="G1568" t="str">
            <v>共用</v>
          </cell>
        </row>
        <row r="1569">
          <cell r="A1569" t="str">
            <v>T033602</v>
          </cell>
          <cell r="B1569" t="str">
            <v>土砂運搬</v>
          </cell>
          <cell r="C1569" t="str">
            <v>ｍ3</v>
          </cell>
          <cell r="D1569" t="str">
            <v>ダンプトラック損料</v>
          </cell>
          <cell r="E1569" t="str">
            <v>１０t車</v>
          </cell>
          <cell r="G1569" t="str">
            <v>日</v>
          </cell>
          <cell r="H1569">
            <v>8.9999999999999993E-3</v>
          </cell>
          <cell r="I1569">
            <v>12900</v>
          </cell>
          <cell r="J1569">
            <v>116</v>
          </cell>
          <cell r="K1569">
            <v>290</v>
          </cell>
          <cell r="L1569" t="str">
            <v>ダンプトラック損料</v>
          </cell>
        </row>
        <row r="1570">
          <cell r="B1570" t="str">
            <v>（１０t車，ＤＩＤ区間　無し</v>
          </cell>
          <cell r="L1570" t="str">
            <v>はタイヤ損耗費及び</v>
          </cell>
        </row>
        <row r="1571">
          <cell r="B1571" t="str">
            <v>ﾊﾞｯｸﾎｳ　油圧式ｸﾛｰﾗ型</v>
          </cell>
          <cell r="D1571" t="str">
            <v>燃料</v>
          </cell>
          <cell r="E1571" t="str">
            <v>軽油，油脂類共</v>
          </cell>
          <cell r="G1571" t="str">
            <v>㍑</v>
          </cell>
          <cell r="H1571">
            <v>0.56000000000000005</v>
          </cell>
          <cell r="I1571">
            <v>68</v>
          </cell>
          <cell r="J1571">
            <v>38</v>
          </cell>
          <cell r="L1571" t="str">
            <v>補修費を含む。</v>
          </cell>
        </row>
        <row r="1572">
          <cell r="B1572" t="str">
            <v>1.4ｍ3）1.0km以下</v>
          </cell>
        </row>
        <row r="1573">
          <cell r="D1573" t="str">
            <v>運転手（一般）</v>
          </cell>
          <cell r="G1573" t="str">
            <v>人</v>
          </cell>
          <cell r="H1573">
            <v>7.0000000000000001E-3</v>
          </cell>
          <cell r="I1573">
            <v>17000</v>
          </cell>
          <cell r="J1573">
            <v>119</v>
          </cell>
        </row>
        <row r="1575">
          <cell r="D1575" t="str">
            <v>その他</v>
          </cell>
          <cell r="E1575" t="str">
            <v>（労＋雑）×12%</v>
          </cell>
          <cell r="J1575">
            <v>19</v>
          </cell>
        </row>
        <row r="1577">
          <cell r="D1577" t="str">
            <v>計</v>
          </cell>
          <cell r="J1577">
            <v>292</v>
          </cell>
        </row>
        <row r="1580">
          <cell r="G1580" t="str">
            <v>共用</v>
          </cell>
        </row>
        <row r="1581">
          <cell r="A1581" t="str">
            <v>T033603</v>
          </cell>
          <cell r="B1581" t="str">
            <v>土砂運搬</v>
          </cell>
          <cell r="C1581" t="str">
            <v>ｍ3</v>
          </cell>
          <cell r="D1581" t="str">
            <v>ダンプトラック損料</v>
          </cell>
          <cell r="E1581" t="str">
            <v>１０t車</v>
          </cell>
          <cell r="G1581" t="str">
            <v>日</v>
          </cell>
          <cell r="H1581">
            <v>0.01</v>
          </cell>
          <cell r="I1581">
            <v>12900</v>
          </cell>
          <cell r="J1581">
            <v>129</v>
          </cell>
          <cell r="K1581">
            <v>330</v>
          </cell>
          <cell r="L1581" t="str">
            <v>ダンプトラック損料</v>
          </cell>
        </row>
        <row r="1582">
          <cell r="B1582" t="str">
            <v>（１０t車，ＤＩＤ区間　無し</v>
          </cell>
          <cell r="L1582" t="str">
            <v>はタイヤ損耗費及び</v>
          </cell>
        </row>
        <row r="1583">
          <cell r="B1583" t="str">
            <v>ﾊﾞｯｸﾎｳ　油圧式ｸﾛｰﾗ型</v>
          </cell>
          <cell r="D1583" t="str">
            <v>燃料</v>
          </cell>
          <cell r="E1583" t="str">
            <v>軽油，油脂類共</v>
          </cell>
          <cell r="G1583" t="str">
            <v>㍑</v>
          </cell>
          <cell r="H1583">
            <v>0.64</v>
          </cell>
          <cell r="I1583">
            <v>68</v>
          </cell>
          <cell r="J1583">
            <v>44</v>
          </cell>
          <cell r="L1583" t="str">
            <v>補修費を含む。</v>
          </cell>
        </row>
        <row r="1584">
          <cell r="B1584" t="str">
            <v>1.4ｍ3）1.5km以下</v>
          </cell>
        </row>
        <row r="1585">
          <cell r="D1585" t="str">
            <v>運転手（一般）</v>
          </cell>
          <cell r="G1585" t="str">
            <v>人</v>
          </cell>
          <cell r="H1585">
            <v>8.0000000000000002E-3</v>
          </cell>
          <cell r="I1585">
            <v>17000</v>
          </cell>
          <cell r="J1585">
            <v>136</v>
          </cell>
        </row>
        <row r="1587">
          <cell r="D1587" t="str">
            <v>その他</v>
          </cell>
          <cell r="E1587" t="str">
            <v>（労＋雑）×12%</v>
          </cell>
          <cell r="J1587">
            <v>22</v>
          </cell>
        </row>
        <row r="1589">
          <cell r="D1589" t="str">
            <v>計</v>
          </cell>
          <cell r="J1589">
            <v>331</v>
          </cell>
        </row>
        <row r="1592">
          <cell r="G1592" t="str">
            <v>共用</v>
          </cell>
        </row>
        <row r="1593">
          <cell r="A1593" t="str">
            <v>T033604</v>
          </cell>
          <cell r="B1593" t="str">
            <v>土砂運搬</v>
          </cell>
          <cell r="C1593" t="str">
            <v>ｍ3</v>
          </cell>
          <cell r="D1593" t="str">
            <v>ダンプトラック損料</v>
          </cell>
          <cell r="E1593" t="str">
            <v>１０t車</v>
          </cell>
          <cell r="G1593" t="str">
            <v>日</v>
          </cell>
          <cell r="H1593">
            <v>1.2E-2</v>
          </cell>
          <cell r="I1593">
            <v>12900</v>
          </cell>
          <cell r="J1593">
            <v>155</v>
          </cell>
          <cell r="K1593">
            <v>380</v>
          </cell>
          <cell r="L1593" t="str">
            <v>ダンプトラック損料</v>
          </cell>
        </row>
        <row r="1594">
          <cell r="B1594" t="str">
            <v>（１０t車，ＤＩＤ区間　無し</v>
          </cell>
          <cell r="L1594" t="str">
            <v>はタイヤ損耗費及び</v>
          </cell>
        </row>
        <row r="1595">
          <cell r="B1595" t="str">
            <v>ﾊﾞｯｸﾎｳ　油圧式ｸﾛｰﾗ型</v>
          </cell>
          <cell r="D1595" t="str">
            <v>燃料</v>
          </cell>
          <cell r="E1595" t="str">
            <v>軽油，油脂類共</v>
          </cell>
          <cell r="G1595" t="str">
            <v>㍑</v>
          </cell>
          <cell r="H1595">
            <v>0.72</v>
          </cell>
          <cell r="I1595">
            <v>68</v>
          </cell>
          <cell r="J1595">
            <v>49</v>
          </cell>
          <cell r="L1595" t="str">
            <v>補修費を含む。</v>
          </cell>
        </row>
        <row r="1596">
          <cell r="B1596" t="str">
            <v>1.4ｍ3）2.0km以下</v>
          </cell>
        </row>
        <row r="1597">
          <cell r="D1597" t="str">
            <v>運転手（一般）</v>
          </cell>
          <cell r="G1597" t="str">
            <v>人</v>
          </cell>
          <cell r="H1597">
            <v>8.9999999999999993E-3</v>
          </cell>
          <cell r="I1597">
            <v>17000</v>
          </cell>
          <cell r="J1597">
            <v>153</v>
          </cell>
        </row>
        <row r="1599">
          <cell r="D1599" t="str">
            <v>その他</v>
          </cell>
          <cell r="E1599" t="str">
            <v>（労＋雑）×12%</v>
          </cell>
          <cell r="J1599">
            <v>24</v>
          </cell>
        </row>
        <row r="1601">
          <cell r="D1601" t="str">
            <v>計</v>
          </cell>
          <cell r="J1601">
            <v>381</v>
          </cell>
        </row>
        <row r="1604">
          <cell r="G1604" t="str">
            <v>共用</v>
          </cell>
        </row>
        <row r="1605">
          <cell r="A1605" t="str">
            <v>T033605</v>
          </cell>
          <cell r="B1605" t="str">
            <v>土砂運搬</v>
          </cell>
          <cell r="C1605" t="str">
            <v>ｍ3</v>
          </cell>
          <cell r="D1605" t="str">
            <v>ダンプトラック損料</v>
          </cell>
          <cell r="E1605" t="str">
            <v>１０t車</v>
          </cell>
          <cell r="G1605" t="str">
            <v>日</v>
          </cell>
          <cell r="H1605">
            <v>1.2999999999999999E-2</v>
          </cell>
          <cell r="I1605">
            <v>12900</v>
          </cell>
          <cell r="J1605">
            <v>168</v>
          </cell>
          <cell r="K1605">
            <v>420</v>
          </cell>
          <cell r="L1605" t="str">
            <v>ダンプトラック損料</v>
          </cell>
        </row>
        <row r="1606">
          <cell r="B1606" t="str">
            <v>（１０t車，ＤＩＤ区間　無し</v>
          </cell>
          <cell r="L1606" t="str">
            <v>はタイヤ損耗費及び</v>
          </cell>
        </row>
        <row r="1607">
          <cell r="B1607" t="str">
            <v>ﾊﾞｯｸﾎｳ　油圧式ｸﾛｰﾗ型</v>
          </cell>
          <cell r="D1607" t="str">
            <v>燃料</v>
          </cell>
          <cell r="E1607" t="str">
            <v>軽油，油脂類共</v>
          </cell>
          <cell r="G1607" t="str">
            <v>㍑</v>
          </cell>
          <cell r="H1607">
            <v>0.8</v>
          </cell>
          <cell r="I1607">
            <v>68</v>
          </cell>
          <cell r="J1607">
            <v>54</v>
          </cell>
          <cell r="L1607" t="str">
            <v>補修費を含む。</v>
          </cell>
        </row>
        <row r="1608">
          <cell r="B1608" t="str">
            <v>1.4ｍ3）2.5km以下</v>
          </cell>
        </row>
        <row r="1609">
          <cell r="D1609" t="str">
            <v>運転手（一般）</v>
          </cell>
          <cell r="G1609" t="str">
            <v>人</v>
          </cell>
          <cell r="H1609">
            <v>0.01</v>
          </cell>
          <cell r="I1609">
            <v>17000</v>
          </cell>
          <cell r="J1609">
            <v>170</v>
          </cell>
        </row>
        <row r="1611">
          <cell r="D1611" t="str">
            <v>その他</v>
          </cell>
          <cell r="E1611" t="str">
            <v>（労＋雑）×12%</v>
          </cell>
          <cell r="J1611">
            <v>27</v>
          </cell>
        </row>
        <row r="1613">
          <cell r="D1613" t="str">
            <v>計</v>
          </cell>
          <cell r="J1613">
            <v>419</v>
          </cell>
        </row>
        <row r="1614">
          <cell r="G1614" t="str">
            <v>共用</v>
          </cell>
        </row>
        <row r="1615">
          <cell r="A1615" t="str">
            <v>T033606</v>
          </cell>
          <cell r="B1615" t="str">
            <v>土砂運搬</v>
          </cell>
          <cell r="C1615" t="str">
            <v>ｍ3</v>
          </cell>
          <cell r="D1615" t="str">
            <v>ダンプトラック損料</v>
          </cell>
          <cell r="E1615" t="str">
            <v>１０t車</v>
          </cell>
          <cell r="G1615" t="str">
            <v>日</v>
          </cell>
          <cell r="H1615">
            <v>1.4E-2</v>
          </cell>
          <cell r="I1615">
            <v>12900</v>
          </cell>
          <cell r="J1615">
            <v>181</v>
          </cell>
          <cell r="K1615">
            <v>460</v>
          </cell>
          <cell r="L1615" t="str">
            <v>ダンプトラック損料</v>
          </cell>
        </row>
        <row r="1616">
          <cell r="B1616" t="str">
            <v>（１０t車，ＤＩＤ区間　無し</v>
          </cell>
          <cell r="L1616" t="str">
            <v>はタイヤ損耗費及び</v>
          </cell>
        </row>
        <row r="1617">
          <cell r="B1617" t="str">
            <v>ﾊﾞｯｸﾎｳ　油圧式ｸﾛｰﾗ型</v>
          </cell>
          <cell r="D1617" t="str">
            <v>燃料</v>
          </cell>
          <cell r="E1617" t="str">
            <v>軽油，油脂類共</v>
          </cell>
          <cell r="G1617" t="str">
            <v>㍑</v>
          </cell>
          <cell r="H1617">
            <v>0.88</v>
          </cell>
          <cell r="I1617">
            <v>68</v>
          </cell>
          <cell r="J1617">
            <v>60</v>
          </cell>
          <cell r="L1617" t="str">
            <v>補修費を含む。</v>
          </cell>
        </row>
        <row r="1618">
          <cell r="B1618" t="str">
            <v>1.4ｍ3）3.0km以下</v>
          </cell>
        </row>
        <row r="1619">
          <cell r="D1619" t="str">
            <v>運転手（一般）</v>
          </cell>
          <cell r="G1619" t="str">
            <v>人</v>
          </cell>
          <cell r="H1619">
            <v>1.0999999999999999E-2</v>
          </cell>
          <cell r="I1619">
            <v>17000</v>
          </cell>
          <cell r="J1619">
            <v>187</v>
          </cell>
        </row>
        <row r="1621">
          <cell r="D1621" t="str">
            <v>その他</v>
          </cell>
          <cell r="E1621" t="str">
            <v>（労＋雑）×12%</v>
          </cell>
          <cell r="J1621">
            <v>30</v>
          </cell>
        </row>
        <row r="1623">
          <cell r="D1623" t="str">
            <v>計</v>
          </cell>
          <cell r="J1623">
            <v>458</v>
          </cell>
        </row>
        <row r="1626">
          <cell r="G1626" t="str">
            <v>共用</v>
          </cell>
        </row>
        <row r="1627">
          <cell r="A1627" t="str">
            <v>T033607</v>
          </cell>
          <cell r="B1627" t="str">
            <v>土砂運搬</v>
          </cell>
          <cell r="C1627" t="str">
            <v>ｍ3</v>
          </cell>
          <cell r="D1627" t="str">
            <v>ダンプトラック損料</v>
          </cell>
          <cell r="E1627" t="str">
            <v>１０t車</v>
          </cell>
          <cell r="G1627" t="str">
            <v>日</v>
          </cell>
          <cell r="H1627">
            <v>1.4999999999999999E-2</v>
          </cell>
          <cell r="I1627">
            <v>12900</v>
          </cell>
          <cell r="J1627">
            <v>194</v>
          </cell>
          <cell r="K1627">
            <v>500</v>
          </cell>
          <cell r="L1627" t="str">
            <v>ダンプトラック損料</v>
          </cell>
        </row>
        <row r="1628">
          <cell r="B1628" t="str">
            <v>（１０t車，ＤＩＤ区間　無し</v>
          </cell>
          <cell r="L1628" t="str">
            <v>はタイヤ損耗費及び</v>
          </cell>
        </row>
        <row r="1629">
          <cell r="B1629" t="str">
            <v>ﾊﾞｯｸﾎｳ　油圧式ｸﾛｰﾗ型</v>
          </cell>
          <cell r="D1629" t="str">
            <v>燃料</v>
          </cell>
          <cell r="E1629" t="str">
            <v>軽油，油脂類共</v>
          </cell>
          <cell r="G1629" t="str">
            <v>㍑</v>
          </cell>
          <cell r="H1629">
            <v>0.96</v>
          </cell>
          <cell r="I1629">
            <v>68</v>
          </cell>
          <cell r="J1629">
            <v>65</v>
          </cell>
          <cell r="L1629" t="str">
            <v>補修費を含む。</v>
          </cell>
        </row>
        <row r="1630">
          <cell r="B1630" t="str">
            <v>1.4ｍ3）3.5km以下</v>
          </cell>
        </row>
        <row r="1631">
          <cell r="D1631" t="str">
            <v>運転手（一般）</v>
          </cell>
          <cell r="G1631" t="str">
            <v>人</v>
          </cell>
          <cell r="H1631">
            <v>1.2E-2</v>
          </cell>
          <cell r="I1631">
            <v>17000</v>
          </cell>
          <cell r="J1631">
            <v>204</v>
          </cell>
        </row>
        <row r="1633">
          <cell r="D1633" t="str">
            <v>その他</v>
          </cell>
          <cell r="E1633" t="str">
            <v>（労＋雑）×12%</v>
          </cell>
          <cell r="J1633">
            <v>32</v>
          </cell>
        </row>
        <row r="1635">
          <cell r="D1635" t="str">
            <v>計</v>
          </cell>
          <cell r="J1635">
            <v>495</v>
          </cell>
        </row>
        <row r="1638">
          <cell r="G1638" t="str">
            <v>共用</v>
          </cell>
        </row>
        <row r="1639">
          <cell r="A1639" t="str">
            <v>T033608</v>
          </cell>
          <cell r="B1639" t="str">
            <v>土砂運搬</v>
          </cell>
          <cell r="C1639" t="str">
            <v>ｍ3</v>
          </cell>
          <cell r="D1639" t="str">
            <v>ダンプトラック損料</v>
          </cell>
          <cell r="E1639" t="str">
            <v>１０t車</v>
          </cell>
          <cell r="G1639" t="str">
            <v>日</v>
          </cell>
          <cell r="H1639">
            <v>1.7999999999999999E-2</v>
          </cell>
          <cell r="I1639">
            <v>12900</v>
          </cell>
          <cell r="J1639">
            <v>232</v>
          </cell>
          <cell r="K1639">
            <v>580</v>
          </cell>
          <cell r="L1639" t="str">
            <v>ダンプトラック損料</v>
          </cell>
        </row>
        <row r="1640">
          <cell r="B1640" t="str">
            <v>（１０t車，ＤＩＤ区間　無し</v>
          </cell>
          <cell r="L1640" t="str">
            <v>はタイヤ損耗費及び</v>
          </cell>
        </row>
        <row r="1641">
          <cell r="B1641" t="str">
            <v>ﾊﾞｯｸﾎｳ　油圧式ｸﾛｰﾗ型</v>
          </cell>
          <cell r="D1641" t="str">
            <v>燃料</v>
          </cell>
          <cell r="E1641" t="str">
            <v>軽油，油脂類共</v>
          </cell>
          <cell r="G1641" t="str">
            <v>㍑</v>
          </cell>
          <cell r="H1641">
            <v>1.1100000000000001</v>
          </cell>
          <cell r="I1641">
            <v>68</v>
          </cell>
          <cell r="J1641">
            <v>75</v>
          </cell>
          <cell r="L1641" t="str">
            <v>補修費を含む。</v>
          </cell>
        </row>
        <row r="1642">
          <cell r="B1642" t="str">
            <v>01.4ｍ3）4.5km以下</v>
          </cell>
        </row>
        <row r="1643">
          <cell r="D1643" t="str">
            <v>運転手（一般）</v>
          </cell>
          <cell r="G1643" t="str">
            <v>人</v>
          </cell>
          <cell r="H1643">
            <v>1.4E-2</v>
          </cell>
          <cell r="I1643">
            <v>17000</v>
          </cell>
          <cell r="J1643">
            <v>238</v>
          </cell>
        </row>
        <row r="1645">
          <cell r="D1645" t="str">
            <v>その他</v>
          </cell>
          <cell r="E1645" t="str">
            <v>（労＋雑）×12%</v>
          </cell>
          <cell r="J1645">
            <v>38</v>
          </cell>
        </row>
        <row r="1647">
          <cell r="D1647" t="str">
            <v>計</v>
          </cell>
          <cell r="J1647">
            <v>583</v>
          </cell>
        </row>
        <row r="1650">
          <cell r="G1650" t="str">
            <v>共用</v>
          </cell>
        </row>
        <row r="1651">
          <cell r="A1651" t="str">
            <v>T033609</v>
          </cell>
          <cell r="B1651" t="str">
            <v>土砂運搬</v>
          </cell>
          <cell r="C1651" t="str">
            <v>ｍ3</v>
          </cell>
          <cell r="D1651" t="str">
            <v>ダンプトラック損料</v>
          </cell>
          <cell r="E1651" t="str">
            <v>１０t車</v>
          </cell>
          <cell r="G1651" t="str">
            <v>日</v>
          </cell>
          <cell r="H1651">
            <v>2.1999999999999999E-2</v>
          </cell>
          <cell r="I1651">
            <v>12900</v>
          </cell>
          <cell r="J1651">
            <v>284</v>
          </cell>
          <cell r="K1651">
            <v>710</v>
          </cell>
          <cell r="L1651" t="str">
            <v>ダンプトラック損料</v>
          </cell>
        </row>
        <row r="1652">
          <cell r="B1652" t="str">
            <v>（１０t車，ＤＩＤ区間　無し</v>
          </cell>
          <cell r="L1652" t="str">
            <v>はタイヤ損耗費及び</v>
          </cell>
        </row>
        <row r="1653">
          <cell r="B1653" t="str">
            <v>ﾊﾞｯｸﾎｳ　油圧式ｸﾛｰﾗ型</v>
          </cell>
          <cell r="D1653" t="str">
            <v>燃料</v>
          </cell>
          <cell r="E1653" t="str">
            <v>軽油，油脂類共</v>
          </cell>
          <cell r="G1653" t="str">
            <v>㍑</v>
          </cell>
          <cell r="H1653">
            <v>1.35</v>
          </cell>
          <cell r="I1653">
            <v>68</v>
          </cell>
          <cell r="J1653">
            <v>92</v>
          </cell>
          <cell r="L1653" t="str">
            <v>補修費を含む。</v>
          </cell>
        </row>
        <row r="1654">
          <cell r="B1654" t="str">
            <v>1.4ｍ3）6.0km以下</v>
          </cell>
        </row>
        <row r="1655">
          <cell r="D1655" t="str">
            <v>運転手（一般）</v>
          </cell>
          <cell r="G1655" t="str">
            <v>人</v>
          </cell>
          <cell r="H1655">
            <v>1.7000000000000001E-2</v>
          </cell>
          <cell r="I1655">
            <v>17000</v>
          </cell>
          <cell r="J1655">
            <v>289</v>
          </cell>
        </row>
        <row r="1657">
          <cell r="D1657" t="str">
            <v>その他</v>
          </cell>
          <cell r="E1657" t="str">
            <v>（労＋雑）×12%</v>
          </cell>
          <cell r="J1657">
            <v>46</v>
          </cell>
        </row>
        <row r="1659">
          <cell r="D1659" t="str">
            <v>計</v>
          </cell>
          <cell r="J1659">
            <v>711</v>
          </cell>
        </row>
        <row r="1662">
          <cell r="G1662" t="str">
            <v>共用</v>
          </cell>
        </row>
        <row r="1663">
          <cell r="A1663" t="str">
            <v>T033610</v>
          </cell>
          <cell r="B1663" t="str">
            <v>土砂運搬</v>
          </cell>
          <cell r="C1663" t="str">
            <v>ｍ3</v>
          </cell>
          <cell r="D1663" t="str">
            <v>ダンプトラック損料</v>
          </cell>
          <cell r="E1663" t="str">
            <v>１０t車</v>
          </cell>
          <cell r="G1663" t="str">
            <v>日</v>
          </cell>
          <cell r="H1663">
            <v>2.5999999999999999E-2</v>
          </cell>
          <cell r="I1663">
            <v>12900</v>
          </cell>
          <cell r="J1663">
            <v>335</v>
          </cell>
          <cell r="K1663">
            <v>840</v>
          </cell>
          <cell r="L1663" t="str">
            <v>ダンプトラック損料</v>
          </cell>
        </row>
        <row r="1664">
          <cell r="B1664" t="str">
            <v>（１０t車，ＤＩＤ区間　無し</v>
          </cell>
          <cell r="L1664" t="str">
            <v>はタイヤ損耗費及び</v>
          </cell>
        </row>
        <row r="1665">
          <cell r="B1665" t="str">
            <v>ﾊﾞｯｸﾎｳ　油圧式ｸﾛｰﾗ型</v>
          </cell>
          <cell r="D1665" t="str">
            <v>燃料</v>
          </cell>
          <cell r="E1665" t="str">
            <v>軽油，油脂類共</v>
          </cell>
          <cell r="G1665" t="str">
            <v>㍑</v>
          </cell>
          <cell r="H1665">
            <v>1.59</v>
          </cell>
          <cell r="I1665">
            <v>68</v>
          </cell>
          <cell r="J1665">
            <v>108</v>
          </cell>
          <cell r="L1665" t="str">
            <v>補修費を含む。</v>
          </cell>
        </row>
        <row r="1666">
          <cell r="B1666" t="str">
            <v>1.4ｍ3）7.0km以下</v>
          </cell>
        </row>
        <row r="1667">
          <cell r="D1667" t="str">
            <v>運転手（一般）</v>
          </cell>
          <cell r="G1667" t="str">
            <v>人</v>
          </cell>
          <cell r="H1667">
            <v>0.02</v>
          </cell>
          <cell r="I1667">
            <v>17000</v>
          </cell>
          <cell r="J1667">
            <v>340</v>
          </cell>
        </row>
        <row r="1669">
          <cell r="D1669" t="str">
            <v>その他</v>
          </cell>
          <cell r="E1669" t="str">
            <v>（労＋雑）×12%</v>
          </cell>
          <cell r="J1669">
            <v>54</v>
          </cell>
        </row>
        <row r="1671">
          <cell r="D1671" t="str">
            <v>計</v>
          </cell>
          <cell r="J1671">
            <v>837</v>
          </cell>
        </row>
        <row r="1674">
          <cell r="G1674" t="str">
            <v>共用</v>
          </cell>
        </row>
        <row r="1675">
          <cell r="A1675" t="str">
            <v>T033611</v>
          </cell>
          <cell r="B1675" t="str">
            <v>土砂運搬</v>
          </cell>
          <cell r="C1675" t="str">
            <v>ｍ3</v>
          </cell>
          <cell r="D1675" t="str">
            <v>ダンプトラック損料</v>
          </cell>
          <cell r="E1675" t="str">
            <v>１０t車</v>
          </cell>
          <cell r="G1675" t="str">
            <v>日</v>
          </cell>
          <cell r="H1675">
            <v>0.03</v>
          </cell>
          <cell r="I1675">
            <v>12900</v>
          </cell>
          <cell r="J1675">
            <v>387</v>
          </cell>
          <cell r="K1675">
            <v>960</v>
          </cell>
          <cell r="L1675" t="str">
            <v>ダンプトラック損料</v>
          </cell>
        </row>
        <row r="1676">
          <cell r="B1676" t="str">
            <v>（１０t車，ＤＩＤ区間　無し</v>
          </cell>
          <cell r="L1676" t="str">
            <v>はタイヤ損耗費及び</v>
          </cell>
        </row>
        <row r="1677">
          <cell r="B1677" t="str">
            <v>ﾊﾞｯｸﾎｳ　油圧式ｸﾛｰﾗ型</v>
          </cell>
          <cell r="D1677" t="str">
            <v>燃料</v>
          </cell>
          <cell r="E1677" t="str">
            <v>軽油，油脂類共</v>
          </cell>
          <cell r="G1677" t="str">
            <v>㍑</v>
          </cell>
          <cell r="H1677">
            <v>1.83</v>
          </cell>
          <cell r="I1677">
            <v>68</v>
          </cell>
          <cell r="J1677">
            <v>124</v>
          </cell>
          <cell r="L1677" t="str">
            <v>補修費を含む。</v>
          </cell>
        </row>
        <row r="1678">
          <cell r="B1678" t="str">
            <v>1.4ｍ3）8.5km以下</v>
          </cell>
        </row>
        <row r="1679">
          <cell r="D1679" t="str">
            <v>運転手（一般）</v>
          </cell>
          <cell r="G1679" t="str">
            <v>人</v>
          </cell>
          <cell r="H1679">
            <v>2.3E-2</v>
          </cell>
          <cell r="I1679">
            <v>17000</v>
          </cell>
          <cell r="J1679">
            <v>391</v>
          </cell>
        </row>
        <row r="1681">
          <cell r="D1681" t="str">
            <v>その他</v>
          </cell>
          <cell r="E1681" t="str">
            <v>（労＋雑）×12%</v>
          </cell>
          <cell r="J1681">
            <v>62</v>
          </cell>
        </row>
        <row r="1683">
          <cell r="D1683" t="str">
            <v>計</v>
          </cell>
          <cell r="J1683">
            <v>964</v>
          </cell>
        </row>
        <row r="1684">
          <cell r="G1684" t="str">
            <v>共用</v>
          </cell>
        </row>
        <row r="1685">
          <cell r="A1685" t="str">
            <v>T033612</v>
          </cell>
          <cell r="B1685" t="str">
            <v>土砂運搬</v>
          </cell>
          <cell r="C1685" t="str">
            <v>ｍ3</v>
          </cell>
          <cell r="D1685" t="str">
            <v>ダンプトラック損料</v>
          </cell>
          <cell r="E1685" t="str">
            <v>１０t車</v>
          </cell>
          <cell r="G1685" t="str">
            <v>日</v>
          </cell>
          <cell r="H1685">
            <v>3.4000000000000002E-2</v>
          </cell>
          <cell r="I1685">
            <v>12900</v>
          </cell>
          <cell r="J1685">
            <v>439</v>
          </cell>
          <cell r="K1685">
            <v>1090</v>
          </cell>
          <cell r="L1685" t="str">
            <v>ダンプトラック損料</v>
          </cell>
        </row>
        <row r="1686">
          <cell r="B1686" t="str">
            <v>（１０t車，ＤＩＤ区間　無し</v>
          </cell>
          <cell r="L1686" t="str">
            <v>はタイヤ損耗費及び</v>
          </cell>
        </row>
        <row r="1687">
          <cell r="B1687" t="str">
            <v>ﾊﾞｯｸﾎｳ　油圧式ｸﾛｰﾗ型</v>
          </cell>
          <cell r="D1687" t="str">
            <v>燃料</v>
          </cell>
          <cell r="E1687" t="str">
            <v>軽油，油脂類共</v>
          </cell>
          <cell r="G1687" t="str">
            <v>㍑</v>
          </cell>
          <cell r="H1687">
            <v>2.0699999999999998</v>
          </cell>
          <cell r="I1687">
            <v>68</v>
          </cell>
          <cell r="J1687">
            <v>141</v>
          </cell>
          <cell r="L1687" t="str">
            <v>補修費を含む。</v>
          </cell>
        </row>
        <row r="1688">
          <cell r="B1688" t="str">
            <v>1.4ｍ3）10.0km以下</v>
          </cell>
        </row>
        <row r="1689">
          <cell r="D1689" t="str">
            <v>運転手（一般）</v>
          </cell>
          <cell r="G1689" t="str">
            <v>人</v>
          </cell>
          <cell r="H1689">
            <v>2.5999999999999999E-2</v>
          </cell>
          <cell r="I1689">
            <v>17000</v>
          </cell>
          <cell r="J1689">
            <v>442</v>
          </cell>
        </row>
        <row r="1691">
          <cell r="D1691" t="str">
            <v>その他</v>
          </cell>
          <cell r="E1691" t="str">
            <v>（労＋雑）×12%</v>
          </cell>
          <cell r="J1691">
            <v>70</v>
          </cell>
        </row>
        <row r="1693">
          <cell r="D1693" t="str">
            <v>計</v>
          </cell>
          <cell r="J1693">
            <v>1092</v>
          </cell>
        </row>
        <row r="1697">
          <cell r="A1697" t="str">
            <v>T033614</v>
          </cell>
          <cell r="B1697" t="str">
            <v>土砂運搬</v>
          </cell>
          <cell r="C1697" t="str">
            <v>ｍ3</v>
          </cell>
          <cell r="D1697" t="str">
            <v>ダンプトラック損料</v>
          </cell>
          <cell r="E1697" t="str">
            <v>１０t車</v>
          </cell>
          <cell r="G1697" t="str">
            <v>日</v>
          </cell>
          <cell r="H1697">
            <v>3.9E-2</v>
          </cell>
          <cell r="I1697">
            <v>12900</v>
          </cell>
          <cell r="J1697">
            <v>503</v>
          </cell>
          <cell r="K1697">
            <v>1260</v>
          </cell>
          <cell r="L1697" t="str">
            <v>ダンプトラック損料</v>
          </cell>
        </row>
        <row r="1698">
          <cell r="B1698" t="str">
            <v>（１０t車，ＤＩＤ区間　無し</v>
          </cell>
          <cell r="L1698" t="str">
            <v>はタイヤ損耗費及び</v>
          </cell>
        </row>
        <row r="1699">
          <cell r="B1699" t="str">
            <v>ﾊﾞｯｸﾎｳ　油圧式ｸﾛｰﾗ型</v>
          </cell>
          <cell r="D1699" t="str">
            <v>燃料</v>
          </cell>
          <cell r="E1699" t="str">
            <v>軽油，油脂類共</v>
          </cell>
          <cell r="G1699" t="str">
            <v>㍑</v>
          </cell>
          <cell r="H1699">
            <v>2.39</v>
          </cell>
          <cell r="I1699">
            <v>68</v>
          </cell>
          <cell r="J1699">
            <v>163</v>
          </cell>
          <cell r="L1699" t="str">
            <v>補修費を含む。</v>
          </cell>
        </row>
        <row r="1700">
          <cell r="B1700" t="str">
            <v>01.4ｍ3）12.5km以下</v>
          </cell>
        </row>
        <row r="1701">
          <cell r="D1701" t="str">
            <v>運転手（一般）</v>
          </cell>
          <cell r="G1701" t="str">
            <v>人</v>
          </cell>
          <cell r="H1701">
            <v>0.03</v>
          </cell>
          <cell r="I1701">
            <v>17000</v>
          </cell>
          <cell r="J1701">
            <v>510</v>
          </cell>
        </row>
        <row r="1703">
          <cell r="D1703" t="str">
            <v>その他</v>
          </cell>
          <cell r="E1703" t="str">
            <v>（労＋雑）×12%</v>
          </cell>
          <cell r="J1703">
            <v>81</v>
          </cell>
        </row>
        <row r="1705">
          <cell r="D1705" t="str">
            <v>計</v>
          </cell>
          <cell r="J1705">
            <v>1257</v>
          </cell>
        </row>
        <row r="1709">
          <cell r="A1709" t="str">
            <v>T033616</v>
          </cell>
          <cell r="B1709" t="str">
            <v>土砂運搬</v>
          </cell>
          <cell r="C1709" t="str">
            <v>ｍ3</v>
          </cell>
          <cell r="D1709" t="str">
            <v>ダンプトラック損料</v>
          </cell>
          <cell r="E1709" t="str">
            <v>１０t車</v>
          </cell>
          <cell r="G1709" t="str">
            <v>日</v>
          </cell>
          <cell r="H1709">
            <v>4.5999999999999999E-2</v>
          </cell>
          <cell r="I1709">
            <v>12900</v>
          </cell>
          <cell r="J1709">
            <v>593</v>
          </cell>
          <cell r="K1709">
            <v>1500</v>
          </cell>
          <cell r="L1709" t="str">
            <v>ダンプトラック損料</v>
          </cell>
        </row>
        <row r="1710">
          <cell r="B1710" t="str">
            <v>（１０t車，ＤＩＤ区間　無し</v>
          </cell>
          <cell r="L1710" t="str">
            <v>はタイヤ損耗費及び</v>
          </cell>
        </row>
        <row r="1711">
          <cell r="B1711" t="str">
            <v>ﾊﾞｯｸﾎｳ　油圧式ｸﾛｰﾗ型</v>
          </cell>
          <cell r="D1711" t="str">
            <v>燃料</v>
          </cell>
          <cell r="E1711" t="str">
            <v>軽油，油脂類共</v>
          </cell>
          <cell r="G1711" t="str">
            <v>㍑</v>
          </cell>
          <cell r="H1711">
            <v>2.87</v>
          </cell>
          <cell r="I1711">
            <v>68</v>
          </cell>
          <cell r="J1711">
            <v>195</v>
          </cell>
          <cell r="L1711" t="str">
            <v>補修費を含む。</v>
          </cell>
        </row>
        <row r="1712">
          <cell r="B1712" t="str">
            <v>1.4ｍ3）16.5km以下</v>
          </cell>
        </row>
        <row r="1713">
          <cell r="D1713" t="str">
            <v>運転手（一般）</v>
          </cell>
          <cell r="G1713" t="str">
            <v>人</v>
          </cell>
          <cell r="H1713">
            <v>3.5999999999999997E-2</v>
          </cell>
          <cell r="I1713">
            <v>17000</v>
          </cell>
          <cell r="J1713">
            <v>612</v>
          </cell>
        </row>
        <row r="1715">
          <cell r="D1715" t="str">
            <v>その他</v>
          </cell>
          <cell r="E1715" t="str">
            <v>（労＋雑）×12%</v>
          </cell>
          <cell r="J1715">
            <v>97</v>
          </cell>
        </row>
        <row r="1717">
          <cell r="D1717" t="str">
            <v>計</v>
          </cell>
          <cell r="J1717">
            <v>1497</v>
          </cell>
        </row>
        <row r="1720">
          <cell r="G1720" t="str">
            <v>共用</v>
          </cell>
        </row>
        <row r="1721">
          <cell r="A1721" t="str">
            <v>T033620</v>
          </cell>
          <cell r="B1721" t="str">
            <v>土砂運搬</v>
          </cell>
          <cell r="C1721" t="str">
            <v>ｍ3</v>
          </cell>
          <cell r="D1721" t="str">
            <v>ダンプトラック損料</v>
          </cell>
          <cell r="E1721" t="str">
            <v>１０t車</v>
          </cell>
          <cell r="G1721" t="str">
            <v>日</v>
          </cell>
          <cell r="H1721">
            <v>5.8000000000000003E-2</v>
          </cell>
          <cell r="I1721">
            <v>12900</v>
          </cell>
          <cell r="J1721">
            <v>748</v>
          </cell>
          <cell r="K1721">
            <v>1880</v>
          </cell>
          <cell r="L1721" t="str">
            <v>ダンプトラック損料</v>
          </cell>
        </row>
        <row r="1722">
          <cell r="B1722" t="str">
            <v>（１０t車，ＤＩＤ区間　無し</v>
          </cell>
          <cell r="L1722" t="str">
            <v>はタイヤ損耗費及び</v>
          </cell>
        </row>
        <row r="1723">
          <cell r="B1723" t="str">
            <v>ﾊﾞｯｸﾎｳ　油圧式ｸﾛｰﾗ型</v>
          </cell>
          <cell r="D1723" t="str">
            <v>燃料</v>
          </cell>
          <cell r="E1723" t="str">
            <v>軽油，油脂類共</v>
          </cell>
          <cell r="G1723" t="str">
            <v>㍑</v>
          </cell>
          <cell r="H1723">
            <v>3.58</v>
          </cell>
          <cell r="I1723">
            <v>68</v>
          </cell>
          <cell r="J1723">
            <v>243</v>
          </cell>
          <cell r="L1723" t="str">
            <v>補修費を含む。</v>
          </cell>
        </row>
        <row r="1724">
          <cell r="B1724" t="str">
            <v>1.4ｍ3）23.5km以下</v>
          </cell>
        </row>
        <row r="1725">
          <cell r="D1725" t="str">
            <v>運転手（一般）</v>
          </cell>
          <cell r="G1725" t="str">
            <v>人</v>
          </cell>
          <cell r="H1725">
            <v>4.4999999999999998E-2</v>
          </cell>
          <cell r="I1725">
            <v>17000</v>
          </cell>
          <cell r="J1725">
            <v>765</v>
          </cell>
        </row>
        <row r="1727">
          <cell r="D1727" t="str">
            <v>その他</v>
          </cell>
          <cell r="E1727" t="str">
            <v>（労＋雑）×12%</v>
          </cell>
          <cell r="J1727">
            <v>121</v>
          </cell>
        </row>
        <row r="1729">
          <cell r="D1729" t="str">
            <v>計</v>
          </cell>
          <cell r="J1729">
            <v>1877</v>
          </cell>
        </row>
        <row r="1732">
          <cell r="G1732" t="str">
            <v>共用</v>
          </cell>
        </row>
        <row r="1733">
          <cell r="A1733" t="str">
            <v>T033630</v>
          </cell>
          <cell r="B1733" t="str">
            <v>土砂運搬</v>
          </cell>
          <cell r="C1733" t="str">
            <v>ｍ3</v>
          </cell>
          <cell r="D1733" t="str">
            <v>ダンプトラック損料</v>
          </cell>
          <cell r="E1733" t="str">
            <v>１０t車</v>
          </cell>
          <cell r="G1733" t="str">
            <v>日</v>
          </cell>
          <cell r="H1733">
            <v>7.9000000000000001E-2</v>
          </cell>
          <cell r="I1733">
            <v>12900</v>
          </cell>
          <cell r="J1733">
            <v>1019</v>
          </cell>
          <cell r="K1733">
            <v>2550</v>
          </cell>
          <cell r="L1733" t="str">
            <v>ダンプトラック損料</v>
          </cell>
        </row>
        <row r="1734">
          <cell r="B1734" t="str">
            <v>（１０t車，ＤＩＤ区間　無し</v>
          </cell>
          <cell r="L1734" t="str">
            <v>はタイヤ損耗費及び</v>
          </cell>
        </row>
        <row r="1735">
          <cell r="B1735" t="str">
            <v>ﾊﾞｯｸﾎｳ　油圧式ｸﾛｰﾗ型</v>
          </cell>
          <cell r="D1735" t="str">
            <v>燃料</v>
          </cell>
          <cell r="E1735" t="str">
            <v>軽油，油脂類共</v>
          </cell>
          <cell r="G1735" t="str">
            <v>㍑</v>
          </cell>
          <cell r="H1735">
            <v>4.8600000000000003</v>
          </cell>
          <cell r="I1735">
            <v>68</v>
          </cell>
          <cell r="J1735">
            <v>330</v>
          </cell>
          <cell r="L1735" t="str">
            <v>補修費を含む。</v>
          </cell>
        </row>
        <row r="1736">
          <cell r="B1736" t="str">
            <v>1.4ｍ3）51.5km以下</v>
          </cell>
        </row>
        <row r="1737">
          <cell r="D1737" t="str">
            <v>運転手（一般）</v>
          </cell>
          <cell r="G1737" t="str">
            <v>人</v>
          </cell>
          <cell r="H1737">
            <v>6.0999999999999999E-2</v>
          </cell>
          <cell r="I1737">
            <v>17000</v>
          </cell>
          <cell r="J1737">
            <v>1037</v>
          </cell>
        </row>
        <row r="1739">
          <cell r="D1739" t="str">
            <v>その他</v>
          </cell>
          <cell r="E1739" t="str">
            <v>（労＋雑）×12%</v>
          </cell>
          <cell r="J1739">
            <v>164</v>
          </cell>
        </row>
        <row r="1741">
          <cell r="D1741" t="str">
            <v>計</v>
          </cell>
          <cell r="J1741">
            <v>2550</v>
          </cell>
        </row>
        <row r="1744">
          <cell r="G1744" t="str">
            <v>共用</v>
          </cell>
        </row>
        <row r="1745">
          <cell r="A1745" t="str">
            <v>T033640</v>
          </cell>
          <cell r="B1745" t="str">
            <v>土砂運搬</v>
          </cell>
          <cell r="C1745" t="str">
            <v>ｍ3</v>
          </cell>
          <cell r="D1745" t="str">
            <v>ダンプトラック損料</v>
          </cell>
          <cell r="E1745" t="str">
            <v>１０t車</v>
          </cell>
          <cell r="G1745" t="str">
            <v>日</v>
          </cell>
          <cell r="H1745">
            <v>0.11700000000000001</v>
          </cell>
          <cell r="I1745">
            <v>12900</v>
          </cell>
          <cell r="J1745">
            <v>1509</v>
          </cell>
          <cell r="K1745">
            <v>3790</v>
          </cell>
          <cell r="L1745" t="str">
            <v>ダンプトラック損料</v>
          </cell>
        </row>
        <row r="1746">
          <cell r="B1746" t="str">
            <v>（１０t車，ＤＩＤ区間　無し</v>
          </cell>
          <cell r="L1746" t="str">
            <v>はタイヤ損耗費及び</v>
          </cell>
        </row>
        <row r="1747">
          <cell r="B1747" t="str">
            <v>ﾊﾞｯｸﾎｳ　油圧式ｸﾛｰﾗ型</v>
          </cell>
          <cell r="D1747" t="str">
            <v>燃料</v>
          </cell>
          <cell r="E1747" t="str">
            <v>軽油，油脂類共</v>
          </cell>
          <cell r="G1747" t="str">
            <v>㍑</v>
          </cell>
          <cell r="H1747">
            <v>7.24</v>
          </cell>
          <cell r="I1747">
            <v>68</v>
          </cell>
          <cell r="J1747">
            <v>492</v>
          </cell>
          <cell r="L1747" t="str">
            <v>補修費を含む。</v>
          </cell>
        </row>
        <row r="1748">
          <cell r="B1748" t="str">
            <v>1.4ｍ3）60.0km以下</v>
          </cell>
        </row>
        <row r="1749">
          <cell r="D1749" t="str">
            <v>運転手（一般）</v>
          </cell>
          <cell r="G1749" t="str">
            <v>人</v>
          </cell>
          <cell r="H1749">
            <v>9.0999999999999998E-2</v>
          </cell>
          <cell r="I1749">
            <v>17000</v>
          </cell>
          <cell r="J1749">
            <v>1547</v>
          </cell>
        </row>
        <row r="1751">
          <cell r="D1751" t="str">
            <v>その他</v>
          </cell>
          <cell r="E1751" t="str">
            <v>（労＋雑）×12%</v>
          </cell>
          <cell r="J1751">
            <v>245</v>
          </cell>
        </row>
        <row r="1753">
          <cell r="D1753" t="str">
            <v>計</v>
          </cell>
          <cell r="J1753">
            <v>3793</v>
          </cell>
        </row>
        <row r="1754">
          <cell r="G1754" t="str">
            <v>共用</v>
          </cell>
        </row>
        <row r="1755">
          <cell r="A1755" t="str">
            <v>T033700</v>
          </cell>
          <cell r="B1755" t="str">
            <v>土砂運搬</v>
          </cell>
          <cell r="C1755" t="str">
            <v>ｍ3</v>
          </cell>
          <cell r="D1755" t="str">
            <v>ダンプトラック損料</v>
          </cell>
          <cell r="E1755" t="str">
            <v>１０t車</v>
          </cell>
          <cell r="G1755" t="str">
            <v>日</v>
          </cell>
          <cell r="H1755">
            <v>1.4E-2</v>
          </cell>
          <cell r="I1755">
            <v>12900</v>
          </cell>
          <cell r="J1755">
            <v>181</v>
          </cell>
          <cell r="K1755">
            <v>460</v>
          </cell>
          <cell r="L1755" t="str">
            <v>ダンプトラック損料</v>
          </cell>
        </row>
        <row r="1756">
          <cell r="B1756" t="str">
            <v>（１０t車，ＤＩＤ区間　有り</v>
          </cell>
          <cell r="L1756" t="str">
            <v>はタイヤ損耗費及び</v>
          </cell>
        </row>
        <row r="1757">
          <cell r="B1757" t="str">
            <v>ｸﾗﾑｼｪﾙ　機械ﾛｰﾌﾟ式</v>
          </cell>
          <cell r="D1757" t="str">
            <v>燃料</v>
          </cell>
          <cell r="E1757" t="str">
            <v>軽油，油脂類共</v>
          </cell>
          <cell r="G1757" t="str">
            <v>㍑</v>
          </cell>
          <cell r="H1757">
            <v>0.88</v>
          </cell>
          <cell r="I1757">
            <v>68</v>
          </cell>
          <cell r="J1757">
            <v>60</v>
          </cell>
          <cell r="L1757" t="str">
            <v>補修費を含む。</v>
          </cell>
        </row>
        <row r="1758">
          <cell r="B1758" t="str">
            <v>ｸﾛｰﾗ型0.6ｍ3）0.5km以下</v>
          </cell>
        </row>
        <row r="1759">
          <cell r="D1759" t="str">
            <v>運転手（一般）</v>
          </cell>
          <cell r="G1759" t="str">
            <v>人</v>
          </cell>
          <cell r="H1759">
            <v>1.0999999999999999E-2</v>
          </cell>
          <cell r="I1759">
            <v>17000</v>
          </cell>
          <cell r="J1759">
            <v>187</v>
          </cell>
        </row>
        <row r="1761">
          <cell r="D1761" t="str">
            <v>その他</v>
          </cell>
          <cell r="E1761" t="str">
            <v>（労＋雑）×12%</v>
          </cell>
          <cell r="J1761">
            <v>30</v>
          </cell>
        </row>
        <row r="1763">
          <cell r="D1763" t="str">
            <v>計</v>
          </cell>
          <cell r="J1763">
            <v>458</v>
          </cell>
        </row>
        <row r="1766">
          <cell r="G1766" t="str">
            <v>共用</v>
          </cell>
        </row>
        <row r="1767">
          <cell r="A1767" t="str">
            <v>T033701</v>
          </cell>
          <cell r="B1767" t="str">
            <v>土砂運搬</v>
          </cell>
          <cell r="C1767" t="str">
            <v>ｍ3</v>
          </cell>
          <cell r="D1767" t="str">
            <v>ダンプトラック損料</v>
          </cell>
          <cell r="E1767" t="str">
            <v>１０t車</v>
          </cell>
          <cell r="G1767" t="str">
            <v>日</v>
          </cell>
          <cell r="H1767">
            <v>1.4999999999999999E-2</v>
          </cell>
          <cell r="I1767">
            <v>12900</v>
          </cell>
          <cell r="J1767">
            <v>194</v>
          </cell>
          <cell r="K1767">
            <v>500</v>
          </cell>
          <cell r="L1767" t="str">
            <v>ダンプトラック損料</v>
          </cell>
        </row>
        <row r="1768">
          <cell r="B1768" t="str">
            <v>（１０t車，ＤＩＤ区間　有り</v>
          </cell>
          <cell r="L1768" t="str">
            <v>はタイヤ損耗費及び</v>
          </cell>
        </row>
        <row r="1769">
          <cell r="B1769" t="str">
            <v>ｸﾗﾑｼｪﾙ　機械ﾛｰﾌﾟ式</v>
          </cell>
          <cell r="D1769" t="str">
            <v>燃料</v>
          </cell>
          <cell r="E1769" t="str">
            <v>軽油，油脂類共</v>
          </cell>
          <cell r="G1769" t="str">
            <v>㍑</v>
          </cell>
          <cell r="H1769">
            <v>0.96</v>
          </cell>
          <cell r="I1769">
            <v>68</v>
          </cell>
          <cell r="J1769">
            <v>65</v>
          </cell>
          <cell r="L1769" t="str">
            <v>補修費を含む。</v>
          </cell>
        </row>
        <row r="1770">
          <cell r="B1770" t="str">
            <v>ｸﾛｰﾗ型0.6ｍ3）1.0km以下</v>
          </cell>
        </row>
        <row r="1771">
          <cell r="D1771" t="str">
            <v>運転手（一般）</v>
          </cell>
          <cell r="G1771" t="str">
            <v>人</v>
          </cell>
          <cell r="H1771">
            <v>1.2E-2</v>
          </cell>
          <cell r="I1771">
            <v>17000</v>
          </cell>
          <cell r="J1771">
            <v>204</v>
          </cell>
        </row>
        <row r="1773">
          <cell r="D1773" t="str">
            <v>その他</v>
          </cell>
          <cell r="E1773" t="str">
            <v>（労＋雑）×12%</v>
          </cell>
          <cell r="J1773">
            <v>32</v>
          </cell>
        </row>
        <row r="1775">
          <cell r="D1775" t="str">
            <v>計</v>
          </cell>
          <cell r="J1775">
            <v>495</v>
          </cell>
        </row>
        <row r="1778">
          <cell r="G1778" t="str">
            <v>共用</v>
          </cell>
        </row>
        <row r="1779">
          <cell r="A1779" t="str">
            <v>T033702</v>
          </cell>
          <cell r="B1779" t="str">
            <v>土砂運搬</v>
          </cell>
          <cell r="C1779" t="str">
            <v>ｍ3</v>
          </cell>
          <cell r="D1779" t="str">
            <v>ダンプトラック損料</v>
          </cell>
          <cell r="E1779" t="str">
            <v>１０t車</v>
          </cell>
          <cell r="G1779" t="str">
            <v>日</v>
          </cell>
          <cell r="H1779">
            <v>1.7999999999999999E-2</v>
          </cell>
          <cell r="I1779">
            <v>12900</v>
          </cell>
          <cell r="J1779">
            <v>232</v>
          </cell>
          <cell r="K1779">
            <v>580</v>
          </cell>
          <cell r="L1779" t="str">
            <v>ダンプトラック損料</v>
          </cell>
        </row>
        <row r="1780">
          <cell r="B1780" t="str">
            <v>（１０t車，ＤＩＤ区間　有り</v>
          </cell>
          <cell r="L1780" t="str">
            <v>はタイヤ損耗費及び</v>
          </cell>
        </row>
        <row r="1781">
          <cell r="B1781" t="str">
            <v>ｸﾗﾑｼｪﾙ　機械ﾛｰﾌﾟ式</v>
          </cell>
          <cell r="D1781" t="str">
            <v>燃料</v>
          </cell>
          <cell r="E1781" t="str">
            <v>軽油，油脂類共</v>
          </cell>
          <cell r="G1781" t="str">
            <v>㍑</v>
          </cell>
          <cell r="H1781">
            <v>1.1100000000000001</v>
          </cell>
          <cell r="I1781">
            <v>68</v>
          </cell>
          <cell r="J1781">
            <v>75</v>
          </cell>
          <cell r="L1781" t="str">
            <v>補修費を含む。</v>
          </cell>
        </row>
        <row r="1782">
          <cell r="B1782" t="str">
            <v>ｸﾛｰﾗ型0.6ｍ3）2.0km以下</v>
          </cell>
        </row>
        <row r="1783">
          <cell r="D1783" t="str">
            <v>運転手（一般）</v>
          </cell>
          <cell r="G1783" t="str">
            <v>人</v>
          </cell>
          <cell r="H1783">
            <v>1.4E-2</v>
          </cell>
          <cell r="I1783">
            <v>17000</v>
          </cell>
          <cell r="J1783">
            <v>238</v>
          </cell>
        </row>
        <row r="1785">
          <cell r="D1785" t="str">
            <v>その他</v>
          </cell>
          <cell r="E1785" t="str">
            <v>（労＋雑）×12%</v>
          </cell>
          <cell r="J1785">
            <v>38</v>
          </cell>
        </row>
        <row r="1787">
          <cell r="D1787" t="str">
            <v>計</v>
          </cell>
          <cell r="J1787">
            <v>583</v>
          </cell>
        </row>
        <row r="1790">
          <cell r="G1790" t="str">
            <v>共用</v>
          </cell>
        </row>
        <row r="1791">
          <cell r="A1791" t="str">
            <v>T033703</v>
          </cell>
          <cell r="B1791" t="str">
            <v>土砂運搬</v>
          </cell>
          <cell r="C1791" t="str">
            <v>ｍ3</v>
          </cell>
          <cell r="D1791" t="str">
            <v>ダンプトラック損料</v>
          </cell>
          <cell r="E1791" t="str">
            <v>１０t車</v>
          </cell>
          <cell r="G1791" t="str">
            <v>日</v>
          </cell>
          <cell r="H1791">
            <v>2.1999999999999999E-2</v>
          </cell>
          <cell r="I1791">
            <v>12900</v>
          </cell>
          <cell r="J1791">
            <v>284</v>
          </cell>
          <cell r="K1791">
            <v>710</v>
          </cell>
          <cell r="L1791" t="str">
            <v>ダンプトラック損料</v>
          </cell>
        </row>
        <row r="1792">
          <cell r="B1792" t="str">
            <v>（１０t車，ＤＩＤ区間　有り</v>
          </cell>
          <cell r="L1792" t="str">
            <v>はタイヤ損耗費及び</v>
          </cell>
        </row>
        <row r="1793">
          <cell r="B1793" t="str">
            <v>ｸﾗﾑｼｪﾙ　機械ﾛｰﾌﾟ式</v>
          </cell>
          <cell r="D1793" t="str">
            <v>燃料</v>
          </cell>
          <cell r="E1793" t="str">
            <v>軽油，油脂類共</v>
          </cell>
          <cell r="G1793" t="str">
            <v>㍑</v>
          </cell>
          <cell r="H1793">
            <v>1.35</v>
          </cell>
          <cell r="I1793">
            <v>68</v>
          </cell>
          <cell r="J1793">
            <v>92</v>
          </cell>
          <cell r="L1793" t="str">
            <v>補修費を含む。</v>
          </cell>
        </row>
        <row r="1794">
          <cell r="B1794" t="str">
            <v>ｸﾛｰﾗ型0.6ｍ3）3.5km以下</v>
          </cell>
        </row>
        <row r="1795">
          <cell r="D1795" t="str">
            <v>運転手（一般）</v>
          </cell>
          <cell r="G1795" t="str">
            <v>人</v>
          </cell>
          <cell r="H1795">
            <v>1.7000000000000001E-2</v>
          </cell>
          <cell r="I1795">
            <v>17000</v>
          </cell>
          <cell r="J1795">
            <v>289</v>
          </cell>
        </row>
        <row r="1797">
          <cell r="D1797" t="str">
            <v>その他</v>
          </cell>
          <cell r="E1797" t="str">
            <v>（労＋雑）×12%</v>
          </cell>
          <cell r="J1797">
            <v>46</v>
          </cell>
        </row>
        <row r="1799">
          <cell r="D1799" t="str">
            <v>計</v>
          </cell>
          <cell r="J1799">
            <v>711</v>
          </cell>
        </row>
        <row r="1802">
          <cell r="G1802" t="str">
            <v>共用</v>
          </cell>
        </row>
        <row r="1803">
          <cell r="A1803" t="str">
            <v>T033704</v>
          </cell>
          <cell r="B1803" t="str">
            <v>土砂運搬</v>
          </cell>
          <cell r="C1803" t="str">
            <v>ｍ3</v>
          </cell>
          <cell r="D1803" t="str">
            <v>ダンプトラック損料</v>
          </cell>
          <cell r="E1803" t="str">
            <v>１０t車</v>
          </cell>
          <cell r="G1803" t="str">
            <v>日</v>
          </cell>
          <cell r="H1803">
            <v>2.5999999999999999E-2</v>
          </cell>
          <cell r="I1803">
            <v>12900</v>
          </cell>
          <cell r="J1803">
            <v>335</v>
          </cell>
          <cell r="K1803">
            <v>840</v>
          </cell>
          <cell r="L1803" t="str">
            <v>ダンプトラック損料</v>
          </cell>
        </row>
        <row r="1804">
          <cell r="B1804" t="str">
            <v>（１０t車，ＤＩＤ区間　有り</v>
          </cell>
          <cell r="L1804" t="str">
            <v>はタイヤ損耗費及び</v>
          </cell>
        </row>
        <row r="1805">
          <cell r="B1805" t="str">
            <v>ｸﾗﾑｼｪﾙ　機械ﾛｰﾌﾟ式</v>
          </cell>
          <cell r="D1805" t="str">
            <v>燃料</v>
          </cell>
          <cell r="E1805" t="str">
            <v>軽油，油脂類共</v>
          </cell>
          <cell r="G1805" t="str">
            <v>㍑</v>
          </cell>
          <cell r="H1805">
            <v>1.59</v>
          </cell>
          <cell r="I1805">
            <v>68</v>
          </cell>
          <cell r="J1805">
            <v>108</v>
          </cell>
          <cell r="L1805" t="str">
            <v>補修費を含む。</v>
          </cell>
        </row>
        <row r="1806">
          <cell r="B1806" t="str">
            <v>ｸﾛｰﾗ型0.6ｍ3）4.0km以下</v>
          </cell>
        </row>
        <row r="1807">
          <cell r="D1807" t="str">
            <v>運転手（一般）</v>
          </cell>
          <cell r="G1807" t="str">
            <v>人</v>
          </cell>
          <cell r="H1807">
            <v>0.02</v>
          </cell>
          <cell r="I1807">
            <v>17000</v>
          </cell>
          <cell r="J1807">
            <v>340</v>
          </cell>
        </row>
        <row r="1809">
          <cell r="D1809" t="str">
            <v>その他</v>
          </cell>
          <cell r="E1809" t="str">
            <v>（労＋雑）×12%</v>
          </cell>
          <cell r="J1809">
            <v>54</v>
          </cell>
        </row>
        <row r="1811">
          <cell r="D1811" t="str">
            <v>計</v>
          </cell>
          <cell r="J1811">
            <v>837</v>
          </cell>
        </row>
        <row r="1814">
          <cell r="G1814" t="str">
            <v>共用</v>
          </cell>
        </row>
        <row r="1815">
          <cell r="A1815" t="str">
            <v>T033705</v>
          </cell>
          <cell r="B1815" t="str">
            <v>土砂運搬</v>
          </cell>
          <cell r="C1815" t="str">
            <v>ｍ3</v>
          </cell>
          <cell r="D1815" t="str">
            <v>ダンプトラック損料</v>
          </cell>
          <cell r="E1815" t="str">
            <v>１０t車</v>
          </cell>
          <cell r="G1815" t="str">
            <v>日</v>
          </cell>
          <cell r="H1815">
            <v>0.03</v>
          </cell>
          <cell r="I1815">
            <v>12900</v>
          </cell>
          <cell r="J1815">
            <v>387</v>
          </cell>
          <cell r="K1815">
            <v>960</v>
          </cell>
          <cell r="L1815" t="str">
            <v>ダンプトラック損料</v>
          </cell>
        </row>
        <row r="1816">
          <cell r="B1816" t="str">
            <v>（１０t車，ＤＩＤ区間　有り</v>
          </cell>
          <cell r="L1816" t="str">
            <v>はタイヤ損耗費及び</v>
          </cell>
        </row>
        <row r="1817">
          <cell r="B1817" t="str">
            <v>ｸﾗﾑｼｪﾙ　機械ﾛｰﾌﾟ式</v>
          </cell>
          <cell r="D1817" t="str">
            <v>燃料</v>
          </cell>
          <cell r="E1817" t="str">
            <v>軽油，油脂類共</v>
          </cell>
          <cell r="G1817" t="str">
            <v>㍑</v>
          </cell>
          <cell r="H1817">
            <v>1.83</v>
          </cell>
          <cell r="I1817">
            <v>68</v>
          </cell>
          <cell r="J1817">
            <v>124</v>
          </cell>
          <cell r="L1817" t="str">
            <v>補修費を含む。</v>
          </cell>
        </row>
        <row r="1818">
          <cell r="B1818" t="str">
            <v>ｸﾛｰﾗ型0.6ｍ3）5.0km以下</v>
          </cell>
        </row>
        <row r="1819">
          <cell r="D1819" t="str">
            <v>運転手（一般）</v>
          </cell>
          <cell r="G1819" t="str">
            <v>人</v>
          </cell>
          <cell r="H1819">
            <v>2.3E-2</v>
          </cell>
          <cell r="I1819">
            <v>17000</v>
          </cell>
          <cell r="J1819">
            <v>391</v>
          </cell>
        </row>
        <row r="1821">
          <cell r="D1821" t="str">
            <v>その他</v>
          </cell>
          <cell r="E1821" t="str">
            <v>（労＋雑）×12%</v>
          </cell>
          <cell r="J1821">
            <v>62</v>
          </cell>
        </row>
        <row r="1823">
          <cell r="D1823" t="str">
            <v>計</v>
          </cell>
          <cell r="J1823">
            <v>964</v>
          </cell>
        </row>
        <row r="1824">
          <cell r="G1824" t="str">
            <v>共用</v>
          </cell>
        </row>
        <row r="1825">
          <cell r="A1825" t="str">
            <v>T033706</v>
          </cell>
          <cell r="B1825" t="str">
            <v>土砂運搬</v>
          </cell>
          <cell r="C1825" t="str">
            <v>ｍ3</v>
          </cell>
          <cell r="D1825" t="str">
            <v>ダンプトラック損料</v>
          </cell>
          <cell r="E1825" t="str">
            <v>１０t車</v>
          </cell>
          <cell r="G1825" t="str">
            <v>日</v>
          </cell>
          <cell r="H1825">
            <v>3.4000000000000002E-2</v>
          </cell>
          <cell r="I1825">
            <v>12900</v>
          </cell>
          <cell r="J1825">
            <v>439</v>
          </cell>
          <cell r="K1825">
            <v>1090</v>
          </cell>
          <cell r="L1825" t="str">
            <v>ダンプトラック損料</v>
          </cell>
        </row>
        <row r="1826">
          <cell r="B1826" t="str">
            <v>（１０t車，ＤＩＤ区間　有り</v>
          </cell>
          <cell r="L1826" t="str">
            <v>はタイヤ損耗費及び</v>
          </cell>
        </row>
        <row r="1827">
          <cell r="B1827" t="str">
            <v>ｸﾗﾑｼｪﾙ　機械ﾛｰﾌﾟ式</v>
          </cell>
          <cell r="D1827" t="str">
            <v>燃料</v>
          </cell>
          <cell r="E1827" t="str">
            <v>軽油，油脂類共</v>
          </cell>
          <cell r="G1827" t="str">
            <v>㍑</v>
          </cell>
          <cell r="H1827">
            <v>2.0699999999999998</v>
          </cell>
          <cell r="I1827">
            <v>68</v>
          </cell>
          <cell r="J1827">
            <v>141</v>
          </cell>
          <cell r="L1827" t="str">
            <v>補修費を含む。</v>
          </cell>
        </row>
        <row r="1828">
          <cell r="B1828" t="str">
            <v>ｸﾛｰﾗ型0.6ｍ3）6.5km以下</v>
          </cell>
        </row>
        <row r="1829">
          <cell r="D1829" t="str">
            <v>運転手（一般）</v>
          </cell>
          <cell r="G1829" t="str">
            <v>人</v>
          </cell>
          <cell r="H1829">
            <v>2.5999999999999999E-2</v>
          </cell>
          <cell r="I1829">
            <v>17000</v>
          </cell>
          <cell r="J1829">
            <v>442</v>
          </cell>
        </row>
        <row r="1831">
          <cell r="D1831" t="str">
            <v>その他</v>
          </cell>
          <cell r="E1831" t="str">
            <v>（労＋雑）×12%</v>
          </cell>
          <cell r="J1831">
            <v>70</v>
          </cell>
        </row>
        <row r="1833">
          <cell r="D1833" t="str">
            <v>計</v>
          </cell>
          <cell r="J1833">
            <v>1092</v>
          </cell>
        </row>
        <row r="1836">
          <cell r="G1836" t="str">
            <v>共用</v>
          </cell>
        </row>
        <row r="1837">
          <cell r="A1837" t="str">
            <v>T033707</v>
          </cell>
          <cell r="B1837" t="str">
            <v>土砂運搬</v>
          </cell>
          <cell r="C1837" t="str">
            <v>ｍ3</v>
          </cell>
          <cell r="D1837" t="str">
            <v>ダンプトラック損料</v>
          </cell>
          <cell r="E1837" t="str">
            <v>１０t車</v>
          </cell>
          <cell r="G1837" t="str">
            <v>日</v>
          </cell>
          <cell r="H1837">
            <v>3.9E-2</v>
          </cell>
          <cell r="I1837">
            <v>12900</v>
          </cell>
          <cell r="J1837">
            <v>503</v>
          </cell>
          <cell r="K1837">
            <v>1260</v>
          </cell>
          <cell r="L1837" t="str">
            <v>ダンプトラック損料</v>
          </cell>
        </row>
        <row r="1838">
          <cell r="B1838" t="str">
            <v>（１０t車，ＤＩＤ区間　有り</v>
          </cell>
          <cell r="L1838" t="str">
            <v>はタイヤ損耗費及び</v>
          </cell>
        </row>
        <row r="1839">
          <cell r="B1839" t="str">
            <v>ｸﾗﾑｼｪﾙ　機械ﾛｰﾌﾟ式</v>
          </cell>
          <cell r="D1839" t="str">
            <v>燃料</v>
          </cell>
          <cell r="E1839" t="str">
            <v>軽油，油脂類共</v>
          </cell>
          <cell r="G1839" t="str">
            <v>㍑</v>
          </cell>
          <cell r="H1839">
            <v>2.39</v>
          </cell>
          <cell r="I1839">
            <v>68</v>
          </cell>
          <cell r="J1839">
            <v>163</v>
          </cell>
          <cell r="L1839" t="str">
            <v>補修費を含む。</v>
          </cell>
        </row>
        <row r="1840">
          <cell r="B1840" t="str">
            <v>ｸﾛｰﾗ型0.6ｍ3）8.5km以下</v>
          </cell>
        </row>
        <row r="1841">
          <cell r="D1841" t="str">
            <v>運転手（一般）</v>
          </cell>
          <cell r="G1841" t="str">
            <v>人</v>
          </cell>
          <cell r="H1841">
            <v>0.03</v>
          </cell>
          <cell r="I1841">
            <v>17000</v>
          </cell>
          <cell r="J1841">
            <v>510</v>
          </cell>
        </row>
        <row r="1843">
          <cell r="D1843" t="str">
            <v>その他</v>
          </cell>
          <cell r="E1843" t="str">
            <v>（労＋雑）×12%</v>
          </cell>
          <cell r="J1843">
            <v>81</v>
          </cell>
        </row>
        <row r="1845">
          <cell r="D1845" t="str">
            <v>計</v>
          </cell>
          <cell r="J1845">
            <v>1257</v>
          </cell>
        </row>
        <row r="1848">
          <cell r="G1848" t="str">
            <v>共用</v>
          </cell>
        </row>
        <row r="1849">
          <cell r="A1849" t="str">
            <v>T033716</v>
          </cell>
          <cell r="B1849" t="str">
            <v>土砂運搬</v>
          </cell>
          <cell r="C1849" t="str">
            <v>ｍ3</v>
          </cell>
          <cell r="D1849" t="str">
            <v>ダンプトラック損料</v>
          </cell>
          <cell r="E1849" t="str">
            <v>１０t車</v>
          </cell>
          <cell r="G1849" t="str">
            <v>日</v>
          </cell>
          <cell r="H1849">
            <v>4.5999999999999999E-2</v>
          </cell>
          <cell r="I1849">
            <v>12900</v>
          </cell>
          <cell r="J1849">
            <v>593</v>
          </cell>
          <cell r="K1849">
            <v>1500</v>
          </cell>
          <cell r="L1849" t="str">
            <v>ダンプトラック損料</v>
          </cell>
        </row>
        <row r="1850">
          <cell r="B1850" t="str">
            <v>（１０t車，ＤＩＤ区間　有り</v>
          </cell>
          <cell r="L1850" t="str">
            <v>はタイヤ損耗費及び</v>
          </cell>
        </row>
        <row r="1851">
          <cell r="B1851" t="str">
            <v>ｸﾗﾑｼｪﾙ　機械ﾛｰﾌﾟ式</v>
          </cell>
          <cell r="D1851" t="str">
            <v>燃料</v>
          </cell>
          <cell r="E1851" t="str">
            <v>軽油，油脂類共</v>
          </cell>
          <cell r="G1851" t="str">
            <v>㍑</v>
          </cell>
          <cell r="H1851">
            <v>2.87</v>
          </cell>
          <cell r="I1851">
            <v>68</v>
          </cell>
          <cell r="J1851">
            <v>195</v>
          </cell>
          <cell r="L1851" t="str">
            <v>補修費を含む。</v>
          </cell>
        </row>
        <row r="1852">
          <cell r="B1852" t="str">
            <v>ｸﾛｰﾗ型0.6ｍ3）12.0km以下</v>
          </cell>
        </row>
        <row r="1853">
          <cell r="D1853" t="str">
            <v>運転手（一般）</v>
          </cell>
          <cell r="G1853" t="str">
            <v>人</v>
          </cell>
          <cell r="H1853">
            <v>3.5999999999999997E-2</v>
          </cell>
          <cell r="I1853">
            <v>17000</v>
          </cell>
          <cell r="J1853">
            <v>612</v>
          </cell>
        </row>
        <row r="1855">
          <cell r="D1855" t="str">
            <v>その他</v>
          </cell>
          <cell r="E1855" t="str">
            <v>（労＋雑）×12%</v>
          </cell>
          <cell r="J1855">
            <v>97</v>
          </cell>
        </row>
        <row r="1857">
          <cell r="D1857" t="str">
            <v>計</v>
          </cell>
          <cell r="J1857">
            <v>1497</v>
          </cell>
        </row>
        <row r="1860">
          <cell r="G1860" t="str">
            <v>共用</v>
          </cell>
        </row>
        <row r="1861">
          <cell r="A1861" t="str">
            <v>T033720</v>
          </cell>
          <cell r="B1861" t="str">
            <v>土砂運搬</v>
          </cell>
          <cell r="C1861" t="str">
            <v>ｍ3</v>
          </cell>
          <cell r="D1861" t="str">
            <v>ダンプトラック損料</v>
          </cell>
          <cell r="E1861" t="str">
            <v>１０t車</v>
          </cell>
          <cell r="G1861" t="str">
            <v>日</v>
          </cell>
          <cell r="H1861">
            <v>5.8000000000000003E-2</v>
          </cell>
          <cell r="I1861">
            <v>12900</v>
          </cell>
          <cell r="J1861">
            <v>748</v>
          </cell>
          <cell r="K1861">
            <v>1880</v>
          </cell>
          <cell r="L1861" t="str">
            <v>ダンプトラック損料</v>
          </cell>
        </row>
        <row r="1862">
          <cell r="B1862" t="str">
            <v>（１０t車，ＤＩＤ区間　有り</v>
          </cell>
          <cell r="L1862" t="str">
            <v>はタイヤ損耗費及び</v>
          </cell>
        </row>
        <row r="1863">
          <cell r="B1863" t="str">
            <v>ｸﾗﾑｼｪﾙ　機械ﾛｰﾌﾟ式</v>
          </cell>
          <cell r="D1863" t="str">
            <v>燃料</v>
          </cell>
          <cell r="E1863" t="str">
            <v>軽油，油脂類共</v>
          </cell>
          <cell r="G1863" t="str">
            <v>㍑</v>
          </cell>
          <cell r="H1863">
            <v>3.58</v>
          </cell>
          <cell r="I1863">
            <v>68</v>
          </cell>
          <cell r="J1863">
            <v>243</v>
          </cell>
          <cell r="L1863" t="str">
            <v>補修費を含む。</v>
          </cell>
        </row>
        <row r="1864">
          <cell r="B1864" t="str">
            <v>ｸﾛｰﾗ型0.6ｍ3）17.0km以下</v>
          </cell>
        </row>
        <row r="1865">
          <cell r="D1865" t="str">
            <v>運転手（一般）</v>
          </cell>
          <cell r="G1865" t="str">
            <v>人</v>
          </cell>
          <cell r="H1865">
            <v>4.4999999999999998E-2</v>
          </cell>
          <cell r="I1865">
            <v>17000</v>
          </cell>
          <cell r="J1865">
            <v>765</v>
          </cell>
        </row>
        <row r="1867">
          <cell r="D1867" t="str">
            <v>その他</v>
          </cell>
          <cell r="E1867" t="str">
            <v>（労＋雑）×12%</v>
          </cell>
          <cell r="J1867">
            <v>121</v>
          </cell>
        </row>
        <row r="1869">
          <cell r="D1869" t="str">
            <v>計</v>
          </cell>
          <cell r="J1869">
            <v>1877</v>
          </cell>
        </row>
        <row r="1872">
          <cell r="G1872" t="str">
            <v>共用</v>
          </cell>
        </row>
        <row r="1873">
          <cell r="A1873" t="str">
            <v>T033730</v>
          </cell>
          <cell r="B1873" t="str">
            <v>土砂運搬</v>
          </cell>
          <cell r="C1873" t="str">
            <v>ｍ3</v>
          </cell>
          <cell r="D1873" t="str">
            <v>ダンプトラック損料</v>
          </cell>
          <cell r="E1873" t="str">
            <v>１０t車</v>
          </cell>
          <cell r="G1873" t="str">
            <v>日</v>
          </cell>
          <cell r="H1873">
            <v>7.9000000000000001E-2</v>
          </cell>
          <cell r="I1873">
            <v>12900</v>
          </cell>
          <cell r="J1873">
            <v>1019</v>
          </cell>
          <cell r="K1873">
            <v>2550</v>
          </cell>
          <cell r="L1873" t="str">
            <v>ダンプトラック損料</v>
          </cell>
        </row>
        <row r="1874">
          <cell r="B1874" t="str">
            <v>（１０t車，ＤＩＤ区間　有り</v>
          </cell>
          <cell r="L1874" t="str">
            <v>はタイヤ損耗費及び</v>
          </cell>
        </row>
        <row r="1875">
          <cell r="B1875" t="str">
            <v>ｸﾗﾑｼｪﾙ　機械ﾛｰﾌﾟ式</v>
          </cell>
          <cell r="D1875" t="str">
            <v>燃料</v>
          </cell>
          <cell r="E1875" t="str">
            <v>軽油，油脂類共</v>
          </cell>
          <cell r="G1875" t="str">
            <v>㍑</v>
          </cell>
          <cell r="H1875">
            <v>4.8600000000000003</v>
          </cell>
          <cell r="I1875">
            <v>68</v>
          </cell>
          <cell r="J1875">
            <v>330</v>
          </cell>
          <cell r="L1875" t="str">
            <v>補修費を含む。</v>
          </cell>
        </row>
        <row r="1876">
          <cell r="B1876" t="str">
            <v>ｸﾛｰﾗ型0.6ｍ3）28.0km以下</v>
          </cell>
        </row>
        <row r="1877">
          <cell r="D1877" t="str">
            <v>運転手（一般）</v>
          </cell>
          <cell r="G1877" t="str">
            <v>人</v>
          </cell>
          <cell r="H1877">
            <v>6.0999999999999999E-2</v>
          </cell>
          <cell r="I1877">
            <v>17000</v>
          </cell>
          <cell r="J1877">
            <v>1037</v>
          </cell>
        </row>
        <row r="1879">
          <cell r="D1879" t="str">
            <v>その他</v>
          </cell>
          <cell r="E1879" t="str">
            <v>（労＋雑）×12%</v>
          </cell>
          <cell r="J1879">
            <v>164</v>
          </cell>
        </row>
        <row r="1881">
          <cell r="D1881" t="str">
            <v>計</v>
          </cell>
          <cell r="J1881">
            <v>2550</v>
          </cell>
        </row>
        <row r="1884">
          <cell r="G1884" t="str">
            <v>共用</v>
          </cell>
        </row>
        <row r="1885">
          <cell r="A1885" t="str">
            <v>T033740</v>
          </cell>
          <cell r="B1885" t="str">
            <v>土砂運搬</v>
          </cell>
          <cell r="C1885" t="str">
            <v>ｍ3</v>
          </cell>
          <cell r="D1885" t="str">
            <v>ダンプトラック損料</v>
          </cell>
          <cell r="E1885" t="str">
            <v>１０t車</v>
          </cell>
          <cell r="G1885" t="str">
            <v>日</v>
          </cell>
          <cell r="H1885">
            <v>0.11700000000000001</v>
          </cell>
          <cell r="I1885">
            <v>12900</v>
          </cell>
          <cell r="J1885">
            <v>1509</v>
          </cell>
          <cell r="K1885">
            <v>3790</v>
          </cell>
          <cell r="L1885" t="str">
            <v>ダンプトラック損料</v>
          </cell>
        </row>
        <row r="1886">
          <cell r="B1886" t="str">
            <v>（１０t車，ＤＩＤ区間　有り</v>
          </cell>
          <cell r="L1886" t="str">
            <v>はタイヤ損耗費及び</v>
          </cell>
        </row>
        <row r="1887">
          <cell r="B1887" t="str">
            <v>ｸﾗﾑｼｪﾙ　機械ﾛｰﾌﾟ式</v>
          </cell>
          <cell r="D1887" t="str">
            <v>燃料</v>
          </cell>
          <cell r="E1887" t="str">
            <v>軽油，油脂類共</v>
          </cell>
          <cell r="G1887" t="str">
            <v>㍑</v>
          </cell>
          <cell r="H1887">
            <v>7.24</v>
          </cell>
          <cell r="I1887">
            <v>68</v>
          </cell>
          <cell r="J1887">
            <v>492</v>
          </cell>
          <cell r="L1887" t="str">
            <v>補修費を含む。</v>
          </cell>
        </row>
        <row r="1888">
          <cell r="B1888" t="str">
            <v>ｸﾛｰﾗ型0.6ｍ3）60.0km以下</v>
          </cell>
        </row>
        <row r="1889">
          <cell r="D1889" t="str">
            <v>運転手（一般）</v>
          </cell>
          <cell r="G1889" t="str">
            <v>人</v>
          </cell>
          <cell r="H1889">
            <v>9.0999999999999998E-2</v>
          </cell>
          <cell r="I1889">
            <v>17000</v>
          </cell>
          <cell r="J1889">
            <v>1547</v>
          </cell>
        </row>
        <row r="1891">
          <cell r="D1891" t="str">
            <v>その他</v>
          </cell>
          <cell r="E1891" t="str">
            <v>（労＋雑）×12%</v>
          </cell>
          <cell r="J1891">
            <v>245</v>
          </cell>
        </row>
        <row r="1893">
          <cell r="D1893" t="str">
            <v>計</v>
          </cell>
          <cell r="J1893">
            <v>3793</v>
          </cell>
        </row>
        <row r="1894">
          <cell r="G1894" t="str">
            <v>共用</v>
          </cell>
        </row>
        <row r="1895">
          <cell r="A1895" t="str">
            <v>T033800</v>
          </cell>
          <cell r="B1895" t="str">
            <v>土砂運搬</v>
          </cell>
          <cell r="C1895" t="str">
            <v>ｍ3</v>
          </cell>
          <cell r="D1895" t="str">
            <v>ダンプトラック損料</v>
          </cell>
          <cell r="E1895" t="str">
            <v>１０t車</v>
          </cell>
          <cell r="G1895" t="str">
            <v>日</v>
          </cell>
          <cell r="H1895">
            <v>1.4E-2</v>
          </cell>
          <cell r="I1895">
            <v>12900</v>
          </cell>
          <cell r="J1895">
            <v>181</v>
          </cell>
          <cell r="K1895">
            <v>460</v>
          </cell>
          <cell r="L1895" t="str">
            <v>ダンプトラック損料</v>
          </cell>
        </row>
        <row r="1896">
          <cell r="B1896" t="str">
            <v>（１０t車，ＤＩＤ区間　無し</v>
          </cell>
          <cell r="L1896" t="str">
            <v>はタイヤ損耗費及び</v>
          </cell>
        </row>
        <row r="1897">
          <cell r="B1897" t="str">
            <v>ｸﾗﾑｼｪﾙ　機械ﾛｰﾌﾟ式</v>
          </cell>
          <cell r="D1897" t="str">
            <v>燃料</v>
          </cell>
          <cell r="E1897" t="str">
            <v>軽油，油脂類共</v>
          </cell>
          <cell r="G1897" t="str">
            <v>㍑</v>
          </cell>
          <cell r="H1897">
            <v>0.88</v>
          </cell>
          <cell r="I1897">
            <v>68</v>
          </cell>
          <cell r="J1897">
            <v>60</v>
          </cell>
          <cell r="L1897" t="str">
            <v>補修費を含む。</v>
          </cell>
        </row>
        <row r="1898">
          <cell r="B1898" t="str">
            <v>ｸﾛｰﾗ型0.6ｍ3）0.5km以下</v>
          </cell>
        </row>
        <row r="1899">
          <cell r="D1899" t="str">
            <v>運転手（一般）</v>
          </cell>
          <cell r="G1899" t="str">
            <v>人</v>
          </cell>
          <cell r="H1899">
            <v>1.0999999999999999E-2</v>
          </cell>
          <cell r="I1899">
            <v>17000</v>
          </cell>
          <cell r="J1899">
            <v>187</v>
          </cell>
        </row>
        <row r="1901">
          <cell r="D1901" t="str">
            <v>その他</v>
          </cell>
          <cell r="E1901" t="str">
            <v>（労＋雑）×12%</v>
          </cell>
          <cell r="J1901">
            <v>30</v>
          </cell>
        </row>
        <row r="1903">
          <cell r="D1903" t="str">
            <v>計</v>
          </cell>
          <cell r="J1903">
            <v>458</v>
          </cell>
        </row>
        <row r="1906">
          <cell r="G1906" t="str">
            <v>共用</v>
          </cell>
        </row>
        <row r="1907">
          <cell r="A1907" t="str">
            <v>T033801</v>
          </cell>
          <cell r="B1907" t="str">
            <v>土砂運搬</v>
          </cell>
          <cell r="C1907" t="str">
            <v>ｍ3</v>
          </cell>
          <cell r="D1907" t="str">
            <v>ダンプトラック損料</v>
          </cell>
          <cell r="E1907" t="str">
            <v>１０t車</v>
          </cell>
          <cell r="G1907" t="str">
            <v>日</v>
          </cell>
          <cell r="H1907">
            <v>1.4999999999999999E-2</v>
          </cell>
          <cell r="I1907">
            <v>12900</v>
          </cell>
          <cell r="J1907">
            <v>194</v>
          </cell>
          <cell r="K1907">
            <v>500</v>
          </cell>
          <cell r="L1907" t="str">
            <v>ダンプトラック損料</v>
          </cell>
        </row>
        <row r="1908">
          <cell r="B1908" t="str">
            <v>（１０t車，ＤＩＤ区間　無し</v>
          </cell>
          <cell r="L1908" t="str">
            <v>はタイヤ損耗費及び</v>
          </cell>
        </row>
        <row r="1909">
          <cell r="B1909" t="str">
            <v>ｸﾗﾑｼｪﾙ　機械ﾛｰﾌﾟ式</v>
          </cell>
          <cell r="D1909" t="str">
            <v>燃料</v>
          </cell>
          <cell r="E1909" t="str">
            <v>軽油，油脂類共</v>
          </cell>
          <cell r="G1909" t="str">
            <v>㍑</v>
          </cell>
          <cell r="H1909">
            <v>0.96</v>
          </cell>
          <cell r="I1909">
            <v>68</v>
          </cell>
          <cell r="J1909">
            <v>65</v>
          </cell>
          <cell r="L1909" t="str">
            <v>補修費を含む。</v>
          </cell>
        </row>
        <row r="1910">
          <cell r="B1910" t="str">
            <v>ｸﾛｰﾗ型0.6ｍ3）1.0km以下</v>
          </cell>
        </row>
        <row r="1911">
          <cell r="D1911" t="str">
            <v>運転手（一般）</v>
          </cell>
          <cell r="G1911" t="str">
            <v>人</v>
          </cell>
          <cell r="H1911">
            <v>1.2E-2</v>
          </cell>
          <cell r="I1911">
            <v>17000</v>
          </cell>
          <cell r="J1911">
            <v>204</v>
          </cell>
        </row>
        <row r="1913">
          <cell r="D1913" t="str">
            <v>その他</v>
          </cell>
          <cell r="E1913" t="str">
            <v>（労＋雑）×12%</v>
          </cell>
          <cell r="J1913">
            <v>32</v>
          </cell>
        </row>
        <row r="1915">
          <cell r="D1915" t="str">
            <v>計</v>
          </cell>
          <cell r="J1915">
            <v>495</v>
          </cell>
        </row>
        <row r="1918">
          <cell r="G1918" t="str">
            <v>共用</v>
          </cell>
        </row>
        <row r="1919">
          <cell r="A1919" t="str">
            <v>T033802</v>
          </cell>
          <cell r="B1919" t="str">
            <v>土砂運搬</v>
          </cell>
          <cell r="C1919" t="str">
            <v>ｍ3</v>
          </cell>
          <cell r="D1919" t="str">
            <v>ダンプトラック損料</v>
          </cell>
          <cell r="E1919" t="str">
            <v>１０t車</v>
          </cell>
          <cell r="G1919" t="str">
            <v>日</v>
          </cell>
          <cell r="H1919">
            <v>1.7999999999999999E-2</v>
          </cell>
          <cell r="I1919">
            <v>12900</v>
          </cell>
          <cell r="J1919">
            <v>232</v>
          </cell>
          <cell r="K1919">
            <v>580</v>
          </cell>
          <cell r="L1919" t="str">
            <v>ダンプトラック損料</v>
          </cell>
        </row>
        <row r="1920">
          <cell r="B1920" t="str">
            <v>（１０t車，ＤＩＤ区間　無し</v>
          </cell>
          <cell r="L1920" t="str">
            <v>はタイヤ損耗費及び</v>
          </cell>
        </row>
        <row r="1921">
          <cell r="B1921" t="str">
            <v>ｸﾗﾑｼｪﾙ　機械ﾛｰﾌﾟ式</v>
          </cell>
          <cell r="D1921" t="str">
            <v>燃料</v>
          </cell>
          <cell r="E1921" t="str">
            <v>軽油，油脂類共</v>
          </cell>
          <cell r="G1921" t="str">
            <v>㍑</v>
          </cell>
          <cell r="H1921">
            <v>1.1100000000000001</v>
          </cell>
          <cell r="I1921">
            <v>68</v>
          </cell>
          <cell r="J1921">
            <v>75</v>
          </cell>
          <cell r="L1921" t="str">
            <v>補修費を含む。</v>
          </cell>
        </row>
        <row r="1922">
          <cell r="B1922" t="str">
            <v>ｸﾛｰﾗ型0.6ｍ3）2.0km以下</v>
          </cell>
        </row>
        <row r="1923">
          <cell r="D1923" t="str">
            <v>運転手（一般）</v>
          </cell>
          <cell r="G1923" t="str">
            <v>人</v>
          </cell>
          <cell r="H1923">
            <v>1.4E-2</v>
          </cell>
          <cell r="I1923">
            <v>17000</v>
          </cell>
          <cell r="J1923">
            <v>238</v>
          </cell>
        </row>
        <row r="1925">
          <cell r="D1925" t="str">
            <v>その他</v>
          </cell>
          <cell r="E1925" t="str">
            <v>（労＋雑）×12%</v>
          </cell>
          <cell r="J1925">
            <v>38</v>
          </cell>
        </row>
        <row r="1927">
          <cell r="D1927" t="str">
            <v>計</v>
          </cell>
          <cell r="J1927">
            <v>583</v>
          </cell>
        </row>
        <row r="1930">
          <cell r="G1930" t="str">
            <v>共用</v>
          </cell>
        </row>
        <row r="1931">
          <cell r="A1931" t="str">
            <v>T033803</v>
          </cell>
          <cell r="B1931" t="str">
            <v>土砂運搬</v>
          </cell>
          <cell r="C1931" t="str">
            <v>ｍ3</v>
          </cell>
          <cell r="D1931" t="str">
            <v>ダンプトラック損料</v>
          </cell>
          <cell r="E1931" t="str">
            <v>１０t車</v>
          </cell>
          <cell r="G1931" t="str">
            <v>日</v>
          </cell>
          <cell r="H1931">
            <v>2.1999999999999999E-2</v>
          </cell>
          <cell r="I1931">
            <v>12900</v>
          </cell>
          <cell r="J1931">
            <v>284</v>
          </cell>
          <cell r="K1931">
            <v>710</v>
          </cell>
          <cell r="L1931" t="str">
            <v>ダンプトラック損料</v>
          </cell>
        </row>
        <row r="1932">
          <cell r="B1932" t="str">
            <v>（１０t車，ＤＩＤ区間　無し</v>
          </cell>
          <cell r="L1932" t="str">
            <v>はタイヤ損耗費及び</v>
          </cell>
        </row>
        <row r="1933">
          <cell r="B1933" t="str">
            <v>ｸﾗﾑｼｪﾙ　機械ﾛｰﾌﾟ式</v>
          </cell>
          <cell r="D1933" t="str">
            <v>燃料</v>
          </cell>
          <cell r="E1933" t="str">
            <v>軽油，油脂類共</v>
          </cell>
          <cell r="G1933" t="str">
            <v>㍑</v>
          </cell>
          <cell r="H1933">
            <v>1.35</v>
          </cell>
          <cell r="I1933">
            <v>68</v>
          </cell>
          <cell r="J1933">
            <v>92</v>
          </cell>
          <cell r="L1933" t="str">
            <v>補修費を含む。</v>
          </cell>
        </row>
        <row r="1934">
          <cell r="B1934" t="str">
            <v>ｸﾛｰﾗ型0.6ｍ3）3.5km以下</v>
          </cell>
        </row>
        <row r="1935">
          <cell r="D1935" t="str">
            <v>運転手（一般）</v>
          </cell>
          <cell r="G1935" t="str">
            <v>人</v>
          </cell>
          <cell r="H1935">
            <v>1.7000000000000001E-2</v>
          </cell>
          <cell r="I1935">
            <v>17000</v>
          </cell>
          <cell r="J1935">
            <v>289</v>
          </cell>
        </row>
        <row r="1937">
          <cell r="D1937" t="str">
            <v>その他</v>
          </cell>
          <cell r="E1937" t="str">
            <v>（労＋雑）×12%</v>
          </cell>
          <cell r="J1937">
            <v>46</v>
          </cell>
        </row>
        <row r="1939">
          <cell r="D1939" t="str">
            <v>計</v>
          </cell>
          <cell r="J1939">
            <v>711</v>
          </cell>
        </row>
        <row r="1942">
          <cell r="G1942" t="str">
            <v>共用</v>
          </cell>
        </row>
        <row r="1943">
          <cell r="A1943" t="str">
            <v>T033804</v>
          </cell>
          <cell r="B1943" t="str">
            <v>土砂運搬</v>
          </cell>
          <cell r="C1943" t="str">
            <v>ｍ3</v>
          </cell>
          <cell r="D1943" t="str">
            <v>ダンプトラック損料</v>
          </cell>
          <cell r="E1943" t="str">
            <v>１０t車</v>
          </cell>
          <cell r="G1943" t="str">
            <v>日</v>
          </cell>
          <cell r="H1943">
            <v>2.5999999999999999E-2</v>
          </cell>
          <cell r="I1943">
            <v>12900</v>
          </cell>
          <cell r="J1943">
            <v>335</v>
          </cell>
          <cell r="K1943">
            <v>840</v>
          </cell>
          <cell r="L1943" t="str">
            <v>ダンプトラック損料</v>
          </cell>
        </row>
        <row r="1944">
          <cell r="B1944" t="str">
            <v>（１０t車，ＤＩＤ区間　無し</v>
          </cell>
          <cell r="L1944" t="str">
            <v>はタイヤ損耗費及び</v>
          </cell>
        </row>
        <row r="1945">
          <cell r="B1945" t="str">
            <v>ｸﾗﾑｼｪﾙ　機械ﾛｰﾌﾟ式</v>
          </cell>
          <cell r="D1945" t="str">
            <v>燃料</v>
          </cell>
          <cell r="E1945" t="str">
            <v>軽油，油脂類共</v>
          </cell>
          <cell r="G1945" t="str">
            <v>㍑</v>
          </cell>
          <cell r="H1945">
            <v>1.59</v>
          </cell>
          <cell r="I1945">
            <v>68</v>
          </cell>
          <cell r="J1945">
            <v>108</v>
          </cell>
          <cell r="L1945" t="str">
            <v>補修費を含む。</v>
          </cell>
        </row>
        <row r="1946">
          <cell r="B1946" t="str">
            <v>ｸﾛｰﾗ型0.6ｍ3）4.5km以下</v>
          </cell>
        </row>
        <row r="1947">
          <cell r="D1947" t="str">
            <v>運転手（一般）</v>
          </cell>
          <cell r="G1947" t="str">
            <v>人</v>
          </cell>
          <cell r="H1947">
            <v>0.02</v>
          </cell>
          <cell r="I1947">
            <v>17000</v>
          </cell>
          <cell r="J1947">
            <v>340</v>
          </cell>
        </row>
        <row r="1949">
          <cell r="D1949" t="str">
            <v>その他</v>
          </cell>
          <cell r="E1949" t="str">
            <v>（労＋雑）×12%</v>
          </cell>
          <cell r="J1949">
            <v>54</v>
          </cell>
        </row>
        <row r="1951">
          <cell r="D1951" t="str">
            <v>計</v>
          </cell>
          <cell r="J1951">
            <v>837</v>
          </cell>
        </row>
        <row r="1954">
          <cell r="G1954" t="str">
            <v>共用</v>
          </cell>
        </row>
        <row r="1955">
          <cell r="A1955" t="str">
            <v>T033805</v>
          </cell>
          <cell r="B1955" t="str">
            <v>土砂運搬</v>
          </cell>
          <cell r="C1955" t="str">
            <v>ｍ3</v>
          </cell>
          <cell r="D1955" t="str">
            <v>ダンプトラック損料</v>
          </cell>
          <cell r="E1955" t="str">
            <v>１０t車</v>
          </cell>
          <cell r="G1955" t="str">
            <v>日</v>
          </cell>
          <cell r="H1955">
            <v>0.03</v>
          </cell>
          <cell r="I1955">
            <v>12900</v>
          </cell>
          <cell r="J1955">
            <v>387</v>
          </cell>
          <cell r="K1955">
            <v>960</v>
          </cell>
          <cell r="L1955" t="str">
            <v>ダンプトラック損料</v>
          </cell>
        </row>
        <row r="1956">
          <cell r="B1956" t="str">
            <v>（１０t車，ＤＩＤ区間　無し</v>
          </cell>
          <cell r="L1956" t="str">
            <v>はタイヤ損耗費及び</v>
          </cell>
        </row>
        <row r="1957">
          <cell r="B1957" t="str">
            <v>ｸﾗﾑｼｪﾙ　機械ﾛｰﾌﾟ式</v>
          </cell>
          <cell r="D1957" t="str">
            <v>燃料</v>
          </cell>
          <cell r="E1957" t="str">
            <v>軽油，油脂類共</v>
          </cell>
          <cell r="G1957" t="str">
            <v>㍑</v>
          </cell>
          <cell r="H1957">
            <v>1.83</v>
          </cell>
          <cell r="I1957">
            <v>68</v>
          </cell>
          <cell r="J1957">
            <v>124</v>
          </cell>
          <cell r="L1957" t="str">
            <v>補修費を含む。</v>
          </cell>
        </row>
        <row r="1958">
          <cell r="B1958" t="str">
            <v>ｸﾛｰﾗ型0.6ｍ3）5.5km以下</v>
          </cell>
        </row>
        <row r="1959">
          <cell r="D1959" t="str">
            <v>運転手（一般）</v>
          </cell>
          <cell r="G1959" t="str">
            <v>人</v>
          </cell>
          <cell r="H1959">
            <v>2.3E-2</v>
          </cell>
          <cell r="I1959">
            <v>17000</v>
          </cell>
          <cell r="J1959">
            <v>391</v>
          </cell>
        </row>
        <row r="1961">
          <cell r="D1961" t="str">
            <v>その他</v>
          </cell>
          <cell r="E1961" t="str">
            <v>（労＋雑）×12%</v>
          </cell>
          <cell r="J1961">
            <v>62</v>
          </cell>
        </row>
        <row r="1963">
          <cell r="D1963" t="str">
            <v>計</v>
          </cell>
          <cell r="J1963">
            <v>964</v>
          </cell>
        </row>
        <row r="1964">
          <cell r="G1964" t="str">
            <v>共用</v>
          </cell>
        </row>
        <row r="1965">
          <cell r="A1965" t="str">
            <v>T033806</v>
          </cell>
          <cell r="B1965" t="str">
            <v>土砂運搬</v>
          </cell>
          <cell r="C1965" t="str">
            <v>ｍ3</v>
          </cell>
          <cell r="D1965" t="str">
            <v>ダンプトラック損料</v>
          </cell>
          <cell r="E1965" t="str">
            <v>１０t車</v>
          </cell>
          <cell r="G1965" t="str">
            <v>日</v>
          </cell>
          <cell r="H1965">
            <v>3.4000000000000002E-2</v>
          </cell>
          <cell r="I1965">
            <v>12900</v>
          </cell>
          <cell r="J1965">
            <v>439</v>
          </cell>
          <cell r="K1965">
            <v>1090</v>
          </cell>
          <cell r="L1965" t="str">
            <v>ダンプトラック損料</v>
          </cell>
        </row>
        <row r="1966">
          <cell r="B1966" t="str">
            <v>（１０t車，ＤＩＤ区間　無し</v>
          </cell>
          <cell r="L1966" t="str">
            <v>はタイヤ損耗費及び</v>
          </cell>
        </row>
        <row r="1967">
          <cell r="B1967" t="str">
            <v>ｸﾗﾑｼｪﾙ　機械ﾛｰﾌﾟ式</v>
          </cell>
          <cell r="D1967" t="str">
            <v>燃料</v>
          </cell>
          <cell r="E1967" t="str">
            <v>軽油，油脂類共</v>
          </cell>
          <cell r="G1967" t="str">
            <v>㍑</v>
          </cell>
          <cell r="H1967">
            <v>2.0699999999999998</v>
          </cell>
          <cell r="I1967">
            <v>68</v>
          </cell>
          <cell r="J1967">
            <v>141</v>
          </cell>
          <cell r="L1967" t="str">
            <v>補修費を含む。</v>
          </cell>
        </row>
        <row r="1968">
          <cell r="B1968" t="str">
            <v>ｸﾛｰﾗ型0.6ｍ3）7.0km以下</v>
          </cell>
        </row>
        <row r="1969">
          <cell r="D1969" t="str">
            <v>運転手（一般）</v>
          </cell>
          <cell r="G1969" t="str">
            <v>人</v>
          </cell>
          <cell r="H1969">
            <v>2.5999999999999999E-2</v>
          </cell>
          <cell r="I1969">
            <v>17000</v>
          </cell>
          <cell r="J1969">
            <v>442</v>
          </cell>
        </row>
        <row r="1971">
          <cell r="D1971" t="str">
            <v>その他</v>
          </cell>
          <cell r="E1971" t="str">
            <v>（労＋雑）×12%</v>
          </cell>
          <cell r="J1971">
            <v>70</v>
          </cell>
        </row>
        <row r="1973">
          <cell r="D1973" t="str">
            <v>計</v>
          </cell>
          <cell r="J1973">
            <v>1092</v>
          </cell>
        </row>
        <row r="1976">
          <cell r="G1976" t="str">
            <v>共用</v>
          </cell>
        </row>
        <row r="1977">
          <cell r="A1977" t="str">
            <v>T033807</v>
          </cell>
          <cell r="B1977" t="str">
            <v>土砂運搬</v>
          </cell>
          <cell r="C1977" t="str">
            <v>ｍ3</v>
          </cell>
          <cell r="D1977" t="str">
            <v>ダンプトラック損料</v>
          </cell>
          <cell r="E1977" t="str">
            <v>１０t車</v>
          </cell>
          <cell r="G1977" t="str">
            <v>日</v>
          </cell>
          <cell r="H1977">
            <v>3.9E-2</v>
          </cell>
          <cell r="I1977">
            <v>12900</v>
          </cell>
          <cell r="J1977">
            <v>503</v>
          </cell>
          <cell r="K1977">
            <v>1260</v>
          </cell>
          <cell r="L1977" t="str">
            <v>ダンプトラック損料</v>
          </cell>
        </row>
        <row r="1978">
          <cell r="B1978" t="str">
            <v>（１０t車，ＤＩＤ区間　無し</v>
          </cell>
          <cell r="L1978" t="str">
            <v>はタイヤ損耗費及び</v>
          </cell>
        </row>
        <row r="1979">
          <cell r="B1979" t="str">
            <v>ｸﾗﾑｼｪﾙ　機械ﾛｰﾌﾟ式</v>
          </cell>
          <cell r="D1979" t="str">
            <v>燃料</v>
          </cell>
          <cell r="E1979" t="str">
            <v>軽油，油脂類共</v>
          </cell>
          <cell r="G1979" t="str">
            <v>㍑</v>
          </cell>
          <cell r="H1979">
            <v>2.39</v>
          </cell>
          <cell r="I1979">
            <v>68</v>
          </cell>
          <cell r="J1979">
            <v>163</v>
          </cell>
          <cell r="L1979" t="str">
            <v>補修費を含む。</v>
          </cell>
        </row>
        <row r="1980">
          <cell r="B1980" t="str">
            <v>ｸﾛｰﾗ型0.6ｍ3）9.5km以下</v>
          </cell>
        </row>
        <row r="1981">
          <cell r="D1981" t="str">
            <v>運転手（一般）</v>
          </cell>
          <cell r="G1981" t="str">
            <v>人</v>
          </cell>
          <cell r="H1981">
            <v>0.03</v>
          </cell>
          <cell r="I1981">
            <v>17000</v>
          </cell>
          <cell r="J1981">
            <v>510</v>
          </cell>
        </row>
        <row r="1983">
          <cell r="D1983" t="str">
            <v>その他</v>
          </cell>
          <cell r="E1983" t="str">
            <v>（労＋雑）×12%</v>
          </cell>
          <cell r="J1983">
            <v>81</v>
          </cell>
        </row>
        <row r="1985">
          <cell r="D1985" t="str">
            <v>計</v>
          </cell>
          <cell r="J1985">
            <v>1257</v>
          </cell>
        </row>
        <row r="1988">
          <cell r="G1988" t="str">
            <v>共用</v>
          </cell>
        </row>
        <row r="1989">
          <cell r="A1989" t="str">
            <v>T033816</v>
          </cell>
          <cell r="B1989" t="str">
            <v>土砂運搬</v>
          </cell>
          <cell r="C1989" t="str">
            <v>ｍ3</v>
          </cell>
          <cell r="D1989" t="str">
            <v>ダンプトラック損料</v>
          </cell>
          <cell r="E1989" t="str">
            <v>１０t車</v>
          </cell>
          <cell r="G1989" t="str">
            <v>日</v>
          </cell>
          <cell r="H1989">
            <v>4.5999999999999999E-2</v>
          </cell>
          <cell r="I1989">
            <v>12900</v>
          </cell>
          <cell r="J1989">
            <v>593</v>
          </cell>
          <cell r="K1989">
            <v>1500</v>
          </cell>
          <cell r="L1989" t="str">
            <v>ダンプトラック損料</v>
          </cell>
        </row>
        <row r="1990">
          <cell r="B1990" t="str">
            <v>（１０t車，ＤＩＤ区間　無し</v>
          </cell>
          <cell r="L1990" t="str">
            <v>はタイヤ損耗費及び</v>
          </cell>
        </row>
        <row r="1991">
          <cell r="B1991" t="str">
            <v>ｸﾗﾑｼｪﾙ　機械ﾛｰﾌﾟ式</v>
          </cell>
          <cell r="D1991" t="str">
            <v>燃料</v>
          </cell>
          <cell r="E1991" t="str">
            <v>軽油，油脂類共</v>
          </cell>
          <cell r="G1991" t="str">
            <v>㍑</v>
          </cell>
          <cell r="H1991">
            <v>2.87</v>
          </cell>
          <cell r="I1991">
            <v>68</v>
          </cell>
          <cell r="J1991">
            <v>195</v>
          </cell>
          <cell r="L1991" t="str">
            <v>補修費を含む。</v>
          </cell>
        </row>
        <row r="1992">
          <cell r="B1992" t="str">
            <v>ｸﾛｰﾗ型0.6ｍ3）13.0km以下</v>
          </cell>
        </row>
        <row r="1993">
          <cell r="D1993" t="str">
            <v>運転手（一般）</v>
          </cell>
          <cell r="G1993" t="str">
            <v>人</v>
          </cell>
          <cell r="H1993">
            <v>3.5999999999999997E-2</v>
          </cell>
          <cell r="I1993">
            <v>17000</v>
          </cell>
          <cell r="J1993">
            <v>612</v>
          </cell>
        </row>
        <row r="1995">
          <cell r="D1995" t="str">
            <v>その他</v>
          </cell>
          <cell r="E1995" t="str">
            <v>（労＋雑）×12%</v>
          </cell>
          <cell r="J1995">
            <v>97</v>
          </cell>
        </row>
        <row r="1997">
          <cell r="D1997" t="str">
            <v>計</v>
          </cell>
          <cell r="J1997">
            <v>1497</v>
          </cell>
        </row>
        <row r="2000">
          <cell r="G2000" t="str">
            <v>共用</v>
          </cell>
        </row>
        <row r="2001">
          <cell r="A2001" t="str">
            <v>T033820</v>
          </cell>
          <cell r="B2001" t="str">
            <v>土砂運搬</v>
          </cell>
          <cell r="C2001" t="str">
            <v>ｍ3</v>
          </cell>
          <cell r="D2001" t="str">
            <v>ダンプトラック損料</v>
          </cell>
          <cell r="E2001" t="str">
            <v>１０t車</v>
          </cell>
          <cell r="G2001" t="str">
            <v>日</v>
          </cell>
          <cell r="H2001">
            <v>5.8000000000000003E-2</v>
          </cell>
          <cell r="I2001">
            <v>12900</v>
          </cell>
          <cell r="J2001">
            <v>748</v>
          </cell>
          <cell r="K2001">
            <v>1880</v>
          </cell>
          <cell r="L2001" t="str">
            <v>ダンプトラック損料</v>
          </cell>
        </row>
        <row r="2002">
          <cell r="B2002" t="str">
            <v>（１０t車，ＤＩＤ区間　無し</v>
          </cell>
          <cell r="L2002" t="str">
            <v>はタイヤ損耗費及び</v>
          </cell>
        </row>
        <row r="2003">
          <cell r="B2003" t="str">
            <v>ｸﾗﾑｼｪﾙ　機械ﾛｰﾌﾟ式</v>
          </cell>
          <cell r="D2003" t="str">
            <v>燃料</v>
          </cell>
          <cell r="E2003" t="str">
            <v>軽油，油脂類共</v>
          </cell>
          <cell r="G2003" t="str">
            <v>㍑</v>
          </cell>
          <cell r="H2003">
            <v>3.58</v>
          </cell>
          <cell r="I2003">
            <v>68</v>
          </cell>
          <cell r="J2003">
            <v>243</v>
          </cell>
          <cell r="L2003" t="str">
            <v>補修費を含む。</v>
          </cell>
        </row>
        <row r="2004">
          <cell r="B2004" t="str">
            <v>ｸﾛｰﾗ型0.6ｍ3）19.5km以下</v>
          </cell>
        </row>
        <row r="2005">
          <cell r="D2005" t="str">
            <v>運転手（一般）</v>
          </cell>
          <cell r="G2005" t="str">
            <v>人</v>
          </cell>
          <cell r="H2005">
            <v>4.4999999999999998E-2</v>
          </cell>
          <cell r="I2005">
            <v>17000</v>
          </cell>
          <cell r="J2005">
            <v>765</v>
          </cell>
        </row>
        <row r="2007">
          <cell r="D2007" t="str">
            <v>その他</v>
          </cell>
          <cell r="E2007" t="str">
            <v>（労＋雑）×12%</v>
          </cell>
          <cell r="J2007">
            <v>121</v>
          </cell>
        </row>
        <row r="2009">
          <cell r="D2009" t="str">
            <v>計</v>
          </cell>
          <cell r="J2009">
            <v>1877</v>
          </cell>
        </row>
        <row r="2012">
          <cell r="G2012" t="str">
            <v>共用</v>
          </cell>
        </row>
        <row r="2013">
          <cell r="A2013" t="str">
            <v>T033830</v>
          </cell>
          <cell r="B2013" t="str">
            <v>土砂運搬</v>
          </cell>
          <cell r="C2013" t="str">
            <v>ｍ3</v>
          </cell>
          <cell r="D2013" t="str">
            <v>ダンプトラック損料</v>
          </cell>
          <cell r="E2013" t="str">
            <v>１０t車</v>
          </cell>
          <cell r="G2013" t="str">
            <v>日</v>
          </cell>
          <cell r="H2013">
            <v>7.9000000000000001E-2</v>
          </cell>
          <cell r="I2013">
            <v>12900</v>
          </cell>
          <cell r="J2013">
            <v>1019</v>
          </cell>
          <cell r="K2013">
            <v>2550</v>
          </cell>
          <cell r="L2013" t="str">
            <v>ダンプトラック損料</v>
          </cell>
        </row>
        <row r="2014">
          <cell r="B2014" t="str">
            <v>（１０t車，ＤＩＤ区間　無し</v>
          </cell>
          <cell r="L2014" t="str">
            <v>はタイヤ損耗費及び</v>
          </cell>
        </row>
        <row r="2015">
          <cell r="B2015" t="str">
            <v>ｸﾗﾑｼｪﾙ　機械ﾛｰﾌﾟ式</v>
          </cell>
          <cell r="D2015" t="str">
            <v>燃料</v>
          </cell>
          <cell r="E2015" t="str">
            <v>軽油，油脂類共</v>
          </cell>
          <cell r="G2015" t="str">
            <v>㍑</v>
          </cell>
          <cell r="H2015">
            <v>4.8600000000000003</v>
          </cell>
          <cell r="I2015">
            <v>68</v>
          </cell>
          <cell r="J2015">
            <v>330</v>
          </cell>
          <cell r="L2015" t="str">
            <v>補修費を含む。</v>
          </cell>
        </row>
        <row r="2016">
          <cell r="B2016" t="str">
            <v>ｸﾛｰﾗ型0.6ｍ3）37.5km以下</v>
          </cell>
        </row>
        <row r="2017">
          <cell r="D2017" t="str">
            <v>運転手（一般）</v>
          </cell>
          <cell r="G2017" t="str">
            <v>人</v>
          </cell>
          <cell r="H2017">
            <v>6.0999999999999999E-2</v>
          </cell>
          <cell r="I2017">
            <v>17000</v>
          </cell>
          <cell r="J2017">
            <v>1037</v>
          </cell>
        </row>
        <row r="2019">
          <cell r="D2019" t="str">
            <v>その他</v>
          </cell>
          <cell r="E2019" t="str">
            <v>（労＋雑）×12%</v>
          </cell>
          <cell r="J2019">
            <v>164</v>
          </cell>
        </row>
        <row r="2021">
          <cell r="D2021" t="str">
            <v>計</v>
          </cell>
          <cell r="J2021">
            <v>2550</v>
          </cell>
        </row>
        <row r="2024">
          <cell r="G2024" t="str">
            <v>共用</v>
          </cell>
        </row>
        <row r="2025">
          <cell r="A2025" t="str">
            <v>T033840</v>
          </cell>
          <cell r="B2025" t="str">
            <v>土砂運搬</v>
          </cell>
          <cell r="C2025" t="str">
            <v>ｍ3</v>
          </cell>
          <cell r="D2025" t="str">
            <v>ダンプトラック損料</v>
          </cell>
          <cell r="E2025" t="str">
            <v>１０t車</v>
          </cell>
          <cell r="G2025" t="str">
            <v>日</v>
          </cell>
          <cell r="H2025">
            <v>0.11700000000000001</v>
          </cell>
          <cell r="I2025">
            <v>12900</v>
          </cell>
          <cell r="J2025">
            <v>1509</v>
          </cell>
          <cell r="K2025">
            <v>3790</v>
          </cell>
          <cell r="L2025" t="str">
            <v>ダンプトラック損料</v>
          </cell>
        </row>
        <row r="2026">
          <cell r="B2026" t="str">
            <v>（１０t車，ＤＩＤ区間　無し</v>
          </cell>
          <cell r="L2026" t="str">
            <v>はタイヤ損耗費及び</v>
          </cell>
        </row>
        <row r="2027">
          <cell r="B2027" t="str">
            <v>ｸﾗﾑｼｪﾙ　機械ﾛｰﾌﾟ式</v>
          </cell>
          <cell r="D2027" t="str">
            <v>燃料</v>
          </cell>
          <cell r="E2027" t="str">
            <v>軽油，油脂類共</v>
          </cell>
          <cell r="G2027" t="str">
            <v>㍑</v>
          </cell>
          <cell r="H2027">
            <v>7.24</v>
          </cell>
          <cell r="I2027">
            <v>68</v>
          </cell>
          <cell r="J2027">
            <v>492</v>
          </cell>
          <cell r="L2027" t="str">
            <v>補修費を含む。</v>
          </cell>
        </row>
        <row r="2028">
          <cell r="B2028" t="str">
            <v>ｸﾛｰﾗ型0.6ｍ3）60.0km以下</v>
          </cell>
        </row>
        <row r="2029">
          <cell r="D2029" t="str">
            <v>運転手（一般）</v>
          </cell>
          <cell r="G2029" t="str">
            <v>人</v>
          </cell>
          <cell r="H2029">
            <v>9.0999999999999998E-2</v>
          </cell>
          <cell r="I2029">
            <v>17000</v>
          </cell>
          <cell r="J2029">
            <v>1547</v>
          </cell>
        </row>
        <row r="2031">
          <cell r="D2031" t="str">
            <v>その他</v>
          </cell>
          <cell r="E2031" t="str">
            <v>（労＋雑）×12%</v>
          </cell>
          <cell r="J2031">
            <v>245</v>
          </cell>
        </row>
        <row r="2033">
          <cell r="D2033" t="str">
            <v>計</v>
          </cell>
          <cell r="J2033">
            <v>3793</v>
          </cell>
        </row>
        <row r="2034">
          <cell r="G2034" t="str">
            <v>共用</v>
          </cell>
        </row>
        <row r="2035">
          <cell r="A2035" t="str">
            <v>T033900</v>
          </cell>
          <cell r="B2035" t="str">
            <v>土砂運搬</v>
          </cell>
          <cell r="C2035" t="str">
            <v>ｍ3</v>
          </cell>
          <cell r="D2035" t="str">
            <v>ダンプトラック損料</v>
          </cell>
          <cell r="E2035" t="str">
            <v>２t車</v>
          </cell>
          <cell r="G2035" t="str">
            <v>日</v>
          </cell>
          <cell r="H2035">
            <v>6.5000000000000002E-2</v>
          </cell>
          <cell r="I2035">
            <v>3220</v>
          </cell>
          <cell r="J2035">
            <v>209</v>
          </cell>
          <cell r="K2035">
            <v>1270</v>
          </cell>
          <cell r="L2035" t="str">
            <v>ダンプトラック損料</v>
          </cell>
        </row>
        <row r="2036">
          <cell r="B2036" t="str">
            <v>（２t車，ＤＩＤ区間　有り</v>
          </cell>
          <cell r="L2036" t="str">
            <v>はタイヤ損耗費及び</v>
          </cell>
        </row>
        <row r="2037">
          <cell r="B2037" t="str">
            <v>人力）</v>
          </cell>
          <cell r="D2037" t="str">
            <v>燃料</v>
          </cell>
          <cell r="E2037" t="str">
            <v>軽油，油脂類共</v>
          </cell>
          <cell r="G2037" t="str">
            <v>㍑</v>
          </cell>
          <cell r="H2037">
            <v>1.47</v>
          </cell>
          <cell r="I2037">
            <v>68</v>
          </cell>
          <cell r="J2037">
            <v>100</v>
          </cell>
          <cell r="L2037" t="str">
            <v>補修費を含む。</v>
          </cell>
        </row>
        <row r="2038">
          <cell r="B2038" t="str">
            <v>0.3km以下</v>
          </cell>
        </row>
        <row r="2039">
          <cell r="D2039" t="str">
            <v>運転手（一般）</v>
          </cell>
          <cell r="G2039" t="str">
            <v>人</v>
          </cell>
          <cell r="H2039">
            <v>0.05</v>
          </cell>
          <cell r="I2039">
            <v>17000</v>
          </cell>
          <cell r="J2039">
            <v>850</v>
          </cell>
        </row>
        <row r="2041">
          <cell r="D2041" t="str">
            <v>その他</v>
          </cell>
          <cell r="E2041" t="str">
            <v>（労＋雑）×12%</v>
          </cell>
          <cell r="J2041">
            <v>114</v>
          </cell>
        </row>
        <row r="2043">
          <cell r="D2043" t="str">
            <v>計</v>
          </cell>
          <cell r="J2043">
            <v>1273</v>
          </cell>
        </row>
        <row r="2046">
          <cell r="G2046" t="str">
            <v>共用</v>
          </cell>
        </row>
        <row r="2047">
          <cell r="A2047" t="str">
            <v>T033901</v>
          </cell>
          <cell r="B2047" t="str">
            <v>土砂運搬</v>
          </cell>
          <cell r="C2047" t="str">
            <v>ｍ3</v>
          </cell>
          <cell r="D2047" t="str">
            <v>ダンプトラック損料</v>
          </cell>
          <cell r="E2047" t="str">
            <v>２t車</v>
          </cell>
          <cell r="G2047" t="str">
            <v>日</v>
          </cell>
          <cell r="H2047">
            <v>7.0999999999999994E-2</v>
          </cell>
          <cell r="I2047">
            <v>3220</v>
          </cell>
          <cell r="J2047">
            <v>229</v>
          </cell>
          <cell r="K2047">
            <v>1400</v>
          </cell>
          <cell r="L2047" t="str">
            <v>ダンプトラック損料</v>
          </cell>
        </row>
        <row r="2048">
          <cell r="B2048" t="str">
            <v>（２t車，ＤＩＤ区間　有り</v>
          </cell>
          <cell r="L2048" t="str">
            <v>はタイヤ損耗費及び</v>
          </cell>
        </row>
        <row r="2049">
          <cell r="B2049" t="str">
            <v>人力）</v>
          </cell>
          <cell r="D2049" t="str">
            <v>燃料</v>
          </cell>
          <cell r="E2049" t="str">
            <v>軽油，油脂類共</v>
          </cell>
          <cell r="G2049" t="str">
            <v>㍑</v>
          </cell>
          <cell r="H2049">
            <v>1.62</v>
          </cell>
          <cell r="I2049">
            <v>68</v>
          </cell>
          <cell r="J2049">
            <v>110</v>
          </cell>
          <cell r="L2049" t="str">
            <v>補修費を含む。</v>
          </cell>
        </row>
        <row r="2050">
          <cell r="B2050" t="str">
            <v>0.5km以下</v>
          </cell>
        </row>
        <row r="2051">
          <cell r="D2051" t="str">
            <v>運転手（一般）</v>
          </cell>
          <cell r="G2051" t="str">
            <v>人</v>
          </cell>
          <cell r="H2051">
            <v>5.5E-2</v>
          </cell>
          <cell r="I2051">
            <v>17000</v>
          </cell>
          <cell r="J2051">
            <v>935</v>
          </cell>
        </row>
        <row r="2053">
          <cell r="D2053" t="str">
            <v>その他</v>
          </cell>
          <cell r="E2053" t="str">
            <v>（労＋雑）×12%</v>
          </cell>
          <cell r="J2053">
            <v>125</v>
          </cell>
        </row>
        <row r="2055">
          <cell r="D2055" t="str">
            <v>計</v>
          </cell>
          <cell r="J2055">
            <v>1399</v>
          </cell>
        </row>
        <row r="2058">
          <cell r="G2058" t="str">
            <v>共用</v>
          </cell>
        </row>
        <row r="2059">
          <cell r="A2059" t="str">
            <v>T033902</v>
          </cell>
          <cell r="B2059" t="str">
            <v>土砂運搬</v>
          </cell>
          <cell r="C2059" t="str">
            <v>ｍ3</v>
          </cell>
          <cell r="D2059" t="str">
            <v>ダンプトラック損料</v>
          </cell>
          <cell r="E2059" t="str">
            <v>２t車</v>
          </cell>
          <cell r="G2059" t="str">
            <v>日</v>
          </cell>
          <cell r="H2059">
            <v>7.6999999999999999E-2</v>
          </cell>
          <cell r="I2059">
            <v>3220</v>
          </cell>
          <cell r="J2059">
            <v>248</v>
          </cell>
          <cell r="K2059">
            <v>1530</v>
          </cell>
          <cell r="L2059" t="str">
            <v>ダンプトラック損料</v>
          </cell>
        </row>
        <row r="2060">
          <cell r="B2060" t="str">
            <v>（２t車，ＤＩＤ区間　有り</v>
          </cell>
          <cell r="L2060" t="str">
            <v>はタイヤ損耗費及び</v>
          </cell>
        </row>
        <row r="2061">
          <cell r="B2061" t="str">
            <v>人力）</v>
          </cell>
          <cell r="D2061" t="str">
            <v>燃料</v>
          </cell>
          <cell r="E2061" t="str">
            <v>軽油，油脂類共</v>
          </cell>
          <cell r="G2061" t="str">
            <v>㍑</v>
          </cell>
          <cell r="H2061">
            <v>1.76</v>
          </cell>
          <cell r="I2061">
            <v>68</v>
          </cell>
          <cell r="J2061">
            <v>120</v>
          </cell>
          <cell r="L2061" t="str">
            <v>補修費を含む。</v>
          </cell>
        </row>
        <row r="2062">
          <cell r="B2062" t="str">
            <v>1.0km以下</v>
          </cell>
        </row>
        <row r="2063">
          <cell r="D2063" t="str">
            <v>運転手（一般）</v>
          </cell>
          <cell r="G2063" t="str">
            <v>人</v>
          </cell>
          <cell r="H2063">
            <v>0.06</v>
          </cell>
          <cell r="I2063">
            <v>17000</v>
          </cell>
          <cell r="J2063">
            <v>1020</v>
          </cell>
        </row>
        <row r="2065">
          <cell r="D2065" t="str">
            <v>その他</v>
          </cell>
          <cell r="E2065" t="str">
            <v>（労＋雑）×12%</v>
          </cell>
          <cell r="J2065">
            <v>137</v>
          </cell>
        </row>
        <row r="2067">
          <cell r="D2067" t="str">
            <v>計</v>
          </cell>
          <cell r="J2067">
            <v>1525</v>
          </cell>
        </row>
        <row r="2070">
          <cell r="G2070" t="str">
            <v>共用</v>
          </cell>
        </row>
        <row r="2071">
          <cell r="A2071" t="str">
            <v>T033903</v>
          </cell>
          <cell r="B2071" t="str">
            <v>土砂運搬</v>
          </cell>
          <cell r="C2071" t="str">
            <v>ｍ3</v>
          </cell>
          <cell r="D2071" t="str">
            <v>ダンプトラック損料</v>
          </cell>
          <cell r="E2071" t="str">
            <v>２t車</v>
          </cell>
          <cell r="G2071" t="str">
            <v>日</v>
          </cell>
          <cell r="H2071">
            <v>0.09</v>
          </cell>
          <cell r="I2071">
            <v>3220</v>
          </cell>
          <cell r="J2071">
            <v>290</v>
          </cell>
          <cell r="K2071">
            <v>1780</v>
          </cell>
          <cell r="L2071" t="str">
            <v>ダンプトラック損料</v>
          </cell>
        </row>
        <row r="2072">
          <cell r="B2072" t="str">
            <v>（２t車，ＤＩＤ区間　有り</v>
          </cell>
          <cell r="L2072" t="str">
            <v>はタイヤ損耗費及び</v>
          </cell>
        </row>
        <row r="2073">
          <cell r="B2073" t="str">
            <v>人力）</v>
          </cell>
          <cell r="D2073" t="str">
            <v>燃料</v>
          </cell>
          <cell r="E2073" t="str">
            <v>軽油，油脂類共</v>
          </cell>
          <cell r="G2073" t="str">
            <v>㍑</v>
          </cell>
          <cell r="H2073">
            <v>2.06</v>
          </cell>
          <cell r="I2073">
            <v>68</v>
          </cell>
          <cell r="J2073">
            <v>140</v>
          </cell>
          <cell r="L2073" t="str">
            <v>補修費を含む。</v>
          </cell>
        </row>
        <row r="2074">
          <cell r="B2074" t="str">
            <v>1.5km以下</v>
          </cell>
        </row>
        <row r="2075">
          <cell r="D2075" t="str">
            <v>運転手（一般）</v>
          </cell>
          <cell r="G2075" t="str">
            <v>人</v>
          </cell>
          <cell r="H2075">
            <v>7.0000000000000007E-2</v>
          </cell>
          <cell r="I2075">
            <v>17000</v>
          </cell>
          <cell r="J2075">
            <v>1190</v>
          </cell>
        </row>
        <row r="2077">
          <cell r="D2077" t="str">
            <v>その他</v>
          </cell>
          <cell r="E2077" t="str">
            <v>（労＋雑）×12%</v>
          </cell>
          <cell r="J2077">
            <v>160</v>
          </cell>
        </row>
        <row r="2079">
          <cell r="D2079" t="str">
            <v>計</v>
          </cell>
          <cell r="J2079">
            <v>1780</v>
          </cell>
        </row>
        <row r="2082">
          <cell r="G2082" t="str">
            <v>共用</v>
          </cell>
        </row>
        <row r="2083">
          <cell r="A2083" t="str">
            <v>T033904</v>
          </cell>
          <cell r="B2083" t="str">
            <v>土砂運搬</v>
          </cell>
          <cell r="C2083" t="str">
            <v>ｍ3</v>
          </cell>
          <cell r="D2083" t="str">
            <v>ダンプトラック損料</v>
          </cell>
          <cell r="E2083" t="str">
            <v>２t車</v>
          </cell>
          <cell r="G2083" t="str">
            <v>日</v>
          </cell>
          <cell r="H2083">
            <v>0.10299999999999999</v>
          </cell>
          <cell r="I2083">
            <v>3220</v>
          </cell>
          <cell r="J2083">
            <v>332</v>
          </cell>
          <cell r="K2083">
            <v>2030</v>
          </cell>
          <cell r="L2083" t="str">
            <v>ダンプトラック損料</v>
          </cell>
        </row>
        <row r="2084">
          <cell r="B2084" t="str">
            <v>（２t車，ＤＩＤ区間　有り</v>
          </cell>
          <cell r="L2084" t="str">
            <v>はタイヤ損耗費及び</v>
          </cell>
        </row>
        <row r="2085">
          <cell r="B2085" t="str">
            <v>人力）</v>
          </cell>
          <cell r="D2085" t="str">
            <v>燃料</v>
          </cell>
          <cell r="E2085" t="str">
            <v>軽油，油脂類共</v>
          </cell>
          <cell r="G2085" t="str">
            <v>㍑</v>
          </cell>
          <cell r="H2085">
            <v>2.35</v>
          </cell>
          <cell r="I2085">
            <v>68</v>
          </cell>
          <cell r="J2085">
            <v>160</v>
          </cell>
          <cell r="L2085" t="str">
            <v>補修費を含む。</v>
          </cell>
        </row>
        <row r="2086">
          <cell r="B2086" t="str">
            <v>2.0km以下</v>
          </cell>
        </row>
        <row r="2087">
          <cell r="D2087" t="str">
            <v>運転手（一般）</v>
          </cell>
          <cell r="G2087" t="str">
            <v>人</v>
          </cell>
          <cell r="H2087">
            <v>0.08</v>
          </cell>
          <cell r="I2087">
            <v>17000</v>
          </cell>
          <cell r="J2087">
            <v>1360</v>
          </cell>
        </row>
        <row r="2089">
          <cell r="D2089" t="str">
            <v>その他</v>
          </cell>
          <cell r="E2089" t="str">
            <v>（労＋雑）×12%</v>
          </cell>
          <cell r="J2089">
            <v>182</v>
          </cell>
        </row>
        <row r="2091">
          <cell r="D2091" t="str">
            <v>計</v>
          </cell>
          <cell r="J2091">
            <v>2034</v>
          </cell>
        </row>
        <row r="2094">
          <cell r="G2094" t="str">
            <v>共用</v>
          </cell>
        </row>
        <row r="2095">
          <cell r="A2095" t="str">
            <v>T033905</v>
          </cell>
          <cell r="B2095" t="str">
            <v>土砂運搬</v>
          </cell>
          <cell r="C2095" t="str">
            <v>ｍ3</v>
          </cell>
          <cell r="D2095" t="str">
            <v>ダンプトラック損料</v>
          </cell>
          <cell r="E2095" t="str">
            <v>２t車</v>
          </cell>
          <cell r="G2095" t="str">
            <v>日</v>
          </cell>
          <cell r="H2095">
            <v>0.11600000000000001</v>
          </cell>
          <cell r="I2095">
            <v>3220</v>
          </cell>
          <cell r="J2095">
            <v>374</v>
          </cell>
          <cell r="K2095">
            <v>2290</v>
          </cell>
          <cell r="L2095" t="str">
            <v>ダンプトラック損料</v>
          </cell>
        </row>
        <row r="2096">
          <cell r="B2096" t="str">
            <v>（２t車，ＤＩＤ区間　有り</v>
          </cell>
          <cell r="L2096" t="str">
            <v>はタイヤ損耗費及び</v>
          </cell>
        </row>
        <row r="2097">
          <cell r="B2097" t="str">
            <v>人力）</v>
          </cell>
          <cell r="D2097" t="str">
            <v>燃料</v>
          </cell>
          <cell r="E2097" t="str">
            <v>軽油，油脂類共</v>
          </cell>
          <cell r="G2097" t="str">
            <v>㍑</v>
          </cell>
          <cell r="H2097">
            <v>2.65</v>
          </cell>
          <cell r="I2097">
            <v>68</v>
          </cell>
          <cell r="J2097">
            <v>180</v>
          </cell>
          <cell r="L2097" t="str">
            <v>補修費を含む。</v>
          </cell>
        </row>
        <row r="2098">
          <cell r="B2098" t="str">
            <v>2.5km以下</v>
          </cell>
        </row>
        <row r="2099">
          <cell r="D2099" t="str">
            <v>運転手（一般）</v>
          </cell>
          <cell r="G2099" t="str">
            <v>人</v>
          </cell>
          <cell r="H2099">
            <v>0.09</v>
          </cell>
          <cell r="I2099">
            <v>17000</v>
          </cell>
          <cell r="J2099">
            <v>1530</v>
          </cell>
        </row>
        <row r="2101">
          <cell r="D2101" t="str">
            <v>その他</v>
          </cell>
          <cell r="E2101" t="str">
            <v>（労＋雑）×12%</v>
          </cell>
          <cell r="J2101">
            <v>205</v>
          </cell>
        </row>
        <row r="2103">
          <cell r="D2103" t="str">
            <v>計</v>
          </cell>
          <cell r="J2103">
            <v>2289</v>
          </cell>
        </row>
        <row r="2104">
          <cell r="G2104" t="str">
            <v>共用</v>
          </cell>
        </row>
        <row r="2105">
          <cell r="A2105" t="str">
            <v>T033906</v>
          </cell>
          <cell r="B2105" t="str">
            <v>土砂運搬</v>
          </cell>
          <cell r="C2105" t="str">
            <v>ｍ3</v>
          </cell>
          <cell r="D2105" t="str">
            <v>ダンプトラック損料</v>
          </cell>
          <cell r="E2105" t="str">
            <v>２t車</v>
          </cell>
          <cell r="G2105" t="str">
            <v>日</v>
          </cell>
          <cell r="H2105">
            <v>0.129</v>
          </cell>
          <cell r="I2105">
            <v>3220</v>
          </cell>
          <cell r="J2105">
            <v>415</v>
          </cell>
          <cell r="K2105">
            <v>2540</v>
          </cell>
          <cell r="L2105" t="str">
            <v>ダンプトラック損料</v>
          </cell>
        </row>
        <row r="2106">
          <cell r="B2106" t="str">
            <v>（２t車，ＤＩＤ区間　有り</v>
          </cell>
          <cell r="L2106" t="str">
            <v>はタイヤ損耗費及び</v>
          </cell>
        </row>
        <row r="2107">
          <cell r="B2107" t="str">
            <v>人力）</v>
          </cell>
          <cell r="D2107" t="str">
            <v>燃料</v>
          </cell>
          <cell r="E2107" t="str">
            <v>軽油，油脂類共</v>
          </cell>
          <cell r="G2107" t="str">
            <v>㍑</v>
          </cell>
          <cell r="H2107">
            <v>2.94</v>
          </cell>
          <cell r="I2107">
            <v>68</v>
          </cell>
          <cell r="J2107">
            <v>200</v>
          </cell>
          <cell r="L2107" t="str">
            <v>補修費を含む。</v>
          </cell>
        </row>
        <row r="2108">
          <cell r="B2108" t="str">
            <v>3.5km以下</v>
          </cell>
        </row>
        <row r="2109">
          <cell r="D2109" t="str">
            <v>運転手（一般）</v>
          </cell>
          <cell r="G2109" t="str">
            <v>人</v>
          </cell>
          <cell r="H2109">
            <v>0.1</v>
          </cell>
          <cell r="I2109">
            <v>17000</v>
          </cell>
          <cell r="J2109">
            <v>1700</v>
          </cell>
        </row>
        <row r="2111">
          <cell r="D2111" t="str">
            <v>その他</v>
          </cell>
          <cell r="E2111" t="str">
            <v>（労＋雑）×12%</v>
          </cell>
          <cell r="J2111">
            <v>228</v>
          </cell>
        </row>
        <row r="2113">
          <cell r="D2113" t="str">
            <v>計</v>
          </cell>
          <cell r="J2113">
            <v>2543</v>
          </cell>
        </row>
        <row r="2116">
          <cell r="G2116" t="str">
            <v>共用</v>
          </cell>
        </row>
        <row r="2117">
          <cell r="A2117" t="str">
            <v>T033907</v>
          </cell>
          <cell r="B2117" t="str">
            <v>土砂運搬</v>
          </cell>
          <cell r="C2117" t="str">
            <v>ｍ3</v>
          </cell>
          <cell r="D2117" t="str">
            <v>ダンプトラック損料</v>
          </cell>
          <cell r="E2117" t="str">
            <v>２t車</v>
          </cell>
          <cell r="G2117" t="str">
            <v>日</v>
          </cell>
          <cell r="H2117">
            <v>0.14199999999999999</v>
          </cell>
          <cell r="I2117">
            <v>3220</v>
          </cell>
          <cell r="J2117">
            <v>457</v>
          </cell>
          <cell r="K2117">
            <v>2800</v>
          </cell>
          <cell r="L2117" t="str">
            <v>ダンプトラック損料</v>
          </cell>
        </row>
        <row r="2118">
          <cell r="B2118" t="str">
            <v>（２t車，ＤＩＤ区間　有り</v>
          </cell>
          <cell r="L2118" t="str">
            <v>はタイヤ損耗費及び</v>
          </cell>
        </row>
        <row r="2119">
          <cell r="B2119" t="str">
            <v>人力）</v>
          </cell>
          <cell r="D2119" t="str">
            <v>燃料</v>
          </cell>
          <cell r="E2119" t="str">
            <v>軽油，油脂類共</v>
          </cell>
          <cell r="G2119" t="str">
            <v>㍑</v>
          </cell>
          <cell r="H2119">
            <v>3.23</v>
          </cell>
          <cell r="I2119">
            <v>68</v>
          </cell>
          <cell r="J2119">
            <v>220</v>
          </cell>
          <cell r="L2119" t="str">
            <v>補修費を含む。</v>
          </cell>
        </row>
        <row r="2120">
          <cell r="B2120" t="str">
            <v>4.5km以下</v>
          </cell>
        </row>
        <row r="2121">
          <cell r="D2121" t="str">
            <v>運転手（一般）</v>
          </cell>
          <cell r="G2121" t="str">
            <v>人</v>
          </cell>
          <cell r="H2121">
            <v>0.11</v>
          </cell>
          <cell r="I2121">
            <v>17000</v>
          </cell>
          <cell r="J2121">
            <v>1870</v>
          </cell>
        </row>
        <row r="2123">
          <cell r="D2123" t="str">
            <v>その他</v>
          </cell>
          <cell r="E2123" t="str">
            <v>（労＋雑）×12%</v>
          </cell>
          <cell r="J2123">
            <v>251</v>
          </cell>
        </row>
        <row r="2125">
          <cell r="D2125" t="str">
            <v>計</v>
          </cell>
          <cell r="J2125">
            <v>2798</v>
          </cell>
        </row>
        <row r="2128">
          <cell r="G2128" t="str">
            <v>共用</v>
          </cell>
        </row>
        <row r="2129">
          <cell r="A2129" t="str">
            <v>T033908</v>
          </cell>
          <cell r="B2129" t="str">
            <v>土砂運搬</v>
          </cell>
          <cell r="C2129" t="str">
            <v>ｍ3</v>
          </cell>
          <cell r="D2129" t="str">
            <v>ダンプトラック損料</v>
          </cell>
          <cell r="E2129" t="str">
            <v>２t車</v>
          </cell>
          <cell r="G2129" t="str">
            <v>日</v>
          </cell>
          <cell r="H2129">
            <v>0.16800000000000001</v>
          </cell>
          <cell r="I2129">
            <v>3220</v>
          </cell>
          <cell r="J2129">
            <v>541</v>
          </cell>
          <cell r="K2129">
            <v>3310</v>
          </cell>
          <cell r="L2129" t="str">
            <v>ダンプトラック損料</v>
          </cell>
        </row>
        <row r="2130">
          <cell r="B2130" t="str">
            <v>（２t車，ＤＩＤ区間　有り</v>
          </cell>
          <cell r="L2130" t="str">
            <v>はタイヤ損耗費及び</v>
          </cell>
        </row>
        <row r="2131">
          <cell r="B2131" t="str">
            <v>人力）</v>
          </cell>
          <cell r="D2131" t="str">
            <v>燃料</v>
          </cell>
          <cell r="E2131" t="str">
            <v>軽油，油脂類共</v>
          </cell>
          <cell r="G2131" t="str">
            <v>㍑</v>
          </cell>
          <cell r="H2131">
            <v>3.82</v>
          </cell>
          <cell r="I2131">
            <v>68</v>
          </cell>
          <cell r="J2131">
            <v>260</v>
          </cell>
          <cell r="L2131" t="str">
            <v>補修費を含む。</v>
          </cell>
        </row>
        <row r="2132">
          <cell r="B2132" t="str">
            <v>6.0km以下</v>
          </cell>
        </row>
        <row r="2133">
          <cell r="D2133" t="str">
            <v>運転手（一般）</v>
          </cell>
          <cell r="G2133" t="str">
            <v>人</v>
          </cell>
          <cell r="H2133">
            <v>0.13</v>
          </cell>
          <cell r="I2133">
            <v>17000</v>
          </cell>
          <cell r="J2133">
            <v>2210</v>
          </cell>
        </row>
        <row r="2135">
          <cell r="D2135" t="str">
            <v>その他</v>
          </cell>
          <cell r="E2135" t="str">
            <v>（労＋雑）×12%</v>
          </cell>
          <cell r="J2135">
            <v>296</v>
          </cell>
        </row>
        <row r="2137">
          <cell r="D2137" t="str">
            <v>計</v>
          </cell>
          <cell r="J2137">
            <v>3307</v>
          </cell>
        </row>
        <row r="2140">
          <cell r="G2140" t="str">
            <v>共用</v>
          </cell>
        </row>
        <row r="2141">
          <cell r="A2141" t="str">
            <v>T033909</v>
          </cell>
          <cell r="B2141" t="str">
            <v>土砂運搬</v>
          </cell>
          <cell r="C2141" t="str">
            <v>ｍ3</v>
          </cell>
          <cell r="D2141" t="str">
            <v>ダンプトラック損料</v>
          </cell>
          <cell r="E2141" t="str">
            <v>２t車</v>
          </cell>
          <cell r="G2141" t="str">
            <v>日</v>
          </cell>
          <cell r="H2141">
            <v>0.19400000000000001</v>
          </cell>
          <cell r="I2141">
            <v>3220</v>
          </cell>
          <cell r="J2141">
            <v>625</v>
          </cell>
          <cell r="K2141">
            <v>3820</v>
          </cell>
          <cell r="L2141" t="str">
            <v>ダンプトラック損料</v>
          </cell>
        </row>
        <row r="2142">
          <cell r="B2142" t="str">
            <v>（２t車，ＤＩＤ区間　有り</v>
          </cell>
          <cell r="L2142" t="str">
            <v>はタイヤ損耗費及び</v>
          </cell>
        </row>
        <row r="2143">
          <cell r="B2143" t="str">
            <v>人力）</v>
          </cell>
          <cell r="D2143" t="str">
            <v>燃料</v>
          </cell>
          <cell r="E2143" t="str">
            <v>軽油，油脂類共</v>
          </cell>
          <cell r="G2143" t="str">
            <v>㍑</v>
          </cell>
          <cell r="H2143">
            <v>4.41</v>
          </cell>
          <cell r="I2143">
            <v>68</v>
          </cell>
          <cell r="J2143">
            <v>300</v>
          </cell>
          <cell r="L2143" t="str">
            <v>補修費を含む。</v>
          </cell>
        </row>
        <row r="2144">
          <cell r="B2144" t="str">
            <v>8.0km以下</v>
          </cell>
        </row>
        <row r="2145">
          <cell r="D2145" t="str">
            <v>運転手（一般）</v>
          </cell>
          <cell r="G2145" t="str">
            <v>人</v>
          </cell>
          <cell r="H2145">
            <v>0.15</v>
          </cell>
          <cell r="I2145">
            <v>17000</v>
          </cell>
          <cell r="J2145">
            <v>2550</v>
          </cell>
        </row>
        <row r="2147">
          <cell r="D2147" t="str">
            <v>その他</v>
          </cell>
          <cell r="E2147" t="str">
            <v>（労＋雑）×12%</v>
          </cell>
          <cell r="J2147">
            <v>342</v>
          </cell>
        </row>
        <row r="2149">
          <cell r="D2149" t="str">
            <v>計</v>
          </cell>
          <cell r="J2149">
            <v>3817</v>
          </cell>
        </row>
        <row r="2153">
          <cell r="A2153" t="str">
            <v>T033910</v>
          </cell>
          <cell r="B2153" t="str">
            <v>土砂運搬</v>
          </cell>
          <cell r="C2153" t="str">
            <v>ｍ3</v>
          </cell>
          <cell r="D2153" t="str">
            <v>ダンプトラック損料</v>
          </cell>
          <cell r="E2153" t="str">
            <v>２t車</v>
          </cell>
          <cell r="G2153" t="str">
            <v>日</v>
          </cell>
          <cell r="H2153">
            <v>0.23200000000000001</v>
          </cell>
          <cell r="I2153">
            <v>3220</v>
          </cell>
          <cell r="J2153">
            <v>747</v>
          </cell>
          <cell r="K2153">
            <v>4580</v>
          </cell>
          <cell r="L2153" t="str">
            <v>ダンプトラック損料</v>
          </cell>
        </row>
        <row r="2154">
          <cell r="B2154" t="str">
            <v>（２t車，ＤＩＤ区間　有り</v>
          </cell>
          <cell r="L2154" t="str">
            <v>はタイヤ損耗費及び</v>
          </cell>
        </row>
        <row r="2155">
          <cell r="B2155" t="str">
            <v>人力）</v>
          </cell>
          <cell r="D2155" t="str">
            <v>燃料</v>
          </cell>
          <cell r="E2155" t="str">
            <v>軽油，油脂類共</v>
          </cell>
          <cell r="G2155" t="str">
            <v>㍑</v>
          </cell>
          <cell r="H2155">
            <v>5.29</v>
          </cell>
          <cell r="I2155">
            <v>68</v>
          </cell>
          <cell r="J2155">
            <v>360</v>
          </cell>
          <cell r="L2155" t="str">
            <v>補修費を含む。</v>
          </cell>
        </row>
        <row r="2156">
          <cell r="B2156" t="str">
            <v>10.5km以下</v>
          </cell>
        </row>
        <row r="2157">
          <cell r="D2157" t="str">
            <v>運転手（一般）</v>
          </cell>
          <cell r="G2157" t="str">
            <v>人</v>
          </cell>
          <cell r="H2157">
            <v>0.18</v>
          </cell>
          <cell r="I2157">
            <v>17000</v>
          </cell>
          <cell r="J2157">
            <v>3060</v>
          </cell>
        </row>
        <row r="2159">
          <cell r="D2159" t="str">
            <v>その他</v>
          </cell>
          <cell r="E2159" t="str">
            <v>（労＋雑）×12%</v>
          </cell>
          <cell r="J2159">
            <v>410</v>
          </cell>
        </row>
        <row r="2161">
          <cell r="D2161" t="str">
            <v>計</v>
          </cell>
          <cell r="J2161">
            <v>4577</v>
          </cell>
        </row>
        <row r="2164">
          <cell r="G2164" t="str">
            <v>共用</v>
          </cell>
        </row>
        <row r="2165">
          <cell r="A2165" t="str">
            <v>T033920</v>
          </cell>
          <cell r="B2165" t="str">
            <v>土砂運搬</v>
          </cell>
          <cell r="C2165" t="str">
            <v>ｍ3</v>
          </cell>
          <cell r="D2165" t="str">
            <v>ダンプトラック損料</v>
          </cell>
          <cell r="E2165" t="str">
            <v>２t車</v>
          </cell>
          <cell r="G2165" t="str">
            <v>日</v>
          </cell>
          <cell r="H2165">
            <v>0.29699999999999999</v>
          </cell>
          <cell r="I2165">
            <v>3220</v>
          </cell>
          <cell r="J2165">
            <v>956</v>
          </cell>
          <cell r="K2165">
            <v>5850</v>
          </cell>
          <cell r="L2165" t="str">
            <v>ダンプトラック損料</v>
          </cell>
        </row>
        <row r="2166">
          <cell r="B2166" t="str">
            <v>（２t車，ＤＩＤ区間　有り</v>
          </cell>
          <cell r="L2166" t="str">
            <v>はタイヤ損耗費及び</v>
          </cell>
        </row>
        <row r="2167">
          <cell r="B2167" t="str">
            <v>人力）</v>
          </cell>
          <cell r="D2167" t="str">
            <v>燃料</v>
          </cell>
          <cell r="E2167" t="str">
            <v>軽油，油脂類共</v>
          </cell>
          <cell r="G2167" t="str">
            <v>㍑</v>
          </cell>
          <cell r="H2167">
            <v>6.76</v>
          </cell>
          <cell r="I2167">
            <v>68</v>
          </cell>
          <cell r="J2167">
            <v>460</v>
          </cell>
          <cell r="L2167" t="str">
            <v>補修費を含む。</v>
          </cell>
        </row>
        <row r="2168">
          <cell r="B2168" t="str">
            <v>14.5km以下</v>
          </cell>
        </row>
        <row r="2169">
          <cell r="D2169" t="str">
            <v>運転手（一般）</v>
          </cell>
          <cell r="G2169" t="str">
            <v>人</v>
          </cell>
          <cell r="H2169">
            <v>0.23</v>
          </cell>
          <cell r="I2169">
            <v>17000</v>
          </cell>
          <cell r="J2169">
            <v>3910</v>
          </cell>
        </row>
        <row r="2171">
          <cell r="D2171" t="str">
            <v>その他</v>
          </cell>
          <cell r="E2171" t="str">
            <v>（労＋雑）×12%</v>
          </cell>
          <cell r="J2171">
            <v>524</v>
          </cell>
        </row>
        <row r="2173">
          <cell r="D2173" t="str">
            <v>計</v>
          </cell>
          <cell r="J2173">
            <v>5850</v>
          </cell>
        </row>
        <row r="2174">
          <cell r="G2174" t="str">
            <v>共用</v>
          </cell>
        </row>
        <row r="2175">
          <cell r="A2175" t="str">
            <v>T033930</v>
          </cell>
          <cell r="B2175" t="str">
            <v>土砂運搬</v>
          </cell>
          <cell r="C2175" t="str">
            <v>ｍ3</v>
          </cell>
          <cell r="D2175" t="str">
            <v>ダンプトラック損料</v>
          </cell>
          <cell r="E2175" t="str">
            <v>２t車</v>
          </cell>
          <cell r="G2175" t="str">
            <v>日</v>
          </cell>
          <cell r="H2175">
            <v>0.38700000000000001</v>
          </cell>
          <cell r="I2175">
            <v>3220</v>
          </cell>
          <cell r="J2175">
            <v>1246</v>
          </cell>
          <cell r="K2175">
            <v>7630</v>
          </cell>
          <cell r="L2175" t="str">
            <v>ダンプトラック損料</v>
          </cell>
        </row>
        <row r="2176">
          <cell r="B2176" t="str">
            <v>（２t車，ＤＩＤ区間　有り</v>
          </cell>
          <cell r="L2176" t="str">
            <v>はタイヤ損耗費及び</v>
          </cell>
        </row>
        <row r="2177">
          <cell r="B2177" t="str">
            <v>人力）</v>
          </cell>
          <cell r="D2177" t="str">
            <v>燃料</v>
          </cell>
          <cell r="E2177" t="str">
            <v>軽油，油脂類共</v>
          </cell>
          <cell r="G2177" t="str">
            <v>㍑</v>
          </cell>
          <cell r="H2177">
            <v>8.82</v>
          </cell>
          <cell r="I2177">
            <v>68</v>
          </cell>
          <cell r="J2177">
            <v>600</v>
          </cell>
          <cell r="L2177" t="str">
            <v>補修費を含む。</v>
          </cell>
        </row>
        <row r="2178">
          <cell r="B2178" t="str">
            <v>23.0km以下</v>
          </cell>
        </row>
        <row r="2179">
          <cell r="D2179" t="str">
            <v>運転手（一般）</v>
          </cell>
          <cell r="G2179" t="str">
            <v>人</v>
          </cell>
          <cell r="H2179">
            <v>0.3</v>
          </cell>
          <cell r="I2179">
            <v>17000</v>
          </cell>
          <cell r="J2179">
            <v>5100</v>
          </cell>
        </row>
        <row r="2181">
          <cell r="D2181" t="str">
            <v>その他</v>
          </cell>
          <cell r="E2181" t="str">
            <v>（労＋雑）×12%</v>
          </cell>
          <cell r="J2181">
            <v>684</v>
          </cell>
        </row>
        <row r="2183">
          <cell r="D2183" t="str">
            <v>計</v>
          </cell>
          <cell r="J2183">
            <v>7630</v>
          </cell>
        </row>
        <row r="2186">
          <cell r="G2186" t="str">
            <v>共用</v>
          </cell>
        </row>
        <row r="2187">
          <cell r="A2187" t="str">
            <v>T033940</v>
          </cell>
          <cell r="B2187" t="str">
            <v>土砂運搬</v>
          </cell>
          <cell r="C2187" t="str">
            <v>ｍ3</v>
          </cell>
          <cell r="D2187" t="str">
            <v>ダンプトラック損料</v>
          </cell>
          <cell r="E2187" t="str">
            <v>２t車</v>
          </cell>
          <cell r="G2187" t="str">
            <v>日</v>
          </cell>
          <cell r="H2187">
            <v>0.58099999999999996</v>
          </cell>
          <cell r="I2187">
            <v>3220</v>
          </cell>
          <cell r="J2187">
            <v>1871</v>
          </cell>
          <cell r="K2187">
            <v>11450</v>
          </cell>
          <cell r="L2187" t="str">
            <v>ダンプトラック損料</v>
          </cell>
        </row>
        <row r="2188">
          <cell r="B2188" t="str">
            <v>（２t車，ＤＩＤ区間　有り</v>
          </cell>
          <cell r="L2188" t="str">
            <v>はタイヤ損耗費及び</v>
          </cell>
        </row>
        <row r="2189">
          <cell r="B2189" t="str">
            <v>人力）</v>
          </cell>
          <cell r="D2189" t="str">
            <v>燃料</v>
          </cell>
          <cell r="E2189" t="str">
            <v>軽油，油脂類共</v>
          </cell>
          <cell r="G2189" t="str">
            <v>㍑</v>
          </cell>
          <cell r="H2189">
            <v>13.23</v>
          </cell>
          <cell r="I2189">
            <v>68</v>
          </cell>
          <cell r="J2189">
            <v>900</v>
          </cell>
          <cell r="L2189" t="str">
            <v>補修費を含む。</v>
          </cell>
        </row>
        <row r="2190">
          <cell r="B2190" t="str">
            <v>60.0km以下</v>
          </cell>
        </row>
        <row r="2191">
          <cell r="D2191" t="str">
            <v>運転手（一般）</v>
          </cell>
          <cell r="G2191" t="str">
            <v>人</v>
          </cell>
          <cell r="H2191">
            <v>0.45</v>
          </cell>
          <cell r="I2191">
            <v>17000</v>
          </cell>
          <cell r="J2191">
            <v>7650</v>
          </cell>
        </row>
        <row r="2193">
          <cell r="D2193" t="str">
            <v>その他</v>
          </cell>
          <cell r="E2193" t="str">
            <v>（労＋雑）×12%</v>
          </cell>
          <cell r="J2193">
            <v>1026</v>
          </cell>
        </row>
        <row r="2195">
          <cell r="D2195" t="str">
            <v>計</v>
          </cell>
          <cell r="J2195">
            <v>11447</v>
          </cell>
        </row>
        <row r="2198">
          <cell r="G2198" t="str">
            <v>共用</v>
          </cell>
        </row>
        <row r="2199">
          <cell r="A2199" t="str">
            <v>T034000</v>
          </cell>
          <cell r="B2199" t="str">
            <v>土砂運搬</v>
          </cell>
          <cell r="C2199" t="str">
            <v>ｍ3</v>
          </cell>
          <cell r="D2199" t="str">
            <v>ダンプトラック損料</v>
          </cell>
          <cell r="E2199" t="str">
            <v>２t車</v>
          </cell>
          <cell r="G2199" t="str">
            <v>日</v>
          </cell>
          <cell r="H2199">
            <v>6.5000000000000002E-2</v>
          </cell>
          <cell r="I2199">
            <v>3220</v>
          </cell>
          <cell r="J2199">
            <v>209</v>
          </cell>
          <cell r="K2199">
            <v>1270</v>
          </cell>
          <cell r="L2199" t="str">
            <v>ダンプトラック損料</v>
          </cell>
        </row>
        <row r="2200">
          <cell r="B2200" t="str">
            <v>（２t車，ＤＩＤ区間　無し</v>
          </cell>
          <cell r="L2200" t="str">
            <v>はタイヤ損耗費及び</v>
          </cell>
        </row>
        <row r="2201">
          <cell r="B2201" t="str">
            <v>人力）</v>
          </cell>
          <cell r="D2201" t="str">
            <v>燃料</v>
          </cell>
          <cell r="E2201" t="str">
            <v>軽油，油脂類共</v>
          </cell>
          <cell r="G2201" t="str">
            <v>㍑</v>
          </cell>
          <cell r="H2201">
            <v>1.47</v>
          </cell>
          <cell r="I2201">
            <v>68</v>
          </cell>
          <cell r="J2201">
            <v>100</v>
          </cell>
          <cell r="L2201" t="str">
            <v>補修費を含む。</v>
          </cell>
        </row>
        <row r="2202">
          <cell r="B2202" t="str">
            <v>0.3km以下</v>
          </cell>
        </row>
        <row r="2203">
          <cell r="D2203" t="str">
            <v>運転手（一般）</v>
          </cell>
          <cell r="G2203" t="str">
            <v>人</v>
          </cell>
          <cell r="H2203">
            <v>0.05</v>
          </cell>
          <cell r="I2203">
            <v>17000</v>
          </cell>
          <cell r="J2203">
            <v>850</v>
          </cell>
        </row>
        <row r="2205">
          <cell r="D2205" t="str">
            <v>その他</v>
          </cell>
          <cell r="E2205" t="str">
            <v>（労＋雑）×12%</v>
          </cell>
          <cell r="J2205">
            <v>114</v>
          </cell>
        </row>
        <row r="2207">
          <cell r="D2207" t="str">
            <v>計</v>
          </cell>
          <cell r="J2207">
            <v>1273</v>
          </cell>
        </row>
        <row r="2210">
          <cell r="G2210" t="str">
            <v>共用</v>
          </cell>
        </row>
        <row r="2211">
          <cell r="A2211" t="str">
            <v>T034001</v>
          </cell>
          <cell r="B2211" t="str">
            <v>土砂運搬</v>
          </cell>
          <cell r="C2211" t="str">
            <v>ｍ3</v>
          </cell>
          <cell r="D2211" t="str">
            <v>ダンプトラック損料</v>
          </cell>
          <cell r="E2211" t="str">
            <v>２t車</v>
          </cell>
          <cell r="G2211" t="str">
            <v>日</v>
          </cell>
          <cell r="H2211">
            <v>7.0999999999999994E-2</v>
          </cell>
          <cell r="I2211">
            <v>3220</v>
          </cell>
          <cell r="J2211">
            <v>229</v>
          </cell>
          <cell r="K2211">
            <v>1400</v>
          </cell>
          <cell r="L2211" t="str">
            <v>ダンプトラック損料</v>
          </cell>
        </row>
        <row r="2212">
          <cell r="B2212" t="str">
            <v>（２t車，ＤＩＤ区間　無し</v>
          </cell>
          <cell r="L2212" t="str">
            <v>はタイヤ損耗費及び</v>
          </cell>
        </row>
        <row r="2213">
          <cell r="B2213" t="str">
            <v>人力）</v>
          </cell>
          <cell r="D2213" t="str">
            <v>燃料</v>
          </cell>
          <cell r="E2213" t="str">
            <v>軽油，油脂類共</v>
          </cell>
          <cell r="G2213" t="str">
            <v>㍑</v>
          </cell>
          <cell r="H2213">
            <v>1.62</v>
          </cell>
          <cell r="I2213">
            <v>68</v>
          </cell>
          <cell r="J2213">
            <v>110</v>
          </cell>
          <cell r="L2213" t="str">
            <v>補修費を含む。</v>
          </cell>
        </row>
        <row r="2214">
          <cell r="B2214" t="str">
            <v>0.5km以下</v>
          </cell>
        </row>
        <row r="2215">
          <cell r="D2215" t="str">
            <v>運転手（一般）</v>
          </cell>
          <cell r="G2215" t="str">
            <v>人</v>
          </cell>
          <cell r="H2215">
            <v>5.5E-2</v>
          </cell>
          <cell r="I2215">
            <v>17000</v>
          </cell>
          <cell r="J2215">
            <v>935</v>
          </cell>
        </row>
        <row r="2217">
          <cell r="D2217" t="str">
            <v>その他</v>
          </cell>
          <cell r="E2217" t="str">
            <v>（労＋雑）×12%</v>
          </cell>
          <cell r="J2217">
            <v>125</v>
          </cell>
        </row>
        <row r="2219">
          <cell r="D2219" t="str">
            <v>計</v>
          </cell>
          <cell r="J2219">
            <v>1399</v>
          </cell>
        </row>
        <row r="2222">
          <cell r="G2222" t="str">
            <v>共用</v>
          </cell>
        </row>
        <row r="2223">
          <cell r="A2223" t="str">
            <v>T034002</v>
          </cell>
          <cell r="B2223" t="str">
            <v>土砂運搬</v>
          </cell>
          <cell r="C2223" t="str">
            <v>ｍ3</v>
          </cell>
          <cell r="D2223" t="str">
            <v>ダンプトラック損料</v>
          </cell>
          <cell r="E2223" t="str">
            <v>２t車</v>
          </cell>
          <cell r="G2223" t="str">
            <v>日</v>
          </cell>
          <cell r="H2223">
            <v>7.6999999999999999E-2</v>
          </cell>
          <cell r="I2223">
            <v>3220</v>
          </cell>
          <cell r="J2223">
            <v>248</v>
          </cell>
          <cell r="K2223">
            <v>1530</v>
          </cell>
          <cell r="L2223" t="str">
            <v>ダンプトラック損料</v>
          </cell>
        </row>
        <row r="2224">
          <cell r="B2224" t="str">
            <v>（２t車，ＤＩＤ区間　無し</v>
          </cell>
          <cell r="L2224" t="str">
            <v>はタイヤ損耗費及び</v>
          </cell>
        </row>
        <row r="2225">
          <cell r="B2225" t="str">
            <v>人力）</v>
          </cell>
          <cell r="D2225" t="str">
            <v>燃料</v>
          </cell>
          <cell r="E2225" t="str">
            <v>軽油，油脂類共</v>
          </cell>
          <cell r="G2225" t="str">
            <v>㍑</v>
          </cell>
          <cell r="H2225">
            <v>1.76</v>
          </cell>
          <cell r="I2225">
            <v>68</v>
          </cell>
          <cell r="J2225">
            <v>120</v>
          </cell>
          <cell r="L2225" t="str">
            <v>補修費を含む。</v>
          </cell>
        </row>
        <row r="2226">
          <cell r="B2226" t="str">
            <v>1.5km以下</v>
          </cell>
        </row>
        <row r="2227">
          <cell r="D2227" t="str">
            <v>運転手（一般）</v>
          </cell>
          <cell r="G2227" t="str">
            <v>人</v>
          </cell>
          <cell r="H2227">
            <v>0.06</v>
          </cell>
          <cell r="I2227">
            <v>17000</v>
          </cell>
          <cell r="J2227">
            <v>1020</v>
          </cell>
        </row>
        <row r="2229">
          <cell r="D2229" t="str">
            <v>その他</v>
          </cell>
          <cell r="E2229" t="str">
            <v>（労＋雑）×12%</v>
          </cell>
          <cell r="J2229">
            <v>137</v>
          </cell>
        </row>
        <row r="2231">
          <cell r="D2231" t="str">
            <v>計</v>
          </cell>
          <cell r="J2231">
            <v>1525</v>
          </cell>
        </row>
        <row r="2234">
          <cell r="G2234" t="str">
            <v>共用</v>
          </cell>
        </row>
        <row r="2235">
          <cell r="A2235" t="str">
            <v>T034003</v>
          </cell>
          <cell r="B2235" t="str">
            <v>土砂運搬</v>
          </cell>
          <cell r="C2235" t="str">
            <v>ｍ3</v>
          </cell>
          <cell r="D2235" t="str">
            <v>ダンプトラック損料</v>
          </cell>
          <cell r="E2235" t="str">
            <v>２t車</v>
          </cell>
          <cell r="G2235" t="str">
            <v>日</v>
          </cell>
          <cell r="H2235">
            <v>0.09</v>
          </cell>
          <cell r="I2235">
            <v>3220</v>
          </cell>
          <cell r="J2235">
            <v>290</v>
          </cell>
          <cell r="K2235">
            <v>1780</v>
          </cell>
          <cell r="L2235" t="str">
            <v>ダンプトラック損料</v>
          </cell>
        </row>
        <row r="2236">
          <cell r="B2236" t="str">
            <v>（２t車，ＤＩＤ区間　無し</v>
          </cell>
          <cell r="L2236" t="str">
            <v>はタイヤ損耗費及び</v>
          </cell>
        </row>
        <row r="2237">
          <cell r="B2237" t="str">
            <v>人力）</v>
          </cell>
          <cell r="D2237" t="str">
            <v>燃料</v>
          </cell>
          <cell r="E2237" t="str">
            <v>軽油，油脂類共</v>
          </cell>
          <cell r="G2237" t="str">
            <v>㍑</v>
          </cell>
          <cell r="H2237">
            <v>2.06</v>
          </cell>
          <cell r="I2237">
            <v>68</v>
          </cell>
          <cell r="J2237">
            <v>140</v>
          </cell>
          <cell r="L2237" t="str">
            <v>補修費を含む。</v>
          </cell>
        </row>
        <row r="2238">
          <cell r="B2238" t="str">
            <v>2.0km以下</v>
          </cell>
        </row>
        <row r="2239">
          <cell r="D2239" t="str">
            <v>運転手（一般）</v>
          </cell>
          <cell r="G2239" t="str">
            <v>人</v>
          </cell>
          <cell r="H2239">
            <v>7.0000000000000007E-2</v>
          </cell>
          <cell r="I2239">
            <v>17000</v>
          </cell>
          <cell r="J2239">
            <v>1190</v>
          </cell>
        </row>
        <row r="2241">
          <cell r="D2241" t="str">
            <v>その他</v>
          </cell>
          <cell r="E2241" t="str">
            <v>（労＋雑）×12%</v>
          </cell>
          <cell r="J2241">
            <v>160</v>
          </cell>
        </row>
        <row r="2243">
          <cell r="D2243" t="str">
            <v>計</v>
          </cell>
          <cell r="J2243">
            <v>1780</v>
          </cell>
        </row>
        <row r="2244">
          <cell r="G2244" t="str">
            <v>共用</v>
          </cell>
        </row>
        <row r="2245">
          <cell r="A2245" t="str">
            <v>T034004</v>
          </cell>
          <cell r="B2245" t="str">
            <v>土砂運搬</v>
          </cell>
          <cell r="C2245" t="str">
            <v>ｍ3</v>
          </cell>
          <cell r="D2245" t="str">
            <v>ダンプトラック損料</v>
          </cell>
          <cell r="E2245" t="str">
            <v>２t車</v>
          </cell>
          <cell r="G2245" t="str">
            <v>日</v>
          </cell>
          <cell r="H2245">
            <v>0.10299999999999999</v>
          </cell>
          <cell r="I2245">
            <v>3220</v>
          </cell>
          <cell r="J2245">
            <v>332</v>
          </cell>
          <cell r="K2245">
            <v>2030</v>
          </cell>
          <cell r="L2245" t="str">
            <v>ダンプトラック損料</v>
          </cell>
        </row>
        <row r="2246">
          <cell r="B2246" t="str">
            <v>（２t車，ＤＩＤ区間　無し</v>
          </cell>
          <cell r="L2246" t="str">
            <v>はタイヤ損耗費及び</v>
          </cell>
        </row>
        <row r="2247">
          <cell r="B2247" t="str">
            <v>人力）</v>
          </cell>
          <cell r="D2247" t="str">
            <v>燃料</v>
          </cell>
          <cell r="E2247" t="str">
            <v>軽油，油脂類共</v>
          </cell>
          <cell r="G2247" t="str">
            <v>㍑</v>
          </cell>
          <cell r="H2247">
            <v>2.35</v>
          </cell>
          <cell r="I2247">
            <v>68</v>
          </cell>
          <cell r="J2247">
            <v>160</v>
          </cell>
          <cell r="L2247" t="str">
            <v>補修費を含む。</v>
          </cell>
        </row>
        <row r="2248">
          <cell r="B2248" t="str">
            <v>2.5km以下</v>
          </cell>
        </row>
        <row r="2249">
          <cell r="D2249" t="str">
            <v>運転手（一般）</v>
          </cell>
          <cell r="G2249" t="str">
            <v>人</v>
          </cell>
          <cell r="H2249">
            <v>0.08</v>
          </cell>
          <cell r="I2249">
            <v>17000</v>
          </cell>
          <cell r="J2249">
            <v>1360</v>
          </cell>
        </row>
        <row r="2251">
          <cell r="D2251" t="str">
            <v>その他</v>
          </cell>
          <cell r="E2251" t="str">
            <v>（労＋雑）×12%</v>
          </cell>
          <cell r="J2251">
            <v>182</v>
          </cell>
        </row>
        <row r="2253">
          <cell r="D2253" t="str">
            <v>計</v>
          </cell>
          <cell r="J2253">
            <v>2034</v>
          </cell>
        </row>
        <row r="2256">
          <cell r="G2256" t="str">
            <v>共用</v>
          </cell>
        </row>
        <row r="2257">
          <cell r="A2257" t="str">
            <v>T034005</v>
          </cell>
          <cell r="B2257" t="str">
            <v>土砂運搬</v>
          </cell>
          <cell r="C2257" t="str">
            <v>ｍ3</v>
          </cell>
          <cell r="D2257" t="str">
            <v>ダンプトラック損料</v>
          </cell>
          <cell r="E2257" t="str">
            <v>２t車</v>
          </cell>
          <cell r="G2257" t="str">
            <v>日</v>
          </cell>
          <cell r="H2257">
            <v>0.11600000000000001</v>
          </cell>
          <cell r="I2257">
            <v>3220</v>
          </cell>
          <cell r="J2257">
            <v>374</v>
          </cell>
          <cell r="K2257">
            <v>2290</v>
          </cell>
          <cell r="L2257" t="str">
            <v>ダンプトラック損料</v>
          </cell>
        </row>
        <row r="2258">
          <cell r="B2258" t="str">
            <v>（２t車，ＤＩＤ区間　無し</v>
          </cell>
          <cell r="L2258" t="str">
            <v>はタイヤ損耗費及び</v>
          </cell>
        </row>
        <row r="2259">
          <cell r="B2259" t="str">
            <v>人力）</v>
          </cell>
          <cell r="D2259" t="str">
            <v>燃料</v>
          </cell>
          <cell r="E2259" t="str">
            <v>軽油，油脂類共</v>
          </cell>
          <cell r="G2259" t="str">
            <v>㍑</v>
          </cell>
          <cell r="H2259">
            <v>2.65</v>
          </cell>
          <cell r="I2259">
            <v>68</v>
          </cell>
          <cell r="J2259">
            <v>180</v>
          </cell>
          <cell r="L2259" t="str">
            <v>補修費を含む。</v>
          </cell>
        </row>
        <row r="2260">
          <cell r="B2260" t="str">
            <v>3.0km以下</v>
          </cell>
        </row>
        <row r="2261">
          <cell r="D2261" t="str">
            <v>運転手（一般）</v>
          </cell>
          <cell r="G2261" t="str">
            <v>人</v>
          </cell>
          <cell r="H2261">
            <v>0.09</v>
          </cell>
          <cell r="I2261">
            <v>17000</v>
          </cell>
          <cell r="J2261">
            <v>1530</v>
          </cell>
        </row>
        <row r="2263">
          <cell r="D2263" t="str">
            <v>その他</v>
          </cell>
          <cell r="E2263" t="str">
            <v>（労＋雑）×12%</v>
          </cell>
          <cell r="J2263">
            <v>205</v>
          </cell>
        </row>
        <row r="2265">
          <cell r="D2265" t="str">
            <v>計</v>
          </cell>
          <cell r="J2265">
            <v>2289</v>
          </cell>
        </row>
        <row r="2268">
          <cell r="G2268" t="str">
            <v>共用</v>
          </cell>
        </row>
        <row r="2269">
          <cell r="A2269" t="str">
            <v>T034006</v>
          </cell>
          <cell r="B2269" t="str">
            <v>土砂運搬</v>
          </cell>
          <cell r="C2269" t="str">
            <v>ｍ3</v>
          </cell>
          <cell r="D2269" t="str">
            <v>ダンプトラック損料</v>
          </cell>
          <cell r="E2269" t="str">
            <v>２t車</v>
          </cell>
          <cell r="G2269" t="str">
            <v>日</v>
          </cell>
          <cell r="H2269">
            <v>0.129</v>
          </cell>
          <cell r="I2269">
            <v>3220</v>
          </cell>
          <cell r="J2269">
            <v>415</v>
          </cell>
          <cell r="K2269">
            <v>2540</v>
          </cell>
          <cell r="L2269" t="str">
            <v>ダンプトラック損料</v>
          </cell>
        </row>
        <row r="2270">
          <cell r="B2270" t="str">
            <v>（２t車，ＤＩＤ区間　無し</v>
          </cell>
          <cell r="L2270" t="str">
            <v>はタイヤ損耗費及び</v>
          </cell>
        </row>
        <row r="2271">
          <cell r="B2271" t="str">
            <v>人力）</v>
          </cell>
          <cell r="D2271" t="str">
            <v>燃料</v>
          </cell>
          <cell r="E2271" t="str">
            <v>軽油，油脂類共</v>
          </cell>
          <cell r="G2271" t="str">
            <v>㍑</v>
          </cell>
          <cell r="H2271">
            <v>2.94</v>
          </cell>
          <cell r="I2271">
            <v>68</v>
          </cell>
          <cell r="J2271">
            <v>200</v>
          </cell>
          <cell r="L2271" t="str">
            <v>補修費を含む。</v>
          </cell>
        </row>
        <row r="2272">
          <cell r="B2272" t="str">
            <v>4.0km以下</v>
          </cell>
        </row>
        <row r="2273">
          <cell r="D2273" t="str">
            <v>運転手（一般）</v>
          </cell>
          <cell r="G2273" t="str">
            <v>人</v>
          </cell>
          <cell r="H2273">
            <v>0.1</v>
          </cell>
          <cell r="I2273">
            <v>17000</v>
          </cell>
          <cell r="J2273">
            <v>1700</v>
          </cell>
        </row>
        <row r="2275">
          <cell r="D2275" t="str">
            <v>その他</v>
          </cell>
          <cell r="E2275" t="str">
            <v>（労＋雑）×12%</v>
          </cell>
          <cell r="J2275">
            <v>228</v>
          </cell>
        </row>
        <row r="2277">
          <cell r="D2277" t="str">
            <v>計</v>
          </cell>
          <cell r="J2277">
            <v>2543</v>
          </cell>
        </row>
        <row r="2280">
          <cell r="G2280" t="str">
            <v>共用</v>
          </cell>
        </row>
        <row r="2281">
          <cell r="A2281" t="str">
            <v>T034007</v>
          </cell>
          <cell r="B2281" t="str">
            <v>土砂運搬</v>
          </cell>
          <cell r="C2281" t="str">
            <v>ｍ3</v>
          </cell>
          <cell r="D2281" t="str">
            <v>ダンプトラック損料</v>
          </cell>
          <cell r="E2281" t="str">
            <v>２t車</v>
          </cell>
          <cell r="G2281" t="str">
            <v>日</v>
          </cell>
          <cell r="H2281">
            <v>0.14199999999999999</v>
          </cell>
          <cell r="I2281">
            <v>3220</v>
          </cell>
          <cell r="J2281">
            <v>457</v>
          </cell>
          <cell r="K2281">
            <v>2800</v>
          </cell>
          <cell r="L2281" t="str">
            <v>ダンプトラック損料</v>
          </cell>
        </row>
        <row r="2282">
          <cell r="B2282" t="str">
            <v>（２t車，ＤＩＤ区間　無し</v>
          </cell>
          <cell r="L2282" t="str">
            <v>はタイヤ損耗費及び</v>
          </cell>
        </row>
        <row r="2283">
          <cell r="B2283" t="str">
            <v>人力）</v>
          </cell>
          <cell r="D2283" t="str">
            <v>燃料</v>
          </cell>
          <cell r="E2283" t="str">
            <v>軽油，油脂類共</v>
          </cell>
          <cell r="G2283" t="str">
            <v>㍑</v>
          </cell>
          <cell r="H2283">
            <v>3.23</v>
          </cell>
          <cell r="I2283">
            <v>68</v>
          </cell>
          <cell r="J2283">
            <v>220</v>
          </cell>
          <cell r="L2283" t="str">
            <v>補修費を含む。</v>
          </cell>
        </row>
        <row r="2284">
          <cell r="B2284" t="str">
            <v>5.0km以下</v>
          </cell>
        </row>
        <row r="2285">
          <cell r="D2285" t="str">
            <v>運転手（一般）</v>
          </cell>
          <cell r="G2285" t="str">
            <v>人</v>
          </cell>
          <cell r="H2285">
            <v>0.11</v>
          </cell>
          <cell r="I2285">
            <v>17000</v>
          </cell>
          <cell r="J2285">
            <v>1870</v>
          </cell>
        </row>
        <row r="2287">
          <cell r="D2287" t="str">
            <v>その他</v>
          </cell>
          <cell r="E2287" t="str">
            <v>（労＋雑）×12%</v>
          </cell>
          <cell r="J2287">
            <v>251</v>
          </cell>
        </row>
        <row r="2289">
          <cell r="D2289" t="str">
            <v>計</v>
          </cell>
          <cell r="J2289">
            <v>2798</v>
          </cell>
        </row>
        <row r="2292">
          <cell r="G2292" t="str">
            <v>共用</v>
          </cell>
        </row>
        <row r="2293">
          <cell r="A2293" t="str">
            <v>T034008</v>
          </cell>
          <cell r="B2293" t="str">
            <v>土砂運搬</v>
          </cell>
          <cell r="C2293" t="str">
            <v>ｍ3</v>
          </cell>
          <cell r="D2293" t="str">
            <v>ダンプトラック損料</v>
          </cell>
          <cell r="E2293" t="str">
            <v>２t車</v>
          </cell>
          <cell r="G2293" t="str">
            <v>日</v>
          </cell>
          <cell r="H2293">
            <v>0.16800000000000001</v>
          </cell>
          <cell r="I2293">
            <v>3220</v>
          </cell>
          <cell r="J2293">
            <v>541</v>
          </cell>
          <cell r="K2293">
            <v>3310</v>
          </cell>
          <cell r="L2293" t="str">
            <v>ダンプトラック損料</v>
          </cell>
        </row>
        <row r="2294">
          <cell r="B2294" t="str">
            <v>（２t車，ＤＩＤ区間　無し</v>
          </cell>
          <cell r="L2294" t="str">
            <v>はタイヤ損耗費及び</v>
          </cell>
        </row>
        <row r="2295">
          <cell r="B2295" t="str">
            <v>人力）</v>
          </cell>
          <cell r="D2295" t="str">
            <v>燃料</v>
          </cell>
          <cell r="E2295" t="str">
            <v>軽油，油脂類共</v>
          </cell>
          <cell r="G2295" t="str">
            <v>㍑</v>
          </cell>
          <cell r="H2295">
            <v>3.82</v>
          </cell>
          <cell r="I2295">
            <v>68</v>
          </cell>
          <cell r="J2295">
            <v>260</v>
          </cell>
          <cell r="L2295" t="str">
            <v>補修費を含む。</v>
          </cell>
        </row>
        <row r="2296">
          <cell r="B2296" t="str">
            <v>6.5km以下</v>
          </cell>
        </row>
        <row r="2297">
          <cell r="D2297" t="str">
            <v>運転手（一般）</v>
          </cell>
          <cell r="G2297" t="str">
            <v>人</v>
          </cell>
          <cell r="H2297">
            <v>0.13</v>
          </cell>
          <cell r="I2297">
            <v>17000</v>
          </cell>
          <cell r="J2297">
            <v>2210</v>
          </cell>
        </row>
        <row r="2299">
          <cell r="D2299" t="str">
            <v>その他</v>
          </cell>
          <cell r="E2299" t="str">
            <v>（労＋雑）×12%</v>
          </cell>
          <cell r="J2299">
            <v>296</v>
          </cell>
        </row>
        <row r="2301">
          <cell r="D2301" t="str">
            <v>計</v>
          </cell>
          <cell r="J2301">
            <v>3307</v>
          </cell>
        </row>
        <row r="2304">
          <cell r="G2304" t="str">
            <v>共用</v>
          </cell>
        </row>
        <row r="2305">
          <cell r="A2305" t="str">
            <v>T034009</v>
          </cell>
          <cell r="B2305" t="str">
            <v>土砂運搬</v>
          </cell>
          <cell r="C2305" t="str">
            <v>ｍ3</v>
          </cell>
          <cell r="D2305" t="str">
            <v>ダンプトラック損料</v>
          </cell>
          <cell r="E2305" t="str">
            <v>２t車</v>
          </cell>
          <cell r="G2305" t="str">
            <v>日</v>
          </cell>
          <cell r="H2305">
            <v>0.19400000000000001</v>
          </cell>
          <cell r="I2305">
            <v>3220</v>
          </cell>
          <cell r="J2305">
            <v>625</v>
          </cell>
          <cell r="K2305">
            <v>3820</v>
          </cell>
          <cell r="L2305" t="str">
            <v>ダンプトラック損料</v>
          </cell>
        </row>
        <row r="2306">
          <cell r="B2306" t="str">
            <v>（２t車，ＤＩＤ区間　無し</v>
          </cell>
          <cell r="L2306" t="str">
            <v>はタイヤ損耗費及び</v>
          </cell>
        </row>
        <row r="2307">
          <cell r="B2307" t="str">
            <v>人力）</v>
          </cell>
          <cell r="D2307" t="str">
            <v>燃料</v>
          </cell>
          <cell r="E2307" t="str">
            <v>軽油，油脂類共</v>
          </cell>
          <cell r="G2307" t="str">
            <v>㍑</v>
          </cell>
          <cell r="H2307">
            <v>4.41</v>
          </cell>
          <cell r="I2307">
            <v>68</v>
          </cell>
          <cell r="J2307">
            <v>300</v>
          </cell>
          <cell r="L2307" t="str">
            <v>補修費を含む。</v>
          </cell>
        </row>
        <row r="2308">
          <cell r="B2308" t="str">
            <v>8.5km以下</v>
          </cell>
        </row>
        <row r="2309">
          <cell r="D2309" t="str">
            <v>運転手（一般）</v>
          </cell>
          <cell r="G2309" t="str">
            <v>人</v>
          </cell>
          <cell r="H2309">
            <v>0.15</v>
          </cell>
          <cell r="I2309">
            <v>17000</v>
          </cell>
          <cell r="J2309">
            <v>2550</v>
          </cell>
        </row>
        <row r="2311">
          <cell r="D2311" t="str">
            <v>その他</v>
          </cell>
          <cell r="E2311" t="str">
            <v>（労＋雑）×12%</v>
          </cell>
          <cell r="J2311">
            <v>342</v>
          </cell>
        </row>
        <row r="2313">
          <cell r="D2313" t="str">
            <v>計</v>
          </cell>
          <cell r="J2313">
            <v>3817</v>
          </cell>
        </row>
        <row r="2315">
          <cell r="A2315" t="str">
            <v>T034010</v>
          </cell>
          <cell r="B2315" t="str">
            <v>土砂運搬</v>
          </cell>
          <cell r="C2315" t="str">
            <v>ｍ3</v>
          </cell>
          <cell r="D2315" t="str">
            <v>ダンプトラック損料</v>
          </cell>
          <cell r="E2315" t="str">
            <v>２t車</v>
          </cell>
          <cell r="G2315" t="str">
            <v>日</v>
          </cell>
          <cell r="H2315">
            <v>0.23200000000000001</v>
          </cell>
          <cell r="I2315">
            <v>3220</v>
          </cell>
          <cell r="J2315">
            <v>747</v>
          </cell>
          <cell r="K2315">
            <v>4580</v>
          </cell>
          <cell r="L2315" t="str">
            <v>ダンプトラック損料</v>
          </cell>
        </row>
        <row r="2316">
          <cell r="B2316" t="str">
            <v>（２t車，ＤＩＤ区間　無し</v>
          </cell>
          <cell r="L2316" t="str">
            <v>はタイヤ損耗費及び</v>
          </cell>
        </row>
        <row r="2317">
          <cell r="B2317" t="str">
            <v>人力）</v>
          </cell>
          <cell r="D2317" t="str">
            <v>燃料</v>
          </cell>
          <cell r="E2317" t="str">
            <v>軽油，油脂類共</v>
          </cell>
          <cell r="G2317" t="str">
            <v>㍑</v>
          </cell>
          <cell r="H2317">
            <v>5.29</v>
          </cell>
          <cell r="I2317">
            <v>68</v>
          </cell>
          <cell r="J2317">
            <v>360</v>
          </cell>
          <cell r="L2317" t="str">
            <v>補修費を含む。</v>
          </cell>
        </row>
        <row r="2318">
          <cell r="B2318" t="str">
            <v>11.0km以下</v>
          </cell>
        </row>
        <row r="2319">
          <cell r="D2319" t="str">
            <v>運転手（一般）</v>
          </cell>
          <cell r="G2319" t="str">
            <v>人</v>
          </cell>
          <cell r="H2319">
            <v>0.18</v>
          </cell>
          <cell r="I2319">
            <v>17000</v>
          </cell>
          <cell r="J2319">
            <v>3060</v>
          </cell>
        </row>
        <row r="2321">
          <cell r="D2321" t="str">
            <v>その他</v>
          </cell>
          <cell r="E2321" t="str">
            <v>（労＋雑）×12%</v>
          </cell>
          <cell r="J2321">
            <v>410</v>
          </cell>
        </row>
        <row r="2323">
          <cell r="D2323" t="str">
            <v>計</v>
          </cell>
          <cell r="J2323">
            <v>4577</v>
          </cell>
        </row>
        <row r="2326">
          <cell r="G2326" t="str">
            <v>共用</v>
          </cell>
        </row>
        <row r="2327">
          <cell r="A2327" t="str">
            <v>T034020</v>
          </cell>
          <cell r="B2327" t="str">
            <v>土砂運搬</v>
          </cell>
          <cell r="C2327" t="str">
            <v>ｍ3</v>
          </cell>
          <cell r="D2327" t="str">
            <v>ダンプトラック損料</v>
          </cell>
          <cell r="E2327" t="str">
            <v>２t車</v>
          </cell>
          <cell r="G2327" t="str">
            <v>日</v>
          </cell>
          <cell r="H2327">
            <v>0.29699999999999999</v>
          </cell>
          <cell r="I2327">
            <v>3220</v>
          </cell>
          <cell r="J2327">
            <v>956</v>
          </cell>
          <cell r="K2327">
            <v>5850</v>
          </cell>
          <cell r="L2327" t="str">
            <v>ダンプトラック損料</v>
          </cell>
        </row>
        <row r="2328">
          <cell r="B2328" t="str">
            <v>（２t車，ＤＩＤ区間　無し</v>
          </cell>
          <cell r="L2328" t="str">
            <v>はタイヤ損耗費及び</v>
          </cell>
        </row>
        <row r="2329">
          <cell r="B2329" t="str">
            <v>人力）</v>
          </cell>
          <cell r="D2329" t="str">
            <v>燃料</v>
          </cell>
          <cell r="E2329" t="str">
            <v>軽油，油脂類共</v>
          </cell>
          <cell r="G2329" t="str">
            <v>㍑</v>
          </cell>
          <cell r="H2329">
            <v>6.76</v>
          </cell>
          <cell r="I2329">
            <v>68</v>
          </cell>
          <cell r="J2329">
            <v>460</v>
          </cell>
          <cell r="L2329" t="str">
            <v>補修費を含む。</v>
          </cell>
        </row>
        <row r="2330">
          <cell r="B2330" t="str">
            <v>16.0km以下</v>
          </cell>
        </row>
        <row r="2331">
          <cell r="D2331" t="str">
            <v>運転手（一般）</v>
          </cell>
          <cell r="G2331" t="str">
            <v>人</v>
          </cell>
          <cell r="H2331">
            <v>0.23</v>
          </cell>
          <cell r="I2331">
            <v>17000</v>
          </cell>
          <cell r="J2331">
            <v>3910</v>
          </cell>
        </row>
        <row r="2333">
          <cell r="D2333" t="str">
            <v>その他</v>
          </cell>
          <cell r="E2333" t="str">
            <v>（労＋雑）×12%</v>
          </cell>
          <cell r="J2333">
            <v>524</v>
          </cell>
        </row>
        <row r="2335">
          <cell r="D2335" t="str">
            <v>計</v>
          </cell>
          <cell r="J2335">
            <v>5850</v>
          </cell>
        </row>
        <row r="2338">
          <cell r="G2338" t="str">
            <v>共用</v>
          </cell>
        </row>
        <row r="2339">
          <cell r="A2339" t="str">
            <v>T034030</v>
          </cell>
          <cell r="B2339" t="str">
            <v>土砂運搬</v>
          </cell>
          <cell r="C2339" t="str">
            <v>ｍ3</v>
          </cell>
          <cell r="D2339" t="str">
            <v>ダンプトラック損料</v>
          </cell>
          <cell r="E2339" t="str">
            <v>２t車</v>
          </cell>
          <cell r="G2339" t="str">
            <v>日</v>
          </cell>
          <cell r="H2339">
            <v>0.38700000000000001</v>
          </cell>
          <cell r="I2339">
            <v>3220</v>
          </cell>
          <cell r="J2339">
            <v>1246</v>
          </cell>
          <cell r="K2339">
            <v>7630</v>
          </cell>
          <cell r="L2339" t="str">
            <v>ダンプトラック損料</v>
          </cell>
        </row>
        <row r="2340">
          <cell r="B2340" t="str">
            <v>（２t車，ＤＩＤ区間　無し</v>
          </cell>
          <cell r="L2340" t="str">
            <v>はタイヤ損耗費及び</v>
          </cell>
        </row>
        <row r="2341">
          <cell r="B2341" t="str">
            <v>人力）</v>
          </cell>
          <cell r="D2341" t="str">
            <v>燃料</v>
          </cell>
          <cell r="E2341" t="str">
            <v>軽油，油脂類共</v>
          </cell>
          <cell r="G2341" t="str">
            <v>㍑</v>
          </cell>
          <cell r="H2341">
            <v>8.82</v>
          </cell>
          <cell r="I2341">
            <v>68</v>
          </cell>
          <cell r="J2341">
            <v>600</v>
          </cell>
          <cell r="L2341" t="str">
            <v>補修費を含む。</v>
          </cell>
        </row>
        <row r="2342">
          <cell r="B2342" t="str">
            <v>27.5km以下</v>
          </cell>
        </row>
        <row r="2343">
          <cell r="D2343" t="str">
            <v>運転手（一般）</v>
          </cell>
          <cell r="G2343" t="str">
            <v>人</v>
          </cell>
          <cell r="H2343">
            <v>0.3</v>
          </cell>
          <cell r="I2343">
            <v>17000</v>
          </cell>
          <cell r="J2343">
            <v>5100</v>
          </cell>
        </row>
        <row r="2345">
          <cell r="D2345" t="str">
            <v>その他</v>
          </cell>
          <cell r="E2345" t="str">
            <v>（労＋雑）×12%</v>
          </cell>
          <cell r="J2345">
            <v>684</v>
          </cell>
        </row>
        <row r="2347">
          <cell r="D2347" t="str">
            <v>計</v>
          </cell>
          <cell r="J2347">
            <v>7630</v>
          </cell>
        </row>
        <row r="2350">
          <cell r="G2350" t="str">
            <v>共用</v>
          </cell>
        </row>
        <row r="2351">
          <cell r="A2351" t="str">
            <v>T034040</v>
          </cell>
          <cell r="B2351" t="str">
            <v>土砂運搬</v>
          </cell>
          <cell r="C2351" t="str">
            <v>ｍ3</v>
          </cell>
          <cell r="D2351" t="str">
            <v>ダンプトラック損料</v>
          </cell>
          <cell r="E2351" t="str">
            <v>２t車</v>
          </cell>
          <cell r="G2351" t="str">
            <v>日</v>
          </cell>
          <cell r="H2351">
            <v>0.58099999999999996</v>
          </cell>
          <cell r="I2351">
            <v>3220</v>
          </cell>
          <cell r="J2351">
            <v>1871</v>
          </cell>
          <cell r="K2351">
            <v>11450</v>
          </cell>
          <cell r="L2351" t="str">
            <v>ダンプトラック損料</v>
          </cell>
        </row>
        <row r="2352">
          <cell r="B2352" t="str">
            <v>（２t車，ＤＩＤ区間　無し</v>
          </cell>
          <cell r="L2352" t="str">
            <v>はタイヤ損耗費及び</v>
          </cell>
        </row>
        <row r="2353">
          <cell r="B2353" t="str">
            <v>人力）</v>
          </cell>
          <cell r="D2353" t="str">
            <v>燃料</v>
          </cell>
          <cell r="E2353" t="str">
            <v>軽油，油脂類共</v>
          </cell>
          <cell r="G2353" t="str">
            <v>㍑</v>
          </cell>
          <cell r="H2353">
            <v>13.23</v>
          </cell>
          <cell r="I2353">
            <v>68</v>
          </cell>
          <cell r="J2353">
            <v>900</v>
          </cell>
          <cell r="L2353" t="str">
            <v>補修費を含む。</v>
          </cell>
        </row>
        <row r="2354">
          <cell r="B2354" t="str">
            <v>60.0km以下</v>
          </cell>
        </row>
        <row r="2355">
          <cell r="D2355" t="str">
            <v>運転手（一般）</v>
          </cell>
          <cell r="G2355" t="str">
            <v>人</v>
          </cell>
          <cell r="H2355">
            <v>0.45</v>
          </cell>
          <cell r="I2355">
            <v>17000</v>
          </cell>
          <cell r="J2355">
            <v>7650</v>
          </cell>
        </row>
        <row r="2357">
          <cell r="D2357" t="str">
            <v>その他</v>
          </cell>
          <cell r="E2357" t="str">
            <v>（労＋雑）×12%</v>
          </cell>
          <cell r="J2357">
            <v>1026</v>
          </cell>
        </row>
        <row r="2359">
          <cell r="D2359" t="str">
            <v>計</v>
          </cell>
          <cell r="J2359">
            <v>11447</v>
          </cell>
        </row>
        <row r="2361">
          <cell r="D2361" t="str">
            <v>計</v>
          </cell>
          <cell r="J2361">
            <v>21023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積上"/>
      <sheetName val="土砂運搬"/>
      <sheetName val="000000"/>
      <sheetName val="表紙"/>
      <sheetName val="種目"/>
      <sheetName val="科目"/>
      <sheetName val="中科目"/>
      <sheetName val="細目"/>
      <sheetName val="共通費計算"/>
      <sheetName val="直接工分"/>
      <sheetName val="共通費"/>
      <sheetName val="共通費２"/>
      <sheetName val="土木共通費計算"/>
      <sheetName val="最低価格"/>
    </sheetNames>
    <sheetDataSet>
      <sheetData sheetId="0" refreshError="1"/>
      <sheetData sheetId="1"/>
      <sheetData sheetId="2">
        <row r="4">
          <cell r="G4" t="str">
            <v>共用</v>
          </cell>
        </row>
        <row r="5">
          <cell r="A5" t="str">
            <v>T032000</v>
          </cell>
          <cell r="B5" t="str">
            <v>土砂運搬</v>
          </cell>
          <cell r="C5" t="str">
            <v>ｍ3</v>
          </cell>
          <cell r="D5" t="str">
            <v>ダンプトラック損料</v>
          </cell>
          <cell r="E5" t="str">
            <v>２t車</v>
          </cell>
          <cell r="G5" t="str">
            <v>日</v>
          </cell>
          <cell r="H5">
            <v>5.8000000000000003E-2</v>
          </cell>
          <cell r="I5">
            <v>3220</v>
          </cell>
          <cell r="J5">
            <v>187</v>
          </cell>
          <cell r="K5">
            <v>1150</v>
          </cell>
          <cell r="L5" t="str">
            <v>ダンプトラック損料</v>
          </cell>
        </row>
        <row r="6">
          <cell r="B6" t="str">
            <v>（２t車，ＤＩＤ区間　有り</v>
          </cell>
          <cell r="L6" t="str">
            <v>はタイヤ損耗費及び</v>
          </cell>
        </row>
        <row r="7">
          <cell r="B7" t="str">
            <v>ﾊﾞｯｸﾎｳ　油圧式ｸﾛｰﾗ型</v>
          </cell>
          <cell r="D7" t="str">
            <v>燃料</v>
          </cell>
          <cell r="E7" t="str">
            <v>軽油，油脂類共</v>
          </cell>
          <cell r="G7" t="str">
            <v>㍑</v>
          </cell>
          <cell r="H7">
            <v>1.32</v>
          </cell>
          <cell r="I7">
            <v>68</v>
          </cell>
          <cell r="J7">
            <v>90</v>
          </cell>
          <cell r="L7" t="str">
            <v>補修費を含む。</v>
          </cell>
        </row>
        <row r="8">
          <cell r="B8" t="str">
            <v>0.13ｍ3）0.3km以下</v>
          </cell>
        </row>
        <row r="9">
          <cell r="D9" t="str">
            <v>運転手（一般）</v>
          </cell>
          <cell r="G9" t="str">
            <v>人</v>
          </cell>
          <cell r="H9">
            <v>4.4999999999999998E-2</v>
          </cell>
          <cell r="I9">
            <v>17000</v>
          </cell>
          <cell r="J9">
            <v>765</v>
          </cell>
        </row>
        <row r="11">
          <cell r="D11" t="str">
            <v>その他</v>
          </cell>
          <cell r="E11" t="str">
            <v>（労＋雑）×12%</v>
          </cell>
          <cell r="J11">
            <v>103</v>
          </cell>
        </row>
        <row r="13">
          <cell r="D13" t="str">
            <v>計</v>
          </cell>
          <cell r="J13">
            <v>1145</v>
          </cell>
        </row>
        <row r="16">
          <cell r="G16" t="str">
            <v>共用</v>
          </cell>
        </row>
        <row r="17">
          <cell r="A17" t="str">
            <v>T032001</v>
          </cell>
          <cell r="B17" t="str">
            <v>土砂運搬</v>
          </cell>
          <cell r="C17" t="str">
            <v>ｍ3</v>
          </cell>
          <cell r="D17" t="str">
            <v>ダンプトラック損料</v>
          </cell>
          <cell r="E17" t="str">
            <v>２t車</v>
          </cell>
          <cell r="G17" t="str">
            <v>日</v>
          </cell>
          <cell r="H17">
            <v>6.5000000000000002E-2</v>
          </cell>
          <cell r="I17">
            <v>3220</v>
          </cell>
          <cell r="J17">
            <v>209</v>
          </cell>
          <cell r="K17">
            <v>1270</v>
          </cell>
          <cell r="L17" t="str">
            <v>ダンプトラック損料</v>
          </cell>
        </row>
        <row r="18">
          <cell r="B18" t="str">
            <v>（２t車，ＤＩＤ区間　有り</v>
          </cell>
          <cell r="L18" t="str">
            <v>はタイヤ損耗費及び</v>
          </cell>
        </row>
        <row r="19">
          <cell r="B19" t="str">
            <v>ﾊﾞｯｸﾎｳ　油圧式ｸﾛｰﾗ型</v>
          </cell>
          <cell r="D19" t="str">
            <v>燃料</v>
          </cell>
          <cell r="E19" t="str">
            <v>軽油，油脂類共</v>
          </cell>
          <cell r="G19" t="str">
            <v>㍑</v>
          </cell>
          <cell r="H19">
            <v>1.47</v>
          </cell>
          <cell r="I19">
            <v>68</v>
          </cell>
          <cell r="J19">
            <v>100</v>
          </cell>
          <cell r="L19" t="str">
            <v>補修費を含む。</v>
          </cell>
        </row>
        <row r="20">
          <cell r="B20" t="str">
            <v>0.13ｍ3）1.0km以下</v>
          </cell>
        </row>
        <row r="21">
          <cell r="D21" t="str">
            <v>運転手（一般）</v>
          </cell>
          <cell r="G21" t="str">
            <v>人</v>
          </cell>
          <cell r="H21">
            <v>0.05</v>
          </cell>
          <cell r="I21">
            <v>17000</v>
          </cell>
          <cell r="J21">
            <v>850</v>
          </cell>
        </row>
        <row r="23">
          <cell r="D23" t="str">
            <v>その他</v>
          </cell>
          <cell r="E23" t="str">
            <v>（労＋雑）×12%</v>
          </cell>
          <cell r="J23">
            <v>114</v>
          </cell>
        </row>
        <row r="25">
          <cell r="D25" t="str">
            <v>計</v>
          </cell>
          <cell r="J25">
            <v>1273</v>
          </cell>
        </row>
        <row r="28">
          <cell r="G28" t="str">
            <v>共用</v>
          </cell>
        </row>
        <row r="29">
          <cell r="A29" t="str">
            <v>T032002</v>
          </cell>
          <cell r="B29" t="str">
            <v>土砂運搬</v>
          </cell>
          <cell r="C29" t="str">
            <v>ｍ3</v>
          </cell>
          <cell r="D29" t="str">
            <v>ダンプトラック損料</v>
          </cell>
          <cell r="E29" t="str">
            <v>２t車</v>
          </cell>
          <cell r="G29" t="str">
            <v>日</v>
          </cell>
          <cell r="H29">
            <v>7.6999999999999999E-2</v>
          </cell>
          <cell r="I29">
            <v>3220</v>
          </cell>
          <cell r="J29">
            <v>248</v>
          </cell>
          <cell r="K29">
            <v>1530</v>
          </cell>
          <cell r="L29" t="str">
            <v>ダンプトラック損料</v>
          </cell>
        </row>
        <row r="30">
          <cell r="B30" t="str">
            <v>（２t車，ＤＩＤ区間　有り</v>
          </cell>
          <cell r="L30" t="str">
            <v>はタイヤ損耗費及び</v>
          </cell>
        </row>
        <row r="31">
          <cell r="B31" t="str">
            <v>ﾊﾞｯｸﾎｳ　油圧式ｸﾛｰﾗ型</v>
          </cell>
          <cell r="D31" t="str">
            <v>燃料</v>
          </cell>
          <cell r="E31" t="str">
            <v>軽油，油脂類共</v>
          </cell>
          <cell r="G31" t="str">
            <v>㍑</v>
          </cell>
          <cell r="H31">
            <v>1.76</v>
          </cell>
          <cell r="I31">
            <v>68</v>
          </cell>
          <cell r="J31">
            <v>120</v>
          </cell>
          <cell r="L31" t="str">
            <v>補修費を含む。</v>
          </cell>
        </row>
        <row r="32">
          <cell r="B32" t="str">
            <v>0.13ｍ3）1.5km以下</v>
          </cell>
        </row>
        <row r="33">
          <cell r="D33" t="str">
            <v>運転手（一般）</v>
          </cell>
          <cell r="G33" t="str">
            <v>人</v>
          </cell>
          <cell r="H33">
            <v>0.06</v>
          </cell>
          <cell r="I33">
            <v>17000</v>
          </cell>
          <cell r="J33">
            <v>1020</v>
          </cell>
        </row>
        <row r="35">
          <cell r="D35" t="str">
            <v>その他</v>
          </cell>
          <cell r="E35" t="str">
            <v>（労＋雑）×12%</v>
          </cell>
          <cell r="J35">
            <v>137</v>
          </cell>
        </row>
        <row r="37">
          <cell r="D37" t="str">
            <v>計</v>
          </cell>
          <cell r="J37">
            <v>1525</v>
          </cell>
        </row>
        <row r="40">
          <cell r="G40" t="str">
            <v>共用</v>
          </cell>
        </row>
        <row r="41">
          <cell r="A41" t="str">
            <v>T032003</v>
          </cell>
          <cell r="B41" t="str">
            <v>土砂運搬</v>
          </cell>
          <cell r="C41" t="str">
            <v>ｍ3</v>
          </cell>
          <cell r="D41" t="str">
            <v>ダンプトラック損料</v>
          </cell>
          <cell r="E41" t="str">
            <v>２t車</v>
          </cell>
          <cell r="G41" t="str">
            <v>日</v>
          </cell>
          <cell r="H41">
            <v>0.09</v>
          </cell>
          <cell r="I41">
            <v>3220</v>
          </cell>
          <cell r="J41">
            <v>290</v>
          </cell>
          <cell r="K41">
            <v>1780</v>
          </cell>
          <cell r="L41" t="str">
            <v>ダンプトラック損料</v>
          </cell>
        </row>
        <row r="42">
          <cell r="B42" t="str">
            <v>（２t車，ＤＩＤ区間　有り</v>
          </cell>
          <cell r="L42" t="str">
            <v>はタイヤ損耗費及び</v>
          </cell>
        </row>
        <row r="43">
          <cell r="B43" t="str">
            <v>ﾊﾞｯｸﾎｳ　油圧式ｸﾛｰﾗ型</v>
          </cell>
          <cell r="D43" t="str">
            <v>燃料</v>
          </cell>
          <cell r="E43" t="str">
            <v>軽油，油脂類共</v>
          </cell>
          <cell r="G43" t="str">
            <v>㍑</v>
          </cell>
          <cell r="H43">
            <v>2.06</v>
          </cell>
          <cell r="I43">
            <v>68</v>
          </cell>
          <cell r="J43">
            <v>140</v>
          </cell>
          <cell r="L43" t="str">
            <v>補修費を含む。</v>
          </cell>
        </row>
        <row r="44">
          <cell r="B44" t="str">
            <v>0.13ｍ3）2.5km以下</v>
          </cell>
        </row>
        <row r="45">
          <cell r="D45" t="str">
            <v>運転手（一般）</v>
          </cell>
          <cell r="G45" t="str">
            <v>人</v>
          </cell>
          <cell r="H45">
            <v>7.0000000000000007E-2</v>
          </cell>
          <cell r="I45">
            <v>17000</v>
          </cell>
          <cell r="J45">
            <v>1190</v>
          </cell>
        </row>
        <row r="47">
          <cell r="D47" t="str">
            <v>その他</v>
          </cell>
          <cell r="E47" t="str">
            <v>（労＋雑）×12%</v>
          </cell>
          <cell r="J47">
            <v>160</v>
          </cell>
        </row>
        <row r="49">
          <cell r="D49" t="str">
            <v>計</v>
          </cell>
          <cell r="J49">
            <v>1780</v>
          </cell>
        </row>
        <row r="52">
          <cell r="G52" t="str">
            <v>共用</v>
          </cell>
        </row>
        <row r="53">
          <cell r="A53" t="str">
            <v>T032004</v>
          </cell>
          <cell r="B53" t="str">
            <v>土砂運搬</v>
          </cell>
          <cell r="C53" t="str">
            <v>ｍ3</v>
          </cell>
          <cell r="D53" t="str">
            <v>ダンプトラック損料</v>
          </cell>
          <cell r="E53" t="str">
            <v>２t車</v>
          </cell>
          <cell r="G53" t="str">
            <v>日</v>
          </cell>
          <cell r="H53">
            <v>0.10299999999999999</v>
          </cell>
          <cell r="I53">
            <v>3220</v>
          </cell>
          <cell r="J53">
            <v>332</v>
          </cell>
          <cell r="K53">
            <v>2030</v>
          </cell>
          <cell r="L53" t="str">
            <v>ダンプトラック損料</v>
          </cell>
        </row>
        <row r="54">
          <cell r="B54" t="str">
            <v>（２t車，ＤＩＤ区間　有り</v>
          </cell>
          <cell r="L54" t="str">
            <v>はタイヤ損耗費及び</v>
          </cell>
        </row>
        <row r="55">
          <cell r="B55" t="str">
            <v>ﾊﾞｯｸﾎｳ　油圧式ｸﾛｰﾗ型</v>
          </cell>
          <cell r="D55" t="str">
            <v>燃料</v>
          </cell>
          <cell r="E55" t="str">
            <v>軽油，油脂類共</v>
          </cell>
          <cell r="G55" t="str">
            <v>㍑</v>
          </cell>
          <cell r="H55">
            <v>2.35</v>
          </cell>
          <cell r="I55">
            <v>68</v>
          </cell>
          <cell r="J55">
            <v>160</v>
          </cell>
          <cell r="L55" t="str">
            <v>補修費を含む。</v>
          </cell>
        </row>
        <row r="56">
          <cell r="B56" t="str">
            <v>0.13ｍ3）3.0km以下</v>
          </cell>
        </row>
        <row r="57">
          <cell r="D57" t="str">
            <v>運転手（一般）</v>
          </cell>
          <cell r="G57" t="str">
            <v>人</v>
          </cell>
          <cell r="H57">
            <v>0.08</v>
          </cell>
          <cell r="I57">
            <v>17000</v>
          </cell>
          <cell r="J57">
            <v>1360</v>
          </cell>
        </row>
        <row r="59">
          <cell r="D59" t="str">
            <v>その他</v>
          </cell>
          <cell r="E59" t="str">
            <v>（労＋雑）×12%</v>
          </cell>
          <cell r="J59">
            <v>182</v>
          </cell>
        </row>
        <row r="61">
          <cell r="D61" t="str">
            <v>計</v>
          </cell>
          <cell r="J61">
            <v>2034</v>
          </cell>
        </row>
        <row r="64">
          <cell r="G64" t="str">
            <v>共用</v>
          </cell>
        </row>
        <row r="65">
          <cell r="A65" t="str">
            <v>T032005</v>
          </cell>
          <cell r="B65" t="str">
            <v>土砂運搬</v>
          </cell>
          <cell r="C65" t="str">
            <v>ｍ3</v>
          </cell>
          <cell r="D65" t="str">
            <v>ダンプトラック損料</v>
          </cell>
          <cell r="E65" t="str">
            <v>２t車</v>
          </cell>
          <cell r="G65" t="str">
            <v>日</v>
          </cell>
          <cell r="H65">
            <v>0.11600000000000001</v>
          </cell>
          <cell r="I65">
            <v>3220</v>
          </cell>
          <cell r="J65">
            <v>374</v>
          </cell>
          <cell r="K65">
            <v>2290</v>
          </cell>
          <cell r="L65" t="str">
            <v>ダンプトラック損料</v>
          </cell>
        </row>
        <row r="66">
          <cell r="B66" t="str">
            <v>（２t車，ＤＩＤ区間　有り</v>
          </cell>
          <cell r="L66" t="str">
            <v>はタイヤ損耗費及び</v>
          </cell>
        </row>
        <row r="67">
          <cell r="B67" t="str">
            <v>ﾊﾞｯｸﾎｳ　油圧式ｸﾛｰﾗ型</v>
          </cell>
          <cell r="D67" t="str">
            <v>燃料</v>
          </cell>
          <cell r="E67" t="str">
            <v>軽油，油脂類共</v>
          </cell>
          <cell r="G67" t="str">
            <v>㍑</v>
          </cell>
          <cell r="H67">
            <v>2.65</v>
          </cell>
          <cell r="I67">
            <v>68</v>
          </cell>
          <cell r="J67">
            <v>180</v>
          </cell>
          <cell r="L67" t="str">
            <v>補修費を含む。</v>
          </cell>
        </row>
        <row r="68">
          <cell r="B68" t="str">
            <v>0.13ｍ3）3.5km以下</v>
          </cell>
        </row>
        <row r="69">
          <cell r="D69" t="str">
            <v>運転手（一般）</v>
          </cell>
          <cell r="G69" t="str">
            <v>人</v>
          </cell>
          <cell r="H69">
            <v>0.09</v>
          </cell>
          <cell r="I69">
            <v>17000</v>
          </cell>
          <cell r="J69">
            <v>1530</v>
          </cell>
        </row>
        <row r="71">
          <cell r="D71" t="str">
            <v>その他</v>
          </cell>
          <cell r="E71" t="str">
            <v>（労＋雑）×12%</v>
          </cell>
          <cell r="J71">
            <v>205</v>
          </cell>
        </row>
        <row r="73">
          <cell r="D73" t="str">
            <v>計</v>
          </cell>
          <cell r="J73">
            <v>2289</v>
          </cell>
        </row>
        <row r="74">
          <cell r="G74" t="str">
            <v>共用</v>
          </cell>
        </row>
        <row r="75">
          <cell r="A75" t="str">
            <v>T032006</v>
          </cell>
          <cell r="B75" t="str">
            <v>土砂運搬</v>
          </cell>
          <cell r="C75" t="str">
            <v>ｍ3</v>
          </cell>
          <cell r="D75" t="str">
            <v>ダンプトラック損料</v>
          </cell>
          <cell r="E75" t="str">
            <v>２t車</v>
          </cell>
          <cell r="G75" t="str">
            <v>日</v>
          </cell>
          <cell r="H75">
            <v>0.129</v>
          </cell>
          <cell r="I75">
            <v>3220</v>
          </cell>
          <cell r="J75">
            <v>415</v>
          </cell>
          <cell r="K75">
            <v>2540</v>
          </cell>
          <cell r="L75" t="str">
            <v>ダンプトラック損料</v>
          </cell>
        </row>
        <row r="76">
          <cell r="B76" t="str">
            <v>（２t車，ＤＩＤ区間　有り</v>
          </cell>
          <cell r="L76" t="str">
            <v>はタイヤ損耗費及び</v>
          </cell>
        </row>
        <row r="77">
          <cell r="B77" t="str">
            <v>ﾊﾞｯｸﾎｳ　油圧式ｸﾛｰﾗ型</v>
          </cell>
          <cell r="D77" t="str">
            <v>燃料</v>
          </cell>
          <cell r="E77" t="str">
            <v>軽油，油脂類共</v>
          </cell>
          <cell r="G77" t="str">
            <v>㍑</v>
          </cell>
          <cell r="H77">
            <v>2.94</v>
          </cell>
          <cell r="I77">
            <v>68</v>
          </cell>
          <cell r="J77">
            <v>200</v>
          </cell>
          <cell r="L77" t="str">
            <v>補修費を含む。</v>
          </cell>
        </row>
        <row r="78">
          <cell r="B78" t="str">
            <v>0.13ｍ3）4.5km以下</v>
          </cell>
        </row>
        <row r="79">
          <cell r="D79" t="str">
            <v>運転手（一般）</v>
          </cell>
          <cell r="G79" t="str">
            <v>人</v>
          </cell>
          <cell r="H79">
            <v>0.1</v>
          </cell>
          <cell r="I79">
            <v>17000</v>
          </cell>
          <cell r="J79">
            <v>1700</v>
          </cell>
        </row>
        <row r="81">
          <cell r="D81" t="str">
            <v>その他</v>
          </cell>
          <cell r="E81" t="str">
            <v>（労＋雑）×12%</v>
          </cell>
          <cell r="J81">
            <v>228</v>
          </cell>
        </row>
        <row r="83">
          <cell r="D83" t="str">
            <v>計</v>
          </cell>
          <cell r="J83">
            <v>2543</v>
          </cell>
        </row>
        <row r="86">
          <cell r="G86" t="str">
            <v>共用</v>
          </cell>
        </row>
        <row r="87">
          <cell r="A87" t="str">
            <v>T032007</v>
          </cell>
          <cell r="B87" t="str">
            <v>土砂運搬</v>
          </cell>
          <cell r="C87" t="str">
            <v>ｍ3</v>
          </cell>
          <cell r="D87" t="str">
            <v>ダンプトラック損料</v>
          </cell>
          <cell r="E87" t="str">
            <v>２t車</v>
          </cell>
          <cell r="G87" t="str">
            <v>日</v>
          </cell>
          <cell r="H87">
            <v>0.14199999999999999</v>
          </cell>
          <cell r="I87">
            <v>3220</v>
          </cell>
          <cell r="J87">
            <v>457</v>
          </cell>
          <cell r="K87">
            <v>2800</v>
          </cell>
          <cell r="L87" t="str">
            <v>ダンプトラック損料</v>
          </cell>
        </row>
        <row r="88">
          <cell r="B88" t="str">
            <v>（２t車，ＤＩＤ区間　有り</v>
          </cell>
          <cell r="L88" t="str">
            <v>はタイヤ損耗費及び</v>
          </cell>
        </row>
        <row r="89">
          <cell r="B89" t="str">
            <v>ﾊﾞｯｸﾎｳ　油圧式ｸﾛｰﾗ型</v>
          </cell>
          <cell r="D89" t="str">
            <v>燃料</v>
          </cell>
          <cell r="E89" t="str">
            <v>軽油，油脂類共</v>
          </cell>
          <cell r="G89" t="str">
            <v>㍑</v>
          </cell>
          <cell r="H89">
            <v>3.23</v>
          </cell>
          <cell r="I89">
            <v>68</v>
          </cell>
          <cell r="J89">
            <v>220</v>
          </cell>
          <cell r="L89" t="str">
            <v>補修費を含む。</v>
          </cell>
        </row>
        <row r="90">
          <cell r="B90" t="str">
            <v>0.13ｍ3）5.0km以下</v>
          </cell>
        </row>
        <row r="91">
          <cell r="D91" t="str">
            <v>運転手（一般）</v>
          </cell>
          <cell r="G91" t="str">
            <v>人</v>
          </cell>
          <cell r="H91">
            <v>0.11</v>
          </cell>
          <cell r="I91">
            <v>17000</v>
          </cell>
          <cell r="J91">
            <v>1870</v>
          </cell>
        </row>
        <row r="93">
          <cell r="D93" t="str">
            <v>その他</v>
          </cell>
          <cell r="E93" t="str">
            <v>（労＋雑）×12%</v>
          </cell>
          <cell r="J93">
            <v>251</v>
          </cell>
        </row>
        <row r="95">
          <cell r="D95" t="str">
            <v>計</v>
          </cell>
          <cell r="J95">
            <v>2798</v>
          </cell>
        </row>
        <row r="98">
          <cell r="G98" t="str">
            <v>共用</v>
          </cell>
        </row>
        <row r="99">
          <cell r="A99" t="str">
            <v>T032008</v>
          </cell>
          <cell r="B99" t="str">
            <v>土砂運搬</v>
          </cell>
          <cell r="C99" t="str">
            <v>ｍ3</v>
          </cell>
          <cell r="D99" t="str">
            <v>ダンプトラック損料</v>
          </cell>
          <cell r="E99" t="str">
            <v>２t車</v>
          </cell>
          <cell r="G99" t="str">
            <v>日</v>
          </cell>
          <cell r="H99">
            <v>0.16800000000000001</v>
          </cell>
          <cell r="I99">
            <v>3220</v>
          </cell>
          <cell r="J99">
            <v>541</v>
          </cell>
          <cell r="K99">
            <v>3310</v>
          </cell>
          <cell r="L99" t="str">
            <v>ダンプトラック損料</v>
          </cell>
        </row>
        <row r="100">
          <cell r="B100" t="str">
            <v>（２t車，ＤＩＤ区間　有り</v>
          </cell>
          <cell r="L100" t="str">
            <v>はタイヤ損耗費及び</v>
          </cell>
        </row>
        <row r="101">
          <cell r="B101" t="str">
            <v>ﾊﾞｯｸﾎｳ　油圧式ｸﾛｰﾗ型</v>
          </cell>
          <cell r="D101" t="str">
            <v>燃料</v>
          </cell>
          <cell r="E101" t="str">
            <v>軽油，油脂類共</v>
          </cell>
          <cell r="G101" t="str">
            <v>㍑</v>
          </cell>
          <cell r="H101">
            <v>3.82</v>
          </cell>
          <cell r="I101">
            <v>68</v>
          </cell>
          <cell r="J101">
            <v>260</v>
          </cell>
          <cell r="L101" t="str">
            <v>補修費を含む。</v>
          </cell>
        </row>
        <row r="102">
          <cell r="B102" t="str">
            <v>0.13ｍ3）6.5km以下</v>
          </cell>
        </row>
        <row r="103">
          <cell r="D103" t="str">
            <v>運転手（一般）</v>
          </cell>
          <cell r="G103" t="str">
            <v>人</v>
          </cell>
          <cell r="H103">
            <v>0.13</v>
          </cell>
          <cell r="I103">
            <v>17000</v>
          </cell>
          <cell r="J103">
            <v>2210</v>
          </cell>
        </row>
        <row r="105">
          <cell r="D105" t="str">
            <v>その他</v>
          </cell>
          <cell r="E105" t="str">
            <v>（労＋雑）×12%</v>
          </cell>
          <cell r="J105">
            <v>296</v>
          </cell>
        </row>
        <row r="107">
          <cell r="D107" t="str">
            <v>計</v>
          </cell>
          <cell r="J107">
            <v>3307</v>
          </cell>
        </row>
        <row r="110">
          <cell r="G110" t="str">
            <v>共用</v>
          </cell>
        </row>
        <row r="111">
          <cell r="A111" t="str">
            <v>T032009</v>
          </cell>
          <cell r="B111" t="str">
            <v>土砂運搬</v>
          </cell>
          <cell r="C111" t="str">
            <v>ｍ3</v>
          </cell>
          <cell r="D111" t="str">
            <v>ダンプトラック損料</v>
          </cell>
          <cell r="E111" t="str">
            <v>２t車</v>
          </cell>
          <cell r="G111" t="str">
            <v>日</v>
          </cell>
          <cell r="H111">
            <v>0.19400000000000001</v>
          </cell>
          <cell r="I111">
            <v>3220</v>
          </cell>
          <cell r="J111">
            <v>625</v>
          </cell>
          <cell r="K111">
            <v>3820</v>
          </cell>
          <cell r="L111" t="str">
            <v>ダンプトラック損料</v>
          </cell>
        </row>
        <row r="112">
          <cell r="B112" t="str">
            <v>（２t車，ＤＩＤ区間　有り</v>
          </cell>
          <cell r="L112" t="str">
            <v>はタイヤ損耗費及び</v>
          </cell>
        </row>
        <row r="113">
          <cell r="B113" t="str">
            <v>ﾊﾞｯｸﾎｳ　油圧式ｸﾛｰﾗ型</v>
          </cell>
          <cell r="D113" t="str">
            <v>燃料</v>
          </cell>
          <cell r="E113" t="str">
            <v>軽油，油脂類共</v>
          </cell>
          <cell r="G113" t="str">
            <v>㍑</v>
          </cell>
          <cell r="H113">
            <v>4.41</v>
          </cell>
          <cell r="I113">
            <v>68</v>
          </cell>
          <cell r="J113">
            <v>300</v>
          </cell>
          <cell r="L113" t="str">
            <v>補修費を含む。</v>
          </cell>
        </row>
        <row r="114">
          <cell r="B114" t="str">
            <v>0.13ｍ3）8.0km以下</v>
          </cell>
        </row>
        <row r="115">
          <cell r="D115" t="str">
            <v>運転手（一般）</v>
          </cell>
          <cell r="G115" t="str">
            <v>人</v>
          </cell>
          <cell r="H115">
            <v>0.15</v>
          </cell>
          <cell r="I115">
            <v>17000</v>
          </cell>
          <cell r="J115">
            <v>2550</v>
          </cell>
        </row>
        <row r="117">
          <cell r="D117" t="str">
            <v>その他</v>
          </cell>
          <cell r="E117" t="str">
            <v>（労＋雑）×12%</v>
          </cell>
          <cell r="J117">
            <v>342</v>
          </cell>
        </row>
        <row r="119">
          <cell r="D119" t="str">
            <v>計</v>
          </cell>
          <cell r="J119">
            <v>3817</v>
          </cell>
        </row>
        <row r="123">
          <cell r="A123" t="str">
            <v>T032012</v>
          </cell>
          <cell r="B123" t="str">
            <v>土砂運搬</v>
          </cell>
          <cell r="C123" t="str">
            <v>ｍ3</v>
          </cell>
          <cell r="D123" t="str">
            <v>ダンプトラック損料</v>
          </cell>
          <cell r="E123" t="str">
            <v>２t車</v>
          </cell>
          <cell r="G123" t="str">
            <v>日</v>
          </cell>
          <cell r="H123">
            <v>0.23200000000000001</v>
          </cell>
          <cell r="I123">
            <v>3220</v>
          </cell>
          <cell r="J123">
            <v>747</v>
          </cell>
          <cell r="K123">
            <v>4580</v>
          </cell>
          <cell r="L123" t="str">
            <v>ダンプトラック損料</v>
          </cell>
        </row>
        <row r="124">
          <cell r="B124" t="str">
            <v>（２t車，ＤＩＤ区間　有り</v>
          </cell>
          <cell r="L124" t="str">
            <v>はタイヤ損耗費及び</v>
          </cell>
        </row>
        <row r="125">
          <cell r="B125" t="str">
            <v>ﾊﾞｯｸﾎｳ　油圧式ｸﾛｰﾗ型</v>
          </cell>
          <cell r="D125" t="str">
            <v>燃料</v>
          </cell>
          <cell r="E125" t="str">
            <v>軽油，油脂類共</v>
          </cell>
          <cell r="G125" t="str">
            <v>㍑</v>
          </cell>
          <cell r="H125">
            <v>5.29</v>
          </cell>
          <cell r="I125">
            <v>68</v>
          </cell>
          <cell r="J125">
            <v>360</v>
          </cell>
          <cell r="L125" t="str">
            <v>補修費を含む。</v>
          </cell>
        </row>
        <row r="126">
          <cell r="B126" t="str">
            <v>0.13ｍ3）11.0km以下</v>
          </cell>
        </row>
        <row r="127">
          <cell r="D127" t="str">
            <v>運転手（一般）</v>
          </cell>
          <cell r="G127" t="str">
            <v>人</v>
          </cell>
          <cell r="H127">
            <v>0.18</v>
          </cell>
          <cell r="I127">
            <v>17000</v>
          </cell>
          <cell r="J127">
            <v>3060</v>
          </cell>
        </row>
        <row r="129">
          <cell r="D129" t="str">
            <v>その他</v>
          </cell>
          <cell r="E129" t="str">
            <v>（労＋雑）×12%</v>
          </cell>
          <cell r="J129">
            <v>410</v>
          </cell>
        </row>
        <row r="131">
          <cell r="D131" t="str">
            <v>計</v>
          </cell>
          <cell r="J131">
            <v>4577</v>
          </cell>
        </row>
        <row r="134">
          <cell r="G134" t="str">
            <v>共用</v>
          </cell>
        </row>
        <row r="135">
          <cell r="A135" t="str">
            <v>T032020</v>
          </cell>
          <cell r="B135" t="str">
            <v>土砂運搬</v>
          </cell>
          <cell r="C135" t="str">
            <v>ｍ3</v>
          </cell>
          <cell r="D135" t="str">
            <v>ダンプトラック損料</v>
          </cell>
          <cell r="E135" t="str">
            <v>２t車</v>
          </cell>
          <cell r="G135" t="str">
            <v>日</v>
          </cell>
          <cell r="H135">
            <v>0.29699999999999999</v>
          </cell>
          <cell r="I135">
            <v>3220</v>
          </cell>
          <cell r="J135">
            <v>956</v>
          </cell>
          <cell r="K135">
            <v>5850</v>
          </cell>
          <cell r="L135" t="str">
            <v>ダンプトラック損料</v>
          </cell>
        </row>
        <row r="136">
          <cell r="B136" t="str">
            <v>（２t車，ＤＩＤ区間　有り</v>
          </cell>
          <cell r="L136" t="str">
            <v>はタイヤ損耗費及び</v>
          </cell>
        </row>
        <row r="137">
          <cell r="B137" t="str">
            <v>ﾊﾞｯｸﾎｳ　油圧式ｸﾛｰﾗ型</v>
          </cell>
          <cell r="D137" t="str">
            <v>燃料</v>
          </cell>
          <cell r="E137" t="str">
            <v>軽油，油脂類共</v>
          </cell>
          <cell r="G137" t="str">
            <v>㍑</v>
          </cell>
          <cell r="H137">
            <v>6.76</v>
          </cell>
          <cell r="I137">
            <v>68</v>
          </cell>
          <cell r="J137">
            <v>460</v>
          </cell>
          <cell r="L137" t="str">
            <v>補修費を含む。</v>
          </cell>
        </row>
        <row r="138">
          <cell r="B138" t="str">
            <v>0.13ｍ3）15.0km以下</v>
          </cell>
        </row>
        <row r="139">
          <cell r="D139" t="str">
            <v>運転手（一般）</v>
          </cell>
          <cell r="G139" t="str">
            <v>人</v>
          </cell>
          <cell r="H139">
            <v>0.23</v>
          </cell>
          <cell r="I139">
            <v>17000</v>
          </cell>
          <cell r="J139">
            <v>3910</v>
          </cell>
        </row>
        <row r="141">
          <cell r="D141" t="str">
            <v>その他</v>
          </cell>
          <cell r="E141" t="str">
            <v>（労＋雑）×12%</v>
          </cell>
          <cell r="J141">
            <v>524</v>
          </cell>
        </row>
        <row r="143">
          <cell r="D143" t="str">
            <v>計</v>
          </cell>
          <cell r="J143">
            <v>5850</v>
          </cell>
        </row>
        <row r="144">
          <cell r="G144" t="str">
            <v>共用</v>
          </cell>
        </row>
        <row r="145">
          <cell r="A145" t="str">
            <v>T032030</v>
          </cell>
          <cell r="B145" t="str">
            <v>土砂運搬</v>
          </cell>
          <cell r="C145" t="str">
            <v>ｍ3</v>
          </cell>
          <cell r="D145" t="str">
            <v>ダンプトラック損料</v>
          </cell>
          <cell r="E145" t="str">
            <v>２t車</v>
          </cell>
          <cell r="G145" t="str">
            <v>日</v>
          </cell>
          <cell r="H145">
            <v>0.38700000000000001</v>
          </cell>
          <cell r="I145">
            <v>3220</v>
          </cell>
          <cell r="J145">
            <v>1246</v>
          </cell>
          <cell r="K145">
            <v>7630</v>
          </cell>
          <cell r="L145" t="str">
            <v>ダンプトラック損料</v>
          </cell>
        </row>
        <row r="146">
          <cell r="B146" t="str">
            <v>（２t車，ＤＩＤ区間　有り</v>
          </cell>
          <cell r="L146" t="str">
            <v>はタイヤ損耗費及び</v>
          </cell>
        </row>
        <row r="147">
          <cell r="B147" t="str">
            <v>ﾊﾞｯｸﾎｳ　油圧式ｸﾛｰﾗ型</v>
          </cell>
          <cell r="D147" t="str">
            <v>燃料</v>
          </cell>
          <cell r="E147" t="str">
            <v>軽油，油脂類共</v>
          </cell>
          <cell r="G147" t="str">
            <v>㍑</v>
          </cell>
          <cell r="H147">
            <v>8.82</v>
          </cell>
          <cell r="I147">
            <v>68</v>
          </cell>
          <cell r="J147">
            <v>600</v>
          </cell>
          <cell r="L147" t="str">
            <v>補修費を含む。</v>
          </cell>
        </row>
        <row r="148">
          <cell r="B148" t="str">
            <v>0.13ｍ3）24.0km以下</v>
          </cell>
        </row>
        <row r="149">
          <cell r="D149" t="str">
            <v>運転手（一般）</v>
          </cell>
          <cell r="G149" t="str">
            <v>人</v>
          </cell>
          <cell r="H149">
            <v>0.3</v>
          </cell>
          <cell r="I149">
            <v>17000</v>
          </cell>
          <cell r="J149">
            <v>5100</v>
          </cell>
        </row>
        <row r="151">
          <cell r="D151" t="str">
            <v>その他</v>
          </cell>
          <cell r="E151" t="str">
            <v>（労＋雑）×12%</v>
          </cell>
          <cell r="J151">
            <v>684</v>
          </cell>
        </row>
        <row r="153">
          <cell r="D153" t="str">
            <v>計</v>
          </cell>
          <cell r="J153">
            <v>7630</v>
          </cell>
        </row>
        <row r="156">
          <cell r="G156" t="str">
            <v>共用</v>
          </cell>
        </row>
        <row r="157">
          <cell r="A157" t="str">
            <v>T032040</v>
          </cell>
          <cell r="B157" t="str">
            <v>土砂運搬</v>
          </cell>
          <cell r="C157" t="str">
            <v>ｍ3</v>
          </cell>
          <cell r="D157" t="str">
            <v>ダンプトラック損料</v>
          </cell>
          <cell r="E157" t="str">
            <v>２t車</v>
          </cell>
          <cell r="G157" t="str">
            <v>日</v>
          </cell>
          <cell r="H157">
            <v>0.58099999999999996</v>
          </cell>
          <cell r="I157">
            <v>3220</v>
          </cell>
          <cell r="J157">
            <v>1871</v>
          </cell>
          <cell r="K157">
            <v>11450</v>
          </cell>
          <cell r="L157" t="str">
            <v>ダンプトラック損料</v>
          </cell>
        </row>
        <row r="158">
          <cell r="B158" t="str">
            <v>（２t車，ＤＩＤ区間　有り</v>
          </cell>
          <cell r="L158" t="str">
            <v>はタイヤ損耗費及び</v>
          </cell>
        </row>
        <row r="159">
          <cell r="B159" t="str">
            <v>ﾊﾞｯｸﾎｳ　油圧式ｸﾛｰﾗ型</v>
          </cell>
          <cell r="D159" t="str">
            <v>燃料</v>
          </cell>
          <cell r="E159" t="str">
            <v>軽油，油脂類共</v>
          </cell>
          <cell r="G159" t="str">
            <v>㍑</v>
          </cell>
          <cell r="H159">
            <v>13.23</v>
          </cell>
          <cell r="I159">
            <v>68</v>
          </cell>
          <cell r="J159">
            <v>900</v>
          </cell>
          <cell r="L159" t="str">
            <v>補修費を含む。</v>
          </cell>
        </row>
        <row r="160">
          <cell r="B160" t="str">
            <v>0.13ｍ3）60.0km以下</v>
          </cell>
        </row>
        <row r="161">
          <cell r="D161" t="str">
            <v>運転手（一般）</v>
          </cell>
          <cell r="G161" t="str">
            <v>人</v>
          </cell>
          <cell r="H161">
            <v>0.45</v>
          </cell>
          <cell r="I161">
            <v>17000</v>
          </cell>
          <cell r="J161">
            <v>7650</v>
          </cell>
        </row>
        <row r="163">
          <cell r="D163" t="str">
            <v>その他</v>
          </cell>
          <cell r="E163" t="str">
            <v>（労＋雑）×12%</v>
          </cell>
          <cell r="J163">
            <v>1026</v>
          </cell>
        </row>
        <row r="165">
          <cell r="D165" t="str">
            <v>計</v>
          </cell>
          <cell r="J165">
            <v>11447</v>
          </cell>
        </row>
        <row r="168">
          <cell r="G168" t="str">
            <v>共用</v>
          </cell>
        </row>
        <row r="169">
          <cell r="A169" t="str">
            <v>T032100</v>
          </cell>
          <cell r="B169" t="str">
            <v>土砂運搬</v>
          </cell>
          <cell r="C169" t="str">
            <v>ｍ3</v>
          </cell>
          <cell r="D169" t="str">
            <v>ダンプトラック損料</v>
          </cell>
          <cell r="E169" t="str">
            <v>２t車</v>
          </cell>
          <cell r="G169" t="str">
            <v>日</v>
          </cell>
          <cell r="H169">
            <v>5.8000000000000003E-2</v>
          </cell>
          <cell r="I169">
            <v>3220</v>
          </cell>
          <cell r="J169">
            <v>187</v>
          </cell>
          <cell r="K169">
            <v>1150</v>
          </cell>
          <cell r="L169" t="str">
            <v>ダンプトラック損料</v>
          </cell>
        </row>
        <row r="170">
          <cell r="B170" t="str">
            <v>（２t車，ＤＩＤ区間　無し</v>
          </cell>
          <cell r="L170" t="str">
            <v>はタイヤ損耗費及び</v>
          </cell>
        </row>
        <row r="171">
          <cell r="B171" t="str">
            <v>ﾊﾞｯｸﾎｳ　油圧式ｸﾛｰﾗ型</v>
          </cell>
          <cell r="D171" t="str">
            <v>燃料</v>
          </cell>
          <cell r="E171" t="str">
            <v>軽油，油脂類共</v>
          </cell>
          <cell r="G171" t="str">
            <v>㍑</v>
          </cell>
          <cell r="H171">
            <v>1.32</v>
          </cell>
          <cell r="I171">
            <v>68</v>
          </cell>
          <cell r="J171">
            <v>90</v>
          </cell>
          <cell r="L171" t="str">
            <v>補修費を含む。</v>
          </cell>
        </row>
        <row r="172">
          <cell r="B172" t="str">
            <v>0.13ｍ3）0.3km以下</v>
          </cell>
        </row>
        <row r="173">
          <cell r="D173" t="str">
            <v>運転手（一般）</v>
          </cell>
          <cell r="G173" t="str">
            <v>人</v>
          </cell>
          <cell r="H173">
            <v>4.4999999999999998E-2</v>
          </cell>
          <cell r="I173">
            <v>17000</v>
          </cell>
          <cell r="J173">
            <v>765</v>
          </cell>
        </row>
        <row r="175">
          <cell r="D175" t="str">
            <v>その他</v>
          </cell>
          <cell r="E175" t="str">
            <v>（労＋雑）×12%</v>
          </cell>
          <cell r="J175">
            <v>103</v>
          </cell>
        </row>
        <row r="177">
          <cell r="D177" t="str">
            <v>計</v>
          </cell>
          <cell r="J177">
            <v>1145</v>
          </cell>
        </row>
        <row r="180">
          <cell r="G180" t="str">
            <v>共用</v>
          </cell>
        </row>
        <row r="181">
          <cell r="A181" t="str">
            <v>T032101</v>
          </cell>
          <cell r="B181" t="str">
            <v>土砂運搬</v>
          </cell>
          <cell r="C181" t="str">
            <v>ｍ3</v>
          </cell>
          <cell r="D181" t="str">
            <v>ダンプトラック損料</v>
          </cell>
          <cell r="E181" t="str">
            <v>２t車</v>
          </cell>
          <cell r="G181" t="str">
            <v>日</v>
          </cell>
          <cell r="H181">
            <v>6.5000000000000002E-2</v>
          </cell>
          <cell r="I181">
            <v>3220</v>
          </cell>
          <cell r="J181">
            <v>209</v>
          </cell>
          <cell r="K181">
            <v>1270</v>
          </cell>
          <cell r="L181" t="str">
            <v>ダンプトラック損料</v>
          </cell>
        </row>
        <row r="182">
          <cell r="B182" t="str">
            <v>（２t車，ＤＩＤ区間　無し</v>
          </cell>
          <cell r="L182" t="str">
            <v>はタイヤ損耗費及び</v>
          </cell>
        </row>
        <row r="183">
          <cell r="B183" t="str">
            <v>ﾊﾞｯｸﾎｳ　油圧式ｸﾛｰﾗ型</v>
          </cell>
          <cell r="D183" t="str">
            <v>燃料</v>
          </cell>
          <cell r="E183" t="str">
            <v>軽油，油脂類共</v>
          </cell>
          <cell r="G183" t="str">
            <v>㍑</v>
          </cell>
          <cell r="H183">
            <v>1.47</v>
          </cell>
          <cell r="I183">
            <v>68</v>
          </cell>
          <cell r="J183">
            <v>100</v>
          </cell>
          <cell r="L183" t="str">
            <v>補修費を含む。</v>
          </cell>
        </row>
        <row r="184">
          <cell r="B184" t="str">
            <v>0.13ｍ3）1.0km以下</v>
          </cell>
        </row>
        <row r="185">
          <cell r="D185" t="str">
            <v>運転手（一般）</v>
          </cell>
          <cell r="G185" t="str">
            <v>人</v>
          </cell>
          <cell r="H185">
            <v>0.05</v>
          </cell>
          <cell r="I185">
            <v>17000</v>
          </cell>
          <cell r="J185">
            <v>850</v>
          </cell>
        </row>
        <row r="187">
          <cell r="D187" t="str">
            <v>その他</v>
          </cell>
          <cell r="E187" t="str">
            <v>（労＋雑）×12%</v>
          </cell>
          <cell r="J187">
            <v>114</v>
          </cell>
        </row>
        <row r="189">
          <cell r="D189" t="str">
            <v>計</v>
          </cell>
          <cell r="J189">
            <v>1273</v>
          </cell>
        </row>
        <row r="192">
          <cell r="G192" t="str">
            <v>共用</v>
          </cell>
        </row>
        <row r="193">
          <cell r="A193" t="str">
            <v>T032102</v>
          </cell>
          <cell r="B193" t="str">
            <v>土砂運搬</v>
          </cell>
          <cell r="C193" t="str">
            <v>ｍ3</v>
          </cell>
          <cell r="D193" t="str">
            <v>ダンプトラック損料</v>
          </cell>
          <cell r="E193" t="str">
            <v>２t車</v>
          </cell>
          <cell r="G193" t="str">
            <v>日</v>
          </cell>
          <cell r="H193">
            <v>7.6999999999999999E-2</v>
          </cell>
          <cell r="I193">
            <v>3220</v>
          </cell>
          <cell r="J193">
            <v>248</v>
          </cell>
          <cell r="K193">
            <v>1530</v>
          </cell>
          <cell r="L193" t="str">
            <v>ダンプトラック損料</v>
          </cell>
        </row>
        <row r="194">
          <cell r="B194" t="str">
            <v>（２t車，ＤＩＤ区間　無し</v>
          </cell>
          <cell r="L194" t="str">
            <v>はタイヤ損耗費及び</v>
          </cell>
        </row>
        <row r="195">
          <cell r="B195" t="str">
            <v>ﾊﾞｯｸﾎｳ　油圧式ｸﾛｰﾗ型</v>
          </cell>
          <cell r="D195" t="str">
            <v>燃料</v>
          </cell>
          <cell r="E195" t="str">
            <v>軽油，油脂類共</v>
          </cell>
          <cell r="G195" t="str">
            <v>㍑</v>
          </cell>
          <cell r="H195">
            <v>1.76</v>
          </cell>
          <cell r="I195">
            <v>68</v>
          </cell>
          <cell r="J195">
            <v>120</v>
          </cell>
          <cell r="L195" t="str">
            <v>補修費を含む。</v>
          </cell>
        </row>
        <row r="196">
          <cell r="B196" t="str">
            <v>0.13ｍ3）1.5km以下</v>
          </cell>
        </row>
        <row r="197">
          <cell r="D197" t="str">
            <v>運転手（一般）</v>
          </cell>
          <cell r="G197" t="str">
            <v>人</v>
          </cell>
          <cell r="H197">
            <v>0.06</v>
          </cell>
          <cell r="I197">
            <v>17000</v>
          </cell>
          <cell r="J197">
            <v>1020</v>
          </cell>
        </row>
        <row r="199">
          <cell r="D199" t="str">
            <v>その他</v>
          </cell>
          <cell r="E199" t="str">
            <v>（労＋雑）×12%</v>
          </cell>
          <cell r="J199">
            <v>137</v>
          </cell>
        </row>
        <row r="201">
          <cell r="D201" t="str">
            <v>計</v>
          </cell>
          <cell r="J201">
            <v>1525</v>
          </cell>
        </row>
        <row r="204">
          <cell r="G204" t="str">
            <v>共用</v>
          </cell>
        </row>
        <row r="205">
          <cell r="A205" t="str">
            <v>T032104</v>
          </cell>
          <cell r="B205" t="str">
            <v>土砂運搬</v>
          </cell>
          <cell r="C205" t="str">
            <v>ｍ3</v>
          </cell>
          <cell r="D205" t="str">
            <v>ダンプトラック損料</v>
          </cell>
          <cell r="E205" t="str">
            <v>２t車</v>
          </cell>
          <cell r="G205" t="str">
            <v>日</v>
          </cell>
          <cell r="H205">
            <v>0.09</v>
          </cell>
          <cell r="I205">
            <v>3220</v>
          </cell>
          <cell r="J205">
            <v>290</v>
          </cell>
          <cell r="K205">
            <v>1780</v>
          </cell>
          <cell r="L205" t="str">
            <v>ダンプトラック損料</v>
          </cell>
        </row>
        <row r="206">
          <cell r="B206" t="str">
            <v>（２t車，ＤＩＤ区間　無し</v>
          </cell>
          <cell r="L206" t="str">
            <v>はタイヤ損耗費及び</v>
          </cell>
        </row>
        <row r="207">
          <cell r="B207" t="str">
            <v>ﾊﾞｯｸﾎｳ　油圧式ｸﾛｰﾗ型</v>
          </cell>
          <cell r="D207" t="str">
            <v>燃料</v>
          </cell>
          <cell r="E207" t="str">
            <v>軽油，油脂類共</v>
          </cell>
          <cell r="G207" t="str">
            <v>㍑</v>
          </cell>
          <cell r="H207">
            <v>2.06</v>
          </cell>
          <cell r="I207">
            <v>68</v>
          </cell>
          <cell r="J207">
            <v>140</v>
          </cell>
          <cell r="L207" t="str">
            <v>補修費を含む。</v>
          </cell>
        </row>
        <row r="208">
          <cell r="B208" t="str">
            <v>0.13ｍ3）2.5km以下</v>
          </cell>
        </row>
        <row r="209">
          <cell r="D209" t="str">
            <v>運転手（一般）</v>
          </cell>
          <cell r="G209" t="str">
            <v>人</v>
          </cell>
          <cell r="H209">
            <v>7.0000000000000007E-2</v>
          </cell>
          <cell r="I209">
            <v>17000</v>
          </cell>
          <cell r="J209">
            <v>1190</v>
          </cell>
        </row>
        <row r="211">
          <cell r="D211" t="str">
            <v>その他</v>
          </cell>
          <cell r="E211" t="str">
            <v>（労＋雑）×12%</v>
          </cell>
          <cell r="J211">
            <v>160</v>
          </cell>
        </row>
        <row r="213">
          <cell r="D213" t="str">
            <v>計</v>
          </cell>
          <cell r="J213">
            <v>1780</v>
          </cell>
        </row>
        <row r="214">
          <cell r="G214" t="str">
            <v>共用</v>
          </cell>
        </row>
        <row r="215">
          <cell r="A215" t="str">
            <v>T032105</v>
          </cell>
          <cell r="B215" t="str">
            <v>土砂運搬</v>
          </cell>
          <cell r="C215" t="str">
            <v>ｍ3</v>
          </cell>
          <cell r="D215" t="str">
            <v>ダンプトラック損料</v>
          </cell>
          <cell r="E215" t="str">
            <v>２t車</v>
          </cell>
          <cell r="G215" t="str">
            <v>日</v>
          </cell>
          <cell r="H215">
            <v>0.10299999999999999</v>
          </cell>
          <cell r="I215">
            <v>3220</v>
          </cell>
          <cell r="J215">
            <v>332</v>
          </cell>
          <cell r="K215">
            <v>2030</v>
          </cell>
          <cell r="L215" t="str">
            <v>ダンプトラック損料</v>
          </cell>
        </row>
        <row r="216">
          <cell r="B216" t="str">
            <v>（２t車，ＤＩＤ区間　無し</v>
          </cell>
          <cell r="L216" t="str">
            <v>はタイヤ損耗費及び</v>
          </cell>
        </row>
        <row r="217">
          <cell r="B217" t="str">
            <v>ﾊﾞｯｸﾎｳ　油圧式ｸﾛｰﾗ型</v>
          </cell>
          <cell r="D217" t="str">
            <v>燃料</v>
          </cell>
          <cell r="E217" t="str">
            <v>軽油，油脂類共</v>
          </cell>
          <cell r="G217" t="str">
            <v>㍑</v>
          </cell>
          <cell r="H217">
            <v>2.35</v>
          </cell>
          <cell r="I217">
            <v>68</v>
          </cell>
          <cell r="J217">
            <v>160</v>
          </cell>
          <cell r="L217" t="str">
            <v>補修費を含む。</v>
          </cell>
        </row>
        <row r="218">
          <cell r="B218" t="str">
            <v>0.13ｍ3）3.0km以下</v>
          </cell>
        </row>
        <row r="219">
          <cell r="D219" t="str">
            <v>運転手（一般）</v>
          </cell>
          <cell r="G219" t="str">
            <v>人</v>
          </cell>
          <cell r="H219">
            <v>0.08</v>
          </cell>
          <cell r="I219">
            <v>17000</v>
          </cell>
          <cell r="J219">
            <v>1360</v>
          </cell>
        </row>
        <row r="221">
          <cell r="D221" t="str">
            <v>その他</v>
          </cell>
          <cell r="E221" t="str">
            <v>（労＋雑）×12%</v>
          </cell>
          <cell r="J221">
            <v>182</v>
          </cell>
        </row>
        <row r="223">
          <cell r="D223" t="str">
            <v>計</v>
          </cell>
          <cell r="J223">
            <v>2034</v>
          </cell>
        </row>
        <row r="226">
          <cell r="G226" t="str">
            <v>共用</v>
          </cell>
        </row>
        <row r="227">
          <cell r="A227" t="str">
            <v>T032106</v>
          </cell>
          <cell r="B227" t="str">
            <v>土砂運搬</v>
          </cell>
          <cell r="C227" t="str">
            <v>ｍ3</v>
          </cell>
          <cell r="D227" t="str">
            <v>ダンプトラック損料</v>
          </cell>
          <cell r="E227" t="str">
            <v>２t車</v>
          </cell>
          <cell r="G227" t="str">
            <v>日</v>
          </cell>
          <cell r="H227">
            <v>0.11600000000000001</v>
          </cell>
          <cell r="I227">
            <v>3220</v>
          </cell>
          <cell r="J227">
            <v>374</v>
          </cell>
          <cell r="K227">
            <v>2290</v>
          </cell>
          <cell r="L227" t="str">
            <v>ダンプトラック損料</v>
          </cell>
        </row>
        <row r="228">
          <cell r="B228" t="str">
            <v>（２t車，ＤＩＤ区間　無し</v>
          </cell>
          <cell r="L228" t="str">
            <v>はタイヤ損耗費及び</v>
          </cell>
        </row>
        <row r="229">
          <cell r="B229" t="str">
            <v>ﾊﾞｯｸﾎｳ　油圧式ｸﾛｰﾗ型</v>
          </cell>
          <cell r="D229" t="str">
            <v>燃料</v>
          </cell>
          <cell r="E229" t="str">
            <v>軽油，油脂類共</v>
          </cell>
          <cell r="G229" t="str">
            <v>㍑</v>
          </cell>
          <cell r="H229">
            <v>2.65</v>
          </cell>
          <cell r="I229">
            <v>68</v>
          </cell>
          <cell r="J229">
            <v>180</v>
          </cell>
          <cell r="L229" t="str">
            <v>補修費を含む。</v>
          </cell>
        </row>
        <row r="230">
          <cell r="B230" t="str">
            <v>0.13ｍ3）3.5km以下</v>
          </cell>
        </row>
        <row r="231">
          <cell r="D231" t="str">
            <v>運転手（一般）</v>
          </cell>
          <cell r="G231" t="str">
            <v>人</v>
          </cell>
          <cell r="H231">
            <v>0.09</v>
          </cell>
          <cell r="I231">
            <v>17000</v>
          </cell>
          <cell r="J231">
            <v>1530</v>
          </cell>
        </row>
        <row r="233">
          <cell r="D233" t="str">
            <v>その他</v>
          </cell>
          <cell r="E233" t="str">
            <v>（労＋雑）×12%</v>
          </cell>
          <cell r="J233">
            <v>205</v>
          </cell>
        </row>
        <row r="235">
          <cell r="D235" t="str">
            <v>計</v>
          </cell>
          <cell r="J235">
            <v>2289</v>
          </cell>
        </row>
        <row r="238">
          <cell r="G238" t="str">
            <v>共用</v>
          </cell>
        </row>
        <row r="239">
          <cell r="A239" t="str">
            <v>T032107</v>
          </cell>
          <cell r="B239" t="str">
            <v>土砂運搬</v>
          </cell>
          <cell r="C239" t="str">
            <v>ｍ3</v>
          </cell>
          <cell r="D239" t="str">
            <v>ダンプトラック損料</v>
          </cell>
          <cell r="E239" t="str">
            <v>２t車</v>
          </cell>
          <cell r="G239" t="str">
            <v>日</v>
          </cell>
          <cell r="H239">
            <v>0.129</v>
          </cell>
          <cell r="I239">
            <v>3220</v>
          </cell>
          <cell r="J239">
            <v>415</v>
          </cell>
          <cell r="K239">
            <v>2540</v>
          </cell>
          <cell r="L239" t="str">
            <v>ダンプトラック損料</v>
          </cell>
        </row>
        <row r="240">
          <cell r="B240" t="str">
            <v>（２t車，ＤＩＤ区間　無し</v>
          </cell>
          <cell r="L240" t="str">
            <v>はタイヤ損耗費及び</v>
          </cell>
        </row>
        <row r="241">
          <cell r="B241" t="str">
            <v>ﾊﾞｯｸﾎｳ　油圧式ｸﾛｰﾗ型</v>
          </cell>
          <cell r="D241" t="str">
            <v>燃料</v>
          </cell>
          <cell r="E241" t="str">
            <v>軽油，油脂類共</v>
          </cell>
          <cell r="G241" t="str">
            <v>㍑</v>
          </cell>
          <cell r="H241">
            <v>2.94</v>
          </cell>
          <cell r="I241">
            <v>68</v>
          </cell>
          <cell r="J241">
            <v>200</v>
          </cell>
          <cell r="L241" t="str">
            <v>補修費を含む。</v>
          </cell>
        </row>
        <row r="242">
          <cell r="B242" t="str">
            <v>0.13ｍ3）4.5km以下</v>
          </cell>
        </row>
        <row r="243">
          <cell r="D243" t="str">
            <v>運転手（一般）</v>
          </cell>
          <cell r="G243" t="str">
            <v>人</v>
          </cell>
          <cell r="H243">
            <v>0.1</v>
          </cell>
          <cell r="I243">
            <v>17000</v>
          </cell>
          <cell r="J243">
            <v>1700</v>
          </cell>
        </row>
        <row r="245">
          <cell r="D245" t="str">
            <v>その他</v>
          </cell>
          <cell r="E245" t="str">
            <v>（労＋雑）×12%</v>
          </cell>
          <cell r="J245">
            <v>228</v>
          </cell>
        </row>
        <row r="247">
          <cell r="D247" t="str">
            <v>計</v>
          </cell>
          <cell r="J247">
            <v>2543</v>
          </cell>
        </row>
        <row r="250">
          <cell r="G250" t="str">
            <v>共用</v>
          </cell>
        </row>
        <row r="251">
          <cell r="A251" t="str">
            <v>T032108</v>
          </cell>
          <cell r="B251" t="str">
            <v>土砂運搬</v>
          </cell>
          <cell r="C251" t="str">
            <v>ｍ3</v>
          </cell>
          <cell r="D251" t="str">
            <v>ダンプトラック損料</v>
          </cell>
          <cell r="E251" t="str">
            <v>２t車</v>
          </cell>
          <cell r="G251" t="str">
            <v>日</v>
          </cell>
          <cell r="H251">
            <v>0.14199999999999999</v>
          </cell>
          <cell r="I251">
            <v>3220</v>
          </cell>
          <cell r="J251">
            <v>457</v>
          </cell>
          <cell r="K251">
            <v>2800</v>
          </cell>
          <cell r="L251" t="str">
            <v>ダンプトラック損料</v>
          </cell>
        </row>
        <row r="252">
          <cell r="B252" t="str">
            <v>（２t車，ＤＩＤ区間　無し</v>
          </cell>
          <cell r="L252" t="str">
            <v>はタイヤ損耗費及び</v>
          </cell>
        </row>
        <row r="253">
          <cell r="B253" t="str">
            <v>ﾊﾞｯｸﾎｳ　油圧式ｸﾛｰﾗ型</v>
          </cell>
          <cell r="D253" t="str">
            <v>燃料</v>
          </cell>
          <cell r="E253" t="str">
            <v>軽油，油脂類共</v>
          </cell>
          <cell r="G253" t="str">
            <v>㍑</v>
          </cell>
          <cell r="H253">
            <v>3.23</v>
          </cell>
          <cell r="I253">
            <v>68</v>
          </cell>
          <cell r="J253">
            <v>220</v>
          </cell>
          <cell r="L253" t="str">
            <v>補修費を含む。</v>
          </cell>
        </row>
        <row r="254">
          <cell r="B254" t="str">
            <v>0.13ｍ3）5.5km以下</v>
          </cell>
        </row>
        <row r="255">
          <cell r="D255" t="str">
            <v>運転手（一般）</v>
          </cell>
          <cell r="G255" t="str">
            <v>人</v>
          </cell>
          <cell r="H255">
            <v>0.11</v>
          </cell>
          <cell r="I255">
            <v>17000</v>
          </cell>
          <cell r="J255">
            <v>1870</v>
          </cell>
        </row>
        <row r="257">
          <cell r="D257" t="str">
            <v>その他</v>
          </cell>
          <cell r="E257" t="str">
            <v>（労＋雑）×12%</v>
          </cell>
          <cell r="J257">
            <v>251</v>
          </cell>
        </row>
        <row r="259">
          <cell r="D259" t="str">
            <v>計</v>
          </cell>
          <cell r="J259">
            <v>2798</v>
          </cell>
        </row>
        <row r="262">
          <cell r="G262" t="str">
            <v>共用</v>
          </cell>
        </row>
        <row r="263">
          <cell r="A263" t="str">
            <v>T032109</v>
          </cell>
          <cell r="B263" t="str">
            <v>土砂運搬</v>
          </cell>
          <cell r="C263" t="str">
            <v>ｍ3</v>
          </cell>
          <cell r="D263" t="str">
            <v>ダンプトラック損料</v>
          </cell>
          <cell r="E263" t="str">
            <v>２t車</v>
          </cell>
          <cell r="G263" t="str">
            <v>日</v>
          </cell>
          <cell r="H263">
            <v>0.16800000000000001</v>
          </cell>
          <cell r="I263">
            <v>3220</v>
          </cell>
          <cell r="J263">
            <v>541</v>
          </cell>
          <cell r="K263">
            <v>3310</v>
          </cell>
          <cell r="L263" t="str">
            <v>ダンプトラック損料</v>
          </cell>
        </row>
        <row r="264">
          <cell r="B264" t="str">
            <v>（２t車，ＤＩＤ区間　無し</v>
          </cell>
          <cell r="L264" t="str">
            <v>はタイヤ損耗費及び</v>
          </cell>
        </row>
        <row r="265">
          <cell r="B265" t="str">
            <v>ﾊﾞｯｸﾎｳ　油圧式ｸﾛｰﾗ型</v>
          </cell>
          <cell r="D265" t="str">
            <v>燃料</v>
          </cell>
          <cell r="E265" t="str">
            <v>軽油，油脂類共</v>
          </cell>
          <cell r="G265" t="str">
            <v>㍑</v>
          </cell>
          <cell r="H265">
            <v>3.82</v>
          </cell>
          <cell r="I265">
            <v>68</v>
          </cell>
          <cell r="J265">
            <v>260</v>
          </cell>
          <cell r="L265" t="str">
            <v>補修費を含む。</v>
          </cell>
        </row>
        <row r="266">
          <cell r="B266" t="str">
            <v>0.13ｍ3）7.0km以下</v>
          </cell>
        </row>
        <row r="267">
          <cell r="D267" t="str">
            <v>運転手（一般）</v>
          </cell>
          <cell r="G267" t="str">
            <v>人</v>
          </cell>
          <cell r="H267">
            <v>0.13</v>
          </cell>
          <cell r="I267">
            <v>17000</v>
          </cell>
          <cell r="J267">
            <v>2210</v>
          </cell>
        </row>
        <row r="269">
          <cell r="D269" t="str">
            <v>その他</v>
          </cell>
          <cell r="E269" t="str">
            <v>（労＋雑）×12%</v>
          </cell>
          <cell r="J269">
            <v>296</v>
          </cell>
        </row>
        <row r="271">
          <cell r="D271" t="str">
            <v>計</v>
          </cell>
          <cell r="J271">
            <v>3307</v>
          </cell>
        </row>
        <row r="274">
          <cell r="G274" t="str">
            <v>共用</v>
          </cell>
        </row>
        <row r="275">
          <cell r="A275" t="str">
            <v>T032112</v>
          </cell>
          <cell r="B275" t="str">
            <v>土砂運搬</v>
          </cell>
          <cell r="C275" t="str">
            <v>ｍ3</v>
          </cell>
          <cell r="D275" t="str">
            <v>ダンプトラック損料</v>
          </cell>
          <cell r="E275" t="str">
            <v>２t車</v>
          </cell>
          <cell r="G275" t="str">
            <v>日</v>
          </cell>
          <cell r="H275">
            <v>0.19400000000000001</v>
          </cell>
          <cell r="I275">
            <v>3220</v>
          </cell>
          <cell r="J275">
            <v>625</v>
          </cell>
          <cell r="K275">
            <v>3820</v>
          </cell>
          <cell r="L275" t="str">
            <v>ダンプトラック損料</v>
          </cell>
        </row>
        <row r="276">
          <cell r="B276" t="str">
            <v>（２t車，ＤＩＤ区間　無し</v>
          </cell>
          <cell r="L276" t="str">
            <v>はタイヤ損耗費及び</v>
          </cell>
        </row>
        <row r="277">
          <cell r="B277" t="str">
            <v>ﾊﾞｯｸﾎｳ　油圧式ｸﾛｰﾗ型</v>
          </cell>
          <cell r="D277" t="str">
            <v>燃料</v>
          </cell>
          <cell r="E277" t="str">
            <v>軽油，油脂類共</v>
          </cell>
          <cell r="G277" t="str">
            <v>㍑</v>
          </cell>
          <cell r="H277">
            <v>4.41</v>
          </cell>
          <cell r="I277">
            <v>68</v>
          </cell>
          <cell r="J277">
            <v>300</v>
          </cell>
          <cell r="L277" t="str">
            <v>補修費を含む。</v>
          </cell>
        </row>
        <row r="278">
          <cell r="B278" t="str">
            <v>0.13ｍ3）9.0km以下</v>
          </cell>
        </row>
        <row r="279">
          <cell r="D279" t="str">
            <v>運転手（一般）</v>
          </cell>
          <cell r="G279" t="str">
            <v>人</v>
          </cell>
          <cell r="H279">
            <v>0.15</v>
          </cell>
          <cell r="I279">
            <v>17000</v>
          </cell>
          <cell r="J279">
            <v>2550</v>
          </cell>
        </row>
        <row r="281">
          <cell r="D281" t="str">
            <v>その他</v>
          </cell>
          <cell r="E281" t="str">
            <v>（労＋雑）×12%</v>
          </cell>
          <cell r="J281">
            <v>342</v>
          </cell>
        </row>
        <row r="283">
          <cell r="D283" t="str">
            <v>計</v>
          </cell>
          <cell r="J283">
            <v>3817</v>
          </cell>
        </row>
        <row r="285">
          <cell r="A285" t="str">
            <v>T032116</v>
          </cell>
          <cell r="B285" t="str">
            <v>土砂運搬</v>
          </cell>
          <cell r="C285" t="str">
            <v>ｍ3</v>
          </cell>
          <cell r="D285" t="str">
            <v>ダンプトラック損料</v>
          </cell>
          <cell r="E285" t="str">
            <v>２t車</v>
          </cell>
          <cell r="G285" t="str">
            <v>日</v>
          </cell>
          <cell r="H285">
            <v>0.23200000000000001</v>
          </cell>
          <cell r="I285">
            <v>3220</v>
          </cell>
          <cell r="J285">
            <v>747</v>
          </cell>
          <cell r="K285">
            <v>4580</v>
          </cell>
          <cell r="L285" t="str">
            <v>ダンプトラック損料</v>
          </cell>
        </row>
        <row r="286">
          <cell r="B286" t="str">
            <v>（２t車，ＤＩＤ区間　無し</v>
          </cell>
          <cell r="L286" t="str">
            <v>はタイヤ損耗費及び</v>
          </cell>
        </row>
        <row r="287">
          <cell r="B287" t="str">
            <v>ﾊﾞｯｸﾎｳ　油圧式ｸﾛｰﾗ型</v>
          </cell>
          <cell r="D287" t="str">
            <v>燃料</v>
          </cell>
          <cell r="E287" t="str">
            <v>軽油，油脂類共</v>
          </cell>
          <cell r="G287" t="str">
            <v>㍑</v>
          </cell>
          <cell r="H287">
            <v>5.29</v>
          </cell>
          <cell r="I287">
            <v>68</v>
          </cell>
          <cell r="J287">
            <v>360</v>
          </cell>
          <cell r="L287" t="str">
            <v>補修費を含む。</v>
          </cell>
        </row>
        <row r="288">
          <cell r="B288" t="str">
            <v>0.13ｍ3）12.0km以下</v>
          </cell>
        </row>
        <row r="289">
          <cell r="D289" t="str">
            <v>運転手（一般）</v>
          </cell>
          <cell r="G289" t="str">
            <v>人</v>
          </cell>
          <cell r="H289">
            <v>0.18</v>
          </cell>
          <cell r="I289">
            <v>17000</v>
          </cell>
          <cell r="J289">
            <v>3060</v>
          </cell>
        </row>
        <row r="291">
          <cell r="D291" t="str">
            <v>その他</v>
          </cell>
          <cell r="E291" t="str">
            <v>（労＋雑）×12%</v>
          </cell>
          <cell r="J291">
            <v>410</v>
          </cell>
        </row>
        <row r="293">
          <cell r="D293" t="str">
            <v>計</v>
          </cell>
          <cell r="J293">
            <v>4577</v>
          </cell>
        </row>
        <row r="296">
          <cell r="G296" t="str">
            <v>共用</v>
          </cell>
        </row>
        <row r="297">
          <cell r="A297" t="str">
            <v>T032120</v>
          </cell>
          <cell r="B297" t="str">
            <v>土砂運搬</v>
          </cell>
          <cell r="C297" t="str">
            <v>ｍ3</v>
          </cell>
          <cell r="D297" t="str">
            <v>ダンプトラック損料</v>
          </cell>
          <cell r="E297" t="str">
            <v>２t車</v>
          </cell>
          <cell r="G297" t="str">
            <v>日</v>
          </cell>
          <cell r="H297">
            <v>0.29699999999999999</v>
          </cell>
          <cell r="I297">
            <v>3220</v>
          </cell>
          <cell r="J297">
            <v>956</v>
          </cell>
          <cell r="K297">
            <v>5850</v>
          </cell>
          <cell r="L297" t="str">
            <v>ダンプトラック損料</v>
          </cell>
        </row>
        <row r="298">
          <cell r="B298" t="str">
            <v>（２t車，ＤＩＤ区間　無し</v>
          </cell>
          <cell r="L298" t="str">
            <v>はタイヤ損耗費及び</v>
          </cell>
        </row>
        <row r="299">
          <cell r="B299" t="str">
            <v>ﾊﾞｯｸﾎｳ　油圧式ｸﾛｰﾗ型</v>
          </cell>
          <cell r="D299" t="str">
            <v>燃料</v>
          </cell>
          <cell r="E299" t="str">
            <v>軽油，油脂類共</v>
          </cell>
          <cell r="G299" t="str">
            <v>㍑</v>
          </cell>
          <cell r="H299">
            <v>6.76</v>
          </cell>
          <cell r="I299">
            <v>68</v>
          </cell>
          <cell r="J299">
            <v>460</v>
          </cell>
          <cell r="L299" t="str">
            <v>補修費を含む。</v>
          </cell>
        </row>
        <row r="300">
          <cell r="B300" t="str">
            <v>0.13ｍ3）17.0km以下</v>
          </cell>
        </row>
        <row r="301">
          <cell r="D301" t="str">
            <v>運転手（一般）</v>
          </cell>
          <cell r="G301" t="str">
            <v>人</v>
          </cell>
          <cell r="H301">
            <v>0.23</v>
          </cell>
          <cell r="I301">
            <v>17000</v>
          </cell>
          <cell r="J301">
            <v>3910</v>
          </cell>
        </row>
        <row r="303">
          <cell r="D303" t="str">
            <v>その他</v>
          </cell>
          <cell r="E303" t="str">
            <v>（労＋雑）×12%</v>
          </cell>
          <cell r="J303">
            <v>524</v>
          </cell>
        </row>
        <row r="305">
          <cell r="D305" t="str">
            <v>計</v>
          </cell>
          <cell r="J305">
            <v>5850</v>
          </cell>
        </row>
        <row r="308">
          <cell r="G308" t="str">
            <v>共用</v>
          </cell>
        </row>
        <row r="309">
          <cell r="A309" t="str">
            <v>T032130</v>
          </cell>
          <cell r="B309" t="str">
            <v>土砂運搬</v>
          </cell>
          <cell r="C309" t="str">
            <v>ｍ3</v>
          </cell>
          <cell r="D309" t="str">
            <v>ダンプトラック損料</v>
          </cell>
          <cell r="E309" t="str">
            <v>２t車</v>
          </cell>
          <cell r="G309" t="str">
            <v>日</v>
          </cell>
          <cell r="H309">
            <v>0.38700000000000001</v>
          </cell>
          <cell r="I309">
            <v>3220</v>
          </cell>
          <cell r="J309">
            <v>1246</v>
          </cell>
          <cell r="K309">
            <v>7630</v>
          </cell>
          <cell r="L309" t="str">
            <v>ダンプトラック損料</v>
          </cell>
        </row>
        <row r="310">
          <cell r="B310" t="str">
            <v>（２t車，ＤＩＤ区間　無し</v>
          </cell>
          <cell r="L310" t="str">
            <v>はタイヤ損耗費及び</v>
          </cell>
        </row>
        <row r="311">
          <cell r="B311" t="str">
            <v>ﾊﾞｯｸﾎｳ　油圧式ｸﾛｰﾗ型</v>
          </cell>
          <cell r="D311" t="str">
            <v>燃料</v>
          </cell>
          <cell r="E311" t="str">
            <v>軽油，油脂類共</v>
          </cell>
          <cell r="G311" t="str">
            <v>㍑</v>
          </cell>
          <cell r="H311">
            <v>8.82</v>
          </cell>
          <cell r="I311">
            <v>68</v>
          </cell>
          <cell r="J311">
            <v>600</v>
          </cell>
          <cell r="L311" t="str">
            <v>補修費を含む。</v>
          </cell>
        </row>
        <row r="312">
          <cell r="B312" t="str">
            <v>0.13ｍ3）28.5km以下</v>
          </cell>
        </row>
        <row r="313">
          <cell r="D313" t="str">
            <v>運転手（一般）</v>
          </cell>
          <cell r="G313" t="str">
            <v>人</v>
          </cell>
          <cell r="H313">
            <v>0.3</v>
          </cell>
          <cell r="I313">
            <v>17000</v>
          </cell>
          <cell r="J313">
            <v>5100</v>
          </cell>
        </row>
        <row r="315">
          <cell r="D315" t="str">
            <v>その他</v>
          </cell>
          <cell r="E315" t="str">
            <v>（労＋雑）×12%</v>
          </cell>
          <cell r="J315">
            <v>684</v>
          </cell>
        </row>
        <row r="317">
          <cell r="D317" t="str">
            <v>計</v>
          </cell>
          <cell r="J317">
            <v>7630</v>
          </cell>
        </row>
        <row r="320">
          <cell r="G320" t="str">
            <v>共用</v>
          </cell>
        </row>
        <row r="321">
          <cell r="A321" t="str">
            <v>T032140</v>
          </cell>
          <cell r="B321" t="str">
            <v>土砂運搬</v>
          </cell>
          <cell r="C321" t="str">
            <v>ｍ3</v>
          </cell>
          <cell r="D321" t="str">
            <v>ダンプトラック損料</v>
          </cell>
          <cell r="E321" t="str">
            <v>２t車</v>
          </cell>
          <cell r="G321" t="str">
            <v>日</v>
          </cell>
          <cell r="H321">
            <v>0.58099999999999996</v>
          </cell>
          <cell r="I321">
            <v>3220</v>
          </cell>
          <cell r="J321">
            <v>1871</v>
          </cell>
          <cell r="K321">
            <v>11450</v>
          </cell>
          <cell r="L321" t="str">
            <v>ダンプトラック損料</v>
          </cell>
        </row>
        <row r="322">
          <cell r="B322" t="str">
            <v>（２t車，ＤＩＤ区間　無し</v>
          </cell>
          <cell r="L322" t="str">
            <v>はタイヤ損耗費及び</v>
          </cell>
        </row>
        <row r="323">
          <cell r="B323" t="str">
            <v>ﾊﾞｯｸﾎｳ　油圧式ｸﾛｰﾗ型</v>
          </cell>
          <cell r="D323" t="str">
            <v>燃料</v>
          </cell>
          <cell r="E323" t="str">
            <v>軽油，油脂類共</v>
          </cell>
          <cell r="G323" t="str">
            <v>㍑</v>
          </cell>
          <cell r="H323">
            <v>13.23</v>
          </cell>
          <cell r="I323">
            <v>68</v>
          </cell>
          <cell r="J323">
            <v>900</v>
          </cell>
          <cell r="L323" t="str">
            <v>補修費を含む。</v>
          </cell>
        </row>
        <row r="324">
          <cell r="B324" t="str">
            <v>0.13ｍ3）60.0km以下</v>
          </cell>
        </row>
        <row r="325">
          <cell r="D325" t="str">
            <v>運転手（一般）</v>
          </cell>
          <cell r="G325" t="str">
            <v>人</v>
          </cell>
          <cell r="H325">
            <v>0.45</v>
          </cell>
          <cell r="I325">
            <v>17000</v>
          </cell>
          <cell r="J325">
            <v>7650</v>
          </cell>
        </row>
        <row r="327">
          <cell r="D327" t="str">
            <v>その他</v>
          </cell>
          <cell r="E327" t="str">
            <v>（労＋雑）×12%</v>
          </cell>
          <cell r="J327">
            <v>1026</v>
          </cell>
        </row>
        <row r="329">
          <cell r="D329" t="str">
            <v>計</v>
          </cell>
          <cell r="J329">
            <v>11447</v>
          </cell>
        </row>
        <row r="332">
          <cell r="G332" t="str">
            <v>共用</v>
          </cell>
        </row>
        <row r="333">
          <cell r="A333" t="str">
            <v>T032200</v>
          </cell>
          <cell r="B333" t="str">
            <v>土砂運搬</v>
          </cell>
          <cell r="C333" t="str">
            <v>ｍ3</v>
          </cell>
          <cell r="D333" t="str">
            <v>ダンプトラック損料</v>
          </cell>
          <cell r="E333" t="str">
            <v>４t車</v>
          </cell>
          <cell r="G333" t="str">
            <v>日</v>
          </cell>
          <cell r="H333">
            <v>2.5999999999999999E-2</v>
          </cell>
          <cell r="I333">
            <v>4890</v>
          </cell>
          <cell r="J333">
            <v>127</v>
          </cell>
          <cell r="K333">
            <v>580</v>
          </cell>
          <cell r="L333" t="str">
            <v>ダンプトラック損料</v>
          </cell>
        </row>
        <row r="334">
          <cell r="B334" t="str">
            <v>（４t車，ＤＩＤ区間　有り</v>
          </cell>
          <cell r="L334" t="str">
            <v>はタイヤ損耗費及び</v>
          </cell>
        </row>
        <row r="335">
          <cell r="B335" t="str">
            <v>ﾊﾞｯｸﾎｳ　油圧式ｸﾛｰﾗ型</v>
          </cell>
          <cell r="D335" t="str">
            <v>燃料</v>
          </cell>
          <cell r="E335" t="str">
            <v>軽油，油脂類共</v>
          </cell>
          <cell r="G335" t="str">
            <v>㍑</v>
          </cell>
          <cell r="H335">
            <v>0.89</v>
          </cell>
          <cell r="I335">
            <v>68</v>
          </cell>
          <cell r="J335">
            <v>61</v>
          </cell>
          <cell r="L335" t="str">
            <v>補修費を含む。</v>
          </cell>
        </row>
        <row r="336">
          <cell r="B336" t="str">
            <v>0.28ｍ3）0.2km以下</v>
          </cell>
        </row>
        <row r="337">
          <cell r="D337" t="str">
            <v>運転手（一般）</v>
          </cell>
          <cell r="G337" t="str">
            <v>人</v>
          </cell>
          <cell r="H337">
            <v>0.02</v>
          </cell>
          <cell r="I337">
            <v>17000</v>
          </cell>
          <cell r="J337">
            <v>340</v>
          </cell>
        </row>
        <row r="339">
          <cell r="D339" t="str">
            <v>その他</v>
          </cell>
          <cell r="E339" t="str">
            <v>（労＋雑）×12%</v>
          </cell>
          <cell r="J339">
            <v>48</v>
          </cell>
        </row>
        <row r="341">
          <cell r="D341" t="str">
            <v>計</v>
          </cell>
          <cell r="J341">
            <v>576</v>
          </cell>
        </row>
        <row r="344">
          <cell r="G344" t="str">
            <v>共用</v>
          </cell>
        </row>
        <row r="345">
          <cell r="A345" t="str">
            <v>T032201</v>
          </cell>
          <cell r="B345" t="str">
            <v>土砂運搬</v>
          </cell>
          <cell r="C345" t="str">
            <v>ｍ3</v>
          </cell>
          <cell r="D345" t="str">
            <v>ダンプトラック損料</v>
          </cell>
          <cell r="E345" t="str">
            <v>４t車</v>
          </cell>
          <cell r="G345" t="str">
            <v>日</v>
          </cell>
          <cell r="H345">
            <v>3.2000000000000001E-2</v>
          </cell>
          <cell r="I345">
            <v>4890</v>
          </cell>
          <cell r="J345">
            <v>156</v>
          </cell>
          <cell r="K345">
            <v>720</v>
          </cell>
          <cell r="L345" t="str">
            <v>ダンプトラック損料</v>
          </cell>
        </row>
        <row r="346">
          <cell r="B346" t="str">
            <v>（４t車，ＤＩＤ区間　有り</v>
          </cell>
          <cell r="L346" t="str">
            <v>はタイヤ損耗費及び</v>
          </cell>
        </row>
        <row r="347">
          <cell r="B347" t="str">
            <v>ﾊﾞｯｸﾎｳ　油圧式ｸﾛｰﾗ型</v>
          </cell>
          <cell r="D347" t="str">
            <v>燃料</v>
          </cell>
          <cell r="E347" t="str">
            <v>軽油，油脂類共</v>
          </cell>
          <cell r="G347" t="str">
            <v>㍑</v>
          </cell>
          <cell r="H347">
            <v>1.1200000000000001</v>
          </cell>
          <cell r="I347">
            <v>68</v>
          </cell>
          <cell r="J347">
            <v>76</v>
          </cell>
          <cell r="L347" t="str">
            <v>補修費を含む。</v>
          </cell>
        </row>
        <row r="348">
          <cell r="B348" t="str">
            <v>0.28ｍ3）1.0km以下</v>
          </cell>
        </row>
        <row r="349">
          <cell r="D349" t="str">
            <v>運転手（一般）</v>
          </cell>
          <cell r="G349" t="str">
            <v>人</v>
          </cell>
          <cell r="H349">
            <v>2.5000000000000001E-2</v>
          </cell>
          <cell r="I349">
            <v>17000</v>
          </cell>
          <cell r="J349">
            <v>425</v>
          </cell>
        </row>
        <row r="351">
          <cell r="D351" t="str">
            <v>その他</v>
          </cell>
          <cell r="E351" t="str">
            <v>（労＋雑）×12%</v>
          </cell>
          <cell r="J351">
            <v>60</v>
          </cell>
        </row>
        <row r="353">
          <cell r="D353" t="str">
            <v>計</v>
          </cell>
          <cell r="J353">
            <v>717</v>
          </cell>
        </row>
        <row r="354">
          <cell r="G354" t="str">
            <v>共用</v>
          </cell>
        </row>
        <row r="355">
          <cell r="A355" t="str">
            <v>T032202</v>
          </cell>
          <cell r="B355" t="str">
            <v>土砂運搬</v>
          </cell>
          <cell r="C355" t="str">
            <v>ｍ3</v>
          </cell>
          <cell r="D355" t="str">
            <v>ダンプトラック損料</v>
          </cell>
          <cell r="E355" t="str">
            <v>４t車</v>
          </cell>
          <cell r="G355" t="str">
            <v>日</v>
          </cell>
          <cell r="H355">
            <v>3.9E-2</v>
          </cell>
          <cell r="I355">
            <v>4890</v>
          </cell>
          <cell r="J355">
            <v>191</v>
          </cell>
          <cell r="K355">
            <v>860</v>
          </cell>
          <cell r="L355" t="str">
            <v>ダンプトラック損料</v>
          </cell>
        </row>
        <row r="356">
          <cell r="B356" t="str">
            <v>（４t車，ＤＩＤ区間　有り</v>
          </cell>
          <cell r="L356" t="str">
            <v>はタイヤ損耗費及び</v>
          </cell>
        </row>
        <row r="357">
          <cell r="B357" t="str">
            <v>ﾊﾞｯｸﾎｳ　油圧式ｸﾛｰﾗ型</v>
          </cell>
          <cell r="D357" t="str">
            <v>燃料</v>
          </cell>
          <cell r="E357" t="str">
            <v>軽油，油脂類共</v>
          </cell>
          <cell r="G357" t="str">
            <v>㍑</v>
          </cell>
          <cell r="H357">
            <v>1.34</v>
          </cell>
          <cell r="I357">
            <v>68</v>
          </cell>
          <cell r="J357">
            <v>91</v>
          </cell>
          <cell r="L357" t="str">
            <v>補修費を含む。</v>
          </cell>
        </row>
        <row r="358">
          <cell r="B358" t="str">
            <v>0.28ｍ3）1.5km以下</v>
          </cell>
        </row>
        <row r="359">
          <cell r="D359" t="str">
            <v>運転手（一般）</v>
          </cell>
          <cell r="G359" t="str">
            <v>人</v>
          </cell>
          <cell r="H359">
            <v>0.03</v>
          </cell>
          <cell r="I359">
            <v>17000</v>
          </cell>
          <cell r="J359">
            <v>510</v>
          </cell>
        </row>
        <row r="361">
          <cell r="D361" t="str">
            <v>その他</v>
          </cell>
          <cell r="E361" t="str">
            <v>（労＋雑）×12%</v>
          </cell>
          <cell r="J361">
            <v>72</v>
          </cell>
        </row>
        <row r="363">
          <cell r="D363" t="str">
            <v>計</v>
          </cell>
          <cell r="J363">
            <v>864</v>
          </cell>
        </row>
        <row r="366">
          <cell r="G366" t="str">
            <v>共用</v>
          </cell>
        </row>
        <row r="367">
          <cell r="A367" t="str">
            <v>T032204</v>
          </cell>
          <cell r="B367" t="str">
            <v>土砂運搬</v>
          </cell>
          <cell r="C367" t="str">
            <v>ｍ3</v>
          </cell>
          <cell r="D367" t="str">
            <v>ダンプトラック損料</v>
          </cell>
          <cell r="E367" t="str">
            <v>４t車</v>
          </cell>
          <cell r="G367" t="str">
            <v>日</v>
          </cell>
          <cell r="H367">
            <v>4.4999999999999998E-2</v>
          </cell>
          <cell r="I367">
            <v>4890</v>
          </cell>
          <cell r="J367">
            <v>220</v>
          </cell>
          <cell r="K367">
            <v>1010</v>
          </cell>
          <cell r="L367" t="str">
            <v>ダンプトラック損料</v>
          </cell>
        </row>
        <row r="368">
          <cell r="B368" t="str">
            <v>（４t車，ＤＩＤ区間　有り</v>
          </cell>
          <cell r="L368" t="str">
            <v>はタイヤ損耗費及び</v>
          </cell>
        </row>
        <row r="369">
          <cell r="B369" t="str">
            <v>ﾊﾞｯｸﾎｳ　油圧式ｸﾛｰﾗ型</v>
          </cell>
          <cell r="D369" t="str">
            <v>燃料</v>
          </cell>
          <cell r="E369" t="str">
            <v>軽油，油脂類共</v>
          </cell>
          <cell r="G369" t="str">
            <v>㍑</v>
          </cell>
          <cell r="H369">
            <v>1.56</v>
          </cell>
          <cell r="I369">
            <v>68</v>
          </cell>
          <cell r="J369">
            <v>106</v>
          </cell>
          <cell r="L369" t="str">
            <v>補修費を含む。</v>
          </cell>
        </row>
        <row r="370">
          <cell r="B370" t="str">
            <v>0.28ｍ3）2.0km以下</v>
          </cell>
        </row>
        <row r="371">
          <cell r="D371" t="str">
            <v>運転手（一般）</v>
          </cell>
          <cell r="G371" t="str">
            <v>人</v>
          </cell>
          <cell r="H371">
            <v>3.5000000000000003E-2</v>
          </cell>
          <cell r="I371">
            <v>17000</v>
          </cell>
          <cell r="J371">
            <v>595</v>
          </cell>
        </row>
        <row r="373">
          <cell r="D373" t="str">
            <v>その他</v>
          </cell>
          <cell r="E373" t="str">
            <v>（労＋雑）×12%</v>
          </cell>
          <cell r="J373">
            <v>84</v>
          </cell>
        </row>
        <row r="375">
          <cell r="D375" t="str">
            <v>計</v>
          </cell>
          <cell r="J375">
            <v>1005</v>
          </cell>
        </row>
        <row r="378">
          <cell r="G378" t="str">
            <v>共用</v>
          </cell>
        </row>
        <row r="379">
          <cell r="A379" t="str">
            <v>T032205</v>
          </cell>
          <cell r="B379" t="str">
            <v>土砂運搬</v>
          </cell>
          <cell r="C379" t="str">
            <v>ｍ3</v>
          </cell>
          <cell r="D379" t="str">
            <v>ダンプトラック損料</v>
          </cell>
          <cell r="E379" t="str">
            <v>４t車</v>
          </cell>
          <cell r="G379" t="str">
            <v>日</v>
          </cell>
          <cell r="H379">
            <v>5.1999999999999998E-2</v>
          </cell>
          <cell r="I379">
            <v>4890</v>
          </cell>
          <cell r="J379">
            <v>254</v>
          </cell>
          <cell r="K379">
            <v>1150</v>
          </cell>
          <cell r="L379" t="str">
            <v>ダンプトラック損料</v>
          </cell>
        </row>
        <row r="380">
          <cell r="B380" t="str">
            <v>（４t車，ＤＩＤ区間　有り</v>
          </cell>
          <cell r="L380" t="str">
            <v>はタイヤ損耗費及び</v>
          </cell>
        </row>
        <row r="381">
          <cell r="B381" t="str">
            <v>ﾊﾞｯｸﾎｳ　油圧式ｸﾛｰﾗ型</v>
          </cell>
          <cell r="D381" t="str">
            <v>燃料</v>
          </cell>
          <cell r="E381" t="str">
            <v>軽油，油脂類共</v>
          </cell>
          <cell r="G381" t="str">
            <v>㍑</v>
          </cell>
          <cell r="H381">
            <v>1.79</v>
          </cell>
          <cell r="I381">
            <v>68</v>
          </cell>
          <cell r="J381">
            <v>122</v>
          </cell>
          <cell r="L381" t="str">
            <v>補修費を含む。</v>
          </cell>
        </row>
        <row r="382">
          <cell r="B382" t="str">
            <v>0.28ｍ3）3.0km以下</v>
          </cell>
        </row>
        <row r="383">
          <cell r="D383" t="str">
            <v>運転手（一般）</v>
          </cell>
          <cell r="G383" t="str">
            <v>人</v>
          </cell>
          <cell r="H383">
            <v>0.04</v>
          </cell>
          <cell r="I383">
            <v>17000</v>
          </cell>
          <cell r="J383">
            <v>680</v>
          </cell>
        </row>
        <row r="385">
          <cell r="D385" t="str">
            <v>その他</v>
          </cell>
          <cell r="E385" t="str">
            <v>（労＋雑）×12%</v>
          </cell>
          <cell r="J385">
            <v>96</v>
          </cell>
        </row>
        <row r="387">
          <cell r="D387" t="str">
            <v>計</v>
          </cell>
          <cell r="J387">
            <v>1152</v>
          </cell>
        </row>
        <row r="390">
          <cell r="G390" t="str">
            <v>共用</v>
          </cell>
        </row>
        <row r="391">
          <cell r="A391" t="str">
            <v>T032206</v>
          </cell>
          <cell r="B391" t="str">
            <v>土砂運搬</v>
          </cell>
          <cell r="C391" t="str">
            <v>ｍ3</v>
          </cell>
          <cell r="D391" t="str">
            <v>ダンプトラック損料</v>
          </cell>
          <cell r="E391" t="str">
            <v>４t車</v>
          </cell>
          <cell r="G391" t="str">
            <v>日</v>
          </cell>
          <cell r="H391">
            <v>5.8000000000000003E-2</v>
          </cell>
          <cell r="I391">
            <v>4890</v>
          </cell>
          <cell r="J391">
            <v>284</v>
          </cell>
          <cell r="K391">
            <v>1290</v>
          </cell>
          <cell r="L391" t="str">
            <v>ダンプトラック損料</v>
          </cell>
        </row>
        <row r="392">
          <cell r="B392" t="str">
            <v>（４t車，ＤＩＤ区間　有り</v>
          </cell>
          <cell r="L392" t="str">
            <v>はタイヤ損耗費及び</v>
          </cell>
        </row>
        <row r="393">
          <cell r="B393" t="str">
            <v>ﾊﾞｯｸﾎｳ　油圧式ｸﾛｰﾗ型</v>
          </cell>
          <cell r="D393" t="str">
            <v>燃料</v>
          </cell>
          <cell r="E393" t="str">
            <v>軽油，油脂類共</v>
          </cell>
          <cell r="G393" t="str">
            <v>㍑</v>
          </cell>
          <cell r="H393">
            <v>2.0099999999999998</v>
          </cell>
          <cell r="I393">
            <v>68</v>
          </cell>
          <cell r="J393">
            <v>137</v>
          </cell>
          <cell r="L393" t="str">
            <v>補修費を含む。</v>
          </cell>
        </row>
        <row r="394">
          <cell r="B394" t="str">
            <v>0.28ｍ3）3.5km以下</v>
          </cell>
        </row>
        <row r="395">
          <cell r="D395" t="str">
            <v>運転手（一般）</v>
          </cell>
          <cell r="G395" t="str">
            <v>人</v>
          </cell>
          <cell r="H395">
            <v>4.4999999999999998E-2</v>
          </cell>
          <cell r="I395">
            <v>17000</v>
          </cell>
          <cell r="J395">
            <v>765</v>
          </cell>
        </row>
        <row r="397">
          <cell r="D397" t="str">
            <v>その他</v>
          </cell>
          <cell r="E397" t="str">
            <v>（労＋雑）×12%</v>
          </cell>
          <cell r="J397">
            <v>108</v>
          </cell>
        </row>
        <row r="399">
          <cell r="D399" t="str">
            <v>計</v>
          </cell>
          <cell r="J399">
            <v>1294</v>
          </cell>
        </row>
        <row r="402">
          <cell r="G402" t="str">
            <v>共用</v>
          </cell>
        </row>
        <row r="403">
          <cell r="A403" t="str">
            <v>T032207</v>
          </cell>
          <cell r="B403" t="str">
            <v>土砂運搬</v>
          </cell>
          <cell r="C403" t="str">
            <v>ｍ3</v>
          </cell>
          <cell r="D403" t="str">
            <v>ダンプトラック損料</v>
          </cell>
          <cell r="E403" t="str">
            <v>４t車</v>
          </cell>
          <cell r="G403" t="str">
            <v>日</v>
          </cell>
          <cell r="H403">
            <v>6.5000000000000002E-2</v>
          </cell>
          <cell r="I403">
            <v>4890</v>
          </cell>
          <cell r="J403">
            <v>318</v>
          </cell>
          <cell r="K403">
            <v>1440</v>
          </cell>
          <cell r="L403" t="str">
            <v>ダンプトラック損料</v>
          </cell>
        </row>
        <row r="404">
          <cell r="B404" t="str">
            <v>（４t車，ＤＩＤ区間　有り</v>
          </cell>
          <cell r="L404" t="str">
            <v>はタイヤ損耗費及び</v>
          </cell>
        </row>
        <row r="405">
          <cell r="B405" t="str">
            <v>ﾊﾞｯｸﾎｳ　油圧式ｸﾛｰﾗ型</v>
          </cell>
          <cell r="D405" t="str">
            <v>燃料</v>
          </cell>
          <cell r="E405" t="str">
            <v>軽油，油脂類共</v>
          </cell>
          <cell r="G405" t="str">
            <v>㍑</v>
          </cell>
          <cell r="H405">
            <v>2.2400000000000002</v>
          </cell>
          <cell r="I405">
            <v>68</v>
          </cell>
          <cell r="J405">
            <v>152</v>
          </cell>
          <cell r="L405" t="str">
            <v>補修費を含む。</v>
          </cell>
        </row>
        <row r="406">
          <cell r="B406" t="str">
            <v>0.28ｍ3）4.5km以下</v>
          </cell>
        </row>
        <row r="407">
          <cell r="D407" t="str">
            <v>運転手（一般）</v>
          </cell>
          <cell r="G407" t="str">
            <v>人</v>
          </cell>
          <cell r="H407">
            <v>0.05</v>
          </cell>
          <cell r="I407">
            <v>17000</v>
          </cell>
          <cell r="J407">
            <v>850</v>
          </cell>
        </row>
        <row r="409">
          <cell r="D409" t="str">
            <v>その他</v>
          </cell>
          <cell r="E409" t="str">
            <v>（労＋雑）×12%</v>
          </cell>
          <cell r="J409">
            <v>120</v>
          </cell>
        </row>
        <row r="411">
          <cell r="D411" t="str">
            <v>計</v>
          </cell>
          <cell r="J411">
            <v>1440</v>
          </cell>
        </row>
        <row r="414">
          <cell r="G414" t="str">
            <v>共用</v>
          </cell>
        </row>
        <row r="415">
          <cell r="A415" t="str">
            <v>T032208</v>
          </cell>
          <cell r="B415" t="str">
            <v>土砂運搬</v>
          </cell>
          <cell r="C415" t="str">
            <v>ｍ3</v>
          </cell>
          <cell r="D415" t="str">
            <v>ダンプトラック損料</v>
          </cell>
          <cell r="E415" t="str">
            <v>４t車</v>
          </cell>
          <cell r="G415" t="str">
            <v>日</v>
          </cell>
          <cell r="H415">
            <v>7.0999999999999994E-2</v>
          </cell>
          <cell r="I415">
            <v>4890</v>
          </cell>
          <cell r="J415">
            <v>347</v>
          </cell>
          <cell r="K415">
            <v>1580</v>
          </cell>
          <cell r="L415" t="str">
            <v>ダンプトラック損料</v>
          </cell>
        </row>
        <row r="416">
          <cell r="B416" t="str">
            <v>（４t車，ＤＩＤ区間　有り</v>
          </cell>
          <cell r="L416" t="str">
            <v>はタイヤ損耗費及び</v>
          </cell>
        </row>
        <row r="417">
          <cell r="B417" t="str">
            <v>ﾊﾞｯｸﾎｳ　油圧式ｸﾛｰﾗ型</v>
          </cell>
          <cell r="D417" t="str">
            <v>燃料</v>
          </cell>
          <cell r="E417" t="str">
            <v>軽油，油脂類共</v>
          </cell>
          <cell r="G417" t="str">
            <v>㍑</v>
          </cell>
          <cell r="H417">
            <v>2.46</v>
          </cell>
          <cell r="I417">
            <v>68</v>
          </cell>
          <cell r="J417">
            <v>167</v>
          </cell>
          <cell r="L417" t="str">
            <v>補修費を含む。</v>
          </cell>
        </row>
        <row r="418">
          <cell r="B418" t="str">
            <v>0.28ｍ3）5.5km以下</v>
          </cell>
        </row>
        <row r="419">
          <cell r="D419" t="str">
            <v>運転手（一般）</v>
          </cell>
          <cell r="G419" t="str">
            <v>人</v>
          </cell>
          <cell r="H419">
            <v>5.5E-2</v>
          </cell>
          <cell r="I419">
            <v>17000</v>
          </cell>
          <cell r="J419">
            <v>935</v>
          </cell>
        </row>
        <row r="421">
          <cell r="D421" t="str">
            <v>その他</v>
          </cell>
          <cell r="E421" t="str">
            <v>（労＋雑）×12%</v>
          </cell>
          <cell r="J421">
            <v>132</v>
          </cell>
        </row>
        <row r="423">
          <cell r="D423" t="str">
            <v>計</v>
          </cell>
          <cell r="J423">
            <v>1581</v>
          </cell>
        </row>
        <row r="424">
          <cell r="G424" t="str">
            <v>共用</v>
          </cell>
        </row>
        <row r="425">
          <cell r="A425" t="str">
            <v>T032209</v>
          </cell>
          <cell r="B425" t="str">
            <v>土砂運搬</v>
          </cell>
          <cell r="C425" t="str">
            <v>ｍ3</v>
          </cell>
          <cell r="D425" t="str">
            <v>ダンプトラック損料</v>
          </cell>
          <cell r="E425" t="str">
            <v>４t車</v>
          </cell>
          <cell r="G425" t="str">
            <v>日</v>
          </cell>
          <cell r="H425">
            <v>7.6999999999999999E-2</v>
          </cell>
          <cell r="I425">
            <v>4890</v>
          </cell>
          <cell r="J425">
            <v>377</v>
          </cell>
          <cell r="K425">
            <v>1720</v>
          </cell>
          <cell r="L425" t="str">
            <v>ダンプトラック損料</v>
          </cell>
        </row>
        <row r="426">
          <cell r="B426" t="str">
            <v>（２t車，ＤＩＤ区間　有り</v>
          </cell>
          <cell r="L426" t="str">
            <v>はタイヤ損耗費及び</v>
          </cell>
        </row>
        <row r="427">
          <cell r="B427" t="str">
            <v>ﾊﾞｯｸﾎｳ　油圧式ｸﾛｰﾗ型</v>
          </cell>
          <cell r="D427" t="str">
            <v>燃料</v>
          </cell>
          <cell r="E427" t="str">
            <v>軽油，油脂類共</v>
          </cell>
          <cell r="G427" t="str">
            <v>㍑</v>
          </cell>
          <cell r="H427">
            <v>2.68</v>
          </cell>
          <cell r="I427">
            <v>68</v>
          </cell>
          <cell r="J427">
            <v>182</v>
          </cell>
          <cell r="L427" t="str">
            <v>補修費を含む。</v>
          </cell>
        </row>
        <row r="428">
          <cell r="B428" t="str">
            <v>0.28ｍ3）7.0km以下</v>
          </cell>
        </row>
        <row r="429">
          <cell r="D429" t="str">
            <v>運転手（一般）</v>
          </cell>
          <cell r="G429" t="str">
            <v>人</v>
          </cell>
          <cell r="H429">
            <v>0.06</v>
          </cell>
          <cell r="I429">
            <v>17000</v>
          </cell>
          <cell r="J429">
            <v>1020</v>
          </cell>
        </row>
        <row r="431">
          <cell r="D431" t="str">
            <v>その他</v>
          </cell>
          <cell r="E431" t="str">
            <v>（労＋雑）×12%</v>
          </cell>
          <cell r="J431">
            <v>144</v>
          </cell>
        </row>
        <row r="433">
          <cell r="D433" t="str">
            <v>計</v>
          </cell>
          <cell r="J433">
            <v>1723</v>
          </cell>
        </row>
        <row r="436">
          <cell r="G436" t="str">
            <v>共用</v>
          </cell>
        </row>
        <row r="437">
          <cell r="A437" t="str">
            <v>T032212</v>
          </cell>
          <cell r="B437" t="str">
            <v>土砂運搬</v>
          </cell>
          <cell r="C437" t="str">
            <v>ｍ3</v>
          </cell>
          <cell r="D437" t="str">
            <v>ダンプトラック損料</v>
          </cell>
          <cell r="E437" t="str">
            <v>４t車</v>
          </cell>
          <cell r="G437" t="str">
            <v>日</v>
          </cell>
          <cell r="H437">
            <v>0.10299999999999999</v>
          </cell>
          <cell r="I437">
            <v>4890</v>
          </cell>
          <cell r="J437">
            <v>504</v>
          </cell>
          <cell r="K437">
            <v>2300</v>
          </cell>
          <cell r="L437" t="str">
            <v>ダンプトラック損料</v>
          </cell>
        </row>
        <row r="438">
          <cell r="B438" t="str">
            <v>（４t車，ＤＩＤ区間　有り</v>
          </cell>
          <cell r="L438" t="str">
            <v>はタイヤ損耗費及び</v>
          </cell>
        </row>
        <row r="439">
          <cell r="B439" t="str">
            <v>ﾊﾞｯｸﾎｳ　油圧式ｸﾛｰﾗ型</v>
          </cell>
          <cell r="D439" t="str">
            <v>燃料</v>
          </cell>
          <cell r="E439" t="str">
            <v>軽油，油脂類共</v>
          </cell>
          <cell r="G439" t="str">
            <v>㍑</v>
          </cell>
          <cell r="H439">
            <v>3.58</v>
          </cell>
          <cell r="I439">
            <v>68</v>
          </cell>
          <cell r="J439">
            <v>243</v>
          </cell>
          <cell r="L439" t="str">
            <v>補修費を含む。</v>
          </cell>
        </row>
        <row r="440">
          <cell r="B440" t="str">
            <v>0.28ｍ3）9.0km以下</v>
          </cell>
        </row>
        <row r="441">
          <cell r="D441" t="str">
            <v>運転手（一般）</v>
          </cell>
          <cell r="G441" t="str">
            <v>人</v>
          </cell>
          <cell r="H441">
            <v>0.08</v>
          </cell>
          <cell r="I441">
            <v>17000</v>
          </cell>
          <cell r="J441">
            <v>1360</v>
          </cell>
        </row>
        <row r="443">
          <cell r="D443" t="str">
            <v>その他</v>
          </cell>
          <cell r="E443" t="str">
            <v>（労＋雑）×12%</v>
          </cell>
          <cell r="J443">
            <v>192</v>
          </cell>
        </row>
        <row r="445">
          <cell r="D445" t="str">
            <v>計</v>
          </cell>
          <cell r="J445">
            <v>2299</v>
          </cell>
        </row>
        <row r="449">
          <cell r="A449" t="str">
            <v>T032213</v>
          </cell>
          <cell r="B449" t="str">
            <v>土砂運搬</v>
          </cell>
          <cell r="C449" t="str">
            <v>ｍ3</v>
          </cell>
          <cell r="D449" t="str">
            <v>ダンプトラック損料</v>
          </cell>
          <cell r="E449" t="str">
            <v>４t車</v>
          </cell>
          <cell r="G449" t="str">
            <v>日</v>
          </cell>
          <cell r="H449">
            <v>0.11600000000000001</v>
          </cell>
          <cell r="I449">
            <v>4890</v>
          </cell>
          <cell r="J449">
            <v>567</v>
          </cell>
          <cell r="K449">
            <v>2590</v>
          </cell>
          <cell r="L449" t="str">
            <v>ダンプトラック損料</v>
          </cell>
        </row>
        <row r="450">
          <cell r="B450" t="str">
            <v>（４t車，ＤＩＤ区間　有り</v>
          </cell>
          <cell r="L450" t="str">
            <v>はタイヤ損耗費及び</v>
          </cell>
        </row>
        <row r="451">
          <cell r="B451" t="str">
            <v>ﾊﾞｯｸﾎｳ　油圧式ｸﾛｰﾗ型</v>
          </cell>
          <cell r="D451" t="str">
            <v>燃料</v>
          </cell>
          <cell r="E451" t="str">
            <v>軽油，油脂類共</v>
          </cell>
          <cell r="G451" t="str">
            <v>㍑</v>
          </cell>
          <cell r="H451">
            <v>4.0199999999999996</v>
          </cell>
          <cell r="I451">
            <v>68</v>
          </cell>
          <cell r="J451">
            <v>273</v>
          </cell>
          <cell r="L451" t="str">
            <v>補修費を含む。</v>
          </cell>
        </row>
        <row r="452">
          <cell r="B452" t="str">
            <v>0.28ｍ3）12.0km以下</v>
          </cell>
        </row>
        <row r="453">
          <cell r="D453" t="str">
            <v>運転手（一般）</v>
          </cell>
          <cell r="G453" t="str">
            <v>人</v>
          </cell>
          <cell r="H453">
            <v>0.09</v>
          </cell>
          <cell r="I453">
            <v>17000</v>
          </cell>
          <cell r="J453">
            <v>1530</v>
          </cell>
        </row>
        <row r="455">
          <cell r="D455" t="str">
            <v>その他</v>
          </cell>
          <cell r="E455" t="str">
            <v>（労＋雑）×12%</v>
          </cell>
          <cell r="J455">
            <v>216</v>
          </cell>
        </row>
        <row r="457">
          <cell r="D457" t="str">
            <v>計</v>
          </cell>
          <cell r="J457">
            <v>2586</v>
          </cell>
        </row>
        <row r="460">
          <cell r="G460" t="str">
            <v>共用</v>
          </cell>
        </row>
        <row r="461">
          <cell r="A461" t="str">
            <v>T032220</v>
          </cell>
          <cell r="B461" t="str">
            <v>土砂運搬</v>
          </cell>
          <cell r="C461" t="str">
            <v>ｍ3</v>
          </cell>
          <cell r="D461" t="str">
            <v>ダンプトラック損料</v>
          </cell>
          <cell r="E461" t="str">
            <v>４t車</v>
          </cell>
          <cell r="G461" t="str">
            <v>日</v>
          </cell>
          <cell r="H461">
            <v>0.14199999999999999</v>
          </cell>
          <cell r="I461">
            <v>4890</v>
          </cell>
          <cell r="J461">
            <v>694</v>
          </cell>
          <cell r="K461">
            <v>3160</v>
          </cell>
          <cell r="L461" t="str">
            <v>ダンプトラック損料</v>
          </cell>
        </row>
        <row r="462">
          <cell r="B462" t="str">
            <v>（４t車，ＤＩＤ区間　有り</v>
          </cell>
          <cell r="L462" t="str">
            <v>はタイヤ損耗費及び</v>
          </cell>
        </row>
        <row r="463">
          <cell r="B463" t="str">
            <v>ﾊﾞｯｸﾎｳ　油圧式ｸﾛｰﾗ型</v>
          </cell>
          <cell r="D463" t="str">
            <v>燃料</v>
          </cell>
          <cell r="E463" t="str">
            <v>軽油，油脂類共</v>
          </cell>
          <cell r="G463" t="str">
            <v>㍑</v>
          </cell>
          <cell r="H463">
            <v>4.92</v>
          </cell>
          <cell r="I463">
            <v>68</v>
          </cell>
          <cell r="J463">
            <v>335</v>
          </cell>
          <cell r="L463" t="str">
            <v>補修費を含む。</v>
          </cell>
        </row>
        <row r="464">
          <cell r="B464" t="str">
            <v>0.28ｍ3）17.0km以下</v>
          </cell>
        </row>
        <row r="465">
          <cell r="D465" t="str">
            <v>運転手（一般）</v>
          </cell>
          <cell r="G465" t="str">
            <v>人</v>
          </cell>
          <cell r="H465">
            <v>0.11</v>
          </cell>
          <cell r="I465">
            <v>17000</v>
          </cell>
          <cell r="J465">
            <v>1870</v>
          </cell>
        </row>
        <row r="467">
          <cell r="D467" t="str">
            <v>その他</v>
          </cell>
          <cell r="E467" t="str">
            <v>（労＋雑）×12%</v>
          </cell>
          <cell r="J467">
            <v>265</v>
          </cell>
        </row>
        <row r="469">
          <cell r="D469" t="str">
            <v>計</v>
          </cell>
          <cell r="J469">
            <v>3164</v>
          </cell>
        </row>
        <row r="472">
          <cell r="G472" t="str">
            <v>共用</v>
          </cell>
        </row>
        <row r="473">
          <cell r="A473" t="str">
            <v>T032230</v>
          </cell>
          <cell r="B473" t="str">
            <v>土砂運搬</v>
          </cell>
          <cell r="C473" t="str">
            <v>ｍ3</v>
          </cell>
          <cell r="D473" t="str">
            <v>ダンプトラック損料</v>
          </cell>
          <cell r="E473" t="str">
            <v>４t車</v>
          </cell>
          <cell r="G473" t="str">
            <v>日</v>
          </cell>
          <cell r="H473">
            <v>0.19400000000000001</v>
          </cell>
          <cell r="I473">
            <v>4890</v>
          </cell>
          <cell r="J473">
            <v>949</v>
          </cell>
          <cell r="K473">
            <v>4320</v>
          </cell>
          <cell r="L473" t="str">
            <v>ダンプトラック損料</v>
          </cell>
        </row>
        <row r="474">
          <cell r="B474" t="str">
            <v>（４t車，ＤＩＤ区間　有り</v>
          </cell>
          <cell r="L474" t="str">
            <v>はタイヤ損耗費及び</v>
          </cell>
        </row>
        <row r="475">
          <cell r="B475" t="str">
            <v>ﾊﾞｯｸﾎｳ　油圧式ｸﾛｰﾗ型</v>
          </cell>
          <cell r="D475" t="str">
            <v>燃料</v>
          </cell>
          <cell r="E475" t="str">
            <v>軽油，油脂類共</v>
          </cell>
          <cell r="G475" t="str">
            <v>㍑</v>
          </cell>
          <cell r="H475">
            <v>6.71</v>
          </cell>
          <cell r="I475">
            <v>68</v>
          </cell>
          <cell r="J475">
            <v>456</v>
          </cell>
          <cell r="L475" t="str">
            <v>補修費を含む。</v>
          </cell>
        </row>
        <row r="476">
          <cell r="B476" t="str">
            <v>0.28ｍ3）27.0km以下</v>
          </cell>
        </row>
        <row r="477">
          <cell r="D477" t="str">
            <v>運転手（一般）</v>
          </cell>
          <cell r="G477" t="str">
            <v>人</v>
          </cell>
          <cell r="H477">
            <v>0.15</v>
          </cell>
          <cell r="I477">
            <v>17000</v>
          </cell>
          <cell r="J477">
            <v>2550</v>
          </cell>
        </row>
        <row r="479">
          <cell r="D479" t="str">
            <v>その他</v>
          </cell>
          <cell r="E479" t="str">
            <v>（労＋雑）×12%</v>
          </cell>
          <cell r="J479">
            <v>361</v>
          </cell>
        </row>
        <row r="481">
          <cell r="D481" t="str">
            <v>計</v>
          </cell>
          <cell r="J481">
            <v>4316</v>
          </cell>
        </row>
        <row r="484">
          <cell r="G484" t="str">
            <v>共用</v>
          </cell>
        </row>
        <row r="485">
          <cell r="A485" t="str">
            <v>T032240</v>
          </cell>
          <cell r="B485" t="str">
            <v>土砂運搬</v>
          </cell>
          <cell r="C485" t="str">
            <v>ｍ3</v>
          </cell>
          <cell r="D485" t="str">
            <v>ダンプトラック損料</v>
          </cell>
          <cell r="E485" t="str">
            <v>４t車</v>
          </cell>
          <cell r="G485" t="str">
            <v>日</v>
          </cell>
          <cell r="H485">
            <v>0.29699999999999999</v>
          </cell>
          <cell r="I485">
            <v>4890</v>
          </cell>
          <cell r="J485">
            <v>1452</v>
          </cell>
          <cell r="K485">
            <v>6610</v>
          </cell>
          <cell r="L485" t="str">
            <v>ダンプトラック損料</v>
          </cell>
        </row>
        <row r="486">
          <cell r="B486" t="str">
            <v>（４t車，ＤＩＤ区間　有り</v>
          </cell>
          <cell r="L486" t="str">
            <v>はタイヤ損耗費及び</v>
          </cell>
        </row>
        <row r="487">
          <cell r="B487" t="str">
            <v>ﾊﾞｯｸﾎｳ　油圧式ｸﾛｰﾗ型</v>
          </cell>
          <cell r="D487" t="str">
            <v>燃料</v>
          </cell>
          <cell r="E487" t="str">
            <v>軽油，油脂類共</v>
          </cell>
          <cell r="G487" t="str">
            <v>㍑</v>
          </cell>
          <cell r="H487">
            <v>10.28</v>
          </cell>
          <cell r="I487">
            <v>68</v>
          </cell>
          <cell r="J487">
            <v>699</v>
          </cell>
          <cell r="L487" t="str">
            <v>補修費を含む。</v>
          </cell>
        </row>
        <row r="488">
          <cell r="B488" t="str">
            <v>0.28ｍ3）60.0km以下</v>
          </cell>
        </row>
        <row r="489">
          <cell r="D489" t="str">
            <v>運転手（一般）</v>
          </cell>
          <cell r="G489" t="str">
            <v>人</v>
          </cell>
          <cell r="H489">
            <v>0.23</v>
          </cell>
          <cell r="I489">
            <v>17000</v>
          </cell>
          <cell r="J489">
            <v>3910</v>
          </cell>
        </row>
        <row r="491">
          <cell r="D491" t="str">
            <v>その他</v>
          </cell>
          <cell r="E491" t="str">
            <v>（労＋雑）×12%</v>
          </cell>
          <cell r="J491">
            <v>553</v>
          </cell>
        </row>
        <row r="493">
          <cell r="D493" t="str">
            <v>計</v>
          </cell>
          <cell r="J493">
            <v>6614</v>
          </cell>
        </row>
        <row r="494">
          <cell r="G494" t="str">
            <v>共用</v>
          </cell>
        </row>
        <row r="495">
          <cell r="A495" t="str">
            <v>T032300</v>
          </cell>
          <cell r="B495" t="str">
            <v>土砂運搬</v>
          </cell>
          <cell r="C495" t="str">
            <v>ｍ3</v>
          </cell>
          <cell r="D495" t="str">
            <v>ダンプトラック損料</v>
          </cell>
          <cell r="E495" t="str">
            <v>４t車</v>
          </cell>
          <cell r="G495" t="str">
            <v>日</v>
          </cell>
          <cell r="H495">
            <v>2.5999999999999999E-2</v>
          </cell>
          <cell r="I495">
            <v>4890</v>
          </cell>
          <cell r="J495">
            <v>127</v>
          </cell>
          <cell r="K495">
            <v>580</v>
          </cell>
          <cell r="L495" t="str">
            <v>ダンプトラック損料</v>
          </cell>
        </row>
        <row r="496">
          <cell r="B496" t="str">
            <v>（４t車，ＤＩＤ区間　無し</v>
          </cell>
          <cell r="L496" t="str">
            <v>はタイヤ損耗費及び</v>
          </cell>
        </row>
        <row r="497">
          <cell r="B497" t="str">
            <v>ﾊﾞｯｸﾎｳ　油圧式ｸﾛｰﾗ型</v>
          </cell>
          <cell r="D497" t="str">
            <v>燃料</v>
          </cell>
          <cell r="E497" t="str">
            <v>軽油，油脂類共</v>
          </cell>
          <cell r="G497" t="str">
            <v>㍑</v>
          </cell>
          <cell r="H497">
            <v>0.89</v>
          </cell>
          <cell r="I497">
            <v>68</v>
          </cell>
          <cell r="J497">
            <v>61</v>
          </cell>
          <cell r="L497" t="str">
            <v>補修費を含む。</v>
          </cell>
        </row>
        <row r="498">
          <cell r="B498" t="str">
            <v>0.28ｍ3）0.2km以下</v>
          </cell>
        </row>
        <row r="499">
          <cell r="D499" t="str">
            <v>運転手（一般）</v>
          </cell>
          <cell r="G499" t="str">
            <v>人</v>
          </cell>
          <cell r="H499">
            <v>0.02</v>
          </cell>
          <cell r="I499">
            <v>17000</v>
          </cell>
          <cell r="J499">
            <v>340</v>
          </cell>
        </row>
        <row r="501">
          <cell r="D501" t="str">
            <v>その他</v>
          </cell>
          <cell r="E501" t="str">
            <v>（労＋雑）×12%</v>
          </cell>
          <cell r="J501">
            <v>48</v>
          </cell>
        </row>
        <row r="503">
          <cell r="D503" t="str">
            <v>計</v>
          </cell>
          <cell r="J503">
            <v>576</v>
          </cell>
        </row>
        <row r="506">
          <cell r="G506" t="str">
            <v>共用</v>
          </cell>
        </row>
        <row r="507">
          <cell r="A507" t="str">
            <v>T032301</v>
          </cell>
          <cell r="B507" t="str">
            <v>土砂運搬</v>
          </cell>
          <cell r="C507" t="str">
            <v>ｍ3</v>
          </cell>
          <cell r="D507" t="str">
            <v>ダンプトラック損料</v>
          </cell>
          <cell r="E507" t="str">
            <v>４t車</v>
          </cell>
          <cell r="G507" t="str">
            <v>日</v>
          </cell>
          <cell r="H507">
            <v>3.2000000000000001E-2</v>
          </cell>
          <cell r="I507">
            <v>4890</v>
          </cell>
          <cell r="J507">
            <v>156</v>
          </cell>
          <cell r="K507">
            <v>720</v>
          </cell>
          <cell r="L507" t="str">
            <v>ダンプトラック損料</v>
          </cell>
        </row>
        <row r="508">
          <cell r="B508" t="str">
            <v>（４t車，ＤＩＤ区間　無し</v>
          </cell>
          <cell r="L508" t="str">
            <v>はタイヤ損耗費及び</v>
          </cell>
        </row>
        <row r="509">
          <cell r="B509" t="str">
            <v>ﾊﾞｯｸﾎｳ　油圧式ｸﾛｰﾗ型</v>
          </cell>
          <cell r="D509" t="str">
            <v>燃料</v>
          </cell>
          <cell r="E509" t="str">
            <v>軽油，油脂類共</v>
          </cell>
          <cell r="G509" t="str">
            <v>㍑</v>
          </cell>
          <cell r="H509">
            <v>1.1200000000000001</v>
          </cell>
          <cell r="I509">
            <v>68</v>
          </cell>
          <cell r="J509">
            <v>76</v>
          </cell>
          <cell r="L509" t="str">
            <v>補修費を含む。</v>
          </cell>
        </row>
        <row r="510">
          <cell r="B510" t="str">
            <v>0.28ｍ3）1.0km以下</v>
          </cell>
        </row>
        <row r="511">
          <cell r="D511" t="str">
            <v>運転手（一般）</v>
          </cell>
          <cell r="G511" t="str">
            <v>人</v>
          </cell>
          <cell r="H511">
            <v>2.5000000000000001E-2</v>
          </cell>
          <cell r="I511">
            <v>17000</v>
          </cell>
          <cell r="J511">
            <v>425</v>
          </cell>
        </row>
        <row r="513">
          <cell r="D513" t="str">
            <v>その他</v>
          </cell>
          <cell r="E513" t="str">
            <v>（労＋雑）×12%</v>
          </cell>
          <cell r="J513">
            <v>60</v>
          </cell>
        </row>
        <row r="515">
          <cell r="D515" t="str">
            <v>計</v>
          </cell>
          <cell r="J515">
            <v>717</v>
          </cell>
        </row>
        <row r="518">
          <cell r="G518" t="str">
            <v>共用</v>
          </cell>
        </row>
        <row r="519">
          <cell r="A519" t="str">
            <v>T032302</v>
          </cell>
          <cell r="B519" t="str">
            <v>土砂運搬</v>
          </cell>
          <cell r="C519" t="str">
            <v>ｍ3</v>
          </cell>
          <cell r="D519" t="str">
            <v>ダンプトラック損料</v>
          </cell>
          <cell r="E519" t="str">
            <v>４t車</v>
          </cell>
          <cell r="G519" t="str">
            <v>日</v>
          </cell>
          <cell r="H519">
            <v>3.9E-2</v>
          </cell>
          <cell r="I519">
            <v>4890</v>
          </cell>
          <cell r="J519">
            <v>191</v>
          </cell>
          <cell r="K519">
            <v>860</v>
          </cell>
          <cell r="L519" t="str">
            <v>ダンプトラック損料</v>
          </cell>
        </row>
        <row r="520">
          <cell r="B520" t="str">
            <v>（４t車，ＤＩＤ区間　無し</v>
          </cell>
          <cell r="L520" t="str">
            <v>はタイヤ損耗費及び</v>
          </cell>
        </row>
        <row r="521">
          <cell r="B521" t="str">
            <v>ﾊﾞｯｸﾎｳ　油圧式ｸﾛｰﾗ型</v>
          </cell>
          <cell r="D521" t="str">
            <v>燃料</v>
          </cell>
          <cell r="E521" t="str">
            <v>軽油，油脂類共</v>
          </cell>
          <cell r="G521" t="str">
            <v>㍑</v>
          </cell>
          <cell r="H521">
            <v>1.34</v>
          </cell>
          <cell r="I521">
            <v>68</v>
          </cell>
          <cell r="J521">
            <v>91</v>
          </cell>
          <cell r="L521" t="str">
            <v>補修費を含む。</v>
          </cell>
        </row>
        <row r="522">
          <cell r="B522" t="str">
            <v>0.28ｍ3）1.5km以下</v>
          </cell>
        </row>
        <row r="523">
          <cell r="D523" t="str">
            <v>運転手（一般）</v>
          </cell>
          <cell r="G523" t="str">
            <v>人</v>
          </cell>
          <cell r="H523">
            <v>0.03</v>
          </cell>
          <cell r="I523">
            <v>17000</v>
          </cell>
          <cell r="J523">
            <v>510</v>
          </cell>
        </row>
        <row r="525">
          <cell r="D525" t="str">
            <v>その他</v>
          </cell>
          <cell r="E525" t="str">
            <v>（労＋雑）×12%</v>
          </cell>
          <cell r="J525">
            <v>72</v>
          </cell>
        </row>
        <row r="527">
          <cell r="D527" t="str">
            <v>計</v>
          </cell>
          <cell r="J527">
            <v>864</v>
          </cell>
        </row>
        <row r="530">
          <cell r="G530" t="str">
            <v>共用</v>
          </cell>
        </row>
        <row r="531">
          <cell r="A531" t="str">
            <v>T032303</v>
          </cell>
          <cell r="B531" t="str">
            <v>土砂運搬</v>
          </cell>
          <cell r="C531" t="str">
            <v>ｍ3</v>
          </cell>
          <cell r="D531" t="str">
            <v>ダンプトラック損料</v>
          </cell>
          <cell r="E531" t="str">
            <v>４t車</v>
          </cell>
          <cell r="G531" t="str">
            <v>日</v>
          </cell>
          <cell r="H531">
            <v>4.4999999999999998E-2</v>
          </cell>
          <cell r="I531">
            <v>4890</v>
          </cell>
          <cell r="J531">
            <v>220</v>
          </cell>
          <cell r="K531">
            <v>1010</v>
          </cell>
          <cell r="L531" t="str">
            <v>ダンプトラック損料</v>
          </cell>
        </row>
        <row r="532">
          <cell r="B532" t="str">
            <v>（４t車，ＤＩＤ区間　無し</v>
          </cell>
          <cell r="L532" t="str">
            <v>はタイヤ損耗費及び</v>
          </cell>
        </row>
        <row r="533">
          <cell r="B533" t="str">
            <v>ﾊﾞｯｸﾎｳ　油圧式ｸﾛｰﾗ型</v>
          </cell>
          <cell r="D533" t="str">
            <v>燃料</v>
          </cell>
          <cell r="E533" t="str">
            <v>軽油，油脂類共</v>
          </cell>
          <cell r="G533" t="str">
            <v>㍑</v>
          </cell>
          <cell r="H533">
            <v>1.56</v>
          </cell>
          <cell r="I533">
            <v>68</v>
          </cell>
          <cell r="J533">
            <v>106</v>
          </cell>
          <cell r="L533" t="str">
            <v>補修費を含む。</v>
          </cell>
        </row>
        <row r="534">
          <cell r="B534" t="str">
            <v>0.28ｍ3）2.5km以下</v>
          </cell>
        </row>
        <row r="535">
          <cell r="D535" t="str">
            <v>運転手（一般）</v>
          </cell>
          <cell r="G535" t="str">
            <v>人</v>
          </cell>
          <cell r="H535">
            <v>3.5000000000000003E-2</v>
          </cell>
          <cell r="I535">
            <v>17000</v>
          </cell>
          <cell r="J535">
            <v>595</v>
          </cell>
        </row>
        <row r="537">
          <cell r="D537" t="str">
            <v>その他</v>
          </cell>
          <cell r="E537" t="str">
            <v>（労＋雑）×12%</v>
          </cell>
          <cell r="J537">
            <v>84</v>
          </cell>
        </row>
        <row r="539">
          <cell r="D539" t="str">
            <v>計</v>
          </cell>
          <cell r="J539">
            <v>1005</v>
          </cell>
        </row>
        <row r="542">
          <cell r="G542" t="str">
            <v>共用</v>
          </cell>
        </row>
        <row r="543">
          <cell r="A543" t="str">
            <v>T032304</v>
          </cell>
          <cell r="B543" t="str">
            <v>土砂運搬</v>
          </cell>
          <cell r="C543" t="str">
            <v>ｍ3</v>
          </cell>
          <cell r="D543" t="str">
            <v>ダンプトラック損料</v>
          </cell>
          <cell r="E543" t="str">
            <v>４t車</v>
          </cell>
          <cell r="G543" t="str">
            <v>日</v>
          </cell>
          <cell r="H543">
            <v>5.1999999999999998E-2</v>
          </cell>
          <cell r="I543">
            <v>4890</v>
          </cell>
          <cell r="J543">
            <v>254</v>
          </cell>
          <cell r="K543">
            <v>1150</v>
          </cell>
          <cell r="L543" t="str">
            <v>ダンプトラック損料</v>
          </cell>
        </row>
        <row r="544">
          <cell r="B544" t="str">
            <v>（４t車，ＤＩＤ区間　無し</v>
          </cell>
          <cell r="L544" t="str">
            <v>はタイヤ損耗費及び</v>
          </cell>
        </row>
        <row r="545">
          <cell r="B545" t="str">
            <v>ﾊﾞｯｸﾎｳ　油圧式ｸﾛｰﾗ型</v>
          </cell>
          <cell r="D545" t="str">
            <v>燃料</v>
          </cell>
          <cell r="E545" t="str">
            <v>軽油，油脂類共</v>
          </cell>
          <cell r="G545" t="str">
            <v>㍑</v>
          </cell>
          <cell r="H545">
            <v>1.79</v>
          </cell>
          <cell r="I545">
            <v>68</v>
          </cell>
          <cell r="J545">
            <v>122</v>
          </cell>
          <cell r="L545" t="str">
            <v>補修費を含む。</v>
          </cell>
        </row>
        <row r="546">
          <cell r="B546" t="str">
            <v>0.28ｍ3）3.5km以下</v>
          </cell>
        </row>
        <row r="547">
          <cell r="D547" t="str">
            <v>運転手（一般）</v>
          </cell>
          <cell r="G547" t="str">
            <v>人</v>
          </cell>
          <cell r="H547">
            <v>0.04</v>
          </cell>
          <cell r="I547">
            <v>17000</v>
          </cell>
          <cell r="J547">
            <v>680</v>
          </cell>
        </row>
        <row r="549">
          <cell r="D549" t="str">
            <v>その他</v>
          </cell>
          <cell r="E549" t="str">
            <v>（労＋雑）×12%</v>
          </cell>
          <cell r="J549">
            <v>96</v>
          </cell>
        </row>
        <row r="551">
          <cell r="D551" t="str">
            <v>計</v>
          </cell>
          <cell r="J551">
            <v>1152</v>
          </cell>
        </row>
        <row r="554">
          <cell r="G554" t="str">
            <v>共用</v>
          </cell>
        </row>
        <row r="555">
          <cell r="A555" t="str">
            <v>T032305</v>
          </cell>
          <cell r="B555" t="str">
            <v>土砂運搬</v>
          </cell>
          <cell r="C555" t="str">
            <v>ｍ3</v>
          </cell>
          <cell r="D555" t="str">
            <v>ダンプトラック損料</v>
          </cell>
          <cell r="E555" t="str">
            <v>４t車</v>
          </cell>
          <cell r="G555" t="str">
            <v>日</v>
          </cell>
          <cell r="H555">
            <v>5.8000000000000003E-2</v>
          </cell>
          <cell r="I555">
            <v>4890</v>
          </cell>
          <cell r="J555">
            <v>284</v>
          </cell>
          <cell r="K555">
            <v>1290</v>
          </cell>
          <cell r="L555" t="str">
            <v>ダンプトラック損料</v>
          </cell>
        </row>
        <row r="556">
          <cell r="B556" t="str">
            <v>（４t車，ＤＩＤ区間　無し</v>
          </cell>
          <cell r="L556" t="str">
            <v>はタイヤ損耗費及び</v>
          </cell>
        </row>
        <row r="557">
          <cell r="B557" t="str">
            <v>ﾊﾞｯｸﾎｳ　油圧式ｸﾛｰﾗ型</v>
          </cell>
          <cell r="D557" t="str">
            <v>燃料</v>
          </cell>
          <cell r="E557" t="str">
            <v>軽油，油脂類共</v>
          </cell>
          <cell r="G557" t="str">
            <v>㍑</v>
          </cell>
          <cell r="H557">
            <v>2.0099999999999998</v>
          </cell>
          <cell r="I557">
            <v>68</v>
          </cell>
          <cell r="J557">
            <v>137</v>
          </cell>
          <cell r="L557" t="str">
            <v>補修費を含む。</v>
          </cell>
        </row>
        <row r="558">
          <cell r="B558" t="str">
            <v>0.28ｍ3）4.0km以下</v>
          </cell>
        </row>
        <row r="559">
          <cell r="D559" t="str">
            <v>運転手（一般）</v>
          </cell>
          <cell r="G559" t="str">
            <v>人</v>
          </cell>
          <cell r="H559">
            <v>4.4999999999999998E-2</v>
          </cell>
          <cell r="I559">
            <v>17000</v>
          </cell>
          <cell r="J559">
            <v>765</v>
          </cell>
        </row>
        <row r="561">
          <cell r="D561" t="str">
            <v>その他</v>
          </cell>
          <cell r="E561" t="str">
            <v>（労＋雑）×12%</v>
          </cell>
          <cell r="J561">
            <v>108</v>
          </cell>
        </row>
        <row r="563">
          <cell r="D563" t="str">
            <v>計</v>
          </cell>
          <cell r="J563">
            <v>1294</v>
          </cell>
        </row>
        <row r="564">
          <cell r="G564" t="str">
            <v>共用</v>
          </cell>
        </row>
        <row r="565">
          <cell r="A565" t="str">
            <v>T032306</v>
          </cell>
          <cell r="B565" t="str">
            <v>土砂運搬</v>
          </cell>
          <cell r="C565" t="str">
            <v>ｍ3</v>
          </cell>
          <cell r="D565" t="str">
            <v>ダンプトラック損料</v>
          </cell>
          <cell r="E565" t="str">
            <v>４t車</v>
          </cell>
          <cell r="G565" t="str">
            <v>日</v>
          </cell>
          <cell r="H565">
            <v>6.5000000000000002E-2</v>
          </cell>
          <cell r="I565">
            <v>4890</v>
          </cell>
          <cell r="J565">
            <v>318</v>
          </cell>
          <cell r="K565">
            <v>1440</v>
          </cell>
          <cell r="L565" t="str">
            <v>ダンプトラック損料</v>
          </cell>
        </row>
        <row r="566">
          <cell r="B566" t="str">
            <v>（４t車，ＤＩＤ区間　無し</v>
          </cell>
          <cell r="L566" t="str">
            <v>はタイヤ損耗費及び</v>
          </cell>
        </row>
        <row r="567">
          <cell r="B567" t="str">
            <v>ﾊﾞｯｸﾎｳ　油圧式ｸﾛｰﾗ型</v>
          </cell>
          <cell r="D567" t="str">
            <v>燃料</v>
          </cell>
          <cell r="E567" t="str">
            <v>軽油，油脂類共</v>
          </cell>
          <cell r="G567" t="str">
            <v>㍑</v>
          </cell>
          <cell r="H567">
            <v>2.2400000000000002</v>
          </cell>
          <cell r="I567">
            <v>68</v>
          </cell>
          <cell r="J567">
            <v>152</v>
          </cell>
          <cell r="L567" t="str">
            <v>補修費を含む。</v>
          </cell>
        </row>
        <row r="568">
          <cell r="B568" t="str">
            <v>0.28ｍ3）5.0km以下</v>
          </cell>
        </row>
        <row r="569">
          <cell r="D569" t="str">
            <v>運転手（一般）</v>
          </cell>
          <cell r="G569" t="str">
            <v>人</v>
          </cell>
          <cell r="H569">
            <v>0.05</v>
          </cell>
          <cell r="I569">
            <v>17000</v>
          </cell>
          <cell r="J569">
            <v>850</v>
          </cell>
        </row>
        <row r="571">
          <cell r="D571" t="str">
            <v>その他</v>
          </cell>
          <cell r="E571" t="str">
            <v>（労＋雑）×12%</v>
          </cell>
          <cell r="J571">
            <v>120</v>
          </cell>
        </row>
        <row r="573">
          <cell r="D573" t="str">
            <v>計</v>
          </cell>
          <cell r="J573">
            <v>1440</v>
          </cell>
        </row>
        <row r="576">
          <cell r="G576" t="str">
            <v>共用</v>
          </cell>
        </row>
        <row r="577">
          <cell r="A577" t="str">
            <v>T032307</v>
          </cell>
          <cell r="B577" t="str">
            <v>土砂運搬</v>
          </cell>
          <cell r="C577" t="str">
            <v>ｍ3</v>
          </cell>
          <cell r="D577" t="str">
            <v>ダンプトラック損料</v>
          </cell>
          <cell r="E577" t="str">
            <v>４t車</v>
          </cell>
          <cell r="G577" t="str">
            <v>日</v>
          </cell>
          <cell r="H577">
            <v>7.0999999999999994E-2</v>
          </cell>
          <cell r="I577">
            <v>4890</v>
          </cell>
          <cell r="J577">
            <v>347</v>
          </cell>
          <cell r="K577">
            <v>1580</v>
          </cell>
          <cell r="L577" t="str">
            <v>ダンプトラック損料</v>
          </cell>
        </row>
        <row r="578">
          <cell r="B578" t="str">
            <v>（４t車，ＤＩＤ区間　無し</v>
          </cell>
          <cell r="L578" t="str">
            <v>はタイヤ損耗費及び</v>
          </cell>
        </row>
        <row r="579">
          <cell r="B579" t="str">
            <v>ﾊﾞｯｸﾎｳ　油圧式ｸﾛｰﾗ型</v>
          </cell>
          <cell r="D579" t="str">
            <v>燃料</v>
          </cell>
          <cell r="E579" t="str">
            <v>軽油，油脂類共</v>
          </cell>
          <cell r="G579" t="str">
            <v>㍑</v>
          </cell>
          <cell r="H579">
            <v>2.46</v>
          </cell>
          <cell r="I579">
            <v>68</v>
          </cell>
          <cell r="J579">
            <v>167</v>
          </cell>
          <cell r="L579" t="str">
            <v>補修費を含む。</v>
          </cell>
        </row>
        <row r="580">
          <cell r="B580" t="str">
            <v>0.28ｍ3）6.0km以下</v>
          </cell>
        </row>
        <row r="581">
          <cell r="D581" t="str">
            <v>運転手（一般）</v>
          </cell>
          <cell r="G581" t="str">
            <v>人</v>
          </cell>
          <cell r="H581">
            <v>5.5E-2</v>
          </cell>
          <cell r="I581">
            <v>17000</v>
          </cell>
          <cell r="J581">
            <v>935</v>
          </cell>
        </row>
        <row r="583">
          <cell r="D583" t="str">
            <v>その他</v>
          </cell>
          <cell r="E583" t="str">
            <v>（労＋雑）×12%</v>
          </cell>
          <cell r="J583">
            <v>132</v>
          </cell>
        </row>
        <row r="585">
          <cell r="D585" t="str">
            <v>計</v>
          </cell>
          <cell r="J585">
            <v>1581</v>
          </cell>
        </row>
        <row r="588">
          <cell r="G588" t="str">
            <v>共用</v>
          </cell>
        </row>
        <row r="589">
          <cell r="A589" t="str">
            <v>T032308</v>
          </cell>
          <cell r="B589" t="str">
            <v>土砂運搬</v>
          </cell>
          <cell r="C589" t="str">
            <v>ｍ3</v>
          </cell>
          <cell r="D589" t="str">
            <v>ダンプトラック損料</v>
          </cell>
          <cell r="E589" t="str">
            <v>４t車</v>
          </cell>
          <cell r="G589" t="str">
            <v>日</v>
          </cell>
          <cell r="H589">
            <v>7.6999999999999999E-2</v>
          </cell>
          <cell r="I589">
            <v>4890</v>
          </cell>
          <cell r="J589">
            <v>377</v>
          </cell>
          <cell r="K589">
            <v>1720</v>
          </cell>
          <cell r="L589" t="str">
            <v>ダンプトラック損料</v>
          </cell>
        </row>
        <row r="590">
          <cell r="B590" t="str">
            <v>（４t車，ＤＩＤ区間　無し</v>
          </cell>
          <cell r="L590" t="str">
            <v>はタイヤ損耗費及び</v>
          </cell>
        </row>
        <row r="591">
          <cell r="B591" t="str">
            <v>ﾊﾞｯｸﾎｳ　油圧式ｸﾛｰﾗ型</v>
          </cell>
          <cell r="D591" t="str">
            <v>燃料</v>
          </cell>
          <cell r="E591" t="str">
            <v>軽油，油脂類共</v>
          </cell>
          <cell r="G591" t="str">
            <v>㍑</v>
          </cell>
          <cell r="H591">
            <v>2.68</v>
          </cell>
          <cell r="I591">
            <v>68</v>
          </cell>
          <cell r="J591">
            <v>182</v>
          </cell>
          <cell r="L591" t="str">
            <v>補修費を含む。</v>
          </cell>
        </row>
        <row r="592">
          <cell r="B592" t="str">
            <v>0.28ｍ3）7.5km以下</v>
          </cell>
        </row>
        <row r="593">
          <cell r="D593" t="str">
            <v>運転手（一般）</v>
          </cell>
          <cell r="G593" t="str">
            <v>人</v>
          </cell>
          <cell r="H593">
            <v>0.06</v>
          </cell>
          <cell r="I593">
            <v>17000</v>
          </cell>
          <cell r="J593">
            <v>1020</v>
          </cell>
        </row>
        <row r="595">
          <cell r="D595" t="str">
            <v>その他</v>
          </cell>
          <cell r="E595" t="str">
            <v>（労＋雑）×12%</v>
          </cell>
          <cell r="J595">
            <v>144</v>
          </cell>
        </row>
        <row r="597">
          <cell r="D597" t="str">
            <v>計</v>
          </cell>
          <cell r="J597">
            <v>1723</v>
          </cell>
        </row>
        <row r="600">
          <cell r="G600" t="str">
            <v>共用</v>
          </cell>
        </row>
        <row r="601">
          <cell r="A601" t="str">
            <v>T032309</v>
          </cell>
          <cell r="B601" t="str">
            <v>土砂運搬</v>
          </cell>
          <cell r="C601" t="str">
            <v>ｍ3</v>
          </cell>
          <cell r="D601" t="str">
            <v>ダンプトラック損料</v>
          </cell>
          <cell r="E601" t="str">
            <v>４t車</v>
          </cell>
          <cell r="G601" t="str">
            <v>日</v>
          </cell>
          <cell r="H601">
            <v>0.10299999999999999</v>
          </cell>
          <cell r="I601">
            <v>4890</v>
          </cell>
          <cell r="J601">
            <v>504</v>
          </cell>
          <cell r="K601">
            <v>2300</v>
          </cell>
          <cell r="L601" t="str">
            <v>ダンプトラック損料</v>
          </cell>
        </row>
        <row r="602">
          <cell r="B602" t="str">
            <v>（４t車，ＤＩＤ区間　無し</v>
          </cell>
          <cell r="L602" t="str">
            <v>はタイヤ損耗費及び</v>
          </cell>
        </row>
        <row r="603">
          <cell r="B603" t="str">
            <v>ﾊﾞｯｸﾎｳ　油圧式ｸﾛｰﾗ型</v>
          </cell>
          <cell r="D603" t="str">
            <v>燃料</v>
          </cell>
          <cell r="E603" t="str">
            <v>軽油，油脂類共</v>
          </cell>
          <cell r="G603" t="str">
            <v>㍑</v>
          </cell>
          <cell r="H603">
            <v>3.58</v>
          </cell>
          <cell r="I603">
            <v>68</v>
          </cell>
          <cell r="J603">
            <v>243</v>
          </cell>
          <cell r="L603" t="str">
            <v>補修費を含む。</v>
          </cell>
        </row>
        <row r="604">
          <cell r="B604" t="str">
            <v>0.28ｍ3）10.0km以下</v>
          </cell>
        </row>
        <row r="605">
          <cell r="D605" t="str">
            <v>運転手（一般）</v>
          </cell>
          <cell r="G605" t="str">
            <v>人</v>
          </cell>
          <cell r="H605">
            <v>0.08</v>
          </cell>
          <cell r="I605">
            <v>17000</v>
          </cell>
          <cell r="J605">
            <v>1360</v>
          </cell>
        </row>
        <row r="607">
          <cell r="D607" t="str">
            <v>その他</v>
          </cell>
          <cell r="E607" t="str">
            <v>（労＋雑）×12%</v>
          </cell>
          <cell r="J607">
            <v>192</v>
          </cell>
        </row>
        <row r="609">
          <cell r="D609" t="str">
            <v>計</v>
          </cell>
          <cell r="J609">
            <v>2299</v>
          </cell>
        </row>
        <row r="613">
          <cell r="A613" t="str">
            <v>T032316</v>
          </cell>
          <cell r="B613" t="str">
            <v>土砂運搬</v>
          </cell>
          <cell r="C613" t="str">
            <v>ｍ3</v>
          </cell>
          <cell r="D613" t="str">
            <v>ダンプトラック損料</v>
          </cell>
          <cell r="E613" t="str">
            <v>４t車</v>
          </cell>
          <cell r="G613" t="str">
            <v>日</v>
          </cell>
          <cell r="H613">
            <v>0.11600000000000001</v>
          </cell>
          <cell r="I613">
            <v>4890</v>
          </cell>
          <cell r="J613">
            <v>567</v>
          </cell>
          <cell r="K613">
            <v>2590</v>
          </cell>
          <cell r="L613" t="str">
            <v>ダンプトラック損料</v>
          </cell>
        </row>
        <row r="614">
          <cell r="B614" t="str">
            <v>（４t車，ＤＩＤ区間　無し</v>
          </cell>
          <cell r="L614" t="str">
            <v>はタイヤ損耗費及び</v>
          </cell>
        </row>
        <row r="615">
          <cell r="B615" t="str">
            <v>ﾊﾞｯｸﾎｳ　油圧式ｸﾛｰﾗ型</v>
          </cell>
          <cell r="D615" t="str">
            <v>燃料</v>
          </cell>
          <cell r="E615" t="str">
            <v>軽油，油脂類共</v>
          </cell>
          <cell r="G615" t="str">
            <v>㍑</v>
          </cell>
          <cell r="H615">
            <v>4.0199999999999996</v>
          </cell>
          <cell r="I615">
            <v>68</v>
          </cell>
          <cell r="J615">
            <v>273</v>
          </cell>
          <cell r="L615" t="str">
            <v>補修費を含む。</v>
          </cell>
        </row>
        <row r="616">
          <cell r="B616" t="str">
            <v>0.28ｍ3）13.0km以下</v>
          </cell>
        </row>
        <row r="617">
          <cell r="D617" t="str">
            <v>運転手（一般）</v>
          </cell>
          <cell r="G617" t="str">
            <v>人</v>
          </cell>
          <cell r="H617">
            <v>0.09</v>
          </cell>
          <cell r="I617">
            <v>17000</v>
          </cell>
          <cell r="J617">
            <v>1530</v>
          </cell>
        </row>
        <row r="619">
          <cell r="D619" t="str">
            <v>その他</v>
          </cell>
          <cell r="E619" t="str">
            <v>（労＋雑）×12%</v>
          </cell>
          <cell r="J619">
            <v>216</v>
          </cell>
        </row>
        <row r="621">
          <cell r="D621" t="str">
            <v>計</v>
          </cell>
          <cell r="J621">
            <v>2586</v>
          </cell>
        </row>
        <row r="624">
          <cell r="G624" t="str">
            <v>共用</v>
          </cell>
        </row>
        <row r="625">
          <cell r="A625" t="str">
            <v>T032320</v>
          </cell>
          <cell r="B625" t="str">
            <v>土砂運搬</v>
          </cell>
          <cell r="C625" t="str">
            <v>ｍ3</v>
          </cell>
          <cell r="D625" t="str">
            <v>ダンプトラック損料</v>
          </cell>
          <cell r="E625" t="str">
            <v>４t車</v>
          </cell>
          <cell r="G625" t="str">
            <v>日</v>
          </cell>
          <cell r="H625">
            <v>0.14199999999999999</v>
          </cell>
          <cell r="I625">
            <v>4890</v>
          </cell>
          <cell r="J625">
            <v>694</v>
          </cell>
          <cell r="K625">
            <v>3160</v>
          </cell>
          <cell r="L625" t="str">
            <v>ダンプトラック損料</v>
          </cell>
        </row>
        <row r="626">
          <cell r="B626" t="str">
            <v>（４t車，ＤＩＤ区間　無し</v>
          </cell>
          <cell r="L626" t="str">
            <v>はタイヤ損耗費及び</v>
          </cell>
        </row>
        <row r="627">
          <cell r="B627" t="str">
            <v>ﾊﾞｯｸﾎｳ　油圧式ｸﾛｰﾗ型</v>
          </cell>
          <cell r="D627" t="str">
            <v>燃料</v>
          </cell>
          <cell r="E627" t="str">
            <v>軽油，油脂類共</v>
          </cell>
          <cell r="G627" t="str">
            <v>㍑</v>
          </cell>
          <cell r="H627">
            <v>4.92</v>
          </cell>
          <cell r="I627">
            <v>68</v>
          </cell>
          <cell r="J627">
            <v>335</v>
          </cell>
          <cell r="L627" t="str">
            <v>補修費を含む。</v>
          </cell>
        </row>
        <row r="628">
          <cell r="B628" t="str">
            <v>0.28ｍ3）19.0km以下</v>
          </cell>
        </row>
        <row r="629">
          <cell r="D629" t="str">
            <v>運転手（一般）</v>
          </cell>
          <cell r="G629" t="str">
            <v>人</v>
          </cell>
          <cell r="H629">
            <v>0.11</v>
          </cell>
          <cell r="I629">
            <v>17000</v>
          </cell>
          <cell r="J629">
            <v>1870</v>
          </cell>
        </row>
        <row r="631">
          <cell r="D631" t="str">
            <v>その他</v>
          </cell>
          <cell r="E631" t="str">
            <v>（労＋雑）×12%</v>
          </cell>
          <cell r="J631">
            <v>265</v>
          </cell>
        </row>
        <row r="633">
          <cell r="D633" t="str">
            <v>計</v>
          </cell>
          <cell r="J633">
            <v>3164</v>
          </cell>
        </row>
        <row r="634">
          <cell r="G634" t="str">
            <v>共用</v>
          </cell>
        </row>
        <row r="635">
          <cell r="A635" t="str">
            <v>T032330</v>
          </cell>
          <cell r="B635" t="str">
            <v>土砂運搬</v>
          </cell>
          <cell r="C635" t="str">
            <v>ｍ3</v>
          </cell>
          <cell r="D635" t="str">
            <v>ダンプトラック損料</v>
          </cell>
          <cell r="E635" t="str">
            <v>４t車</v>
          </cell>
          <cell r="G635" t="str">
            <v>日</v>
          </cell>
          <cell r="H635">
            <v>0.19400000000000001</v>
          </cell>
          <cell r="I635">
            <v>4890</v>
          </cell>
          <cell r="J635">
            <v>949</v>
          </cell>
          <cell r="K635">
            <v>4320</v>
          </cell>
          <cell r="L635" t="str">
            <v>ダンプトラック損料</v>
          </cell>
        </row>
        <row r="636">
          <cell r="B636" t="str">
            <v>（４t車，ＤＩＤ区間　無し</v>
          </cell>
          <cell r="L636" t="str">
            <v>はタイヤ損耗費及び</v>
          </cell>
        </row>
        <row r="637">
          <cell r="B637" t="str">
            <v>ﾊﾞｯｸﾎｳ　油圧式ｸﾛｰﾗ型</v>
          </cell>
          <cell r="D637" t="str">
            <v>燃料</v>
          </cell>
          <cell r="E637" t="str">
            <v>軽油，油脂類共</v>
          </cell>
          <cell r="G637" t="str">
            <v>㍑</v>
          </cell>
          <cell r="H637">
            <v>6.71</v>
          </cell>
          <cell r="I637">
            <v>68</v>
          </cell>
          <cell r="J637">
            <v>456</v>
          </cell>
          <cell r="L637" t="str">
            <v>補修費を含む。</v>
          </cell>
        </row>
        <row r="638">
          <cell r="B638" t="str">
            <v>0.28ｍ3）35.0km以下</v>
          </cell>
        </row>
        <row r="639">
          <cell r="D639" t="str">
            <v>運転手（一般）</v>
          </cell>
          <cell r="G639" t="str">
            <v>人</v>
          </cell>
          <cell r="H639">
            <v>0.15</v>
          </cell>
          <cell r="I639">
            <v>17000</v>
          </cell>
          <cell r="J639">
            <v>2550</v>
          </cell>
        </row>
        <row r="641">
          <cell r="D641" t="str">
            <v>その他</v>
          </cell>
          <cell r="E641" t="str">
            <v>（労＋雑）×12%</v>
          </cell>
          <cell r="J641">
            <v>361</v>
          </cell>
        </row>
        <row r="643">
          <cell r="D643" t="str">
            <v>計</v>
          </cell>
          <cell r="J643">
            <v>4316</v>
          </cell>
        </row>
        <row r="646">
          <cell r="G646" t="str">
            <v>共用</v>
          </cell>
        </row>
        <row r="647">
          <cell r="A647" t="str">
            <v>T032340</v>
          </cell>
          <cell r="B647" t="str">
            <v>土砂運搬</v>
          </cell>
          <cell r="C647" t="str">
            <v>ｍ3</v>
          </cell>
          <cell r="D647" t="str">
            <v>ダンプトラック損料</v>
          </cell>
          <cell r="E647" t="str">
            <v>４t車</v>
          </cell>
          <cell r="G647" t="str">
            <v>日</v>
          </cell>
          <cell r="H647">
            <v>0.29699999999999999</v>
          </cell>
          <cell r="I647">
            <v>4890</v>
          </cell>
          <cell r="J647">
            <v>1452</v>
          </cell>
          <cell r="K647">
            <v>6610</v>
          </cell>
          <cell r="L647" t="str">
            <v>ダンプトラック損料</v>
          </cell>
        </row>
        <row r="648">
          <cell r="B648" t="str">
            <v>（４t車，ＤＩＤ区間　無し</v>
          </cell>
          <cell r="L648" t="str">
            <v>はタイヤ損耗費及び</v>
          </cell>
        </row>
        <row r="649">
          <cell r="B649" t="str">
            <v>ﾊﾞｯｸﾎｳ　油圧式ｸﾛｰﾗ型</v>
          </cell>
          <cell r="D649" t="str">
            <v>燃料</v>
          </cell>
          <cell r="E649" t="str">
            <v>軽油，油脂類共</v>
          </cell>
          <cell r="G649" t="str">
            <v>㍑</v>
          </cell>
          <cell r="H649">
            <v>10.28</v>
          </cell>
          <cell r="I649">
            <v>68</v>
          </cell>
          <cell r="J649">
            <v>699</v>
          </cell>
          <cell r="L649" t="str">
            <v>補修費を含む。</v>
          </cell>
        </row>
        <row r="650">
          <cell r="B650" t="str">
            <v>0.28ｍ3）60.0km以下</v>
          </cell>
        </row>
        <row r="651">
          <cell r="D651" t="str">
            <v>運転手（一般）</v>
          </cell>
          <cell r="G651" t="str">
            <v>人</v>
          </cell>
          <cell r="H651">
            <v>0.23</v>
          </cell>
          <cell r="I651">
            <v>17000</v>
          </cell>
          <cell r="J651">
            <v>3910</v>
          </cell>
        </row>
        <row r="653">
          <cell r="D653" t="str">
            <v>その他</v>
          </cell>
          <cell r="E653" t="str">
            <v>（労＋雑）×12%</v>
          </cell>
          <cell r="J653">
            <v>553</v>
          </cell>
        </row>
        <row r="655">
          <cell r="D655" t="str">
            <v>計</v>
          </cell>
          <cell r="J655">
            <v>6614</v>
          </cell>
        </row>
        <row r="658">
          <cell r="G658" t="str">
            <v>共用</v>
          </cell>
        </row>
        <row r="659">
          <cell r="A659" t="str">
            <v>T032400</v>
          </cell>
          <cell r="B659" t="str">
            <v>土砂運搬</v>
          </cell>
          <cell r="C659" t="str">
            <v>ｍ3</v>
          </cell>
          <cell r="D659" t="str">
            <v>ダンプトラック損料</v>
          </cell>
          <cell r="E659" t="str">
            <v>１０t車</v>
          </cell>
          <cell r="G659" t="str">
            <v>日</v>
          </cell>
          <cell r="H659">
            <v>1.2999999999999999E-2</v>
          </cell>
          <cell r="I659">
            <v>12900</v>
          </cell>
          <cell r="J659">
            <v>168</v>
          </cell>
          <cell r="K659">
            <v>420</v>
          </cell>
          <cell r="L659" t="str">
            <v>ダンプトラック損料</v>
          </cell>
        </row>
        <row r="660">
          <cell r="B660" t="str">
            <v>（１０t車，ＤＩＤ区間　有り</v>
          </cell>
          <cell r="L660" t="str">
            <v>はタイヤ損耗費及び</v>
          </cell>
        </row>
        <row r="661">
          <cell r="B661" t="str">
            <v>ﾊﾞｯｸﾎｳ　油圧式ｸﾛｰﾗ型</v>
          </cell>
          <cell r="D661" t="str">
            <v>燃料</v>
          </cell>
          <cell r="E661" t="str">
            <v>軽油，油脂類共</v>
          </cell>
          <cell r="G661" t="str">
            <v>㍑</v>
          </cell>
          <cell r="H661">
            <v>0.8</v>
          </cell>
          <cell r="I661">
            <v>68</v>
          </cell>
          <cell r="J661">
            <v>54</v>
          </cell>
          <cell r="L661" t="str">
            <v>補修費を含む。</v>
          </cell>
        </row>
        <row r="662">
          <cell r="B662" t="str">
            <v>0.45ｍ3）0.5km以下</v>
          </cell>
        </row>
        <row r="663">
          <cell r="D663" t="str">
            <v>運転手（一般）</v>
          </cell>
          <cell r="G663" t="str">
            <v>人</v>
          </cell>
          <cell r="H663">
            <v>0.01</v>
          </cell>
          <cell r="I663">
            <v>17000</v>
          </cell>
          <cell r="J663">
            <v>170</v>
          </cell>
        </row>
        <row r="665">
          <cell r="D665" t="str">
            <v>その他</v>
          </cell>
          <cell r="E665" t="str">
            <v>（労＋雑）×12%</v>
          </cell>
          <cell r="J665">
            <v>27</v>
          </cell>
        </row>
        <row r="667">
          <cell r="D667" t="str">
            <v>計</v>
          </cell>
          <cell r="J667">
            <v>419</v>
          </cell>
        </row>
        <row r="670">
          <cell r="G670" t="str">
            <v>共用</v>
          </cell>
        </row>
        <row r="671">
          <cell r="A671" t="str">
            <v>T032401</v>
          </cell>
          <cell r="B671" t="str">
            <v>土砂運搬</v>
          </cell>
          <cell r="C671" t="str">
            <v>ｍ3</v>
          </cell>
          <cell r="D671" t="str">
            <v>ダンプトラック損料</v>
          </cell>
          <cell r="E671" t="str">
            <v>１０t車</v>
          </cell>
          <cell r="G671" t="str">
            <v>日</v>
          </cell>
          <cell r="H671">
            <v>1.4E-2</v>
          </cell>
          <cell r="I671">
            <v>12900</v>
          </cell>
          <cell r="J671">
            <v>181</v>
          </cell>
          <cell r="K671">
            <v>460</v>
          </cell>
          <cell r="L671" t="str">
            <v>ダンプトラック損料</v>
          </cell>
        </row>
        <row r="672">
          <cell r="B672" t="str">
            <v>（１０t車，ＤＩＤ区間　有り</v>
          </cell>
          <cell r="L672" t="str">
            <v>はタイヤ損耗費及び</v>
          </cell>
        </row>
        <row r="673">
          <cell r="B673" t="str">
            <v>ﾊﾞｯｸﾎｳ　油圧式ｸﾛｰﾗ型</v>
          </cell>
          <cell r="D673" t="str">
            <v>燃料</v>
          </cell>
          <cell r="E673" t="str">
            <v>軽油，油脂類共</v>
          </cell>
          <cell r="G673" t="str">
            <v>㍑</v>
          </cell>
          <cell r="H673">
            <v>0.88</v>
          </cell>
          <cell r="I673">
            <v>68</v>
          </cell>
          <cell r="J673">
            <v>60</v>
          </cell>
          <cell r="L673" t="str">
            <v>補修費を含む。</v>
          </cell>
        </row>
        <row r="674">
          <cell r="B674" t="str">
            <v>0.45ｍ3）1.0km以下</v>
          </cell>
        </row>
        <row r="675">
          <cell r="D675" t="str">
            <v>運転手（一般）</v>
          </cell>
          <cell r="G675" t="str">
            <v>人</v>
          </cell>
          <cell r="H675">
            <v>1.0999999999999999E-2</v>
          </cell>
          <cell r="I675">
            <v>17000</v>
          </cell>
          <cell r="J675">
            <v>187</v>
          </cell>
        </row>
        <row r="677">
          <cell r="D677" t="str">
            <v>その他</v>
          </cell>
          <cell r="E677" t="str">
            <v>（労＋雑）×12%</v>
          </cell>
          <cell r="J677">
            <v>30</v>
          </cell>
        </row>
        <row r="679">
          <cell r="D679" t="str">
            <v>計</v>
          </cell>
          <cell r="J679">
            <v>458</v>
          </cell>
        </row>
        <row r="680">
          <cell r="G680" t="str">
            <v>共用</v>
          </cell>
        </row>
        <row r="681">
          <cell r="A681" t="str">
            <v>T032402</v>
          </cell>
          <cell r="B681" t="str">
            <v>土砂運搬</v>
          </cell>
          <cell r="C681" t="str">
            <v>ｍ3</v>
          </cell>
          <cell r="D681" t="str">
            <v>ダンプトラック損料</v>
          </cell>
          <cell r="E681" t="str">
            <v>１０t車</v>
          </cell>
          <cell r="G681" t="str">
            <v>日</v>
          </cell>
          <cell r="H681">
            <v>1.7000000000000001E-2</v>
          </cell>
          <cell r="I681">
            <v>12900</v>
          </cell>
          <cell r="J681">
            <v>219</v>
          </cell>
          <cell r="K681">
            <v>550</v>
          </cell>
          <cell r="L681" t="str">
            <v>ダンプトラック損料</v>
          </cell>
        </row>
        <row r="682">
          <cell r="B682" t="str">
            <v>（１０t車，ＤＩＤ区間　有り</v>
          </cell>
          <cell r="L682" t="str">
            <v>はタイヤ損耗費及び</v>
          </cell>
        </row>
        <row r="683">
          <cell r="B683" t="str">
            <v>ﾊﾞｯｸﾎｳ　油圧式ｸﾛｰﾗ型</v>
          </cell>
          <cell r="D683" t="str">
            <v>燃料</v>
          </cell>
          <cell r="E683" t="str">
            <v>軽油，油脂類共</v>
          </cell>
          <cell r="G683" t="str">
            <v>㍑</v>
          </cell>
          <cell r="H683">
            <v>1.03</v>
          </cell>
          <cell r="I683">
            <v>68</v>
          </cell>
          <cell r="J683">
            <v>70</v>
          </cell>
          <cell r="L683" t="str">
            <v>補修費を含む。</v>
          </cell>
        </row>
        <row r="684">
          <cell r="B684" t="str">
            <v>0.45ｍ3）1.5km以下</v>
          </cell>
        </row>
        <row r="685">
          <cell r="D685" t="str">
            <v>運転手（一般）</v>
          </cell>
          <cell r="G685" t="str">
            <v>人</v>
          </cell>
          <cell r="H685">
            <v>1.2999999999999999E-2</v>
          </cell>
          <cell r="I685">
            <v>17000</v>
          </cell>
          <cell r="J685">
            <v>221</v>
          </cell>
        </row>
        <row r="687">
          <cell r="D687" t="str">
            <v>その他</v>
          </cell>
          <cell r="E687" t="str">
            <v>（労＋雑）×12%</v>
          </cell>
          <cell r="J687">
            <v>35</v>
          </cell>
        </row>
        <row r="689">
          <cell r="D689" t="str">
            <v>計</v>
          </cell>
          <cell r="J689">
            <v>545</v>
          </cell>
        </row>
        <row r="692">
          <cell r="G692" t="str">
            <v>共用</v>
          </cell>
        </row>
        <row r="693">
          <cell r="A693" t="str">
            <v>T032403</v>
          </cell>
          <cell r="B693" t="str">
            <v>土砂運搬</v>
          </cell>
          <cell r="C693" t="str">
            <v>ｍ3</v>
          </cell>
          <cell r="D693" t="str">
            <v>ダンプトラック損料</v>
          </cell>
          <cell r="E693" t="str">
            <v>１０t車</v>
          </cell>
          <cell r="G693" t="str">
            <v>日</v>
          </cell>
          <cell r="H693">
            <v>1.9E-2</v>
          </cell>
          <cell r="I693">
            <v>12900</v>
          </cell>
          <cell r="J693">
            <v>245</v>
          </cell>
          <cell r="K693">
            <v>620</v>
          </cell>
          <cell r="L693" t="str">
            <v>ダンプトラック損料</v>
          </cell>
        </row>
        <row r="694">
          <cell r="B694" t="str">
            <v>（１０t車，ＤＩＤ区間　有り</v>
          </cell>
          <cell r="L694" t="str">
            <v>はタイヤ損耗費及び</v>
          </cell>
        </row>
        <row r="695">
          <cell r="B695" t="str">
            <v>ﾊﾞｯｸﾎｳ　油圧式ｸﾛｰﾗ型</v>
          </cell>
          <cell r="D695" t="str">
            <v>燃料</v>
          </cell>
          <cell r="E695" t="str">
            <v>軽油，油脂類共</v>
          </cell>
          <cell r="G695" t="str">
            <v>㍑</v>
          </cell>
          <cell r="H695">
            <v>1.19</v>
          </cell>
          <cell r="I695">
            <v>68</v>
          </cell>
          <cell r="J695">
            <v>81</v>
          </cell>
          <cell r="L695" t="str">
            <v>補修費を含む。</v>
          </cell>
        </row>
        <row r="696">
          <cell r="B696" t="str">
            <v>0.45ｍ3）2.0km以下</v>
          </cell>
        </row>
        <row r="697">
          <cell r="D697" t="str">
            <v>運転手（一般）</v>
          </cell>
          <cell r="G697" t="str">
            <v>人</v>
          </cell>
          <cell r="H697">
            <v>1.4999999999999999E-2</v>
          </cell>
          <cell r="I697">
            <v>17000</v>
          </cell>
          <cell r="J697">
            <v>255</v>
          </cell>
        </row>
        <row r="699">
          <cell r="D699" t="str">
            <v>その他</v>
          </cell>
          <cell r="E699" t="str">
            <v>（労＋雑）×12%</v>
          </cell>
          <cell r="J699">
            <v>40</v>
          </cell>
        </row>
        <row r="701">
          <cell r="D701" t="str">
            <v>計</v>
          </cell>
          <cell r="J701">
            <v>621</v>
          </cell>
        </row>
        <row r="704">
          <cell r="G704" t="str">
            <v>共用</v>
          </cell>
        </row>
        <row r="705">
          <cell r="A705" t="str">
            <v>T032404</v>
          </cell>
          <cell r="B705" t="str">
            <v>土砂運搬</v>
          </cell>
          <cell r="C705" t="str">
            <v>ｍ3</v>
          </cell>
          <cell r="D705" t="str">
            <v>ダンプトラック損料</v>
          </cell>
          <cell r="E705" t="str">
            <v>１０t車</v>
          </cell>
          <cell r="G705" t="str">
            <v>日</v>
          </cell>
          <cell r="H705">
            <v>2.1999999999999999E-2</v>
          </cell>
          <cell r="I705">
            <v>12900</v>
          </cell>
          <cell r="J705">
            <v>284</v>
          </cell>
          <cell r="K705">
            <v>710</v>
          </cell>
          <cell r="L705" t="str">
            <v>ダンプトラック損料</v>
          </cell>
        </row>
        <row r="706">
          <cell r="B706" t="str">
            <v>（１０t車，ＤＩＤ区間　有り</v>
          </cell>
          <cell r="L706" t="str">
            <v>はタイヤ損耗費及び</v>
          </cell>
        </row>
        <row r="707">
          <cell r="B707" t="str">
            <v>ﾊﾞｯｸﾎｳ　油圧式ｸﾛｰﾗ型</v>
          </cell>
          <cell r="D707" t="str">
            <v>燃料</v>
          </cell>
          <cell r="E707" t="str">
            <v>軽油，油脂類共</v>
          </cell>
          <cell r="G707" t="str">
            <v>㍑</v>
          </cell>
          <cell r="H707">
            <v>1.35</v>
          </cell>
          <cell r="I707">
            <v>68</v>
          </cell>
          <cell r="J707">
            <v>92</v>
          </cell>
          <cell r="L707" t="str">
            <v>補修費を含む。</v>
          </cell>
        </row>
        <row r="708">
          <cell r="B708" t="str">
            <v>0.45ｍ3）3.0km以下</v>
          </cell>
        </row>
        <row r="709">
          <cell r="D709" t="str">
            <v>運転手（一般）</v>
          </cell>
          <cell r="G709" t="str">
            <v>人</v>
          </cell>
          <cell r="H709">
            <v>1.7000000000000001E-2</v>
          </cell>
          <cell r="I709">
            <v>17000</v>
          </cell>
          <cell r="J709">
            <v>289</v>
          </cell>
        </row>
        <row r="711">
          <cell r="D711" t="str">
            <v>その他</v>
          </cell>
          <cell r="E711" t="str">
            <v>（労＋雑）×12%</v>
          </cell>
          <cell r="J711">
            <v>46</v>
          </cell>
        </row>
        <row r="713">
          <cell r="D713" t="str">
            <v>計</v>
          </cell>
          <cell r="J713">
            <v>711</v>
          </cell>
        </row>
        <row r="716">
          <cell r="G716" t="str">
            <v>共用</v>
          </cell>
        </row>
        <row r="717">
          <cell r="A717" t="str">
            <v>T032405</v>
          </cell>
          <cell r="B717" t="str">
            <v>土砂運搬</v>
          </cell>
          <cell r="C717" t="str">
            <v>ｍ3</v>
          </cell>
          <cell r="D717" t="str">
            <v>ダンプトラック損料</v>
          </cell>
          <cell r="E717" t="str">
            <v>１０t車</v>
          </cell>
          <cell r="G717" t="str">
            <v>日</v>
          </cell>
          <cell r="H717">
            <v>2.5999999999999999E-2</v>
          </cell>
          <cell r="I717">
            <v>12900</v>
          </cell>
          <cell r="J717">
            <v>335</v>
          </cell>
          <cell r="K717">
            <v>840</v>
          </cell>
          <cell r="L717" t="str">
            <v>ダンプトラック損料</v>
          </cell>
        </row>
        <row r="718">
          <cell r="B718" t="str">
            <v>（１０t車，ＤＩＤ区間　有り</v>
          </cell>
          <cell r="L718" t="str">
            <v>はタイヤ損耗費及び</v>
          </cell>
        </row>
        <row r="719">
          <cell r="B719" t="str">
            <v>ﾊﾞｯｸﾎｳ　油圧式ｸﾛｰﾗ型</v>
          </cell>
          <cell r="D719" t="str">
            <v>燃料</v>
          </cell>
          <cell r="E719" t="str">
            <v>軽油，油脂類共</v>
          </cell>
          <cell r="G719" t="str">
            <v>㍑</v>
          </cell>
          <cell r="H719">
            <v>1.59</v>
          </cell>
          <cell r="I719">
            <v>68</v>
          </cell>
          <cell r="J719">
            <v>108</v>
          </cell>
          <cell r="L719" t="str">
            <v>補修費を含む。</v>
          </cell>
        </row>
        <row r="720">
          <cell r="B720" t="str">
            <v>0.45ｍ3）4.0km以下</v>
          </cell>
        </row>
        <row r="721">
          <cell r="D721" t="str">
            <v>運転手（一般）</v>
          </cell>
          <cell r="G721" t="str">
            <v>人</v>
          </cell>
          <cell r="H721">
            <v>0.02</v>
          </cell>
          <cell r="I721">
            <v>17000</v>
          </cell>
          <cell r="J721">
            <v>340</v>
          </cell>
        </row>
        <row r="723">
          <cell r="D723" t="str">
            <v>その他</v>
          </cell>
          <cell r="E723" t="str">
            <v>（労＋雑）×12%</v>
          </cell>
          <cell r="J723">
            <v>54</v>
          </cell>
        </row>
        <row r="725">
          <cell r="D725" t="str">
            <v>計</v>
          </cell>
          <cell r="J725">
            <v>837</v>
          </cell>
        </row>
        <row r="728">
          <cell r="G728" t="str">
            <v>共用</v>
          </cell>
        </row>
        <row r="729">
          <cell r="A729" t="str">
            <v>T032406</v>
          </cell>
          <cell r="B729" t="str">
            <v>土砂運搬</v>
          </cell>
          <cell r="C729" t="str">
            <v>ｍ3</v>
          </cell>
          <cell r="D729" t="str">
            <v>ダンプトラック損料</v>
          </cell>
          <cell r="E729" t="str">
            <v>１０t車</v>
          </cell>
          <cell r="G729" t="str">
            <v>日</v>
          </cell>
          <cell r="H729">
            <v>0.03</v>
          </cell>
          <cell r="I729">
            <v>12900</v>
          </cell>
          <cell r="J729">
            <v>387</v>
          </cell>
          <cell r="K729">
            <v>960</v>
          </cell>
          <cell r="L729" t="str">
            <v>ダンプトラック損料</v>
          </cell>
        </row>
        <row r="730">
          <cell r="B730" t="str">
            <v>（１０t車，ＤＩＤ区間　有り</v>
          </cell>
          <cell r="L730" t="str">
            <v>はタイヤ損耗費及び</v>
          </cell>
        </row>
        <row r="731">
          <cell r="B731" t="str">
            <v>ﾊﾞｯｸﾎｳ　油圧式ｸﾛｰﾗ型</v>
          </cell>
          <cell r="D731" t="str">
            <v>燃料</v>
          </cell>
          <cell r="E731" t="str">
            <v>軽油，油脂類共</v>
          </cell>
          <cell r="G731" t="str">
            <v>㍑</v>
          </cell>
          <cell r="H731">
            <v>1.83</v>
          </cell>
          <cell r="I731">
            <v>68</v>
          </cell>
          <cell r="J731">
            <v>124</v>
          </cell>
          <cell r="L731" t="str">
            <v>補修費を含む。</v>
          </cell>
        </row>
        <row r="732">
          <cell r="B732" t="str">
            <v>0.45ｍ3）5.5km以下</v>
          </cell>
        </row>
        <row r="733">
          <cell r="D733" t="str">
            <v>運転手（一般）</v>
          </cell>
          <cell r="G733" t="str">
            <v>人</v>
          </cell>
          <cell r="H733">
            <v>2.3E-2</v>
          </cell>
          <cell r="I733">
            <v>17000</v>
          </cell>
          <cell r="J733">
            <v>391</v>
          </cell>
        </row>
        <row r="735">
          <cell r="D735" t="str">
            <v>その他</v>
          </cell>
          <cell r="E735" t="str">
            <v>（労＋雑）×12%</v>
          </cell>
          <cell r="J735">
            <v>62</v>
          </cell>
        </row>
        <row r="737">
          <cell r="D737" t="str">
            <v>計</v>
          </cell>
          <cell r="J737">
            <v>964</v>
          </cell>
        </row>
        <row r="740">
          <cell r="G740" t="str">
            <v>共用</v>
          </cell>
        </row>
        <row r="741">
          <cell r="A741" t="str">
            <v>T032407</v>
          </cell>
          <cell r="B741" t="str">
            <v>土砂運搬</v>
          </cell>
          <cell r="C741" t="str">
            <v>ｍ3</v>
          </cell>
          <cell r="D741" t="str">
            <v>ダンプトラック損料</v>
          </cell>
          <cell r="E741" t="str">
            <v>１０t車</v>
          </cell>
          <cell r="G741" t="str">
            <v>日</v>
          </cell>
          <cell r="H741">
            <v>3.4000000000000002E-2</v>
          </cell>
          <cell r="I741">
            <v>12900</v>
          </cell>
          <cell r="J741">
            <v>439</v>
          </cell>
          <cell r="K741">
            <v>1090</v>
          </cell>
          <cell r="L741" t="str">
            <v>ダンプトラック損料</v>
          </cell>
        </row>
        <row r="742">
          <cell r="B742" t="str">
            <v>（１０t車，ＤＩＤ区間　有り</v>
          </cell>
          <cell r="L742" t="str">
            <v>はタイヤ損耗費及び</v>
          </cell>
        </row>
        <row r="743">
          <cell r="B743" t="str">
            <v>ﾊﾞｯｸﾎｳ　油圧式ｸﾛｰﾗ型</v>
          </cell>
          <cell r="D743" t="str">
            <v>燃料</v>
          </cell>
          <cell r="E743" t="str">
            <v>軽油，油脂類共</v>
          </cell>
          <cell r="G743" t="str">
            <v>㍑</v>
          </cell>
          <cell r="H743">
            <v>2.0699999999999998</v>
          </cell>
          <cell r="I743">
            <v>68</v>
          </cell>
          <cell r="J743">
            <v>141</v>
          </cell>
          <cell r="L743" t="str">
            <v>補修費を含む。</v>
          </cell>
        </row>
        <row r="744">
          <cell r="B744" t="str">
            <v>0.45ｍ3）7.0km以下</v>
          </cell>
        </row>
        <row r="745">
          <cell r="D745" t="str">
            <v>運転手（一般）</v>
          </cell>
          <cell r="G745" t="str">
            <v>人</v>
          </cell>
          <cell r="H745">
            <v>2.5999999999999999E-2</v>
          </cell>
          <cell r="I745">
            <v>17000</v>
          </cell>
          <cell r="J745">
            <v>442</v>
          </cell>
        </row>
        <row r="747">
          <cell r="D747" t="str">
            <v>その他</v>
          </cell>
          <cell r="E747" t="str">
            <v>（労＋雑）×12%</v>
          </cell>
          <cell r="J747">
            <v>70</v>
          </cell>
        </row>
        <row r="749">
          <cell r="D749" t="str">
            <v>計</v>
          </cell>
          <cell r="J749">
            <v>1092</v>
          </cell>
        </row>
        <row r="752">
          <cell r="G752" t="str">
            <v>共用</v>
          </cell>
        </row>
        <row r="753">
          <cell r="A753" t="str">
            <v>T032408</v>
          </cell>
          <cell r="B753" t="str">
            <v>土砂運搬</v>
          </cell>
          <cell r="C753" t="str">
            <v>ｍ3</v>
          </cell>
          <cell r="D753" t="str">
            <v>ダンプトラック損料</v>
          </cell>
          <cell r="E753" t="str">
            <v>１０t車</v>
          </cell>
          <cell r="G753" t="str">
            <v>日</v>
          </cell>
          <cell r="H753">
            <v>3.9E-2</v>
          </cell>
          <cell r="I753">
            <v>12900</v>
          </cell>
          <cell r="J753">
            <v>503</v>
          </cell>
          <cell r="K753">
            <v>1260</v>
          </cell>
          <cell r="L753" t="str">
            <v>ダンプトラック損料</v>
          </cell>
        </row>
        <row r="754">
          <cell r="B754" t="str">
            <v>（１０t車，ＤＩＤ区間　有り</v>
          </cell>
          <cell r="L754" t="str">
            <v>はタイヤ損耗費及び</v>
          </cell>
        </row>
        <row r="755">
          <cell r="B755" t="str">
            <v>ﾊﾞｯｸﾎｳ　油圧式ｸﾛｰﾗ型</v>
          </cell>
          <cell r="D755" t="str">
            <v>燃料</v>
          </cell>
          <cell r="E755" t="str">
            <v>軽油，油脂類共</v>
          </cell>
          <cell r="G755" t="str">
            <v>㍑</v>
          </cell>
          <cell r="H755">
            <v>2.39</v>
          </cell>
          <cell r="I755">
            <v>68</v>
          </cell>
          <cell r="J755">
            <v>163</v>
          </cell>
          <cell r="L755" t="str">
            <v>補修費を含む。</v>
          </cell>
        </row>
        <row r="756">
          <cell r="B756" t="str">
            <v>0.45ｍ3）9.0km以下</v>
          </cell>
        </row>
        <row r="757">
          <cell r="D757" t="str">
            <v>運転手（一般）</v>
          </cell>
          <cell r="G757" t="str">
            <v>人</v>
          </cell>
          <cell r="H757">
            <v>0.03</v>
          </cell>
          <cell r="I757">
            <v>17000</v>
          </cell>
          <cell r="J757">
            <v>510</v>
          </cell>
        </row>
        <row r="759">
          <cell r="D759" t="str">
            <v>その他</v>
          </cell>
          <cell r="E759" t="str">
            <v>（労＋雑）×12%</v>
          </cell>
          <cell r="J759">
            <v>81</v>
          </cell>
        </row>
        <row r="761">
          <cell r="D761" t="str">
            <v>計</v>
          </cell>
          <cell r="J761">
            <v>1257</v>
          </cell>
        </row>
        <row r="765">
          <cell r="A765" t="str">
            <v>T032416</v>
          </cell>
          <cell r="B765" t="str">
            <v>土砂運搬</v>
          </cell>
          <cell r="C765" t="str">
            <v>ｍ3</v>
          </cell>
          <cell r="D765" t="str">
            <v>ダンプトラック損料</v>
          </cell>
          <cell r="E765" t="str">
            <v>１０t車</v>
          </cell>
          <cell r="G765" t="str">
            <v>日</v>
          </cell>
          <cell r="H765">
            <v>4.5999999999999999E-2</v>
          </cell>
          <cell r="I765">
            <v>12900</v>
          </cell>
          <cell r="J765">
            <v>593</v>
          </cell>
          <cell r="K765">
            <v>1500</v>
          </cell>
          <cell r="L765" t="str">
            <v>ダンプトラック損料</v>
          </cell>
        </row>
        <row r="766">
          <cell r="B766" t="str">
            <v>（１０t車，ＤＩＤ区間　有り</v>
          </cell>
          <cell r="L766" t="str">
            <v>はタイヤ損耗費及び</v>
          </cell>
        </row>
        <row r="767">
          <cell r="B767" t="str">
            <v>ﾊﾞｯｸﾎｳ　油圧式ｸﾛｰﾗ型</v>
          </cell>
          <cell r="D767" t="str">
            <v>燃料</v>
          </cell>
          <cell r="E767" t="str">
            <v>軽油，油脂類共</v>
          </cell>
          <cell r="G767" t="str">
            <v>㍑</v>
          </cell>
          <cell r="H767">
            <v>2.87</v>
          </cell>
          <cell r="I767">
            <v>68</v>
          </cell>
          <cell r="J767">
            <v>195</v>
          </cell>
          <cell r="L767" t="str">
            <v>補修費を含む。</v>
          </cell>
        </row>
        <row r="768">
          <cell r="B768" t="str">
            <v>0.45ｍ3）12.0km以下</v>
          </cell>
        </row>
        <row r="769">
          <cell r="D769" t="str">
            <v>運転手（一般）</v>
          </cell>
          <cell r="G769" t="str">
            <v>人</v>
          </cell>
          <cell r="H769">
            <v>3.5999999999999997E-2</v>
          </cell>
          <cell r="I769">
            <v>17000</v>
          </cell>
          <cell r="J769">
            <v>612</v>
          </cell>
        </row>
        <row r="771">
          <cell r="D771" t="str">
            <v>その他</v>
          </cell>
          <cell r="E771" t="str">
            <v>（労＋雑）×12%</v>
          </cell>
          <cell r="J771">
            <v>97</v>
          </cell>
        </row>
        <row r="773">
          <cell r="D773" t="str">
            <v>計</v>
          </cell>
          <cell r="J773">
            <v>1497</v>
          </cell>
        </row>
        <row r="774">
          <cell r="G774" t="str">
            <v>共用</v>
          </cell>
        </row>
        <row r="775">
          <cell r="A775" t="str">
            <v>T032420</v>
          </cell>
          <cell r="B775" t="str">
            <v>土砂運搬</v>
          </cell>
          <cell r="C775" t="str">
            <v>ｍ3</v>
          </cell>
          <cell r="D775" t="str">
            <v>ダンプトラック損料</v>
          </cell>
          <cell r="E775" t="str">
            <v>１０t車</v>
          </cell>
          <cell r="G775" t="str">
            <v>日</v>
          </cell>
          <cell r="H775">
            <v>5.8000000000000003E-2</v>
          </cell>
          <cell r="I775">
            <v>12900</v>
          </cell>
          <cell r="J775">
            <v>748</v>
          </cell>
          <cell r="K775">
            <v>1880</v>
          </cell>
          <cell r="L775" t="str">
            <v>ダンプトラック損料</v>
          </cell>
        </row>
        <row r="776">
          <cell r="B776" t="str">
            <v>（１０t車，ＤＩＤ区間　有り</v>
          </cell>
          <cell r="L776" t="str">
            <v>はタイヤ損耗費及び</v>
          </cell>
        </row>
        <row r="777">
          <cell r="B777" t="str">
            <v>ﾊﾞｯｸﾎｳ　油圧式ｸﾛｰﾗ型</v>
          </cell>
          <cell r="D777" t="str">
            <v>燃料</v>
          </cell>
          <cell r="E777" t="str">
            <v>軽油，油脂類共</v>
          </cell>
          <cell r="G777" t="str">
            <v>㍑</v>
          </cell>
          <cell r="H777">
            <v>3.58</v>
          </cell>
          <cell r="I777">
            <v>68</v>
          </cell>
          <cell r="J777">
            <v>243</v>
          </cell>
          <cell r="L777" t="str">
            <v>補修費を含む。</v>
          </cell>
        </row>
        <row r="778">
          <cell r="B778" t="str">
            <v>0.45ｍ3）17.5km以下</v>
          </cell>
        </row>
        <row r="779">
          <cell r="D779" t="str">
            <v>運転手（一般）</v>
          </cell>
          <cell r="G779" t="str">
            <v>人</v>
          </cell>
          <cell r="H779">
            <v>4.4999999999999998E-2</v>
          </cell>
          <cell r="I779">
            <v>17000</v>
          </cell>
          <cell r="J779">
            <v>765</v>
          </cell>
        </row>
        <row r="781">
          <cell r="D781" t="str">
            <v>その他</v>
          </cell>
          <cell r="E781" t="str">
            <v>（労＋雑）×12%</v>
          </cell>
          <cell r="J781">
            <v>121</v>
          </cell>
        </row>
        <row r="783">
          <cell r="D783" t="str">
            <v>計</v>
          </cell>
          <cell r="J783">
            <v>1877</v>
          </cell>
        </row>
        <row r="786">
          <cell r="G786" t="str">
            <v>共用</v>
          </cell>
        </row>
        <row r="787">
          <cell r="A787" t="str">
            <v>T032430</v>
          </cell>
          <cell r="B787" t="str">
            <v>土砂運搬</v>
          </cell>
          <cell r="C787" t="str">
            <v>ｍ3</v>
          </cell>
          <cell r="D787" t="str">
            <v>ダンプトラック損料</v>
          </cell>
          <cell r="E787" t="str">
            <v>１０t車</v>
          </cell>
          <cell r="G787" t="str">
            <v>日</v>
          </cell>
          <cell r="H787">
            <v>7.9000000000000001E-2</v>
          </cell>
          <cell r="I787">
            <v>12900</v>
          </cell>
          <cell r="J787">
            <v>1019</v>
          </cell>
          <cell r="K787">
            <v>2550</v>
          </cell>
          <cell r="L787" t="str">
            <v>ダンプトラック損料</v>
          </cell>
        </row>
        <row r="788">
          <cell r="B788" t="str">
            <v>（１０t車，ＤＩＤ区間　有り</v>
          </cell>
          <cell r="L788" t="str">
            <v>はタイヤ損耗費及び</v>
          </cell>
        </row>
        <row r="789">
          <cell r="B789" t="str">
            <v>ﾊﾞｯｸﾎｳ　油圧式ｸﾛｰﾗ型</v>
          </cell>
          <cell r="D789" t="str">
            <v>燃料</v>
          </cell>
          <cell r="E789" t="str">
            <v>軽油，油脂類共</v>
          </cell>
          <cell r="G789" t="str">
            <v>㍑</v>
          </cell>
          <cell r="H789">
            <v>4.8600000000000003</v>
          </cell>
          <cell r="I789">
            <v>68</v>
          </cell>
          <cell r="J789">
            <v>330</v>
          </cell>
          <cell r="L789" t="str">
            <v>補修費を含む。</v>
          </cell>
        </row>
        <row r="790">
          <cell r="B790" t="str">
            <v>0.45ｍ3）28.5km以下</v>
          </cell>
        </row>
        <row r="791">
          <cell r="D791" t="str">
            <v>運転手（一般）</v>
          </cell>
          <cell r="G791" t="str">
            <v>人</v>
          </cell>
          <cell r="H791">
            <v>6.0999999999999999E-2</v>
          </cell>
          <cell r="I791">
            <v>17000</v>
          </cell>
          <cell r="J791">
            <v>1037</v>
          </cell>
        </row>
        <row r="793">
          <cell r="D793" t="str">
            <v>その他</v>
          </cell>
          <cell r="E793" t="str">
            <v>（労＋雑）×12%</v>
          </cell>
          <cell r="J793">
            <v>164</v>
          </cell>
        </row>
        <row r="795">
          <cell r="D795" t="str">
            <v>計</v>
          </cell>
          <cell r="J795">
            <v>2550</v>
          </cell>
        </row>
        <row r="798">
          <cell r="G798" t="str">
            <v>共用</v>
          </cell>
        </row>
        <row r="799">
          <cell r="A799" t="str">
            <v>T032440</v>
          </cell>
          <cell r="B799" t="str">
            <v>土砂運搬</v>
          </cell>
          <cell r="C799" t="str">
            <v>ｍ3</v>
          </cell>
          <cell r="D799" t="str">
            <v>ダンプトラック損料</v>
          </cell>
          <cell r="E799" t="str">
            <v>１０t車</v>
          </cell>
          <cell r="G799" t="str">
            <v>日</v>
          </cell>
          <cell r="H799">
            <v>0.11700000000000001</v>
          </cell>
          <cell r="I799">
            <v>12900</v>
          </cell>
          <cell r="J799">
            <v>1509</v>
          </cell>
          <cell r="K799">
            <v>3790</v>
          </cell>
          <cell r="L799" t="str">
            <v>ダンプトラック損料</v>
          </cell>
        </row>
        <row r="800">
          <cell r="B800" t="str">
            <v>（１０t車，ＤＩＤ区間　有り</v>
          </cell>
          <cell r="L800" t="str">
            <v>はタイヤ損耗費及び</v>
          </cell>
        </row>
        <row r="801">
          <cell r="B801" t="str">
            <v>ﾊﾞｯｸﾎｳ　油圧式ｸﾛｰﾗ型</v>
          </cell>
          <cell r="D801" t="str">
            <v>燃料</v>
          </cell>
          <cell r="E801" t="str">
            <v>軽油，油脂類共</v>
          </cell>
          <cell r="G801" t="str">
            <v>㍑</v>
          </cell>
          <cell r="H801">
            <v>7.24</v>
          </cell>
          <cell r="I801">
            <v>68</v>
          </cell>
          <cell r="J801">
            <v>492</v>
          </cell>
          <cell r="L801" t="str">
            <v>補修費を含む。</v>
          </cell>
        </row>
        <row r="802">
          <cell r="B802" t="str">
            <v>0.45ｍ3）60.0km以下</v>
          </cell>
        </row>
        <row r="803">
          <cell r="D803" t="str">
            <v>運転手（一般）</v>
          </cell>
          <cell r="G803" t="str">
            <v>人</v>
          </cell>
          <cell r="H803">
            <v>9.0999999999999998E-2</v>
          </cell>
          <cell r="I803">
            <v>17000</v>
          </cell>
          <cell r="J803">
            <v>1547</v>
          </cell>
        </row>
        <row r="805">
          <cell r="D805" t="str">
            <v>その他</v>
          </cell>
          <cell r="E805" t="str">
            <v>（労＋雑）×12%</v>
          </cell>
          <cell r="J805">
            <v>245</v>
          </cell>
        </row>
        <row r="807">
          <cell r="D807" t="str">
            <v>計</v>
          </cell>
          <cell r="J807">
            <v>3793</v>
          </cell>
        </row>
        <row r="810">
          <cell r="G810" t="str">
            <v>共用</v>
          </cell>
        </row>
        <row r="811">
          <cell r="A811" t="str">
            <v>T032500</v>
          </cell>
          <cell r="B811" t="str">
            <v>土砂運搬</v>
          </cell>
          <cell r="C811" t="str">
            <v>ｍ3</v>
          </cell>
          <cell r="D811" t="str">
            <v>ダンプトラック損料</v>
          </cell>
          <cell r="E811" t="str">
            <v>１０t車</v>
          </cell>
          <cell r="G811" t="str">
            <v>日</v>
          </cell>
          <cell r="H811">
            <v>1.2999999999999999E-2</v>
          </cell>
          <cell r="I811">
            <v>12900</v>
          </cell>
          <cell r="J811">
            <v>168</v>
          </cell>
          <cell r="K811">
            <v>420</v>
          </cell>
          <cell r="L811" t="str">
            <v>ダンプトラック損料</v>
          </cell>
        </row>
        <row r="812">
          <cell r="B812" t="str">
            <v>（１０t車，ＤＩＤ区間　無し</v>
          </cell>
          <cell r="L812" t="str">
            <v>はタイヤ損耗費及び</v>
          </cell>
        </row>
        <row r="813">
          <cell r="B813" t="str">
            <v>ﾊﾞｯｸﾎｳ　油圧式ｸﾛｰﾗ型</v>
          </cell>
          <cell r="D813" t="str">
            <v>燃料</v>
          </cell>
          <cell r="E813" t="str">
            <v>軽油，油脂類共</v>
          </cell>
          <cell r="G813" t="str">
            <v>㍑</v>
          </cell>
          <cell r="H813">
            <v>0.8</v>
          </cell>
          <cell r="I813">
            <v>68</v>
          </cell>
          <cell r="J813">
            <v>54</v>
          </cell>
          <cell r="L813" t="str">
            <v>補修費を含む。</v>
          </cell>
        </row>
        <row r="814">
          <cell r="B814" t="str">
            <v>0.45ｍ3）0.5km以下</v>
          </cell>
        </row>
        <row r="815">
          <cell r="D815" t="str">
            <v>運転手（一般）</v>
          </cell>
          <cell r="G815" t="str">
            <v>人</v>
          </cell>
          <cell r="H815">
            <v>0.01</v>
          </cell>
          <cell r="I815">
            <v>17000</v>
          </cell>
          <cell r="J815">
            <v>170</v>
          </cell>
        </row>
        <row r="817">
          <cell r="D817" t="str">
            <v>その他</v>
          </cell>
          <cell r="E817" t="str">
            <v>（労＋雑）×12%</v>
          </cell>
          <cell r="J817">
            <v>27</v>
          </cell>
        </row>
        <row r="819">
          <cell r="D819" t="str">
            <v>計</v>
          </cell>
          <cell r="J819">
            <v>419</v>
          </cell>
        </row>
        <row r="822">
          <cell r="G822" t="str">
            <v>共用</v>
          </cell>
        </row>
        <row r="823">
          <cell r="A823" t="str">
            <v>T032501</v>
          </cell>
          <cell r="B823" t="str">
            <v>土砂運搬</v>
          </cell>
          <cell r="C823" t="str">
            <v>ｍ3</v>
          </cell>
          <cell r="D823" t="str">
            <v>ダンプトラック損料</v>
          </cell>
          <cell r="E823" t="str">
            <v>１０t車</v>
          </cell>
          <cell r="G823" t="str">
            <v>日</v>
          </cell>
          <cell r="H823">
            <v>1.4E-2</v>
          </cell>
          <cell r="I823">
            <v>12900</v>
          </cell>
          <cell r="J823">
            <v>181</v>
          </cell>
          <cell r="K823">
            <v>460</v>
          </cell>
          <cell r="L823" t="str">
            <v>ダンプトラック損料</v>
          </cell>
        </row>
        <row r="824">
          <cell r="B824" t="str">
            <v>（１０t車，ＤＩＤ区間　無し</v>
          </cell>
          <cell r="L824" t="str">
            <v>はタイヤ損耗費及び</v>
          </cell>
        </row>
        <row r="825">
          <cell r="B825" t="str">
            <v>ﾊﾞｯｸﾎｳ　油圧式ｸﾛｰﾗ型</v>
          </cell>
          <cell r="D825" t="str">
            <v>燃料</v>
          </cell>
          <cell r="E825" t="str">
            <v>軽油，油脂類共</v>
          </cell>
          <cell r="G825" t="str">
            <v>㍑</v>
          </cell>
          <cell r="H825">
            <v>0.88</v>
          </cell>
          <cell r="I825">
            <v>68</v>
          </cell>
          <cell r="J825">
            <v>60</v>
          </cell>
          <cell r="L825" t="str">
            <v>補修費を含む。</v>
          </cell>
        </row>
        <row r="826">
          <cell r="B826" t="str">
            <v>0.45ｍ3）1.0km以下</v>
          </cell>
        </row>
        <row r="827">
          <cell r="D827" t="str">
            <v>運転手（一般）</v>
          </cell>
          <cell r="G827" t="str">
            <v>人</v>
          </cell>
          <cell r="H827">
            <v>1.0999999999999999E-2</v>
          </cell>
          <cell r="I827">
            <v>17000</v>
          </cell>
          <cell r="J827">
            <v>187</v>
          </cell>
        </row>
        <row r="829">
          <cell r="D829" t="str">
            <v>その他</v>
          </cell>
          <cell r="E829" t="str">
            <v>（労＋雑）×12%</v>
          </cell>
          <cell r="J829">
            <v>30</v>
          </cell>
        </row>
        <row r="831">
          <cell r="D831" t="str">
            <v>計</v>
          </cell>
          <cell r="J831">
            <v>458</v>
          </cell>
        </row>
        <row r="834">
          <cell r="G834" t="str">
            <v>共用</v>
          </cell>
        </row>
        <row r="835">
          <cell r="A835" t="str">
            <v>T032502</v>
          </cell>
          <cell r="B835" t="str">
            <v>土砂運搬</v>
          </cell>
          <cell r="C835" t="str">
            <v>ｍ3</v>
          </cell>
          <cell r="D835" t="str">
            <v>ダンプトラック損料</v>
          </cell>
          <cell r="E835" t="str">
            <v>１０t車</v>
          </cell>
          <cell r="G835" t="str">
            <v>日</v>
          </cell>
          <cell r="H835">
            <v>1.7000000000000001E-2</v>
          </cell>
          <cell r="I835">
            <v>12900</v>
          </cell>
          <cell r="J835">
            <v>219</v>
          </cell>
          <cell r="K835">
            <v>550</v>
          </cell>
          <cell r="L835" t="str">
            <v>ダンプトラック損料</v>
          </cell>
        </row>
        <row r="836">
          <cell r="B836" t="str">
            <v>（１０t車，ＤＩＤ区間　無し</v>
          </cell>
          <cell r="L836" t="str">
            <v>はタイヤ損耗費及び</v>
          </cell>
        </row>
        <row r="837">
          <cell r="B837" t="str">
            <v>ﾊﾞｯｸﾎｳ　油圧式ｸﾛｰﾗ型</v>
          </cell>
          <cell r="D837" t="str">
            <v>燃料</v>
          </cell>
          <cell r="E837" t="str">
            <v>軽油，油脂類共</v>
          </cell>
          <cell r="G837" t="str">
            <v>㍑</v>
          </cell>
          <cell r="H837">
            <v>1.03</v>
          </cell>
          <cell r="I837">
            <v>68</v>
          </cell>
          <cell r="J837">
            <v>70</v>
          </cell>
          <cell r="L837" t="str">
            <v>補修費を含む。</v>
          </cell>
        </row>
        <row r="838">
          <cell r="B838" t="str">
            <v>0.45ｍ3）2.0km以下</v>
          </cell>
        </row>
        <row r="839">
          <cell r="D839" t="str">
            <v>運転手（一般）</v>
          </cell>
          <cell r="G839" t="str">
            <v>人</v>
          </cell>
          <cell r="H839">
            <v>1.2999999999999999E-2</v>
          </cell>
          <cell r="I839">
            <v>17000</v>
          </cell>
          <cell r="J839">
            <v>221</v>
          </cell>
        </row>
        <row r="841">
          <cell r="D841" t="str">
            <v>その他</v>
          </cell>
          <cell r="E841" t="str">
            <v>（労＋雑）×12%</v>
          </cell>
          <cell r="J841">
            <v>35</v>
          </cell>
        </row>
        <row r="843">
          <cell r="D843" t="str">
            <v>計</v>
          </cell>
          <cell r="J843">
            <v>545</v>
          </cell>
        </row>
        <row r="844">
          <cell r="G844" t="str">
            <v>共用</v>
          </cell>
        </row>
        <row r="845">
          <cell r="A845" t="str">
            <v>T032503</v>
          </cell>
          <cell r="B845" t="str">
            <v>土砂運搬</v>
          </cell>
          <cell r="C845" t="str">
            <v>ｍ3</v>
          </cell>
          <cell r="D845" t="str">
            <v>ダンプトラック損料</v>
          </cell>
          <cell r="E845" t="str">
            <v>１０t車</v>
          </cell>
          <cell r="G845" t="str">
            <v>日</v>
          </cell>
          <cell r="H845">
            <v>1.9E-2</v>
          </cell>
          <cell r="I845">
            <v>12900</v>
          </cell>
          <cell r="J845">
            <v>245</v>
          </cell>
          <cell r="K845">
            <v>620</v>
          </cell>
          <cell r="L845" t="str">
            <v>ダンプトラック損料</v>
          </cell>
        </row>
        <row r="846">
          <cell r="B846" t="str">
            <v>（１０t車，ＤＩＤ区間　無し</v>
          </cell>
          <cell r="L846" t="str">
            <v>はタイヤ損耗費及び</v>
          </cell>
        </row>
        <row r="847">
          <cell r="B847" t="str">
            <v>ﾊﾞｯｸﾎｳ　油圧式ｸﾛｰﾗ型</v>
          </cell>
          <cell r="D847" t="str">
            <v>燃料</v>
          </cell>
          <cell r="E847" t="str">
            <v>軽油，油脂類共</v>
          </cell>
          <cell r="G847" t="str">
            <v>㍑</v>
          </cell>
          <cell r="H847">
            <v>1.19</v>
          </cell>
          <cell r="I847">
            <v>68</v>
          </cell>
          <cell r="J847">
            <v>81</v>
          </cell>
          <cell r="L847" t="str">
            <v>補修費を含む。</v>
          </cell>
        </row>
        <row r="848">
          <cell r="B848" t="str">
            <v>0.45ｍ3）2.5km以下</v>
          </cell>
        </row>
        <row r="849">
          <cell r="D849" t="str">
            <v>運転手（一般）</v>
          </cell>
          <cell r="G849" t="str">
            <v>人</v>
          </cell>
          <cell r="H849">
            <v>1.4999999999999999E-2</v>
          </cell>
          <cell r="I849">
            <v>17000</v>
          </cell>
          <cell r="J849">
            <v>255</v>
          </cell>
        </row>
        <row r="851">
          <cell r="D851" t="str">
            <v>その他</v>
          </cell>
          <cell r="E851" t="str">
            <v>（労＋雑）×12%</v>
          </cell>
          <cell r="J851">
            <v>40</v>
          </cell>
        </row>
        <row r="853">
          <cell r="D853" t="str">
            <v>計</v>
          </cell>
          <cell r="J853">
            <v>621</v>
          </cell>
        </row>
        <row r="856">
          <cell r="G856" t="str">
            <v>共用</v>
          </cell>
        </row>
        <row r="857">
          <cell r="A857" t="str">
            <v>T032504</v>
          </cell>
          <cell r="B857" t="str">
            <v>土砂運搬</v>
          </cell>
          <cell r="C857" t="str">
            <v>ｍ3</v>
          </cell>
          <cell r="D857" t="str">
            <v>ダンプトラック損料</v>
          </cell>
          <cell r="E857" t="str">
            <v>１０t車</v>
          </cell>
          <cell r="G857" t="str">
            <v>日</v>
          </cell>
          <cell r="H857">
            <v>2.1999999999999999E-2</v>
          </cell>
          <cell r="I857">
            <v>12900</v>
          </cell>
          <cell r="J857">
            <v>284</v>
          </cell>
          <cell r="K857">
            <v>710</v>
          </cell>
          <cell r="L857" t="str">
            <v>ダンプトラック損料</v>
          </cell>
        </row>
        <row r="858">
          <cell r="B858" t="str">
            <v>（１０t車，ＤＩＤ区間　無し</v>
          </cell>
          <cell r="L858" t="str">
            <v>はタイヤ損耗費及び</v>
          </cell>
        </row>
        <row r="859">
          <cell r="B859" t="str">
            <v>ﾊﾞｯｸﾎｳ　油圧式ｸﾛｰﾗ型</v>
          </cell>
          <cell r="D859" t="str">
            <v>燃料</v>
          </cell>
          <cell r="E859" t="str">
            <v>軽油，油脂類共</v>
          </cell>
          <cell r="G859" t="str">
            <v>㍑</v>
          </cell>
          <cell r="H859">
            <v>1.35</v>
          </cell>
          <cell r="I859">
            <v>68</v>
          </cell>
          <cell r="J859">
            <v>92</v>
          </cell>
          <cell r="L859" t="str">
            <v>補修費を含む。</v>
          </cell>
        </row>
        <row r="860">
          <cell r="B860" t="str">
            <v>0.45ｍ3）3.5km以下</v>
          </cell>
        </row>
        <row r="861">
          <cell r="D861" t="str">
            <v>運転手（一般）</v>
          </cell>
          <cell r="G861" t="str">
            <v>人</v>
          </cell>
          <cell r="H861">
            <v>1.7000000000000001E-2</v>
          </cell>
          <cell r="I861">
            <v>17000</v>
          </cell>
          <cell r="J861">
            <v>289</v>
          </cell>
        </row>
        <row r="863">
          <cell r="D863" t="str">
            <v>その他</v>
          </cell>
          <cell r="E863" t="str">
            <v>（労＋雑）×12%</v>
          </cell>
          <cell r="J863">
            <v>46</v>
          </cell>
        </row>
        <row r="865">
          <cell r="D865" t="str">
            <v>計</v>
          </cell>
          <cell r="J865">
            <v>711</v>
          </cell>
        </row>
        <row r="868">
          <cell r="G868" t="str">
            <v>共用</v>
          </cell>
        </row>
        <row r="869">
          <cell r="A869" t="str">
            <v>T032505</v>
          </cell>
          <cell r="B869" t="str">
            <v>土砂運搬</v>
          </cell>
          <cell r="C869" t="str">
            <v>ｍ3</v>
          </cell>
          <cell r="D869" t="str">
            <v>ダンプトラック損料</v>
          </cell>
          <cell r="E869" t="str">
            <v>１０t車</v>
          </cell>
          <cell r="G869" t="str">
            <v>日</v>
          </cell>
          <cell r="H869">
            <v>2.5999999999999999E-2</v>
          </cell>
          <cell r="I869">
            <v>12900</v>
          </cell>
          <cell r="J869">
            <v>335</v>
          </cell>
          <cell r="K869">
            <v>840</v>
          </cell>
          <cell r="L869" t="str">
            <v>ダンプトラック損料</v>
          </cell>
        </row>
        <row r="870">
          <cell r="B870" t="str">
            <v>（１０t車，ＤＩＤ区間　無し</v>
          </cell>
          <cell r="L870" t="str">
            <v>はタイヤ損耗費及び</v>
          </cell>
        </row>
        <row r="871">
          <cell r="B871" t="str">
            <v>ﾊﾞｯｸﾎｳ　油圧式ｸﾛｰﾗ型</v>
          </cell>
          <cell r="D871" t="str">
            <v>燃料</v>
          </cell>
          <cell r="E871" t="str">
            <v>軽油，油脂類共</v>
          </cell>
          <cell r="G871" t="str">
            <v>㍑</v>
          </cell>
          <cell r="H871">
            <v>1.59</v>
          </cell>
          <cell r="I871">
            <v>68</v>
          </cell>
          <cell r="J871">
            <v>108</v>
          </cell>
          <cell r="L871" t="str">
            <v>補修費を含む。</v>
          </cell>
        </row>
        <row r="872">
          <cell r="B872" t="str">
            <v>0.45ｍ3）4.5km以下</v>
          </cell>
        </row>
        <row r="873">
          <cell r="D873" t="str">
            <v>運転手（一般）</v>
          </cell>
          <cell r="G873" t="str">
            <v>人</v>
          </cell>
          <cell r="H873">
            <v>0.02</v>
          </cell>
          <cell r="I873">
            <v>17000</v>
          </cell>
          <cell r="J873">
            <v>340</v>
          </cell>
        </row>
        <row r="875">
          <cell r="D875" t="str">
            <v>その他</v>
          </cell>
          <cell r="E875" t="str">
            <v>（労＋雑）×12%</v>
          </cell>
          <cell r="J875">
            <v>54</v>
          </cell>
        </row>
        <row r="877">
          <cell r="D877" t="str">
            <v>計</v>
          </cell>
          <cell r="J877">
            <v>837</v>
          </cell>
        </row>
        <row r="880">
          <cell r="G880" t="str">
            <v>共用</v>
          </cell>
        </row>
        <row r="881">
          <cell r="A881" t="str">
            <v>T032506</v>
          </cell>
          <cell r="B881" t="str">
            <v>土砂運搬</v>
          </cell>
          <cell r="C881" t="str">
            <v>ｍ3</v>
          </cell>
          <cell r="D881" t="str">
            <v>ダンプトラック損料</v>
          </cell>
          <cell r="E881" t="str">
            <v>１０t車</v>
          </cell>
          <cell r="G881" t="str">
            <v>日</v>
          </cell>
          <cell r="H881">
            <v>0.03</v>
          </cell>
          <cell r="I881">
            <v>12900</v>
          </cell>
          <cell r="J881">
            <v>387</v>
          </cell>
          <cell r="K881">
            <v>960</v>
          </cell>
          <cell r="L881" t="str">
            <v>ダンプトラック損料</v>
          </cell>
        </row>
        <row r="882">
          <cell r="B882" t="str">
            <v>（１０t車，ＤＩＤ区間　無し</v>
          </cell>
          <cell r="L882" t="str">
            <v>はタイヤ損耗費及び</v>
          </cell>
        </row>
        <row r="883">
          <cell r="B883" t="str">
            <v>ﾊﾞｯｸﾎｳ　油圧式ｸﾛｰﾗ型</v>
          </cell>
          <cell r="D883" t="str">
            <v>燃料</v>
          </cell>
          <cell r="E883" t="str">
            <v>軽油，油脂類共</v>
          </cell>
          <cell r="G883" t="str">
            <v>㍑</v>
          </cell>
          <cell r="H883">
            <v>1.83</v>
          </cell>
          <cell r="I883">
            <v>68</v>
          </cell>
          <cell r="J883">
            <v>124</v>
          </cell>
          <cell r="L883" t="str">
            <v>補修費を含む。</v>
          </cell>
        </row>
        <row r="884">
          <cell r="B884" t="str">
            <v>0.45ｍ3）6.0km以下</v>
          </cell>
        </row>
        <row r="885">
          <cell r="D885" t="str">
            <v>運転手（一般）</v>
          </cell>
          <cell r="G885" t="str">
            <v>人</v>
          </cell>
          <cell r="H885">
            <v>2.3E-2</v>
          </cell>
          <cell r="I885">
            <v>17000</v>
          </cell>
          <cell r="J885">
            <v>391</v>
          </cell>
        </row>
        <row r="887">
          <cell r="D887" t="str">
            <v>その他</v>
          </cell>
          <cell r="E887" t="str">
            <v>（労＋雑）×12%</v>
          </cell>
          <cell r="J887">
            <v>62</v>
          </cell>
        </row>
        <row r="889">
          <cell r="D889" t="str">
            <v>計</v>
          </cell>
          <cell r="J889">
            <v>964</v>
          </cell>
        </row>
        <row r="892">
          <cell r="G892" t="str">
            <v>共用</v>
          </cell>
        </row>
        <row r="893">
          <cell r="A893" t="str">
            <v>T032507</v>
          </cell>
          <cell r="B893" t="str">
            <v>土砂運搬</v>
          </cell>
          <cell r="C893" t="str">
            <v>ｍ3</v>
          </cell>
          <cell r="D893" t="str">
            <v>ダンプトラック損料</v>
          </cell>
          <cell r="E893" t="str">
            <v>１０t車</v>
          </cell>
          <cell r="G893" t="str">
            <v>日</v>
          </cell>
          <cell r="H893">
            <v>3.4000000000000002E-2</v>
          </cell>
          <cell r="I893">
            <v>12900</v>
          </cell>
          <cell r="J893">
            <v>439</v>
          </cell>
          <cell r="K893">
            <v>1090</v>
          </cell>
          <cell r="L893" t="str">
            <v>ダンプトラック損料</v>
          </cell>
        </row>
        <row r="894">
          <cell r="B894" t="str">
            <v>（１０t車，ＤＩＤ区間　無し</v>
          </cell>
          <cell r="L894" t="str">
            <v>はタイヤ損耗費及び</v>
          </cell>
        </row>
        <row r="895">
          <cell r="B895" t="str">
            <v>ﾊﾞｯｸﾎｳ　油圧式ｸﾛｰﾗ型</v>
          </cell>
          <cell r="D895" t="str">
            <v>燃料</v>
          </cell>
          <cell r="E895" t="str">
            <v>軽油，油脂類共</v>
          </cell>
          <cell r="G895" t="str">
            <v>㍑</v>
          </cell>
          <cell r="H895">
            <v>2.0699999999999998</v>
          </cell>
          <cell r="I895">
            <v>68</v>
          </cell>
          <cell r="J895">
            <v>141</v>
          </cell>
          <cell r="L895" t="str">
            <v>補修費を含む。</v>
          </cell>
        </row>
        <row r="896">
          <cell r="B896" t="str">
            <v>0.45ｍ3）7.5km以下</v>
          </cell>
        </row>
        <row r="897">
          <cell r="D897" t="str">
            <v>運転手（一般）</v>
          </cell>
          <cell r="G897" t="str">
            <v>人</v>
          </cell>
          <cell r="H897">
            <v>2.5999999999999999E-2</v>
          </cell>
          <cell r="I897">
            <v>17000</v>
          </cell>
          <cell r="J897">
            <v>442</v>
          </cell>
        </row>
        <row r="899">
          <cell r="D899" t="str">
            <v>その他</v>
          </cell>
          <cell r="E899" t="str">
            <v>（労＋雑）×12%</v>
          </cell>
          <cell r="J899">
            <v>70</v>
          </cell>
        </row>
        <row r="901">
          <cell r="D901" t="str">
            <v>計</v>
          </cell>
          <cell r="J901">
            <v>1092</v>
          </cell>
        </row>
        <row r="904">
          <cell r="G904" t="str">
            <v>共用</v>
          </cell>
        </row>
        <row r="905">
          <cell r="A905" t="str">
            <v>T032508</v>
          </cell>
          <cell r="B905" t="str">
            <v>土砂運搬</v>
          </cell>
          <cell r="C905" t="str">
            <v>ｍ3</v>
          </cell>
          <cell r="D905" t="str">
            <v>ダンプトラック損料</v>
          </cell>
          <cell r="E905" t="str">
            <v>１０t車</v>
          </cell>
          <cell r="G905" t="str">
            <v>日</v>
          </cell>
          <cell r="H905">
            <v>3.9E-2</v>
          </cell>
          <cell r="I905">
            <v>12900</v>
          </cell>
          <cell r="J905">
            <v>503</v>
          </cell>
          <cell r="K905">
            <v>1260</v>
          </cell>
          <cell r="L905" t="str">
            <v>ダンプトラック損料</v>
          </cell>
        </row>
        <row r="906">
          <cell r="B906" t="str">
            <v>（１０t車，ＤＩＤ区間　無し</v>
          </cell>
          <cell r="L906" t="str">
            <v>はタイヤ損耗費及び</v>
          </cell>
        </row>
        <row r="907">
          <cell r="B907" t="str">
            <v>ﾊﾞｯｸﾎｳ　油圧式ｸﾛｰﾗ型</v>
          </cell>
          <cell r="D907" t="str">
            <v>燃料</v>
          </cell>
          <cell r="E907" t="str">
            <v>軽油，油脂類共</v>
          </cell>
          <cell r="G907" t="str">
            <v>㍑</v>
          </cell>
          <cell r="H907">
            <v>2.39</v>
          </cell>
          <cell r="I907">
            <v>68</v>
          </cell>
          <cell r="J907">
            <v>163</v>
          </cell>
          <cell r="L907" t="str">
            <v>補修費を含む。</v>
          </cell>
        </row>
        <row r="908">
          <cell r="B908" t="str">
            <v>0.45ｍ3）10.0km以下</v>
          </cell>
        </row>
        <row r="909">
          <cell r="D909" t="str">
            <v>運転手（一般）</v>
          </cell>
          <cell r="G909" t="str">
            <v>人</v>
          </cell>
          <cell r="H909">
            <v>0.03</v>
          </cell>
          <cell r="I909">
            <v>17000</v>
          </cell>
          <cell r="J909">
            <v>510</v>
          </cell>
        </row>
        <row r="911">
          <cell r="D911" t="str">
            <v>その他</v>
          </cell>
          <cell r="E911" t="str">
            <v>（労＋雑）×12%</v>
          </cell>
          <cell r="J911">
            <v>81</v>
          </cell>
        </row>
        <row r="913">
          <cell r="D913" t="str">
            <v>計</v>
          </cell>
          <cell r="J913">
            <v>1257</v>
          </cell>
        </row>
        <row r="915">
          <cell r="A915" t="str">
            <v>T032516</v>
          </cell>
          <cell r="B915" t="str">
            <v>土砂運搬</v>
          </cell>
          <cell r="C915" t="str">
            <v>ｍ3</v>
          </cell>
          <cell r="D915" t="str">
            <v>ダンプトラック損料</v>
          </cell>
          <cell r="E915" t="str">
            <v>１０t車</v>
          </cell>
          <cell r="G915" t="str">
            <v>日</v>
          </cell>
          <cell r="H915">
            <v>4.5999999999999999E-2</v>
          </cell>
          <cell r="I915">
            <v>12900</v>
          </cell>
          <cell r="J915">
            <v>593</v>
          </cell>
          <cell r="K915">
            <v>1500</v>
          </cell>
          <cell r="L915" t="str">
            <v>ダンプトラック損料</v>
          </cell>
        </row>
        <row r="916">
          <cell r="B916" t="str">
            <v>（１０t車，ＤＩＤ区間　無し</v>
          </cell>
          <cell r="L916" t="str">
            <v>はタイヤ損耗費及び</v>
          </cell>
        </row>
        <row r="917">
          <cell r="B917" t="str">
            <v>ﾊﾞｯｸﾎｳ　油圧式ｸﾛｰﾗ型</v>
          </cell>
          <cell r="D917" t="str">
            <v>燃料</v>
          </cell>
          <cell r="E917" t="str">
            <v>軽油，油脂類共</v>
          </cell>
          <cell r="G917" t="str">
            <v>㍑</v>
          </cell>
          <cell r="H917">
            <v>2.87</v>
          </cell>
          <cell r="I917">
            <v>68</v>
          </cell>
          <cell r="J917">
            <v>195</v>
          </cell>
          <cell r="L917" t="str">
            <v>補修費を含む。</v>
          </cell>
        </row>
        <row r="918">
          <cell r="B918" t="str">
            <v>0.45ｍ3）13.5km以下</v>
          </cell>
        </row>
        <row r="919">
          <cell r="D919" t="str">
            <v>運転手（一般）</v>
          </cell>
          <cell r="G919" t="str">
            <v>人</v>
          </cell>
          <cell r="H919">
            <v>3.5999999999999997E-2</v>
          </cell>
          <cell r="I919">
            <v>17000</v>
          </cell>
          <cell r="J919">
            <v>612</v>
          </cell>
        </row>
        <row r="921">
          <cell r="D921" t="str">
            <v>その他</v>
          </cell>
          <cell r="E921" t="str">
            <v>（労＋雑）×12%</v>
          </cell>
          <cell r="J921">
            <v>97</v>
          </cell>
        </row>
        <row r="923">
          <cell r="D923" t="str">
            <v>計</v>
          </cell>
          <cell r="J923">
            <v>1497</v>
          </cell>
        </row>
        <row r="926">
          <cell r="G926" t="str">
            <v>共用</v>
          </cell>
        </row>
        <row r="927">
          <cell r="A927" t="str">
            <v>T032520</v>
          </cell>
          <cell r="B927" t="str">
            <v>土砂運搬</v>
          </cell>
          <cell r="C927" t="str">
            <v>ｍ3</v>
          </cell>
          <cell r="D927" t="str">
            <v>ダンプトラック損料</v>
          </cell>
          <cell r="E927" t="str">
            <v>１０t車</v>
          </cell>
          <cell r="G927" t="str">
            <v>日</v>
          </cell>
          <cell r="H927">
            <v>5.8000000000000003E-2</v>
          </cell>
          <cell r="I927">
            <v>12900</v>
          </cell>
          <cell r="J927">
            <v>748</v>
          </cell>
          <cell r="K927">
            <v>1880</v>
          </cell>
          <cell r="L927" t="str">
            <v>ダンプトラック損料</v>
          </cell>
        </row>
        <row r="928">
          <cell r="B928" t="str">
            <v>（１０t車，ＤＩＤ区間　無し</v>
          </cell>
          <cell r="L928" t="str">
            <v>はタイヤ損耗費及び</v>
          </cell>
        </row>
        <row r="929">
          <cell r="B929" t="str">
            <v>ﾊﾞｯｸﾎｳ　油圧式ｸﾛｰﾗ型</v>
          </cell>
          <cell r="D929" t="str">
            <v>燃料</v>
          </cell>
          <cell r="E929" t="str">
            <v>軽油，油脂類共</v>
          </cell>
          <cell r="G929" t="str">
            <v>㍑</v>
          </cell>
          <cell r="H929">
            <v>3.58</v>
          </cell>
          <cell r="I929">
            <v>68</v>
          </cell>
          <cell r="J929">
            <v>243</v>
          </cell>
          <cell r="L929" t="str">
            <v>補修費を含む。</v>
          </cell>
        </row>
        <row r="930">
          <cell r="B930" t="str">
            <v>0.45ｍ3）19.5km以下</v>
          </cell>
        </row>
        <row r="931">
          <cell r="D931" t="str">
            <v>運転手（一般）</v>
          </cell>
          <cell r="G931" t="str">
            <v>人</v>
          </cell>
          <cell r="H931">
            <v>4.4999999999999998E-2</v>
          </cell>
          <cell r="I931">
            <v>17000</v>
          </cell>
          <cell r="J931">
            <v>765</v>
          </cell>
        </row>
        <row r="933">
          <cell r="D933" t="str">
            <v>その他</v>
          </cell>
          <cell r="E933" t="str">
            <v>（労＋雑）×12%</v>
          </cell>
          <cell r="J933">
            <v>121</v>
          </cell>
        </row>
        <row r="935">
          <cell r="D935" t="str">
            <v>計</v>
          </cell>
          <cell r="J935">
            <v>1877</v>
          </cell>
        </row>
        <row r="938">
          <cell r="G938" t="str">
            <v>共用</v>
          </cell>
        </row>
        <row r="939">
          <cell r="A939" t="str">
            <v>T032530</v>
          </cell>
          <cell r="B939" t="str">
            <v>土砂運搬</v>
          </cell>
          <cell r="C939" t="str">
            <v>ｍ3</v>
          </cell>
          <cell r="D939" t="str">
            <v>ダンプトラック損料</v>
          </cell>
          <cell r="E939" t="str">
            <v>１０t車</v>
          </cell>
          <cell r="G939" t="str">
            <v>日</v>
          </cell>
          <cell r="H939">
            <v>7.9000000000000001E-2</v>
          </cell>
          <cell r="I939">
            <v>12900</v>
          </cell>
          <cell r="J939">
            <v>1019</v>
          </cell>
          <cell r="K939">
            <v>2550</v>
          </cell>
          <cell r="L939" t="str">
            <v>ダンプトラック損料</v>
          </cell>
        </row>
        <row r="940">
          <cell r="B940" t="str">
            <v>（１０t車，ＤＩＤ区間　無し</v>
          </cell>
          <cell r="L940" t="str">
            <v>はタイヤ損耗費及び</v>
          </cell>
        </row>
        <row r="941">
          <cell r="B941" t="str">
            <v>ﾊﾞｯｸﾎｳ　油圧式ｸﾛｰﾗ型</v>
          </cell>
          <cell r="D941" t="str">
            <v>燃料</v>
          </cell>
          <cell r="E941" t="str">
            <v>軽油，油脂類共</v>
          </cell>
          <cell r="G941" t="str">
            <v>㍑</v>
          </cell>
          <cell r="H941">
            <v>4.8600000000000003</v>
          </cell>
          <cell r="I941">
            <v>68</v>
          </cell>
          <cell r="J941">
            <v>330</v>
          </cell>
          <cell r="L941" t="str">
            <v>補修費を含む。</v>
          </cell>
        </row>
        <row r="942">
          <cell r="B942" t="str">
            <v>0.45ｍ3）39.0km以下</v>
          </cell>
        </row>
        <row r="943">
          <cell r="D943" t="str">
            <v>運転手（一般）</v>
          </cell>
          <cell r="G943" t="str">
            <v>人</v>
          </cell>
          <cell r="H943">
            <v>6.0999999999999999E-2</v>
          </cell>
          <cell r="I943">
            <v>17000</v>
          </cell>
          <cell r="J943">
            <v>1037</v>
          </cell>
        </row>
        <row r="945">
          <cell r="D945" t="str">
            <v>その他</v>
          </cell>
          <cell r="E945" t="str">
            <v>（労＋雑）×12%</v>
          </cell>
          <cell r="J945">
            <v>164</v>
          </cell>
        </row>
        <row r="947">
          <cell r="D947" t="str">
            <v>計</v>
          </cell>
          <cell r="J947">
            <v>2550</v>
          </cell>
        </row>
        <row r="950">
          <cell r="G950" t="str">
            <v>共用</v>
          </cell>
        </row>
        <row r="951">
          <cell r="A951" t="str">
            <v>T032540</v>
          </cell>
          <cell r="B951" t="str">
            <v>土砂運搬</v>
          </cell>
          <cell r="C951" t="str">
            <v>ｍ3</v>
          </cell>
          <cell r="D951" t="str">
            <v>ダンプトラック損料</v>
          </cell>
          <cell r="E951" t="str">
            <v>１０t車</v>
          </cell>
          <cell r="G951" t="str">
            <v>日</v>
          </cell>
          <cell r="H951">
            <v>0.11700000000000001</v>
          </cell>
          <cell r="I951">
            <v>12900</v>
          </cell>
          <cell r="J951">
            <v>1509</v>
          </cell>
          <cell r="K951">
            <v>3790</v>
          </cell>
          <cell r="L951" t="str">
            <v>ダンプトラック損料</v>
          </cell>
        </row>
        <row r="952">
          <cell r="B952" t="str">
            <v>（１０t車，ＤＩＤ区間　無し</v>
          </cell>
          <cell r="L952" t="str">
            <v>はタイヤ損耗費及び</v>
          </cell>
        </row>
        <row r="953">
          <cell r="B953" t="str">
            <v>ﾊﾞｯｸﾎｳ　油圧式ｸﾛｰﾗ型</v>
          </cell>
          <cell r="D953" t="str">
            <v>燃料</v>
          </cell>
          <cell r="E953" t="str">
            <v>軽油，油脂類共</v>
          </cell>
          <cell r="G953" t="str">
            <v>㍑</v>
          </cell>
          <cell r="H953">
            <v>7.24</v>
          </cell>
          <cell r="I953">
            <v>68</v>
          </cell>
          <cell r="J953">
            <v>492</v>
          </cell>
          <cell r="L953" t="str">
            <v>補修費を含む。</v>
          </cell>
        </row>
        <row r="954">
          <cell r="B954" t="str">
            <v>0.45ｍ3）60.0km以下</v>
          </cell>
        </row>
        <row r="955">
          <cell r="D955" t="str">
            <v>運転手（一般）</v>
          </cell>
          <cell r="G955" t="str">
            <v>人</v>
          </cell>
          <cell r="H955">
            <v>9.0999999999999998E-2</v>
          </cell>
          <cell r="I955">
            <v>17000</v>
          </cell>
          <cell r="J955">
            <v>1547</v>
          </cell>
        </row>
        <row r="957">
          <cell r="D957" t="str">
            <v>その他</v>
          </cell>
          <cell r="E957" t="str">
            <v>（労＋雑）×12%</v>
          </cell>
          <cell r="J957">
            <v>245</v>
          </cell>
        </row>
        <row r="959">
          <cell r="D959" t="str">
            <v>計</v>
          </cell>
          <cell r="J959">
            <v>3793</v>
          </cell>
        </row>
        <row r="962">
          <cell r="G962" t="str">
            <v>共用</v>
          </cell>
        </row>
        <row r="963">
          <cell r="A963" t="str">
            <v>T033200</v>
          </cell>
          <cell r="B963" t="str">
            <v>土砂運搬</v>
          </cell>
          <cell r="C963" t="str">
            <v>ｍ3</v>
          </cell>
          <cell r="D963" t="str">
            <v>ダンプトラック損料</v>
          </cell>
          <cell r="E963" t="str">
            <v>１０t車</v>
          </cell>
          <cell r="G963" t="str">
            <v>日</v>
          </cell>
          <cell r="H963">
            <v>8.0000000000000002E-3</v>
          </cell>
          <cell r="I963">
            <v>12900</v>
          </cell>
          <cell r="J963">
            <v>103</v>
          </cell>
          <cell r="K963">
            <v>250</v>
          </cell>
          <cell r="L963" t="str">
            <v>ダンプトラック損料</v>
          </cell>
        </row>
        <row r="964">
          <cell r="B964" t="str">
            <v>（１０t車，ＤＩＤ区間　有り</v>
          </cell>
          <cell r="L964" t="str">
            <v>はタイヤ損耗費及び</v>
          </cell>
        </row>
        <row r="965">
          <cell r="B965" t="str">
            <v>ﾊﾞｯｸﾎｳ　油圧式ｸﾛｰﾗ型</v>
          </cell>
          <cell r="D965" t="str">
            <v>燃料</v>
          </cell>
          <cell r="E965" t="str">
            <v>軽油，油脂類共</v>
          </cell>
          <cell r="G965" t="str">
            <v>㍑</v>
          </cell>
          <cell r="H965">
            <v>0.48</v>
          </cell>
          <cell r="I965">
            <v>68</v>
          </cell>
          <cell r="J965">
            <v>33</v>
          </cell>
          <cell r="L965" t="str">
            <v>補修費を含む。</v>
          </cell>
        </row>
        <row r="966">
          <cell r="B966" t="str">
            <v>0.8ｍ3）0.3km以下</v>
          </cell>
        </row>
        <row r="967">
          <cell r="D967" t="str">
            <v>運転手（一般）</v>
          </cell>
          <cell r="G967" t="str">
            <v>人</v>
          </cell>
          <cell r="H967">
            <v>6.0000000000000001E-3</v>
          </cell>
          <cell r="I967">
            <v>17000</v>
          </cell>
          <cell r="J967">
            <v>102</v>
          </cell>
        </row>
        <row r="969">
          <cell r="D969" t="str">
            <v>その他</v>
          </cell>
          <cell r="E969" t="str">
            <v>（労＋雑）×12%</v>
          </cell>
          <cell r="J969">
            <v>16</v>
          </cell>
        </row>
        <row r="971">
          <cell r="D971" t="str">
            <v>計</v>
          </cell>
          <cell r="J971">
            <v>254</v>
          </cell>
        </row>
        <row r="974">
          <cell r="G974" t="str">
            <v>共用</v>
          </cell>
        </row>
        <row r="975">
          <cell r="A975" t="str">
            <v>T033201</v>
          </cell>
          <cell r="B975" t="str">
            <v>土砂運搬</v>
          </cell>
          <cell r="C975" t="str">
            <v>ｍ3</v>
          </cell>
          <cell r="D975" t="str">
            <v>ダンプトラック損料</v>
          </cell>
          <cell r="E975" t="str">
            <v>１０t車</v>
          </cell>
          <cell r="G975" t="str">
            <v>日</v>
          </cell>
          <cell r="H975">
            <v>8.9999999999999993E-3</v>
          </cell>
          <cell r="I975">
            <v>12900</v>
          </cell>
          <cell r="J975">
            <v>116</v>
          </cell>
          <cell r="K975">
            <v>290</v>
          </cell>
          <cell r="L975" t="str">
            <v>ダンプトラック損料</v>
          </cell>
        </row>
        <row r="976">
          <cell r="B976" t="str">
            <v>（１０t車，ＤＩＤ区間　有り</v>
          </cell>
          <cell r="L976" t="str">
            <v>はタイヤ損耗費及び</v>
          </cell>
        </row>
        <row r="977">
          <cell r="B977" t="str">
            <v>ﾊﾞｯｸﾎｳ　油圧式ｸﾛｰﾗ型</v>
          </cell>
          <cell r="D977" t="str">
            <v>燃料</v>
          </cell>
          <cell r="E977" t="str">
            <v>軽油，油脂類共</v>
          </cell>
          <cell r="G977" t="str">
            <v>㍑</v>
          </cell>
          <cell r="H977">
            <v>0.56000000000000005</v>
          </cell>
          <cell r="I977">
            <v>68</v>
          </cell>
          <cell r="J977">
            <v>38</v>
          </cell>
          <cell r="L977" t="str">
            <v>補修費を含む。</v>
          </cell>
        </row>
        <row r="978">
          <cell r="B978" t="str">
            <v>0.8ｍ3）0.5km以下</v>
          </cell>
        </row>
        <row r="979">
          <cell r="D979" t="str">
            <v>運転手（一般）</v>
          </cell>
          <cell r="G979" t="str">
            <v>人</v>
          </cell>
          <cell r="H979">
            <v>7.0000000000000001E-3</v>
          </cell>
          <cell r="I979">
            <v>17000</v>
          </cell>
          <cell r="J979">
            <v>119</v>
          </cell>
        </row>
        <row r="981">
          <cell r="D981" t="str">
            <v>その他</v>
          </cell>
          <cell r="E981" t="str">
            <v>（労＋雑）×12%</v>
          </cell>
          <cell r="J981">
            <v>19</v>
          </cell>
        </row>
        <row r="983">
          <cell r="D983" t="str">
            <v>計</v>
          </cell>
          <cell r="J983">
            <v>292</v>
          </cell>
        </row>
        <row r="984">
          <cell r="G984" t="str">
            <v>共用</v>
          </cell>
        </row>
        <row r="985">
          <cell r="A985" t="str">
            <v>T033202</v>
          </cell>
          <cell r="B985" t="str">
            <v>土砂運搬</v>
          </cell>
          <cell r="C985" t="str">
            <v>ｍ3</v>
          </cell>
          <cell r="D985" t="str">
            <v>ダンプトラック損料</v>
          </cell>
          <cell r="E985" t="str">
            <v>１０t車</v>
          </cell>
          <cell r="G985" t="str">
            <v>日</v>
          </cell>
          <cell r="H985">
            <v>0.01</v>
          </cell>
          <cell r="I985">
            <v>12900</v>
          </cell>
          <cell r="J985">
            <v>129</v>
          </cell>
          <cell r="K985">
            <v>330</v>
          </cell>
          <cell r="L985" t="str">
            <v>ダンプトラック損料</v>
          </cell>
        </row>
        <row r="986">
          <cell r="B986" t="str">
            <v>（１０t車，ＤＩＤ区間　有り</v>
          </cell>
          <cell r="L986" t="str">
            <v>はタイヤ損耗費及び</v>
          </cell>
        </row>
        <row r="987">
          <cell r="B987" t="str">
            <v>ﾊﾞｯｸﾎｳ　油圧式ｸﾛｰﾗ型</v>
          </cell>
          <cell r="D987" t="str">
            <v>燃料</v>
          </cell>
          <cell r="E987" t="str">
            <v>軽油，油脂類共</v>
          </cell>
          <cell r="G987" t="str">
            <v>㍑</v>
          </cell>
          <cell r="H987">
            <v>0.64</v>
          </cell>
          <cell r="I987">
            <v>68</v>
          </cell>
          <cell r="J987">
            <v>44</v>
          </cell>
          <cell r="L987" t="str">
            <v>補修費を含む。</v>
          </cell>
        </row>
        <row r="988">
          <cell r="B988" t="str">
            <v>0.8ｍ3）1.0km以下</v>
          </cell>
        </row>
        <row r="989">
          <cell r="D989" t="str">
            <v>運転手（一般）</v>
          </cell>
          <cell r="G989" t="str">
            <v>人</v>
          </cell>
          <cell r="H989">
            <v>8.0000000000000002E-3</v>
          </cell>
          <cell r="I989">
            <v>17000</v>
          </cell>
          <cell r="J989">
            <v>136</v>
          </cell>
        </row>
        <row r="991">
          <cell r="D991" t="str">
            <v>その他</v>
          </cell>
          <cell r="E991" t="str">
            <v>（労＋雑）×12%</v>
          </cell>
          <cell r="J991">
            <v>22</v>
          </cell>
        </row>
        <row r="993">
          <cell r="D993" t="str">
            <v>計</v>
          </cell>
          <cell r="J993">
            <v>331</v>
          </cell>
        </row>
        <row r="996">
          <cell r="G996" t="str">
            <v>共用</v>
          </cell>
        </row>
        <row r="997">
          <cell r="A997" t="str">
            <v>T033203</v>
          </cell>
          <cell r="B997" t="str">
            <v>土砂運搬</v>
          </cell>
          <cell r="C997" t="str">
            <v>ｍ3</v>
          </cell>
          <cell r="D997" t="str">
            <v>ダンプトラック損料</v>
          </cell>
          <cell r="E997" t="str">
            <v>１０t車</v>
          </cell>
          <cell r="G997" t="str">
            <v>日</v>
          </cell>
          <cell r="H997">
            <v>1.2E-2</v>
          </cell>
          <cell r="I997">
            <v>12900</v>
          </cell>
          <cell r="J997">
            <v>155</v>
          </cell>
          <cell r="K997">
            <v>380</v>
          </cell>
          <cell r="L997" t="str">
            <v>ダンプトラック損料</v>
          </cell>
        </row>
        <row r="998">
          <cell r="B998" t="str">
            <v>（１０t車，ＤＩＤ区間　有り</v>
          </cell>
          <cell r="L998" t="str">
            <v>はタイヤ損耗費及び</v>
          </cell>
        </row>
        <row r="999">
          <cell r="B999" t="str">
            <v>ﾊﾞｯｸﾎｳ　油圧式ｸﾛｰﾗ型</v>
          </cell>
          <cell r="D999" t="str">
            <v>燃料</v>
          </cell>
          <cell r="E999" t="str">
            <v>軽油，油脂類共</v>
          </cell>
          <cell r="G999" t="str">
            <v>㍑</v>
          </cell>
          <cell r="H999">
            <v>0.72</v>
          </cell>
          <cell r="I999">
            <v>68</v>
          </cell>
          <cell r="J999">
            <v>49</v>
          </cell>
          <cell r="L999" t="str">
            <v>補修費を含む。</v>
          </cell>
        </row>
        <row r="1000">
          <cell r="B1000" t="str">
            <v>0.8ｍ3）1.5km以下</v>
          </cell>
        </row>
        <row r="1001">
          <cell r="D1001" t="str">
            <v>運転手（一般）</v>
          </cell>
          <cell r="G1001" t="str">
            <v>人</v>
          </cell>
          <cell r="H1001">
            <v>8.9999999999999993E-3</v>
          </cell>
          <cell r="I1001">
            <v>17000</v>
          </cell>
          <cell r="J1001">
            <v>153</v>
          </cell>
        </row>
        <row r="1003">
          <cell r="D1003" t="str">
            <v>その他</v>
          </cell>
          <cell r="E1003" t="str">
            <v>（労＋雑）×12%</v>
          </cell>
          <cell r="J1003">
            <v>24</v>
          </cell>
        </row>
        <row r="1005">
          <cell r="D1005" t="str">
            <v>計</v>
          </cell>
          <cell r="J1005">
            <v>381</v>
          </cell>
        </row>
        <row r="1008">
          <cell r="G1008" t="str">
            <v>共用</v>
          </cell>
        </row>
        <row r="1009">
          <cell r="A1009" t="str">
            <v>T033204</v>
          </cell>
          <cell r="B1009" t="str">
            <v>土砂運搬</v>
          </cell>
          <cell r="C1009" t="str">
            <v>ｍ3</v>
          </cell>
          <cell r="D1009" t="str">
            <v>ダンプトラック損料</v>
          </cell>
          <cell r="E1009" t="str">
            <v>１０t車</v>
          </cell>
          <cell r="G1009" t="str">
            <v>日</v>
          </cell>
          <cell r="H1009">
            <v>1.2999999999999999E-2</v>
          </cell>
          <cell r="I1009">
            <v>12900</v>
          </cell>
          <cell r="J1009">
            <v>168</v>
          </cell>
          <cell r="K1009">
            <v>420</v>
          </cell>
          <cell r="L1009" t="str">
            <v>ダンプトラック損料</v>
          </cell>
        </row>
        <row r="1010">
          <cell r="B1010" t="str">
            <v>（１０t車，ＤＩＤ区間　有り</v>
          </cell>
          <cell r="L1010" t="str">
            <v>はタイヤ損耗費及び</v>
          </cell>
        </row>
        <row r="1011">
          <cell r="B1011" t="str">
            <v>ﾊﾞｯｸﾎｳ　油圧式ｸﾛｰﾗ型</v>
          </cell>
          <cell r="D1011" t="str">
            <v>燃料</v>
          </cell>
          <cell r="E1011" t="str">
            <v>軽油，油脂類共</v>
          </cell>
          <cell r="G1011" t="str">
            <v>㍑</v>
          </cell>
          <cell r="H1011">
            <v>0.8</v>
          </cell>
          <cell r="I1011">
            <v>68</v>
          </cell>
          <cell r="J1011">
            <v>54</v>
          </cell>
          <cell r="L1011" t="str">
            <v>補修費を含む。</v>
          </cell>
        </row>
        <row r="1012">
          <cell r="B1012" t="str">
            <v>0.8ｍ3）2.0km以下</v>
          </cell>
        </row>
        <row r="1013">
          <cell r="D1013" t="str">
            <v>運転手（一般）</v>
          </cell>
          <cell r="G1013" t="str">
            <v>人</v>
          </cell>
          <cell r="H1013">
            <v>0.01</v>
          </cell>
          <cell r="I1013">
            <v>17000</v>
          </cell>
          <cell r="J1013">
            <v>170</v>
          </cell>
        </row>
        <row r="1015">
          <cell r="D1015" t="str">
            <v>その他</v>
          </cell>
          <cell r="E1015" t="str">
            <v>（労＋雑）×12%</v>
          </cell>
          <cell r="J1015">
            <v>27</v>
          </cell>
        </row>
        <row r="1017">
          <cell r="D1017" t="str">
            <v>計</v>
          </cell>
          <cell r="J1017">
            <v>419</v>
          </cell>
        </row>
        <row r="1020">
          <cell r="G1020" t="str">
            <v>共用</v>
          </cell>
        </row>
        <row r="1021">
          <cell r="A1021" t="str">
            <v>T033205</v>
          </cell>
          <cell r="B1021" t="str">
            <v>土砂運搬</v>
          </cell>
          <cell r="C1021" t="str">
            <v>ｍ3</v>
          </cell>
          <cell r="D1021" t="str">
            <v>ダンプトラック損料</v>
          </cell>
          <cell r="E1021" t="str">
            <v>１０t車</v>
          </cell>
          <cell r="G1021" t="str">
            <v>日</v>
          </cell>
          <cell r="H1021">
            <v>1.4999999999999999E-2</v>
          </cell>
          <cell r="I1021">
            <v>12900</v>
          </cell>
          <cell r="J1021">
            <v>194</v>
          </cell>
          <cell r="K1021">
            <v>500</v>
          </cell>
          <cell r="L1021" t="str">
            <v>ダンプトラック損料</v>
          </cell>
        </row>
        <row r="1022">
          <cell r="B1022" t="str">
            <v>（１０t車，ＤＩＤ区間　有り</v>
          </cell>
          <cell r="L1022" t="str">
            <v>はタイヤ損耗費及び</v>
          </cell>
        </row>
        <row r="1023">
          <cell r="B1023" t="str">
            <v>ﾊﾞｯｸﾎｳ　油圧式ｸﾛｰﾗ型</v>
          </cell>
          <cell r="D1023" t="str">
            <v>燃料</v>
          </cell>
          <cell r="E1023" t="str">
            <v>軽油，油脂類共</v>
          </cell>
          <cell r="G1023" t="str">
            <v>㍑</v>
          </cell>
          <cell r="H1023">
            <v>0.96</v>
          </cell>
          <cell r="I1023">
            <v>68</v>
          </cell>
          <cell r="J1023">
            <v>65</v>
          </cell>
          <cell r="L1023" t="str">
            <v>補修費を含む。</v>
          </cell>
        </row>
        <row r="1024">
          <cell r="B1024" t="str">
            <v>0.8ｍ3）3.0km以下</v>
          </cell>
        </row>
        <row r="1025">
          <cell r="D1025" t="str">
            <v>運転手（一般）</v>
          </cell>
          <cell r="G1025" t="str">
            <v>人</v>
          </cell>
          <cell r="H1025">
            <v>1.2E-2</v>
          </cell>
          <cell r="I1025">
            <v>17000</v>
          </cell>
          <cell r="J1025">
            <v>204</v>
          </cell>
        </row>
        <row r="1027">
          <cell r="D1027" t="str">
            <v>その他</v>
          </cell>
          <cell r="E1027" t="str">
            <v>（労＋雑）×12%</v>
          </cell>
          <cell r="J1027">
            <v>32</v>
          </cell>
        </row>
        <row r="1029">
          <cell r="D1029" t="str">
            <v>計</v>
          </cell>
          <cell r="J1029">
            <v>495</v>
          </cell>
        </row>
        <row r="1032">
          <cell r="G1032" t="str">
            <v>共用</v>
          </cell>
        </row>
        <row r="1033">
          <cell r="A1033" t="str">
            <v>T033206</v>
          </cell>
          <cell r="B1033" t="str">
            <v>土砂運搬</v>
          </cell>
          <cell r="C1033" t="str">
            <v>ｍ3</v>
          </cell>
          <cell r="D1033" t="str">
            <v>ダンプトラック損料</v>
          </cell>
          <cell r="E1033" t="str">
            <v>１０t車</v>
          </cell>
          <cell r="G1033" t="str">
            <v>日</v>
          </cell>
          <cell r="H1033">
            <v>1.7999999999999999E-2</v>
          </cell>
          <cell r="I1033">
            <v>12900</v>
          </cell>
          <cell r="J1033">
            <v>232</v>
          </cell>
          <cell r="K1033">
            <v>580</v>
          </cell>
          <cell r="L1033" t="str">
            <v>ダンプトラック損料</v>
          </cell>
        </row>
        <row r="1034">
          <cell r="B1034" t="str">
            <v>（１０t車，ＤＩＤ区間　有り</v>
          </cell>
          <cell r="L1034" t="str">
            <v>はタイヤ損耗費及び</v>
          </cell>
        </row>
        <row r="1035">
          <cell r="B1035" t="str">
            <v>ﾊﾞｯｸﾎｳ　油圧式ｸﾛｰﾗ型</v>
          </cell>
          <cell r="D1035" t="str">
            <v>燃料</v>
          </cell>
          <cell r="E1035" t="str">
            <v>軽油，油脂類共</v>
          </cell>
          <cell r="G1035" t="str">
            <v>㍑</v>
          </cell>
          <cell r="H1035">
            <v>1.1100000000000001</v>
          </cell>
          <cell r="I1035">
            <v>68</v>
          </cell>
          <cell r="J1035">
            <v>75</v>
          </cell>
          <cell r="L1035" t="str">
            <v>補修費を含む。</v>
          </cell>
        </row>
        <row r="1036">
          <cell r="B1036" t="str">
            <v>0.8ｍ3）3.5km以下</v>
          </cell>
        </row>
        <row r="1037">
          <cell r="D1037" t="str">
            <v>運転手（一般）</v>
          </cell>
          <cell r="G1037" t="str">
            <v>人</v>
          </cell>
          <cell r="H1037">
            <v>1.4E-2</v>
          </cell>
          <cell r="I1037">
            <v>17000</v>
          </cell>
          <cell r="J1037">
            <v>238</v>
          </cell>
        </row>
        <row r="1039">
          <cell r="D1039" t="str">
            <v>その他</v>
          </cell>
          <cell r="E1039" t="str">
            <v>（労＋雑）×12%</v>
          </cell>
          <cell r="J1039">
            <v>38</v>
          </cell>
        </row>
        <row r="1041">
          <cell r="D1041" t="str">
            <v>計</v>
          </cell>
          <cell r="J1041">
            <v>583</v>
          </cell>
        </row>
        <row r="1044">
          <cell r="G1044" t="str">
            <v>共用</v>
          </cell>
        </row>
        <row r="1045">
          <cell r="A1045" t="str">
            <v>T033207</v>
          </cell>
          <cell r="B1045" t="str">
            <v>土砂運搬</v>
          </cell>
          <cell r="C1045" t="str">
            <v>ｍ3</v>
          </cell>
          <cell r="D1045" t="str">
            <v>ダンプトラック損料</v>
          </cell>
          <cell r="E1045" t="str">
            <v>１０t車</v>
          </cell>
          <cell r="G1045" t="str">
            <v>日</v>
          </cell>
          <cell r="H1045">
            <v>2.1999999999999999E-2</v>
          </cell>
          <cell r="I1045">
            <v>12900</v>
          </cell>
          <cell r="J1045">
            <v>284</v>
          </cell>
          <cell r="K1045">
            <v>710</v>
          </cell>
          <cell r="L1045" t="str">
            <v>ダンプトラック損料</v>
          </cell>
        </row>
        <row r="1046">
          <cell r="B1046" t="str">
            <v>（１０t車，ＤＩＤ区間　有り</v>
          </cell>
          <cell r="L1046" t="str">
            <v>はタイヤ損耗費及び</v>
          </cell>
        </row>
        <row r="1047">
          <cell r="B1047" t="str">
            <v>ﾊﾞｯｸﾎｳ　油圧式ｸﾛｰﾗ型</v>
          </cell>
          <cell r="D1047" t="str">
            <v>燃料</v>
          </cell>
          <cell r="E1047" t="str">
            <v>軽油，油脂類共</v>
          </cell>
          <cell r="G1047" t="str">
            <v>㍑</v>
          </cell>
          <cell r="H1047">
            <v>1.35</v>
          </cell>
          <cell r="I1047">
            <v>68</v>
          </cell>
          <cell r="J1047">
            <v>92</v>
          </cell>
          <cell r="L1047" t="str">
            <v>補修費を含む。</v>
          </cell>
        </row>
        <row r="1048">
          <cell r="B1048" t="str">
            <v>0.8ｍ3）5.0km以下</v>
          </cell>
        </row>
        <row r="1049">
          <cell r="D1049" t="str">
            <v>運転手（一般）</v>
          </cell>
          <cell r="G1049" t="str">
            <v>人</v>
          </cell>
          <cell r="H1049">
            <v>1.7000000000000001E-2</v>
          </cell>
          <cell r="I1049">
            <v>17000</v>
          </cell>
          <cell r="J1049">
            <v>289</v>
          </cell>
        </row>
        <row r="1051">
          <cell r="D1051" t="str">
            <v>その他</v>
          </cell>
          <cell r="E1051" t="str">
            <v>（労＋雑）×12%</v>
          </cell>
          <cell r="J1051">
            <v>46</v>
          </cell>
        </row>
        <row r="1053">
          <cell r="D1053" t="str">
            <v>計</v>
          </cell>
          <cell r="J1053">
            <v>711</v>
          </cell>
        </row>
        <row r="1054">
          <cell r="G1054" t="str">
            <v>共用</v>
          </cell>
        </row>
        <row r="1055">
          <cell r="A1055" t="str">
            <v>T033208</v>
          </cell>
          <cell r="B1055" t="str">
            <v>土砂運搬</v>
          </cell>
          <cell r="C1055" t="str">
            <v>ｍ3</v>
          </cell>
          <cell r="D1055" t="str">
            <v>ダンプトラック損料</v>
          </cell>
          <cell r="E1055" t="str">
            <v>１０t車</v>
          </cell>
          <cell r="G1055" t="str">
            <v>日</v>
          </cell>
          <cell r="H1055">
            <v>2.5999999999999999E-2</v>
          </cell>
          <cell r="I1055">
            <v>12900</v>
          </cell>
          <cell r="J1055">
            <v>335</v>
          </cell>
          <cell r="K1055">
            <v>840</v>
          </cell>
          <cell r="L1055" t="str">
            <v>ダンプトラック損料</v>
          </cell>
        </row>
        <row r="1056">
          <cell r="B1056" t="str">
            <v>（１０t車，ＤＩＤ区間　有り</v>
          </cell>
          <cell r="L1056" t="str">
            <v>はタイヤ損耗費及び</v>
          </cell>
        </row>
        <row r="1057">
          <cell r="B1057" t="str">
            <v>ﾊﾞｯｸﾎｳ　油圧式ｸﾛｰﾗ型</v>
          </cell>
          <cell r="D1057" t="str">
            <v>燃料</v>
          </cell>
          <cell r="E1057" t="str">
            <v>軽油，油脂類共</v>
          </cell>
          <cell r="G1057" t="str">
            <v>㍑</v>
          </cell>
          <cell r="H1057">
            <v>1.59</v>
          </cell>
          <cell r="I1057">
            <v>68</v>
          </cell>
          <cell r="J1057">
            <v>108</v>
          </cell>
          <cell r="L1057" t="str">
            <v>補修費を含む。</v>
          </cell>
        </row>
        <row r="1058">
          <cell r="B1058" t="str">
            <v>0.8ｍ3）6.0km以下</v>
          </cell>
        </row>
        <row r="1059">
          <cell r="D1059" t="str">
            <v>運転手（一般）</v>
          </cell>
          <cell r="G1059" t="str">
            <v>人</v>
          </cell>
          <cell r="H1059">
            <v>0.02</v>
          </cell>
          <cell r="I1059">
            <v>17000</v>
          </cell>
          <cell r="J1059">
            <v>340</v>
          </cell>
        </row>
        <row r="1061">
          <cell r="D1061" t="str">
            <v>その他</v>
          </cell>
          <cell r="E1061" t="str">
            <v>（労＋雑）×12%</v>
          </cell>
          <cell r="J1061">
            <v>54</v>
          </cell>
        </row>
        <row r="1063">
          <cell r="D1063" t="str">
            <v>計</v>
          </cell>
          <cell r="J1063">
            <v>837</v>
          </cell>
        </row>
        <row r="1066">
          <cell r="G1066" t="str">
            <v>共用</v>
          </cell>
        </row>
        <row r="1067">
          <cell r="A1067" t="str">
            <v>T033209</v>
          </cell>
          <cell r="B1067" t="str">
            <v>土砂運搬</v>
          </cell>
          <cell r="C1067" t="str">
            <v>ｍ3</v>
          </cell>
          <cell r="D1067" t="str">
            <v>ダンプトラック損料</v>
          </cell>
          <cell r="E1067" t="str">
            <v>１０t車</v>
          </cell>
          <cell r="G1067" t="str">
            <v>日</v>
          </cell>
          <cell r="H1067">
            <v>0.03</v>
          </cell>
          <cell r="I1067">
            <v>12900</v>
          </cell>
          <cell r="J1067">
            <v>387</v>
          </cell>
          <cell r="K1067">
            <v>960</v>
          </cell>
          <cell r="L1067" t="str">
            <v>ダンプトラック損料</v>
          </cell>
        </row>
        <row r="1068">
          <cell r="B1068" t="str">
            <v>（１０t車，ＤＩＤ区間　有り</v>
          </cell>
          <cell r="L1068" t="str">
            <v>はタイヤ損耗費及び</v>
          </cell>
        </row>
        <row r="1069">
          <cell r="B1069" t="str">
            <v>ﾊﾞｯｸﾎｳ　油圧式ｸﾛｰﾗ型</v>
          </cell>
          <cell r="D1069" t="str">
            <v>燃料</v>
          </cell>
          <cell r="E1069" t="str">
            <v>軽油，油脂類共</v>
          </cell>
          <cell r="G1069" t="str">
            <v>㍑</v>
          </cell>
          <cell r="H1069">
            <v>1.83</v>
          </cell>
          <cell r="I1069">
            <v>68</v>
          </cell>
          <cell r="J1069">
            <v>124</v>
          </cell>
          <cell r="L1069" t="str">
            <v>補修費を含む。</v>
          </cell>
        </row>
        <row r="1070">
          <cell r="B1070" t="str">
            <v>0.8ｍ3）7.0km以下</v>
          </cell>
        </row>
        <row r="1071">
          <cell r="D1071" t="str">
            <v>運転手（一般）</v>
          </cell>
          <cell r="G1071" t="str">
            <v>人</v>
          </cell>
          <cell r="H1071">
            <v>2.3E-2</v>
          </cell>
          <cell r="I1071">
            <v>17000</v>
          </cell>
          <cell r="J1071">
            <v>391</v>
          </cell>
        </row>
        <row r="1073">
          <cell r="D1073" t="str">
            <v>その他</v>
          </cell>
          <cell r="E1073" t="str">
            <v>（労＋雑）×12%</v>
          </cell>
          <cell r="J1073">
            <v>62</v>
          </cell>
        </row>
        <row r="1075">
          <cell r="D1075" t="str">
            <v>計</v>
          </cell>
          <cell r="J1075">
            <v>964</v>
          </cell>
        </row>
        <row r="1078">
          <cell r="G1078" t="str">
            <v>共用</v>
          </cell>
        </row>
        <row r="1079">
          <cell r="A1079" t="str">
            <v>T033310</v>
          </cell>
          <cell r="B1079" t="str">
            <v>土砂運搬</v>
          </cell>
          <cell r="C1079" t="str">
            <v>ｍ3</v>
          </cell>
          <cell r="D1079" t="str">
            <v>ダンプトラック損料</v>
          </cell>
          <cell r="E1079" t="str">
            <v>１０t車</v>
          </cell>
          <cell r="G1079" t="str">
            <v>日</v>
          </cell>
          <cell r="H1079">
            <v>3.4000000000000002E-2</v>
          </cell>
          <cell r="I1079">
            <v>12900</v>
          </cell>
          <cell r="J1079">
            <v>439</v>
          </cell>
          <cell r="K1079">
            <v>1090</v>
          </cell>
          <cell r="L1079" t="str">
            <v>ダンプトラック損料</v>
          </cell>
        </row>
        <row r="1080">
          <cell r="B1080" t="str">
            <v>（１０t車，ＤＩＤ区間　有り</v>
          </cell>
          <cell r="L1080" t="str">
            <v>はタイヤ損耗費及び</v>
          </cell>
        </row>
        <row r="1081">
          <cell r="B1081" t="str">
            <v>ﾊﾞｯｸﾎｳ　油圧式ｸﾛｰﾗ型</v>
          </cell>
          <cell r="D1081" t="str">
            <v>燃料</v>
          </cell>
          <cell r="E1081" t="str">
            <v>軽油，油脂類共</v>
          </cell>
          <cell r="G1081" t="str">
            <v>㍑</v>
          </cell>
          <cell r="H1081">
            <v>2.0699999999999998</v>
          </cell>
          <cell r="I1081">
            <v>68</v>
          </cell>
          <cell r="J1081">
            <v>141</v>
          </cell>
          <cell r="L1081" t="str">
            <v>補修費を含む。</v>
          </cell>
        </row>
        <row r="1082">
          <cell r="B1082" t="str">
            <v>0.8ｍ3）8.5km以下</v>
          </cell>
        </row>
        <row r="1083">
          <cell r="D1083" t="str">
            <v>運転手（一般）</v>
          </cell>
          <cell r="G1083" t="str">
            <v>人</v>
          </cell>
          <cell r="H1083">
            <v>2.5999999999999999E-2</v>
          </cell>
          <cell r="I1083">
            <v>17000</v>
          </cell>
          <cell r="J1083">
            <v>442</v>
          </cell>
        </row>
        <row r="1085">
          <cell r="D1085" t="str">
            <v>その他</v>
          </cell>
          <cell r="E1085" t="str">
            <v>（労＋雑）×12%</v>
          </cell>
          <cell r="J1085">
            <v>70</v>
          </cell>
        </row>
        <row r="1087">
          <cell r="D1087" t="str">
            <v>計</v>
          </cell>
          <cell r="J1087">
            <v>1092</v>
          </cell>
        </row>
        <row r="1091">
          <cell r="A1091" t="str">
            <v>T033312</v>
          </cell>
          <cell r="B1091" t="str">
            <v>土砂運搬</v>
          </cell>
          <cell r="C1091" t="str">
            <v>ｍ3</v>
          </cell>
          <cell r="D1091" t="str">
            <v>ダンプトラック損料</v>
          </cell>
          <cell r="E1091" t="str">
            <v>１０t車</v>
          </cell>
          <cell r="G1091" t="str">
            <v>日</v>
          </cell>
          <cell r="H1091">
            <v>3.9E-2</v>
          </cell>
          <cell r="I1091">
            <v>12900</v>
          </cell>
          <cell r="J1091">
            <v>503</v>
          </cell>
          <cell r="K1091">
            <v>1260</v>
          </cell>
          <cell r="L1091" t="str">
            <v>ダンプトラック損料</v>
          </cell>
        </row>
        <row r="1092">
          <cell r="B1092" t="str">
            <v>（１０t車，ＤＩＤ区間　有り</v>
          </cell>
          <cell r="L1092" t="str">
            <v>はタイヤ損耗費及び</v>
          </cell>
        </row>
        <row r="1093">
          <cell r="B1093" t="str">
            <v>ﾊﾞｯｸﾎｳ　油圧式ｸﾛｰﾗ型</v>
          </cell>
          <cell r="D1093" t="str">
            <v>燃料</v>
          </cell>
          <cell r="E1093" t="str">
            <v>軽油，油脂類共</v>
          </cell>
          <cell r="G1093" t="str">
            <v>㍑</v>
          </cell>
          <cell r="H1093">
            <v>2.39</v>
          </cell>
          <cell r="I1093">
            <v>68</v>
          </cell>
          <cell r="J1093">
            <v>163</v>
          </cell>
          <cell r="L1093" t="str">
            <v>補修費を含む。</v>
          </cell>
        </row>
        <row r="1094">
          <cell r="B1094" t="str">
            <v>0.8ｍ3）11.0km以下</v>
          </cell>
        </row>
        <row r="1095">
          <cell r="D1095" t="str">
            <v>運転手（一般）</v>
          </cell>
          <cell r="G1095" t="str">
            <v>人</v>
          </cell>
          <cell r="H1095">
            <v>0.03</v>
          </cell>
          <cell r="I1095">
            <v>17000</v>
          </cell>
          <cell r="J1095">
            <v>510</v>
          </cell>
        </row>
        <row r="1097">
          <cell r="D1097" t="str">
            <v>その他</v>
          </cell>
          <cell r="E1097" t="str">
            <v>（労＋雑）×12%</v>
          </cell>
          <cell r="J1097">
            <v>81</v>
          </cell>
        </row>
        <row r="1099">
          <cell r="D1099" t="str">
            <v>計</v>
          </cell>
          <cell r="J1099">
            <v>1257</v>
          </cell>
        </row>
        <row r="1102">
          <cell r="G1102" t="str">
            <v>共用</v>
          </cell>
        </row>
        <row r="1103">
          <cell r="A1103" t="str">
            <v>T033316</v>
          </cell>
          <cell r="B1103" t="str">
            <v>土砂運搬</v>
          </cell>
          <cell r="C1103" t="str">
            <v>ｍ3</v>
          </cell>
          <cell r="D1103" t="str">
            <v>ダンプトラック損料</v>
          </cell>
          <cell r="E1103" t="str">
            <v>１０t車</v>
          </cell>
          <cell r="G1103" t="str">
            <v>日</v>
          </cell>
          <cell r="H1103">
            <v>4.5999999999999999E-2</v>
          </cell>
          <cell r="I1103">
            <v>12900</v>
          </cell>
          <cell r="J1103">
            <v>593</v>
          </cell>
          <cell r="K1103">
            <v>1500</v>
          </cell>
          <cell r="L1103" t="str">
            <v>ダンプトラック損料</v>
          </cell>
        </row>
        <row r="1104">
          <cell r="B1104" t="str">
            <v>（１０t車，ＤＩＤ区間　有り</v>
          </cell>
          <cell r="L1104" t="str">
            <v>はタイヤ損耗費及び</v>
          </cell>
        </row>
        <row r="1105">
          <cell r="B1105" t="str">
            <v>ﾊﾞｯｸﾎｳ　油圧式ｸﾛｰﾗ型</v>
          </cell>
          <cell r="D1105" t="str">
            <v>燃料</v>
          </cell>
          <cell r="E1105" t="str">
            <v>軽油，油脂類共</v>
          </cell>
          <cell r="G1105" t="str">
            <v>㍑</v>
          </cell>
          <cell r="H1105">
            <v>2.87</v>
          </cell>
          <cell r="I1105">
            <v>68</v>
          </cell>
          <cell r="J1105">
            <v>195</v>
          </cell>
          <cell r="L1105" t="str">
            <v>補修費を含む。</v>
          </cell>
        </row>
        <row r="1106">
          <cell r="B1106" t="str">
            <v>0.8ｍ3）14.0km以下</v>
          </cell>
        </row>
        <row r="1107">
          <cell r="D1107" t="str">
            <v>運転手（一般）</v>
          </cell>
          <cell r="G1107" t="str">
            <v>人</v>
          </cell>
          <cell r="H1107">
            <v>3.5999999999999997E-2</v>
          </cell>
          <cell r="I1107">
            <v>17000</v>
          </cell>
          <cell r="J1107">
            <v>612</v>
          </cell>
        </row>
        <row r="1109">
          <cell r="D1109" t="str">
            <v>その他</v>
          </cell>
          <cell r="E1109" t="str">
            <v>（労＋雑）×12%</v>
          </cell>
          <cell r="J1109">
            <v>97</v>
          </cell>
        </row>
        <row r="1111">
          <cell r="D1111" t="str">
            <v>計</v>
          </cell>
          <cell r="J1111">
            <v>1497</v>
          </cell>
        </row>
        <row r="1114">
          <cell r="G1114" t="str">
            <v>共用</v>
          </cell>
        </row>
        <row r="1115">
          <cell r="A1115" t="str">
            <v>T033320</v>
          </cell>
          <cell r="B1115" t="str">
            <v>土砂運搬</v>
          </cell>
          <cell r="C1115" t="str">
            <v>ｍ3</v>
          </cell>
          <cell r="D1115" t="str">
            <v>ダンプトラック損料</v>
          </cell>
          <cell r="E1115" t="str">
            <v>１０t車</v>
          </cell>
          <cell r="G1115" t="str">
            <v>日</v>
          </cell>
          <cell r="H1115">
            <v>5.8000000000000003E-2</v>
          </cell>
          <cell r="I1115">
            <v>12900</v>
          </cell>
          <cell r="J1115">
            <v>748</v>
          </cell>
          <cell r="K1115">
            <v>1880</v>
          </cell>
          <cell r="L1115" t="str">
            <v>ダンプトラック損料</v>
          </cell>
        </row>
        <row r="1116">
          <cell r="B1116" t="str">
            <v>（１０t車，ＤＩＤ区間　有り</v>
          </cell>
          <cell r="L1116" t="str">
            <v>はタイヤ損耗費及び</v>
          </cell>
        </row>
        <row r="1117">
          <cell r="B1117" t="str">
            <v>ﾊﾞｯｸﾎｳ　油圧式ｸﾛｰﾗ型</v>
          </cell>
          <cell r="D1117" t="str">
            <v>燃料</v>
          </cell>
          <cell r="E1117" t="str">
            <v>軽油，油脂類共</v>
          </cell>
          <cell r="G1117" t="str">
            <v>㍑</v>
          </cell>
          <cell r="H1117">
            <v>3.58</v>
          </cell>
          <cell r="I1117">
            <v>68</v>
          </cell>
          <cell r="J1117">
            <v>243</v>
          </cell>
          <cell r="L1117" t="str">
            <v>補修費を含む。</v>
          </cell>
        </row>
        <row r="1118">
          <cell r="B1118" t="str">
            <v>0.8ｍ3）19.5km以下</v>
          </cell>
        </row>
        <row r="1119">
          <cell r="D1119" t="str">
            <v>運転手（一般）</v>
          </cell>
          <cell r="G1119" t="str">
            <v>人</v>
          </cell>
          <cell r="H1119">
            <v>4.4999999999999998E-2</v>
          </cell>
          <cell r="I1119">
            <v>17000</v>
          </cell>
          <cell r="J1119">
            <v>765</v>
          </cell>
        </row>
        <row r="1121">
          <cell r="D1121" t="str">
            <v>その他</v>
          </cell>
          <cell r="E1121" t="str">
            <v>（労＋雑）×12%</v>
          </cell>
          <cell r="J1121">
            <v>121</v>
          </cell>
        </row>
        <row r="1123">
          <cell r="D1123" t="str">
            <v>計</v>
          </cell>
          <cell r="J1123">
            <v>1877</v>
          </cell>
        </row>
        <row r="1124">
          <cell r="G1124" t="str">
            <v>共用</v>
          </cell>
        </row>
        <row r="1125">
          <cell r="A1125" t="str">
            <v>T033330</v>
          </cell>
          <cell r="B1125" t="str">
            <v>土砂運搬</v>
          </cell>
          <cell r="C1125" t="str">
            <v>ｍ3</v>
          </cell>
          <cell r="D1125" t="str">
            <v>ダンプトラック損料</v>
          </cell>
          <cell r="E1125" t="str">
            <v>１０t車</v>
          </cell>
          <cell r="G1125" t="str">
            <v>日</v>
          </cell>
          <cell r="H1125">
            <v>7.9000000000000001E-2</v>
          </cell>
          <cell r="I1125">
            <v>12900</v>
          </cell>
          <cell r="J1125">
            <v>1019</v>
          </cell>
          <cell r="K1125">
            <v>2550</v>
          </cell>
          <cell r="L1125" t="str">
            <v>ダンプトラック損料</v>
          </cell>
        </row>
        <row r="1126">
          <cell r="B1126" t="str">
            <v>（１０t車，ＤＩＤ区間　有り</v>
          </cell>
          <cell r="L1126" t="str">
            <v>はタイヤ損耗費及び</v>
          </cell>
        </row>
        <row r="1127">
          <cell r="B1127" t="str">
            <v>ﾊﾞｯｸﾎｳ　油圧式ｸﾛｰﾗ型</v>
          </cell>
          <cell r="D1127" t="str">
            <v>燃料</v>
          </cell>
          <cell r="E1127" t="str">
            <v>軽油，油脂類共</v>
          </cell>
          <cell r="G1127" t="str">
            <v>㍑</v>
          </cell>
          <cell r="H1127">
            <v>4.8600000000000003</v>
          </cell>
          <cell r="I1127">
            <v>68</v>
          </cell>
          <cell r="J1127">
            <v>330</v>
          </cell>
          <cell r="L1127" t="str">
            <v>補修費を含む。</v>
          </cell>
        </row>
        <row r="1128">
          <cell r="B1128" t="str">
            <v>0.8ｍ3）31.5km以下</v>
          </cell>
        </row>
        <row r="1129">
          <cell r="D1129" t="str">
            <v>運転手（一般）</v>
          </cell>
          <cell r="G1129" t="str">
            <v>人</v>
          </cell>
          <cell r="H1129">
            <v>6.0999999999999999E-2</v>
          </cell>
          <cell r="I1129">
            <v>17000</v>
          </cell>
          <cell r="J1129">
            <v>1037</v>
          </cell>
        </row>
        <row r="1131">
          <cell r="D1131" t="str">
            <v>その他</v>
          </cell>
          <cell r="E1131" t="str">
            <v>（労＋雑）×12%</v>
          </cell>
          <cell r="J1131">
            <v>164</v>
          </cell>
        </row>
        <row r="1133">
          <cell r="D1133" t="str">
            <v>計</v>
          </cell>
          <cell r="J1133">
            <v>2550</v>
          </cell>
        </row>
        <row r="1136">
          <cell r="G1136" t="str">
            <v>共用</v>
          </cell>
        </row>
        <row r="1137">
          <cell r="A1137" t="str">
            <v>T033340</v>
          </cell>
          <cell r="B1137" t="str">
            <v>土砂運搬</v>
          </cell>
          <cell r="C1137" t="str">
            <v>ｍ3</v>
          </cell>
          <cell r="D1137" t="str">
            <v>ダンプトラック損料</v>
          </cell>
          <cell r="E1137" t="str">
            <v>１０t車</v>
          </cell>
          <cell r="G1137" t="str">
            <v>日</v>
          </cell>
          <cell r="H1137">
            <v>0.11700000000000001</v>
          </cell>
          <cell r="I1137">
            <v>12900</v>
          </cell>
          <cell r="J1137">
            <v>1509</v>
          </cell>
          <cell r="K1137">
            <v>3790</v>
          </cell>
          <cell r="L1137" t="str">
            <v>ダンプトラック損料</v>
          </cell>
        </row>
        <row r="1138">
          <cell r="B1138" t="str">
            <v>（１０t車，ＤＩＤ区間　有り</v>
          </cell>
          <cell r="L1138" t="str">
            <v>はタイヤ損耗費及び</v>
          </cell>
        </row>
        <row r="1139">
          <cell r="B1139" t="str">
            <v>ﾊﾞｯｸﾎｳ　油圧式ｸﾛｰﾗ型</v>
          </cell>
          <cell r="D1139" t="str">
            <v>燃料</v>
          </cell>
          <cell r="E1139" t="str">
            <v>軽油，油脂類共</v>
          </cell>
          <cell r="G1139" t="str">
            <v>㍑</v>
          </cell>
          <cell r="H1139">
            <v>7.24</v>
          </cell>
          <cell r="I1139">
            <v>68</v>
          </cell>
          <cell r="J1139">
            <v>492</v>
          </cell>
          <cell r="L1139" t="str">
            <v>補修費を含む。</v>
          </cell>
        </row>
        <row r="1140">
          <cell r="B1140" t="str">
            <v>0.8ｍ3）60.0km以下</v>
          </cell>
        </row>
        <row r="1141">
          <cell r="D1141" t="str">
            <v>運転手（一般）</v>
          </cell>
          <cell r="G1141" t="str">
            <v>人</v>
          </cell>
          <cell r="H1141">
            <v>9.0999999999999998E-2</v>
          </cell>
          <cell r="I1141">
            <v>17000</v>
          </cell>
          <cell r="J1141">
            <v>1547</v>
          </cell>
        </row>
        <row r="1143">
          <cell r="D1143" t="str">
            <v>その他</v>
          </cell>
          <cell r="E1143" t="str">
            <v>（労＋雑）×12%</v>
          </cell>
          <cell r="J1143">
            <v>245</v>
          </cell>
        </row>
        <row r="1145">
          <cell r="D1145" t="str">
            <v>計</v>
          </cell>
          <cell r="J1145">
            <v>3793</v>
          </cell>
        </row>
        <row r="1148">
          <cell r="G1148" t="str">
            <v>共用</v>
          </cell>
        </row>
        <row r="1149">
          <cell r="A1149" t="str">
            <v>T033400</v>
          </cell>
          <cell r="B1149" t="str">
            <v>土砂運搬</v>
          </cell>
          <cell r="C1149" t="str">
            <v>ｍ3</v>
          </cell>
          <cell r="D1149" t="str">
            <v>ダンプトラック損料</v>
          </cell>
          <cell r="E1149" t="str">
            <v>１０t車</v>
          </cell>
          <cell r="G1149" t="str">
            <v>日</v>
          </cell>
          <cell r="H1149">
            <v>8.0000000000000002E-3</v>
          </cell>
          <cell r="I1149">
            <v>12900</v>
          </cell>
          <cell r="J1149">
            <v>103</v>
          </cell>
          <cell r="K1149">
            <v>250</v>
          </cell>
          <cell r="L1149" t="str">
            <v>ダンプトラック損料</v>
          </cell>
        </row>
        <row r="1150">
          <cell r="B1150" t="str">
            <v>（１０t車，ＤＩＤ区間　無し</v>
          </cell>
          <cell r="L1150" t="str">
            <v>はタイヤ損耗費及び</v>
          </cell>
        </row>
        <row r="1151">
          <cell r="B1151" t="str">
            <v>ﾊﾞｯｸﾎｳ　油圧式ｸﾛｰﾗ型</v>
          </cell>
          <cell r="D1151" t="str">
            <v>燃料</v>
          </cell>
          <cell r="E1151" t="str">
            <v>軽油，油脂類共</v>
          </cell>
          <cell r="G1151" t="str">
            <v>㍑</v>
          </cell>
          <cell r="H1151">
            <v>0.48</v>
          </cell>
          <cell r="I1151">
            <v>68</v>
          </cell>
          <cell r="J1151">
            <v>33</v>
          </cell>
          <cell r="L1151" t="str">
            <v>補修費を含む。</v>
          </cell>
        </row>
        <row r="1152">
          <cell r="B1152" t="str">
            <v>0.8ｍ3）0.3km以下</v>
          </cell>
        </row>
        <row r="1153">
          <cell r="D1153" t="str">
            <v>運転手（一般）</v>
          </cell>
          <cell r="G1153" t="str">
            <v>人</v>
          </cell>
          <cell r="H1153">
            <v>6.0000000000000001E-3</v>
          </cell>
          <cell r="I1153">
            <v>17000</v>
          </cell>
          <cell r="J1153">
            <v>102</v>
          </cell>
        </row>
        <row r="1155">
          <cell r="D1155" t="str">
            <v>その他</v>
          </cell>
          <cell r="E1155" t="str">
            <v>（労＋雑）×12%</v>
          </cell>
          <cell r="J1155">
            <v>16</v>
          </cell>
        </row>
        <row r="1157">
          <cell r="D1157" t="str">
            <v>計</v>
          </cell>
          <cell r="J1157">
            <v>254</v>
          </cell>
        </row>
        <row r="1160">
          <cell r="G1160" t="str">
            <v>共用</v>
          </cell>
        </row>
        <row r="1161">
          <cell r="A1161" t="str">
            <v>T033401</v>
          </cell>
          <cell r="B1161" t="str">
            <v>土砂運搬</v>
          </cell>
          <cell r="C1161" t="str">
            <v>ｍ3</v>
          </cell>
          <cell r="D1161" t="str">
            <v>ダンプトラック損料</v>
          </cell>
          <cell r="E1161" t="str">
            <v>１０t車</v>
          </cell>
          <cell r="G1161" t="str">
            <v>日</v>
          </cell>
          <cell r="H1161">
            <v>8.9999999999999993E-3</v>
          </cell>
          <cell r="I1161">
            <v>12900</v>
          </cell>
          <cell r="J1161">
            <v>116</v>
          </cell>
          <cell r="K1161">
            <v>290</v>
          </cell>
          <cell r="L1161" t="str">
            <v>ダンプトラック損料</v>
          </cell>
        </row>
        <row r="1162">
          <cell r="B1162" t="str">
            <v>（１０t車，ＤＩＤ区間　無し</v>
          </cell>
          <cell r="L1162" t="str">
            <v>はタイヤ損耗費及び</v>
          </cell>
        </row>
        <row r="1163">
          <cell r="B1163" t="str">
            <v>ﾊﾞｯｸﾎｳ　油圧式ｸﾛｰﾗ型</v>
          </cell>
          <cell r="D1163" t="str">
            <v>燃料</v>
          </cell>
          <cell r="E1163" t="str">
            <v>軽油，油脂類共</v>
          </cell>
          <cell r="G1163" t="str">
            <v>㍑</v>
          </cell>
          <cell r="H1163">
            <v>0.56000000000000005</v>
          </cell>
          <cell r="I1163">
            <v>68</v>
          </cell>
          <cell r="J1163">
            <v>38</v>
          </cell>
          <cell r="L1163" t="str">
            <v>補修費を含む。</v>
          </cell>
        </row>
        <row r="1164">
          <cell r="B1164" t="str">
            <v>0.8ｍ3）0.5km以下</v>
          </cell>
        </row>
        <row r="1165">
          <cell r="D1165" t="str">
            <v>運転手（一般）</v>
          </cell>
          <cell r="G1165" t="str">
            <v>人</v>
          </cell>
          <cell r="H1165">
            <v>7.0000000000000001E-3</v>
          </cell>
          <cell r="I1165">
            <v>17000</v>
          </cell>
          <cell r="J1165">
            <v>119</v>
          </cell>
        </row>
        <row r="1167">
          <cell r="D1167" t="str">
            <v>その他</v>
          </cell>
          <cell r="E1167" t="str">
            <v>（労＋雑）×12%</v>
          </cell>
          <cell r="J1167">
            <v>19</v>
          </cell>
        </row>
        <row r="1169">
          <cell r="D1169" t="str">
            <v>計</v>
          </cell>
          <cell r="J1169">
            <v>292</v>
          </cell>
        </row>
        <row r="1172">
          <cell r="G1172" t="str">
            <v>共用</v>
          </cell>
        </row>
        <row r="1173">
          <cell r="A1173" t="str">
            <v>T033402</v>
          </cell>
          <cell r="B1173" t="str">
            <v>土砂運搬</v>
          </cell>
          <cell r="C1173" t="str">
            <v>ｍ3</v>
          </cell>
          <cell r="D1173" t="str">
            <v>ダンプトラック損料</v>
          </cell>
          <cell r="E1173" t="str">
            <v>１０t車</v>
          </cell>
          <cell r="G1173" t="str">
            <v>日</v>
          </cell>
          <cell r="H1173">
            <v>0.01</v>
          </cell>
          <cell r="I1173">
            <v>12900</v>
          </cell>
          <cell r="J1173">
            <v>129</v>
          </cell>
          <cell r="K1173">
            <v>330</v>
          </cell>
          <cell r="L1173" t="str">
            <v>ダンプトラック損料</v>
          </cell>
        </row>
        <row r="1174">
          <cell r="B1174" t="str">
            <v>（１０t車，ＤＩＤ区間　無し</v>
          </cell>
          <cell r="L1174" t="str">
            <v>はタイヤ損耗費及び</v>
          </cell>
        </row>
        <row r="1175">
          <cell r="B1175" t="str">
            <v>ﾊﾞｯｸﾎｳ　油圧式ｸﾛｰﾗ型</v>
          </cell>
          <cell r="D1175" t="str">
            <v>燃料</v>
          </cell>
          <cell r="E1175" t="str">
            <v>軽油，油脂類共</v>
          </cell>
          <cell r="G1175" t="str">
            <v>㍑</v>
          </cell>
          <cell r="H1175">
            <v>0.64</v>
          </cell>
          <cell r="I1175">
            <v>68</v>
          </cell>
          <cell r="J1175">
            <v>44</v>
          </cell>
          <cell r="L1175" t="str">
            <v>補修費を含む。</v>
          </cell>
        </row>
        <row r="1176">
          <cell r="B1176" t="str">
            <v>0.8ｍ3）1.0km以下</v>
          </cell>
        </row>
        <row r="1177">
          <cell r="D1177" t="str">
            <v>運転手（一般）</v>
          </cell>
          <cell r="G1177" t="str">
            <v>人</v>
          </cell>
          <cell r="H1177">
            <v>8.0000000000000002E-3</v>
          </cell>
          <cell r="I1177">
            <v>17000</v>
          </cell>
          <cell r="J1177">
            <v>136</v>
          </cell>
        </row>
        <row r="1179">
          <cell r="D1179" t="str">
            <v>その他</v>
          </cell>
          <cell r="E1179" t="str">
            <v>（労＋雑）×12%</v>
          </cell>
          <cell r="J1179">
            <v>22</v>
          </cell>
        </row>
        <row r="1181">
          <cell r="D1181" t="str">
            <v>計</v>
          </cell>
          <cell r="J1181">
            <v>331</v>
          </cell>
        </row>
        <row r="1184">
          <cell r="G1184" t="str">
            <v>共用</v>
          </cell>
        </row>
        <row r="1185">
          <cell r="A1185" t="str">
            <v>T033403</v>
          </cell>
          <cell r="B1185" t="str">
            <v>土砂運搬</v>
          </cell>
          <cell r="C1185" t="str">
            <v>ｍ3</v>
          </cell>
          <cell r="D1185" t="str">
            <v>ダンプトラック損料</v>
          </cell>
          <cell r="E1185" t="str">
            <v>１０t車</v>
          </cell>
          <cell r="G1185" t="str">
            <v>日</v>
          </cell>
          <cell r="H1185">
            <v>1.2E-2</v>
          </cell>
          <cell r="I1185">
            <v>12900</v>
          </cell>
          <cell r="J1185">
            <v>155</v>
          </cell>
          <cell r="K1185">
            <v>380</v>
          </cell>
          <cell r="L1185" t="str">
            <v>ダンプトラック損料</v>
          </cell>
        </row>
        <row r="1186">
          <cell r="B1186" t="str">
            <v>（１０t車，ＤＩＤ区間　無し</v>
          </cell>
          <cell r="L1186" t="str">
            <v>はタイヤ損耗費及び</v>
          </cell>
        </row>
        <row r="1187">
          <cell r="B1187" t="str">
            <v>ﾊﾞｯｸﾎｳ　油圧式ｸﾛｰﾗ型</v>
          </cell>
          <cell r="D1187" t="str">
            <v>燃料</v>
          </cell>
          <cell r="E1187" t="str">
            <v>軽油，油脂類共</v>
          </cell>
          <cell r="G1187" t="str">
            <v>㍑</v>
          </cell>
          <cell r="H1187">
            <v>0.72</v>
          </cell>
          <cell r="I1187">
            <v>68</v>
          </cell>
          <cell r="J1187">
            <v>49</v>
          </cell>
          <cell r="L1187" t="str">
            <v>補修費を含む。</v>
          </cell>
        </row>
        <row r="1188">
          <cell r="B1188" t="str">
            <v>0.8ｍ3）1.5km以下</v>
          </cell>
        </row>
        <row r="1189">
          <cell r="D1189" t="str">
            <v>運転手（一般）</v>
          </cell>
          <cell r="G1189" t="str">
            <v>人</v>
          </cell>
          <cell r="H1189">
            <v>8.9999999999999993E-3</v>
          </cell>
          <cell r="I1189">
            <v>17000</v>
          </cell>
          <cell r="J1189">
            <v>153</v>
          </cell>
        </row>
        <row r="1191">
          <cell r="D1191" t="str">
            <v>その他</v>
          </cell>
          <cell r="E1191" t="str">
            <v>（労＋雑）×12%</v>
          </cell>
          <cell r="J1191">
            <v>24</v>
          </cell>
        </row>
        <row r="1193">
          <cell r="D1193" t="str">
            <v>計</v>
          </cell>
          <cell r="J1193">
            <v>381</v>
          </cell>
        </row>
        <row r="1194">
          <cell r="G1194" t="str">
            <v>共用</v>
          </cell>
        </row>
        <row r="1195">
          <cell r="A1195" t="str">
            <v>T033404</v>
          </cell>
          <cell r="B1195" t="str">
            <v>土砂運搬</v>
          </cell>
          <cell r="C1195" t="str">
            <v>ｍ3</v>
          </cell>
          <cell r="D1195" t="str">
            <v>ダンプトラック損料</v>
          </cell>
          <cell r="E1195" t="str">
            <v>１０t車</v>
          </cell>
          <cell r="G1195" t="str">
            <v>日</v>
          </cell>
          <cell r="H1195">
            <v>1.2999999999999999E-2</v>
          </cell>
          <cell r="I1195">
            <v>12900</v>
          </cell>
          <cell r="J1195">
            <v>168</v>
          </cell>
          <cell r="K1195">
            <v>420</v>
          </cell>
          <cell r="L1195" t="str">
            <v>ダンプトラック損料</v>
          </cell>
        </row>
        <row r="1196">
          <cell r="B1196" t="str">
            <v>（１０t車，ＤＩＤ区間　無し</v>
          </cell>
          <cell r="L1196" t="str">
            <v>はタイヤ損耗費及び</v>
          </cell>
        </row>
        <row r="1197">
          <cell r="B1197" t="str">
            <v>ﾊﾞｯｸﾎｳ　油圧式ｸﾛｰﾗ型</v>
          </cell>
          <cell r="D1197" t="str">
            <v>燃料</v>
          </cell>
          <cell r="E1197" t="str">
            <v>軽油，油脂類共</v>
          </cell>
          <cell r="G1197" t="str">
            <v>㍑</v>
          </cell>
          <cell r="H1197">
            <v>0.8</v>
          </cell>
          <cell r="I1197">
            <v>68</v>
          </cell>
          <cell r="J1197">
            <v>54</v>
          </cell>
          <cell r="L1197" t="str">
            <v>補修費を含む。</v>
          </cell>
        </row>
        <row r="1198">
          <cell r="B1198" t="str">
            <v>0.8ｍ3）2.0km以下</v>
          </cell>
        </row>
        <row r="1199">
          <cell r="D1199" t="str">
            <v>運転手（一般）</v>
          </cell>
          <cell r="G1199" t="str">
            <v>人</v>
          </cell>
          <cell r="H1199">
            <v>0.01</v>
          </cell>
          <cell r="I1199">
            <v>17000</v>
          </cell>
          <cell r="J1199">
            <v>170</v>
          </cell>
        </row>
        <row r="1201">
          <cell r="D1201" t="str">
            <v>その他</v>
          </cell>
          <cell r="E1201" t="str">
            <v>（労＋雑）×12%</v>
          </cell>
          <cell r="J1201">
            <v>27</v>
          </cell>
        </row>
        <row r="1203">
          <cell r="D1203" t="str">
            <v>計</v>
          </cell>
          <cell r="J1203">
            <v>419</v>
          </cell>
        </row>
        <row r="1206">
          <cell r="G1206" t="str">
            <v>共用</v>
          </cell>
        </row>
        <row r="1207">
          <cell r="A1207" t="str">
            <v>T033405</v>
          </cell>
          <cell r="B1207" t="str">
            <v>土砂運搬</v>
          </cell>
          <cell r="C1207" t="str">
            <v>ｍ3</v>
          </cell>
          <cell r="D1207" t="str">
            <v>ダンプトラック損料</v>
          </cell>
          <cell r="E1207" t="str">
            <v>１０t車</v>
          </cell>
          <cell r="G1207" t="str">
            <v>日</v>
          </cell>
          <cell r="H1207">
            <v>1.4999999999999999E-2</v>
          </cell>
          <cell r="I1207">
            <v>12900</v>
          </cell>
          <cell r="J1207">
            <v>194</v>
          </cell>
          <cell r="K1207">
            <v>500</v>
          </cell>
          <cell r="L1207" t="str">
            <v>ダンプトラック損料</v>
          </cell>
        </row>
        <row r="1208">
          <cell r="B1208" t="str">
            <v>（１０t車，ＤＩＤ区間　無し</v>
          </cell>
          <cell r="L1208" t="str">
            <v>はタイヤ損耗費及び</v>
          </cell>
        </row>
        <row r="1209">
          <cell r="B1209" t="str">
            <v>ﾊﾞｯｸﾎｳ　油圧式ｸﾛｰﾗ型</v>
          </cell>
          <cell r="D1209" t="str">
            <v>燃料</v>
          </cell>
          <cell r="E1209" t="str">
            <v>軽油，油脂類共</v>
          </cell>
          <cell r="G1209" t="str">
            <v>㍑</v>
          </cell>
          <cell r="H1209">
            <v>0.96</v>
          </cell>
          <cell r="I1209">
            <v>68</v>
          </cell>
          <cell r="J1209">
            <v>65</v>
          </cell>
          <cell r="L1209" t="str">
            <v>補修費を含む。</v>
          </cell>
        </row>
        <row r="1210">
          <cell r="B1210" t="str">
            <v>0.8ｍ3）3.0km以下</v>
          </cell>
        </row>
        <row r="1211">
          <cell r="D1211" t="str">
            <v>運転手（一般）</v>
          </cell>
          <cell r="G1211" t="str">
            <v>人</v>
          </cell>
          <cell r="H1211">
            <v>1.2E-2</v>
          </cell>
          <cell r="I1211">
            <v>17000</v>
          </cell>
          <cell r="J1211">
            <v>204</v>
          </cell>
        </row>
        <row r="1213">
          <cell r="D1213" t="str">
            <v>その他</v>
          </cell>
          <cell r="E1213" t="str">
            <v>（労＋雑）×12%</v>
          </cell>
          <cell r="J1213">
            <v>32</v>
          </cell>
        </row>
        <row r="1215">
          <cell r="D1215" t="str">
            <v>計</v>
          </cell>
          <cell r="J1215">
            <v>495</v>
          </cell>
        </row>
        <row r="1218">
          <cell r="G1218" t="str">
            <v>共用</v>
          </cell>
        </row>
        <row r="1219">
          <cell r="A1219" t="str">
            <v>T033406</v>
          </cell>
          <cell r="B1219" t="str">
            <v>土砂運搬</v>
          </cell>
          <cell r="C1219" t="str">
            <v>ｍ3</v>
          </cell>
          <cell r="D1219" t="str">
            <v>ダンプトラック損料</v>
          </cell>
          <cell r="E1219" t="str">
            <v>１０t車</v>
          </cell>
          <cell r="G1219" t="str">
            <v>日</v>
          </cell>
          <cell r="H1219">
            <v>1.7999999999999999E-2</v>
          </cell>
          <cell r="I1219">
            <v>12900</v>
          </cell>
          <cell r="J1219">
            <v>232</v>
          </cell>
          <cell r="K1219">
            <v>580</v>
          </cell>
          <cell r="L1219" t="str">
            <v>ダンプトラック損料</v>
          </cell>
        </row>
        <row r="1220">
          <cell r="B1220" t="str">
            <v>（１０t車，ＤＩＤ区間　無し</v>
          </cell>
          <cell r="L1220" t="str">
            <v>はタイヤ損耗費及び</v>
          </cell>
        </row>
        <row r="1221">
          <cell r="B1221" t="str">
            <v>ﾊﾞｯｸﾎｳ　油圧式ｸﾛｰﾗ型</v>
          </cell>
          <cell r="D1221" t="str">
            <v>燃料</v>
          </cell>
          <cell r="E1221" t="str">
            <v>軽油，油脂類共</v>
          </cell>
          <cell r="G1221" t="str">
            <v>㍑</v>
          </cell>
          <cell r="H1221">
            <v>1.1100000000000001</v>
          </cell>
          <cell r="I1221">
            <v>68</v>
          </cell>
          <cell r="J1221">
            <v>75</v>
          </cell>
          <cell r="L1221" t="str">
            <v>補修費を含む。</v>
          </cell>
        </row>
        <row r="1222">
          <cell r="B1222" t="str">
            <v>0.8ｍ3）4.0km以下</v>
          </cell>
        </row>
        <row r="1223">
          <cell r="D1223" t="str">
            <v>運転手（一般）</v>
          </cell>
          <cell r="G1223" t="str">
            <v>人</v>
          </cell>
          <cell r="H1223">
            <v>1.4E-2</v>
          </cell>
          <cell r="I1223">
            <v>17000</v>
          </cell>
          <cell r="J1223">
            <v>238</v>
          </cell>
        </row>
        <row r="1225">
          <cell r="D1225" t="str">
            <v>その他</v>
          </cell>
          <cell r="E1225" t="str">
            <v>（労＋雑）×12%</v>
          </cell>
          <cell r="J1225">
            <v>38</v>
          </cell>
        </row>
        <row r="1227">
          <cell r="D1227" t="str">
            <v>計</v>
          </cell>
          <cell r="J1227">
            <v>583</v>
          </cell>
        </row>
        <row r="1230">
          <cell r="G1230" t="str">
            <v>共用</v>
          </cell>
        </row>
        <row r="1231">
          <cell r="A1231" t="str">
            <v>T033407</v>
          </cell>
          <cell r="B1231" t="str">
            <v>土砂運搬</v>
          </cell>
          <cell r="C1231" t="str">
            <v>ｍ3</v>
          </cell>
          <cell r="D1231" t="str">
            <v>ダンプトラック損料</v>
          </cell>
          <cell r="E1231" t="str">
            <v>１０t車</v>
          </cell>
          <cell r="G1231" t="str">
            <v>日</v>
          </cell>
          <cell r="H1231">
            <v>2.1999999999999999E-2</v>
          </cell>
          <cell r="I1231">
            <v>12900</v>
          </cell>
          <cell r="J1231">
            <v>284</v>
          </cell>
          <cell r="K1231">
            <v>710</v>
          </cell>
          <cell r="L1231" t="str">
            <v>ダンプトラック損料</v>
          </cell>
        </row>
        <row r="1232">
          <cell r="B1232" t="str">
            <v>（１０t車，ＤＩＤ区間　無し</v>
          </cell>
          <cell r="L1232" t="str">
            <v>はタイヤ損耗費及び</v>
          </cell>
        </row>
        <row r="1233">
          <cell r="B1233" t="str">
            <v>ﾊﾞｯｸﾎｳ　油圧式ｸﾛｰﾗ型</v>
          </cell>
          <cell r="D1233" t="str">
            <v>燃料</v>
          </cell>
          <cell r="E1233" t="str">
            <v>軽油，油脂類共</v>
          </cell>
          <cell r="G1233" t="str">
            <v>㍑</v>
          </cell>
          <cell r="H1233">
            <v>1.35</v>
          </cell>
          <cell r="I1233">
            <v>68</v>
          </cell>
          <cell r="J1233">
            <v>92</v>
          </cell>
          <cell r="L1233" t="str">
            <v>補修費を含む。</v>
          </cell>
        </row>
        <row r="1234">
          <cell r="B1234" t="str">
            <v>0.8ｍ3）5.5km以下</v>
          </cell>
        </row>
        <row r="1235">
          <cell r="D1235" t="str">
            <v>運転手（一般）</v>
          </cell>
          <cell r="G1235" t="str">
            <v>人</v>
          </cell>
          <cell r="H1235">
            <v>1.7000000000000001E-2</v>
          </cell>
          <cell r="I1235">
            <v>17000</v>
          </cell>
          <cell r="J1235">
            <v>289</v>
          </cell>
        </row>
        <row r="1237">
          <cell r="D1237" t="str">
            <v>その他</v>
          </cell>
          <cell r="E1237" t="str">
            <v>（労＋雑）×12%</v>
          </cell>
          <cell r="J1237">
            <v>46</v>
          </cell>
        </row>
        <row r="1239">
          <cell r="D1239" t="str">
            <v>計</v>
          </cell>
          <cell r="J1239">
            <v>711</v>
          </cell>
        </row>
        <row r="1242">
          <cell r="G1242" t="str">
            <v>共用</v>
          </cell>
        </row>
        <row r="1243">
          <cell r="A1243" t="str">
            <v>T033408</v>
          </cell>
          <cell r="B1243" t="str">
            <v>土砂運搬</v>
          </cell>
          <cell r="C1243" t="str">
            <v>ｍ3</v>
          </cell>
          <cell r="D1243" t="str">
            <v>ダンプトラック損料</v>
          </cell>
          <cell r="E1243" t="str">
            <v>１０t車</v>
          </cell>
          <cell r="G1243" t="str">
            <v>日</v>
          </cell>
          <cell r="H1243">
            <v>2.5999999999999999E-2</v>
          </cell>
          <cell r="I1243">
            <v>12900</v>
          </cell>
          <cell r="J1243">
            <v>335</v>
          </cell>
          <cell r="K1243">
            <v>840</v>
          </cell>
          <cell r="L1243" t="str">
            <v>ダンプトラック損料</v>
          </cell>
        </row>
        <row r="1244">
          <cell r="B1244" t="str">
            <v>（１０t車，ＤＩＤ区間　無し</v>
          </cell>
          <cell r="L1244" t="str">
            <v>はタイヤ損耗費及び</v>
          </cell>
        </row>
        <row r="1245">
          <cell r="B1245" t="str">
            <v>ﾊﾞｯｸﾎｳ　油圧式ｸﾛｰﾗ型</v>
          </cell>
          <cell r="D1245" t="str">
            <v>燃料</v>
          </cell>
          <cell r="E1245" t="str">
            <v>軽油，油脂類共</v>
          </cell>
          <cell r="G1245" t="str">
            <v>㍑</v>
          </cell>
          <cell r="H1245">
            <v>1.59</v>
          </cell>
          <cell r="I1245">
            <v>68</v>
          </cell>
          <cell r="J1245">
            <v>108</v>
          </cell>
          <cell r="L1245" t="str">
            <v>補修費を含む。</v>
          </cell>
        </row>
        <row r="1246">
          <cell r="B1246" t="str">
            <v>0.8ｍ3）6.5km以下</v>
          </cell>
        </row>
        <row r="1247">
          <cell r="D1247" t="str">
            <v>運転手（一般）</v>
          </cell>
          <cell r="G1247" t="str">
            <v>人</v>
          </cell>
          <cell r="H1247">
            <v>0.02</v>
          </cell>
          <cell r="I1247">
            <v>17000</v>
          </cell>
          <cell r="J1247">
            <v>340</v>
          </cell>
        </row>
        <row r="1249">
          <cell r="D1249" t="str">
            <v>その他</v>
          </cell>
          <cell r="E1249" t="str">
            <v>（労＋雑）×12%</v>
          </cell>
          <cell r="J1249">
            <v>54</v>
          </cell>
        </row>
        <row r="1251">
          <cell r="D1251" t="str">
            <v>計</v>
          </cell>
          <cell r="J1251">
            <v>837</v>
          </cell>
        </row>
        <row r="1254">
          <cell r="G1254" t="str">
            <v>共用</v>
          </cell>
        </row>
        <row r="1255">
          <cell r="A1255" t="str">
            <v>T033409</v>
          </cell>
          <cell r="B1255" t="str">
            <v>土砂運搬</v>
          </cell>
          <cell r="C1255" t="str">
            <v>ｍ3</v>
          </cell>
          <cell r="D1255" t="str">
            <v>ダンプトラック損料</v>
          </cell>
          <cell r="E1255" t="str">
            <v>１０t車</v>
          </cell>
          <cell r="G1255" t="str">
            <v>日</v>
          </cell>
          <cell r="H1255">
            <v>0.03</v>
          </cell>
          <cell r="I1255">
            <v>12900</v>
          </cell>
          <cell r="J1255">
            <v>387</v>
          </cell>
          <cell r="K1255">
            <v>960</v>
          </cell>
          <cell r="L1255" t="str">
            <v>ダンプトラック損料</v>
          </cell>
        </row>
        <row r="1256">
          <cell r="B1256" t="str">
            <v>（１０t車，ＤＩＤ区間　無し</v>
          </cell>
          <cell r="L1256" t="str">
            <v>はタイヤ損耗費及び</v>
          </cell>
        </row>
        <row r="1257">
          <cell r="B1257" t="str">
            <v>ﾊﾞｯｸﾎｳ　油圧式ｸﾛｰﾗ型</v>
          </cell>
          <cell r="D1257" t="str">
            <v>燃料</v>
          </cell>
          <cell r="E1257" t="str">
            <v>軽油，油脂類共</v>
          </cell>
          <cell r="G1257" t="str">
            <v>㍑</v>
          </cell>
          <cell r="H1257">
            <v>1.83</v>
          </cell>
          <cell r="I1257">
            <v>68</v>
          </cell>
          <cell r="J1257">
            <v>124</v>
          </cell>
          <cell r="L1257" t="str">
            <v>補修費を含む。</v>
          </cell>
        </row>
        <row r="1258">
          <cell r="B1258" t="str">
            <v>0.8ｍ3）7.5km以下</v>
          </cell>
        </row>
        <row r="1259">
          <cell r="D1259" t="str">
            <v>運転手（一般）</v>
          </cell>
          <cell r="G1259" t="str">
            <v>人</v>
          </cell>
          <cell r="H1259">
            <v>2.3E-2</v>
          </cell>
          <cell r="I1259">
            <v>17000</v>
          </cell>
          <cell r="J1259">
            <v>391</v>
          </cell>
        </row>
        <row r="1261">
          <cell r="D1261" t="str">
            <v>その他</v>
          </cell>
          <cell r="E1261" t="str">
            <v>（労＋雑）×12%</v>
          </cell>
          <cell r="J1261">
            <v>62</v>
          </cell>
        </row>
        <row r="1263">
          <cell r="D1263" t="str">
            <v>計</v>
          </cell>
          <cell r="J1263">
            <v>964</v>
          </cell>
        </row>
        <row r="1264">
          <cell r="G1264" t="str">
            <v>共用</v>
          </cell>
        </row>
        <row r="1265">
          <cell r="A1265" t="str">
            <v>T033410</v>
          </cell>
          <cell r="B1265" t="str">
            <v>土砂運搬</v>
          </cell>
          <cell r="C1265" t="str">
            <v>ｍ3</v>
          </cell>
          <cell r="D1265" t="str">
            <v>ダンプトラック損料</v>
          </cell>
          <cell r="E1265" t="str">
            <v>１０t車</v>
          </cell>
          <cell r="G1265" t="str">
            <v>日</v>
          </cell>
          <cell r="H1265">
            <v>3.4000000000000002E-2</v>
          </cell>
          <cell r="I1265">
            <v>12900</v>
          </cell>
          <cell r="J1265">
            <v>439</v>
          </cell>
          <cell r="K1265">
            <v>1090</v>
          </cell>
          <cell r="L1265" t="str">
            <v>ダンプトラック損料</v>
          </cell>
        </row>
        <row r="1266">
          <cell r="B1266" t="str">
            <v>（１０t車，ＤＩＤ区間　無し</v>
          </cell>
          <cell r="L1266" t="str">
            <v>はタイヤ損耗費及び</v>
          </cell>
        </row>
        <row r="1267">
          <cell r="B1267" t="str">
            <v>ﾊﾞｯｸﾎｳ　油圧式ｸﾛｰﾗ型</v>
          </cell>
          <cell r="D1267" t="str">
            <v>燃料</v>
          </cell>
          <cell r="E1267" t="str">
            <v>軽油，油脂類共</v>
          </cell>
          <cell r="G1267" t="str">
            <v>㍑</v>
          </cell>
          <cell r="H1267">
            <v>2.0699999999999998</v>
          </cell>
          <cell r="I1267">
            <v>68</v>
          </cell>
          <cell r="J1267">
            <v>141</v>
          </cell>
          <cell r="L1267" t="str">
            <v>補修費を含む。</v>
          </cell>
        </row>
        <row r="1268">
          <cell r="B1268" t="str">
            <v>0.8ｍ3）9.5km以下</v>
          </cell>
        </row>
        <row r="1269">
          <cell r="D1269" t="str">
            <v>運転手（一般）</v>
          </cell>
          <cell r="G1269" t="str">
            <v>人</v>
          </cell>
          <cell r="H1269">
            <v>2.5999999999999999E-2</v>
          </cell>
          <cell r="I1269">
            <v>17000</v>
          </cell>
          <cell r="J1269">
            <v>442</v>
          </cell>
        </row>
        <row r="1271">
          <cell r="D1271" t="str">
            <v>その他</v>
          </cell>
          <cell r="E1271" t="str">
            <v>（労＋雑）×12%</v>
          </cell>
          <cell r="J1271">
            <v>70</v>
          </cell>
        </row>
        <row r="1273">
          <cell r="D1273" t="str">
            <v>計</v>
          </cell>
          <cell r="J1273">
            <v>1092</v>
          </cell>
        </row>
        <row r="1276">
          <cell r="G1276" t="str">
            <v>共用</v>
          </cell>
        </row>
        <row r="1277">
          <cell r="A1277" t="str">
            <v>T033412</v>
          </cell>
          <cell r="B1277" t="str">
            <v>土砂運搬</v>
          </cell>
          <cell r="C1277" t="str">
            <v>ｍ3</v>
          </cell>
          <cell r="D1277" t="str">
            <v>ダンプトラック損料</v>
          </cell>
          <cell r="E1277" t="str">
            <v>１０t車</v>
          </cell>
          <cell r="G1277" t="str">
            <v>日</v>
          </cell>
          <cell r="H1277">
            <v>3.9E-2</v>
          </cell>
          <cell r="I1277">
            <v>12900</v>
          </cell>
          <cell r="J1277">
            <v>503</v>
          </cell>
          <cell r="K1277">
            <v>1260</v>
          </cell>
          <cell r="L1277" t="str">
            <v>ダンプトラック損料</v>
          </cell>
        </row>
        <row r="1278">
          <cell r="B1278" t="str">
            <v>（１０t車，ＤＩＤ区間　無し</v>
          </cell>
          <cell r="L1278" t="str">
            <v>はタイヤ損耗費及び</v>
          </cell>
        </row>
        <row r="1279">
          <cell r="B1279" t="str">
            <v>ﾊﾞｯｸﾎｳ　油圧式ｸﾛｰﾗ型</v>
          </cell>
          <cell r="D1279" t="str">
            <v>燃料</v>
          </cell>
          <cell r="E1279" t="str">
            <v>軽油，油脂類共</v>
          </cell>
          <cell r="G1279" t="str">
            <v>㍑</v>
          </cell>
          <cell r="H1279">
            <v>2.39</v>
          </cell>
          <cell r="I1279">
            <v>68</v>
          </cell>
          <cell r="J1279">
            <v>163</v>
          </cell>
          <cell r="L1279" t="str">
            <v>補修費を含む。</v>
          </cell>
        </row>
        <row r="1280">
          <cell r="B1280" t="str">
            <v>0.8ｍ3）11.5km以下</v>
          </cell>
        </row>
        <row r="1281">
          <cell r="D1281" t="str">
            <v>運転手（一般）</v>
          </cell>
          <cell r="G1281" t="str">
            <v>人</v>
          </cell>
          <cell r="H1281">
            <v>0.03</v>
          </cell>
          <cell r="I1281">
            <v>17000</v>
          </cell>
          <cell r="J1281">
            <v>510</v>
          </cell>
        </row>
        <row r="1283">
          <cell r="D1283" t="str">
            <v>その他</v>
          </cell>
          <cell r="E1283" t="str">
            <v>（労＋雑）×12%</v>
          </cell>
          <cell r="J1283">
            <v>81</v>
          </cell>
        </row>
        <row r="1285">
          <cell r="D1285" t="str">
            <v>計</v>
          </cell>
          <cell r="J1285">
            <v>1257</v>
          </cell>
        </row>
        <row r="1289">
          <cell r="A1289" t="str">
            <v>T033416</v>
          </cell>
          <cell r="B1289" t="str">
            <v>土砂運搬</v>
          </cell>
          <cell r="C1289" t="str">
            <v>ｍ3</v>
          </cell>
          <cell r="D1289" t="str">
            <v>ダンプトラック損料</v>
          </cell>
          <cell r="E1289" t="str">
            <v>１０t車</v>
          </cell>
          <cell r="G1289" t="str">
            <v>日</v>
          </cell>
          <cell r="H1289">
            <v>4.5999999999999999E-2</v>
          </cell>
          <cell r="I1289">
            <v>12900</v>
          </cell>
          <cell r="J1289">
            <v>593</v>
          </cell>
          <cell r="K1289">
            <v>1500</v>
          </cell>
          <cell r="L1289" t="str">
            <v>ダンプトラック損料</v>
          </cell>
        </row>
        <row r="1290">
          <cell r="B1290" t="str">
            <v>（１０t車，ＤＩＤ区間　無し</v>
          </cell>
          <cell r="L1290" t="str">
            <v>はタイヤ損耗費及び</v>
          </cell>
        </row>
        <row r="1291">
          <cell r="B1291" t="str">
            <v>ﾊﾞｯｸﾎｳ　油圧式ｸﾛｰﾗ型</v>
          </cell>
          <cell r="D1291" t="str">
            <v>燃料</v>
          </cell>
          <cell r="E1291" t="str">
            <v>軽油，油脂類共</v>
          </cell>
          <cell r="G1291" t="str">
            <v>㍑</v>
          </cell>
          <cell r="H1291">
            <v>2.87</v>
          </cell>
          <cell r="I1291">
            <v>68</v>
          </cell>
          <cell r="J1291">
            <v>195</v>
          </cell>
          <cell r="L1291" t="str">
            <v>補修費を含む。</v>
          </cell>
        </row>
        <row r="1292">
          <cell r="B1292" t="str">
            <v>0.8ｍ3）15.5km以下</v>
          </cell>
        </row>
        <row r="1293">
          <cell r="D1293" t="str">
            <v>運転手（一般）</v>
          </cell>
          <cell r="G1293" t="str">
            <v>人</v>
          </cell>
          <cell r="H1293">
            <v>3.5999999999999997E-2</v>
          </cell>
          <cell r="I1293">
            <v>17000</v>
          </cell>
          <cell r="J1293">
            <v>612</v>
          </cell>
        </row>
        <row r="1295">
          <cell r="D1295" t="str">
            <v>その他</v>
          </cell>
          <cell r="E1295" t="str">
            <v>（労＋雑）×12%</v>
          </cell>
          <cell r="J1295">
            <v>97</v>
          </cell>
        </row>
        <row r="1297">
          <cell r="D1297" t="str">
            <v>計</v>
          </cell>
          <cell r="J1297">
            <v>1497</v>
          </cell>
        </row>
        <row r="1300">
          <cell r="G1300" t="str">
            <v>共用</v>
          </cell>
        </row>
        <row r="1301">
          <cell r="A1301" t="str">
            <v>T033420</v>
          </cell>
          <cell r="B1301" t="str">
            <v>土砂運搬</v>
          </cell>
          <cell r="C1301" t="str">
            <v>ｍ3</v>
          </cell>
          <cell r="D1301" t="str">
            <v>ダンプトラック損料</v>
          </cell>
          <cell r="E1301" t="str">
            <v>１０t車</v>
          </cell>
          <cell r="G1301" t="str">
            <v>日</v>
          </cell>
          <cell r="H1301">
            <v>5.8000000000000003E-2</v>
          </cell>
          <cell r="I1301">
            <v>12900</v>
          </cell>
          <cell r="J1301">
            <v>748</v>
          </cell>
          <cell r="K1301">
            <v>1880</v>
          </cell>
          <cell r="L1301" t="str">
            <v>ダンプトラック損料</v>
          </cell>
        </row>
        <row r="1302">
          <cell r="B1302" t="str">
            <v>（１０t車，ＤＩＤ区間　無し</v>
          </cell>
          <cell r="L1302" t="str">
            <v>はタイヤ損耗費及び</v>
          </cell>
        </row>
        <row r="1303">
          <cell r="B1303" t="str">
            <v>ﾊﾞｯｸﾎｳ　油圧式ｸﾛｰﾗ型</v>
          </cell>
          <cell r="D1303" t="str">
            <v>燃料</v>
          </cell>
          <cell r="E1303" t="str">
            <v>軽油，油脂類共</v>
          </cell>
          <cell r="G1303" t="str">
            <v>㍑</v>
          </cell>
          <cell r="H1303">
            <v>3.58</v>
          </cell>
          <cell r="I1303">
            <v>68</v>
          </cell>
          <cell r="J1303">
            <v>243</v>
          </cell>
          <cell r="L1303" t="str">
            <v>補修費を含む。</v>
          </cell>
        </row>
        <row r="1304">
          <cell r="B1304" t="str">
            <v>0.8ｍ3）22.5km以下</v>
          </cell>
        </row>
        <row r="1305">
          <cell r="D1305" t="str">
            <v>運転手（一般）</v>
          </cell>
          <cell r="G1305" t="str">
            <v>人</v>
          </cell>
          <cell r="H1305">
            <v>4.4999999999999998E-2</v>
          </cell>
          <cell r="I1305">
            <v>17000</v>
          </cell>
          <cell r="J1305">
            <v>765</v>
          </cell>
        </row>
        <row r="1307">
          <cell r="D1307" t="str">
            <v>その他</v>
          </cell>
          <cell r="E1307" t="str">
            <v>（労＋雑）×12%</v>
          </cell>
          <cell r="J1307">
            <v>121</v>
          </cell>
        </row>
        <row r="1309">
          <cell r="D1309" t="str">
            <v>計</v>
          </cell>
          <cell r="J1309">
            <v>1877</v>
          </cell>
        </row>
        <row r="1312">
          <cell r="G1312" t="str">
            <v>共用</v>
          </cell>
        </row>
        <row r="1313">
          <cell r="A1313" t="str">
            <v>T033430</v>
          </cell>
          <cell r="B1313" t="str">
            <v>土砂運搬</v>
          </cell>
          <cell r="C1313" t="str">
            <v>ｍ3</v>
          </cell>
          <cell r="D1313" t="str">
            <v>ダンプトラック損料</v>
          </cell>
          <cell r="E1313" t="str">
            <v>１０t車</v>
          </cell>
          <cell r="G1313" t="str">
            <v>日</v>
          </cell>
          <cell r="H1313">
            <v>7.9000000000000001E-2</v>
          </cell>
          <cell r="I1313">
            <v>12900</v>
          </cell>
          <cell r="J1313">
            <v>1019</v>
          </cell>
          <cell r="K1313">
            <v>2550</v>
          </cell>
          <cell r="L1313" t="str">
            <v>ダンプトラック損料</v>
          </cell>
        </row>
        <row r="1314">
          <cell r="B1314" t="str">
            <v>（１０t車，ＤＩＤ区間　無し</v>
          </cell>
          <cell r="L1314" t="str">
            <v>はタイヤ損耗費及び</v>
          </cell>
        </row>
        <row r="1315">
          <cell r="B1315" t="str">
            <v>ﾊﾞｯｸﾎｳ　油圧式ｸﾛｰﾗ型</v>
          </cell>
          <cell r="D1315" t="str">
            <v>燃料</v>
          </cell>
          <cell r="E1315" t="str">
            <v>軽油，油脂類共</v>
          </cell>
          <cell r="G1315" t="str">
            <v>㍑</v>
          </cell>
          <cell r="H1315">
            <v>4.8600000000000003</v>
          </cell>
          <cell r="I1315">
            <v>68</v>
          </cell>
          <cell r="J1315">
            <v>330</v>
          </cell>
          <cell r="L1315" t="str">
            <v>補修費を含む。</v>
          </cell>
        </row>
        <row r="1316">
          <cell r="B1316" t="str">
            <v>0.8ｍ3）49.5km以下</v>
          </cell>
        </row>
        <row r="1317">
          <cell r="D1317" t="str">
            <v>運転手（一般）</v>
          </cell>
          <cell r="G1317" t="str">
            <v>人</v>
          </cell>
          <cell r="H1317">
            <v>6.0999999999999999E-2</v>
          </cell>
          <cell r="I1317">
            <v>17000</v>
          </cell>
          <cell r="J1317">
            <v>1037</v>
          </cell>
        </row>
        <row r="1319">
          <cell r="D1319" t="str">
            <v>その他</v>
          </cell>
          <cell r="E1319" t="str">
            <v>（労＋雑）×12%</v>
          </cell>
          <cell r="J1319">
            <v>164</v>
          </cell>
        </row>
        <row r="1321">
          <cell r="D1321" t="str">
            <v>計</v>
          </cell>
          <cell r="J1321">
            <v>2550</v>
          </cell>
        </row>
        <row r="1324">
          <cell r="G1324" t="str">
            <v>共用</v>
          </cell>
        </row>
        <row r="1325">
          <cell r="A1325" t="str">
            <v>T033440</v>
          </cell>
          <cell r="B1325" t="str">
            <v>土砂運搬</v>
          </cell>
          <cell r="C1325" t="str">
            <v>ｍ3</v>
          </cell>
          <cell r="D1325" t="str">
            <v>ダンプトラック損料</v>
          </cell>
          <cell r="E1325" t="str">
            <v>１０t車</v>
          </cell>
          <cell r="G1325" t="str">
            <v>日</v>
          </cell>
          <cell r="H1325">
            <v>0.11700000000000001</v>
          </cell>
          <cell r="I1325">
            <v>12900</v>
          </cell>
          <cell r="J1325">
            <v>1509</v>
          </cell>
          <cell r="K1325">
            <v>3790</v>
          </cell>
          <cell r="L1325" t="str">
            <v>ダンプトラック損料</v>
          </cell>
        </row>
        <row r="1326">
          <cell r="B1326" t="str">
            <v>（１０t車，ＤＩＤ区間　無し</v>
          </cell>
          <cell r="L1326" t="str">
            <v>はタイヤ損耗費及び</v>
          </cell>
        </row>
        <row r="1327">
          <cell r="B1327" t="str">
            <v>ﾊﾞｯｸﾎｳ　油圧式ｸﾛｰﾗ型</v>
          </cell>
          <cell r="D1327" t="str">
            <v>燃料</v>
          </cell>
          <cell r="E1327" t="str">
            <v>軽油，油脂類共</v>
          </cell>
          <cell r="G1327" t="str">
            <v>㍑</v>
          </cell>
          <cell r="H1327">
            <v>7.24</v>
          </cell>
          <cell r="I1327">
            <v>68</v>
          </cell>
          <cell r="J1327">
            <v>492</v>
          </cell>
          <cell r="L1327" t="str">
            <v>補修費を含む。</v>
          </cell>
        </row>
        <row r="1328">
          <cell r="B1328" t="str">
            <v>0.8ｍ3）60.0km以下</v>
          </cell>
        </row>
        <row r="1329">
          <cell r="D1329" t="str">
            <v>運転手（一般）</v>
          </cell>
          <cell r="G1329" t="str">
            <v>人</v>
          </cell>
          <cell r="H1329">
            <v>9.0999999999999998E-2</v>
          </cell>
          <cell r="I1329">
            <v>17000</v>
          </cell>
          <cell r="J1329">
            <v>1547</v>
          </cell>
        </row>
        <row r="1331">
          <cell r="D1331" t="str">
            <v>その他</v>
          </cell>
          <cell r="E1331" t="str">
            <v>（労＋雑）×12%</v>
          </cell>
          <cell r="J1331">
            <v>245</v>
          </cell>
        </row>
        <row r="1333">
          <cell r="D1333" t="str">
            <v>計</v>
          </cell>
          <cell r="J1333">
            <v>3793</v>
          </cell>
        </row>
        <row r="1334">
          <cell r="G1334" t="str">
            <v>共用</v>
          </cell>
        </row>
        <row r="1335">
          <cell r="A1335" t="str">
            <v>T033500</v>
          </cell>
          <cell r="B1335" t="str">
            <v>土砂運搬</v>
          </cell>
          <cell r="C1335" t="str">
            <v>ｍ3</v>
          </cell>
          <cell r="D1335" t="str">
            <v>ダンプトラック損料</v>
          </cell>
          <cell r="E1335" t="str">
            <v>１０t車</v>
          </cell>
          <cell r="G1335" t="str">
            <v>日</v>
          </cell>
          <cell r="H1335">
            <v>6.0000000000000001E-3</v>
          </cell>
          <cell r="I1335">
            <v>12900</v>
          </cell>
          <cell r="J1335">
            <v>77</v>
          </cell>
          <cell r="K1335">
            <v>200</v>
          </cell>
          <cell r="L1335" t="str">
            <v>ダンプトラック損料</v>
          </cell>
        </row>
        <row r="1336">
          <cell r="B1336" t="str">
            <v>（１０t車，ＤＩＤ区間　有り</v>
          </cell>
          <cell r="L1336" t="str">
            <v>はタイヤ損耗費及び</v>
          </cell>
        </row>
        <row r="1337">
          <cell r="B1337" t="str">
            <v>ﾊﾞｯｸﾎｳ　油圧式ｸﾛｰﾗ型</v>
          </cell>
          <cell r="D1337" t="str">
            <v>燃料</v>
          </cell>
          <cell r="E1337" t="str">
            <v>軽油，油脂類共</v>
          </cell>
          <cell r="G1337" t="str">
            <v>㍑</v>
          </cell>
          <cell r="H1337">
            <v>0.4</v>
          </cell>
          <cell r="I1337">
            <v>68</v>
          </cell>
          <cell r="J1337">
            <v>27</v>
          </cell>
          <cell r="L1337" t="str">
            <v>補修費を含む。</v>
          </cell>
        </row>
        <row r="1338">
          <cell r="B1338" t="str">
            <v>1.4ｍ3）0.3km以下</v>
          </cell>
        </row>
        <row r="1339">
          <cell r="D1339" t="str">
            <v>運転手（一般）</v>
          </cell>
          <cell r="G1339" t="str">
            <v>人</v>
          </cell>
          <cell r="H1339">
            <v>5.0000000000000001E-3</v>
          </cell>
          <cell r="I1339">
            <v>17000</v>
          </cell>
          <cell r="J1339">
            <v>85</v>
          </cell>
        </row>
        <row r="1341">
          <cell r="D1341" t="str">
            <v>その他</v>
          </cell>
          <cell r="E1341" t="str">
            <v>（労＋雑）×12%</v>
          </cell>
          <cell r="J1341">
            <v>13</v>
          </cell>
        </row>
        <row r="1343">
          <cell r="D1343" t="str">
            <v>計</v>
          </cell>
          <cell r="J1343">
            <v>202</v>
          </cell>
        </row>
        <row r="1346">
          <cell r="G1346" t="str">
            <v>共用</v>
          </cell>
        </row>
        <row r="1347">
          <cell r="A1347" t="str">
            <v>T033502</v>
          </cell>
          <cell r="B1347" t="str">
            <v>土砂運搬</v>
          </cell>
          <cell r="C1347" t="str">
            <v>ｍ3</v>
          </cell>
          <cell r="D1347" t="str">
            <v>ダンプトラック損料</v>
          </cell>
          <cell r="E1347" t="str">
            <v>１０t車</v>
          </cell>
          <cell r="G1347" t="str">
            <v>日</v>
          </cell>
          <cell r="H1347">
            <v>8.0000000000000002E-3</v>
          </cell>
          <cell r="I1347">
            <v>12900</v>
          </cell>
          <cell r="J1347">
            <v>103</v>
          </cell>
          <cell r="K1347">
            <v>250</v>
          </cell>
          <cell r="L1347" t="str">
            <v>ダンプトラック損料</v>
          </cell>
        </row>
        <row r="1348">
          <cell r="B1348" t="str">
            <v>（１０t車，ＤＩＤ区間　有り</v>
          </cell>
          <cell r="L1348" t="str">
            <v>はタイヤ損耗費及び</v>
          </cell>
        </row>
        <row r="1349">
          <cell r="B1349" t="str">
            <v>ﾊﾞｯｸﾎｳ　油圧式ｸﾛｰﾗ型</v>
          </cell>
          <cell r="D1349" t="str">
            <v>燃料</v>
          </cell>
          <cell r="E1349" t="str">
            <v>軽油，油脂類共</v>
          </cell>
          <cell r="G1349" t="str">
            <v>㍑</v>
          </cell>
          <cell r="H1349">
            <v>0.48</v>
          </cell>
          <cell r="I1349">
            <v>68</v>
          </cell>
          <cell r="J1349">
            <v>33</v>
          </cell>
          <cell r="L1349" t="str">
            <v>補修費を含む。</v>
          </cell>
        </row>
        <row r="1350">
          <cell r="B1350" t="str">
            <v>1.4ｍ3）0.5km以下</v>
          </cell>
        </row>
        <row r="1351">
          <cell r="D1351" t="str">
            <v>運転手（一般）</v>
          </cell>
          <cell r="G1351" t="str">
            <v>人</v>
          </cell>
          <cell r="H1351">
            <v>6.0000000000000001E-3</v>
          </cell>
          <cell r="I1351">
            <v>17000</v>
          </cell>
          <cell r="J1351">
            <v>102</v>
          </cell>
        </row>
        <row r="1353">
          <cell r="D1353" t="str">
            <v>その他</v>
          </cell>
          <cell r="E1353" t="str">
            <v>（労＋雑）×12%</v>
          </cell>
          <cell r="J1353">
            <v>16</v>
          </cell>
        </row>
        <row r="1355">
          <cell r="D1355" t="str">
            <v>計</v>
          </cell>
          <cell r="J1355">
            <v>254</v>
          </cell>
        </row>
        <row r="1358">
          <cell r="G1358" t="str">
            <v>共用</v>
          </cell>
        </row>
        <row r="1359">
          <cell r="A1359" t="str">
            <v>T033503</v>
          </cell>
          <cell r="B1359" t="str">
            <v>土砂運搬</v>
          </cell>
          <cell r="C1359" t="str">
            <v>ｍ3</v>
          </cell>
          <cell r="D1359" t="str">
            <v>ダンプトラック損料</v>
          </cell>
          <cell r="E1359" t="str">
            <v>１０t車</v>
          </cell>
          <cell r="G1359" t="str">
            <v>日</v>
          </cell>
          <cell r="H1359">
            <v>8.9999999999999993E-3</v>
          </cell>
          <cell r="I1359">
            <v>12900</v>
          </cell>
          <cell r="J1359">
            <v>116</v>
          </cell>
          <cell r="K1359">
            <v>290</v>
          </cell>
          <cell r="L1359" t="str">
            <v>ダンプトラック損料</v>
          </cell>
        </row>
        <row r="1360">
          <cell r="B1360" t="str">
            <v>（１０t車，ＤＩＤ区間　有り</v>
          </cell>
          <cell r="L1360" t="str">
            <v>はタイヤ損耗費及び</v>
          </cell>
        </row>
        <row r="1361">
          <cell r="B1361" t="str">
            <v>ﾊﾞｯｸﾎｳ　油圧式ｸﾛｰﾗ型</v>
          </cell>
          <cell r="D1361" t="str">
            <v>燃料</v>
          </cell>
          <cell r="E1361" t="str">
            <v>軽油，油脂類共</v>
          </cell>
          <cell r="G1361" t="str">
            <v>㍑</v>
          </cell>
          <cell r="H1361">
            <v>0.56000000000000005</v>
          </cell>
          <cell r="I1361">
            <v>68</v>
          </cell>
          <cell r="J1361">
            <v>38</v>
          </cell>
          <cell r="L1361" t="str">
            <v>補修費を含む。</v>
          </cell>
        </row>
        <row r="1362">
          <cell r="B1362" t="str">
            <v>1.4ｍ3）1.0km以下</v>
          </cell>
        </row>
        <row r="1363">
          <cell r="D1363" t="str">
            <v>運転手（一般）</v>
          </cell>
          <cell r="G1363" t="str">
            <v>人</v>
          </cell>
          <cell r="H1363">
            <v>7.0000000000000001E-3</v>
          </cell>
          <cell r="I1363">
            <v>17000</v>
          </cell>
          <cell r="J1363">
            <v>119</v>
          </cell>
        </row>
        <row r="1365">
          <cell r="D1365" t="str">
            <v>その他</v>
          </cell>
          <cell r="E1365" t="str">
            <v>（労＋雑）×12%</v>
          </cell>
          <cell r="J1365">
            <v>19</v>
          </cell>
        </row>
        <row r="1367">
          <cell r="D1367" t="str">
            <v>計</v>
          </cell>
          <cell r="J1367">
            <v>292</v>
          </cell>
        </row>
        <row r="1370">
          <cell r="G1370" t="str">
            <v>共用</v>
          </cell>
        </row>
        <row r="1371">
          <cell r="A1371" t="str">
            <v>T033504</v>
          </cell>
          <cell r="B1371" t="str">
            <v>土砂運搬</v>
          </cell>
          <cell r="C1371" t="str">
            <v>ｍ3</v>
          </cell>
          <cell r="D1371" t="str">
            <v>ダンプトラック損料</v>
          </cell>
          <cell r="E1371" t="str">
            <v>１０t車</v>
          </cell>
          <cell r="G1371" t="str">
            <v>日</v>
          </cell>
          <cell r="H1371">
            <v>0.01</v>
          </cell>
          <cell r="I1371">
            <v>12900</v>
          </cell>
          <cell r="J1371">
            <v>129</v>
          </cell>
          <cell r="K1371">
            <v>330</v>
          </cell>
          <cell r="L1371" t="str">
            <v>ダンプトラック損料</v>
          </cell>
        </row>
        <row r="1372">
          <cell r="B1372" t="str">
            <v>（１０t車，ＤＩＤ区間　有り</v>
          </cell>
          <cell r="L1372" t="str">
            <v>はタイヤ損耗費及び</v>
          </cell>
        </row>
        <row r="1373">
          <cell r="B1373" t="str">
            <v>ﾊﾞｯｸﾎｳ　油圧式ｸﾛｰﾗ型</v>
          </cell>
          <cell r="D1373" t="str">
            <v>燃料</v>
          </cell>
          <cell r="E1373" t="str">
            <v>軽油，油脂類共</v>
          </cell>
          <cell r="G1373" t="str">
            <v>㍑</v>
          </cell>
          <cell r="H1373">
            <v>0.64</v>
          </cell>
          <cell r="I1373">
            <v>68</v>
          </cell>
          <cell r="J1373">
            <v>44</v>
          </cell>
          <cell r="L1373" t="str">
            <v>補修費を含む。</v>
          </cell>
        </row>
        <row r="1374">
          <cell r="B1374" t="str">
            <v>1.4ｍ3）1.5km以下</v>
          </cell>
        </row>
        <row r="1375">
          <cell r="D1375" t="str">
            <v>運転手（一般）</v>
          </cell>
          <cell r="G1375" t="str">
            <v>人</v>
          </cell>
          <cell r="H1375">
            <v>8.0000000000000002E-3</v>
          </cell>
          <cell r="I1375">
            <v>17000</v>
          </cell>
          <cell r="J1375">
            <v>136</v>
          </cell>
        </row>
        <row r="1377">
          <cell r="D1377" t="str">
            <v>その他</v>
          </cell>
          <cell r="E1377" t="str">
            <v>（労＋雑）×12%</v>
          </cell>
          <cell r="J1377">
            <v>22</v>
          </cell>
        </row>
        <row r="1379">
          <cell r="D1379" t="str">
            <v>計</v>
          </cell>
          <cell r="J1379">
            <v>331</v>
          </cell>
        </row>
        <row r="1382">
          <cell r="G1382" t="str">
            <v>共用</v>
          </cell>
        </row>
        <row r="1383">
          <cell r="A1383" t="str">
            <v>T033505</v>
          </cell>
          <cell r="B1383" t="str">
            <v>土砂運搬</v>
          </cell>
          <cell r="C1383" t="str">
            <v>ｍ3</v>
          </cell>
          <cell r="D1383" t="str">
            <v>ダンプトラック損料</v>
          </cell>
          <cell r="E1383" t="str">
            <v>１０t車</v>
          </cell>
          <cell r="G1383" t="str">
            <v>日</v>
          </cell>
          <cell r="H1383">
            <v>1.2E-2</v>
          </cell>
          <cell r="I1383">
            <v>12900</v>
          </cell>
          <cell r="J1383">
            <v>155</v>
          </cell>
          <cell r="K1383">
            <v>380</v>
          </cell>
          <cell r="L1383" t="str">
            <v>ダンプトラック損料</v>
          </cell>
        </row>
        <row r="1384">
          <cell r="B1384" t="str">
            <v>（１０t車，ＤＩＤ区間　有り</v>
          </cell>
          <cell r="L1384" t="str">
            <v>はタイヤ損耗費及び</v>
          </cell>
        </row>
        <row r="1385">
          <cell r="B1385" t="str">
            <v>ﾊﾞｯｸﾎｳ　油圧式ｸﾛｰﾗ型</v>
          </cell>
          <cell r="D1385" t="str">
            <v>燃料</v>
          </cell>
          <cell r="E1385" t="str">
            <v>軽油，油脂類共</v>
          </cell>
          <cell r="G1385" t="str">
            <v>㍑</v>
          </cell>
          <cell r="H1385">
            <v>0.72</v>
          </cell>
          <cell r="I1385">
            <v>68</v>
          </cell>
          <cell r="J1385">
            <v>49</v>
          </cell>
          <cell r="L1385" t="str">
            <v>補修費を含む。</v>
          </cell>
        </row>
        <row r="1386">
          <cell r="B1386" t="str">
            <v>1.4ｍ3）2.0km以下</v>
          </cell>
        </row>
        <row r="1387">
          <cell r="D1387" t="str">
            <v>運転手（一般）</v>
          </cell>
          <cell r="G1387" t="str">
            <v>人</v>
          </cell>
          <cell r="H1387">
            <v>8.9999999999999993E-3</v>
          </cell>
          <cell r="I1387">
            <v>17000</v>
          </cell>
          <cell r="J1387">
            <v>153</v>
          </cell>
        </row>
        <row r="1389">
          <cell r="D1389" t="str">
            <v>その他</v>
          </cell>
          <cell r="E1389" t="str">
            <v>（労＋雑）×12%</v>
          </cell>
          <cell r="J1389">
            <v>24</v>
          </cell>
        </row>
        <row r="1391">
          <cell r="D1391" t="str">
            <v>計</v>
          </cell>
          <cell r="J1391">
            <v>381</v>
          </cell>
        </row>
        <row r="1394">
          <cell r="G1394" t="str">
            <v>共用</v>
          </cell>
        </row>
        <row r="1395">
          <cell r="A1395" t="str">
            <v>T033506</v>
          </cell>
          <cell r="B1395" t="str">
            <v>土砂運搬</v>
          </cell>
          <cell r="C1395" t="str">
            <v>ｍ3</v>
          </cell>
          <cell r="D1395" t="str">
            <v>ダンプトラック損料</v>
          </cell>
          <cell r="E1395" t="str">
            <v>１０t車</v>
          </cell>
          <cell r="G1395" t="str">
            <v>日</v>
          </cell>
          <cell r="H1395">
            <v>1.2999999999999999E-2</v>
          </cell>
          <cell r="I1395">
            <v>12900</v>
          </cell>
          <cell r="J1395">
            <v>168</v>
          </cell>
          <cell r="K1395">
            <v>420</v>
          </cell>
          <cell r="L1395" t="str">
            <v>ダンプトラック損料</v>
          </cell>
        </row>
        <row r="1396">
          <cell r="B1396" t="str">
            <v>（１０t車，ＤＩＤ区間　有り</v>
          </cell>
          <cell r="L1396" t="str">
            <v>はタイヤ損耗費及び</v>
          </cell>
        </row>
        <row r="1397">
          <cell r="B1397" t="str">
            <v>ﾊﾞｯｸﾎｳ　油圧式ｸﾛｰﾗ型</v>
          </cell>
          <cell r="D1397" t="str">
            <v>燃料</v>
          </cell>
          <cell r="E1397" t="str">
            <v>軽油，油脂類共</v>
          </cell>
          <cell r="G1397" t="str">
            <v>㍑</v>
          </cell>
          <cell r="H1397">
            <v>0.8</v>
          </cell>
          <cell r="I1397">
            <v>68</v>
          </cell>
          <cell r="J1397">
            <v>54</v>
          </cell>
          <cell r="L1397" t="str">
            <v>補修費を含む。</v>
          </cell>
        </row>
        <row r="1398">
          <cell r="B1398" t="str">
            <v>1.4ｍ3）2.5km以下</v>
          </cell>
        </row>
        <row r="1399">
          <cell r="D1399" t="str">
            <v>運転手（一般）</v>
          </cell>
          <cell r="G1399" t="str">
            <v>人</v>
          </cell>
          <cell r="H1399">
            <v>0.01</v>
          </cell>
          <cell r="I1399">
            <v>17000</v>
          </cell>
          <cell r="J1399">
            <v>170</v>
          </cell>
        </row>
        <row r="1401">
          <cell r="D1401" t="str">
            <v>その他</v>
          </cell>
          <cell r="E1401" t="str">
            <v>（労＋雑）×12%</v>
          </cell>
          <cell r="J1401">
            <v>27</v>
          </cell>
        </row>
        <row r="1403">
          <cell r="D1403" t="str">
            <v>計</v>
          </cell>
          <cell r="J1403">
            <v>419</v>
          </cell>
        </row>
        <row r="1404">
          <cell r="G1404" t="str">
            <v>共用</v>
          </cell>
        </row>
        <row r="1405">
          <cell r="A1405" t="str">
            <v>T033507</v>
          </cell>
          <cell r="B1405" t="str">
            <v>土砂運搬</v>
          </cell>
          <cell r="C1405" t="str">
            <v>ｍ3</v>
          </cell>
          <cell r="D1405" t="str">
            <v>ダンプトラック損料</v>
          </cell>
          <cell r="E1405" t="str">
            <v>１０t車</v>
          </cell>
          <cell r="G1405" t="str">
            <v>日</v>
          </cell>
          <cell r="H1405">
            <v>1.4E-2</v>
          </cell>
          <cell r="I1405">
            <v>12900</v>
          </cell>
          <cell r="J1405">
            <v>181</v>
          </cell>
          <cell r="K1405">
            <v>460</v>
          </cell>
          <cell r="L1405" t="str">
            <v>ダンプトラック損料</v>
          </cell>
        </row>
        <row r="1406">
          <cell r="B1406" t="str">
            <v>（１０t車，ＤＩＤ区間　有り</v>
          </cell>
          <cell r="L1406" t="str">
            <v>はタイヤ損耗費及び</v>
          </cell>
        </row>
        <row r="1407">
          <cell r="B1407" t="str">
            <v>ﾊﾞｯｸﾎｳ　油圧式ｸﾛｰﾗ型</v>
          </cell>
          <cell r="D1407" t="str">
            <v>燃料</v>
          </cell>
          <cell r="E1407" t="str">
            <v>軽油，油脂類共</v>
          </cell>
          <cell r="G1407" t="str">
            <v>㍑</v>
          </cell>
          <cell r="H1407">
            <v>0.88</v>
          </cell>
          <cell r="I1407">
            <v>68</v>
          </cell>
          <cell r="J1407">
            <v>60</v>
          </cell>
          <cell r="L1407" t="str">
            <v>補修費を含む。</v>
          </cell>
        </row>
        <row r="1408">
          <cell r="B1408" t="str">
            <v>1.4ｍ3）3.0km以下</v>
          </cell>
        </row>
        <row r="1409">
          <cell r="D1409" t="str">
            <v>運転手（一般）</v>
          </cell>
          <cell r="G1409" t="str">
            <v>人</v>
          </cell>
          <cell r="H1409">
            <v>1.0999999999999999E-2</v>
          </cell>
          <cell r="I1409">
            <v>17000</v>
          </cell>
          <cell r="J1409">
            <v>187</v>
          </cell>
        </row>
        <row r="1411">
          <cell r="D1411" t="str">
            <v>その他</v>
          </cell>
          <cell r="E1411" t="str">
            <v>（労＋雑）×12%</v>
          </cell>
          <cell r="J1411">
            <v>30</v>
          </cell>
        </row>
        <row r="1413">
          <cell r="D1413" t="str">
            <v>計</v>
          </cell>
          <cell r="J1413">
            <v>458</v>
          </cell>
        </row>
        <row r="1416">
          <cell r="G1416" t="str">
            <v>共用</v>
          </cell>
        </row>
        <row r="1417">
          <cell r="A1417" t="str">
            <v>T033508</v>
          </cell>
          <cell r="B1417" t="str">
            <v>土砂運搬</v>
          </cell>
          <cell r="C1417" t="str">
            <v>ｍ3</v>
          </cell>
          <cell r="D1417" t="str">
            <v>ダンプトラック損料</v>
          </cell>
          <cell r="E1417" t="str">
            <v>１０t車</v>
          </cell>
          <cell r="G1417" t="str">
            <v>日</v>
          </cell>
          <cell r="H1417">
            <v>1.4999999999999999E-2</v>
          </cell>
          <cell r="I1417">
            <v>12900</v>
          </cell>
          <cell r="J1417">
            <v>194</v>
          </cell>
          <cell r="K1417">
            <v>500</v>
          </cell>
          <cell r="L1417" t="str">
            <v>ダンプトラック損料</v>
          </cell>
        </row>
        <row r="1418">
          <cell r="B1418" t="str">
            <v>（１０t車，ＤＩＤ区間　有り</v>
          </cell>
          <cell r="L1418" t="str">
            <v>はタイヤ損耗費及び</v>
          </cell>
        </row>
        <row r="1419">
          <cell r="B1419" t="str">
            <v>ﾊﾞｯｸﾎｳ　油圧式ｸﾛｰﾗ型</v>
          </cell>
          <cell r="D1419" t="str">
            <v>燃料</v>
          </cell>
          <cell r="E1419" t="str">
            <v>軽油，油脂類共</v>
          </cell>
          <cell r="G1419" t="str">
            <v>㍑</v>
          </cell>
          <cell r="H1419">
            <v>0.96</v>
          </cell>
          <cell r="I1419">
            <v>68</v>
          </cell>
          <cell r="J1419">
            <v>65</v>
          </cell>
          <cell r="L1419" t="str">
            <v>補修費を含む。</v>
          </cell>
        </row>
        <row r="1420">
          <cell r="B1420" t="str">
            <v>1.4ｍ3）3.5km以下</v>
          </cell>
        </row>
        <row r="1421">
          <cell r="D1421" t="str">
            <v>運転手（一般）</v>
          </cell>
          <cell r="G1421" t="str">
            <v>人</v>
          </cell>
          <cell r="H1421">
            <v>1.2E-2</v>
          </cell>
          <cell r="I1421">
            <v>17000</v>
          </cell>
          <cell r="J1421">
            <v>204</v>
          </cell>
        </row>
        <row r="1423">
          <cell r="D1423" t="str">
            <v>その他</v>
          </cell>
          <cell r="E1423" t="str">
            <v>（労＋雑）×12%</v>
          </cell>
          <cell r="J1423">
            <v>32</v>
          </cell>
        </row>
        <row r="1425">
          <cell r="D1425" t="str">
            <v>計</v>
          </cell>
          <cell r="J1425">
            <v>495</v>
          </cell>
        </row>
        <row r="1428">
          <cell r="G1428" t="str">
            <v>共用</v>
          </cell>
        </row>
        <row r="1429">
          <cell r="A1429" t="str">
            <v>T033509</v>
          </cell>
          <cell r="B1429" t="str">
            <v>土砂運搬</v>
          </cell>
          <cell r="C1429" t="str">
            <v>ｍ3</v>
          </cell>
          <cell r="D1429" t="str">
            <v>ダンプトラック損料</v>
          </cell>
          <cell r="E1429" t="str">
            <v>１０t車</v>
          </cell>
          <cell r="G1429" t="str">
            <v>日</v>
          </cell>
          <cell r="H1429">
            <v>1.7999999999999999E-2</v>
          </cell>
          <cell r="I1429">
            <v>12900</v>
          </cell>
          <cell r="J1429">
            <v>232</v>
          </cell>
          <cell r="K1429">
            <v>580</v>
          </cell>
          <cell r="L1429" t="str">
            <v>ダンプトラック損料</v>
          </cell>
        </row>
        <row r="1430">
          <cell r="B1430" t="str">
            <v>（１０t車，ＤＩＤ区間　有り</v>
          </cell>
          <cell r="L1430" t="str">
            <v>はタイヤ損耗費及び</v>
          </cell>
        </row>
        <row r="1431">
          <cell r="B1431" t="str">
            <v>ﾊﾞｯｸﾎｳ　油圧式ｸﾛｰﾗ型</v>
          </cell>
          <cell r="D1431" t="str">
            <v>燃料</v>
          </cell>
          <cell r="E1431" t="str">
            <v>軽油，油脂類共</v>
          </cell>
          <cell r="G1431" t="str">
            <v>㍑</v>
          </cell>
          <cell r="H1431">
            <v>1.1100000000000001</v>
          </cell>
          <cell r="I1431">
            <v>68</v>
          </cell>
          <cell r="J1431">
            <v>75</v>
          </cell>
          <cell r="L1431" t="str">
            <v>補修費を含む。</v>
          </cell>
        </row>
        <row r="1432">
          <cell r="B1432" t="str">
            <v>1.4ｍ3）4.5km以下</v>
          </cell>
        </row>
        <row r="1433">
          <cell r="D1433" t="str">
            <v>運転手（一般）</v>
          </cell>
          <cell r="G1433" t="str">
            <v>人</v>
          </cell>
          <cell r="H1433">
            <v>1.4E-2</v>
          </cell>
          <cell r="I1433">
            <v>17000</v>
          </cell>
          <cell r="J1433">
            <v>238</v>
          </cell>
        </row>
        <row r="1435">
          <cell r="D1435" t="str">
            <v>その他</v>
          </cell>
          <cell r="E1435" t="str">
            <v>（労＋雑）×12%</v>
          </cell>
          <cell r="J1435">
            <v>38</v>
          </cell>
        </row>
        <row r="1437">
          <cell r="D1437" t="str">
            <v>計</v>
          </cell>
          <cell r="J1437">
            <v>583</v>
          </cell>
        </row>
        <row r="1440">
          <cell r="G1440" t="str">
            <v>共用</v>
          </cell>
        </row>
        <row r="1441">
          <cell r="A1441" t="str">
            <v>T033510</v>
          </cell>
          <cell r="B1441" t="str">
            <v>土砂運搬</v>
          </cell>
          <cell r="C1441" t="str">
            <v>ｍ3</v>
          </cell>
          <cell r="D1441" t="str">
            <v>ダンプトラック損料</v>
          </cell>
          <cell r="E1441" t="str">
            <v>１０t車</v>
          </cell>
          <cell r="G1441" t="str">
            <v>日</v>
          </cell>
          <cell r="H1441">
            <v>2.1999999999999999E-2</v>
          </cell>
          <cell r="I1441">
            <v>12900</v>
          </cell>
          <cell r="J1441">
            <v>284</v>
          </cell>
          <cell r="K1441">
            <v>710</v>
          </cell>
          <cell r="L1441" t="str">
            <v>ダンプトラック損料</v>
          </cell>
        </row>
        <row r="1442">
          <cell r="B1442" t="str">
            <v>（１０t車，ＤＩＤ区間　有り</v>
          </cell>
          <cell r="L1442" t="str">
            <v>はタイヤ損耗費及び</v>
          </cell>
        </row>
        <row r="1443">
          <cell r="B1443" t="str">
            <v>ﾊﾞｯｸﾎｳ　油圧式ｸﾛｰﾗ型</v>
          </cell>
          <cell r="D1443" t="str">
            <v>燃料</v>
          </cell>
          <cell r="E1443" t="str">
            <v>軽油，油脂類共</v>
          </cell>
          <cell r="G1443" t="str">
            <v>㍑</v>
          </cell>
          <cell r="H1443">
            <v>1.35</v>
          </cell>
          <cell r="I1443">
            <v>68</v>
          </cell>
          <cell r="J1443">
            <v>92</v>
          </cell>
          <cell r="L1443" t="str">
            <v>補修費を含む。</v>
          </cell>
        </row>
        <row r="1444">
          <cell r="B1444" t="str">
            <v>1.4ｍ3）5.5km以下</v>
          </cell>
        </row>
        <row r="1445">
          <cell r="D1445" t="str">
            <v>運転手（一般）</v>
          </cell>
          <cell r="G1445" t="str">
            <v>人</v>
          </cell>
          <cell r="H1445">
            <v>1.7000000000000001E-2</v>
          </cell>
          <cell r="I1445">
            <v>17000</v>
          </cell>
          <cell r="J1445">
            <v>289</v>
          </cell>
        </row>
        <row r="1447">
          <cell r="D1447" t="str">
            <v>その他</v>
          </cell>
          <cell r="E1447" t="str">
            <v>（労＋雑）×12%</v>
          </cell>
          <cell r="J1447">
            <v>46</v>
          </cell>
        </row>
        <row r="1449">
          <cell r="D1449" t="str">
            <v>計</v>
          </cell>
          <cell r="J1449">
            <v>711</v>
          </cell>
        </row>
        <row r="1452">
          <cell r="G1452" t="str">
            <v>共用</v>
          </cell>
        </row>
        <row r="1453">
          <cell r="A1453" t="str">
            <v>T033511</v>
          </cell>
          <cell r="B1453" t="str">
            <v>土砂運搬</v>
          </cell>
          <cell r="C1453" t="str">
            <v>ｍ3</v>
          </cell>
          <cell r="D1453" t="str">
            <v>ダンプトラック損料</v>
          </cell>
          <cell r="E1453" t="str">
            <v>１０t車</v>
          </cell>
          <cell r="G1453" t="str">
            <v>日</v>
          </cell>
          <cell r="H1453">
            <v>2.5999999999999999E-2</v>
          </cell>
          <cell r="I1453">
            <v>12900</v>
          </cell>
          <cell r="J1453">
            <v>335</v>
          </cell>
          <cell r="K1453">
            <v>840</v>
          </cell>
          <cell r="L1453" t="str">
            <v>ダンプトラック損料</v>
          </cell>
        </row>
        <row r="1454">
          <cell r="B1454" t="str">
            <v>（１０t車，ＤＩＤ区間　有り</v>
          </cell>
          <cell r="L1454" t="str">
            <v>はタイヤ損耗費及び</v>
          </cell>
        </row>
        <row r="1455">
          <cell r="B1455" t="str">
            <v>ﾊﾞｯｸﾎｳ　油圧式ｸﾛｰﾗ型</v>
          </cell>
          <cell r="D1455" t="str">
            <v>燃料</v>
          </cell>
          <cell r="E1455" t="str">
            <v>軽油，油脂類共</v>
          </cell>
          <cell r="G1455" t="str">
            <v>㍑</v>
          </cell>
          <cell r="H1455">
            <v>1.59</v>
          </cell>
          <cell r="I1455">
            <v>68</v>
          </cell>
          <cell r="J1455">
            <v>108</v>
          </cell>
          <cell r="L1455" t="str">
            <v>補修費を含む。</v>
          </cell>
        </row>
        <row r="1456">
          <cell r="B1456" t="str">
            <v>0.1.4ｍ3）6.5km以下</v>
          </cell>
        </row>
        <row r="1457">
          <cell r="D1457" t="str">
            <v>運転手（一般）</v>
          </cell>
          <cell r="G1457" t="str">
            <v>人</v>
          </cell>
          <cell r="H1457">
            <v>0.02</v>
          </cell>
          <cell r="I1457">
            <v>17000</v>
          </cell>
          <cell r="J1457">
            <v>340</v>
          </cell>
        </row>
        <row r="1459">
          <cell r="D1459" t="str">
            <v>その他</v>
          </cell>
          <cell r="E1459" t="str">
            <v>（労＋雑）×12%</v>
          </cell>
          <cell r="J1459">
            <v>54</v>
          </cell>
        </row>
        <row r="1461">
          <cell r="D1461" t="str">
            <v>計</v>
          </cell>
          <cell r="J1461">
            <v>837</v>
          </cell>
        </row>
        <row r="1464">
          <cell r="G1464" t="str">
            <v>共用</v>
          </cell>
        </row>
        <row r="1465">
          <cell r="A1465" t="str">
            <v>T033512</v>
          </cell>
          <cell r="B1465" t="str">
            <v>土砂運搬</v>
          </cell>
          <cell r="C1465" t="str">
            <v>ｍ3</v>
          </cell>
          <cell r="D1465" t="str">
            <v>ダンプトラック損料</v>
          </cell>
          <cell r="E1465" t="str">
            <v>１０t車</v>
          </cell>
          <cell r="G1465" t="str">
            <v>日</v>
          </cell>
          <cell r="H1465">
            <v>0.03</v>
          </cell>
          <cell r="I1465">
            <v>12900</v>
          </cell>
          <cell r="J1465">
            <v>387</v>
          </cell>
          <cell r="K1465">
            <v>960</v>
          </cell>
          <cell r="L1465" t="str">
            <v>ダンプトラック損料</v>
          </cell>
        </row>
        <row r="1466">
          <cell r="B1466" t="str">
            <v>（１０t車，ＤＩＤ区間　有り</v>
          </cell>
          <cell r="L1466" t="str">
            <v>はタイヤ損耗費及び</v>
          </cell>
        </row>
        <row r="1467">
          <cell r="B1467" t="str">
            <v>ﾊﾞｯｸﾎｳ　油圧式ｸﾛｰﾗ型</v>
          </cell>
          <cell r="D1467" t="str">
            <v>燃料</v>
          </cell>
          <cell r="E1467" t="str">
            <v>軽油，油脂類共</v>
          </cell>
          <cell r="G1467" t="str">
            <v>㍑</v>
          </cell>
          <cell r="H1467">
            <v>1.83</v>
          </cell>
          <cell r="I1467">
            <v>68</v>
          </cell>
          <cell r="J1467">
            <v>124</v>
          </cell>
          <cell r="L1467" t="str">
            <v>補修費を含む。</v>
          </cell>
        </row>
        <row r="1468">
          <cell r="B1468" t="str">
            <v>0.1.4ｍ3）8.0km以下</v>
          </cell>
        </row>
        <row r="1469">
          <cell r="D1469" t="str">
            <v>運転手（一般）</v>
          </cell>
          <cell r="G1469" t="str">
            <v>人</v>
          </cell>
          <cell r="H1469">
            <v>2.3E-2</v>
          </cell>
          <cell r="I1469">
            <v>17000</v>
          </cell>
          <cell r="J1469">
            <v>391</v>
          </cell>
        </row>
        <row r="1471">
          <cell r="D1471" t="str">
            <v>その他</v>
          </cell>
          <cell r="E1471" t="str">
            <v>（労＋雑）×12%</v>
          </cell>
          <cell r="J1471">
            <v>62</v>
          </cell>
        </row>
        <row r="1473">
          <cell r="D1473" t="str">
            <v>計</v>
          </cell>
          <cell r="J1473">
            <v>964</v>
          </cell>
        </row>
        <row r="1474">
          <cell r="G1474" t="str">
            <v>共用</v>
          </cell>
        </row>
        <row r="1475">
          <cell r="A1475" t="str">
            <v>T033513</v>
          </cell>
          <cell r="B1475" t="str">
            <v>土砂運搬</v>
          </cell>
          <cell r="C1475" t="str">
            <v>ｍ3</v>
          </cell>
          <cell r="D1475" t="str">
            <v>ダンプトラック損料</v>
          </cell>
          <cell r="E1475" t="str">
            <v>１０t車</v>
          </cell>
          <cell r="G1475" t="str">
            <v>日</v>
          </cell>
          <cell r="H1475">
            <v>3.4000000000000002E-2</v>
          </cell>
          <cell r="I1475">
            <v>12900</v>
          </cell>
          <cell r="J1475">
            <v>439</v>
          </cell>
          <cell r="K1475">
            <v>1090</v>
          </cell>
          <cell r="L1475" t="str">
            <v>ダンプトラック損料</v>
          </cell>
        </row>
        <row r="1476">
          <cell r="B1476" t="str">
            <v>（１０t車，ＤＩＤ区間　有り</v>
          </cell>
          <cell r="L1476" t="str">
            <v>はタイヤ損耗費及び</v>
          </cell>
        </row>
        <row r="1477">
          <cell r="B1477" t="str">
            <v>ﾊﾞｯｸﾎｳ　油圧式ｸﾛｰﾗ型</v>
          </cell>
          <cell r="D1477" t="str">
            <v>燃料</v>
          </cell>
          <cell r="E1477" t="str">
            <v>軽油，油脂類共</v>
          </cell>
          <cell r="G1477" t="str">
            <v>㍑</v>
          </cell>
          <cell r="H1477">
            <v>2.0699999999999998</v>
          </cell>
          <cell r="I1477">
            <v>68</v>
          </cell>
          <cell r="J1477">
            <v>141</v>
          </cell>
          <cell r="L1477" t="str">
            <v>補修費を含む。</v>
          </cell>
        </row>
        <row r="1478">
          <cell r="B1478" t="str">
            <v>1.4ｍ3）9.5km以下</v>
          </cell>
        </row>
        <row r="1479">
          <cell r="D1479" t="str">
            <v>運転手（一般）</v>
          </cell>
          <cell r="G1479" t="str">
            <v>人</v>
          </cell>
          <cell r="H1479">
            <v>2.5999999999999999E-2</v>
          </cell>
          <cell r="I1479">
            <v>17000</v>
          </cell>
          <cell r="J1479">
            <v>442</v>
          </cell>
        </row>
        <row r="1481">
          <cell r="D1481" t="str">
            <v>その他</v>
          </cell>
          <cell r="E1481" t="str">
            <v>（労＋雑）×12%</v>
          </cell>
          <cell r="J1481">
            <v>70</v>
          </cell>
        </row>
        <row r="1483">
          <cell r="D1483" t="str">
            <v>計</v>
          </cell>
          <cell r="J1483">
            <v>1092</v>
          </cell>
        </row>
        <row r="1487">
          <cell r="A1487" t="str">
            <v>T033515</v>
          </cell>
          <cell r="B1487" t="str">
            <v>土砂運搬</v>
          </cell>
          <cell r="C1487" t="str">
            <v>ｍ3</v>
          </cell>
          <cell r="D1487" t="str">
            <v>ダンプトラック損料</v>
          </cell>
          <cell r="E1487" t="str">
            <v>１０t車</v>
          </cell>
          <cell r="G1487" t="str">
            <v>日</v>
          </cell>
          <cell r="H1487">
            <v>3.9E-2</v>
          </cell>
          <cell r="I1487">
            <v>12900</v>
          </cell>
          <cell r="J1487">
            <v>503</v>
          </cell>
          <cell r="K1487">
            <v>1260</v>
          </cell>
          <cell r="L1487" t="str">
            <v>ダンプトラック損料</v>
          </cell>
        </row>
        <row r="1488">
          <cell r="B1488" t="str">
            <v>（１０t車，ＤＩＤ区間　有り</v>
          </cell>
          <cell r="L1488" t="str">
            <v>はタイヤ損耗費及び</v>
          </cell>
        </row>
        <row r="1489">
          <cell r="B1489" t="str">
            <v>ﾊﾞｯｸﾎｳ　油圧式ｸﾛｰﾗ型</v>
          </cell>
          <cell r="D1489" t="str">
            <v>燃料</v>
          </cell>
          <cell r="E1489" t="str">
            <v>軽油，油脂類共</v>
          </cell>
          <cell r="G1489" t="str">
            <v>㍑</v>
          </cell>
          <cell r="H1489">
            <v>2.39</v>
          </cell>
          <cell r="I1489">
            <v>68</v>
          </cell>
          <cell r="J1489">
            <v>163</v>
          </cell>
          <cell r="L1489" t="str">
            <v>補修費を含む。</v>
          </cell>
        </row>
        <row r="1490">
          <cell r="B1490" t="str">
            <v>1.4ｍ3）11.5km以下</v>
          </cell>
        </row>
        <row r="1491">
          <cell r="D1491" t="str">
            <v>運転手（一般）</v>
          </cell>
          <cell r="G1491" t="str">
            <v>人</v>
          </cell>
          <cell r="H1491">
            <v>0.03</v>
          </cell>
          <cell r="I1491">
            <v>17000</v>
          </cell>
          <cell r="J1491">
            <v>510</v>
          </cell>
        </row>
        <row r="1493">
          <cell r="D1493" t="str">
            <v>その他</v>
          </cell>
          <cell r="E1493" t="str">
            <v>（労＋雑）×12%</v>
          </cell>
          <cell r="J1493">
            <v>81</v>
          </cell>
        </row>
        <row r="1495">
          <cell r="D1495" t="str">
            <v>計</v>
          </cell>
          <cell r="J1495">
            <v>1257</v>
          </cell>
        </row>
        <row r="1498">
          <cell r="G1498" t="str">
            <v>共用</v>
          </cell>
        </row>
        <row r="1499">
          <cell r="A1499" t="str">
            <v>T033516</v>
          </cell>
          <cell r="B1499" t="str">
            <v>土砂運搬</v>
          </cell>
          <cell r="C1499" t="str">
            <v>ｍ3</v>
          </cell>
          <cell r="D1499" t="str">
            <v>ダンプトラック損料</v>
          </cell>
          <cell r="E1499" t="str">
            <v>１０t車</v>
          </cell>
          <cell r="G1499" t="str">
            <v>日</v>
          </cell>
          <cell r="H1499">
            <v>4.5999999999999999E-2</v>
          </cell>
          <cell r="I1499">
            <v>12900</v>
          </cell>
          <cell r="J1499">
            <v>593</v>
          </cell>
          <cell r="K1499">
            <v>1500</v>
          </cell>
          <cell r="L1499" t="str">
            <v>ダンプトラック損料</v>
          </cell>
        </row>
        <row r="1500">
          <cell r="B1500" t="str">
            <v>（１０t車，ＤＩＤ区間　有り</v>
          </cell>
          <cell r="L1500" t="str">
            <v>はタイヤ損耗費及び</v>
          </cell>
        </row>
        <row r="1501">
          <cell r="B1501" t="str">
            <v>ﾊﾞｯｸﾎｳ　油圧式ｸﾛｰﾗ型</v>
          </cell>
          <cell r="D1501" t="str">
            <v>燃料</v>
          </cell>
          <cell r="E1501" t="str">
            <v>軽油，油脂類共</v>
          </cell>
          <cell r="G1501" t="str">
            <v>㍑</v>
          </cell>
          <cell r="H1501">
            <v>2.87</v>
          </cell>
          <cell r="I1501">
            <v>68</v>
          </cell>
          <cell r="J1501">
            <v>195</v>
          </cell>
          <cell r="L1501" t="str">
            <v>補修費を含む。</v>
          </cell>
        </row>
        <row r="1502">
          <cell r="B1502" t="str">
            <v>1.4ｍ3）15.0km以下</v>
          </cell>
        </row>
        <row r="1503">
          <cell r="D1503" t="str">
            <v>運転手（一般）</v>
          </cell>
          <cell r="G1503" t="str">
            <v>人</v>
          </cell>
          <cell r="H1503">
            <v>3.5999999999999997E-2</v>
          </cell>
          <cell r="I1503">
            <v>17000</v>
          </cell>
          <cell r="J1503">
            <v>612</v>
          </cell>
        </row>
        <row r="1505">
          <cell r="D1505" t="str">
            <v>その他</v>
          </cell>
          <cell r="E1505" t="str">
            <v>（労＋雑）×12%</v>
          </cell>
          <cell r="J1505">
            <v>97</v>
          </cell>
        </row>
        <row r="1507">
          <cell r="D1507" t="str">
            <v>計</v>
          </cell>
          <cell r="J1507">
            <v>1497</v>
          </cell>
        </row>
        <row r="1510">
          <cell r="G1510" t="str">
            <v>共用</v>
          </cell>
        </row>
        <row r="1511">
          <cell r="A1511" t="str">
            <v>T033520</v>
          </cell>
          <cell r="B1511" t="str">
            <v>土砂運搬</v>
          </cell>
          <cell r="C1511" t="str">
            <v>ｍ3</v>
          </cell>
          <cell r="D1511" t="str">
            <v>ダンプトラック損料</v>
          </cell>
          <cell r="E1511" t="str">
            <v>１０t車</v>
          </cell>
          <cell r="G1511" t="str">
            <v>日</v>
          </cell>
          <cell r="H1511">
            <v>5.8000000000000003E-2</v>
          </cell>
          <cell r="I1511">
            <v>12900</v>
          </cell>
          <cell r="J1511">
            <v>748</v>
          </cell>
          <cell r="K1511">
            <v>1880</v>
          </cell>
          <cell r="L1511" t="str">
            <v>ダンプトラック損料</v>
          </cell>
        </row>
        <row r="1512">
          <cell r="B1512" t="str">
            <v>（１０t車，ＤＩＤ区間　有り</v>
          </cell>
          <cell r="L1512" t="str">
            <v>はタイヤ損耗費及び</v>
          </cell>
        </row>
        <row r="1513">
          <cell r="B1513" t="str">
            <v>ﾊﾞｯｸﾎｳ　油圧式ｸﾛｰﾗ型</v>
          </cell>
          <cell r="D1513" t="str">
            <v>燃料</v>
          </cell>
          <cell r="E1513" t="str">
            <v>軽油，油脂類共</v>
          </cell>
          <cell r="G1513" t="str">
            <v>㍑</v>
          </cell>
          <cell r="H1513">
            <v>3.58</v>
          </cell>
          <cell r="I1513">
            <v>68</v>
          </cell>
          <cell r="J1513">
            <v>243</v>
          </cell>
          <cell r="L1513" t="str">
            <v>補修費を含む。</v>
          </cell>
        </row>
        <row r="1514">
          <cell r="B1514" t="str">
            <v>1.4ｍ3）20.5km以下</v>
          </cell>
        </row>
        <row r="1515">
          <cell r="D1515" t="str">
            <v>運転手（一般）</v>
          </cell>
          <cell r="G1515" t="str">
            <v>人</v>
          </cell>
          <cell r="H1515">
            <v>4.4999999999999998E-2</v>
          </cell>
          <cell r="I1515">
            <v>17000</v>
          </cell>
          <cell r="J1515">
            <v>765</v>
          </cell>
        </row>
        <row r="1517">
          <cell r="D1517" t="str">
            <v>その他</v>
          </cell>
          <cell r="E1517" t="str">
            <v>（労＋雑）×12%</v>
          </cell>
          <cell r="J1517">
            <v>121</v>
          </cell>
        </row>
        <row r="1519">
          <cell r="D1519" t="str">
            <v>計</v>
          </cell>
          <cell r="J1519">
            <v>1877</v>
          </cell>
        </row>
        <row r="1522">
          <cell r="G1522" t="str">
            <v>共用</v>
          </cell>
        </row>
        <row r="1523">
          <cell r="A1523" t="str">
            <v>T033530</v>
          </cell>
          <cell r="B1523" t="str">
            <v>土砂運搬</v>
          </cell>
          <cell r="C1523" t="str">
            <v>ｍ3</v>
          </cell>
          <cell r="D1523" t="str">
            <v>ダンプトラック損料</v>
          </cell>
          <cell r="E1523" t="str">
            <v>１０t車</v>
          </cell>
          <cell r="G1523" t="str">
            <v>日</v>
          </cell>
          <cell r="H1523">
            <v>7.9000000000000001E-2</v>
          </cell>
          <cell r="I1523">
            <v>12900</v>
          </cell>
          <cell r="J1523">
            <v>1019</v>
          </cell>
          <cell r="K1523">
            <v>2550</v>
          </cell>
          <cell r="L1523" t="str">
            <v>ダンプトラック損料</v>
          </cell>
        </row>
        <row r="1524">
          <cell r="B1524" t="str">
            <v>（１０t車，ＤＩＤ区間　有り</v>
          </cell>
          <cell r="L1524" t="str">
            <v>はタイヤ損耗費及び</v>
          </cell>
        </row>
        <row r="1525">
          <cell r="B1525" t="str">
            <v>ﾊﾞｯｸﾎｳ　油圧式ｸﾛｰﾗ型</v>
          </cell>
          <cell r="D1525" t="str">
            <v>燃料</v>
          </cell>
          <cell r="E1525" t="str">
            <v>軽油，油脂類共</v>
          </cell>
          <cell r="G1525" t="str">
            <v>㍑</v>
          </cell>
          <cell r="H1525">
            <v>4.8600000000000003</v>
          </cell>
          <cell r="I1525">
            <v>68</v>
          </cell>
          <cell r="J1525">
            <v>330</v>
          </cell>
          <cell r="L1525" t="str">
            <v>補修費を含む。</v>
          </cell>
        </row>
        <row r="1526">
          <cell r="B1526" t="str">
            <v>1.4ｍ3）33.0km以下</v>
          </cell>
        </row>
        <row r="1527">
          <cell r="D1527" t="str">
            <v>運転手（一般）</v>
          </cell>
          <cell r="G1527" t="str">
            <v>人</v>
          </cell>
          <cell r="H1527">
            <v>6.0999999999999999E-2</v>
          </cell>
          <cell r="I1527">
            <v>17000</v>
          </cell>
          <cell r="J1527">
            <v>1037</v>
          </cell>
        </row>
        <row r="1529">
          <cell r="D1529" t="str">
            <v>その他</v>
          </cell>
          <cell r="E1529" t="str">
            <v>（労＋雑）×12%</v>
          </cell>
          <cell r="J1529">
            <v>164</v>
          </cell>
        </row>
        <row r="1531">
          <cell r="D1531" t="str">
            <v>計</v>
          </cell>
          <cell r="J1531">
            <v>2550</v>
          </cell>
        </row>
        <row r="1534">
          <cell r="G1534" t="str">
            <v>共用</v>
          </cell>
        </row>
        <row r="1535">
          <cell r="A1535" t="str">
            <v>T033540</v>
          </cell>
          <cell r="B1535" t="str">
            <v>土砂運搬</v>
          </cell>
          <cell r="C1535" t="str">
            <v>ｍ3</v>
          </cell>
          <cell r="D1535" t="str">
            <v>ダンプトラック損料</v>
          </cell>
          <cell r="E1535" t="str">
            <v>１０t車</v>
          </cell>
          <cell r="G1535" t="str">
            <v>日</v>
          </cell>
          <cell r="H1535">
            <v>0.11700000000000001</v>
          </cell>
          <cell r="I1535">
            <v>12900</v>
          </cell>
          <cell r="J1535">
            <v>1509</v>
          </cell>
          <cell r="K1535">
            <v>3790</v>
          </cell>
          <cell r="L1535" t="str">
            <v>ダンプトラック損料</v>
          </cell>
        </row>
        <row r="1536">
          <cell r="B1536" t="str">
            <v>（１０t車，ＤＩＤ区間　有り</v>
          </cell>
          <cell r="L1536" t="str">
            <v>はタイヤ損耗費及び</v>
          </cell>
        </row>
        <row r="1537">
          <cell r="B1537" t="str">
            <v>ﾊﾞｯｸﾎｳ　油圧式ｸﾛｰﾗ型</v>
          </cell>
          <cell r="D1537" t="str">
            <v>燃料</v>
          </cell>
          <cell r="E1537" t="str">
            <v>軽油，油脂類共</v>
          </cell>
          <cell r="G1537" t="str">
            <v>㍑</v>
          </cell>
          <cell r="H1537">
            <v>7.24</v>
          </cell>
          <cell r="I1537">
            <v>68</v>
          </cell>
          <cell r="J1537">
            <v>492</v>
          </cell>
          <cell r="L1537" t="str">
            <v>補修費を含む。</v>
          </cell>
        </row>
        <row r="1538">
          <cell r="B1538" t="str">
            <v>1.4ｍ3）60.0km以下</v>
          </cell>
        </row>
        <row r="1539">
          <cell r="D1539" t="str">
            <v>運転手（一般）</v>
          </cell>
          <cell r="G1539" t="str">
            <v>人</v>
          </cell>
          <cell r="H1539">
            <v>9.0999999999999998E-2</v>
          </cell>
          <cell r="I1539">
            <v>17000</v>
          </cell>
          <cell r="J1539">
            <v>1547</v>
          </cell>
        </row>
        <row r="1541">
          <cell r="D1541" t="str">
            <v>その他</v>
          </cell>
          <cell r="E1541" t="str">
            <v>（労＋雑）×12%</v>
          </cell>
          <cell r="J1541">
            <v>245</v>
          </cell>
        </row>
        <row r="1543">
          <cell r="D1543" t="str">
            <v>計</v>
          </cell>
          <cell r="J1543">
            <v>3793</v>
          </cell>
        </row>
        <row r="1544">
          <cell r="G1544" t="str">
            <v>共用</v>
          </cell>
        </row>
        <row r="1545">
          <cell r="A1545" t="str">
            <v>T033600</v>
          </cell>
          <cell r="B1545" t="str">
            <v>土砂運搬</v>
          </cell>
          <cell r="C1545" t="str">
            <v>ｍ3</v>
          </cell>
          <cell r="D1545" t="str">
            <v>ダンプトラック損料</v>
          </cell>
          <cell r="E1545" t="str">
            <v>１０t車</v>
          </cell>
          <cell r="G1545" t="str">
            <v>日</v>
          </cell>
          <cell r="H1545">
            <v>6.0000000000000001E-3</v>
          </cell>
          <cell r="I1545">
            <v>12900</v>
          </cell>
          <cell r="J1545">
            <v>77</v>
          </cell>
          <cell r="K1545">
            <v>200</v>
          </cell>
          <cell r="L1545" t="str">
            <v>ダンプトラック損料</v>
          </cell>
        </row>
        <row r="1546">
          <cell r="B1546" t="str">
            <v>（１０t車，ＤＩＤ区間　無し</v>
          </cell>
          <cell r="L1546" t="str">
            <v>はタイヤ損耗費及び</v>
          </cell>
        </row>
        <row r="1547">
          <cell r="B1547" t="str">
            <v>ﾊﾞｯｸﾎｳ　油圧式ｸﾛｰﾗ型</v>
          </cell>
          <cell r="D1547" t="str">
            <v>燃料</v>
          </cell>
          <cell r="E1547" t="str">
            <v>軽油，油脂類共</v>
          </cell>
          <cell r="G1547" t="str">
            <v>㍑</v>
          </cell>
          <cell r="H1547">
            <v>0.4</v>
          </cell>
          <cell r="I1547">
            <v>68</v>
          </cell>
          <cell r="J1547">
            <v>27</v>
          </cell>
          <cell r="L1547" t="str">
            <v>補修費を含む。</v>
          </cell>
        </row>
        <row r="1548">
          <cell r="B1548" t="str">
            <v>1.4ｍ3）0.3km以下</v>
          </cell>
        </row>
        <row r="1549">
          <cell r="D1549" t="str">
            <v>運転手（一般）</v>
          </cell>
          <cell r="G1549" t="str">
            <v>人</v>
          </cell>
          <cell r="H1549">
            <v>5.0000000000000001E-3</v>
          </cell>
          <cell r="I1549">
            <v>17000</v>
          </cell>
          <cell r="J1549">
            <v>85</v>
          </cell>
        </row>
        <row r="1551">
          <cell r="D1551" t="str">
            <v>その他</v>
          </cell>
          <cell r="E1551" t="str">
            <v>（労＋雑）×12%</v>
          </cell>
          <cell r="J1551">
            <v>13</v>
          </cell>
        </row>
        <row r="1553">
          <cell r="D1553" t="str">
            <v>計</v>
          </cell>
          <cell r="J1553">
            <v>202</v>
          </cell>
        </row>
        <row r="1556">
          <cell r="G1556" t="str">
            <v>共用</v>
          </cell>
        </row>
        <row r="1557">
          <cell r="A1557" t="str">
            <v>T033601</v>
          </cell>
          <cell r="B1557" t="str">
            <v>土砂運搬</v>
          </cell>
          <cell r="C1557" t="str">
            <v>ｍ3</v>
          </cell>
          <cell r="D1557" t="str">
            <v>ダンプトラック損料</v>
          </cell>
          <cell r="E1557" t="str">
            <v>１０t車</v>
          </cell>
          <cell r="G1557" t="str">
            <v>日</v>
          </cell>
          <cell r="H1557">
            <v>8.0000000000000002E-3</v>
          </cell>
          <cell r="I1557">
            <v>12900</v>
          </cell>
          <cell r="J1557">
            <v>103</v>
          </cell>
          <cell r="K1557">
            <v>250</v>
          </cell>
          <cell r="L1557" t="str">
            <v>ダンプトラック損料</v>
          </cell>
        </row>
        <row r="1558">
          <cell r="B1558" t="str">
            <v>（１０t車，ＤＩＤ区間　無し</v>
          </cell>
          <cell r="L1558" t="str">
            <v>はタイヤ損耗費及び</v>
          </cell>
        </row>
        <row r="1559">
          <cell r="B1559" t="str">
            <v>ﾊﾞｯｸﾎｳ　油圧式ｸﾛｰﾗ型</v>
          </cell>
          <cell r="D1559" t="str">
            <v>燃料</v>
          </cell>
          <cell r="E1559" t="str">
            <v>軽油，油脂類共</v>
          </cell>
          <cell r="G1559" t="str">
            <v>㍑</v>
          </cell>
          <cell r="H1559">
            <v>0.48</v>
          </cell>
          <cell r="I1559">
            <v>68</v>
          </cell>
          <cell r="J1559">
            <v>33</v>
          </cell>
          <cell r="L1559" t="str">
            <v>補修費を含む。</v>
          </cell>
        </row>
        <row r="1560">
          <cell r="B1560" t="str">
            <v>1.4ｍ3）0.5km以下</v>
          </cell>
        </row>
        <row r="1561">
          <cell r="D1561" t="str">
            <v>運転手（一般）</v>
          </cell>
          <cell r="G1561" t="str">
            <v>人</v>
          </cell>
          <cell r="H1561">
            <v>6.0000000000000001E-3</v>
          </cell>
          <cell r="I1561">
            <v>17000</v>
          </cell>
          <cell r="J1561">
            <v>102</v>
          </cell>
        </row>
        <row r="1563">
          <cell r="D1563" t="str">
            <v>その他</v>
          </cell>
          <cell r="E1563" t="str">
            <v>（労＋雑）×12%</v>
          </cell>
          <cell r="J1563">
            <v>16</v>
          </cell>
        </row>
        <row r="1565">
          <cell r="D1565" t="str">
            <v>計</v>
          </cell>
          <cell r="J1565">
            <v>254</v>
          </cell>
        </row>
        <row r="1568">
          <cell r="G1568" t="str">
            <v>共用</v>
          </cell>
        </row>
        <row r="1569">
          <cell r="A1569" t="str">
            <v>T033602</v>
          </cell>
          <cell r="B1569" t="str">
            <v>土砂運搬</v>
          </cell>
          <cell r="C1569" t="str">
            <v>ｍ3</v>
          </cell>
          <cell r="D1569" t="str">
            <v>ダンプトラック損料</v>
          </cell>
          <cell r="E1569" t="str">
            <v>１０t車</v>
          </cell>
          <cell r="G1569" t="str">
            <v>日</v>
          </cell>
          <cell r="H1569">
            <v>8.9999999999999993E-3</v>
          </cell>
          <cell r="I1569">
            <v>12900</v>
          </cell>
          <cell r="J1569">
            <v>116</v>
          </cell>
          <cell r="K1569">
            <v>290</v>
          </cell>
          <cell r="L1569" t="str">
            <v>ダンプトラック損料</v>
          </cell>
        </row>
        <row r="1570">
          <cell r="B1570" t="str">
            <v>（１０t車，ＤＩＤ区間　無し</v>
          </cell>
          <cell r="L1570" t="str">
            <v>はタイヤ損耗費及び</v>
          </cell>
        </row>
        <row r="1571">
          <cell r="B1571" t="str">
            <v>ﾊﾞｯｸﾎｳ　油圧式ｸﾛｰﾗ型</v>
          </cell>
          <cell r="D1571" t="str">
            <v>燃料</v>
          </cell>
          <cell r="E1571" t="str">
            <v>軽油，油脂類共</v>
          </cell>
          <cell r="G1571" t="str">
            <v>㍑</v>
          </cell>
          <cell r="H1571">
            <v>0.56000000000000005</v>
          </cell>
          <cell r="I1571">
            <v>68</v>
          </cell>
          <cell r="J1571">
            <v>38</v>
          </cell>
          <cell r="L1571" t="str">
            <v>補修費を含む。</v>
          </cell>
        </row>
        <row r="1572">
          <cell r="B1572" t="str">
            <v>1.4ｍ3）1.0km以下</v>
          </cell>
        </row>
        <row r="1573">
          <cell r="D1573" t="str">
            <v>運転手（一般）</v>
          </cell>
          <cell r="G1573" t="str">
            <v>人</v>
          </cell>
          <cell r="H1573">
            <v>7.0000000000000001E-3</v>
          </cell>
          <cell r="I1573">
            <v>17000</v>
          </cell>
          <cell r="J1573">
            <v>119</v>
          </cell>
        </row>
        <row r="1575">
          <cell r="D1575" t="str">
            <v>その他</v>
          </cell>
          <cell r="E1575" t="str">
            <v>（労＋雑）×12%</v>
          </cell>
          <cell r="J1575">
            <v>19</v>
          </cell>
        </row>
        <row r="1577">
          <cell r="D1577" t="str">
            <v>計</v>
          </cell>
          <cell r="J1577">
            <v>292</v>
          </cell>
        </row>
        <row r="1580">
          <cell r="G1580" t="str">
            <v>共用</v>
          </cell>
        </row>
        <row r="1581">
          <cell r="A1581" t="str">
            <v>T033603</v>
          </cell>
          <cell r="B1581" t="str">
            <v>土砂運搬</v>
          </cell>
          <cell r="C1581" t="str">
            <v>ｍ3</v>
          </cell>
          <cell r="D1581" t="str">
            <v>ダンプトラック損料</v>
          </cell>
          <cell r="E1581" t="str">
            <v>１０t車</v>
          </cell>
          <cell r="G1581" t="str">
            <v>日</v>
          </cell>
          <cell r="H1581">
            <v>0.01</v>
          </cell>
          <cell r="I1581">
            <v>12900</v>
          </cell>
          <cell r="J1581">
            <v>129</v>
          </cell>
          <cell r="K1581">
            <v>330</v>
          </cell>
          <cell r="L1581" t="str">
            <v>ダンプトラック損料</v>
          </cell>
        </row>
        <row r="1582">
          <cell r="B1582" t="str">
            <v>（１０t車，ＤＩＤ区間　無し</v>
          </cell>
          <cell r="L1582" t="str">
            <v>はタイヤ損耗費及び</v>
          </cell>
        </row>
        <row r="1583">
          <cell r="B1583" t="str">
            <v>ﾊﾞｯｸﾎｳ　油圧式ｸﾛｰﾗ型</v>
          </cell>
          <cell r="D1583" t="str">
            <v>燃料</v>
          </cell>
          <cell r="E1583" t="str">
            <v>軽油，油脂類共</v>
          </cell>
          <cell r="G1583" t="str">
            <v>㍑</v>
          </cell>
          <cell r="H1583">
            <v>0.64</v>
          </cell>
          <cell r="I1583">
            <v>68</v>
          </cell>
          <cell r="J1583">
            <v>44</v>
          </cell>
          <cell r="L1583" t="str">
            <v>補修費を含む。</v>
          </cell>
        </row>
        <row r="1584">
          <cell r="B1584" t="str">
            <v>1.4ｍ3）1.5km以下</v>
          </cell>
        </row>
        <row r="1585">
          <cell r="D1585" t="str">
            <v>運転手（一般）</v>
          </cell>
          <cell r="G1585" t="str">
            <v>人</v>
          </cell>
          <cell r="H1585">
            <v>8.0000000000000002E-3</v>
          </cell>
          <cell r="I1585">
            <v>17000</v>
          </cell>
          <cell r="J1585">
            <v>136</v>
          </cell>
        </row>
        <row r="1587">
          <cell r="D1587" t="str">
            <v>その他</v>
          </cell>
          <cell r="E1587" t="str">
            <v>（労＋雑）×12%</v>
          </cell>
          <cell r="J1587">
            <v>22</v>
          </cell>
        </row>
        <row r="1589">
          <cell r="D1589" t="str">
            <v>計</v>
          </cell>
          <cell r="J1589">
            <v>331</v>
          </cell>
        </row>
        <row r="1592">
          <cell r="G1592" t="str">
            <v>共用</v>
          </cell>
        </row>
        <row r="1593">
          <cell r="A1593" t="str">
            <v>T033604</v>
          </cell>
          <cell r="B1593" t="str">
            <v>土砂運搬</v>
          </cell>
          <cell r="C1593" t="str">
            <v>ｍ3</v>
          </cell>
          <cell r="D1593" t="str">
            <v>ダンプトラック損料</v>
          </cell>
          <cell r="E1593" t="str">
            <v>１０t車</v>
          </cell>
          <cell r="G1593" t="str">
            <v>日</v>
          </cell>
          <cell r="H1593">
            <v>1.2E-2</v>
          </cell>
          <cell r="I1593">
            <v>12900</v>
          </cell>
          <cell r="J1593">
            <v>155</v>
          </cell>
          <cell r="K1593">
            <v>380</v>
          </cell>
          <cell r="L1593" t="str">
            <v>ダンプトラック損料</v>
          </cell>
        </row>
        <row r="1594">
          <cell r="B1594" t="str">
            <v>（１０t車，ＤＩＤ区間　無し</v>
          </cell>
          <cell r="L1594" t="str">
            <v>はタイヤ損耗費及び</v>
          </cell>
        </row>
        <row r="1595">
          <cell r="B1595" t="str">
            <v>ﾊﾞｯｸﾎｳ　油圧式ｸﾛｰﾗ型</v>
          </cell>
          <cell r="D1595" t="str">
            <v>燃料</v>
          </cell>
          <cell r="E1595" t="str">
            <v>軽油，油脂類共</v>
          </cell>
          <cell r="G1595" t="str">
            <v>㍑</v>
          </cell>
          <cell r="H1595">
            <v>0.72</v>
          </cell>
          <cell r="I1595">
            <v>68</v>
          </cell>
          <cell r="J1595">
            <v>49</v>
          </cell>
          <cell r="L1595" t="str">
            <v>補修費を含む。</v>
          </cell>
        </row>
        <row r="1596">
          <cell r="B1596" t="str">
            <v>1.4ｍ3）2.0km以下</v>
          </cell>
        </row>
        <row r="1597">
          <cell r="D1597" t="str">
            <v>運転手（一般）</v>
          </cell>
          <cell r="G1597" t="str">
            <v>人</v>
          </cell>
          <cell r="H1597">
            <v>8.9999999999999993E-3</v>
          </cell>
          <cell r="I1597">
            <v>17000</v>
          </cell>
          <cell r="J1597">
            <v>153</v>
          </cell>
        </row>
        <row r="1599">
          <cell r="D1599" t="str">
            <v>その他</v>
          </cell>
          <cell r="E1599" t="str">
            <v>（労＋雑）×12%</v>
          </cell>
          <cell r="J1599">
            <v>24</v>
          </cell>
        </row>
        <row r="1601">
          <cell r="D1601" t="str">
            <v>計</v>
          </cell>
          <cell r="J1601">
            <v>381</v>
          </cell>
        </row>
        <row r="1604">
          <cell r="G1604" t="str">
            <v>共用</v>
          </cell>
        </row>
        <row r="1605">
          <cell r="A1605" t="str">
            <v>T033605</v>
          </cell>
          <cell r="B1605" t="str">
            <v>土砂運搬</v>
          </cell>
          <cell r="C1605" t="str">
            <v>ｍ3</v>
          </cell>
          <cell r="D1605" t="str">
            <v>ダンプトラック損料</v>
          </cell>
          <cell r="E1605" t="str">
            <v>１０t車</v>
          </cell>
          <cell r="G1605" t="str">
            <v>日</v>
          </cell>
          <cell r="H1605">
            <v>1.2999999999999999E-2</v>
          </cell>
          <cell r="I1605">
            <v>12900</v>
          </cell>
          <cell r="J1605">
            <v>168</v>
          </cell>
          <cell r="K1605">
            <v>420</v>
          </cell>
          <cell r="L1605" t="str">
            <v>ダンプトラック損料</v>
          </cell>
        </row>
        <row r="1606">
          <cell r="B1606" t="str">
            <v>（１０t車，ＤＩＤ区間　無し</v>
          </cell>
          <cell r="L1606" t="str">
            <v>はタイヤ損耗費及び</v>
          </cell>
        </row>
        <row r="1607">
          <cell r="B1607" t="str">
            <v>ﾊﾞｯｸﾎｳ　油圧式ｸﾛｰﾗ型</v>
          </cell>
          <cell r="D1607" t="str">
            <v>燃料</v>
          </cell>
          <cell r="E1607" t="str">
            <v>軽油，油脂類共</v>
          </cell>
          <cell r="G1607" t="str">
            <v>㍑</v>
          </cell>
          <cell r="H1607">
            <v>0.8</v>
          </cell>
          <cell r="I1607">
            <v>68</v>
          </cell>
          <cell r="J1607">
            <v>54</v>
          </cell>
          <cell r="L1607" t="str">
            <v>補修費を含む。</v>
          </cell>
        </row>
        <row r="1608">
          <cell r="B1608" t="str">
            <v>1.4ｍ3）2.5km以下</v>
          </cell>
        </row>
        <row r="1609">
          <cell r="D1609" t="str">
            <v>運転手（一般）</v>
          </cell>
          <cell r="G1609" t="str">
            <v>人</v>
          </cell>
          <cell r="H1609">
            <v>0.01</v>
          </cell>
          <cell r="I1609">
            <v>17000</v>
          </cell>
          <cell r="J1609">
            <v>170</v>
          </cell>
        </row>
        <row r="1611">
          <cell r="D1611" t="str">
            <v>その他</v>
          </cell>
          <cell r="E1611" t="str">
            <v>（労＋雑）×12%</v>
          </cell>
          <cell r="J1611">
            <v>27</v>
          </cell>
        </row>
        <row r="1613">
          <cell r="D1613" t="str">
            <v>計</v>
          </cell>
          <cell r="J1613">
            <v>419</v>
          </cell>
        </row>
        <row r="1614">
          <cell r="G1614" t="str">
            <v>共用</v>
          </cell>
        </row>
        <row r="1615">
          <cell r="A1615" t="str">
            <v>T033606</v>
          </cell>
          <cell r="B1615" t="str">
            <v>土砂運搬</v>
          </cell>
          <cell r="C1615" t="str">
            <v>ｍ3</v>
          </cell>
          <cell r="D1615" t="str">
            <v>ダンプトラック損料</v>
          </cell>
          <cell r="E1615" t="str">
            <v>１０t車</v>
          </cell>
          <cell r="G1615" t="str">
            <v>日</v>
          </cell>
          <cell r="H1615">
            <v>1.4E-2</v>
          </cell>
          <cell r="I1615">
            <v>12900</v>
          </cell>
          <cell r="J1615">
            <v>181</v>
          </cell>
          <cell r="K1615">
            <v>460</v>
          </cell>
          <cell r="L1615" t="str">
            <v>ダンプトラック損料</v>
          </cell>
        </row>
        <row r="1616">
          <cell r="B1616" t="str">
            <v>（１０t車，ＤＩＤ区間　無し</v>
          </cell>
          <cell r="L1616" t="str">
            <v>はタイヤ損耗費及び</v>
          </cell>
        </row>
        <row r="1617">
          <cell r="B1617" t="str">
            <v>ﾊﾞｯｸﾎｳ　油圧式ｸﾛｰﾗ型</v>
          </cell>
          <cell r="D1617" t="str">
            <v>燃料</v>
          </cell>
          <cell r="E1617" t="str">
            <v>軽油，油脂類共</v>
          </cell>
          <cell r="G1617" t="str">
            <v>㍑</v>
          </cell>
          <cell r="H1617">
            <v>0.88</v>
          </cell>
          <cell r="I1617">
            <v>68</v>
          </cell>
          <cell r="J1617">
            <v>60</v>
          </cell>
          <cell r="L1617" t="str">
            <v>補修費を含む。</v>
          </cell>
        </row>
        <row r="1618">
          <cell r="B1618" t="str">
            <v>1.4ｍ3）3.0km以下</v>
          </cell>
        </row>
        <row r="1619">
          <cell r="D1619" t="str">
            <v>運転手（一般）</v>
          </cell>
          <cell r="G1619" t="str">
            <v>人</v>
          </cell>
          <cell r="H1619">
            <v>1.0999999999999999E-2</v>
          </cell>
          <cell r="I1619">
            <v>17000</v>
          </cell>
          <cell r="J1619">
            <v>187</v>
          </cell>
        </row>
        <row r="1621">
          <cell r="D1621" t="str">
            <v>その他</v>
          </cell>
          <cell r="E1621" t="str">
            <v>（労＋雑）×12%</v>
          </cell>
          <cell r="J1621">
            <v>30</v>
          </cell>
        </row>
        <row r="1623">
          <cell r="D1623" t="str">
            <v>計</v>
          </cell>
          <cell r="J1623">
            <v>458</v>
          </cell>
        </row>
        <row r="1626">
          <cell r="G1626" t="str">
            <v>共用</v>
          </cell>
        </row>
        <row r="1627">
          <cell r="A1627" t="str">
            <v>T033607</v>
          </cell>
          <cell r="B1627" t="str">
            <v>土砂運搬</v>
          </cell>
          <cell r="C1627" t="str">
            <v>ｍ3</v>
          </cell>
          <cell r="D1627" t="str">
            <v>ダンプトラック損料</v>
          </cell>
          <cell r="E1627" t="str">
            <v>１０t車</v>
          </cell>
          <cell r="G1627" t="str">
            <v>日</v>
          </cell>
          <cell r="H1627">
            <v>1.4999999999999999E-2</v>
          </cell>
          <cell r="I1627">
            <v>12900</v>
          </cell>
          <cell r="J1627">
            <v>194</v>
          </cell>
          <cell r="K1627">
            <v>500</v>
          </cell>
          <cell r="L1627" t="str">
            <v>ダンプトラック損料</v>
          </cell>
        </row>
        <row r="1628">
          <cell r="B1628" t="str">
            <v>（１０t車，ＤＩＤ区間　無し</v>
          </cell>
          <cell r="L1628" t="str">
            <v>はタイヤ損耗費及び</v>
          </cell>
        </row>
        <row r="1629">
          <cell r="B1629" t="str">
            <v>ﾊﾞｯｸﾎｳ　油圧式ｸﾛｰﾗ型</v>
          </cell>
          <cell r="D1629" t="str">
            <v>燃料</v>
          </cell>
          <cell r="E1629" t="str">
            <v>軽油，油脂類共</v>
          </cell>
          <cell r="G1629" t="str">
            <v>㍑</v>
          </cell>
          <cell r="H1629">
            <v>0.96</v>
          </cell>
          <cell r="I1629">
            <v>68</v>
          </cell>
          <cell r="J1629">
            <v>65</v>
          </cell>
          <cell r="L1629" t="str">
            <v>補修費を含む。</v>
          </cell>
        </row>
        <row r="1630">
          <cell r="B1630" t="str">
            <v>1.4ｍ3）3.5km以下</v>
          </cell>
        </row>
        <row r="1631">
          <cell r="D1631" t="str">
            <v>運転手（一般）</v>
          </cell>
          <cell r="G1631" t="str">
            <v>人</v>
          </cell>
          <cell r="H1631">
            <v>1.2E-2</v>
          </cell>
          <cell r="I1631">
            <v>17000</v>
          </cell>
          <cell r="J1631">
            <v>204</v>
          </cell>
        </row>
        <row r="1633">
          <cell r="D1633" t="str">
            <v>その他</v>
          </cell>
          <cell r="E1633" t="str">
            <v>（労＋雑）×12%</v>
          </cell>
          <cell r="J1633">
            <v>32</v>
          </cell>
        </row>
        <row r="1635">
          <cell r="D1635" t="str">
            <v>計</v>
          </cell>
          <cell r="J1635">
            <v>495</v>
          </cell>
        </row>
        <row r="1638">
          <cell r="G1638" t="str">
            <v>共用</v>
          </cell>
        </row>
        <row r="1639">
          <cell r="A1639" t="str">
            <v>T033608</v>
          </cell>
          <cell r="B1639" t="str">
            <v>土砂運搬</v>
          </cell>
          <cell r="C1639" t="str">
            <v>ｍ3</v>
          </cell>
          <cell r="D1639" t="str">
            <v>ダンプトラック損料</v>
          </cell>
          <cell r="E1639" t="str">
            <v>１０t車</v>
          </cell>
          <cell r="G1639" t="str">
            <v>日</v>
          </cell>
          <cell r="H1639">
            <v>1.7999999999999999E-2</v>
          </cell>
          <cell r="I1639">
            <v>12900</v>
          </cell>
          <cell r="J1639">
            <v>232</v>
          </cell>
          <cell r="K1639">
            <v>580</v>
          </cell>
          <cell r="L1639" t="str">
            <v>ダンプトラック損料</v>
          </cell>
        </row>
        <row r="1640">
          <cell r="B1640" t="str">
            <v>（１０t車，ＤＩＤ区間　無し</v>
          </cell>
          <cell r="L1640" t="str">
            <v>はタイヤ損耗費及び</v>
          </cell>
        </row>
        <row r="1641">
          <cell r="B1641" t="str">
            <v>ﾊﾞｯｸﾎｳ　油圧式ｸﾛｰﾗ型</v>
          </cell>
          <cell r="D1641" t="str">
            <v>燃料</v>
          </cell>
          <cell r="E1641" t="str">
            <v>軽油，油脂類共</v>
          </cell>
          <cell r="G1641" t="str">
            <v>㍑</v>
          </cell>
          <cell r="H1641">
            <v>1.1100000000000001</v>
          </cell>
          <cell r="I1641">
            <v>68</v>
          </cell>
          <cell r="J1641">
            <v>75</v>
          </cell>
          <cell r="L1641" t="str">
            <v>補修費を含む。</v>
          </cell>
        </row>
        <row r="1642">
          <cell r="B1642" t="str">
            <v>01.4ｍ3）4.5km以下</v>
          </cell>
        </row>
        <row r="1643">
          <cell r="D1643" t="str">
            <v>運転手（一般）</v>
          </cell>
          <cell r="G1643" t="str">
            <v>人</v>
          </cell>
          <cell r="H1643">
            <v>1.4E-2</v>
          </cell>
          <cell r="I1643">
            <v>17000</v>
          </cell>
          <cell r="J1643">
            <v>238</v>
          </cell>
        </row>
        <row r="1645">
          <cell r="D1645" t="str">
            <v>その他</v>
          </cell>
          <cell r="E1645" t="str">
            <v>（労＋雑）×12%</v>
          </cell>
          <cell r="J1645">
            <v>38</v>
          </cell>
        </row>
        <row r="1647">
          <cell r="D1647" t="str">
            <v>計</v>
          </cell>
          <cell r="J1647">
            <v>583</v>
          </cell>
        </row>
        <row r="1650">
          <cell r="G1650" t="str">
            <v>共用</v>
          </cell>
        </row>
        <row r="1651">
          <cell r="A1651" t="str">
            <v>T033609</v>
          </cell>
          <cell r="B1651" t="str">
            <v>土砂運搬</v>
          </cell>
          <cell r="C1651" t="str">
            <v>ｍ3</v>
          </cell>
          <cell r="D1651" t="str">
            <v>ダンプトラック損料</v>
          </cell>
          <cell r="E1651" t="str">
            <v>１０t車</v>
          </cell>
          <cell r="G1651" t="str">
            <v>日</v>
          </cell>
          <cell r="H1651">
            <v>2.1999999999999999E-2</v>
          </cell>
          <cell r="I1651">
            <v>12900</v>
          </cell>
          <cell r="J1651">
            <v>284</v>
          </cell>
          <cell r="K1651">
            <v>710</v>
          </cell>
          <cell r="L1651" t="str">
            <v>ダンプトラック損料</v>
          </cell>
        </row>
        <row r="1652">
          <cell r="B1652" t="str">
            <v>（１０t車，ＤＩＤ区間　無し</v>
          </cell>
          <cell r="L1652" t="str">
            <v>はタイヤ損耗費及び</v>
          </cell>
        </row>
        <row r="1653">
          <cell r="B1653" t="str">
            <v>ﾊﾞｯｸﾎｳ　油圧式ｸﾛｰﾗ型</v>
          </cell>
          <cell r="D1653" t="str">
            <v>燃料</v>
          </cell>
          <cell r="E1653" t="str">
            <v>軽油，油脂類共</v>
          </cell>
          <cell r="G1653" t="str">
            <v>㍑</v>
          </cell>
          <cell r="H1653">
            <v>1.35</v>
          </cell>
          <cell r="I1653">
            <v>68</v>
          </cell>
          <cell r="J1653">
            <v>92</v>
          </cell>
          <cell r="L1653" t="str">
            <v>補修費を含む。</v>
          </cell>
        </row>
        <row r="1654">
          <cell r="B1654" t="str">
            <v>1.4ｍ3）6.0km以下</v>
          </cell>
        </row>
        <row r="1655">
          <cell r="D1655" t="str">
            <v>運転手（一般）</v>
          </cell>
          <cell r="G1655" t="str">
            <v>人</v>
          </cell>
          <cell r="H1655">
            <v>1.7000000000000001E-2</v>
          </cell>
          <cell r="I1655">
            <v>17000</v>
          </cell>
          <cell r="J1655">
            <v>289</v>
          </cell>
        </row>
        <row r="1657">
          <cell r="D1657" t="str">
            <v>その他</v>
          </cell>
          <cell r="E1657" t="str">
            <v>（労＋雑）×12%</v>
          </cell>
          <cell r="J1657">
            <v>46</v>
          </cell>
        </row>
        <row r="1659">
          <cell r="D1659" t="str">
            <v>計</v>
          </cell>
          <cell r="J1659">
            <v>711</v>
          </cell>
        </row>
        <row r="1662">
          <cell r="G1662" t="str">
            <v>共用</v>
          </cell>
        </row>
        <row r="1663">
          <cell r="A1663" t="str">
            <v>T033610</v>
          </cell>
          <cell r="B1663" t="str">
            <v>土砂運搬</v>
          </cell>
          <cell r="C1663" t="str">
            <v>ｍ3</v>
          </cell>
          <cell r="D1663" t="str">
            <v>ダンプトラック損料</v>
          </cell>
          <cell r="E1663" t="str">
            <v>１０t車</v>
          </cell>
          <cell r="G1663" t="str">
            <v>日</v>
          </cell>
          <cell r="H1663">
            <v>2.5999999999999999E-2</v>
          </cell>
          <cell r="I1663">
            <v>12900</v>
          </cell>
          <cell r="J1663">
            <v>335</v>
          </cell>
          <cell r="K1663">
            <v>840</v>
          </cell>
          <cell r="L1663" t="str">
            <v>ダンプトラック損料</v>
          </cell>
        </row>
        <row r="1664">
          <cell r="B1664" t="str">
            <v>（１０t車，ＤＩＤ区間　無し</v>
          </cell>
          <cell r="L1664" t="str">
            <v>はタイヤ損耗費及び</v>
          </cell>
        </row>
        <row r="1665">
          <cell r="B1665" t="str">
            <v>ﾊﾞｯｸﾎｳ　油圧式ｸﾛｰﾗ型</v>
          </cell>
          <cell r="D1665" t="str">
            <v>燃料</v>
          </cell>
          <cell r="E1665" t="str">
            <v>軽油，油脂類共</v>
          </cell>
          <cell r="G1665" t="str">
            <v>㍑</v>
          </cell>
          <cell r="H1665">
            <v>1.59</v>
          </cell>
          <cell r="I1665">
            <v>68</v>
          </cell>
          <cell r="J1665">
            <v>108</v>
          </cell>
          <cell r="L1665" t="str">
            <v>補修費を含む。</v>
          </cell>
        </row>
        <row r="1666">
          <cell r="B1666" t="str">
            <v>1.4ｍ3）7.0km以下</v>
          </cell>
        </row>
        <row r="1667">
          <cell r="D1667" t="str">
            <v>運転手（一般）</v>
          </cell>
          <cell r="G1667" t="str">
            <v>人</v>
          </cell>
          <cell r="H1667">
            <v>0.02</v>
          </cell>
          <cell r="I1667">
            <v>17000</v>
          </cell>
          <cell r="J1667">
            <v>340</v>
          </cell>
        </row>
        <row r="1669">
          <cell r="D1669" t="str">
            <v>その他</v>
          </cell>
          <cell r="E1669" t="str">
            <v>（労＋雑）×12%</v>
          </cell>
          <cell r="J1669">
            <v>54</v>
          </cell>
        </row>
        <row r="1671">
          <cell r="D1671" t="str">
            <v>計</v>
          </cell>
          <cell r="J1671">
            <v>837</v>
          </cell>
        </row>
        <row r="1674">
          <cell r="G1674" t="str">
            <v>共用</v>
          </cell>
        </row>
        <row r="1675">
          <cell r="A1675" t="str">
            <v>T033611</v>
          </cell>
          <cell r="B1675" t="str">
            <v>土砂運搬</v>
          </cell>
          <cell r="C1675" t="str">
            <v>ｍ3</v>
          </cell>
          <cell r="D1675" t="str">
            <v>ダンプトラック損料</v>
          </cell>
          <cell r="E1675" t="str">
            <v>１０t車</v>
          </cell>
          <cell r="G1675" t="str">
            <v>日</v>
          </cell>
          <cell r="H1675">
            <v>0.03</v>
          </cell>
          <cell r="I1675">
            <v>12900</v>
          </cell>
          <cell r="J1675">
            <v>387</v>
          </cell>
          <cell r="K1675">
            <v>960</v>
          </cell>
          <cell r="L1675" t="str">
            <v>ダンプトラック損料</v>
          </cell>
        </row>
        <row r="1676">
          <cell r="B1676" t="str">
            <v>（１０t車，ＤＩＤ区間　無し</v>
          </cell>
          <cell r="L1676" t="str">
            <v>はタイヤ損耗費及び</v>
          </cell>
        </row>
        <row r="1677">
          <cell r="B1677" t="str">
            <v>ﾊﾞｯｸﾎｳ　油圧式ｸﾛｰﾗ型</v>
          </cell>
          <cell r="D1677" t="str">
            <v>燃料</v>
          </cell>
          <cell r="E1677" t="str">
            <v>軽油，油脂類共</v>
          </cell>
          <cell r="G1677" t="str">
            <v>㍑</v>
          </cell>
          <cell r="H1677">
            <v>1.83</v>
          </cell>
          <cell r="I1677">
            <v>68</v>
          </cell>
          <cell r="J1677">
            <v>124</v>
          </cell>
          <cell r="L1677" t="str">
            <v>補修費を含む。</v>
          </cell>
        </row>
        <row r="1678">
          <cell r="B1678" t="str">
            <v>1.4ｍ3）8.5km以下</v>
          </cell>
        </row>
        <row r="1679">
          <cell r="D1679" t="str">
            <v>運転手（一般）</v>
          </cell>
          <cell r="G1679" t="str">
            <v>人</v>
          </cell>
          <cell r="H1679">
            <v>2.3E-2</v>
          </cell>
          <cell r="I1679">
            <v>17000</v>
          </cell>
          <cell r="J1679">
            <v>391</v>
          </cell>
        </row>
        <row r="1681">
          <cell r="D1681" t="str">
            <v>その他</v>
          </cell>
          <cell r="E1681" t="str">
            <v>（労＋雑）×12%</v>
          </cell>
          <cell r="J1681">
            <v>62</v>
          </cell>
        </row>
        <row r="1683">
          <cell r="D1683" t="str">
            <v>計</v>
          </cell>
          <cell r="J1683">
            <v>964</v>
          </cell>
        </row>
        <row r="1684">
          <cell r="G1684" t="str">
            <v>共用</v>
          </cell>
        </row>
        <row r="1685">
          <cell r="A1685" t="str">
            <v>T033612</v>
          </cell>
          <cell r="B1685" t="str">
            <v>土砂運搬</v>
          </cell>
          <cell r="C1685" t="str">
            <v>ｍ3</v>
          </cell>
          <cell r="D1685" t="str">
            <v>ダンプトラック損料</v>
          </cell>
          <cell r="E1685" t="str">
            <v>１０t車</v>
          </cell>
          <cell r="G1685" t="str">
            <v>日</v>
          </cell>
          <cell r="H1685">
            <v>3.4000000000000002E-2</v>
          </cell>
          <cell r="I1685">
            <v>12900</v>
          </cell>
          <cell r="J1685">
            <v>439</v>
          </cell>
          <cell r="K1685">
            <v>1090</v>
          </cell>
          <cell r="L1685" t="str">
            <v>ダンプトラック損料</v>
          </cell>
        </row>
        <row r="1686">
          <cell r="B1686" t="str">
            <v>（１０t車，ＤＩＤ区間　無し</v>
          </cell>
          <cell r="L1686" t="str">
            <v>はタイヤ損耗費及び</v>
          </cell>
        </row>
        <row r="1687">
          <cell r="B1687" t="str">
            <v>ﾊﾞｯｸﾎｳ　油圧式ｸﾛｰﾗ型</v>
          </cell>
          <cell r="D1687" t="str">
            <v>燃料</v>
          </cell>
          <cell r="E1687" t="str">
            <v>軽油，油脂類共</v>
          </cell>
          <cell r="G1687" t="str">
            <v>㍑</v>
          </cell>
          <cell r="H1687">
            <v>2.0699999999999998</v>
          </cell>
          <cell r="I1687">
            <v>68</v>
          </cell>
          <cell r="J1687">
            <v>141</v>
          </cell>
          <cell r="L1687" t="str">
            <v>補修費を含む。</v>
          </cell>
        </row>
        <row r="1688">
          <cell r="B1688" t="str">
            <v>1.4ｍ3）10.0km以下</v>
          </cell>
        </row>
        <row r="1689">
          <cell r="D1689" t="str">
            <v>運転手（一般）</v>
          </cell>
          <cell r="G1689" t="str">
            <v>人</v>
          </cell>
          <cell r="H1689">
            <v>2.5999999999999999E-2</v>
          </cell>
          <cell r="I1689">
            <v>17000</v>
          </cell>
          <cell r="J1689">
            <v>442</v>
          </cell>
        </row>
        <row r="1691">
          <cell r="D1691" t="str">
            <v>その他</v>
          </cell>
          <cell r="E1691" t="str">
            <v>（労＋雑）×12%</v>
          </cell>
          <cell r="J1691">
            <v>70</v>
          </cell>
        </row>
        <row r="1693">
          <cell r="D1693" t="str">
            <v>計</v>
          </cell>
          <cell r="J1693">
            <v>1092</v>
          </cell>
        </row>
        <row r="1697">
          <cell r="A1697" t="str">
            <v>T033614</v>
          </cell>
          <cell r="B1697" t="str">
            <v>土砂運搬</v>
          </cell>
          <cell r="C1697" t="str">
            <v>ｍ3</v>
          </cell>
          <cell r="D1697" t="str">
            <v>ダンプトラック損料</v>
          </cell>
          <cell r="E1697" t="str">
            <v>１０t車</v>
          </cell>
          <cell r="G1697" t="str">
            <v>日</v>
          </cell>
          <cell r="H1697">
            <v>3.9E-2</v>
          </cell>
          <cell r="I1697">
            <v>12900</v>
          </cell>
          <cell r="J1697">
            <v>503</v>
          </cell>
          <cell r="K1697">
            <v>1260</v>
          </cell>
          <cell r="L1697" t="str">
            <v>ダンプトラック損料</v>
          </cell>
        </row>
        <row r="1698">
          <cell r="B1698" t="str">
            <v>（１０t車，ＤＩＤ区間　無し</v>
          </cell>
          <cell r="L1698" t="str">
            <v>はタイヤ損耗費及び</v>
          </cell>
        </row>
        <row r="1699">
          <cell r="B1699" t="str">
            <v>ﾊﾞｯｸﾎｳ　油圧式ｸﾛｰﾗ型</v>
          </cell>
          <cell r="D1699" t="str">
            <v>燃料</v>
          </cell>
          <cell r="E1699" t="str">
            <v>軽油，油脂類共</v>
          </cell>
          <cell r="G1699" t="str">
            <v>㍑</v>
          </cell>
          <cell r="H1699">
            <v>2.39</v>
          </cell>
          <cell r="I1699">
            <v>68</v>
          </cell>
          <cell r="J1699">
            <v>163</v>
          </cell>
          <cell r="L1699" t="str">
            <v>補修費を含む。</v>
          </cell>
        </row>
        <row r="1700">
          <cell r="B1700" t="str">
            <v>01.4ｍ3）12.5km以下</v>
          </cell>
        </row>
        <row r="1701">
          <cell r="D1701" t="str">
            <v>運転手（一般）</v>
          </cell>
          <cell r="G1701" t="str">
            <v>人</v>
          </cell>
          <cell r="H1701">
            <v>0.03</v>
          </cell>
          <cell r="I1701">
            <v>17000</v>
          </cell>
          <cell r="J1701">
            <v>510</v>
          </cell>
        </row>
        <row r="1703">
          <cell r="D1703" t="str">
            <v>その他</v>
          </cell>
          <cell r="E1703" t="str">
            <v>（労＋雑）×12%</v>
          </cell>
          <cell r="J1703">
            <v>81</v>
          </cell>
        </row>
        <row r="1705">
          <cell r="D1705" t="str">
            <v>計</v>
          </cell>
          <cell r="J1705">
            <v>1257</v>
          </cell>
        </row>
        <row r="1709">
          <cell r="A1709" t="str">
            <v>T033616</v>
          </cell>
          <cell r="B1709" t="str">
            <v>土砂運搬</v>
          </cell>
          <cell r="C1709" t="str">
            <v>ｍ3</v>
          </cell>
          <cell r="D1709" t="str">
            <v>ダンプトラック損料</v>
          </cell>
          <cell r="E1709" t="str">
            <v>１０t車</v>
          </cell>
          <cell r="G1709" t="str">
            <v>日</v>
          </cell>
          <cell r="H1709">
            <v>4.5999999999999999E-2</v>
          </cell>
          <cell r="I1709">
            <v>12900</v>
          </cell>
          <cell r="J1709">
            <v>593</v>
          </cell>
          <cell r="K1709">
            <v>1500</v>
          </cell>
          <cell r="L1709" t="str">
            <v>ダンプトラック損料</v>
          </cell>
        </row>
        <row r="1710">
          <cell r="B1710" t="str">
            <v>（１０t車，ＤＩＤ区間　無し</v>
          </cell>
          <cell r="L1710" t="str">
            <v>はタイヤ損耗費及び</v>
          </cell>
        </row>
        <row r="1711">
          <cell r="B1711" t="str">
            <v>ﾊﾞｯｸﾎｳ　油圧式ｸﾛｰﾗ型</v>
          </cell>
          <cell r="D1711" t="str">
            <v>燃料</v>
          </cell>
          <cell r="E1711" t="str">
            <v>軽油，油脂類共</v>
          </cell>
          <cell r="G1711" t="str">
            <v>㍑</v>
          </cell>
          <cell r="H1711">
            <v>2.87</v>
          </cell>
          <cell r="I1711">
            <v>68</v>
          </cell>
          <cell r="J1711">
            <v>195</v>
          </cell>
          <cell r="L1711" t="str">
            <v>補修費を含む。</v>
          </cell>
        </row>
        <row r="1712">
          <cell r="B1712" t="str">
            <v>1.4ｍ3）16.5km以下</v>
          </cell>
        </row>
        <row r="1713">
          <cell r="D1713" t="str">
            <v>運転手（一般）</v>
          </cell>
          <cell r="G1713" t="str">
            <v>人</v>
          </cell>
          <cell r="H1713">
            <v>3.5999999999999997E-2</v>
          </cell>
          <cell r="I1713">
            <v>17000</v>
          </cell>
          <cell r="J1713">
            <v>612</v>
          </cell>
        </row>
        <row r="1715">
          <cell r="D1715" t="str">
            <v>その他</v>
          </cell>
          <cell r="E1715" t="str">
            <v>（労＋雑）×12%</v>
          </cell>
          <cell r="J1715">
            <v>97</v>
          </cell>
        </row>
        <row r="1717">
          <cell r="D1717" t="str">
            <v>計</v>
          </cell>
          <cell r="J1717">
            <v>1497</v>
          </cell>
        </row>
        <row r="1720">
          <cell r="G1720" t="str">
            <v>共用</v>
          </cell>
        </row>
        <row r="1721">
          <cell r="A1721" t="str">
            <v>T033620</v>
          </cell>
          <cell r="B1721" t="str">
            <v>土砂運搬</v>
          </cell>
          <cell r="C1721" t="str">
            <v>ｍ3</v>
          </cell>
          <cell r="D1721" t="str">
            <v>ダンプトラック損料</v>
          </cell>
          <cell r="E1721" t="str">
            <v>１０t車</v>
          </cell>
          <cell r="G1721" t="str">
            <v>日</v>
          </cell>
          <cell r="H1721">
            <v>5.8000000000000003E-2</v>
          </cell>
          <cell r="I1721">
            <v>12900</v>
          </cell>
          <cell r="J1721">
            <v>748</v>
          </cell>
          <cell r="K1721">
            <v>1880</v>
          </cell>
          <cell r="L1721" t="str">
            <v>ダンプトラック損料</v>
          </cell>
        </row>
        <row r="1722">
          <cell r="B1722" t="str">
            <v>（１０t車，ＤＩＤ区間　無し</v>
          </cell>
          <cell r="L1722" t="str">
            <v>はタイヤ損耗費及び</v>
          </cell>
        </row>
        <row r="1723">
          <cell r="B1723" t="str">
            <v>ﾊﾞｯｸﾎｳ　油圧式ｸﾛｰﾗ型</v>
          </cell>
          <cell r="D1723" t="str">
            <v>燃料</v>
          </cell>
          <cell r="E1723" t="str">
            <v>軽油，油脂類共</v>
          </cell>
          <cell r="G1723" t="str">
            <v>㍑</v>
          </cell>
          <cell r="H1723">
            <v>3.58</v>
          </cell>
          <cell r="I1723">
            <v>68</v>
          </cell>
          <cell r="J1723">
            <v>243</v>
          </cell>
          <cell r="L1723" t="str">
            <v>補修費を含む。</v>
          </cell>
        </row>
        <row r="1724">
          <cell r="B1724" t="str">
            <v>1.4ｍ3）23.5km以下</v>
          </cell>
        </row>
        <row r="1725">
          <cell r="D1725" t="str">
            <v>運転手（一般）</v>
          </cell>
          <cell r="G1725" t="str">
            <v>人</v>
          </cell>
          <cell r="H1725">
            <v>4.4999999999999998E-2</v>
          </cell>
          <cell r="I1725">
            <v>17000</v>
          </cell>
          <cell r="J1725">
            <v>765</v>
          </cell>
        </row>
        <row r="1727">
          <cell r="D1727" t="str">
            <v>その他</v>
          </cell>
          <cell r="E1727" t="str">
            <v>（労＋雑）×12%</v>
          </cell>
          <cell r="J1727">
            <v>121</v>
          </cell>
        </row>
        <row r="1729">
          <cell r="D1729" t="str">
            <v>計</v>
          </cell>
          <cell r="J1729">
            <v>1877</v>
          </cell>
        </row>
        <row r="1732">
          <cell r="G1732" t="str">
            <v>共用</v>
          </cell>
        </row>
        <row r="1733">
          <cell r="A1733" t="str">
            <v>T033630</v>
          </cell>
          <cell r="B1733" t="str">
            <v>土砂運搬</v>
          </cell>
          <cell r="C1733" t="str">
            <v>ｍ3</v>
          </cell>
          <cell r="D1733" t="str">
            <v>ダンプトラック損料</v>
          </cell>
          <cell r="E1733" t="str">
            <v>１０t車</v>
          </cell>
          <cell r="G1733" t="str">
            <v>日</v>
          </cell>
          <cell r="H1733">
            <v>7.9000000000000001E-2</v>
          </cell>
          <cell r="I1733">
            <v>12900</v>
          </cell>
          <cell r="J1733">
            <v>1019</v>
          </cell>
          <cell r="K1733">
            <v>2550</v>
          </cell>
          <cell r="L1733" t="str">
            <v>ダンプトラック損料</v>
          </cell>
        </row>
        <row r="1734">
          <cell r="B1734" t="str">
            <v>（１０t車，ＤＩＤ区間　無し</v>
          </cell>
          <cell r="L1734" t="str">
            <v>はタイヤ損耗費及び</v>
          </cell>
        </row>
        <row r="1735">
          <cell r="B1735" t="str">
            <v>ﾊﾞｯｸﾎｳ　油圧式ｸﾛｰﾗ型</v>
          </cell>
          <cell r="D1735" t="str">
            <v>燃料</v>
          </cell>
          <cell r="E1735" t="str">
            <v>軽油，油脂類共</v>
          </cell>
          <cell r="G1735" t="str">
            <v>㍑</v>
          </cell>
          <cell r="H1735">
            <v>4.8600000000000003</v>
          </cell>
          <cell r="I1735">
            <v>68</v>
          </cell>
          <cell r="J1735">
            <v>330</v>
          </cell>
          <cell r="L1735" t="str">
            <v>補修費を含む。</v>
          </cell>
        </row>
        <row r="1736">
          <cell r="B1736" t="str">
            <v>1.4ｍ3）51.5km以下</v>
          </cell>
        </row>
        <row r="1737">
          <cell r="D1737" t="str">
            <v>運転手（一般）</v>
          </cell>
          <cell r="G1737" t="str">
            <v>人</v>
          </cell>
          <cell r="H1737">
            <v>6.0999999999999999E-2</v>
          </cell>
          <cell r="I1737">
            <v>17000</v>
          </cell>
          <cell r="J1737">
            <v>1037</v>
          </cell>
        </row>
        <row r="1739">
          <cell r="D1739" t="str">
            <v>その他</v>
          </cell>
          <cell r="E1739" t="str">
            <v>（労＋雑）×12%</v>
          </cell>
          <cell r="J1739">
            <v>164</v>
          </cell>
        </row>
        <row r="1741">
          <cell r="D1741" t="str">
            <v>計</v>
          </cell>
          <cell r="J1741">
            <v>2550</v>
          </cell>
        </row>
        <row r="1744">
          <cell r="G1744" t="str">
            <v>共用</v>
          </cell>
        </row>
        <row r="1745">
          <cell r="A1745" t="str">
            <v>T033640</v>
          </cell>
          <cell r="B1745" t="str">
            <v>土砂運搬</v>
          </cell>
          <cell r="C1745" t="str">
            <v>ｍ3</v>
          </cell>
          <cell r="D1745" t="str">
            <v>ダンプトラック損料</v>
          </cell>
          <cell r="E1745" t="str">
            <v>１０t車</v>
          </cell>
          <cell r="G1745" t="str">
            <v>日</v>
          </cell>
          <cell r="H1745">
            <v>0.11700000000000001</v>
          </cell>
          <cell r="I1745">
            <v>12900</v>
          </cell>
          <cell r="J1745">
            <v>1509</v>
          </cell>
          <cell r="K1745">
            <v>3790</v>
          </cell>
          <cell r="L1745" t="str">
            <v>ダンプトラック損料</v>
          </cell>
        </row>
        <row r="1746">
          <cell r="B1746" t="str">
            <v>（１０t車，ＤＩＤ区間　無し</v>
          </cell>
          <cell r="L1746" t="str">
            <v>はタイヤ損耗費及び</v>
          </cell>
        </row>
        <row r="1747">
          <cell r="B1747" t="str">
            <v>ﾊﾞｯｸﾎｳ　油圧式ｸﾛｰﾗ型</v>
          </cell>
          <cell r="D1747" t="str">
            <v>燃料</v>
          </cell>
          <cell r="E1747" t="str">
            <v>軽油，油脂類共</v>
          </cell>
          <cell r="G1747" t="str">
            <v>㍑</v>
          </cell>
          <cell r="H1747">
            <v>7.24</v>
          </cell>
          <cell r="I1747">
            <v>68</v>
          </cell>
          <cell r="J1747">
            <v>492</v>
          </cell>
          <cell r="L1747" t="str">
            <v>補修費を含む。</v>
          </cell>
        </row>
        <row r="1748">
          <cell r="B1748" t="str">
            <v>1.4ｍ3）60.0km以下</v>
          </cell>
        </row>
        <row r="1749">
          <cell r="D1749" t="str">
            <v>運転手（一般）</v>
          </cell>
          <cell r="G1749" t="str">
            <v>人</v>
          </cell>
          <cell r="H1749">
            <v>9.0999999999999998E-2</v>
          </cell>
          <cell r="I1749">
            <v>17000</v>
          </cell>
          <cell r="J1749">
            <v>1547</v>
          </cell>
        </row>
        <row r="1751">
          <cell r="D1751" t="str">
            <v>その他</v>
          </cell>
          <cell r="E1751" t="str">
            <v>（労＋雑）×12%</v>
          </cell>
          <cell r="J1751">
            <v>245</v>
          </cell>
        </row>
        <row r="1753">
          <cell r="D1753" t="str">
            <v>計</v>
          </cell>
          <cell r="J1753">
            <v>3793</v>
          </cell>
        </row>
        <row r="1754">
          <cell r="G1754" t="str">
            <v>共用</v>
          </cell>
        </row>
        <row r="1755">
          <cell r="A1755" t="str">
            <v>T033700</v>
          </cell>
          <cell r="B1755" t="str">
            <v>土砂運搬</v>
          </cell>
          <cell r="C1755" t="str">
            <v>ｍ3</v>
          </cell>
          <cell r="D1755" t="str">
            <v>ダンプトラック損料</v>
          </cell>
          <cell r="E1755" t="str">
            <v>１０t車</v>
          </cell>
          <cell r="G1755" t="str">
            <v>日</v>
          </cell>
          <cell r="H1755">
            <v>1.4E-2</v>
          </cell>
          <cell r="I1755">
            <v>12900</v>
          </cell>
          <cell r="J1755">
            <v>181</v>
          </cell>
          <cell r="K1755">
            <v>460</v>
          </cell>
          <cell r="L1755" t="str">
            <v>ダンプトラック損料</v>
          </cell>
        </row>
        <row r="1756">
          <cell r="B1756" t="str">
            <v>（１０t車，ＤＩＤ区間　有り</v>
          </cell>
          <cell r="L1756" t="str">
            <v>はタイヤ損耗費及び</v>
          </cell>
        </row>
        <row r="1757">
          <cell r="B1757" t="str">
            <v>ｸﾗﾑｼｪﾙ　機械ﾛｰﾌﾟ式</v>
          </cell>
          <cell r="D1757" t="str">
            <v>燃料</v>
          </cell>
          <cell r="E1757" t="str">
            <v>軽油，油脂類共</v>
          </cell>
          <cell r="G1757" t="str">
            <v>㍑</v>
          </cell>
          <cell r="H1757">
            <v>0.88</v>
          </cell>
          <cell r="I1757">
            <v>68</v>
          </cell>
          <cell r="J1757">
            <v>60</v>
          </cell>
          <cell r="L1757" t="str">
            <v>補修費を含む。</v>
          </cell>
        </row>
        <row r="1758">
          <cell r="B1758" t="str">
            <v>ｸﾛｰﾗ型0.6ｍ3）0.5km以下</v>
          </cell>
        </row>
        <row r="1759">
          <cell r="D1759" t="str">
            <v>運転手（一般）</v>
          </cell>
          <cell r="G1759" t="str">
            <v>人</v>
          </cell>
          <cell r="H1759">
            <v>1.0999999999999999E-2</v>
          </cell>
          <cell r="I1759">
            <v>17000</v>
          </cell>
          <cell r="J1759">
            <v>187</v>
          </cell>
        </row>
        <row r="1761">
          <cell r="D1761" t="str">
            <v>その他</v>
          </cell>
          <cell r="E1761" t="str">
            <v>（労＋雑）×12%</v>
          </cell>
          <cell r="J1761">
            <v>30</v>
          </cell>
        </row>
        <row r="1763">
          <cell r="D1763" t="str">
            <v>計</v>
          </cell>
          <cell r="J1763">
            <v>458</v>
          </cell>
        </row>
        <row r="1766">
          <cell r="G1766" t="str">
            <v>共用</v>
          </cell>
        </row>
        <row r="1767">
          <cell r="A1767" t="str">
            <v>T033701</v>
          </cell>
          <cell r="B1767" t="str">
            <v>土砂運搬</v>
          </cell>
          <cell r="C1767" t="str">
            <v>ｍ3</v>
          </cell>
          <cell r="D1767" t="str">
            <v>ダンプトラック損料</v>
          </cell>
          <cell r="E1767" t="str">
            <v>１０t車</v>
          </cell>
          <cell r="G1767" t="str">
            <v>日</v>
          </cell>
          <cell r="H1767">
            <v>1.4999999999999999E-2</v>
          </cell>
          <cell r="I1767">
            <v>12900</v>
          </cell>
          <cell r="J1767">
            <v>194</v>
          </cell>
          <cell r="K1767">
            <v>500</v>
          </cell>
          <cell r="L1767" t="str">
            <v>ダンプトラック損料</v>
          </cell>
        </row>
        <row r="1768">
          <cell r="B1768" t="str">
            <v>（１０t車，ＤＩＤ区間　有り</v>
          </cell>
          <cell r="L1768" t="str">
            <v>はタイヤ損耗費及び</v>
          </cell>
        </row>
        <row r="1769">
          <cell r="B1769" t="str">
            <v>ｸﾗﾑｼｪﾙ　機械ﾛｰﾌﾟ式</v>
          </cell>
          <cell r="D1769" t="str">
            <v>燃料</v>
          </cell>
          <cell r="E1769" t="str">
            <v>軽油，油脂類共</v>
          </cell>
          <cell r="G1769" t="str">
            <v>㍑</v>
          </cell>
          <cell r="H1769">
            <v>0.96</v>
          </cell>
          <cell r="I1769">
            <v>68</v>
          </cell>
          <cell r="J1769">
            <v>65</v>
          </cell>
          <cell r="L1769" t="str">
            <v>補修費を含む。</v>
          </cell>
        </row>
        <row r="1770">
          <cell r="B1770" t="str">
            <v>ｸﾛｰﾗ型0.6ｍ3）1.0km以下</v>
          </cell>
        </row>
        <row r="1771">
          <cell r="D1771" t="str">
            <v>運転手（一般）</v>
          </cell>
          <cell r="G1771" t="str">
            <v>人</v>
          </cell>
          <cell r="H1771">
            <v>1.2E-2</v>
          </cell>
          <cell r="I1771">
            <v>17000</v>
          </cell>
          <cell r="J1771">
            <v>204</v>
          </cell>
        </row>
        <row r="1773">
          <cell r="D1773" t="str">
            <v>その他</v>
          </cell>
          <cell r="E1773" t="str">
            <v>（労＋雑）×12%</v>
          </cell>
          <cell r="J1773">
            <v>32</v>
          </cell>
        </row>
        <row r="1775">
          <cell r="D1775" t="str">
            <v>計</v>
          </cell>
          <cell r="J1775">
            <v>495</v>
          </cell>
        </row>
        <row r="1778">
          <cell r="G1778" t="str">
            <v>共用</v>
          </cell>
        </row>
        <row r="1779">
          <cell r="A1779" t="str">
            <v>T033702</v>
          </cell>
          <cell r="B1779" t="str">
            <v>土砂運搬</v>
          </cell>
          <cell r="C1779" t="str">
            <v>ｍ3</v>
          </cell>
          <cell r="D1779" t="str">
            <v>ダンプトラック損料</v>
          </cell>
          <cell r="E1779" t="str">
            <v>１０t車</v>
          </cell>
          <cell r="G1779" t="str">
            <v>日</v>
          </cell>
          <cell r="H1779">
            <v>1.7999999999999999E-2</v>
          </cell>
          <cell r="I1779">
            <v>12900</v>
          </cell>
          <cell r="J1779">
            <v>232</v>
          </cell>
          <cell r="K1779">
            <v>580</v>
          </cell>
          <cell r="L1779" t="str">
            <v>ダンプトラック損料</v>
          </cell>
        </row>
        <row r="1780">
          <cell r="B1780" t="str">
            <v>（１０t車，ＤＩＤ区間　有り</v>
          </cell>
          <cell r="L1780" t="str">
            <v>はタイヤ損耗費及び</v>
          </cell>
        </row>
        <row r="1781">
          <cell r="B1781" t="str">
            <v>ｸﾗﾑｼｪﾙ　機械ﾛｰﾌﾟ式</v>
          </cell>
          <cell r="D1781" t="str">
            <v>燃料</v>
          </cell>
          <cell r="E1781" t="str">
            <v>軽油，油脂類共</v>
          </cell>
          <cell r="G1781" t="str">
            <v>㍑</v>
          </cell>
          <cell r="H1781">
            <v>1.1100000000000001</v>
          </cell>
          <cell r="I1781">
            <v>68</v>
          </cell>
          <cell r="J1781">
            <v>75</v>
          </cell>
          <cell r="L1781" t="str">
            <v>補修費を含む。</v>
          </cell>
        </row>
        <row r="1782">
          <cell r="B1782" t="str">
            <v>ｸﾛｰﾗ型0.6ｍ3）2.0km以下</v>
          </cell>
        </row>
        <row r="1783">
          <cell r="D1783" t="str">
            <v>運転手（一般）</v>
          </cell>
          <cell r="G1783" t="str">
            <v>人</v>
          </cell>
          <cell r="H1783">
            <v>1.4E-2</v>
          </cell>
          <cell r="I1783">
            <v>17000</v>
          </cell>
          <cell r="J1783">
            <v>238</v>
          </cell>
        </row>
        <row r="1785">
          <cell r="D1785" t="str">
            <v>その他</v>
          </cell>
          <cell r="E1785" t="str">
            <v>（労＋雑）×12%</v>
          </cell>
          <cell r="J1785">
            <v>38</v>
          </cell>
        </row>
        <row r="1787">
          <cell r="D1787" t="str">
            <v>計</v>
          </cell>
          <cell r="J1787">
            <v>583</v>
          </cell>
        </row>
        <row r="1790">
          <cell r="G1790" t="str">
            <v>共用</v>
          </cell>
        </row>
        <row r="1791">
          <cell r="A1791" t="str">
            <v>T033703</v>
          </cell>
          <cell r="B1791" t="str">
            <v>土砂運搬</v>
          </cell>
          <cell r="C1791" t="str">
            <v>ｍ3</v>
          </cell>
          <cell r="D1791" t="str">
            <v>ダンプトラック損料</v>
          </cell>
          <cell r="E1791" t="str">
            <v>１０t車</v>
          </cell>
          <cell r="G1791" t="str">
            <v>日</v>
          </cell>
          <cell r="H1791">
            <v>2.1999999999999999E-2</v>
          </cell>
          <cell r="I1791">
            <v>12900</v>
          </cell>
          <cell r="J1791">
            <v>284</v>
          </cell>
          <cell r="K1791">
            <v>710</v>
          </cell>
          <cell r="L1791" t="str">
            <v>ダンプトラック損料</v>
          </cell>
        </row>
        <row r="1792">
          <cell r="B1792" t="str">
            <v>（１０t車，ＤＩＤ区間　有り</v>
          </cell>
          <cell r="L1792" t="str">
            <v>はタイヤ損耗費及び</v>
          </cell>
        </row>
        <row r="1793">
          <cell r="B1793" t="str">
            <v>ｸﾗﾑｼｪﾙ　機械ﾛｰﾌﾟ式</v>
          </cell>
          <cell r="D1793" t="str">
            <v>燃料</v>
          </cell>
          <cell r="E1793" t="str">
            <v>軽油，油脂類共</v>
          </cell>
          <cell r="G1793" t="str">
            <v>㍑</v>
          </cell>
          <cell r="H1793">
            <v>1.35</v>
          </cell>
          <cell r="I1793">
            <v>68</v>
          </cell>
          <cell r="J1793">
            <v>92</v>
          </cell>
          <cell r="L1793" t="str">
            <v>補修費を含む。</v>
          </cell>
        </row>
        <row r="1794">
          <cell r="B1794" t="str">
            <v>ｸﾛｰﾗ型0.6ｍ3）3.5km以下</v>
          </cell>
        </row>
        <row r="1795">
          <cell r="D1795" t="str">
            <v>運転手（一般）</v>
          </cell>
          <cell r="G1795" t="str">
            <v>人</v>
          </cell>
          <cell r="H1795">
            <v>1.7000000000000001E-2</v>
          </cell>
          <cell r="I1795">
            <v>17000</v>
          </cell>
          <cell r="J1795">
            <v>289</v>
          </cell>
        </row>
        <row r="1797">
          <cell r="D1797" t="str">
            <v>その他</v>
          </cell>
          <cell r="E1797" t="str">
            <v>（労＋雑）×12%</v>
          </cell>
          <cell r="J1797">
            <v>46</v>
          </cell>
        </row>
        <row r="1799">
          <cell r="D1799" t="str">
            <v>計</v>
          </cell>
          <cell r="J1799">
            <v>711</v>
          </cell>
        </row>
        <row r="1802">
          <cell r="G1802" t="str">
            <v>共用</v>
          </cell>
        </row>
        <row r="1803">
          <cell r="A1803" t="str">
            <v>T033704</v>
          </cell>
          <cell r="B1803" t="str">
            <v>土砂運搬</v>
          </cell>
          <cell r="C1803" t="str">
            <v>ｍ3</v>
          </cell>
          <cell r="D1803" t="str">
            <v>ダンプトラック損料</v>
          </cell>
          <cell r="E1803" t="str">
            <v>１０t車</v>
          </cell>
          <cell r="G1803" t="str">
            <v>日</v>
          </cell>
          <cell r="H1803">
            <v>2.5999999999999999E-2</v>
          </cell>
          <cell r="I1803">
            <v>12900</v>
          </cell>
          <cell r="J1803">
            <v>335</v>
          </cell>
          <cell r="K1803">
            <v>840</v>
          </cell>
          <cell r="L1803" t="str">
            <v>ダンプトラック損料</v>
          </cell>
        </row>
        <row r="1804">
          <cell r="B1804" t="str">
            <v>（１０t車，ＤＩＤ区間　有り</v>
          </cell>
          <cell r="L1804" t="str">
            <v>はタイヤ損耗費及び</v>
          </cell>
        </row>
        <row r="1805">
          <cell r="B1805" t="str">
            <v>ｸﾗﾑｼｪﾙ　機械ﾛｰﾌﾟ式</v>
          </cell>
          <cell r="D1805" t="str">
            <v>燃料</v>
          </cell>
          <cell r="E1805" t="str">
            <v>軽油，油脂類共</v>
          </cell>
          <cell r="G1805" t="str">
            <v>㍑</v>
          </cell>
          <cell r="H1805">
            <v>1.59</v>
          </cell>
          <cell r="I1805">
            <v>68</v>
          </cell>
          <cell r="J1805">
            <v>108</v>
          </cell>
          <cell r="L1805" t="str">
            <v>補修費を含む。</v>
          </cell>
        </row>
        <row r="1806">
          <cell r="B1806" t="str">
            <v>ｸﾛｰﾗ型0.6ｍ3）4.0km以下</v>
          </cell>
        </row>
        <row r="1807">
          <cell r="D1807" t="str">
            <v>運転手（一般）</v>
          </cell>
          <cell r="G1807" t="str">
            <v>人</v>
          </cell>
          <cell r="H1807">
            <v>0.02</v>
          </cell>
          <cell r="I1807">
            <v>17000</v>
          </cell>
          <cell r="J1807">
            <v>340</v>
          </cell>
        </row>
        <row r="1809">
          <cell r="D1809" t="str">
            <v>その他</v>
          </cell>
          <cell r="E1809" t="str">
            <v>（労＋雑）×12%</v>
          </cell>
          <cell r="J1809">
            <v>54</v>
          </cell>
        </row>
        <row r="1811">
          <cell r="D1811" t="str">
            <v>計</v>
          </cell>
          <cell r="J1811">
            <v>837</v>
          </cell>
        </row>
        <row r="1814">
          <cell r="G1814" t="str">
            <v>共用</v>
          </cell>
        </row>
        <row r="1815">
          <cell r="A1815" t="str">
            <v>T033705</v>
          </cell>
          <cell r="B1815" t="str">
            <v>土砂運搬</v>
          </cell>
          <cell r="C1815" t="str">
            <v>ｍ3</v>
          </cell>
          <cell r="D1815" t="str">
            <v>ダンプトラック損料</v>
          </cell>
          <cell r="E1815" t="str">
            <v>１０t車</v>
          </cell>
          <cell r="G1815" t="str">
            <v>日</v>
          </cell>
          <cell r="H1815">
            <v>0.03</v>
          </cell>
          <cell r="I1815">
            <v>12900</v>
          </cell>
          <cell r="J1815">
            <v>387</v>
          </cell>
          <cell r="K1815">
            <v>960</v>
          </cell>
          <cell r="L1815" t="str">
            <v>ダンプトラック損料</v>
          </cell>
        </row>
        <row r="1816">
          <cell r="B1816" t="str">
            <v>（１０t車，ＤＩＤ区間　有り</v>
          </cell>
          <cell r="L1816" t="str">
            <v>はタイヤ損耗費及び</v>
          </cell>
        </row>
        <row r="1817">
          <cell r="B1817" t="str">
            <v>ｸﾗﾑｼｪﾙ　機械ﾛｰﾌﾟ式</v>
          </cell>
          <cell r="D1817" t="str">
            <v>燃料</v>
          </cell>
          <cell r="E1817" t="str">
            <v>軽油，油脂類共</v>
          </cell>
          <cell r="G1817" t="str">
            <v>㍑</v>
          </cell>
          <cell r="H1817">
            <v>1.83</v>
          </cell>
          <cell r="I1817">
            <v>68</v>
          </cell>
          <cell r="J1817">
            <v>124</v>
          </cell>
          <cell r="L1817" t="str">
            <v>補修費を含む。</v>
          </cell>
        </row>
        <row r="1818">
          <cell r="B1818" t="str">
            <v>ｸﾛｰﾗ型0.6ｍ3）5.0km以下</v>
          </cell>
        </row>
        <row r="1819">
          <cell r="D1819" t="str">
            <v>運転手（一般）</v>
          </cell>
          <cell r="G1819" t="str">
            <v>人</v>
          </cell>
          <cell r="H1819">
            <v>2.3E-2</v>
          </cell>
          <cell r="I1819">
            <v>17000</v>
          </cell>
          <cell r="J1819">
            <v>391</v>
          </cell>
        </row>
        <row r="1821">
          <cell r="D1821" t="str">
            <v>その他</v>
          </cell>
          <cell r="E1821" t="str">
            <v>（労＋雑）×12%</v>
          </cell>
          <cell r="J1821">
            <v>62</v>
          </cell>
        </row>
        <row r="1823">
          <cell r="D1823" t="str">
            <v>計</v>
          </cell>
          <cell r="J1823">
            <v>964</v>
          </cell>
        </row>
        <row r="1824">
          <cell r="G1824" t="str">
            <v>共用</v>
          </cell>
        </row>
        <row r="1825">
          <cell r="A1825" t="str">
            <v>T033706</v>
          </cell>
          <cell r="B1825" t="str">
            <v>土砂運搬</v>
          </cell>
          <cell r="C1825" t="str">
            <v>ｍ3</v>
          </cell>
          <cell r="D1825" t="str">
            <v>ダンプトラック損料</v>
          </cell>
          <cell r="E1825" t="str">
            <v>１０t車</v>
          </cell>
          <cell r="G1825" t="str">
            <v>日</v>
          </cell>
          <cell r="H1825">
            <v>3.4000000000000002E-2</v>
          </cell>
          <cell r="I1825">
            <v>12900</v>
          </cell>
          <cell r="J1825">
            <v>439</v>
          </cell>
          <cell r="K1825">
            <v>1090</v>
          </cell>
          <cell r="L1825" t="str">
            <v>ダンプトラック損料</v>
          </cell>
        </row>
        <row r="1826">
          <cell r="B1826" t="str">
            <v>（１０t車，ＤＩＤ区間　有り</v>
          </cell>
          <cell r="L1826" t="str">
            <v>はタイヤ損耗費及び</v>
          </cell>
        </row>
        <row r="1827">
          <cell r="B1827" t="str">
            <v>ｸﾗﾑｼｪﾙ　機械ﾛｰﾌﾟ式</v>
          </cell>
          <cell r="D1827" t="str">
            <v>燃料</v>
          </cell>
          <cell r="E1827" t="str">
            <v>軽油，油脂類共</v>
          </cell>
          <cell r="G1827" t="str">
            <v>㍑</v>
          </cell>
          <cell r="H1827">
            <v>2.0699999999999998</v>
          </cell>
          <cell r="I1827">
            <v>68</v>
          </cell>
          <cell r="J1827">
            <v>141</v>
          </cell>
          <cell r="L1827" t="str">
            <v>補修費を含む。</v>
          </cell>
        </row>
        <row r="1828">
          <cell r="B1828" t="str">
            <v>ｸﾛｰﾗ型0.6ｍ3）6.5km以下</v>
          </cell>
        </row>
        <row r="1829">
          <cell r="D1829" t="str">
            <v>運転手（一般）</v>
          </cell>
          <cell r="G1829" t="str">
            <v>人</v>
          </cell>
          <cell r="H1829">
            <v>2.5999999999999999E-2</v>
          </cell>
          <cell r="I1829">
            <v>17000</v>
          </cell>
          <cell r="J1829">
            <v>442</v>
          </cell>
        </row>
        <row r="1831">
          <cell r="D1831" t="str">
            <v>その他</v>
          </cell>
          <cell r="E1831" t="str">
            <v>（労＋雑）×12%</v>
          </cell>
          <cell r="J1831">
            <v>70</v>
          </cell>
        </row>
        <row r="1833">
          <cell r="D1833" t="str">
            <v>計</v>
          </cell>
          <cell r="J1833">
            <v>1092</v>
          </cell>
        </row>
        <row r="1836">
          <cell r="G1836" t="str">
            <v>共用</v>
          </cell>
        </row>
        <row r="1837">
          <cell r="A1837" t="str">
            <v>T033707</v>
          </cell>
          <cell r="B1837" t="str">
            <v>土砂運搬</v>
          </cell>
          <cell r="C1837" t="str">
            <v>ｍ3</v>
          </cell>
          <cell r="D1837" t="str">
            <v>ダンプトラック損料</v>
          </cell>
          <cell r="E1837" t="str">
            <v>１０t車</v>
          </cell>
          <cell r="G1837" t="str">
            <v>日</v>
          </cell>
          <cell r="H1837">
            <v>3.9E-2</v>
          </cell>
          <cell r="I1837">
            <v>12900</v>
          </cell>
          <cell r="J1837">
            <v>503</v>
          </cell>
          <cell r="K1837">
            <v>1260</v>
          </cell>
          <cell r="L1837" t="str">
            <v>ダンプトラック損料</v>
          </cell>
        </row>
        <row r="1838">
          <cell r="B1838" t="str">
            <v>（１０t車，ＤＩＤ区間　有り</v>
          </cell>
          <cell r="L1838" t="str">
            <v>はタイヤ損耗費及び</v>
          </cell>
        </row>
        <row r="1839">
          <cell r="B1839" t="str">
            <v>ｸﾗﾑｼｪﾙ　機械ﾛｰﾌﾟ式</v>
          </cell>
          <cell r="D1839" t="str">
            <v>燃料</v>
          </cell>
          <cell r="E1839" t="str">
            <v>軽油，油脂類共</v>
          </cell>
          <cell r="G1839" t="str">
            <v>㍑</v>
          </cell>
          <cell r="H1839">
            <v>2.39</v>
          </cell>
          <cell r="I1839">
            <v>68</v>
          </cell>
          <cell r="J1839">
            <v>163</v>
          </cell>
          <cell r="L1839" t="str">
            <v>補修費を含む。</v>
          </cell>
        </row>
        <row r="1840">
          <cell r="B1840" t="str">
            <v>ｸﾛｰﾗ型0.6ｍ3）8.5km以下</v>
          </cell>
        </row>
        <row r="1841">
          <cell r="D1841" t="str">
            <v>運転手（一般）</v>
          </cell>
          <cell r="G1841" t="str">
            <v>人</v>
          </cell>
          <cell r="H1841">
            <v>0.03</v>
          </cell>
          <cell r="I1841">
            <v>17000</v>
          </cell>
          <cell r="J1841">
            <v>510</v>
          </cell>
        </row>
        <row r="1843">
          <cell r="D1843" t="str">
            <v>その他</v>
          </cell>
          <cell r="E1843" t="str">
            <v>（労＋雑）×12%</v>
          </cell>
          <cell r="J1843">
            <v>81</v>
          </cell>
        </row>
        <row r="1845">
          <cell r="D1845" t="str">
            <v>計</v>
          </cell>
          <cell r="J1845">
            <v>1257</v>
          </cell>
        </row>
        <row r="1848">
          <cell r="G1848" t="str">
            <v>共用</v>
          </cell>
        </row>
        <row r="1849">
          <cell r="A1849" t="str">
            <v>T033716</v>
          </cell>
          <cell r="B1849" t="str">
            <v>土砂運搬</v>
          </cell>
          <cell r="C1849" t="str">
            <v>ｍ3</v>
          </cell>
          <cell r="D1849" t="str">
            <v>ダンプトラック損料</v>
          </cell>
          <cell r="E1849" t="str">
            <v>１０t車</v>
          </cell>
          <cell r="G1849" t="str">
            <v>日</v>
          </cell>
          <cell r="H1849">
            <v>4.5999999999999999E-2</v>
          </cell>
          <cell r="I1849">
            <v>12900</v>
          </cell>
          <cell r="J1849">
            <v>593</v>
          </cell>
          <cell r="K1849">
            <v>1500</v>
          </cell>
          <cell r="L1849" t="str">
            <v>ダンプトラック損料</v>
          </cell>
        </row>
        <row r="1850">
          <cell r="B1850" t="str">
            <v>（１０t車，ＤＩＤ区間　有り</v>
          </cell>
          <cell r="L1850" t="str">
            <v>はタイヤ損耗費及び</v>
          </cell>
        </row>
        <row r="1851">
          <cell r="B1851" t="str">
            <v>ｸﾗﾑｼｪﾙ　機械ﾛｰﾌﾟ式</v>
          </cell>
          <cell r="D1851" t="str">
            <v>燃料</v>
          </cell>
          <cell r="E1851" t="str">
            <v>軽油，油脂類共</v>
          </cell>
          <cell r="G1851" t="str">
            <v>㍑</v>
          </cell>
          <cell r="H1851">
            <v>2.87</v>
          </cell>
          <cell r="I1851">
            <v>68</v>
          </cell>
          <cell r="J1851">
            <v>195</v>
          </cell>
          <cell r="L1851" t="str">
            <v>補修費を含む。</v>
          </cell>
        </row>
        <row r="1852">
          <cell r="B1852" t="str">
            <v>ｸﾛｰﾗ型0.6ｍ3）12.0km以下</v>
          </cell>
        </row>
        <row r="1853">
          <cell r="D1853" t="str">
            <v>運転手（一般）</v>
          </cell>
          <cell r="G1853" t="str">
            <v>人</v>
          </cell>
          <cell r="H1853">
            <v>3.5999999999999997E-2</v>
          </cell>
          <cell r="I1853">
            <v>17000</v>
          </cell>
          <cell r="J1853">
            <v>612</v>
          </cell>
        </row>
        <row r="1855">
          <cell r="D1855" t="str">
            <v>その他</v>
          </cell>
          <cell r="E1855" t="str">
            <v>（労＋雑）×12%</v>
          </cell>
          <cell r="J1855">
            <v>97</v>
          </cell>
        </row>
        <row r="1857">
          <cell r="D1857" t="str">
            <v>計</v>
          </cell>
          <cell r="J1857">
            <v>1497</v>
          </cell>
        </row>
        <row r="1860">
          <cell r="G1860" t="str">
            <v>共用</v>
          </cell>
        </row>
        <row r="1861">
          <cell r="A1861" t="str">
            <v>T033720</v>
          </cell>
          <cell r="B1861" t="str">
            <v>土砂運搬</v>
          </cell>
          <cell r="C1861" t="str">
            <v>ｍ3</v>
          </cell>
          <cell r="D1861" t="str">
            <v>ダンプトラック損料</v>
          </cell>
          <cell r="E1861" t="str">
            <v>１０t車</v>
          </cell>
          <cell r="G1861" t="str">
            <v>日</v>
          </cell>
          <cell r="H1861">
            <v>5.8000000000000003E-2</v>
          </cell>
          <cell r="I1861">
            <v>12900</v>
          </cell>
          <cell r="J1861">
            <v>748</v>
          </cell>
          <cell r="K1861">
            <v>1880</v>
          </cell>
          <cell r="L1861" t="str">
            <v>ダンプトラック損料</v>
          </cell>
        </row>
        <row r="1862">
          <cell r="B1862" t="str">
            <v>（１０t車，ＤＩＤ区間　有り</v>
          </cell>
          <cell r="L1862" t="str">
            <v>はタイヤ損耗費及び</v>
          </cell>
        </row>
        <row r="1863">
          <cell r="B1863" t="str">
            <v>ｸﾗﾑｼｪﾙ　機械ﾛｰﾌﾟ式</v>
          </cell>
          <cell r="D1863" t="str">
            <v>燃料</v>
          </cell>
          <cell r="E1863" t="str">
            <v>軽油，油脂類共</v>
          </cell>
          <cell r="G1863" t="str">
            <v>㍑</v>
          </cell>
          <cell r="H1863">
            <v>3.58</v>
          </cell>
          <cell r="I1863">
            <v>68</v>
          </cell>
          <cell r="J1863">
            <v>243</v>
          </cell>
          <cell r="L1863" t="str">
            <v>補修費を含む。</v>
          </cell>
        </row>
        <row r="1864">
          <cell r="B1864" t="str">
            <v>ｸﾛｰﾗ型0.6ｍ3）17.0km以下</v>
          </cell>
        </row>
        <row r="1865">
          <cell r="D1865" t="str">
            <v>運転手（一般）</v>
          </cell>
          <cell r="G1865" t="str">
            <v>人</v>
          </cell>
          <cell r="H1865">
            <v>4.4999999999999998E-2</v>
          </cell>
          <cell r="I1865">
            <v>17000</v>
          </cell>
          <cell r="J1865">
            <v>765</v>
          </cell>
        </row>
        <row r="1867">
          <cell r="D1867" t="str">
            <v>その他</v>
          </cell>
          <cell r="E1867" t="str">
            <v>（労＋雑）×12%</v>
          </cell>
          <cell r="J1867">
            <v>121</v>
          </cell>
        </row>
        <row r="1869">
          <cell r="D1869" t="str">
            <v>計</v>
          </cell>
          <cell r="J1869">
            <v>1877</v>
          </cell>
        </row>
        <row r="1872">
          <cell r="G1872" t="str">
            <v>共用</v>
          </cell>
        </row>
        <row r="1873">
          <cell r="A1873" t="str">
            <v>T033730</v>
          </cell>
          <cell r="B1873" t="str">
            <v>土砂運搬</v>
          </cell>
          <cell r="C1873" t="str">
            <v>ｍ3</v>
          </cell>
          <cell r="D1873" t="str">
            <v>ダンプトラック損料</v>
          </cell>
          <cell r="E1873" t="str">
            <v>１０t車</v>
          </cell>
          <cell r="G1873" t="str">
            <v>日</v>
          </cell>
          <cell r="H1873">
            <v>7.9000000000000001E-2</v>
          </cell>
          <cell r="I1873">
            <v>12900</v>
          </cell>
          <cell r="J1873">
            <v>1019</v>
          </cell>
          <cell r="K1873">
            <v>2550</v>
          </cell>
          <cell r="L1873" t="str">
            <v>ダンプトラック損料</v>
          </cell>
        </row>
        <row r="1874">
          <cell r="B1874" t="str">
            <v>（１０t車，ＤＩＤ区間　有り</v>
          </cell>
          <cell r="L1874" t="str">
            <v>はタイヤ損耗費及び</v>
          </cell>
        </row>
        <row r="1875">
          <cell r="B1875" t="str">
            <v>ｸﾗﾑｼｪﾙ　機械ﾛｰﾌﾟ式</v>
          </cell>
          <cell r="D1875" t="str">
            <v>燃料</v>
          </cell>
          <cell r="E1875" t="str">
            <v>軽油，油脂類共</v>
          </cell>
          <cell r="G1875" t="str">
            <v>㍑</v>
          </cell>
          <cell r="H1875">
            <v>4.8600000000000003</v>
          </cell>
          <cell r="I1875">
            <v>68</v>
          </cell>
          <cell r="J1875">
            <v>330</v>
          </cell>
          <cell r="L1875" t="str">
            <v>補修費を含む。</v>
          </cell>
        </row>
        <row r="1876">
          <cell r="B1876" t="str">
            <v>ｸﾛｰﾗ型0.6ｍ3）28.0km以下</v>
          </cell>
        </row>
        <row r="1877">
          <cell r="D1877" t="str">
            <v>運転手（一般）</v>
          </cell>
          <cell r="G1877" t="str">
            <v>人</v>
          </cell>
          <cell r="H1877">
            <v>6.0999999999999999E-2</v>
          </cell>
          <cell r="I1877">
            <v>17000</v>
          </cell>
          <cell r="J1877">
            <v>1037</v>
          </cell>
        </row>
        <row r="1879">
          <cell r="D1879" t="str">
            <v>その他</v>
          </cell>
          <cell r="E1879" t="str">
            <v>（労＋雑）×12%</v>
          </cell>
          <cell r="J1879">
            <v>164</v>
          </cell>
        </row>
        <row r="1881">
          <cell r="D1881" t="str">
            <v>計</v>
          </cell>
          <cell r="J1881">
            <v>2550</v>
          </cell>
        </row>
        <row r="1884">
          <cell r="G1884" t="str">
            <v>共用</v>
          </cell>
        </row>
        <row r="1885">
          <cell r="A1885" t="str">
            <v>T033740</v>
          </cell>
          <cell r="B1885" t="str">
            <v>土砂運搬</v>
          </cell>
          <cell r="C1885" t="str">
            <v>ｍ3</v>
          </cell>
          <cell r="D1885" t="str">
            <v>ダンプトラック損料</v>
          </cell>
          <cell r="E1885" t="str">
            <v>１０t車</v>
          </cell>
          <cell r="G1885" t="str">
            <v>日</v>
          </cell>
          <cell r="H1885">
            <v>0.11700000000000001</v>
          </cell>
          <cell r="I1885">
            <v>12900</v>
          </cell>
          <cell r="J1885">
            <v>1509</v>
          </cell>
          <cell r="K1885">
            <v>3790</v>
          </cell>
          <cell r="L1885" t="str">
            <v>ダンプトラック損料</v>
          </cell>
        </row>
        <row r="1886">
          <cell r="B1886" t="str">
            <v>（１０t車，ＤＩＤ区間　有り</v>
          </cell>
          <cell r="L1886" t="str">
            <v>はタイヤ損耗費及び</v>
          </cell>
        </row>
        <row r="1887">
          <cell r="B1887" t="str">
            <v>ｸﾗﾑｼｪﾙ　機械ﾛｰﾌﾟ式</v>
          </cell>
          <cell r="D1887" t="str">
            <v>燃料</v>
          </cell>
          <cell r="E1887" t="str">
            <v>軽油，油脂類共</v>
          </cell>
          <cell r="G1887" t="str">
            <v>㍑</v>
          </cell>
          <cell r="H1887">
            <v>7.24</v>
          </cell>
          <cell r="I1887">
            <v>68</v>
          </cell>
          <cell r="J1887">
            <v>492</v>
          </cell>
          <cell r="L1887" t="str">
            <v>補修費を含む。</v>
          </cell>
        </row>
        <row r="1888">
          <cell r="B1888" t="str">
            <v>ｸﾛｰﾗ型0.6ｍ3）60.0km以下</v>
          </cell>
        </row>
        <row r="1889">
          <cell r="D1889" t="str">
            <v>運転手（一般）</v>
          </cell>
          <cell r="G1889" t="str">
            <v>人</v>
          </cell>
          <cell r="H1889">
            <v>9.0999999999999998E-2</v>
          </cell>
          <cell r="I1889">
            <v>17000</v>
          </cell>
          <cell r="J1889">
            <v>1547</v>
          </cell>
        </row>
        <row r="1891">
          <cell r="D1891" t="str">
            <v>その他</v>
          </cell>
          <cell r="E1891" t="str">
            <v>（労＋雑）×12%</v>
          </cell>
          <cell r="J1891">
            <v>245</v>
          </cell>
        </row>
        <row r="1893">
          <cell r="D1893" t="str">
            <v>計</v>
          </cell>
          <cell r="J1893">
            <v>3793</v>
          </cell>
        </row>
        <row r="1894">
          <cell r="G1894" t="str">
            <v>共用</v>
          </cell>
        </row>
        <row r="1895">
          <cell r="A1895" t="str">
            <v>T033800</v>
          </cell>
          <cell r="B1895" t="str">
            <v>土砂運搬</v>
          </cell>
          <cell r="C1895" t="str">
            <v>ｍ3</v>
          </cell>
          <cell r="D1895" t="str">
            <v>ダンプトラック損料</v>
          </cell>
          <cell r="E1895" t="str">
            <v>１０t車</v>
          </cell>
          <cell r="G1895" t="str">
            <v>日</v>
          </cell>
          <cell r="H1895">
            <v>1.4E-2</v>
          </cell>
          <cell r="I1895">
            <v>12900</v>
          </cell>
          <cell r="J1895">
            <v>181</v>
          </cell>
          <cell r="K1895">
            <v>460</v>
          </cell>
          <cell r="L1895" t="str">
            <v>ダンプトラック損料</v>
          </cell>
        </row>
        <row r="1896">
          <cell r="B1896" t="str">
            <v>（１０t車，ＤＩＤ区間　無し</v>
          </cell>
          <cell r="L1896" t="str">
            <v>はタイヤ損耗費及び</v>
          </cell>
        </row>
        <row r="1897">
          <cell r="B1897" t="str">
            <v>ｸﾗﾑｼｪﾙ　機械ﾛｰﾌﾟ式</v>
          </cell>
          <cell r="D1897" t="str">
            <v>燃料</v>
          </cell>
          <cell r="E1897" t="str">
            <v>軽油，油脂類共</v>
          </cell>
          <cell r="G1897" t="str">
            <v>㍑</v>
          </cell>
          <cell r="H1897">
            <v>0.88</v>
          </cell>
          <cell r="I1897">
            <v>68</v>
          </cell>
          <cell r="J1897">
            <v>60</v>
          </cell>
          <cell r="L1897" t="str">
            <v>補修費を含む。</v>
          </cell>
        </row>
        <row r="1898">
          <cell r="B1898" t="str">
            <v>ｸﾛｰﾗ型0.6ｍ3）0.5km以下</v>
          </cell>
        </row>
        <row r="1899">
          <cell r="D1899" t="str">
            <v>運転手（一般）</v>
          </cell>
          <cell r="G1899" t="str">
            <v>人</v>
          </cell>
          <cell r="H1899">
            <v>1.0999999999999999E-2</v>
          </cell>
          <cell r="I1899">
            <v>17000</v>
          </cell>
          <cell r="J1899">
            <v>187</v>
          </cell>
        </row>
        <row r="1901">
          <cell r="D1901" t="str">
            <v>その他</v>
          </cell>
          <cell r="E1901" t="str">
            <v>（労＋雑）×12%</v>
          </cell>
          <cell r="J1901">
            <v>30</v>
          </cell>
        </row>
        <row r="1903">
          <cell r="D1903" t="str">
            <v>計</v>
          </cell>
          <cell r="J1903">
            <v>458</v>
          </cell>
        </row>
        <row r="1906">
          <cell r="G1906" t="str">
            <v>共用</v>
          </cell>
        </row>
        <row r="1907">
          <cell r="A1907" t="str">
            <v>T033801</v>
          </cell>
          <cell r="B1907" t="str">
            <v>土砂運搬</v>
          </cell>
          <cell r="C1907" t="str">
            <v>ｍ3</v>
          </cell>
          <cell r="D1907" t="str">
            <v>ダンプトラック損料</v>
          </cell>
          <cell r="E1907" t="str">
            <v>１０t車</v>
          </cell>
          <cell r="G1907" t="str">
            <v>日</v>
          </cell>
          <cell r="H1907">
            <v>1.4999999999999999E-2</v>
          </cell>
          <cell r="I1907">
            <v>12900</v>
          </cell>
          <cell r="J1907">
            <v>194</v>
          </cell>
          <cell r="K1907">
            <v>500</v>
          </cell>
          <cell r="L1907" t="str">
            <v>ダンプトラック損料</v>
          </cell>
        </row>
        <row r="1908">
          <cell r="B1908" t="str">
            <v>（１０t車，ＤＩＤ区間　無し</v>
          </cell>
          <cell r="L1908" t="str">
            <v>はタイヤ損耗費及び</v>
          </cell>
        </row>
        <row r="1909">
          <cell r="B1909" t="str">
            <v>ｸﾗﾑｼｪﾙ　機械ﾛｰﾌﾟ式</v>
          </cell>
          <cell r="D1909" t="str">
            <v>燃料</v>
          </cell>
          <cell r="E1909" t="str">
            <v>軽油，油脂類共</v>
          </cell>
          <cell r="G1909" t="str">
            <v>㍑</v>
          </cell>
          <cell r="H1909">
            <v>0.96</v>
          </cell>
          <cell r="I1909">
            <v>68</v>
          </cell>
          <cell r="J1909">
            <v>65</v>
          </cell>
          <cell r="L1909" t="str">
            <v>補修費を含む。</v>
          </cell>
        </row>
        <row r="1910">
          <cell r="B1910" t="str">
            <v>ｸﾛｰﾗ型0.6ｍ3）1.0km以下</v>
          </cell>
        </row>
        <row r="1911">
          <cell r="D1911" t="str">
            <v>運転手（一般）</v>
          </cell>
          <cell r="G1911" t="str">
            <v>人</v>
          </cell>
          <cell r="H1911">
            <v>1.2E-2</v>
          </cell>
          <cell r="I1911">
            <v>17000</v>
          </cell>
          <cell r="J1911">
            <v>204</v>
          </cell>
        </row>
        <row r="1913">
          <cell r="D1913" t="str">
            <v>その他</v>
          </cell>
          <cell r="E1913" t="str">
            <v>（労＋雑）×12%</v>
          </cell>
          <cell r="J1913">
            <v>32</v>
          </cell>
        </row>
        <row r="1915">
          <cell r="D1915" t="str">
            <v>計</v>
          </cell>
          <cell r="J1915">
            <v>495</v>
          </cell>
        </row>
        <row r="1918">
          <cell r="G1918" t="str">
            <v>共用</v>
          </cell>
        </row>
        <row r="1919">
          <cell r="A1919" t="str">
            <v>T033802</v>
          </cell>
          <cell r="B1919" t="str">
            <v>土砂運搬</v>
          </cell>
          <cell r="C1919" t="str">
            <v>ｍ3</v>
          </cell>
          <cell r="D1919" t="str">
            <v>ダンプトラック損料</v>
          </cell>
          <cell r="E1919" t="str">
            <v>１０t車</v>
          </cell>
          <cell r="G1919" t="str">
            <v>日</v>
          </cell>
          <cell r="H1919">
            <v>1.7999999999999999E-2</v>
          </cell>
          <cell r="I1919">
            <v>12900</v>
          </cell>
          <cell r="J1919">
            <v>232</v>
          </cell>
          <cell r="K1919">
            <v>580</v>
          </cell>
          <cell r="L1919" t="str">
            <v>ダンプトラック損料</v>
          </cell>
        </row>
        <row r="1920">
          <cell r="B1920" t="str">
            <v>（１０t車，ＤＩＤ区間　無し</v>
          </cell>
          <cell r="L1920" t="str">
            <v>はタイヤ損耗費及び</v>
          </cell>
        </row>
        <row r="1921">
          <cell r="B1921" t="str">
            <v>ｸﾗﾑｼｪﾙ　機械ﾛｰﾌﾟ式</v>
          </cell>
          <cell r="D1921" t="str">
            <v>燃料</v>
          </cell>
          <cell r="E1921" t="str">
            <v>軽油，油脂類共</v>
          </cell>
          <cell r="G1921" t="str">
            <v>㍑</v>
          </cell>
          <cell r="H1921">
            <v>1.1100000000000001</v>
          </cell>
          <cell r="I1921">
            <v>68</v>
          </cell>
          <cell r="J1921">
            <v>75</v>
          </cell>
          <cell r="L1921" t="str">
            <v>補修費を含む。</v>
          </cell>
        </row>
        <row r="1922">
          <cell r="B1922" t="str">
            <v>ｸﾛｰﾗ型0.6ｍ3）2.0km以下</v>
          </cell>
        </row>
        <row r="1923">
          <cell r="D1923" t="str">
            <v>運転手（一般）</v>
          </cell>
          <cell r="G1923" t="str">
            <v>人</v>
          </cell>
          <cell r="H1923">
            <v>1.4E-2</v>
          </cell>
          <cell r="I1923">
            <v>17000</v>
          </cell>
          <cell r="J1923">
            <v>238</v>
          </cell>
        </row>
        <row r="1925">
          <cell r="D1925" t="str">
            <v>その他</v>
          </cell>
          <cell r="E1925" t="str">
            <v>（労＋雑）×12%</v>
          </cell>
          <cell r="J1925">
            <v>38</v>
          </cell>
        </row>
        <row r="1927">
          <cell r="D1927" t="str">
            <v>計</v>
          </cell>
          <cell r="J1927">
            <v>583</v>
          </cell>
        </row>
        <row r="1930">
          <cell r="G1930" t="str">
            <v>共用</v>
          </cell>
        </row>
        <row r="1931">
          <cell r="A1931" t="str">
            <v>T033803</v>
          </cell>
          <cell r="B1931" t="str">
            <v>土砂運搬</v>
          </cell>
          <cell r="C1931" t="str">
            <v>ｍ3</v>
          </cell>
          <cell r="D1931" t="str">
            <v>ダンプトラック損料</v>
          </cell>
          <cell r="E1931" t="str">
            <v>１０t車</v>
          </cell>
          <cell r="G1931" t="str">
            <v>日</v>
          </cell>
          <cell r="H1931">
            <v>2.1999999999999999E-2</v>
          </cell>
          <cell r="I1931">
            <v>12900</v>
          </cell>
          <cell r="J1931">
            <v>284</v>
          </cell>
          <cell r="K1931">
            <v>710</v>
          </cell>
          <cell r="L1931" t="str">
            <v>ダンプトラック損料</v>
          </cell>
        </row>
        <row r="1932">
          <cell r="B1932" t="str">
            <v>（１０t車，ＤＩＤ区間　無し</v>
          </cell>
          <cell r="L1932" t="str">
            <v>はタイヤ損耗費及び</v>
          </cell>
        </row>
        <row r="1933">
          <cell r="B1933" t="str">
            <v>ｸﾗﾑｼｪﾙ　機械ﾛｰﾌﾟ式</v>
          </cell>
          <cell r="D1933" t="str">
            <v>燃料</v>
          </cell>
          <cell r="E1933" t="str">
            <v>軽油，油脂類共</v>
          </cell>
          <cell r="G1933" t="str">
            <v>㍑</v>
          </cell>
          <cell r="H1933">
            <v>1.35</v>
          </cell>
          <cell r="I1933">
            <v>68</v>
          </cell>
          <cell r="J1933">
            <v>92</v>
          </cell>
          <cell r="L1933" t="str">
            <v>補修費を含む。</v>
          </cell>
        </row>
        <row r="1934">
          <cell r="B1934" t="str">
            <v>ｸﾛｰﾗ型0.6ｍ3）3.5km以下</v>
          </cell>
        </row>
        <row r="1935">
          <cell r="D1935" t="str">
            <v>運転手（一般）</v>
          </cell>
          <cell r="G1935" t="str">
            <v>人</v>
          </cell>
          <cell r="H1935">
            <v>1.7000000000000001E-2</v>
          </cell>
          <cell r="I1935">
            <v>17000</v>
          </cell>
          <cell r="J1935">
            <v>289</v>
          </cell>
        </row>
        <row r="1937">
          <cell r="D1937" t="str">
            <v>その他</v>
          </cell>
          <cell r="E1937" t="str">
            <v>（労＋雑）×12%</v>
          </cell>
          <cell r="J1937">
            <v>46</v>
          </cell>
        </row>
        <row r="1939">
          <cell r="D1939" t="str">
            <v>計</v>
          </cell>
          <cell r="J1939">
            <v>711</v>
          </cell>
        </row>
        <row r="1942">
          <cell r="G1942" t="str">
            <v>共用</v>
          </cell>
        </row>
        <row r="1943">
          <cell r="A1943" t="str">
            <v>T033804</v>
          </cell>
          <cell r="B1943" t="str">
            <v>土砂運搬</v>
          </cell>
          <cell r="C1943" t="str">
            <v>ｍ3</v>
          </cell>
          <cell r="D1943" t="str">
            <v>ダンプトラック損料</v>
          </cell>
          <cell r="E1943" t="str">
            <v>１０t車</v>
          </cell>
          <cell r="G1943" t="str">
            <v>日</v>
          </cell>
          <cell r="H1943">
            <v>2.5999999999999999E-2</v>
          </cell>
          <cell r="I1943">
            <v>12900</v>
          </cell>
          <cell r="J1943">
            <v>335</v>
          </cell>
          <cell r="K1943">
            <v>840</v>
          </cell>
          <cell r="L1943" t="str">
            <v>ダンプトラック損料</v>
          </cell>
        </row>
        <row r="1944">
          <cell r="B1944" t="str">
            <v>（１０t車，ＤＩＤ区間　無し</v>
          </cell>
          <cell r="L1944" t="str">
            <v>はタイヤ損耗費及び</v>
          </cell>
        </row>
        <row r="1945">
          <cell r="B1945" t="str">
            <v>ｸﾗﾑｼｪﾙ　機械ﾛｰﾌﾟ式</v>
          </cell>
          <cell r="D1945" t="str">
            <v>燃料</v>
          </cell>
          <cell r="E1945" t="str">
            <v>軽油，油脂類共</v>
          </cell>
          <cell r="G1945" t="str">
            <v>㍑</v>
          </cell>
          <cell r="H1945">
            <v>1.59</v>
          </cell>
          <cell r="I1945">
            <v>68</v>
          </cell>
          <cell r="J1945">
            <v>108</v>
          </cell>
          <cell r="L1945" t="str">
            <v>補修費を含む。</v>
          </cell>
        </row>
        <row r="1946">
          <cell r="B1946" t="str">
            <v>ｸﾛｰﾗ型0.6ｍ3）4.5km以下</v>
          </cell>
        </row>
        <row r="1947">
          <cell r="D1947" t="str">
            <v>運転手（一般）</v>
          </cell>
          <cell r="G1947" t="str">
            <v>人</v>
          </cell>
          <cell r="H1947">
            <v>0.02</v>
          </cell>
          <cell r="I1947">
            <v>17000</v>
          </cell>
          <cell r="J1947">
            <v>340</v>
          </cell>
        </row>
        <row r="1949">
          <cell r="D1949" t="str">
            <v>その他</v>
          </cell>
          <cell r="E1949" t="str">
            <v>（労＋雑）×12%</v>
          </cell>
          <cell r="J1949">
            <v>54</v>
          </cell>
        </row>
        <row r="1951">
          <cell r="D1951" t="str">
            <v>計</v>
          </cell>
          <cell r="J1951">
            <v>837</v>
          </cell>
        </row>
        <row r="1954">
          <cell r="G1954" t="str">
            <v>共用</v>
          </cell>
        </row>
        <row r="1955">
          <cell r="A1955" t="str">
            <v>T033805</v>
          </cell>
          <cell r="B1955" t="str">
            <v>土砂運搬</v>
          </cell>
          <cell r="C1955" t="str">
            <v>ｍ3</v>
          </cell>
          <cell r="D1955" t="str">
            <v>ダンプトラック損料</v>
          </cell>
          <cell r="E1955" t="str">
            <v>１０t車</v>
          </cell>
          <cell r="G1955" t="str">
            <v>日</v>
          </cell>
          <cell r="H1955">
            <v>0.03</v>
          </cell>
          <cell r="I1955">
            <v>12900</v>
          </cell>
          <cell r="J1955">
            <v>387</v>
          </cell>
          <cell r="K1955">
            <v>960</v>
          </cell>
          <cell r="L1955" t="str">
            <v>ダンプトラック損料</v>
          </cell>
        </row>
        <row r="1956">
          <cell r="B1956" t="str">
            <v>（１０t車，ＤＩＤ区間　無し</v>
          </cell>
          <cell r="L1956" t="str">
            <v>はタイヤ損耗費及び</v>
          </cell>
        </row>
        <row r="1957">
          <cell r="B1957" t="str">
            <v>ｸﾗﾑｼｪﾙ　機械ﾛｰﾌﾟ式</v>
          </cell>
          <cell r="D1957" t="str">
            <v>燃料</v>
          </cell>
          <cell r="E1957" t="str">
            <v>軽油，油脂類共</v>
          </cell>
          <cell r="G1957" t="str">
            <v>㍑</v>
          </cell>
          <cell r="H1957">
            <v>1.83</v>
          </cell>
          <cell r="I1957">
            <v>68</v>
          </cell>
          <cell r="J1957">
            <v>124</v>
          </cell>
          <cell r="L1957" t="str">
            <v>補修費を含む。</v>
          </cell>
        </row>
        <row r="1958">
          <cell r="B1958" t="str">
            <v>ｸﾛｰﾗ型0.6ｍ3）5.5km以下</v>
          </cell>
        </row>
        <row r="1959">
          <cell r="D1959" t="str">
            <v>運転手（一般）</v>
          </cell>
          <cell r="G1959" t="str">
            <v>人</v>
          </cell>
          <cell r="H1959">
            <v>2.3E-2</v>
          </cell>
          <cell r="I1959">
            <v>17000</v>
          </cell>
          <cell r="J1959">
            <v>391</v>
          </cell>
        </row>
        <row r="1961">
          <cell r="D1961" t="str">
            <v>その他</v>
          </cell>
          <cell r="E1961" t="str">
            <v>（労＋雑）×12%</v>
          </cell>
          <cell r="J1961">
            <v>62</v>
          </cell>
        </row>
        <row r="1963">
          <cell r="D1963" t="str">
            <v>計</v>
          </cell>
          <cell r="J1963">
            <v>964</v>
          </cell>
        </row>
        <row r="1964">
          <cell r="G1964" t="str">
            <v>共用</v>
          </cell>
        </row>
        <row r="1965">
          <cell r="A1965" t="str">
            <v>T033806</v>
          </cell>
          <cell r="B1965" t="str">
            <v>土砂運搬</v>
          </cell>
          <cell r="C1965" t="str">
            <v>ｍ3</v>
          </cell>
          <cell r="D1965" t="str">
            <v>ダンプトラック損料</v>
          </cell>
          <cell r="E1965" t="str">
            <v>１０t車</v>
          </cell>
          <cell r="G1965" t="str">
            <v>日</v>
          </cell>
          <cell r="H1965">
            <v>3.4000000000000002E-2</v>
          </cell>
          <cell r="I1965">
            <v>12900</v>
          </cell>
          <cell r="J1965">
            <v>439</v>
          </cell>
          <cell r="K1965">
            <v>1090</v>
          </cell>
          <cell r="L1965" t="str">
            <v>ダンプトラック損料</v>
          </cell>
        </row>
        <row r="1966">
          <cell r="B1966" t="str">
            <v>（１０t車，ＤＩＤ区間　無し</v>
          </cell>
          <cell r="L1966" t="str">
            <v>はタイヤ損耗費及び</v>
          </cell>
        </row>
        <row r="1967">
          <cell r="B1967" t="str">
            <v>ｸﾗﾑｼｪﾙ　機械ﾛｰﾌﾟ式</v>
          </cell>
          <cell r="D1967" t="str">
            <v>燃料</v>
          </cell>
          <cell r="E1967" t="str">
            <v>軽油，油脂類共</v>
          </cell>
          <cell r="G1967" t="str">
            <v>㍑</v>
          </cell>
          <cell r="H1967">
            <v>2.0699999999999998</v>
          </cell>
          <cell r="I1967">
            <v>68</v>
          </cell>
          <cell r="J1967">
            <v>141</v>
          </cell>
          <cell r="L1967" t="str">
            <v>補修費を含む。</v>
          </cell>
        </row>
        <row r="1968">
          <cell r="B1968" t="str">
            <v>ｸﾛｰﾗ型0.6ｍ3）7.0km以下</v>
          </cell>
        </row>
        <row r="1969">
          <cell r="D1969" t="str">
            <v>運転手（一般）</v>
          </cell>
          <cell r="G1969" t="str">
            <v>人</v>
          </cell>
          <cell r="H1969">
            <v>2.5999999999999999E-2</v>
          </cell>
          <cell r="I1969">
            <v>17000</v>
          </cell>
          <cell r="J1969">
            <v>442</v>
          </cell>
        </row>
        <row r="1971">
          <cell r="D1971" t="str">
            <v>その他</v>
          </cell>
          <cell r="E1971" t="str">
            <v>（労＋雑）×12%</v>
          </cell>
          <cell r="J1971">
            <v>70</v>
          </cell>
        </row>
        <row r="1973">
          <cell r="D1973" t="str">
            <v>計</v>
          </cell>
          <cell r="J1973">
            <v>1092</v>
          </cell>
        </row>
        <row r="1976">
          <cell r="G1976" t="str">
            <v>共用</v>
          </cell>
        </row>
        <row r="1977">
          <cell r="A1977" t="str">
            <v>T033807</v>
          </cell>
          <cell r="B1977" t="str">
            <v>土砂運搬</v>
          </cell>
          <cell r="C1977" t="str">
            <v>ｍ3</v>
          </cell>
          <cell r="D1977" t="str">
            <v>ダンプトラック損料</v>
          </cell>
          <cell r="E1977" t="str">
            <v>１０t車</v>
          </cell>
          <cell r="G1977" t="str">
            <v>日</v>
          </cell>
          <cell r="H1977">
            <v>3.9E-2</v>
          </cell>
          <cell r="I1977">
            <v>12900</v>
          </cell>
          <cell r="J1977">
            <v>503</v>
          </cell>
          <cell r="K1977">
            <v>1260</v>
          </cell>
          <cell r="L1977" t="str">
            <v>ダンプトラック損料</v>
          </cell>
        </row>
        <row r="1978">
          <cell r="B1978" t="str">
            <v>（１０t車，ＤＩＤ区間　無し</v>
          </cell>
          <cell r="L1978" t="str">
            <v>はタイヤ損耗費及び</v>
          </cell>
        </row>
        <row r="1979">
          <cell r="B1979" t="str">
            <v>ｸﾗﾑｼｪﾙ　機械ﾛｰﾌﾟ式</v>
          </cell>
          <cell r="D1979" t="str">
            <v>燃料</v>
          </cell>
          <cell r="E1979" t="str">
            <v>軽油，油脂類共</v>
          </cell>
          <cell r="G1979" t="str">
            <v>㍑</v>
          </cell>
          <cell r="H1979">
            <v>2.39</v>
          </cell>
          <cell r="I1979">
            <v>68</v>
          </cell>
          <cell r="J1979">
            <v>163</v>
          </cell>
          <cell r="L1979" t="str">
            <v>補修費を含む。</v>
          </cell>
        </row>
        <row r="1980">
          <cell r="B1980" t="str">
            <v>ｸﾛｰﾗ型0.6ｍ3）9.5km以下</v>
          </cell>
        </row>
        <row r="1981">
          <cell r="D1981" t="str">
            <v>運転手（一般）</v>
          </cell>
          <cell r="G1981" t="str">
            <v>人</v>
          </cell>
          <cell r="H1981">
            <v>0.03</v>
          </cell>
          <cell r="I1981">
            <v>17000</v>
          </cell>
          <cell r="J1981">
            <v>510</v>
          </cell>
        </row>
        <row r="1983">
          <cell r="D1983" t="str">
            <v>その他</v>
          </cell>
          <cell r="E1983" t="str">
            <v>（労＋雑）×12%</v>
          </cell>
          <cell r="J1983">
            <v>81</v>
          </cell>
        </row>
        <row r="1985">
          <cell r="D1985" t="str">
            <v>計</v>
          </cell>
          <cell r="J1985">
            <v>1257</v>
          </cell>
        </row>
        <row r="1988">
          <cell r="G1988" t="str">
            <v>共用</v>
          </cell>
        </row>
        <row r="1989">
          <cell r="A1989" t="str">
            <v>T033816</v>
          </cell>
          <cell r="B1989" t="str">
            <v>土砂運搬</v>
          </cell>
          <cell r="C1989" t="str">
            <v>ｍ3</v>
          </cell>
          <cell r="D1989" t="str">
            <v>ダンプトラック損料</v>
          </cell>
          <cell r="E1989" t="str">
            <v>１０t車</v>
          </cell>
          <cell r="G1989" t="str">
            <v>日</v>
          </cell>
          <cell r="H1989">
            <v>4.5999999999999999E-2</v>
          </cell>
          <cell r="I1989">
            <v>12900</v>
          </cell>
          <cell r="J1989">
            <v>593</v>
          </cell>
          <cell r="K1989">
            <v>1500</v>
          </cell>
          <cell r="L1989" t="str">
            <v>ダンプトラック損料</v>
          </cell>
        </row>
        <row r="1990">
          <cell r="B1990" t="str">
            <v>（１０t車，ＤＩＤ区間　無し</v>
          </cell>
          <cell r="L1990" t="str">
            <v>はタイヤ損耗費及び</v>
          </cell>
        </row>
        <row r="1991">
          <cell r="B1991" t="str">
            <v>ｸﾗﾑｼｪﾙ　機械ﾛｰﾌﾟ式</v>
          </cell>
          <cell r="D1991" t="str">
            <v>燃料</v>
          </cell>
          <cell r="E1991" t="str">
            <v>軽油，油脂類共</v>
          </cell>
          <cell r="G1991" t="str">
            <v>㍑</v>
          </cell>
          <cell r="H1991">
            <v>2.87</v>
          </cell>
          <cell r="I1991">
            <v>68</v>
          </cell>
          <cell r="J1991">
            <v>195</v>
          </cell>
          <cell r="L1991" t="str">
            <v>補修費を含む。</v>
          </cell>
        </row>
        <row r="1992">
          <cell r="B1992" t="str">
            <v>ｸﾛｰﾗ型0.6ｍ3）13.0km以下</v>
          </cell>
        </row>
        <row r="1993">
          <cell r="D1993" t="str">
            <v>運転手（一般）</v>
          </cell>
          <cell r="G1993" t="str">
            <v>人</v>
          </cell>
          <cell r="H1993">
            <v>3.5999999999999997E-2</v>
          </cell>
          <cell r="I1993">
            <v>17000</v>
          </cell>
          <cell r="J1993">
            <v>612</v>
          </cell>
        </row>
        <row r="1995">
          <cell r="D1995" t="str">
            <v>その他</v>
          </cell>
          <cell r="E1995" t="str">
            <v>（労＋雑）×12%</v>
          </cell>
          <cell r="J1995">
            <v>97</v>
          </cell>
        </row>
        <row r="1997">
          <cell r="D1997" t="str">
            <v>計</v>
          </cell>
          <cell r="J1997">
            <v>1497</v>
          </cell>
        </row>
        <row r="2000">
          <cell r="G2000" t="str">
            <v>共用</v>
          </cell>
        </row>
        <row r="2001">
          <cell r="A2001" t="str">
            <v>T033820</v>
          </cell>
          <cell r="B2001" t="str">
            <v>土砂運搬</v>
          </cell>
          <cell r="C2001" t="str">
            <v>ｍ3</v>
          </cell>
          <cell r="D2001" t="str">
            <v>ダンプトラック損料</v>
          </cell>
          <cell r="E2001" t="str">
            <v>１０t車</v>
          </cell>
          <cell r="G2001" t="str">
            <v>日</v>
          </cell>
          <cell r="H2001">
            <v>5.8000000000000003E-2</v>
          </cell>
          <cell r="I2001">
            <v>12900</v>
          </cell>
          <cell r="J2001">
            <v>748</v>
          </cell>
          <cell r="K2001">
            <v>1880</v>
          </cell>
          <cell r="L2001" t="str">
            <v>ダンプトラック損料</v>
          </cell>
        </row>
        <row r="2002">
          <cell r="B2002" t="str">
            <v>（１０t車，ＤＩＤ区間　無し</v>
          </cell>
          <cell r="L2002" t="str">
            <v>はタイヤ損耗費及び</v>
          </cell>
        </row>
        <row r="2003">
          <cell r="B2003" t="str">
            <v>ｸﾗﾑｼｪﾙ　機械ﾛｰﾌﾟ式</v>
          </cell>
          <cell r="D2003" t="str">
            <v>燃料</v>
          </cell>
          <cell r="E2003" t="str">
            <v>軽油，油脂類共</v>
          </cell>
          <cell r="G2003" t="str">
            <v>㍑</v>
          </cell>
          <cell r="H2003">
            <v>3.58</v>
          </cell>
          <cell r="I2003">
            <v>68</v>
          </cell>
          <cell r="J2003">
            <v>243</v>
          </cell>
          <cell r="L2003" t="str">
            <v>補修費を含む。</v>
          </cell>
        </row>
        <row r="2004">
          <cell r="B2004" t="str">
            <v>ｸﾛｰﾗ型0.6ｍ3）19.5km以下</v>
          </cell>
        </row>
        <row r="2005">
          <cell r="D2005" t="str">
            <v>運転手（一般）</v>
          </cell>
          <cell r="G2005" t="str">
            <v>人</v>
          </cell>
          <cell r="H2005">
            <v>4.4999999999999998E-2</v>
          </cell>
          <cell r="I2005">
            <v>17000</v>
          </cell>
          <cell r="J2005">
            <v>765</v>
          </cell>
        </row>
        <row r="2007">
          <cell r="D2007" t="str">
            <v>その他</v>
          </cell>
          <cell r="E2007" t="str">
            <v>（労＋雑）×12%</v>
          </cell>
          <cell r="J2007">
            <v>121</v>
          </cell>
        </row>
        <row r="2009">
          <cell r="D2009" t="str">
            <v>計</v>
          </cell>
          <cell r="J2009">
            <v>1877</v>
          </cell>
        </row>
        <row r="2012">
          <cell r="G2012" t="str">
            <v>共用</v>
          </cell>
        </row>
        <row r="2013">
          <cell r="A2013" t="str">
            <v>T033830</v>
          </cell>
          <cell r="B2013" t="str">
            <v>土砂運搬</v>
          </cell>
          <cell r="C2013" t="str">
            <v>ｍ3</v>
          </cell>
          <cell r="D2013" t="str">
            <v>ダンプトラック損料</v>
          </cell>
          <cell r="E2013" t="str">
            <v>１０t車</v>
          </cell>
          <cell r="G2013" t="str">
            <v>日</v>
          </cell>
          <cell r="H2013">
            <v>7.9000000000000001E-2</v>
          </cell>
          <cell r="I2013">
            <v>12900</v>
          </cell>
          <cell r="J2013">
            <v>1019</v>
          </cell>
          <cell r="K2013">
            <v>2550</v>
          </cell>
          <cell r="L2013" t="str">
            <v>ダンプトラック損料</v>
          </cell>
        </row>
        <row r="2014">
          <cell r="B2014" t="str">
            <v>（１０t車，ＤＩＤ区間　無し</v>
          </cell>
          <cell r="L2014" t="str">
            <v>はタイヤ損耗費及び</v>
          </cell>
        </row>
        <row r="2015">
          <cell r="B2015" t="str">
            <v>ｸﾗﾑｼｪﾙ　機械ﾛｰﾌﾟ式</v>
          </cell>
          <cell r="D2015" t="str">
            <v>燃料</v>
          </cell>
          <cell r="E2015" t="str">
            <v>軽油，油脂類共</v>
          </cell>
          <cell r="G2015" t="str">
            <v>㍑</v>
          </cell>
          <cell r="H2015">
            <v>4.8600000000000003</v>
          </cell>
          <cell r="I2015">
            <v>68</v>
          </cell>
          <cell r="J2015">
            <v>330</v>
          </cell>
          <cell r="L2015" t="str">
            <v>補修費を含む。</v>
          </cell>
        </row>
        <row r="2016">
          <cell r="B2016" t="str">
            <v>ｸﾛｰﾗ型0.6ｍ3）37.5km以下</v>
          </cell>
        </row>
        <row r="2017">
          <cell r="D2017" t="str">
            <v>運転手（一般）</v>
          </cell>
          <cell r="G2017" t="str">
            <v>人</v>
          </cell>
          <cell r="H2017">
            <v>6.0999999999999999E-2</v>
          </cell>
          <cell r="I2017">
            <v>17000</v>
          </cell>
          <cell r="J2017">
            <v>1037</v>
          </cell>
        </row>
        <row r="2019">
          <cell r="D2019" t="str">
            <v>その他</v>
          </cell>
          <cell r="E2019" t="str">
            <v>（労＋雑）×12%</v>
          </cell>
          <cell r="J2019">
            <v>164</v>
          </cell>
        </row>
        <row r="2021">
          <cell r="D2021" t="str">
            <v>計</v>
          </cell>
          <cell r="J2021">
            <v>2550</v>
          </cell>
        </row>
        <row r="2024">
          <cell r="G2024" t="str">
            <v>共用</v>
          </cell>
        </row>
        <row r="2025">
          <cell r="A2025" t="str">
            <v>T033840</v>
          </cell>
          <cell r="B2025" t="str">
            <v>土砂運搬</v>
          </cell>
          <cell r="C2025" t="str">
            <v>ｍ3</v>
          </cell>
          <cell r="D2025" t="str">
            <v>ダンプトラック損料</v>
          </cell>
          <cell r="E2025" t="str">
            <v>１０t車</v>
          </cell>
          <cell r="G2025" t="str">
            <v>日</v>
          </cell>
          <cell r="H2025">
            <v>0.11700000000000001</v>
          </cell>
          <cell r="I2025">
            <v>12900</v>
          </cell>
          <cell r="J2025">
            <v>1509</v>
          </cell>
          <cell r="K2025">
            <v>3790</v>
          </cell>
          <cell r="L2025" t="str">
            <v>ダンプトラック損料</v>
          </cell>
        </row>
        <row r="2026">
          <cell r="B2026" t="str">
            <v>（１０t車，ＤＩＤ区間　無し</v>
          </cell>
          <cell r="L2026" t="str">
            <v>はタイヤ損耗費及び</v>
          </cell>
        </row>
        <row r="2027">
          <cell r="B2027" t="str">
            <v>ｸﾗﾑｼｪﾙ　機械ﾛｰﾌﾟ式</v>
          </cell>
          <cell r="D2027" t="str">
            <v>燃料</v>
          </cell>
          <cell r="E2027" t="str">
            <v>軽油，油脂類共</v>
          </cell>
          <cell r="G2027" t="str">
            <v>㍑</v>
          </cell>
          <cell r="H2027">
            <v>7.24</v>
          </cell>
          <cell r="I2027">
            <v>68</v>
          </cell>
          <cell r="J2027">
            <v>492</v>
          </cell>
          <cell r="L2027" t="str">
            <v>補修費を含む。</v>
          </cell>
        </row>
        <row r="2028">
          <cell r="B2028" t="str">
            <v>ｸﾛｰﾗ型0.6ｍ3）60.0km以下</v>
          </cell>
        </row>
        <row r="2029">
          <cell r="D2029" t="str">
            <v>運転手（一般）</v>
          </cell>
          <cell r="G2029" t="str">
            <v>人</v>
          </cell>
          <cell r="H2029">
            <v>9.0999999999999998E-2</v>
          </cell>
          <cell r="I2029">
            <v>17000</v>
          </cell>
          <cell r="J2029">
            <v>1547</v>
          </cell>
        </row>
        <row r="2031">
          <cell r="D2031" t="str">
            <v>その他</v>
          </cell>
          <cell r="E2031" t="str">
            <v>（労＋雑）×12%</v>
          </cell>
          <cell r="J2031">
            <v>245</v>
          </cell>
        </row>
        <row r="2033">
          <cell r="D2033" t="str">
            <v>計</v>
          </cell>
          <cell r="J2033">
            <v>3793</v>
          </cell>
        </row>
        <row r="2034">
          <cell r="G2034" t="str">
            <v>共用</v>
          </cell>
        </row>
        <row r="2035">
          <cell r="A2035" t="str">
            <v>T033900</v>
          </cell>
          <cell r="B2035" t="str">
            <v>土砂運搬</v>
          </cell>
          <cell r="C2035" t="str">
            <v>ｍ3</v>
          </cell>
          <cell r="D2035" t="str">
            <v>ダンプトラック損料</v>
          </cell>
          <cell r="E2035" t="str">
            <v>２t車</v>
          </cell>
          <cell r="G2035" t="str">
            <v>日</v>
          </cell>
          <cell r="H2035">
            <v>6.5000000000000002E-2</v>
          </cell>
          <cell r="I2035">
            <v>3220</v>
          </cell>
          <cell r="J2035">
            <v>209</v>
          </cell>
          <cell r="K2035">
            <v>1270</v>
          </cell>
          <cell r="L2035" t="str">
            <v>ダンプトラック損料</v>
          </cell>
        </row>
        <row r="2036">
          <cell r="B2036" t="str">
            <v>（２t車，ＤＩＤ区間　有り</v>
          </cell>
          <cell r="L2036" t="str">
            <v>はタイヤ損耗費及び</v>
          </cell>
        </row>
        <row r="2037">
          <cell r="B2037" t="str">
            <v>人力）</v>
          </cell>
          <cell r="D2037" t="str">
            <v>燃料</v>
          </cell>
          <cell r="E2037" t="str">
            <v>軽油，油脂類共</v>
          </cell>
          <cell r="G2037" t="str">
            <v>㍑</v>
          </cell>
          <cell r="H2037">
            <v>1.47</v>
          </cell>
          <cell r="I2037">
            <v>68</v>
          </cell>
          <cell r="J2037">
            <v>100</v>
          </cell>
          <cell r="L2037" t="str">
            <v>補修費を含む。</v>
          </cell>
        </row>
        <row r="2038">
          <cell r="B2038" t="str">
            <v>0.3km以下</v>
          </cell>
        </row>
        <row r="2039">
          <cell r="D2039" t="str">
            <v>運転手（一般）</v>
          </cell>
          <cell r="G2039" t="str">
            <v>人</v>
          </cell>
          <cell r="H2039">
            <v>0.05</v>
          </cell>
          <cell r="I2039">
            <v>17000</v>
          </cell>
          <cell r="J2039">
            <v>850</v>
          </cell>
        </row>
        <row r="2041">
          <cell r="D2041" t="str">
            <v>その他</v>
          </cell>
          <cell r="E2041" t="str">
            <v>（労＋雑）×12%</v>
          </cell>
          <cell r="J2041">
            <v>114</v>
          </cell>
        </row>
        <row r="2043">
          <cell r="D2043" t="str">
            <v>計</v>
          </cell>
          <cell r="J2043">
            <v>1273</v>
          </cell>
        </row>
        <row r="2046">
          <cell r="G2046" t="str">
            <v>共用</v>
          </cell>
        </row>
        <row r="2047">
          <cell r="A2047" t="str">
            <v>T033901</v>
          </cell>
          <cell r="B2047" t="str">
            <v>土砂運搬</v>
          </cell>
          <cell r="C2047" t="str">
            <v>ｍ3</v>
          </cell>
          <cell r="D2047" t="str">
            <v>ダンプトラック損料</v>
          </cell>
          <cell r="E2047" t="str">
            <v>２t車</v>
          </cell>
          <cell r="G2047" t="str">
            <v>日</v>
          </cell>
          <cell r="H2047">
            <v>7.0999999999999994E-2</v>
          </cell>
          <cell r="I2047">
            <v>3220</v>
          </cell>
          <cell r="J2047">
            <v>229</v>
          </cell>
          <cell r="K2047">
            <v>1400</v>
          </cell>
          <cell r="L2047" t="str">
            <v>ダンプトラック損料</v>
          </cell>
        </row>
        <row r="2048">
          <cell r="B2048" t="str">
            <v>（２t車，ＤＩＤ区間　有り</v>
          </cell>
          <cell r="L2048" t="str">
            <v>はタイヤ損耗費及び</v>
          </cell>
        </row>
        <row r="2049">
          <cell r="B2049" t="str">
            <v>人力）</v>
          </cell>
          <cell r="D2049" t="str">
            <v>燃料</v>
          </cell>
          <cell r="E2049" t="str">
            <v>軽油，油脂類共</v>
          </cell>
          <cell r="G2049" t="str">
            <v>㍑</v>
          </cell>
          <cell r="H2049">
            <v>1.62</v>
          </cell>
          <cell r="I2049">
            <v>68</v>
          </cell>
          <cell r="J2049">
            <v>110</v>
          </cell>
          <cell r="L2049" t="str">
            <v>補修費を含む。</v>
          </cell>
        </row>
        <row r="2050">
          <cell r="B2050" t="str">
            <v>0.5km以下</v>
          </cell>
        </row>
        <row r="2051">
          <cell r="D2051" t="str">
            <v>運転手（一般）</v>
          </cell>
          <cell r="G2051" t="str">
            <v>人</v>
          </cell>
          <cell r="H2051">
            <v>5.5E-2</v>
          </cell>
          <cell r="I2051">
            <v>17000</v>
          </cell>
          <cell r="J2051">
            <v>935</v>
          </cell>
        </row>
        <row r="2053">
          <cell r="D2053" t="str">
            <v>その他</v>
          </cell>
          <cell r="E2053" t="str">
            <v>（労＋雑）×12%</v>
          </cell>
          <cell r="J2053">
            <v>125</v>
          </cell>
        </row>
        <row r="2055">
          <cell r="D2055" t="str">
            <v>計</v>
          </cell>
          <cell r="J2055">
            <v>1399</v>
          </cell>
        </row>
        <row r="2058">
          <cell r="G2058" t="str">
            <v>共用</v>
          </cell>
        </row>
        <row r="2059">
          <cell r="A2059" t="str">
            <v>T033902</v>
          </cell>
          <cell r="B2059" t="str">
            <v>土砂運搬</v>
          </cell>
          <cell r="C2059" t="str">
            <v>ｍ3</v>
          </cell>
          <cell r="D2059" t="str">
            <v>ダンプトラック損料</v>
          </cell>
          <cell r="E2059" t="str">
            <v>２t車</v>
          </cell>
          <cell r="G2059" t="str">
            <v>日</v>
          </cell>
          <cell r="H2059">
            <v>7.6999999999999999E-2</v>
          </cell>
          <cell r="I2059">
            <v>3220</v>
          </cell>
          <cell r="J2059">
            <v>248</v>
          </cell>
          <cell r="K2059">
            <v>1530</v>
          </cell>
          <cell r="L2059" t="str">
            <v>ダンプトラック損料</v>
          </cell>
        </row>
        <row r="2060">
          <cell r="B2060" t="str">
            <v>（２t車，ＤＩＤ区間　有り</v>
          </cell>
          <cell r="L2060" t="str">
            <v>はタイヤ損耗費及び</v>
          </cell>
        </row>
        <row r="2061">
          <cell r="B2061" t="str">
            <v>人力）</v>
          </cell>
          <cell r="D2061" t="str">
            <v>燃料</v>
          </cell>
          <cell r="E2061" t="str">
            <v>軽油，油脂類共</v>
          </cell>
          <cell r="G2061" t="str">
            <v>㍑</v>
          </cell>
          <cell r="H2061">
            <v>1.76</v>
          </cell>
          <cell r="I2061">
            <v>68</v>
          </cell>
          <cell r="J2061">
            <v>120</v>
          </cell>
          <cell r="L2061" t="str">
            <v>補修費を含む。</v>
          </cell>
        </row>
        <row r="2062">
          <cell r="B2062" t="str">
            <v>1.0km以下</v>
          </cell>
        </row>
        <row r="2063">
          <cell r="D2063" t="str">
            <v>運転手（一般）</v>
          </cell>
          <cell r="G2063" t="str">
            <v>人</v>
          </cell>
          <cell r="H2063">
            <v>0.06</v>
          </cell>
          <cell r="I2063">
            <v>17000</v>
          </cell>
          <cell r="J2063">
            <v>1020</v>
          </cell>
        </row>
        <row r="2065">
          <cell r="D2065" t="str">
            <v>その他</v>
          </cell>
          <cell r="E2065" t="str">
            <v>（労＋雑）×12%</v>
          </cell>
          <cell r="J2065">
            <v>137</v>
          </cell>
        </row>
        <row r="2067">
          <cell r="D2067" t="str">
            <v>計</v>
          </cell>
          <cell r="J2067">
            <v>1525</v>
          </cell>
        </row>
        <row r="2070">
          <cell r="G2070" t="str">
            <v>共用</v>
          </cell>
        </row>
        <row r="2071">
          <cell r="A2071" t="str">
            <v>T033903</v>
          </cell>
          <cell r="B2071" t="str">
            <v>土砂運搬</v>
          </cell>
          <cell r="C2071" t="str">
            <v>ｍ3</v>
          </cell>
          <cell r="D2071" t="str">
            <v>ダンプトラック損料</v>
          </cell>
          <cell r="E2071" t="str">
            <v>２t車</v>
          </cell>
          <cell r="G2071" t="str">
            <v>日</v>
          </cell>
          <cell r="H2071">
            <v>0.09</v>
          </cell>
          <cell r="I2071">
            <v>3220</v>
          </cell>
          <cell r="J2071">
            <v>290</v>
          </cell>
          <cell r="K2071">
            <v>1780</v>
          </cell>
          <cell r="L2071" t="str">
            <v>ダンプトラック損料</v>
          </cell>
        </row>
        <row r="2072">
          <cell r="B2072" t="str">
            <v>（２t車，ＤＩＤ区間　有り</v>
          </cell>
          <cell r="L2072" t="str">
            <v>はタイヤ損耗費及び</v>
          </cell>
        </row>
        <row r="2073">
          <cell r="B2073" t="str">
            <v>人力）</v>
          </cell>
          <cell r="D2073" t="str">
            <v>燃料</v>
          </cell>
          <cell r="E2073" t="str">
            <v>軽油，油脂類共</v>
          </cell>
          <cell r="G2073" t="str">
            <v>㍑</v>
          </cell>
          <cell r="H2073">
            <v>2.06</v>
          </cell>
          <cell r="I2073">
            <v>68</v>
          </cell>
          <cell r="J2073">
            <v>140</v>
          </cell>
          <cell r="L2073" t="str">
            <v>補修費を含む。</v>
          </cell>
        </row>
        <row r="2074">
          <cell r="B2074" t="str">
            <v>1.5km以下</v>
          </cell>
        </row>
        <row r="2075">
          <cell r="D2075" t="str">
            <v>運転手（一般）</v>
          </cell>
          <cell r="G2075" t="str">
            <v>人</v>
          </cell>
          <cell r="H2075">
            <v>7.0000000000000007E-2</v>
          </cell>
          <cell r="I2075">
            <v>17000</v>
          </cell>
          <cell r="J2075">
            <v>1190</v>
          </cell>
        </row>
        <row r="2077">
          <cell r="D2077" t="str">
            <v>その他</v>
          </cell>
          <cell r="E2077" t="str">
            <v>（労＋雑）×12%</v>
          </cell>
          <cell r="J2077">
            <v>160</v>
          </cell>
        </row>
        <row r="2079">
          <cell r="D2079" t="str">
            <v>計</v>
          </cell>
          <cell r="J2079">
            <v>1780</v>
          </cell>
        </row>
        <row r="2082">
          <cell r="G2082" t="str">
            <v>共用</v>
          </cell>
        </row>
        <row r="2083">
          <cell r="A2083" t="str">
            <v>T033904</v>
          </cell>
          <cell r="B2083" t="str">
            <v>土砂運搬</v>
          </cell>
          <cell r="C2083" t="str">
            <v>ｍ3</v>
          </cell>
          <cell r="D2083" t="str">
            <v>ダンプトラック損料</v>
          </cell>
          <cell r="E2083" t="str">
            <v>２t車</v>
          </cell>
          <cell r="G2083" t="str">
            <v>日</v>
          </cell>
          <cell r="H2083">
            <v>0.10299999999999999</v>
          </cell>
          <cell r="I2083">
            <v>3220</v>
          </cell>
          <cell r="J2083">
            <v>332</v>
          </cell>
          <cell r="K2083">
            <v>2030</v>
          </cell>
          <cell r="L2083" t="str">
            <v>ダンプトラック損料</v>
          </cell>
        </row>
        <row r="2084">
          <cell r="B2084" t="str">
            <v>（２t車，ＤＩＤ区間　有り</v>
          </cell>
          <cell r="L2084" t="str">
            <v>はタイヤ損耗費及び</v>
          </cell>
        </row>
        <row r="2085">
          <cell r="B2085" t="str">
            <v>人力）</v>
          </cell>
          <cell r="D2085" t="str">
            <v>燃料</v>
          </cell>
          <cell r="E2085" t="str">
            <v>軽油，油脂類共</v>
          </cell>
          <cell r="G2085" t="str">
            <v>㍑</v>
          </cell>
          <cell r="H2085">
            <v>2.35</v>
          </cell>
          <cell r="I2085">
            <v>68</v>
          </cell>
          <cell r="J2085">
            <v>160</v>
          </cell>
          <cell r="L2085" t="str">
            <v>補修費を含む。</v>
          </cell>
        </row>
        <row r="2086">
          <cell r="B2086" t="str">
            <v>2.0km以下</v>
          </cell>
        </row>
        <row r="2087">
          <cell r="D2087" t="str">
            <v>運転手（一般）</v>
          </cell>
          <cell r="G2087" t="str">
            <v>人</v>
          </cell>
          <cell r="H2087">
            <v>0.08</v>
          </cell>
          <cell r="I2087">
            <v>17000</v>
          </cell>
          <cell r="J2087">
            <v>1360</v>
          </cell>
        </row>
        <row r="2089">
          <cell r="D2089" t="str">
            <v>その他</v>
          </cell>
          <cell r="E2089" t="str">
            <v>（労＋雑）×12%</v>
          </cell>
          <cell r="J2089">
            <v>182</v>
          </cell>
        </row>
        <row r="2091">
          <cell r="D2091" t="str">
            <v>計</v>
          </cell>
          <cell r="J2091">
            <v>2034</v>
          </cell>
        </row>
        <row r="2094">
          <cell r="G2094" t="str">
            <v>共用</v>
          </cell>
        </row>
        <row r="2095">
          <cell r="A2095" t="str">
            <v>T033905</v>
          </cell>
          <cell r="B2095" t="str">
            <v>土砂運搬</v>
          </cell>
          <cell r="C2095" t="str">
            <v>ｍ3</v>
          </cell>
          <cell r="D2095" t="str">
            <v>ダンプトラック損料</v>
          </cell>
          <cell r="E2095" t="str">
            <v>２t車</v>
          </cell>
          <cell r="G2095" t="str">
            <v>日</v>
          </cell>
          <cell r="H2095">
            <v>0.11600000000000001</v>
          </cell>
          <cell r="I2095">
            <v>3220</v>
          </cell>
          <cell r="J2095">
            <v>374</v>
          </cell>
          <cell r="K2095">
            <v>2290</v>
          </cell>
          <cell r="L2095" t="str">
            <v>ダンプトラック損料</v>
          </cell>
        </row>
        <row r="2096">
          <cell r="B2096" t="str">
            <v>（２t車，ＤＩＤ区間　有り</v>
          </cell>
          <cell r="L2096" t="str">
            <v>はタイヤ損耗費及び</v>
          </cell>
        </row>
        <row r="2097">
          <cell r="B2097" t="str">
            <v>人力）</v>
          </cell>
          <cell r="D2097" t="str">
            <v>燃料</v>
          </cell>
          <cell r="E2097" t="str">
            <v>軽油，油脂類共</v>
          </cell>
          <cell r="G2097" t="str">
            <v>㍑</v>
          </cell>
          <cell r="H2097">
            <v>2.65</v>
          </cell>
          <cell r="I2097">
            <v>68</v>
          </cell>
          <cell r="J2097">
            <v>180</v>
          </cell>
          <cell r="L2097" t="str">
            <v>補修費を含む。</v>
          </cell>
        </row>
        <row r="2098">
          <cell r="B2098" t="str">
            <v>2.5km以下</v>
          </cell>
        </row>
        <row r="2099">
          <cell r="D2099" t="str">
            <v>運転手（一般）</v>
          </cell>
          <cell r="G2099" t="str">
            <v>人</v>
          </cell>
          <cell r="H2099">
            <v>0.09</v>
          </cell>
          <cell r="I2099">
            <v>17000</v>
          </cell>
          <cell r="J2099">
            <v>1530</v>
          </cell>
        </row>
        <row r="2101">
          <cell r="D2101" t="str">
            <v>その他</v>
          </cell>
          <cell r="E2101" t="str">
            <v>（労＋雑）×12%</v>
          </cell>
          <cell r="J2101">
            <v>205</v>
          </cell>
        </row>
        <row r="2103">
          <cell r="D2103" t="str">
            <v>計</v>
          </cell>
          <cell r="J2103">
            <v>2289</v>
          </cell>
        </row>
        <row r="2104">
          <cell r="G2104" t="str">
            <v>共用</v>
          </cell>
        </row>
        <row r="2105">
          <cell r="A2105" t="str">
            <v>T033906</v>
          </cell>
          <cell r="B2105" t="str">
            <v>土砂運搬</v>
          </cell>
          <cell r="C2105" t="str">
            <v>ｍ3</v>
          </cell>
          <cell r="D2105" t="str">
            <v>ダンプトラック損料</v>
          </cell>
          <cell r="E2105" t="str">
            <v>２t車</v>
          </cell>
          <cell r="G2105" t="str">
            <v>日</v>
          </cell>
          <cell r="H2105">
            <v>0.129</v>
          </cell>
          <cell r="I2105">
            <v>3220</v>
          </cell>
          <cell r="J2105">
            <v>415</v>
          </cell>
          <cell r="K2105">
            <v>2540</v>
          </cell>
          <cell r="L2105" t="str">
            <v>ダンプトラック損料</v>
          </cell>
        </row>
        <row r="2106">
          <cell r="B2106" t="str">
            <v>（２t車，ＤＩＤ区間　有り</v>
          </cell>
          <cell r="L2106" t="str">
            <v>はタイヤ損耗費及び</v>
          </cell>
        </row>
        <row r="2107">
          <cell r="B2107" t="str">
            <v>人力）</v>
          </cell>
          <cell r="D2107" t="str">
            <v>燃料</v>
          </cell>
          <cell r="E2107" t="str">
            <v>軽油，油脂類共</v>
          </cell>
          <cell r="G2107" t="str">
            <v>㍑</v>
          </cell>
          <cell r="H2107">
            <v>2.94</v>
          </cell>
          <cell r="I2107">
            <v>68</v>
          </cell>
          <cell r="J2107">
            <v>200</v>
          </cell>
          <cell r="L2107" t="str">
            <v>補修費を含む。</v>
          </cell>
        </row>
        <row r="2108">
          <cell r="B2108" t="str">
            <v>3.5km以下</v>
          </cell>
        </row>
        <row r="2109">
          <cell r="D2109" t="str">
            <v>運転手（一般）</v>
          </cell>
          <cell r="G2109" t="str">
            <v>人</v>
          </cell>
          <cell r="H2109">
            <v>0.1</v>
          </cell>
          <cell r="I2109">
            <v>17000</v>
          </cell>
          <cell r="J2109">
            <v>1700</v>
          </cell>
        </row>
        <row r="2111">
          <cell r="D2111" t="str">
            <v>その他</v>
          </cell>
          <cell r="E2111" t="str">
            <v>（労＋雑）×12%</v>
          </cell>
          <cell r="J2111">
            <v>228</v>
          </cell>
        </row>
        <row r="2113">
          <cell r="D2113" t="str">
            <v>計</v>
          </cell>
          <cell r="J2113">
            <v>2543</v>
          </cell>
        </row>
        <row r="2116">
          <cell r="G2116" t="str">
            <v>共用</v>
          </cell>
        </row>
        <row r="2117">
          <cell r="A2117" t="str">
            <v>T033907</v>
          </cell>
          <cell r="B2117" t="str">
            <v>土砂運搬</v>
          </cell>
          <cell r="C2117" t="str">
            <v>ｍ3</v>
          </cell>
          <cell r="D2117" t="str">
            <v>ダンプトラック損料</v>
          </cell>
          <cell r="E2117" t="str">
            <v>２t車</v>
          </cell>
          <cell r="G2117" t="str">
            <v>日</v>
          </cell>
          <cell r="H2117">
            <v>0.14199999999999999</v>
          </cell>
          <cell r="I2117">
            <v>3220</v>
          </cell>
          <cell r="J2117">
            <v>457</v>
          </cell>
          <cell r="K2117">
            <v>2800</v>
          </cell>
          <cell r="L2117" t="str">
            <v>ダンプトラック損料</v>
          </cell>
        </row>
        <row r="2118">
          <cell r="B2118" t="str">
            <v>（２t車，ＤＩＤ区間　有り</v>
          </cell>
          <cell r="L2118" t="str">
            <v>はタイヤ損耗費及び</v>
          </cell>
        </row>
        <row r="2119">
          <cell r="B2119" t="str">
            <v>人力）</v>
          </cell>
          <cell r="D2119" t="str">
            <v>燃料</v>
          </cell>
          <cell r="E2119" t="str">
            <v>軽油，油脂類共</v>
          </cell>
          <cell r="G2119" t="str">
            <v>㍑</v>
          </cell>
          <cell r="H2119">
            <v>3.23</v>
          </cell>
          <cell r="I2119">
            <v>68</v>
          </cell>
          <cell r="J2119">
            <v>220</v>
          </cell>
          <cell r="L2119" t="str">
            <v>補修費を含む。</v>
          </cell>
        </row>
        <row r="2120">
          <cell r="B2120" t="str">
            <v>4.5km以下</v>
          </cell>
        </row>
        <row r="2121">
          <cell r="D2121" t="str">
            <v>運転手（一般）</v>
          </cell>
          <cell r="G2121" t="str">
            <v>人</v>
          </cell>
          <cell r="H2121">
            <v>0.11</v>
          </cell>
          <cell r="I2121">
            <v>17000</v>
          </cell>
          <cell r="J2121">
            <v>1870</v>
          </cell>
        </row>
        <row r="2123">
          <cell r="D2123" t="str">
            <v>その他</v>
          </cell>
          <cell r="E2123" t="str">
            <v>（労＋雑）×12%</v>
          </cell>
          <cell r="J2123">
            <v>251</v>
          </cell>
        </row>
        <row r="2125">
          <cell r="D2125" t="str">
            <v>計</v>
          </cell>
          <cell r="J2125">
            <v>2798</v>
          </cell>
        </row>
        <row r="2128">
          <cell r="G2128" t="str">
            <v>共用</v>
          </cell>
        </row>
        <row r="2129">
          <cell r="A2129" t="str">
            <v>T033908</v>
          </cell>
          <cell r="B2129" t="str">
            <v>土砂運搬</v>
          </cell>
          <cell r="C2129" t="str">
            <v>ｍ3</v>
          </cell>
          <cell r="D2129" t="str">
            <v>ダンプトラック損料</v>
          </cell>
          <cell r="E2129" t="str">
            <v>２t車</v>
          </cell>
          <cell r="G2129" t="str">
            <v>日</v>
          </cell>
          <cell r="H2129">
            <v>0.16800000000000001</v>
          </cell>
          <cell r="I2129">
            <v>3220</v>
          </cell>
          <cell r="J2129">
            <v>541</v>
          </cell>
          <cell r="K2129">
            <v>3310</v>
          </cell>
          <cell r="L2129" t="str">
            <v>ダンプトラック損料</v>
          </cell>
        </row>
        <row r="2130">
          <cell r="B2130" t="str">
            <v>（２t車，ＤＩＤ区間　有り</v>
          </cell>
          <cell r="L2130" t="str">
            <v>はタイヤ損耗費及び</v>
          </cell>
        </row>
        <row r="2131">
          <cell r="B2131" t="str">
            <v>人力）</v>
          </cell>
          <cell r="D2131" t="str">
            <v>燃料</v>
          </cell>
          <cell r="E2131" t="str">
            <v>軽油，油脂類共</v>
          </cell>
          <cell r="G2131" t="str">
            <v>㍑</v>
          </cell>
          <cell r="H2131">
            <v>3.82</v>
          </cell>
          <cell r="I2131">
            <v>68</v>
          </cell>
          <cell r="J2131">
            <v>260</v>
          </cell>
          <cell r="L2131" t="str">
            <v>補修費を含む。</v>
          </cell>
        </row>
        <row r="2132">
          <cell r="B2132" t="str">
            <v>6.0km以下</v>
          </cell>
        </row>
        <row r="2133">
          <cell r="D2133" t="str">
            <v>運転手（一般）</v>
          </cell>
          <cell r="G2133" t="str">
            <v>人</v>
          </cell>
          <cell r="H2133">
            <v>0.13</v>
          </cell>
          <cell r="I2133">
            <v>17000</v>
          </cell>
          <cell r="J2133">
            <v>2210</v>
          </cell>
        </row>
        <row r="2135">
          <cell r="D2135" t="str">
            <v>その他</v>
          </cell>
          <cell r="E2135" t="str">
            <v>（労＋雑）×12%</v>
          </cell>
          <cell r="J2135">
            <v>296</v>
          </cell>
        </row>
        <row r="2137">
          <cell r="D2137" t="str">
            <v>計</v>
          </cell>
          <cell r="J2137">
            <v>3307</v>
          </cell>
        </row>
        <row r="2140">
          <cell r="G2140" t="str">
            <v>共用</v>
          </cell>
        </row>
        <row r="2141">
          <cell r="A2141" t="str">
            <v>T033909</v>
          </cell>
          <cell r="B2141" t="str">
            <v>土砂運搬</v>
          </cell>
          <cell r="C2141" t="str">
            <v>ｍ3</v>
          </cell>
          <cell r="D2141" t="str">
            <v>ダンプトラック損料</v>
          </cell>
          <cell r="E2141" t="str">
            <v>２t車</v>
          </cell>
          <cell r="G2141" t="str">
            <v>日</v>
          </cell>
          <cell r="H2141">
            <v>0.19400000000000001</v>
          </cell>
          <cell r="I2141">
            <v>3220</v>
          </cell>
          <cell r="J2141">
            <v>625</v>
          </cell>
          <cell r="K2141">
            <v>3820</v>
          </cell>
          <cell r="L2141" t="str">
            <v>ダンプトラック損料</v>
          </cell>
        </row>
        <row r="2142">
          <cell r="B2142" t="str">
            <v>（２t車，ＤＩＤ区間　有り</v>
          </cell>
          <cell r="L2142" t="str">
            <v>はタイヤ損耗費及び</v>
          </cell>
        </row>
        <row r="2143">
          <cell r="B2143" t="str">
            <v>人力）</v>
          </cell>
          <cell r="D2143" t="str">
            <v>燃料</v>
          </cell>
          <cell r="E2143" t="str">
            <v>軽油，油脂類共</v>
          </cell>
          <cell r="G2143" t="str">
            <v>㍑</v>
          </cell>
          <cell r="H2143">
            <v>4.41</v>
          </cell>
          <cell r="I2143">
            <v>68</v>
          </cell>
          <cell r="J2143">
            <v>300</v>
          </cell>
          <cell r="L2143" t="str">
            <v>補修費を含む。</v>
          </cell>
        </row>
        <row r="2144">
          <cell r="B2144" t="str">
            <v>8.0km以下</v>
          </cell>
        </row>
        <row r="2145">
          <cell r="D2145" t="str">
            <v>運転手（一般）</v>
          </cell>
          <cell r="G2145" t="str">
            <v>人</v>
          </cell>
          <cell r="H2145">
            <v>0.15</v>
          </cell>
          <cell r="I2145">
            <v>17000</v>
          </cell>
          <cell r="J2145">
            <v>2550</v>
          </cell>
        </row>
        <row r="2147">
          <cell r="D2147" t="str">
            <v>その他</v>
          </cell>
          <cell r="E2147" t="str">
            <v>（労＋雑）×12%</v>
          </cell>
          <cell r="J2147">
            <v>342</v>
          </cell>
        </row>
        <row r="2149">
          <cell r="D2149" t="str">
            <v>計</v>
          </cell>
          <cell r="J2149">
            <v>3817</v>
          </cell>
        </row>
        <row r="2153">
          <cell r="A2153" t="str">
            <v>T033910</v>
          </cell>
          <cell r="B2153" t="str">
            <v>土砂運搬</v>
          </cell>
          <cell r="C2153" t="str">
            <v>ｍ3</v>
          </cell>
          <cell r="D2153" t="str">
            <v>ダンプトラック損料</v>
          </cell>
          <cell r="E2153" t="str">
            <v>２t車</v>
          </cell>
          <cell r="G2153" t="str">
            <v>日</v>
          </cell>
          <cell r="H2153">
            <v>0.23200000000000001</v>
          </cell>
          <cell r="I2153">
            <v>3220</v>
          </cell>
          <cell r="J2153">
            <v>747</v>
          </cell>
          <cell r="K2153">
            <v>4580</v>
          </cell>
          <cell r="L2153" t="str">
            <v>ダンプトラック損料</v>
          </cell>
        </row>
        <row r="2154">
          <cell r="B2154" t="str">
            <v>（２t車，ＤＩＤ区間　有り</v>
          </cell>
          <cell r="L2154" t="str">
            <v>はタイヤ損耗費及び</v>
          </cell>
        </row>
        <row r="2155">
          <cell r="B2155" t="str">
            <v>人力）</v>
          </cell>
          <cell r="D2155" t="str">
            <v>燃料</v>
          </cell>
          <cell r="E2155" t="str">
            <v>軽油，油脂類共</v>
          </cell>
          <cell r="G2155" t="str">
            <v>㍑</v>
          </cell>
          <cell r="H2155">
            <v>5.29</v>
          </cell>
          <cell r="I2155">
            <v>68</v>
          </cell>
          <cell r="J2155">
            <v>360</v>
          </cell>
          <cell r="L2155" t="str">
            <v>補修費を含む。</v>
          </cell>
        </row>
        <row r="2156">
          <cell r="B2156" t="str">
            <v>10.5km以下</v>
          </cell>
        </row>
        <row r="2157">
          <cell r="D2157" t="str">
            <v>運転手（一般）</v>
          </cell>
          <cell r="G2157" t="str">
            <v>人</v>
          </cell>
          <cell r="H2157">
            <v>0.18</v>
          </cell>
          <cell r="I2157">
            <v>17000</v>
          </cell>
          <cell r="J2157">
            <v>3060</v>
          </cell>
        </row>
        <row r="2159">
          <cell r="D2159" t="str">
            <v>その他</v>
          </cell>
          <cell r="E2159" t="str">
            <v>（労＋雑）×12%</v>
          </cell>
          <cell r="J2159">
            <v>410</v>
          </cell>
        </row>
        <row r="2161">
          <cell r="D2161" t="str">
            <v>計</v>
          </cell>
          <cell r="J2161">
            <v>4577</v>
          </cell>
        </row>
        <row r="2164">
          <cell r="G2164" t="str">
            <v>共用</v>
          </cell>
        </row>
        <row r="2165">
          <cell r="A2165" t="str">
            <v>T033920</v>
          </cell>
          <cell r="B2165" t="str">
            <v>土砂運搬</v>
          </cell>
          <cell r="C2165" t="str">
            <v>ｍ3</v>
          </cell>
          <cell r="D2165" t="str">
            <v>ダンプトラック損料</v>
          </cell>
          <cell r="E2165" t="str">
            <v>２t車</v>
          </cell>
          <cell r="G2165" t="str">
            <v>日</v>
          </cell>
          <cell r="H2165">
            <v>0.29699999999999999</v>
          </cell>
          <cell r="I2165">
            <v>3220</v>
          </cell>
          <cell r="J2165">
            <v>956</v>
          </cell>
          <cell r="K2165">
            <v>5850</v>
          </cell>
          <cell r="L2165" t="str">
            <v>ダンプトラック損料</v>
          </cell>
        </row>
        <row r="2166">
          <cell r="B2166" t="str">
            <v>（２t車，ＤＩＤ区間　有り</v>
          </cell>
          <cell r="L2166" t="str">
            <v>はタイヤ損耗費及び</v>
          </cell>
        </row>
        <row r="2167">
          <cell r="B2167" t="str">
            <v>人力）</v>
          </cell>
          <cell r="D2167" t="str">
            <v>燃料</v>
          </cell>
          <cell r="E2167" t="str">
            <v>軽油，油脂類共</v>
          </cell>
          <cell r="G2167" t="str">
            <v>㍑</v>
          </cell>
          <cell r="H2167">
            <v>6.76</v>
          </cell>
          <cell r="I2167">
            <v>68</v>
          </cell>
          <cell r="J2167">
            <v>460</v>
          </cell>
          <cell r="L2167" t="str">
            <v>補修費を含む。</v>
          </cell>
        </row>
        <row r="2168">
          <cell r="B2168" t="str">
            <v>14.5km以下</v>
          </cell>
        </row>
        <row r="2169">
          <cell r="D2169" t="str">
            <v>運転手（一般）</v>
          </cell>
          <cell r="G2169" t="str">
            <v>人</v>
          </cell>
          <cell r="H2169">
            <v>0.23</v>
          </cell>
          <cell r="I2169">
            <v>17000</v>
          </cell>
          <cell r="J2169">
            <v>3910</v>
          </cell>
        </row>
        <row r="2171">
          <cell r="D2171" t="str">
            <v>その他</v>
          </cell>
          <cell r="E2171" t="str">
            <v>（労＋雑）×12%</v>
          </cell>
          <cell r="J2171">
            <v>524</v>
          </cell>
        </row>
        <row r="2173">
          <cell r="D2173" t="str">
            <v>計</v>
          </cell>
          <cell r="J2173">
            <v>5850</v>
          </cell>
        </row>
        <row r="2174">
          <cell r="G2174" t="str">
            <v>共用</v>
          </cell>
        </row>
        <row r="2175">
          <cell r="A2175" t="str">
            <v>T033930</v>
          </cell>
          <cell r="B2175" t="str">
            <v>土砂運搬</v>
          </cell>
          <cell r="C2175" t="str">
            <v>ｍ3</v>
          </cell>
          <cell r="D2175" t="str">
            <v>ダンプトラック損料</v>
          </cell>
          <cell r="E2175" t="str">
            <v>２t車</v>
          </cell>
          <cell r="G2175" t="str">
            <v>日</v>
          </cell>
          <cell r="H2175">
            <v>0.38700000000000001</v>
          </cell>
          <cell r="I2175">
            <v>3220</v>
          </cell>
          <cell r="J2175">
            <v>1246</v>
          </cell>
          <cell r="K2175">
            <v>7630</v>
          </cell>
          <cell r="L2175" t="str">
            <v>ダンプトラック損料</v>
          </cell>
        </row>
        <row r="2176">
          <cell r="B2176" t="str">
            <v>（２t車，ＤＩＤ区間　有り</v>
          </cell>
          <cell r="L2176" t="str">
            <v>はタイヤ損耗費及び</v>
          </cell>
        </row>
        <row r="2177">
          <cell r="B2177" t="str">
            <v>人力）</v>
          </cell>
          <cell r="D2177" t="str">
            <v>燃料</v>
          </cell>
          <cell r="E2177" t="str">
            <v>軽油，油脂類共</v>
          </cell>
          <cell r="G2177" t="str">
            <v>㍑</v>
          </cell>
          <cell r="H2177">
            <v>8.82</v>
          </cell>
          <cell r="I2177">
            <v>68</v>
          </cell>
          <cell r="J2177">
            <v>600</v>
          </cell>
          <cell r="L2177" t="str">
            <v>補修費を含む。</v>
          </cell>
        </row>
        <row r="2178">
          <cell r="B2178" t="str">
            <v>23.0km以下</v>
          </cell>
        </row>
        <row r="2179">
          <cell r="D2179" t="str">
            <v>運転手（一般）</v>
          </cell>
          <cell r="G2179" t="str">
            <v>人</v>
          </cell>
          <cell r="H2179">
            <v>0.3</v>
          </cell>
          <cell r="I2179">
            <v>17000</v>
          </cell>
          <cell r="J2179">
            <v>5100</v>
          </cell>
        </row>
        <row r="2181">
          <cell r="D2181" t="str">
            <v>その他</v>
          </cell>
          <cell r="E2181" t="str">
            <v>（労＋雑）×12%</v>
          </cell>
          <cell r="J2181">
            <v>684</v>
          </cell>
        </row>
        <row r="2183">
          <cell r="D2183" t="str">
            <v>計</v>
          </cell>
          <cell r="J2183">
            <v>7630</v>
          </cell>
        </row>
        <row r="2186">
          <cell r="G2186" t="str">
            <v>共用</v>
          </cell>
        </row>
        <row r="2187">
          <cell r="A2187" t="str">
            <v>T033940</v>
          </cell>
          <cell r="B2187" t="str">
            <v>土砂運搬</v>
          </cell>
          <cell r="C2187" t="str">
            <v>ｍ3</v>
          </cell>
          <cell r="D2187" t="str">
            <v>ダンプトラック損料</v>
          </cell>
          <cell r="E2187" t="str">
            <v>２t車</v>
          </cell>
          <cell r="G2187" t="str">
            <v>日</v>
          </cell>
          <cell r="H2187">
            <v>0.58099999999999996</v>
          </cell>
          <cell r="I2187">
            <v>3220</v>
          </cell>
          <cell r="J2187">
            <v>1871</v>
          </cell>
          <cell r="K2187">
            <v>11450</v>
          </cell>
          <cell r="L2187" t="str">
            <v>ダンプトラック損料</v>
          </cell>
        </row>
        <row r="2188">
          <cell r="B2188" t="str">
            <v>（２t車，ＤＩＤ区間　有り</v>
          </cell>
          <cell r="L2188" t="str">
            <v>はタイヤ損耗費及び</v>
          </cell>
        </row>
        <row r="2189">
          <cell r="B2189" t="str">
            <v>人力）</v>
          </cell>
          <cell r="D2189" t="str">
            <v>燃料</v>
          </cell>
          <cell r="E2189" t="str">
            <v>軽油，油脂類共</v>
          </cell>
          <cell r="G2189" t="str">
            <v>㍑</v>
          </cell>
          <cell r="H2189">
            <v>13.23</v>
          </cell>
          <cell r="I2189">
            <v>68</v>
          </cell>
          <cell r="J2189">
            <v>900</v>
          </cell>
          <cell r="L2189" t="str">
            <v>補修費を含む。</v>
          </cell>
        </row>
        <row r="2190">
          <cell r="B2190" t="str">
            <v>60.0km以下</v>
          </cell>
        </row>
        <row r="2191">
          <cell r="D2191" t="str">
            <v>運転手（一般）</v>
          </cell>
          <cell r="G2191" t="str">
            <v>人</v>
          </cell>
          <cell r="H2191">
            <v>0.45</v>
          </cell>
          <cell r="I2191">
            <v>17000</v>
          </cell>
          <cell r="J2191">
            <v>7650</v>
          </cell>
        </row>
        <row r="2193">
          <cell r="D2193" t="str">
            <v>その他</v>
          </cell>
          <cell r="E2193" t="str">
            <v>（労＋雑）×12%</v>
          </cell>
          <cell r="J2193">
            <v>1026</v>
          </cell>
        </row>
        <row r="2195">
          <cell r="D2195" t="str">
            <v>計</v>
          </cell>
          <cell r="J2195">
            <v>11447</v>
          </cell>
        </row>
        <row r="2198">
          <cell r="G2198" t="str">
            <v>共用</v>
          </cell>
        </row>
        <row r="2199">
          <cell r="A2199" t="str">
            <v>T034000</v>
          </cell>
          <cell r="B2199" t="str">
            <v>土砂運搬</v>
          </cell>
          <cell r="C2199" t="str">
            <v>ｍ3</v>
          </cell>
          <cell r="D2199" t="str">
            <v>ダンプトラック損料</v>
          </cell>
          <cell r="E2199" t="str">
            <v>２t車</v>
          </cell>
          <cell r="G2199" t="str">
            <v>日</v>
          </cell>
          <cell r="H2199">
            <v>6.5000000000000002E-2</v>
          </cell>
          <cell r="I2199">
            <v>3220</v>
          </cell>
          <cell r="J2199">
            <v>209</v>
          </cell>
          <cell r="K2199">
            <v>1270</v>
          </cell>
          <cell r="L2199" t="str">
            <v>ダンプトラック損料</v>
          </cell>
        </row>
        <row r="2200">
          <cell r="B2200" t="str">
            <v>（２t車，ＤＩＤ区間　無し</v>
          </cell>
          <cell r="L2200" t="str">
            <v>はタイヤ損耗費及び</v>
          </cell>
        </row>
        <row r="2201">
          <cell r="B2201" t="str">
            <v>人力）</v>
          </cell>
          <cell r="D2201" t="str">
            <v>燃料</v>
          </cell>
          <cell r="E2201" t="str">
            <v>軽油，油脂類共</v>
          </cell>
          <cell r="G2201" t="str">
            <v>㍑</v>
          </cell>
          <cell r="H2201">
            <v>1.47</v>
          </cell>
          <cell r="I2201">
            <v>68</v>
          </cell>
          <cell r="J2201">
            <v>100</v>
          </cell>
          <cell r="L2201" t="str">
            <v>補修費を含む。</v>
          </cell>
        </row>
        <row r="2202">
          <cell r="B2202" t="str">
            <v>0.3km以下</v>
          </cell>
        </row>
        <row r="2203">
          <cell r="D2203" t="str">
            <v>運転手（一般）</v>
          </cell>
          <cell r="G2203" t="str">
            <v>人</v>
          </cell>
          <cell r="H2203">
            <v>0.05</v>
          </cell>
          <cell r="I2203">
            <v>17000</v>
          </cell>
          <cell r="J2203">
            <v>850</v>
          </cell>
        </row>
        <row r="2205">
          <cell r="D2205" t="str">
            <v>その他</v>
          </cell>
          <cell r="E2205" t="str">
            <v>（労＋雑）×12%</v>
          </cell>
          <cell r="J2205">
            <v>114</v>
          </cell>
        </row>
        <row r="2207">
          <cell r="D2207" t="str">
            <v>計</v>
          </cell>
          <cell r="J2207">
            <v>1273</v>
          </cell>
        </row>
        <row r="2210">
          <cell r="G2210" t="str">
            <v>共用</v>
          </cell>
        </row>
        <row r="2211">
          <cell r="A2211" t="str">
            <v>T034001</v>
          </cell>
          <cell r="B2211" t="str">
            <v>土砂運搬</v>
          </cell>
          <cell r="C2211" t="str">
            <v>ｍ3</v>
          </cell>
          <cell r="D2211" t="str">
            <v>ダンプトラック損料</v>
          </cell>
          <cell r="E2211" t="str">
            <v>２t車</v>
          </cell>
          <cell r="G2211" t="str">
            <v>日</v>
          </cell>
          <cell r="H2211">
            <v>7.0999999999999994E-2</v>
          </cell>
          <cell r="I2211">
            <v>3220</v>
          </cell>
          <cell r="J2211">
            <v>229</v>
          </cell>
          <cell r="K2211">
            <v>1400</v>
          </cell>
          <cell r="L2211" t="str">
            <v>ダンプトラック損料</v>
          </cell>
        </row>
        <row r="2212">
          <cell r="B2212" t="str">
            <v>（２t車，ＤＩＤ区間　無し</v>
          </cell>
          <cell r="L2212" t="str">
            <v>はタイヤ損耗費及び</v>
          </cell>
        </row>
        <row r="2213">
          <cell r="B2213" t="str">
            <v>人力）</v>
          </cell>
          <cell r="D2213" t="str">
            <v>燃料</v>
          </cell>
          <cell r="E2213" t="str">
            <v>軽油，油脂類共</v>
          </cell>
          <cell r="G2213" t="str">
            <v>㍑</v>
          </cell>
          <cell r="H2213">
            <v>1.62</v>
          </cell>
          <cell r="I2213">
            <v>68</v>
          </cell>
          <cell r="J2213">
            <v>110</v>
          </cell>
          <cell r="L2213" t="str">
            <v>補修費を含む。</v>
          </cell>
        </row>
        <row r="2214">
          <cell r="B2214" t="str">
            <v>0.5km以下</v>
          </cell>
        </row>
        <row r="2215">
          <cell r="D2215" t="str">
            <v>運転手（一般）</v>
          </cell>
          <cell r="G2215" t="str">
            <v>人</v>
          </cell>
          <cell r="H2215">
            <v>5.5E-2</v>
          </cell>
          <cell r="I2215">
            <v>17000</v>
          </cell>
          <cell r="J2215">
            <v>935</v>
          </cell>
        </row>
        <row r="2217">
          <cell r="D2217" t="str">
            <v>その他</v>
          </cell>
          <cell r="E2217" t="str">
            <v>（労＋雑）×12%</v>
          </cell>
          <cell r="J2217">
            <v>125</v>
          </cell>
        </row>
        <row r="2219">
          <cell r="D2219" t="str">
            <v>計</v>
          </cell>
          <cell r="J2219">
            <v>1399</v>
          </cell>
        </row>
        <row r="2222">
          <cell r="G2222" t="str">
            <v>共用</v>
          </cell>
        </row>
        <row r="2223">
          <cell r="A2223" t="str">
            <v>T034002</v>
          </cell>
          <cell r="B2223" t="str">
            <v>土砂運搬</v>
          </cell>
          <cell r="C2223" t="str">
            <v>ｍ3</v>
          </cell>
          <cell r="D2223" t="str">
            <v>ダンプトラック損料</v>
          </cell>
          <cell r="E2223" t="str">
            <v>２t車</v>
          </cell>
          <cell r="G2223" t="str">
            <v>日</v>
          </cell>
          <cell r="H2223">
            <v>7.6999999999999999E-2</v>
          </cell>
          <cell r="I2223">
            <v>3220</v>
          </cell>
          <cell r="J2223">
            <v>248</v>
          </cell>
          <cell r="K2223">
            <v>1530</v>
          </cell>
          <cell r="L2223" t="str">
            <v>ダンプトラック損料</v>
          </cell>
        </row>
        <row r="2224">
          <cell r="B2224" t="str">
            <v>（２t車，ＤＩＤ区間　無し</v>
          </cell>
          <cell r="L2224" t="str">
            <v>はタイヤ損耗費及び</v>
          </cell>
        </row>
        <row r="2225">
          <cell r="B2225" t="str">
            <v>人力）</v>
          </cell>
          <cell r="D2225" t="str">
            <v>燃料</v>
          </cell>
          <cell r="E2225" t="str">
            <v>軽油，油脂類共</v>
          </cell>
          <cell r="G2225" t="str">
            <v>㍑</v>
          </cell>
          <cell r="H2225">
            <v>1.76</v>
          </cell>
          <cell r="I2225">
            <v>68</v>
          </cell>
          <cell r="J2225">
            <v>120</v>
          </cell>
          <cell r="L2225" t="str">
            <v>補修費を含む。</v>
          </cell>
        </row>
        <row r="2226">
          <cell r="B2226" t="str">
            <v>1.5km以下</v>
          </cell>
        </row>
        <row r="2227">
          <cell r="D2227" t="str">
            <v>運転手（一般）</v>
          </cell>
          <cell r="G2227" t="str">
            <v>人</v>
          </cell>
          <cell r="H2227">
            <v>0.06</v>
          </cell>
          <cell r="I2227">
            <v>17000</v>
          </cell>
          <cell r="J2227">
            <v>1020</v>
          </cell>
        </row>
        <row r="2229">
          <cell r="D2229" t="str">
            <v>その他</v>
          </cell>
          <cell r="E2229" t="str">
            <v>（労＋雑）×12%</v>
          </cell>
          <cell r="J2229">
            <v>137</v>
          </cell>
        </row>
        <row r="2231">
          <cell r="D2231" t="str">
            <v>計</v>
          </cell>
          <cell r="J2231">
            <v>1525</v>
          </cell>
        </row>
        <row r="2234">
          <cell r="G2234" t="str">
            <v>共用</v>
          </cell>
        </row>
        <row r="2235">
          <cell r="A2235" t="str">
            <v>T034003</v>
          </cell>
          <cell r="B2235" t="str">
            <v>土砂運搬</v>
          </cell>
          <cell r="C2235" t="str">
            <v>ｍ3</v>
          </cell>
          <cell r="D2235" t="str">
            <v>ダンプトラック損料</v>
          </cell>
          <cell r="E2235" t="str">
            <v>２t車</v>
          </cell>
          <cell r="G2235" t="str">
            <v>日</v>
          </cell>
          <cell r="H2235">
            <v>0.09</v>
          </cell>
          <cell r="I2235">
            <v>3220</v>
          </cell>
          <cell r="J2235">
            <v>290</v>
          </cell>
          <cell r="K2235">
            <v>1780</v>
          </cell>
          <cell r="L2235" t="str">
            <v>ダンプトラック損料</v>
          </cell>
        </row>
        <row r="2236">
          <cell r="B2236" t="str">
            <v>（２t車，ＤＩＤ区間　無し</v>
          </cell>
          <cell r="L2236" t="str">
            <v>はタイヤ損耗費及び</v>
          </cell>
        </row>
        <row r="2237">
          <cell r="B2237" t="str">
            <v>人力）</v>
          </cell>
          <cell r="D2237" t="str">
            <v>燃料</v>
          </cell>
          <cell r="E2237" t="str">
            <v>軽油，油脂類共</v>
          </cell>
          <cell r="G2237" t="str">
            <v>㍑</v>
          </cell>
          <cell r="H2237">
            <v>2.06</v>
          </cell>
          <cell r="I2237">
            <v>68</v>
          </cell>
          <cell r="J2237">
            <v>140</v>
          </cell>
          <cell r="L2237" t="str">
            <v>補修費を含む。</v>
          </cell>
        </row>
        <row r="2238">
          <cell r="B2238" t="str">
            <v>2.0km以下</v>
          </cell>
        </row>
        <row r="2239">
          <cell r="D2239" t="str">
            <v>運転手（一般）</v>
          </cell>
          <cell r="G2239" t="str">
            <v>人</v>
          </cell>
          <cell r="H2239">
            <v>7.0000000000000007E-2</v>
          </cell>
          <cell r="I2239">
            <v>17000</v>
          </cell>
          <cell r="J2239">
            <v>1190</v>
          </cell>
        </row>
        <row r="2241">
          <cell r="D2241" t="str">
            <v>その他</v>
          </cell>
          <cell r="E2241" t="str">
            <v>（労＋雑）×12%</v>
          </cell>
          <cell r="J2241">
            <v>160</v>
          </cell>
        </row>
        <row r="2243">
          <cell r="D2243" t="str">
            <v>計</v>
          </cell>
          <cell r="J2243">
            <v>1780</v>
          </cell>
        </row>
        <row r="2244">
          <cell r="G2244" t="str">
            <v>共用</v>
          </cell>
        </row>
        <row r="2245">
          <cell r="A2245" t="str">
            <v>T034004</v>
          </cell>
          <cell r="B2245" t="str">
            <v>土砂運搬</v>
          </cell>
          <cell r="C2245" t="str">
            <v>ｍ3</v>
          </cell>
          <cell r="D2245" t="str">
            <v>ダンプトラック損料</v>
          </cell>
          <cell r="E2245" t="str">
            <v>２t車</v>
          </cell>
          <cell r="G2245" t="str">
            <v>日</v>
          </cell>
          <cell r="H2245">
            <v>0.10299999999999999</v>
          </cell>
          <cell r="I2245">
            <v>3220</v>
          </cell>
          <cell r="J2245">
            <v>332</v>
          </cell>
          <cell r="K2245">
            <v>2030</v>
          </cell>
          <cell r="L2245" t="str">
            <v>ダンプトラック損料</v>
          </cell>
        </row>
        <row r="2246">
          <cell r="B2246" t="str">
            <v>（２t車，ＤＩＤ区間　無し</v>
          </cell>
          <cell r="L2246" t="str">
            <v>はタイヤ損耗費及び</v>
          </cell>
        </row>
        <row r="2247">
          <cell r="B2247" t="str">
            <v>人力）</v>
          </cell>
          <cell r="D2247" t="str">
            <v>燃料</v>
          </cell>
          <cell r="E2247" t="str">
            <v>軽油，油脂類共</v>
          </cell>
          <cell r="G2247" t="str">
            <v>㍑</v>
          </cell>
          <cell r="H2247">
            <v>2.35</v>
          </cell>
          <cell r="I2247">
            <v>68</v>
          </cell>
          <cell r="J2247">
            <v>160</v>
          </cell>
          <cell r="L2247" t="str">
            <v>補修費を含む。</v>
          </cell>
        </row>
        <row r="2248">
          <cell r="B2248" t="str">
            <v>2.5km以下</v>
          </cell>
        </row>
        <row r="2249">
          <cell r="D2249" t="str">
            <v>運転手（一般）</v>
          </cell>
          <cell r="G2249" t="str">
            <v>人</v>
          </cell>
          <cell r="H2249">
            <v>0.08</v>
          </cell>
          <cell r="I2249">
            <v>17000</v>
          </cell>
          <cell r="J2249">
            <v>1360</v>
          </cell>
        </row>
        <row r="2251">
          <cell r="D2251" t="str">
            <v>その他</v>
          </cell>
          <cell r="E2251" t="str">
            <v>（労＋雑）×12%</v>
          </cell>
          <cell r="J2251">
            <v>182</v>
          </cell>
        </row>
        <row r="2253">
          <cell r="D2253" t="str">
            <v>計</v>
          </cell>
          <cell r="J2253">
            <v>2034</v>
          </cell>
        </row>
        <row r="2256">
          <cell r="G2256" t="str">
            <v>共用</v>
          </cell>
        </row>
        <row r="2257">
          <cell r="A2257" t="str">
            <v>T034005</v>
          </cell>
          <cell r="B2257" t="str">
            <v>土砂運搬</v>
          </cell>
          <cell r="C2257" t="str">
            <v>ｍ3</v>
          </cell>
          <cell r="D2257" t="str">
            <v>ダンプトラック損料</v>
          </cell>
          <cell r="E2257" t="str">
            <v>２t車</v>
          </cell>
          <cell r="G2257" t="str">
            <v>日</v>
          </cell>
          <cell r="H2257">
            <v>0.11600000000000001</v>
          </cell>
          <cell r="I2257">
            <v>3220</v>
          </cell>
          <cell r="J2257">
            <v>374</v>
          </cell>
          <cell r="K2257">
            <v>2290</v>
          </cell>
          <cell r="L2257" t="str">
            <v>ダンプトラック損料</v>
          </cell>
        </row>
        <row r="2258">
          <cell r="B2258" t="str">
            <v>（２t車，ＤＩＤ区間　無し</v>
          </cell>
          <cell r="L2258" t="str">
            <v>はタイヤ損耗費及び</v>
          </cell>
        </row>
        <row r="2259">
          <cell r="B2259" t="str">
            <v>人力）</v>
          </cell>
          <cell r="D2259" t="str">
            <v>燃料</v>
          </cell>
          <cell r="E2259" t="str">
            <v>軽油，油脂類共</v>
          </cell>
          <cell r="G2259" t="str">
            <v>㍑</v>
          </cell>
          <cell r="H2259">
            <v>2.65</v>
          </cell>
          <cell r="I2259">
            <v>68</v>
          </cell>
          <cell r="J2259">
            <v>180</v>
          </cell>
          <cell r="L2259" t="str">
            <v>補修費を含む。</v>
          </cell>
        </row>
        <row r="2260">
          <cell r="B2260" t="str">
            <v>3.0km以下</v>
          </cell>
        </row>
        <row r="2261">
          <cell r="D2261" t="str">
            <v>運転手（一般）</v>
          </cell>
          <cell r="G2261" t="str">
            <v>人</v>
          </cell>
          <cell r="H2261">
            <v>0.09</v>
          </cell>
          <cell r="I2261">
            <v>17000</v>
          </cell>
          <cell r="J2261">
            <v>1530</v>
          </cell>
        </row>
        <row r="2263">
          <cell r="D2263" t="str">
            <v>その他</v>
          </cell>
          <cell r="E2263" t="str">
            <v>（労＋雑）×12%</v>
          </cell>
          <cell r="J2263">
            <v>205</v>
          </cell>
        </row>
        <row r="2265">
          <cell r="D2265" t="str">
            <v>計</v>
          </cell>
          <cell r="J2265">
            <v>2289</v>
          </cell>
        </row>
        <row r="2268">
          <cell r="G2268" t="str">
            <v>共用</v>
          </cell>
        </row>
        <row r="2269">
          <cell r="A2269" t="str">
            <v>T034006</v>
          </cell>
          <cell r="B2269" t="str">
            <v>土砂運搬</v>
          </cell>
          <cell r="C2269" t="str">
            <v>ｍ3</v>
          </cell>
          <cell r="D2269" t="str">
            <v>ダンプトラック損料</v>
          </cell>
          <cell r="E2269" t="str">
            <v>２t車</v>
          </cell>
          <cell r="G2269" t="str">
            <v>日</v>
          </cell>
          <cell r="H2269">
            <v>0.129</v>
          </cell>
          <cell r="I2269">
            <v>3220</v>
          </cell>
          <cell r="J2269">
            <v>415</v>
          </cell>
          <cell r="K2269">
            <v>2540</v>
          </cell>
          <cell r="L2269" t="str">
            <v>ダンプトラック損料</v>
          </cell>
        </row>
        <row r="2270">
          <cell r="B2270" t="str">
            <v>（２t車，ＤＩＤ区間　無し</v>
          </cell>
          <cell r="L2270" t="str">
            <v>はタイヤ損耗費及び</v>
          </cell>
        </row>
        <row r="2271">
          <cell r="B2271" t="str">
            <v>人力）</v>
          </cell>
          <cell r="D2271" t="str">
            <v>燃料</v>
          </cell>
          <cell r="E2271" t="str">
            <v>軽油，油脂類共</v>
          </cell>
          <cell r="G2271" t="str">
            <v>㍑</v>
          </cell>
          <cell r="H2271">
            <v>2.94</v>
          </cell>
          <cell r="I2271">
            <v>68</v>
          </cell>
          <cell r="J2271">
            <v>200</v>
          </cell>
          <cell r="L2271" t="str">
            <v>補修費を含む。</v>
          </cell>
        </row>
        <row r="2272">
          <cell r="B2272" t="str">
            <v>4.0km以下</v>
          </cell>
        </row>
        <row r="2273">
          <cell r="D2273" t="str">
            <v>運転手（一般）</v>
          </cell>
          <cell r="G2273" t="str">
            <v>人</v>
          </cell>
          <cell r="H2273">
            <v>0.1</v>
          </cell>
          <cell r="I2273">
            <v>17000</v>
          </cell>
          <cell r="J2273">
            <v>1700</v>
          </cell>
        </row>
        <row r="2275">
          <cell r="D2275" t="str">
            <v>その他</v>
          </cell>
          <cell r="E2275" t="str">
            <v>（労＋雑）×12%</v>
          </cell>
          <cell r="J2275">
            <v>228</v>
          </cell>
        </row>
        <row r="2277">
          <cell r="D2277" t="str">
            <v>計</v>
          </cell>
          <cell r="J2277">
            <v>2543</v>
          </cell>
        </row>
        <row r="2280">
          <cell r="G2280" t="str">
            <v>共用</v>
          </cell>
        </row>
        <row r="2281">
          <cell r="A2281" t="str">
            <v>T034007</v>
          </cell>
          <cell r="B2281" t="str">
            <v>土砂運搬</v>
          </cell>
          <cell r="C2281" t="str">
            <v>ｍ3</v>
          </cell>
          <cell r="D2281" t="str">
            <v>ダンプトラック損料</v>
          </cell>
          <cell r="E2281" t="str">
            <v>２t車</v>
          </cell>
          <cell r="G2281" t="str">
            <v>日</v>
          </cell>
          <cell r="H2281">
            <v>0.14199999999999999</v>
          </cell>
          <cell r="I2281">
            <v>3220</v>
          </cell>
          <cell r="J2281">
            <v>457</v>
          </cell>
          <cell r="K2281">
            <v>2800</v>
          </cell>
          <cell r="L2281" t="str">
            <v>ダンプトラック損料</v>
          </cell>
        </row>
        <row r="2282">
          <cell r="B2282" t="str">
            <v>（２t車，ＤＩＤ区間　無し</v>
          </cell>
          <cell r="L2282" t="str">
            <v>はタイヤ損耗費及び</v>
          </cell>
        </row>
        <row r="2283">
          <cell r="B2283" t="str">
            <v>人力）</v>
          </cell>
          <cell r="D2283" t="str">
            <v>燃料</v>
          </cell>
          <cell r="E2283" t="str">
            <v>軽油，油脂類共</v>
          </cell>
          <cell r="G2283" t="str">
            <v>㍑</v>
          </cell>
          <cell r="H2283">
            <v>3.23</v>
          </cell>
          <cell r="I2283">
            <v>68</v>
          </cell>
          <cell r="J2283">
            <v>220</v>
          </cell>
          <cell r="L2283" t="str">
            <v>補修費を含む。</v>
          </cell>
        </row>
        <row r="2284">
          <cell r="B2284" t="str">
            <v>5.0km以下</v>
          </cell>
        </row>
        <row r="2285">
          <cell r="D2285" t="str">
            <v>運転手（一般）</v>
          </cell>
          <cell r="G2285" t="str">
            <v>人</v>
          </cell>
          <cell r="H2285">
            <v>0.11</v>
          </cell>
          <cell r="I2285">
            <v>17000</v>
          </cell>
          <cell r="J2285">
            <v>1870</v>
          </cell>
        </row>
        <row r="2287">
          <cell r="D2287" t="str">
            <v>その他</v>
          </cell>
          <cell r="E2287" t="str">
            <v>（労＋雑）×12%</v>
          </cell>
          <cell r="J2287">
            <v>251</v>
          </cell>
        </row>
        <row r="2289">
          <cell r="D2289" t="str">
            <v>計</v>
          </cell>
          <cell r="J2289">
            <v>2798</v>
          </cell>
        </row>
        <row r="2292">
          <cell r="G2292" t="str">
            <v>共用</v>
          </cell>
        </row>
        <row r="2293">
          <cell r="A2293" t="str">
            <v>T034008</v>
          </cell>
          <cell r="B2293" t="str">
            <v>土砂運搬</v>
          </cell>
          <cell r="C2293" t="str">
            <v>ｍ3</v>
          </cell>
          <cell r="D2293" t="str">
            <v>ダンプトラック損料</v>
          </cell>
          <cell r="E2293" t="str">
            <v>２t車</v>
          </cell>
          <cell r="G2293" t="str">
            <v>日</v>
          </cell>
          <cell r="H2293">
            <v>0.16800000000000001</v>
          </cell>
          <cell r="I2293">
            <v>3220</v>
          </cell>
          <cell r="J2293">
            <v>541</v>
          </cell>
          <cell r="K2293">
            <v>3310</v>
          </cell>
          <cell r="L2293" t="str">
            <v>ダンプトラック損料</v>
          </cell>
        </row>
        <row r="2294">
          <cell r="B2294" t="str">
            <v>（２t車，ＤＩＤ区間　無し</v>
          </cell>
          <cell r="L2294" t="str">
            <v>はタイヤ損耗費及び</v>
          </cell>
        </row>
        <row r="2295">
          <cell r="B2295" t="str">
            <v>人力）</v>
          </cell>
          <cell r="D2295" t="str">
            <v>燃料</v>
          </cell>
          <cell r="E2295" t="str">
            <v>軽油，油脂類共</v>
          </cell>
          <cell r="G2295" t="str">
            <v>㍑</v>
          </cell>
          <cell r="H2295">
            <v>3.82</v>
          </cell>
          <cell r="I2295">
            <v>68</v>
          </cell>
          <cell r="J2295">
            <v>260</v>
          </cell>
          <cell r="L2295" t="str">
            <v>補修費を含む。</v>
          </cell>
        </row>
        <row r="2296">
          <cell r="B2296" t="str">
            <v>6.5km以下</v>
          </cell>
        </row>
        <row r="2297">
          <cell r="D2297" t="str">
            <v>運転手（一般）</v>
          </cell>
          <cell r="G2297" t="str">
            <v>人</v>
          </cell>
          <cell r="H2297">
            <v>0.13</v>
          </cell>
          <cell r="I2297">
            <v>17000</v>
          </cell>
          <cell r="J2297">
            <v>2210</v>
          </cell>
        </row>
        <row r="2299">
          <cell r="D2299" t="str">
            <v>その他</v>
          </cell>
          <cell r="E2299" t="str">
            <v>（労＋雑）×12%</v>
          </cell>
          <cell r="J2299">
            <v>296</v>
          </cell>
        </row>
        <row r="2301">
          <cell r="D2301" t="str">
            <v>計</v>
          </cell>
          <cell r="J2301">
            <v>3307</v>
          </cell>
        </row>
        <row r="2304">
          <cell r="G2304" t="str">
            <v>共用</v>
          </cell>
        </row>
        <row r="2305">
          <cell r="A2305" t="str">
            <v>T034009</v>
          </cell>
          <cell r="B2305" t="str">
            <v>土砂運搬</v>
          </cell>
          <cell r="C2305" t="str">
            <v>ｍ3</v>
          </cell>
          <cell r="D2305" t="str">
            <v>ダンプトラック損料</v>
          </cell>
          <cell r="E2305" t="str">
            <v>２t車</v>
          </cell>
          <cell r="G2305" t="str">
            <v>日</v>
          </cell>
          <cell r="H2305">
            <v>0.19400000000000001</v>
          </cell>
          <cell r="I2305">
            <v>3220</v>
          </cell>
          <cell r="J2305">
            <v>625</v>
          </cell>
          <cell r="K2305">
            <v>3820</v>
          </cell>
          <cell r="L2305" t="str">
            <v>ダンプトラック損料</v>
          </cell>
        </row>
        <row r="2306">
          <cell r="B2306" t="str">
            <v>（２t車，ＤＩＤ区間　無し</v>
          </cell>
          <cell r="L2306" t="str">
            <v>はタイヤ損耗費及び</v>
          </cell>
        </row>
        <row r="2307">
          <cell r="B2307" t="str">
            <v>人力）</v>
          </cell>
          <cell r="D2307" t="str">
            <v>燃料</v>
          </cell>
          <cell r="E2307" t="str">
            <v>軽油，油脂類共</v>
          </cell>
          <cell r="G2307" t="str">
            <v>㍑</v>
          </cell>
          <cell r="H2307">
            <v>4.41</v>
          </cell>
          <cell r="I2307">
            <v>68</v>
          </cell>
          <cell r="J2307">
            <v>300</v>
          </cell>
          <cell r="L2307" t="str">
            <v>補修費を含む。</v>
          </cell>
        </row>
        <row r="2308">
          <cell r="B2308" t="str">
            <v>8.5km以下</v>
          </cell>
        </row>
        <row r="2309">
          <cell r="D2309" t="str">
            <v>運転手（一般）</v>
          </cell>
          <cell r="G2309" t="str">
            <v>人</v>
          </cell>
          <cell r="H2309">
            <v>0.15</v>
          </cell>
          <cell r="I2309">
            <v>17000</v>
          </cell>
          <cell r="J2309">
            <v>2550</v>
          </cell>
        </row>
        <row r="2311">
          <cell r="D2311" t="str">
            <v>その他</v>
          </cell>
          <cell r="E2311" t="str">
            <v>（労＋雑）×12%</v>
          </cell>
          <cell r="J2311">
            <v>342</v>
          </cell>
        </row>
        <row r="2313">
          <cell r="D2313" t="str">
            <v>計</v>
          </cell>
          <cell r="J2313">
            <v>3817</v>
          </cell>
        </row>
        <row r="2315">
          <cell r="A2315" t="str">
            <v>T034010</v>
          </cell>
          <cell r="B2315" t="str">
            <v>土砂運搬</v>
          </cell>
          <cell r="C2315" t="str">
            <v>ｍ3</v>
          </cell>
          <cell r="D2315" t="str">
            <v>ダンプトラック損料</v>
          </cell>
          <cell r="E2315" t="str">
            <v>２t車</v>
          </cell>
          <cell r="G2315" t="str">
            <v>日</v>
          </cell>
          <cell r="H2315">
            <v>0.23200000000000001</v>
          </cell>
          <cell r="I2315">
            <v>3220</v>
          </cell>
          <cell r="J2315">
            <v>747</v>
          </cell>
          <cell r="K2315">
            <v>4580</v>
          </cell>
          <cell r="L2315" t="str">
            <v>ダンプトラック損料</v>
          </cell>
        </row>
        <row r="2316">
          <cell r="B2316" t="str">
            <v>（２t車，ＤＩＤ区間　無し</v>
          </cell>
          <cell r="L2316" t="str">
            <v>はタイヤ損耗費及び</v>
          </cell>
        </row>
        <row r="2317">
          <cell r="B2317" t="str">
            <v>人力）</v>
          </cell>
          <cell r="D2317" t="str">
            <v>燃料</v>
          </cell>
          <cell r="E2317" t="str">
            <v>軽油，油脂類共</v>
          </cell>
          <cell r="G2317" t="str">
            <v>㍑</v>
          </cell>
          <cell r="H2317">
            <v>5.29</v>
          </cell>
          <cell r="I2317">
            <v>68</v>
          </cell>
          <cell r="J2317">
            <v>360</v>
          </cell>
          <cell r="L2317" t="str">
            <v>補修費を含む。</v>
          </cell>
        </row>
        <row r="2318">
          <cell r="B2318" t="str">
            <v>11.0km以下</v>
          </cell>
        </row>
        <row r="2319">
          <cell r="D2319" t="str">
            <v>運転手（一般）</v>
          </cell>
          <cell r="G2319" t="str">
            <v>人</v>
          </cell>
          <cell r="H2319">
            <v>0.18</v>
          </cell>
          <cell r="I2319">
            <v>17000</v>
          </cell>
          <cell r="J2319">
            <v>3060</v>
          </cell>
        </row>
        <row r="2321">
          <cell r="D2321" t="str">
            <v>その他</v>
          </cell>
          <cell r="E2321" t="str">
            <v>（労＋雑）×12%</v>
          </cell>
          <cell r="J2321">
            <v>410</v>
          </cell>
        </row>
        <row r="2323">
          <cell r="D2323" t="str">
            <v>計</v>
          </cell>
          <cell r="J2323">
            <v>4577</v>
          </cell>
        </row>
        <row r="2326">
          <cell r="G2326" t="str">
            <v>共用</v>
          </cell>
        </row>
        <row r="2327">
          <cell r="A2327" t="str">
            <v>T034020</v>
          </cell>
          <cell r="B2327" t="str">
            <v>土砂運搬</v>
          </cell>
          <cell r="C2327" t="str">
            <v>ｍ3</v>
          </cell>
          <cell r="D2327" t="str">
            <v>ダンプトラック損料</v>
          </cell>
          <cell r="E2327" t="str">
            <v>２t車</v>
          </cell>
          <cell r="G2327" t="str">
            <v>日</v>
          </cell>
          <cell r="H2327">
            <v>0.29699999999999999</v>
          </cell>
          <cell r="I2327">
            <v>3220</v>
          </cell>
          <cell r="J2327">
            <v>956</v>
          </cell>
          <cell r="K2327">
            <v>5850</v>
          </cell>
          <cell r="L2327" t="str">
            <v>ダンプトラック損料</v>
          </cell>
        </row>
        <row r="2328">
          <cell r="B2328" t="str">
            <v>（２t車，ＤＩＤ区間　無し</v>
          </cell>
          <cell r="L2328" t="str">
            <v>はタイヤ損耗費及び</v>
          </cell>
        </row>
        <row r="2329">
          <cell r="B2329" t="str">
            <v>人力）</v>
          </cell>
          <cell r="D2329" t="str">
            <v>燃料</v>
          </cell>
          <cell r="E2329" t="str">
            <v>軽油，油脂類共</v>
          </cell>
          <cell r="G2329" t="str">
            <v>㍑</v>
          </cell>
          <cell r="H2329">
            <v>6.76</v>
          </cell>
          <cell r="I2329">
            <v>68</v>
          </cell>
          <cell r="J2329">
            <v>460</v>
          </cell>
          <cell r="L2329" t="str">
            <v>補修費を含む。</v>
          </cell>
        </row>
        <row r="2330">
          <cell r="B2330" t="str">
            <v>16.0km以下</v>
          </cell>
        </row>
        <row r="2331">
          <cell r="D2331" t="str">
            <v>運転手（一般）</v>
          </cell>
          <cell r="G2331" t="str">
            <v>人</v>
          </cell>
          <cell r="H2331">
            <v>0.23</v>
          </cell>
          <cell r="I2331">
            <v>17000</v>
          </cell>
          <cell r="J2331">
            <v>3910</v>
          </cell>
        </row>
        <row r="2333">
          <cell r="D2333" t="str">
            <v>その他</v>
          </cell>
          <cell r="E2333" t="str">
            <v>（労＋雑）×12%</v>
          </cell>
          <cell r="J2333">
            <v>524</v>
          </cell>
        </row>
        <row r="2335">
          <cell r="D2335" t="str">
            <v>計</v>
          </cell>
          <cell r="J2335">
            <v>5850</v>
          </cell>
        </row>
        <row r="2338">
          <cell r="G2338" t="str">
            <v>共用</v>
          </cell>
        </row>
        <row r="2339">
          <cell r="A2339" t="str">
            <v>T034030</v>
          </cell>
          <cell r="B2339" t="str">
            <v>土砂運搬</v>
          </cell>
          <cell r="C2339" t="str">
            <v>ｍ3</v>
          </cell>
          <cell r="D2339" t="str">
            <v>ダンプトラック損料</v>
          </cell>
          <cell r="E2339" t="str">
            <v>２t車</v>
          </cell>
          <cell r="G2339" t="str">
            <v>日</v>
          </cell>
          <cell r="H2339">
            <v>0.38700000000000001</v>
          </cell>
          <cell r="I2339">
            <v>3220</v>
          </cell>
          <cell r="J2339">
            <v>1246</v>
          </cell>
          <cell r="K2339">
            <v>7630</v>
          </cell>
          <cell r="L2339" t="str">
            <v>ダンプトラック損料</v>
          </cell>
        </row>
        <row r="2340">
          <cell r="B2340" t="str">
            <v>（２t車，ＤＩＤ区間　無し</v>
          </cell>
          <cell r="L2340" t="str">
            <v>はタイヤ損耗費及び</v>
          </cell>
        </row>
        <row r="2341">
          <cell r="B2341" t="str">
            <v>人力）</v>
          </cell>
          <cell r="D2341" t="str">
            <v>燃料</v>
          </cell>
          <cell r="E2341" t="str">
            <v>軽油，油脂類共</v>
          </cell>
          <cell r="G2341" t="str">
            <v>㍑</v>
          </cell>
          <cell r="H2341">
            <v>8.82</v>
          </cell>
          <cell r="I2341">
            <v>68</v>
          </cell>
          <cell r="J2341">
            <v>600</v>
          </cell>
          <cell r="L2341" t="str">
            <v>補修費を含む。</v>
          </cell>
        </row>
        <row r="2342">
          <cell r="B2342" t="str">
            <v>27.5km以下</v>
          </cell>
        </row>
        <row r="2343">
          <cell r="D2343" t="str">
            <v>運転手（一般）</v>
          </cell>
          <cell r="G2343" t="str">
            <v>人</v>
          </cell>
          <cell r="H2343">
            <v>0.3</v>
          </cell>
          <cell r="I2343">
            <v>17000</v>
          </cell>
          <cell r="J2343">
            <v>5100</v>
          </cell>
        </row>
        <row r="2345">
          <cell r="D2345" t="str">
            <v>その他</v>
          </cell>
          <cell r="E2345" t="str">
            <v>（労＋雑）×12%</v>
          </cell>
          <cell r="J2345">
            <v>684</v>
          </cell>
        </row>
        <row r="2347">
          <cell r="D2347" t="str">
            <v>計</v>
          </cell>
          <cell r="J2347">
            <v>7630</v>
          </cell>
        </row>
        <row r="2350">
          <cell r="G2350" t="str">
            <v>共用</v>
          </cell>
        </row>
        <row r="2351">
          <cell r="A2351" t="str">
            <v>T034040</v>
          </cell>
          <cell r="B2351" t="str">
            <v>土砂運搬</v>
          </cell>
          <cell r="C2351" t="str">
            <v>ｍ3</v>
          </cell>
          <cell r="D2351" t="str">
            <v>ダンプトラック損料</v>
          </cell>
          <cell r="E2351" t="str">
            <v>２t車</v>
          </cell>
          <cell r="G2351" t="str">
            <v>日</v>
          </cell>
          <cell r="H2351">
            <v>0.58099999999999996</v>
          </cell>
          <cell r="I2351">
            <v>3220</v>
          </cell>
          <cell r="J2351">
            <v>1871</v>
          </cell>
          <cell r="K2351">
            <v>11450</v>
          </cell>
          <cell r="L2351" t="str">
            <v>ダンプトラック損料</v>
          </cell>
        </row>
        <row r="2352">
          <cell r="B2352" t="str">
            <v>（２t車，ＤＩＤ区間　無し</v>
          </cell>
          <cell r="L2352" t="str">
            <v>はタイヤ損耗費及び</v>
          </cell>
        </row>
        <row r="2353">
          <cell r="B2353" t="str">
            <v>人力）</v>
          </cell>
          <cell r="D2353" t="str">
            <v>燃料</v>
          </cell>
          <cell r="E2353" t="str">
            <v>軽油，油脂類共</v>
          </cell>
          <cell r="G2353" t="str">
            <v>㍑</v>
          </cell>
          <cell r="H2353">
            <v>13.23</v>
          </cell>
          <cell r="I2353">
            <v>68</v>
          </cell>
          <cell r="J2353">
            <v>900</v>
          </cell>
          <cell r="L2353" t="str">
            <v>補修費を含む。</v>
          </cell>
        </row>
        <row r="2354">
          <cell r="B2354" t="str">
            <v>60.0km以下</v>
          </cell>
        </row>
        <row r="2355">
          <cell r="D2355" t="str">
            <v>運転手（一般）</v>
          </cell>
          <cell r="G2355" t="str">
            <v>人</v>
          </cell>
          <cell r="H2355">
            <v>0.45</v>
          </cell>
          <cell r="I2355">
            <v>17000</v>
          </cell>
          <cell r="J2355">
            <v>7650</v>
          </cell>
        </row>
        <row r="2357">
          <cell r="D2357" t="str">
            <v>その他</v>
          </cell>
          <cell r="E2357" t="str">
            <v>（労＋雑）×12%</v>
          </cell>
          <cell r="J2357">
            <v>1026</v>
          </cell>
        </row>
        <row r="2359">
          <cell r="D2359" t="str">
            <v>計</v>
          </cell>
          <cell r="J2359">
            <v>11447</v>
          </cell>
        </row>
        <row r="2361">
          <cell r="D2361" t="str">
            <v>計</v>
          </cell>
          <cell r="J2361">
            <v>21023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uox"/>
      <sheetName val="諸元"/>
      <sheetName val="見本"/>
      <sheetName val="給水新設"/>
      <sheetName val="排水新設"/>
      <sheetName val="給水撤去"/>
      <sheetName val="排水撤去"/>
    </sheetNames>
    <sheetDataSet>
      <sheetData sheetId="0"/>
      <sheetData sheetId="1">
        <row r="15">
          <cell r="C15" t="str">
            <v>VP</v>
          </cell>
          <cell r="D15" t="str">
            <v>SGP</v>
          </cell>
          <cell r="E15" t="str">
            <v>HP</v>
          </cell>
          <cell r="F15" t="str">
            <v>山砂厚さ</v>
          </cell>
        </row>
        <row r="16">
          <cell r="B16">
            <v>13</v>
          </cell>
          <cell r="C16">
            <v>1.7999999999999999E-2</v>
          </cell>
          <cell r="D16">
            <v>1.7299999999999999E-2</v>
          </cell>
          <cell r="E16" t="str">
            <v>-</v>
          </cell>
          <cell r="F16">
            <v>0.2</v>
          </cell>
        </row>
        <row r="17">
          <cell r="B17">
            <v>15</v>
          </cell>
          <cell r="C17">
            <v>2.1999999999999999E-2</v>
          </cell>
          <cell r="D17">
            <v>2.1700000000000001E-2</v>
          </cell>
          <cell r="E17" t="str">
            <v>-</v>
          </cell>
          <cell r="F17">
            <v>0.2</v>
          </cell>
        </row>
        <row r="18">
          <cell r="B18">
            <v>20</v>
          </cell>
          <cell r="C18">
            <v>2.5999999999999999E-2</v>
          </cell>
          <cell r="D18">
            <v>2.7199999999999998E-2</v>
          </cell>
          <cell r="E18" t="str">
            <v>-</v>
          </cell>
          <cell r="F18">
            <v>0.2</v>
          </cell>
        </row>
        <row r="19">
          <cell r="B19">
            <v>25</v>
          </cell>
          <cell r="C19">
            <v>3.2000000000000001E-2</v>
          </cell>
          <cell r="D19">
            <v>3.4000000000000002E-2</v>
          </cell>
          <cell r="E19" t="str">
            <v>-</v>
          </cell>
          <cell r="F19">
            <v>0.2</v>
          </cell>
        </row>
        <row r="20">
          <cell r="B20">
            <v>32</v>
          </cell>
          <cell r="C20">
            <v>3.7999999999999999E-2</v>
          </cell>
          <cell r="D20">
            <v>4.2700000000000002E-2</v>
          </cell>
          <cell r="E20" t="str">
            <v>-</v>
          </cell>
          <cell r="F20">
            <v>0.2</v>
          </cell>
        </row>
        <row r="21">
          <cell r="B21">
            <v>40</v>
          </cell>
          <cell r="C21">
            <v>4.8000000000000001E-2</v>
          </cell>
          <cell r="D21">
            <v>4.8599999999999997E-2</v>
          </cell>
          <cell r="E21" t="str">
            <v>-</v>
          </cell>
          <cell r="F21">
            <v>0.2</v>
          </cell>
        </row>
        <row r="22">
          <cell r="B22">
            <v>50</v>
          </cell>
          <cell r="C22">
            <v>0.06</v>
          </cell>
          <cell r="D22">
            <v>6.0499999999999998E-2</v>
          </cell>
          <cell r="E22" t="str">
            <v>-</v>
          </cell>
          <cell r="F22">
            <v>0.2</v>
          </cell>
        </row>
        <row r="23">
          <cell r="B23">
            <v>65</v>
          </cell>
          <cell r="C23">
            <v>7.5999999999999998E-2</v>
          </cell>
          <cell r="D23">
            <v>7.6300000000000007E-2</v>
          </cell>
          <cell r="E23" t="str">
            <v>-</v>
          </cell>
          <cell r="F23">
            <v>0.2</v>
          </cell>
        </row>
        <row r="24">
          <cell r="B24">
            <v>80</v>
          </cell>
          <cell r="C24">
            <v>8.8999999999999996E-2</v>
          </cell>
          <cell r="D24">
            <v>8.9099999999999999E-2</v>
          </cell>
          <cell r="E24" t="str">
            <v>-</v>
          </cell>
          <cell r="F24">
            <v>0.2</v>
          </cell>
        </row>
        <row r="25">
          <cell r="B25">
            <v>100</v>
          </cell>
          <cell r="C25">
            <v>0.114</v>
          </cell>
          <cell r="D25">
            <v>0.1143</v>
          </cell>
          <cell r="E25">
            <v>0.15</v>
          </cell>
          <cell r="F25">
            <v>0.2</v>
          </cell>
        </row>
        <row r="26">
          <cell r="B26">
            <v>125</v>
          </cell>
          <cell r="C26">
            <v>0.14000000000000001</v>
          </cell>
          <cell r="D26">
            <v>0.13980000000000001</v>
          </cell>
          <cell r="E26">
            <v>0.17499999999999999</v>
          </cell>
          <cell r="F26">
            <v>0.3</v>
          </cell>
        </row>
        <row r="27">
          <cell r="B27">
            <v>150</v>
          </cell>
          <cell r="C27">
            <v>0.16500000000000001</v>
          </cell>
          <cell r="D27">
            <v>0.16520000000000001</v>
          </cell>
          <cell r="E27">
            <v>0.20599999999999999</v>
          </cell>
          <cell r="F27">
            <v>0.3</v>
          </cell>
        </row>
        <row r="28">
          <cell r="B28">
            <v>200</v>
          </cell>
          <cell r="C28">
            <v>0.216</v>
          </cell>
          <cell r="D28">
            <v>0.21629999999999999</v>
          </cell>
          <cell r="E28">
            <v>0.25800000000000001</v>
          </cell>
          <cell r="F28">
            <v>0.3</v>
          </cell>
        </row>
        <row r="29">
          <cell r="B29">
            <v>250</v>
          </cell>
          <cell r="C29">
            <v>0.26700000000000002</v>
          </cell>
          <cell r="D29">
            <v>0.26740000000000003</v>
          </cell>
          <cell r="E29">
            <v>0.31</v>
          </cell>
          <cell r="F29">
            <v>0.3</v>
          </cell>
        </row>
        <row r="30">
          <cell r="B30">
            <v>300</v>
          </cell>
          <cell r="C30">
            <v>0.318</v>
          </cell>
          <cell r="D30">
            <v>0.31850000000000001</v>
          </cell>
          <cell r="E30">
            <v>0.36399999999999999</v>
          </cell>
          <cell r="F30">
            <v>0.4</v>
          </cell>
        </row>
        <row r="31">
          <cell r="B31">
            <v>350</v>
          </cell>
          <cell r="C31" t="str">
            <v>-</v>
          </cell>
          <cell r="D31">
            <v>0.35560000000000003</v>
          </cell>
          <cell r="E31">
            <v>0.41799999999999998</v>
          </cell>
          <cell r="F31">
            <v>0.4</v>
          </cell>
        </row>
        <row r="32">
          <cell r="B32">
            <v>400</v>
          </cell>
          <cell r="C32" t="str">
            <v>-</v>
          </cell>
          <cell r="D32" t="str">
            <v>-</v>
          </cell>
          <cell r="E32">
            <v>0.47399999999999998</v>
          </cell>
          <cell r="F32">
            <v>0.5</v>
          </cell>
        </row>
        <row r="33">
          <cell r="B33">
            <v>450</v>
          </cell>
          <cell r="C33" t="str">
            <v>-</v>
          </cell>
          <cell r="D33" t="str">
            <v>-</v>
          </cell>
          <cell r="E33">
            <v>0.53</v>
          </cell>
          <cell r="F33">
            <v>0.5</v>
          </cell>
        </row>
        <row r="34">
          <cell r="B34">
            <v>500</v>
          </cell>
          <cell r="C34" t="str">
            <v>-</v>
          </cell>
          <cell r="D34" t="str">
            <v>-</v>
          </cell>
          <cell r="E34">
            <v>0.58799999999999997</v>
          </cell>
          <cell r="F34">
            <v>0.6</v>
          </cell>
        </row>
        <row r="35">
          <cell r="B35">
            <v>600</v>
          </cell>
          <cell r="C35" t="str">
            <v>-</v>
          </cell>
          <cell r="D35" t="str">
            <v>-</v>
          </cell>
          <cell r="E35">
            <v>0.70399999999999996</v>
          </cell>
          <cell r="F35">
            <v>0.7</v>
          </cell>
        </row>
        <row r="36">
          <cell r="B36">
            <v>700</v>
          </cell>
          <cell r="C36" t="str">
            <v>-</v>
          </cell>
          <cell r="D36" t="str">
            <v>-</v>
          </cell>
          <cell r="E36">
            <v>0.82</v>
          </cell>
          <cell r="F36">
            <v>0.8</v>
          </cell>
        </row>
        <row r="37">
          <cell r="B37">
            <v>800</v>
          </cell>
          <cell r="C37" t="str">
            <v>-</v>
          </cell>
          <cell r="D37" t="str">
            <v>-</v>
          </cell>
          <cell r="E37">
            <v>0.93600000000000005</v>
          </cell>
          <cell r="F37">
            <v>1</v>
          </cell>
        </row>
        <row r="38">
          <cell r="B38">
            <v>900</v>
          </cell>
          <cell r="C38" t="str">
            <v>-</v>
          </cell>
          <cell r="D38" t="str">
            <v>-</v>
          </cell>
          <cell r="E38">
            <v>1.054</v>
          </cell>
          <cell r="F38">
            <v>1.1000000000000001</v>
          </cell>
        </row>
        <row r="39">
          <cell r="B39">
            <v>1000</v>
          </cell>
          <cell r="C39" t="str">
            <v>-</v>
          </cell>
          <cell r="D39" t="str">
            <v>-</v>
          </cell>
          <cell r="E39">
            <v>1.1679999999999999</v>
          </cell>
          <cell r="F39">
            <v>1.2</v>
          </cell>
        </row>
        <row r="44">
          <cell r="B44">
            <v>1</v>
          </cell>
          <cell r="C44" t="str">
            <v>市道</v>
          </cell>
        </row>
        <row r="45">
          <cell r="B45">
            <v>2</v>
          </cell>
          <cell r="C45" t="str">
            <v>県道</v>
          </cell>
        </row>
        <row r="46">
          <cell r="B46">
            <v>3</v>
          </cell>
          <cell r="C46" t="str">
            <v>宅地内</v>
          </cell>
        </row>
        <row r="47">
          <cell r="B47">
            <v>4</v>
          </cell>
          <cell r="C47" t="str">
            <v>　　-</v>
          </cell>
        </row>
        <row r="55">
          <cell r="B55">
            <v>13</v>
          </cell>
          <cell r="C55" t="str">
            <v>-</v>
          </cell>
          <cell r="D55" t="str">
            <v>-</v>
          </cell>
          <cell r="E55" t="str">
            <v>-</v>
          </cell>
          <cell r="F55" t="str">
            <v>-</v>
          </cell>
          <cell r="G55">
            <v>0.4</v>
          </cell>
          <cell r="H55">
            <v>0.45</v>
          </cell>
        </row>
        <row r="56">
          <cell r="B56">
            <v>20</v>
          </cell>
          <cell r="C56" t="str">
            <v>-</v>
          </cell>
          <cell r="D56" t="str">
            <v>-</v>
          </cell>
          <cell r="E56" t="str">
            <v>-</v>
          </cell>
          <cell r="F56" t="str">
            <v>-</v>
          </cell>
          <cell r="G56">
            <v>0.4</v>
          </cell>
          <cell r="H56">
            <v>0.45</v>
          </cell>
        </row>
        <row r="57">
          <cell r="B57">
            <v>25</v>
          </cell>
          <cell r="C57">
            <v>0.5</v>
          </cell>
          <cell r="D57">
            <v>1.2</v>
          </cell>
          <cell r="E57">
            <v>0.5</v>
          </cell>
          <cell r="F57">
            <v>1.5</v>
          </cell>
          <cell r="G57">
            <v>0.4</v>
          </cell>
          <cell r="H57">
            <v>0.45</v>
          </cell>
        </row>
        <row r="58">
          <cell r="B58">
            <v>32</v>
          </cell>
          <cell r="C58">
            <v>0.5</v>
          </cell>
          <cell r="D58">
            <v>1.2</v>
          </cell>
          <cell r="E58">
            <v>0.5</v>
          </cell>
          <cell r="F58">
            <v>1.5</v>
          </cell>
          <cell r="G58">
            <v>0.4</v>
          </cell>
          <cell r="H58">
            <v>0.45</v>
          </cell>
        </row>
        <row r="59">
          <cell r="B59">
            <v>40</v>
          </cell>
          <cell r="C59">
            <v>0.5</v>
          </cell>
          <cell r="D59">
            <v>1.2</v>
          </cell>
          <cell r="E59">
            <v>0.5</v>
          </cell>
          <cell r="F59">
            <v>1.5</v>
          </cell>
          <cell r="G59">
            <v>0.4</v>
          </cell>
          <cell r="H59">
            <v>0.45</v>
          </cell>
        </row>
        <row r="60">
          <cell r="B60">
            <v>50</v>
          </cell>
          <cell r="C60">
            <v>0.5</v>
          </cell>
          <cell r="D60">
            <v>1.2</v>
          </cell>
          <cell r="E60">
            <v>0.5</v>
          </cell>
          <cell r="F60">
            <v>1.5</v>
          </cell>
          <cell r="G60">
            <v>0.4</v>
          </cell>
          <cell r="H60">
            <v>0.45</v>
          </cell>
        </row>
        <row r="61">
          <cell r="B61">
            <v>75</v>
          </cell>
          <cell r="C61">
            <v>0.6</v>
          </cell>
          <cell r="D61">
            <v>1.2</v>
          </cell>
          <cell r="E61">
            <v>0.6</v>
          </cell>
          <cell r="F61">
            <v>1.5</v>
          </cell>
          <cell r="G61">
            <v>0.6</v>
          </cell>
          <cell r="H61">
            <v>0.7</v>
          </cell>
        </row>
        <row r="62">
          <cell r="B62">
            <v>100</v>
          </cell>
          <cell r="C62">
            <v>0.6</v>
          </cell>
          <cell r="D62">
            <v>1.2</v>
          </cell>
          <cell r="E62">
            <v>0.6</v>
          </cell>
          <cell r="F62">
            <v>1.5</v>
          </cell>
          <cell r="G62">
            <v>0.6</v>
          </cell>
          <cell r="H62">
            <v>0.7</v>
          </cell>
        </row>
        <row r="63">
          <cell r="B63">
            <v>150</v>
          </cell>
          <cell r="C63">
            <v>0.6</v>
          </cell>
          <cell r="D63">
            <v>1.2</v>
          </cell>
          <cell r="E63">
            <v>0.6</v>
          </cell>
          <cell r="F63">
            <v>1.5</v>
          </cell>
          <cell r="G63">
            <v>0.6</v>
          </cell>
          <cell r="H63">
            <v>0.7</v>
          </cell>
        </row>
        <row r="64">
          <cell r="B64">
            <v>200</v>
          </cell>
          <cell r="C64">
            <v>0.7</v>
          </cell>
          <cell r="D64">
            <v>1.2</v>
          </cell>
          <cell r="E64">
            <v>0.7</v>
          </cell>
          <cell r="F64">
            <v>1.5</v>
          </cell>
          <cell r="G64">
            <v>0.7</v>
          </cell>
          <cell r="H64">
            <v>0.7</v>
          </cell>
        </row>
        <row r="65">
          <cell r="B65">
            <v>300</v>
          </cell>
          <cell r="C65">
            <v>0.9</v>
          </cell>
          <cell r="D65">
            <v>1.2</v>
          </cell>
          <cell r="E65">
            <v>0.9</v>
          </cell>
          <cell r="F65">
            <v>1.5</v>
          </cell>
          <cell r="G65">
            <v>0.9</v>
          </cell>
          <cell r="H65">
            <v>0.7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</sheetNames>
    <sheetDataSet>
      <sheetData sheetId="0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壊"/>
      <sheetName val="表紙"/>
      <sheetName val="資材"/>
      <sheetName val="改修"/>
      <sheetName val="労務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合成単価"/>
      <sheetName val="仮設"/>
      <sheetName val="改修仮設"/>
      <sheetName val="金属"/>
      <sheetName val="内装"/>
      <sheetName val="処分単価"/>
      <sheetName val="重信処分費"/>
      <sheetName val="建具計算"/>
      <sheetName val="内部計算"/>
      <sheetName val="内部集計"/>
      <sheetName val="標準工期"/>
      <sheetName val="最低価格"/>
      <sheetName val="表紙"/>
      <sheetName val="種目 "/>
      <sheetName val="科目"/>
      <sheetName val="細目"/>
      <sheetName val="直接工事区分"/>
      <sheetName val="建築共通費"/>
      <sheetName val="付加仮設"/>
      <sheetName val="土木共通費"/>
      <sheetName val="経費率"/>
      <sheetName val="異種工事経費率"/>
      <sheetName val="異種工事の算出"/>
      <sheetName val="追加経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特定 (2)"/>
      <sheetName val="特定工事 (土木) (2)"/>
      <sheetName val="総合仮設 (2)"/>
      <sheetName val="諸経費 (2)"/>
      <sheetName val="経費率 (2)"/>
      <sheetName val="最低"/>
      <sheetName val="表紙"/>
      <sheetName val="種目"/>
      <sheetName val="科目"/>
      <sheetName val="細目 （共同溝）"/>
      <sheetName val="代価（共同溝）"/>
      <sheetName val="数量表（共同溝）"/>
      <sheetName val="資材単価 (共同溝)"/>
      <sheetName val="廃材処分 (共同溝)"/>
      <sheetName val="細目"/>
      <sheetName val="資材単価"/>
      <sheetName val="積算資料"/>
      <sheetName val="廃材処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"/>
      <sheetName val="表紙"/>
      <sheetName val="種目"/>
      <sheetName val="科目"/>
      <sheetName val="細目"/>
      <sheetName val="特定"/>
      <sheetName val="特定工事 (土木)"/>
      <sheetName val="総合仮設"/>
      <sheetName val="諸経費"/>
      <sheetName val="経費率"/>
      <sheetName val="資材単価"/>
      <sheetName val="積算資料"/>
      <sheetName val="廃材処分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-DE01"/>
    </sheetNames>
    <sheetDataSet>
      <sheetData sheetId="0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新規Microsoft Excel ワークシート"/>
      <sheetName val="ｶﾞﾗｽ"/>
      <sheetName val="Sheet2"/>
      <sheetName val="Sheet3"/>
      <sheetName val="細目内訳パ－ト２"/>
      <sheetName val="Sheet1"/>
      <sheetName val="冷媒配管"/>
      <sheetName val="#REF"/>
      <sheetName val="Daika"/>
      <sheetName val="複単"/>
      <sheetName val="資材"/>
      <sheetName val="単位データ"/>
      <sheetName val="種目別"/>
      <sheetName val="据付費"/>
      <sheetName val="共通86白"/>
      <sheetName val="資材単価"/>
      <sheetName val="メニュー"/>
      <sheetName val="保温塗装"/>
      <sheetName val="総括表"/>
      <sheetName val="本体工事(2)"/>
      <sheetName val="校"/>
      <sheetName val="工事項目"/>
      <sheetName val="内訳"/>
      <sheetName val="基本ﾃﾞｰﾀｰ"/>
      <sheetName val="ﾏﾝﾎｰﾙ蓋"/>
      <sheetName val="排水ポンプ"/>
      <sheetName val="複単表"/>
      <sheetName val="複単ⅠⅡ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katu"/>
      <sheetName val="3. 動力設備集計"/>
      <sheetName val="3. 動力設備拾い"/>
      <sheetName val="4. 自動制御設備集計"/>
      <sheetName val="4. 自動制御設備拾い"/>
      <sheetName val="Hiroi"/>
      <sheetName val="Daika"/>
      <sheetName val="Sheet1"/>
      <sheetName val="1. 動力設備集計"/>
      <sheetName val="1. 動力設備拾い"/>
      <sheetName val="2. 自動制御設備集計"/>
      <sheetName val="2. 自動制御設備拾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"/>
      <sheetName val="公表種目"/>
      <sheetName val="公表科目"/>
      <sheetName val="表紙"/>
      <sheetName val="A-1"/>
      <sheetName val="A-2"/>
      <sheetName val="A-3"/>
      <sheetName val="種目"/>
      <sheetName val="科目"/>
      <sheetName val="細目"/>
      <sheetName val="別紙明細(本体)"/>
      <sheetName val="別紙明細(渡り廊下)"/>
      <sheetName val="別紙明細(機械改修)"/>
      <sheetName val="代価表"/>
      <sheetName val="代価表外構"/>
      <sheetName val="排水土工別紙明細"/>
      <sheetName val="管材代価"/>
      <sheetName val="樹脂製桝代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N1" t="str">
            <v>m</v>
          </cell>
          <cell r="O1" t="str">
            <v>m2</v>
          </cell>
          <cell r="P1" t="str">
            <v>m3</v>
          </cell>
          <cell r="Q1" t="str">
            <v>箇所</v>
          </cell>
          <cell r="R1" t="str">
            <v>t</v>
          </cell>
          <cell r="S1" t="str">
            <v>本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総括(補助)"/>
      <sheetName val="建築 乙(補助)"/>
      <sheetName val="総括 (単独)"/>
      <sheetName val="建築 乙 (単独)"/>
    </sheetNames>
    <sheetDataSet>
      <sheetData sheetId="0"/>
      <sheetData sheetId="1"/>
      <sheetData sheetId="2"/>
      <sheetData sheetId="3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・統括表"/>
      <sheetName val="受変電設備ア)、イ）"/>
      <sheetName val="ア）電灯幹線"/>
      <sheetName val="イ）電灯分岐"/>
      <sheetName val="ウ）照明器具"/>
      <sheetName val="ァ）動力幹線"/>
      <sheetName val="イ）動力分岐 "/>
      <sheetName val="電話設備"/>
      <sheetName val="拡声設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別内訳"/>
      <sheetName val="科目別内訳"/>
      <sheetName val="中科目別内訳"/>
      <sheetName val="細目別内訳"/>
      <sheetName val="(一式)別紙明細"/>
      <sheetName val="低減率表"/>
      <sheetName val="複合単価（電気工事）"/>
      <sheetName val="市場単価表"/>
      <sheetName val="機器搬入費(受変電設備)"/>
      <sheetName val="◆土量計算書（土工数量）"/>
      <sheetName val="PB面積表"/>
      <sheetName val="消さな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見積比較"/>
      <sheetName val="複合単価"/>
      <sheetName val="配管複合"/>
      <sheetName val="小口径桝"/>
      <sheetName val="桝類"/>
      <sheetName val="桝関係単価一覧"/>
      <sheetName val="ダクト"/>
      <sheetName val="保温関係単価表"/>
      <sheetName val="保温｜管"/>
      <sheetName val="Sheet1"/>
      <sheetName val="弁・桝類"/>
      <sheetName val="小口径関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"/>
    </sheetNames>
    <sheetDataSet>
      <sheetData sheetId="0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発注計画"/>
      <sheetName val="表紙"/>
      <sheetName val="概要書"/>
      <sheetName val="改修総括"/>
      <sheetName val="経費等率表"/>
      <sheetName val="内訳（水産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表紙-ロゴ入"/>
      <sheetName val="査定率"/>
      <sheetName val="共通費新営電気"/>
      <sheetName val="内訳 "/>
      <sheetName val="見積比較"/>
      <sheetName val="複合単価（一般)"/>
      <sheetName val="複合単価（配電線）"/>
      <sheetName val="複合単価（弱電）"/>
      <sheetName val="複合単価（盤）"/>
      <sheetName val="盤労務表(グランド照明)"/>
      <sheetName val="盤労務表(校舎棟)"/>
      <sheetName val="機器搬入費(受変電設備)"/>
      <sheetName val="×単価根拠書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2"/>
      <sheetName val="細目"/>
      <sheetName val="ガラリ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"/>
      <sheetName val="A-1"/>
      <sheetName val="A-2"/>
      <sheetName val="A-3"/>
      <sheetName val="付加仮設"/>
      <sheetName val="表紙 (2)"/>
      <sheetName val="表紙"/>
      <sheetName val="種目"/>
      <sheetName val="科目"/>
      <sheetName val="中科目"/>
      <sheetName val="細目"/>
      <sheetName val="別紙"/>
      <sheetName val="外構　別紙"/>
      <sheetName val="代価"/>
      <sheetName val="外構　代価"/>
      <sheetName val="見積比較表"/>
      <sheetName val="見積比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 "/>
      <sheetName val="細目"/>
      <sheetName val="明細内訳"/>
      <sheetName val="代価表 (仮設)"/>
      <sheetName val="見積等比較"/>
      <sheetName val="積上"/>
      <sheetName val="資材単価"/>
      <sheetName val="市場単価補正"/>
      <sheetName val="リス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 t="str">
            <v>単位</v>
          </cell>
          <cell r="B2" t="str">
            <v>根拠名</v>
          </cell>
        </row>
        <row r="3">
          <cell r="B3" t="str">
            <v>〃</v>
          </cell>
        </row>
        <row r="4">
          <cell r="B4" t="str">
            <v>市場単価</v>
          </cell>
        </row>
        <row r="5">
          <cell r="B5" t="str">
            <v>市場
（補正）</v>
          </cell>
        </row>
        <row r="6">
          <cell r="B6" t="str">
            <v>物価資料</v>
          </cell>
        </row>
        <row r="7">
          <cell r="B7" t="str">
            <v>物価資料
（積上）</v>
          </cell>
        </row>
        <row r="8">
          <cell r="B8" t="str">
            <v>物価資料
（公表）</v>
          </cell>
        </row>
        <row r="9">
          <cell r="B9" t="str">
            <v>標準歩掛</v>
          </cell>
        </row>
        <row r="10">
          <cell r="B10" t="str">
            <v>複合単価</v>
          </cell>
        </row>
        <row r="11">
          <cell r="B11" t="str">
            <v>設計価格</v>
          </cell>
        </row>
        <row r="12">
          <cell r="B12" t="str">
            <v>見積</v>
          </cell>
        </row>
        <row r="13">
          <cell r="B13" t="str">
            <v>積上一般</v>
          </cell>
        </row>
        <row r="14">
          <cell r="B14" t="str">
            <v>積上改修</v>
          </cell>
        </row>
        <row r="15">
          <cell r="B15" t="str">
            <v>明細内訳</v>
          </cell>
        </row>
      </sheetData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種目（公表）"/>
      <sheetName val="科目（公表）"/>
      <sheetName val="最低基準価格"/>
      <sheetName val="A-1"/>
      <sheetName val="A-2"/>
      <sheetName val="A-3"/>
      <sheetName val="付加仮設"/>
      <sheetName val="表紙"/>
      <sheetName val="種目"/>
      <sheetName val="科目"/>
      <sheetName val="中科目"/>
      <sheetName val="細目"/>
      <sheetName val="別紙(専攻科)"/>
      <sheetName val="別紙(配管)"/>
      <sheetName val="別紙(渡り廊下)"/>
      <sheetName val="別紙(管理棟)"/>
      <sheetName val="別紙(建設環境)"/>
      <sheetName val="見積比較表"/>
      <sheetName val="代価"/>
      <sheetName val="外溝　別紙"/>
      <sheetName val="外溝　代価"/>
      <sheetName val="外溝　排水土工単価根拠"/>
      <sheetName val="排水管代価"/>
      <sheetName val="排水土工単価根拠"/>
      <sheetName val="スチールパーティショ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種目別内訳"/>
      <sheetName val="科目別内訳"/>
      <sheetName val="細目別内訳"/>
      <sheetName val="表紙"/>
      <sheetName val="取付・据付費"/>
      <sheetName val="保温,塗装工事,その他"/>
      <sheetName val="架台工事"/>
      <sheetName val="搬入費"/>
      <sheetName val="見積比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種目別内訳"/>
      <sheetName val="科目別内訳"/>
      <sheetName val="細目別内訳"/>
      <sheetName val="表紙"/>
      <sheetName val="取付・据付費"/>
      <sheetName val="保温,塗装工事,その他"/>
      <sheetName val="架台工事"/>
      <sheetName val="搬入費"/>
      <sheetName val="見積比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"/>
      <sheetName val="直仮"/>
      <sheetName val="土"/>
      <sheetName val="鉄筋"/>
      <sheetName val="ｺﾝｸﾘｰﾄ"/>
      <sheetName val="型枠"/>
      <sheetName val="免震"/>
      <sheetName val="鉄骨"/>
      <sheetName val="既製ｺﾝｸﾘｰﾄ"/>
      <sheetName val="防水"/>
      <sheetName val="石"/>
      <sheetName val="ﾀｲﾙ"/>
      <sheetName val="木"/>
      <sheetName val="金属"/>
      <sheetName val="左官"/>
      <sheetName val="木建"/>
      <sheetName val="金建"/>
      <sheetName val="ｱﾙﾐ"/>
      <sheetName val="ｽﾁｰﾙ"/>
      <sheetName val="ｽﾃﾝﾚｽ"/>
      <sheetName val="軽量ｽﾁｰﾙ"/>
      <sheetName val="ｼｬｯﾀｰ"/>
      <sheetName val="ｽﾁｰﾙﾊﾟｰﾃｨｼｮﾝ"/>
      <sheetName val="自動ﾄﾞｱ装置"/>
      <sheetName val="ｶﾞﾗｽ"/>
      <sheetName val="塗装"/>
      <sheetName val="内装"/>
      <sheetName val="雑"/>
      <sheetName val="昇降機"/>
      <sheetName val="仮設別紙(新西)"/>
      <sheetName val="別紙(躯体)"/>
      <sheetName val="別紙(仕上)"/>
      <sheetName val="代価"/>
      <sheetName val="見積掛率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2">
          <cell r="B2" t="str">
            <v>見積分類</v>
          </cell>
          <cell r="C2" t="str">
            <v>掛率</v>
          </cell>
        </row>
        <row r="3">
          <cell r="B3" t="str">
            <v>ｾﾒﾝﾄ板</v>
          </cell>
          <cell r="C3">
            <v>0.5</v>
          </cell>
        </row>
        <row r="4">
          <cell r="B4" t="str">
            <v>防水</v>
          </cell>
          <cell r="C4">
            <v>0.6</v>
          </cell>
        </row>
        <row r="5">
          <cell r="B5" t="str">
            <v>ｱｽ防</v>
          </cell>
          <cell r="C5">
            <v>0.6</v>
          </cell>
        </row>
        <row r="6">
          <cell r="B6" t="str">
            <v>ｼｰﾄ防</v>
          </cell>
          <cell r="C6">
            <v>0.6</v>
          </cell>
        </row>
        <row r="7">
          <cell r="B7" t="str">
            <v>塗膜防</v>
          </cell>
          <cell r="C7">
            <v>0.6</v>
          </cell>
        </row>
        <row r="8">
          <cell r="B8" t="str">
            <v>止水板</v>
          </cell>
          <cell r="C8">
            <v>0.5</v>
          </cell>
        </row>
        <row r="9">
          <cell r="B9" t="str">
            <v>ﾀｲﾙ</v>
          </cell>
          <cell r="C9">
            <v>0.55000000000000004</v>
          </cell>
        </row>
        <row r="10">
          <cell r="B10" t="str">
            <v>屋根</v>
          </cell>
          <cell r="C10">
            <v>0.5</v>
          </cell>
        </row>
        <row r="11">
          <cell r="B11" t="str">
            <v>ｴｷｽﾊﾟﾝ</v>
          </cell>
          <cell r="C11">
            <v>0.45</v>
          </cell>
        </row>
        <row r="12">
          <cell r="B12" t="str">
            <v>笠木</v>
          </cell>
          <cell r="C12">
            <v>0.4</v>
          </cell>
        </row>
        <row r="13">
          <cell r="B13" t="str">
            <v>ｱﾙﾐﾊﾆｶﾑ</v>
          </cell>
          <cell r="C13">
            <v>0.5</v>
          </cell>
        </row>
        <row r="14">
          <cell r="B14" t="str">
            <v>ｱﾙﾐﾙｰﾊﾞｰ</v>
          </cell>
          <cell r="C14">
            <v>0.5</v>
          </cell>
        </row>
        <row r="15">
          <cell r="B15" t="str">
            <v>既製金物</v>
          </cell>
          <cell r="C15">
            <v>0.45</v>
          </cell>
        </row>
        <row r="16">
          <cell r="B16" t="str">
            <v>製作金物</v>
          </cell>
          <cell r="C16">
            <v>0.6</v>
          </cell>
        </row>
        <row r="17">
          <cell r="B17" t="str">
            <v>木建</v>
          </cell>
          <cell r="C17">
            <v>0.45</v>
          </cell>
        </row>
        <row r="18">
          <cell r="B18" t="str">
            <v>ｶｰﾃﾝｳｫｰﾙ</v>
          </cell>
          <cell r="C18">
            <v>0.45</v>
          </cell>
        </row>
        <row r="19">
          <cell r="B19" t="str">
            <v>ｱﾙﾐ建具</v>
          </cell>
          <cell r="C19">
            <v>0.45</v>
          </cell>
        </row>
        <row r="20">
          <cell r="B20" t="str">
            <v>ｽﾁｰﾙ建具</v>
          </cell>
          <cell r="C20">
            <v>0.45</v>
          </cell>
        </row>
        <row r="21">
          <cell r="B21" t="str">
            <v>軽量建具</v>
          </cell>
          <cell r="C21">
            <v>0.45</v>
          </cell>
        </row>
        <row r="22">
          <cell r="B22" t="str">
            <v>ｽﾃﾝﾚｽ建具</v>
          </cell>
          <cell r="C22">
            <v>0.45</v>
          </cell>
        </row>
        <row r="23">
          <cell r="B23" t="str">
            <v>ｼｬｯﾀｰ</v>
          </cell>
          <cell r="C23">
            <v>0.45</v>
          </cell>
        </row>
        <row r="24">
          <cell r="B24" t="str">
            <v>ﾄﾞｱｴﾝｼﾞﾝ</v>
          </cell>
          <cell r="C24">
            <v>0.45</v>
          </cell>
        </row>
        <row r="25">
          <cell r="B25" t="str">
            <v>ﾄｯﾌﾟﾗｲﾄ</v>
          </cell>
          <cell r="C25">
            <v>0.45</v>
          </cell>
        </row>
        <row r="26">
          <cell r="B26" t="str">
            <v>ﾊﾝｶﾞｰﾄﾞｱ</v>
          </cell>
          <cell r="C26">
            <v>0.45</v>
          </cell>
        </row>
        <row r="27">
          <cell r="B27" t="str">
            <v>ｶﾞﾗｽ</v>
          </cell>
          <cell r="C27">
            <v>0.4</v>
          </cell>
        </row>
        <row r="28">
          <cell r="B28" t="str">
            <v>塗装</v>
          </cell>
          <cell r="C28">
            <v>0.5</v>
          </cell>
        </row>
        <row r="29">
          <cell r="B29" t="str">
            <v>床ｼｰﾄ</v>
          </cell>
          <cell r="C29">
            <v>0.55000000000000004</v>
          </cell>
        </row>
        <row r="30">
          <cell r="B30" t="str">
            <v>ｶｰﾍﾟｯﾄ</v>
          </cell>
          <cell r="C30">
            <v>0.35</v>
          </cell>
        </row>
        <row r="31">
          <cell r="B31" t="str">
            <v>塗床</v>
          </cell>
          <cell r="C31">
            <v>0.55000000000000004</v>
          </cell>
        </row>
        <row r="32">
          <cell r="B32" t="str">
            <v>ﾌﾛｰﾘﾝｸﾞ</v>
          </cell>
          <cell r="C32">
            <v>0.55000000000000004</v>
          </cell>
        </row>
        <row r="33">
          <cell r="B33" t="str">
            <v>OAF</v>
          </cell>
          <cell r="C33">
            <v>0.4</v>
          </cell>
        </row>
        <row r="34">
          <cell r="B34" t="str">
            <v>ｸﾛｽ</v>
          </cell>
          <cell r="C34">
            <v>0.6</v>
          </cell>
        </row>
        <row r="35">
          <cell r="B35" t="str">
            <v>内装材</v>
          </cell>
          <cell r="C35">
            <v>0.55000000000000004</v>
          </cell>
        </row>
        <row r="36">
          <cell r="B36" t="str">
            <v>ｼｽﾃﾑ天井</v>
          </cell>
          <cell r="C36">
            <v>0.5</v>
          </cell>
        </row>
        <row r="37">
          <cell r="B37" t="str">
            <v>煙突</v>
          </cell>
          <cell r="C37">
            <v>0.5</v>
          </cell>
        </row>
        <row r="38">
          <cell r="B38" t="str">
            <v>木工</v>
          </cell>
          <cell r="C38">
            <v>0.5</v>
          </cell>
        </row>
        <row r="39">
          <cell r="B39" t="str">
            <v>家具</v>
          </cell>
          <cell r="C39">
            <v>0.7</v>
          </cell>
        </row>
        <row r="40">
          <cell r="B40" t="str">
            <v>ﾌﾞﾗｲﾝﾄﾞ</v>
          </cell>
          <cell r="C40">
            <v>0.4</v>
          </cell>
        </row>
        <row r="41">
          <cell r="B41" t="str">
            <v>ﾌﾞｰｽ</v>
          </cell>
          <cell r="C41">
            <v>0.45</v>
          </cell>
        </row>
        <row r="42">
          <cell r="B42" t="str">
            <v>木製ﾃﾞｯｷ</v>
          </cell>
          <cell r="C42">
            <v>0.5</v>
          </cell>
        </row>
        <row r="43">
          <cell r="B43" t="str">
            <v>収納棚</v>
          </cell>
          <cell r="C43">
            <v>0.4</v>
          </cell>
        </row>
        <row r="44">
          <cell r="B44" t="str">
            <v>洗面化粧UB</v>
          </cell>
          <cell r="C44">
            <v>0.4</v>
          </cell>
        </row>
        <row r="45">
          <cell r="B45" t="str">
            <v>流し台</v>
          </cell>
          <cell r="C45">
            <v>0.45</v>
          </cell>
        </row>
        <row r="46">
          <cell r="B46" t="str">
            <v>ｺｰﾅｰｶﾞｰﾄﾞ</v>
          </cell>
          <cell r="C46">
            <v>0.45</v>
          </cell>
        </row>
        <row r="47">
          <cell r="B47" t="str">
            <v>手摺</v>
          </cell>
          <cell r="C47">
            <v>0.45</v>
          </cell>
        </row>
        <row r="48">
          <cell r="B48" t="str">
            <v>黒板</v>
          </cell>
          <cell r="C48">
            <v>0.6</v>
          </cell>
        </row>
        <row r="49">
          <cell r="B49" t="str">
            <v>ﾋﾟｸﾁｬｰﾚｰﾙ</v>
          </cell>
          <cell r="C49">
            <v>0.45</v>
          </cell>
        </row>
        <row r="50">
          <cell r="B50" t="str">
            <v>ｻｲﾝ</v>
          </cell>
          <cell r="C50">
            <v>0.7</v>
          </cell>
        </row>
        <row r="51">
          <cell r="B51" t="str">
            <v>消火器BOX</v>
          </cell>
          <cell r="C51">
            <v>0.45</v>
          </cell>
        </row>
        <row r="52">
          <cell r="B52" t="str">
            <v>手術内装</v>
          </cell>
          <cell r="C52">
            <v>0.55000000000000004</v>
          </cell>
        </row>
        <row r="53">
          <cell r="B53" t="str">
            <v>ｼｰﾙﾄﾞ</v>
          </cell>
          <cell r="C53">
            <v>0.6</v>
          </cell>
        </row>
        <row r="54">
          <cell r="B54" t="str">
            <v>医療機器</v>
          </cell>
          <cell r="C54">
            <v>0.6</v>
          </cell>
        </row>
        <row r="55">
          <cell r="B55" t="str">
            <v>放射線</v>
          </cell>
          <cell r="C55">
            <v>0.6</v>
          </cell>
        </row>
        <row r="56">
          <cell r="B56" t="str">
            <v>昇降機</v>
          </cell>
          <cell r="C56">
            <v>0.4</v>
          </cell>
        </row>
        <row r="57">
          <cell r="B57" t="str">
            <v>外構</v>
          </cell>
          <cell r="C57">
            <v>0.6</v>
          </cell>
        </row>
        <row r="58">
          <cell r="B58" t="str">
            <v>植栽</v>
          </cell>
          <cell r="C58">
            <v>0.6</v>
          </cell>
        </row>
        <row r="59">
          <cell r="B59" t="str">
            <v>ﾌｪﾝｽ</v>
          </cell>
          <cell r="C59">
            <v>0.5</v>
          </cell>
        </row>
        <row r="60">
          <cell r="B60" t="str">
            <v>井戸水槽</v>
          </cell>
          <cell r="C60">
            <v>0.55000000000000004</v>
          </cell>
        </row>
        <row r="61">
          <cell r="B61" t="str">
            <v>解体</v>
          </cell>
          <cell r="C61">
            <v>0.6</v>
          </cell>
        </row>
        <row r="62">
          <cell r="B62" t="str">
            <v>光幕</v>
          </cell>
          <cell r="C62">
            <v>0.5</v>
          </cell>
        </row>
        <row r="63">
          <cell r="B63" t="str">
            <v>雑</v>
          </cell>
          <cell r="C63">
            <v>0.5</v>
          </cell>
        </row>
        <row r="64">
          <cell r="B64" t="str">
            <v>防煙垂壁</v>
          </cell>
          <cell r="C64">
            <v>0.45</v>
          </cell>
        </row>
        <row r="65">
          <cell r="B65" t="str">
            <v>鏡</v>
          </cell>
          <cell r="C65">
            <v>0.4</v>
          </cell>
        </row>
        <row r="66">
          <cell r="B66" t="str">
            <v>気送管設備</v>
          </cell>
          <cell r="C66">
            <v>0.5</v>
          </cell>
        </row>
        <row r="67">
          <cell r="B67" t="str">
            <v>FRV板</v>
          </cell>
          <cell r="C67">
            <v>0.7</v>
          </cell>
        </row>
        <row r="68">
          <cell r="B68" t="str">
            <v>免震装置</v>
          </cell>
          <cell r="C68">
            <v>0.5</v>
          </cell>
        </row>
        <row r="69">
          <cell r="B69" t="str">
            <v>ｱﾝｶｰﾌﾟﾚｰﾄ</v>
          </cell>
          <cell r="C69">
            <v>0.7</v>
          </cell>
        </row>
        <row r="70">
          <cell r="B70" t="str">
            <v>ﾀﾞﾝﾊﾟｰ</v>
          </cell>
          <cell r="C70">
            <v>0.7</v>
          </cell>
        </row>
        <row r="71">
          <cell r="B71" t="str">
            <v>構造ｽﾘｯﾄ</v>
          </cell>
          <cell r="C71">
            <v>0.6</v>
          </cell>
        </row>
        <row r="72">
          <cell r="B72" t="str">
            <v>平板載荷試験</v>
          </cell>
          <cell r="C72">
            <v>0.7</v>
          </cell>
        </row>
        <row r="73">
          <cell r="B73" t="str">
            <v>樋・ﾄﾞﾚﾝ</v>
          </cell>
          <cell r="C73">
            <v>0.45</v>
          </cell>
        </row>
        <row r="74">
          <cell r="B74" t="str">
            <v>人造大理石</v>
          </cell>
          <cell r="C74">
            <v>0.6</v>
          </cell>
        </row>
        <row r="75">
          <cell r="B75" t="str">
            <v>有孔折板柵</v>
          </cell>
          <cell r="C75">
            <v>0.5</v>
          </cell>
        </row>
        <row r="76">
          <cell r="B76" t="str">
            <v>ｴｷｽﾊﾟﾝ（免震）</v>
          </cell>
          <cell r="C76">
            <v>0.45</v>
          </cell>
        </row>
        <row r="77">
          <cell r="B77" t="str">
            <v>ポリカ</v>
          </cell>
          <cell r="C77">
            <v>0.5</v>
          </cell>
        </row>
        <row r="78">
          <cell r="B78" t="str">
            <v>その他</v>
          </cell>
          <cell r="C78">
            <v>0.6</v>
          </cell>
        </row>
        <row r="79">
          <cell r="B79" t="str">
            <v>パーテーション</v>
          </cell>
          <cell r="C79">
            <v>0.45</v>
          </cell>
        </row>
        <row r="80">
          <cell r="B80" t="str">
            <v>汚垂石</v>
          </cell>
          <cell r="C80">
            <v>0.6</v>
          </cell>
        </row>
        <row r="81">
          <cell r="B81" t="str">
            <v>鉛入りｶﾞﾗｽ</v>
          </cell>
          <cell r="C81">
            <v>0.6</v>
          </cell>
        </row>
        <row r="84">
          <cell r="B84">
            <v>0</v>
          </cell>
        </row>
      </sheetData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スチールパーティション"/>
      <sheetName val="スライディングウォール"/>
      <sheetName val="見積比較"/>
      <sheetName val="細目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雑"/>
      <sheetName val="見積掛率表"/>
    </sheetNames>
    <sheetDataSet>
      <sheetData sheetId="0"/>
      <sheetData sheetId="1" refreshError="1">
        <row r="2">
          <cell r="B2" t="str">
            <v>見積分類</v>
          </cell>
          <cell r="C2" t="str">
            <v>掛率</v>
          </cell>
        </row>
        <row r="3">
          <cell r="B3" t="str">
            <v>ｾﾒﾝﾄ板</v>
          </cell>
          <cell r="C3">
            <v>1</v>
          </cell>
        </row>
        <row r="4">
          <cell r="B4" t="str">
            <v>防水</v>
          </cell>
          <cell r="C4">
            <v>1</v>
          </cell>
        </row>
        <row r="5">
          <cell r="B5" t="str">
            <v>ｱｽ防</v>
          </cell>
          <cell r="C5">
            <v>1</v>
          </cell>
        </row>
        <row r="6">
          <cell r="B6" t="str">
            <v>ｼｰﾄ防</v>
          </cell>
          <cell r="C6">
            <v>1</v>
          </cell>
        </row>
        <row r="7">
          <cell r="B7" t="str">
            <v>塗膜防</v>
          </cell>
          <cell r="C7">
            <v>1</v>
          </cell>
        </row>
        <row r="8">
          <cell r="B8" t="str">
            <v>止水板</v>
          </cell>
          <cell r="C8">
            <v>1</v>
          </cell>
        </row>
        <row r="9">
          <cell r="B9" t="str">
            <v>ﾀｲﾙ</v>
          </cell>
          <cell r="C9">
            <v>1</v>
          </cell>
        </row>
        <row r="10">
          <cell r="B10" t="str">
            <v>屋根</v>
          </cell>
          <cell r="C10">
            <v>1</v>
          </cell>
        </row>
        <row r="11">
          <cell r="B11" t="str">
            <v>ｴｷｽﾊﾟﾝ</v>
          </cell>
          <cell r="C11">
            <v>1</v>
          </cell>
        </row>
        <row r="12">
          <cell r="B12" t="str">
            <v>笠木</v>
          </cell>
          <cell r="C12">
            <v>1</v>
          </cell>
        </row>
        <row r="13">
          <cell r="B13" t="str">
            <v>ｱﾙﾐﾊﾆｶﾑ</v>
          </cell>
          <cell r="C13">
            <v>1</v>
          </cell>
        </row>
        <row r="14">
          <cell r="B14" t="str">
            <v>ｱﾙﾐﾙｰﾊﾞｰ</v>
          </cell>
          <cell r="C14">
            <v>1</v>
          </cell>
        </row>
        <row r="15">
          <cell r="B15" t="str">
            <v>既製金物</v>
          </cell>
          <cell r="C15">
            <v>1</v>
          </cell>
        </row>
        <row r="16">
          <cell r="B16" t="str">
            <v>製作金物</v>
          </cell>
          <cell r="C16">
            <v>1</v>
          </cell>
        </row>
        <row r="17">
          <cell r="B17" t="str">
            <v>木建</v>
          </cell>
          <cell r="C17">
            <v>1</v>
          </cell>
        </row>
        <row r="18">
          <cell r="B18" t="str">
            <v>ｶｰﾃﾝｳｫｰﾙ</v>
          </cell>
          <cell r="C18">
            <v>1</v>
          </cell>
        </row>
        <row r="19">
          <cell r="B19" t="str">
            <v>ｱﾙﾐ建具</v>
          </cell>
          <cell r="C19">
            <v>1</v>
          </cell>
        </row>
        <row r="20">
          <cell r="B20" t="str">
            <v>ｽﾁｰﾙ建具</v>
          </cell>
          <cell r="C20">
            <v>1</v>
          </cell>
        </row>
        <row r="21">
          <cell r="B21" t="str">
            <v>軽量建具</v>
          </cell>
          <cell r="C21">
            <v>1</v>
          </cell>
        </row>
        <row r="22">
          <cell r="B22" t="str">
            <v>ｽﾃﾝﾚｽ建具</v>
          </cell>
          <cell r="C22">
            <v>1</v>
          </cell>
        </row>
        <row r="23">
          <cell r="B23" t="str">
            <v>ｼｬｯﾀｰ</v>
          </cell>
          <cell r="C23">
            <v>1</v>
          </cell>
        </row>
        <row r="24">
          <cell r="B24" t="str">
            <v>ﾄﾞｱｴﾝｼﾞﾝ</v>
          </cell>
          <cell r="C24">
            <v>1</v>
          </cell>
        </row>
        <row r="25">
          <cell r="B25" t="str">
            <v>ﾄｯﾌﾟﾗｲﾄ</v>
          </cell>
          <cell r="C25">
            <v>1</v>
          </cell>
        </row>
        <row r="26">
          <cell r="B26" t="str">
            <v>ﾊﾝｶﾞｰﾄﾞｱ</v>
          </cell>
          <cell r="C26">
            <v>1</v>
          </cell>
        </row>
        <row r="27">
          <cell r="B27" t="str">
            <v>ｶﾞﾗｽ</v>
          </cell>
          <cell r="C27">
            <v>1</v>
          </cell>
        </row>
        <row r="28">
          <cell r="B28" t="str">
            <v>塗装</v>
          </cell>
          <cell r="C28">
            <v>1</v>
          </cell>
        </row>
        <row r="29">
          <cell r="B29" t="str">
            <v>床ｼｰﾄ</v>
          </cell>
          <cell r="C29">
            <v>1</v>
          </cell>
        </row>
        <row r="30">
          <cell r="B30" t="str">
            <v>ｶｰﾍﾟｯﾄ</v>
          </cell>
          <cell r="C30">
            <v>1</v>
          </cell>
        </row>
        <row r="31">
          <cell r="B31" t="str">
            <v>塗床</v>
          </cell>
          <cell r="C31">
            <v>1</v>
          </cell>
        </row>
        <row r="32">
          <cell r="B32" t="str">
            <v>ﾌﾛｰﾘﾝｸﾞ</v>
          </cell>
          <cell r="C32">
            <v>1</v>
          </cell>
        </row>
        <row r="33">
          <cell r="B33" t="str">
            <v>OAF</v>
          </cell>
          <cell r="C33">
            <v>1</v>
          </cell>
        </row>
        <row r="34">
          <cell r="B34" t="str">
            <v>ｸﾛｽ</v>
          </cell>
          <cell r="C34">
            <v>1</v>
          </cell>
        </row>
        <row r="35">
          <cell r="B35" t="str">
            <v>ｼｽﾃﾑ天井</v>
          </cell>
          <cell r="C35">
            <v>1</v>
          </cell>
        </row>
        <row r="36">
          <cell r="B36" t="str">
            <v>煙突</v>
          </cell>
          <cell r="C36">
            <v>1</v>
          </cell>
        </row>
        <row r="37">
          <cell r="B37" t="str">
            <v>木工</v>
          </cell>
          <cell r="C37">
            <v>1</v>
          </cell>
        </row>
        <row r="38">
          <cell r="B38" t="str">
            <v>家具</v>
          </cell>
          <cell r="C38">
            <v>1</v>
          </cell>
        </row>
        <row r="39">
          <cell r="B39" t="str">
            <v>ﾌﾞﾗｲﾝﾄﾞ</v>
          </cell>
          <cell r="C39">
            <v>1</v>
          </cell>
        </row>
        <row r="40">
          <cell r="B40" t="str">
            <v>ﾌﾞｰｽ</v>
          </cell>
          <cell r="C40">
            <v>1</v>
          </cell>
        </row>
        <row r="41">
          <cell r="B41" t="str">
            <v>木製ﾃﾞｯｷ</v>
          </cell>
          <cell r="C41">
            <v>1</v>
          </cell>
        </row>
        <row r="42">
          <cell r="B42" t="str">
            <v>収納棚</v>
          </cell>
          <cell r="C42">
            <v>1</v>
          </cell>
        </row>
        <row r="43">
          <cell r="B43" t="str">
            <v>洗面化粧UB</v>
          </cell>
          <cell r="C43">
            <v>1</v>
          </cell>
        </row>
        <row r="44">
          <cell r="B44" t="str">
            <v>流し台</v>
          </cell>
          <cell r="C44">
            <v>1</v>
          </cell>
        </row>
        <row r="45">
          <cell r="B45" t="str">
            <v>ｺｰﾅｰｶﾞｰﾄﾞ</v>
          </cell>
          <cell r="C45">
            <v>1</v>
          </cell>
        </row>
        <row r="46">
          <cell r="B46" t="str">
            <v>手摺</v>
          </cell>
          <cell r="C46">
            <v>1</v>
          </cell>
        </row>
        <row r="47">
          <cell r="B47" t="str">
            <v>黒板</v>
          </cell>
          <cell r="C47">
            <v>1</v>
          </cell>
        </row>
        <row r="48">
          <cell r="B48" t="str">
            <v>ﾋﾟｸﾁｬｰﾚｰﾙ</v>
          </cell>
          <cell r="C48">
            <v>1</v>
          </cell>
        </row>
        <row r="49">
          <cell r="B49" t="str">
            <v>ｻｲﾝ</v>
          </cell>
          <cell r="C49">
            <v>1</v>
          </cell>
        </row>
        <row r="50">
          <cell r="B50" t="str">
            <v>消火器BOX</v>
          </cell>
          <cell r="C50">
            <v>1</v>
          </cell>
        </row>
        <row r="51">
          <cell r="B51" t="str">
            <v>手術内装</v>
          </cell>
          <cell r="C51">
            <v>1</v>
          </cell>
        </row>
        <row r="52">
          <cell r="B52" t="str">
            <v>ｼｰﾙﾄﾞ</v>
          </cell>
          <cell r="C52">
            <v>1</v>
          </cell>
        </row>
        <row r="53">
          <cell r="B53" t="str">
            <v>医療機器</v>
          </cell>
          <cell r="C53">
            <v>1</v>
          </cell>
        </row>
        <row r="54">
          <cell r="B54" t="str">
            <v>放射線</v>
          </cell>
          <cell r="C54">
            <v>1</v>
          </cell>
        </row>
        <row r="55">
          <cell r="B55" t="str">
            <v>昇降機</v>
          </cell>
          <cell r="C55">
            <v>1</v>
          </cell>
        </row>
        <row r="56">
          <cell r="B56" t="str">
            <v>外構</v>
          </cell>
          <cell r="C56">
            <v>1</v>
          </cell>
        </row>
        <row r="57">
          <cell r="B57" t="str">
            <v>植栽</v>
          </cell>
          <cell r="C57">
            <v>1</v>
          </cell>
        </row>
        <row r="58">
          <cell r="B58" t="str">
            <v>ﾌｪﾝｽ</v>
          </cell>
          <cell r="C58">
            <v>1</v>
          </cell>
        </row>
        <row r="59">
          <cell r="B59" t="str">
            <v>井戸水槽</v>
          </cell>
          <cell r="C59">
            <v>1</v>
          </cell>
        </row>
        <row r="60">
          <cell r="B60" t="str">
            <v>解体</v>
          </cell>
          <cell r="C60">
            <v>1</v>
          </cell>
        </row>
        <row r="61">
          <cell r="B61" t="str">
            <v>光幕</v>
          </cell>
          <cell r="C61">
            <v>1</v>
          </cell>
        </row>
        <row r="62">
          <cell r="B62" t="str">
            <v>雑</v>
          </cell>
          <cell r="C62">
            <v>1</v>
          </cell>
        </row>
        <row r="63">
          <cell r="B63" t="str">
            <v>防煙垂壁</v>
          </cell>
          <cell r="C63">
            <v>1</v>
          </cell>
        </row>
        <row r="64">
          <cell r="B64" t="str">
            <v>鏡</v>
          </cell>
          <cell r="C64">
            <v>1</v>
          </cell>
        </row>
        <row r="65">
          <cell r="B65" t="str">
            <v>気送管設備</v>
          </cell>
          <cell r="C65">
            <v>1</v>
          </cell>
        </row>
        <row r="68">
          <cell r="B68">
            <v>0</v>
          </cell>
        </row>
      </sheetData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書・表紙"/>
      <sheetName val="設計書・甲2行"/>
      <sheetName val="設計書・乙2行 "/>
      <sheetName val="代価表"/>
      <sheetName val="機械配管複合単価"/>
      <sheetName val="機械機器複合単価 "/>
      <sheetName val="３社見積比較表"/>
      <sheetName val="ｺﾋﾟｰ屋"/>
      <sheetName val="電気項目集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付加仮設"/>
      <sheetName val="表紙（参考）"/>
      <sheetName val="種目"/>
      <sheetName val="科目"/>
      <sheetName val="中科目"/>
      <sheetName val="細目"/>
      <sheetName val="別紙"/>
      <sheetName val="外構　別紙"/>
      <sheetName val="代価"/>
      <sheetName val="外構　代価"/>
      <sheetName val="見積比較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付加仮設"/>
      <sheetName val="表紙（参考）"/>
      <sheetName val="種目"/>
      <sheetName val="科目"/>
      <sheetName val="中科目"/>
      <sheetName val="細目"/>
      <sheetName val="別紙"/>
      <sheetName val="外構　別紙"/>
      <sheetName val="代価"/>
      <sheetName val="外構　代価"/>
      <sheetName val="見積比較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書"/>
      <sheetName val="別紙明細"/>
      <sheetName val="主要機器"/>
      <sheetName val="財産計算"/>
      <sheetName val="財目 （甲）増築棟"/>
      <sheetName val="財目（乙）増築棟 "/>
      <sheetName val="財目 （甲）第１本館"/>
      <sheetName val="財目 （甲）情報通信"/>
      <sheetName val="財産工事名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標準工期"/>
      <sheetName val="最低価格"/>
      <sheetName val="表紙"/>
      <sheetName val="種目"/>
      <sheetName val="科目"/>
      <sheetName val="細目"/>
      <sheetName val="土木"/>
      <sheetName val="内装"/>
      <sheetName val="ｶﾞﾗｽ"/>
      <sheetName val="金属"/>
      <sheetName val="屋根"/>
      <sheetName val="木"/>
      <sheetName val="ﾀｲﾙ"/>
      <sheetName val="石"/>
      <sheetName val="防水"/>
      <sheetName val="ＲＣ"/>
      <sheetName val="土地業"/>
      <sheetName val="仮設"/>
      <sheetName val="塗装改修"/>
      <sheetName val="雑"/>
      <sheetName val="吹付"/>
      <sheetName val="特定工事"/>
      <sheetName val="総合仮設"/>
      <sheetName val="諸経費"/>
      <sheetName val="経費率"/>
      <sheetName val="資材単価"/>
      <sheetName val="改修仮設"/>
      <sheetName val="足場単価"/>
      <sheetName val="配管単価"/>
      <sheetName val="型枠"/>
      <sheetName val="積算資料"/>
      <sheetName val="廃材処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価格"/>
      <sheetName val="表紙"/>
      <sheetName val="種目"/>
      <sheetName val="科目別内訳"/>
      <sheetName val="細目別内訳"/>
      <sheetName val="防水"/>
      <sheetName val="内装代価"/>
      <sheetName val="特定工事"/>
      <sheetName val="総合仮設"/>
      <sheetName val="諸経費"/>
      <sheetName val="経費率"/>
      <sheetName val="資材単価"/>
      <sheetName val="仮設代価"/>
      <sheetName val="足場単価"/>
      <sheetName val="土地業代価"/>
      <sheetName val="土工機械"/>
      <sheetName val="金属代価"/>
      <sheetName val="ＲＣ代価"/>
      <sheetName val="鉄骨代価"/>
      <sheetName val="建方本体"/>
      <sheetName val="木代価"/>
      <sheetName val="石"/>
      <sheetName val="ﾀｲﾙ代価"/>
      <sheetName val="配管単価"/>
      <sheetName val="屋根代価"/>
      <sheetName val="ｶﾞﾗｽ代価"/>
      <sheetName val="吹付"/>
      <sheetName val="雑代価"/>
      <sheetName val=" 型枠単価"/>
      <sheetName val="標準工期"/>
      <sheetName val="積算資料"/>
      <sheetName val="土木代価"/>
      <sheetName val="鉄骨加工"/>
      <sheetName val="廃材処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パ－ト２"/>
      <sheetName val="一式細目内訳パート２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</sheetData>
      <sheetData sheetId="1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パ－ト２"/>
      <sheetName val="一式細目内訳パート２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</sheetData>
      <sheetData sheetId="1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標準工期"/>
      <sheetName val="最低価格"/>
      <sheetName val="表紙"/>
      <sheetName val="種目"/>
      <sheetName val="科目"/>
      <sheetName val="細目"/>
      <sheetName val="土木"/>
      <sheetName val="内装"/>
      <sheetName val="ｶﾞﾗｽ"/>
      <sheetName val="金属"/>
      <sheetName val="屋根"/>
      <sheetName val="木"/>
      <sheetName val="ﾀｲﾙ"/>
      <sheetName val="石"/>
      <sheetName val="防水"/>
      <sheetName val="ＲＣ"/>
      <sheetName val="土地業"/>
      <sheetName val="仮設"/>
      <sheetName val="塗装改修"/>
      <sheetName val="雑"/>
      <sheetName val="吹付"/>
      <sheetName val="特定工事"/>
      <sheetName val="総合仮設"/>
      <sheetName val="諸経費"/>
      <sheetName val="経費率"/>
      <sheetName val="資材単価"/>
      <sheetName val="改修仮設"/>
      <sheetName val="足場単価"/>
      <sheetName val="配管単価"/>
      <sheetName val="型枠"/>
      <sheetName val="積算資料"/>
      <sheetName val="廃材処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書 乙1"/>
      <sheetName val="２次 製品費"/>
      <sheetName val="複合単価表"/>
      <sheetName val="表紙"/>
      <sheetName val="設計変更　業者用"/>
    </sheetNames>
    <sheetDataSet>
      <sheetData sheetId="0">
        <row r="3">
          <cell r="B3" t="str">
            <v>名　　　　　称</v>
          </cell>
          <cell r="C3" t="str">
            <v>既　　 設　　計</v>
          </cell>
        </row>
        <row r="4">
          <cell r="C4" t="str">
            <v>規　格　寸　法</v>
          </cell>
          <cell r="E4" t="str">
            <v>数量</v>
          </cell>
          <cell r="F4" t="str">
            <v>単位</v>
          </cell>
          <cell r="G4" t="str">
            <v>単    価</v>
          </cell>
          <cell r="H4" t="str">
            <v>金　　　額</v>
          </cell>
        </row>
        <row r="5">
          <cell r="B5" t="str">
            <v xml:space="preserve"> </v>
          </cell>
        </row>
        <row r="6">
          <cell r="B6" t="str">
            <v>[直接工事費]</v>
          </cell>
        </row>
        <row r="14">
          <cell r="B14" t="str">
            <v>Ⅰ．空気調和設備工事</v>
          </cell>
          <cell r="G14" t="str">
            <v xml:space="preserve">一     式 </v>
          </cell>
        </row>
        <row r="18">
          <cell r="B18" t="str">
            <v>Ⅱ．給排水衛生設備工事</v>
          </cell>
          <cell r="G18" t="str">
            <v xml:space="preserve">一     式 </v>
          </cell>
        </row>
        <row r="30">
          <cell r="B30" t="str">
            <v>　</v>
          </cell>
        </row>
        <row r="36">
          <cell r="B36" t="str">
            <v>合　　　計</v>
          </cell>
          <cell r="G36" t="str">
            <v xml:space="preserve">一     式 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用書籍"/>
      <sheetName val="見(ｽﾄ･ｶｰﾃﾝ)"/>
      <sheetName val="見(ABP)"/>
      <sheetName val="細目"/>
      <sheetName val="見(SP)"/>
      <sheetName val="見(GS)"/>
      <sheetName val="見(抗菌VS)"/>
      <sheetName val="見(撤去)"/>
      <sheetName val="合成単価"/>
      <sheetName val="仮設"/>
      <sheetName val="改修仮設"/>
      <sheetName val="塗装"/>
      <sheetName val="金属"/>
      <sheetName val="内装"/>
      <sheetName val="撤去(代)"/>
      <sheetName val="SP計算(撤去)"/>
      <sheetName val="撤去詳細計算"/>
      <sheetName val="撤去計算(1)"/>
      <sheetName val="数量(撤去)"/>
      <sheetName val="数量(廃材)"/>
      <sheetName val="SP計算(新設)"/>
      <sheetName val="新設計算(1)"/>
      <sheetName val="新設計算(2)"/>
      <sheetName val="最低価格"/>
      <sheetName val="表紙"/>
      <sheetName val="種目 "/>
      <sheetName val="科目"/>
      <sheetName val="直接工事区分"/>
      <sheetName val="建築共通費"/>
      <sheetName val="付加仮設"/>
      <sheetName val="見(空気汚染)"/>
      <sheetName val="土木共通費"/>
      <sheetName val="経費率"/>
      <sheetName val="異種工事経費率"/>
      <sheetName val="異種工事の算出"/>
      <sheetName val="追加経費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空調設備機器拾い集計"/>
      <sheetName val="空調設備機器拾い(1)"/>
      <sheetName val="空調設備機器拾い (2)"/>
      <sheetName val="矩形風道&lt;亜鉛鉄板製）"/>
      <sheetName val="円形ｽﾊﾟｲﾗﾙﾀﾞｸﾄ(亜鉛鉄板製)"/>
      <sheetName val="ﾁｬﾝﾊﾞｰﾎﾞｯｸｽ類（亜鉛鉄板製）集計"/>
      <sheetName val="吹出口類集計"/>
      <sheetName val="冷媒配管集計（保温共巻）"/>
      <sheetName val="たわみ継手（斜流送風機ﾀﾞｸﾄ用）集計"/>
      <sheetName val="冷媒配管集計（保温共巻） (2)"/>
      <sheetName val="冷媒配管集計"/>
      <sheetName val="冷媒配管集計 (2)"/>
      <sheetName val="ドレン配管集計"/>
      <sheetName val="Sheet1"/>
      <sheetName val="Sheet2"/>
      <sheetName val="Sheet3"/>
    </sheetNames>
    <sheetDataSet>
      <sheetData sheetId="0" refreshError="1"/>
      <sheetData sheetId="1" refreshError="1">
        <row r="1">
          <cell r="B1" t="str">
            <v>件名</v>
          </cell>
          <cell r="C1" t="str">
            <v>朝霞浄水場高度浄水施設オゾン処理所</v>
          </cell>
        </row>
        <row r="3">
          <cell r="B3" t="str">
            <v>工事種目  空調設備</v>
          </cell>
        </row>
        <row r="4">
          <cell r="M4" t="str">
            <v xml:space="preserve">   区分は下欄の(注)を参照のこと</v>
          </cell>
          <cell r="AA4">
            <v>10</v>
          </cell>
        </row>
        <row r="5">
          <cell r="O5" t="str">
            <v xml:space="preserve"> 区分</v>
          </cell>
          <cell r="Q5" t="str">
            <v>※</v>
          </cell>
          <cell r="R5" t="str">
            <v>搬入費</v>
          </cell>
          <cell r="S5" t="str">
            <v>据付費(設備機械工)</v>
          </cell>
          <cell r="X5" t="str">
            <v xml:space="preserve"> 出典:平成9年版</v>
          </cell>
        </row>
        <row r="6">
          <cell r="G6" t="str">
            <v>設</v>
          </cell>
          <cell r="H6" t="str">
            <v>台</v>
          </cell>
          <cell r="I6" t="str">
            <v>　機</v>
          </cell>
          <cell r="J6" t="str">
            <v>器寸</v>
          </cell>
          <cell r="K6" t="str">
            <v>法　</v>
          </cell>
          <cell r="L6" t="str">
            <v>機器</v>
          </cell>
          <cell r="M6" t="str">
            <v>機器</v>
          </cell>
          <cell r="N6" t="str">
            <v>容積</v>
          </cell>
          <cell r="O6" t="str">
            <v xml:space="preserve"> 重</v>
          </cell>
          <cell r="P6" t="str">
            <v xml:space="preserve"> 容</v>
          </cell>
          <cell r="Q6" t="str">
            <v>割</v>
          </cell>
          <cell r="R6" t="str">
            <v>搬入</v>
          </cell>
          <cell r="T6" t="str">
            <v>割</v>
          </cell>
          <cell r="X6" t="str">
            <v xml:space="preserve">      建設省建築工事積算基準</v>
          </cell>
        </row>
        <row r="7">
          <cell r="B7" t="str">
            <v>記号</v>
          </cell>
          <cell r="C7" t="str">
            <v>機　器　名</v>
          </cell>
          <cell r="D7" t="str">
            <v>仕</v>
          </cell>
          <cell r="F7" t="str">
            <v>様</v>
          </cell>
          <cell r="G7" t="str">
            <v>置</v>
          </cell>
          <cell r="J7" t="str">
            <v>(m)</v>
          </cell>
          <cell r="L7" t="str">
            <v>容積</v>
          </cell>
          <cell r="M7" t="str">
            <v>重量</v>
          </cell>
          <cell r="N7" t="str">
            <v>重量</v>
          </cell>
          <cell r="O7" t="str">
            <v xml:space="preserve"> 量</v>
          </cell>
          <cell r="P7" t="str">
            <v xml:space="preserve"> 積</v>
          </cell>
          <cell r="Q7" t="str">
            <v>増</v>
          </cell>
          <cell r="R7" t="str">
            <v>重量</v>
          </cell>
          <cell r="T7" t="str">
            <v>増</v>
          </cell>
          <cell r="V7" t="str">
            <v xml:space="preserve"> 備  　    考</v>
          </cell>
          <cell r="Y7" t="str">
            <v xml:space="preserve">  P441 より</v>
          </cell>
        </row>
        <row r="8">
          <cell r="G8" t="str">
            <v>階</v>
          </cell>
          <cell r="H8" t="str">
            <v>数</v>
          </cell>
          <cell r="I8" t="str">
            <v>Ｌ</v>
          </cell>
          <cell r="J8" t="str">
            <v>Ｗ</v>
          </cell>
          <cell r="K8" t="str">
            <v>Ｈ</v>
          </cell>
          <cell r="L8" t="str">
            <v>m3</v>
          </cell>
          <cell r="M8" t="str">
            <v>kg</v>
          </cell>
          <cell r="N8" t="str">
            <v>kg/m3</v>
          </cell>
          <cell r="O8" t="str">
            <v xml:space="preserve"> 品</v>
          </cell>
          <cell r="P8" t="str">
            <v xml:space="preserve"> 品</v>
          </cell>
          <cell r="Q8" t="str">
            <v>率</v>
          </cell>
          <cell r="R8" t="str">
            <v>(t)</v>
          </cell>
          <cell r="S8" t="str">
            <v>(人)</v>
          </cell>
          <cell r="T8" t="str">
            <v>率</v>
          </cell>
          <cell r="U8" t="str">
            <v>(人工)</v>
          </cell>
        </row>
        <row r="9">
          <cell r="D9" t="str">
            <v>(室内機)</v>
          </cell>
          <cell r="L9">
            <v>0</v>
          </cell>
          <cell r="O9" t="str">
            <v/>
          </cell>
          <cell r="P9" t="str">
            <v/>
          </cell>
          <cell r="R9">
            <v>0</v>
          </cell>
          <cell r="U9">
            <v>0</v>
          </cell>
          <cell r="X9" t="str">
            <v xml:space="preserve"> ※ 機器搬入費の割増率</v>
          </cell>
        </row>
        <row r="10">
          <cell r="B10" t="str">
            <v>ACP-1</v>
          </cell>
          <cell r="C10" t="str">
            <v>ﾊﾟｯｹｰｼﾞ形</v>
          </cell>
          <cell r="D10" t="str">
            <v>空気熱源ﾋｰﾄﾎﾟﾝﾌﾟ式 年間空調型 床置 直吹形</v>
          </cell>
          <cell r="H10">
            <v>5</v>
          </cell>
          <cell r="I10">
            <v>0.7</v>
          </cell>
          <cell r="J10">
            <v>0.65</v>
          </cell>
          <cell r="K10">
            <v>1.44</v>
          </cell>
          <cell r="L10">
            <v>0.66</v>
          </cell>
          <cell r="M10">
            <v>225</v>
          </cell>
          <cell r="N10">
            <v>340.90909090909088</v>
          </cell>
          <cell r="O10" t="str">
            <v/>
          </cell>
          <cell r="P10" t="str">
            <v xml:space="preserve"> ○</v>
          </cell>
          <cell r="Q10">
            <v>1.2</v>
          </cell>
          <cell r="R10">
            <v>1.35</v>
          </cell>
          <cell r="S10">
            <v>1.59</v>
          </cell>
          <cell r="T10">
            <v>1.2</v>
          </cell>
          <cell r="U10">
            <v>9.5399999999999991</v>
          </cell>
          <cell r="V10" t="str">
            <v>防振基礎</v>
          </cell>
        </row>
        <row r="11">
          <cell r="C11" t="str">
            <v>空気調和機</v>
          </cell>
          <cell r="D11" t="str">
            <v>冷房能力 25.0KW  暖房能力 26.5KW</v>
          </cell>
          <cell r="L11">
            <v>0</v>
          </cell>
          <cell r="N11" t="str">
            <v/>
          </cell>
          <cell r="O11" t="str">
            <v/>
          </cell>
          <cell r="P11" t="str">
            <v/>
          </cell>
          <cell r="R11">
            <v>0</v>
          </cell>
          <cell r="U11">
            <v>0</v>
          </cell>
          <cell r="V11" t="str">
            <v>(防振材 ｽﾌﾟﾘﾝｸﾞ式)</v>
          </cell>
          <cell r="X11" t="str">
            <v xml:space="preserve"> 1) 重量又は容積重量による割増</v>
          </cell>
        </row>
        <row r="12">
          <cell r="D12" t="str">
            <v>(室外機)</v>
          </cell>
          <cell r="L12">
            <v>0</v>
          </cell>
          <cell r="N12" t="str">
            <v/>
          </cell>
          <cell r="O12" t="str">
            <v/>
          </cell>
          <cell r="P12" t="str">
            <v/>
          </cell>
          <cell r="R12">
            <v>0</v>
          </cell>
          <cell r="U12">
            <v>0</v>
          </cell>
        </row>
        <row r="13">
          <cell r="D13" t="str">
            <v>空気熱源ﾋｰﾄﾎﾟﾝﾌﾟ式 年間空調型 床置 直吹形</v>
          </cell>
          <cell r="H13">
            <v>5</v>
          </cell>
          <cell r="L13">
            <v>0</v>
          </cell>
          <cell r="M13">
            <v>100</v>
          </cell>
          <cell r="N13" t="str">
            <v/>
          </cell>
          <cell r="O13" t="str">
            <v/>
          </cell>
          <cell r="P13" t="str">
            <v xml:space="preserve"> ○</v>
          </cell>
          <cell r="Q13">
            <v>1</v>
          </cell>
          <cell r="R13">
            <v>0.5</v>
          </cell>
          <cell r="S13">
            <v>0.65</v>
          </cell>
          <cell r="T13">
            <v>1</v>
          </cell>
          <cell r="U13">
            <v>3.25</v>
          </cell>
          <cell r="X13" t="str">
            <v>　　搬入機器をその重量及び容積</v>
          </cell>
        </row>
        <row r="14">
          <cell r="D14" t="str">
            <v>冷房能力 25.0KW  暖房能力 26.5KW</v>
          </cell>
          <cell r="L14">
            <v>0</v>
          </cell>
          <cell r="M14" t="str">
            <v>未満</v>
          </cell>
          <cell r="N14" t="str">
            <v/>
          </cell>
          <cell r="O14" t="str">
            <v/>
          </cell>
          <cell r="P14" t="str">
            <v/>
          </cell>
          <cell r="R14">
            <v>0</v>
          </cell>
          <cell r="U14">
            <v>0</v>
          </cell>
          <cell r="X14" t="str">
            <v>　　から600kg/ｍ3以上の重量品と</v>
          </cell>
        </row>
        <row r="15">
          <cell r="L15">
            <v>0</v>
          </cell>
          <cell r="N15" t="str">
            <v/>
          </cell>
          <cell r="O15" t="str">
            <v/>
          </cell>
          <cell r="P15" t="str">
            <v/>
          </cell>
          <cell r="R15">
            <v>0</v>
          </cell>
          <cell r="U15">
            <v>0</v>
          </cell>
          <cell r="X15" t="str">
            <v>　　600kg/ｍ3未満の容積品とに分</v>
          </cell>
        </row>
        <row r="16">
          <cell r="L16">
            <v>0</v>
          </cell>
          <cell r="N16" t="str">
            <v/>
          </cell>
          <cell r="O16" t="str">
            <v/>
          </cell>
          <cell r="P16" t="str">
            <v/>
          </cell>
          <cell r="R16">
            <v>0</v>
          </cell>
          <cell r="U16">
            <v>0</v>
          </cell>
          <cell r="X16" t="str">
            <v>　　け、次表より求めた割増率を</v>
          </cell>
        </row>
        <row r="17">
          <cell r="L17">
            <v>0</v>
          </cell>
          <cell r="N17" t="str">
            <v/>
          </cell>
          <cell r="O17" t="str">
            <v/>
          </cell>
          <cell r="P17" t="str">
            <v/>
          </cell>
          <cell r="R17">
            <v>0</v>
          </cell>
          <cell r="U17">
            <v>0</v>
          </cell>
          <cell r="X17" t="str">
            <v>　　適用する。</v>
          </cell>
        </row>
        <row r="18">
          <cell r="D18" t="str">
            <v>　　　　　　空気熱源ﾋｰﾄﾎﾟﾝﾌﾟ式 (ACP-56形)</v>
          </cell>
          <cell r="L18">
            <v>0</v>
          </cell>
          <cell r="N18" t="str">
            <v/>
          </cell>
          <cell r="O18" t="str">
            <v/>
          </cell>
          <cell r="P18" t="str">
            <v/>
          </cell>
          <cell r="R18">
            <v>0</v>
          </cell>
          <cell r="U18">
            <v>0</v>
          </cell>
          <cell r="V18" t="str">
            <v>2.56×2=5.12</v>
          </cell>
        </row>
        <row r="19">
          <cell r="B19" t="str">
            <v>AC-1</v>
          </cell>
          <cell r="C19" t="str">
            <v>ﾋﾞﾙ用</v>
          </cell>
          <cell r="D19" t="str">
            <v>(室外機)</v>
          </cell>
          <cell r="E19" t="str">
            <v>冷房能力　56.0KW</v>
          </cell>
          <cell r="H19">
            <v>2</v>
          </cell>
          <cell r="I19">
            <v>2.56</v>
          </cell>
          <cell r="J19">
            <v>0.7</v>
          </cell>
          <cell r="K19">
            <v>1.44</v>
          </cell>
          <cell r="L19">
            <v>2.58</v>
          </cell>
          <cell r="M19">
            <v>496</v>
          </cell>
          <cell r="N19">
            <v>192.24806201550388</v>
          </cell>
          <cell r="O19" t="str">
            <v/>
          </cell>
          <cell r="P19" t="str">
            <v xml:space="preserve"> ○</v>
          </cell>
          <cell r="Q19">
            <v>2</v>
          </cell>
          <cell r="R19">
            <v>1.98</v>
          </cell>
          <cell r="S19">
            <v>5.12</v>
          </cell>
          <cell r="T19">
            <v>1.2</v>
          </cell>
          <cell r="U19">
            <v>12.29</v>
          </cell>
          <cell r="V19" t="str">
            <v>防振基礎</v>
          </cell>
        </row>
        <row r="20">
          <cell r="C20" t="str">
            <v>ﾏﾙﾁｴｱｺﾝ</v>
          </cell>
          <cell r="E20" t="str">
            <v>暖房能力　63.0KW　</v>
          </cell>
          <cell r="L20">
            <v>0</v>
          </cell>
          <cell r="N20" t="str">
            <v/>
          </cell>
          <cell r="O20" t="str">
            <v/>
          </cell>
          <cell r="P20" t="str">
            <v/>
          </cell>
          <cell r="R20">
            <v>0</v>
          </cell>
          <cell r="U20">
            <v>0</v>
          </cell>
          <cell r="V20" t="str">
            <v>(防振材 ｽﾌﾟﾘﾝｸﾞ式)</v>
          </cell>
          <cell r="Y20" t="str">
            <v xml:space="preserve"> 重量又は容積重量</v>
          </cell>
          <cell r="AA20" t="str">
            <v>割増率</v>
          </cell>
        </row>
        <row r="21">
          <cell r="D21" t="str">
            <v>(室内機)AC-1A(71形)天井ｶｾｯﾄ形(四方向吹出)</v>
          </cell>
          <cell r="L21">
            <v>0</v>
          </cell>
          <cell r="N21" t="str">
            <v/>
          </cell>
          <cell r="O21" t="str">
            <v/>
          </cell>
          <cell r="P21" t="str">
            <v/>
          </cell>
          <cell r="R21">
            <v>0</v>
          </cell>
          <cell r="U21">
            <v>0</v>
          </cell>
        </row>
        <row r="22">
          <cell r="E22" t="str">
            <v>冷房能力　7.1KW</v>
          </cell>
          <cell r="H22">
            <v>4</v>
          </cell>
          <cell r="L22">
            <v>0</v>
          </cell>
          <cell r="N22" t="str">
            <v/>
          </cell>
          <cell r="O22" t="str">
            <v/>
          </cell>
          <cell r="P22" t="str">
            <v/>
          </cell>
          <cell r="R22">
            <v>0</v>
          </cell>
          <cell r="S22">
            <v>0.53</v>
          </cell>
          <cell r="T22">
            <v>1</v>
          </cell>
          <cell r="U22">
            <v>2.12</v>
          </cell>
          <cell r="Z22" t="str">
            <v xml:space="preserve">    250kg以下</v>
          </cell>
          <cell r="AA22" t="str">
            <v xml:space="preserve"> 1.3</v>
          </cell>
        </row>
        <row r="23">
          <cell r="E23" t="str">
            <v>暖房能力　8.0KW　</v>
          </cell>
          <cell r="L23">
            <v>0</v>
          </cell>
          <cell r="N23" t="str">
            <v/>
          </cell>
          <cell r="O23" t="str">
            <v/>
          </cell>
          <cell r="P23" t="str">
            <v/>
          </cell>
          <cell r="R23">
            <v>0</v>
          </cell>
          <cell r="U23">
            <v>0</v>
          </cell>
          <cell r="Z23" t="str">
            <v xml:space="preserve">    500 〃 〃</v>
          </cell>
          <cell r="AA23" t="str">
            <v xml:space="preserve"> 1.2</v>
          </cell>
        </row>
        <row r="24">
          <cell r="D24" t="str">
            <v>(室内機)AC-1B(56形)天井ｶｾｯﾄ形(四方向吹出)</v>
          </cell>
          <cell r="L24">
            <v>0</v>
          </cell>
          <cell r="N24" t="str">
            <v/>
          </cell>
          <cell r="O24" t="str">
            <v/>
          </cell>
          <cell r="P24" t="str">
            <v/>
          </cell>
          <cell r="R24">
            <v>0</v>
          </cell>
          <cell r="U24">
            <v>0</v>
          </cell>
          <cell r="X24" t="str">
            <v>重</v>
          </cell>
          <cell r="Z24" t="str">
            <v xml:space="preserve">    800 〃 〃</v>
          </cell>
          <cell r="AA24" t="str">
            <v xml:space="preserve"> 1.1</v>
          </cell>
        </row>
        <row r="25">
          <cell r="E25" t="str">
            <v>冷房能力　5.6KW</v>
          </cell>
          <cell r="H25">
            <v>4</v>
          </cell>
          <cell r="L25">
            <v>0</v>
          </cell>
          <cell r="N25" t="str">
            <v/>
          </cell>
          <cell r="O25" t="str">
            <v/>
          </cell>
          <cell r="P25" t="str">
            <v/>
          </cell>
          <cell r="R25">
            <v>0</v>
          </cell>
          <cell r="S25">
            <v>0.53</v>
          </cell>
          <cell r="T25">
            <v>1</v>
          </cell>
          <cell r="U25">
            <v>2.12</v>
          </cell>
          <cell r="Y25" t="str">
            <v>600kg/</v>
          </cell>
          <cell r="Z25" t="str">
            <v xml:space="preserve">  1,000 〃 〃</v>
          </cell>
          <cell r="AA25" t="str">
            <v xml:space="preserve"> 1.0</v>
          </cell>
        </row>
        <row r="26">
          <cell r="E26" t="str">
            <v>暖房能力　6.3KW　</v>
          </cell>
          <cell r="L26">
            <v>0</v>
          </cell>
          <cell r="N26" t="str">
            <v/>
          </cell>
          <cell r="O26" t="str">
            <v/>
          </cell>
          <cell r="P26" t="str">
            <v/>
          </cell>
          <cell r="R26">
            <v>0</v>
          </cell>
          <cell r="U26">
            <v>0</v>
          </cell>
          <cell r="X26" t="str">
            <v>量</v>
          </cell>
          <cell r="Y26" t="str">
            <v xml:space="preserve"> ｍ3以上</v>
          </cell>
          <cell r="Z26" t="str">
            <v xml:space="preserve">  3,000 〃 〃</v>
          </cell>
          <cell r="AA26">
            <v>0.85</v>
          </cell>
        </row>
        <row r="27">
          <cell r="D27" t="str">
            <v>(室内機)AC-1C(56形)天井ｶｾｯﾄ形(四方向吹出)</v>
          </cell>
          <cell r="L27">
            <v>0</v>
          </cell>
          <cell r="N27" t="str">
            <v/>
          </cell>
          <cell r="O27" t="str">
            <v/>
          </cell>
          <cell r="P27" t="str">
            <v/>
          </cell>
          <cell r="R27">
            <v>0</v>
          </cell>
          <cell r="U27">
            <v>0</v>
          </cell>
          <cell r="Z27" t="str">
            <v xml:space="preserve">  5,000 〃 〃</v>
          </cell>
          <cell r="AA27" t="str">
            <v xml:space="preserve"> 0.75</v>
          </cell>
        </row>
        <row r="28">
          <cell r="E28" t="str">
            <v>冷房能力　5.6KW</v>
          </cell>
          <cell r="H28">
            <v>4</v>
          </cell>
          <cell r="L28">
            <v>0</v>
          </cell>
          <cell r="N28" t="str">
            <v/>
          </cell>
          <cell r="O28" t="str">
            <v/>
          </cell>
          <cell r="P28" t="str">
            <v/>
          </cell>
          <cell r="R28">
            <v>0</v>
          </cell>
          <cell r="S28">
            <v>0.53</v>
          </cell>
          <cell r="T28">
            <v>1</v>
          </cell>
          <cell r="U28">
            <v>2.12</v>
          </cell>
          <cell r="X28" t="str">
            <v>品</v>
          </cell>
          <cell r="Z28" t="str">
            <v xml:space="preserve">  7,000 〃 〃</v>
          </cell>
          <cell r="AA28" t="str">
            <v xml:space="preserve"> 0.7</v>
          </cell>
        </row>
        <row r="29">
          <cell r="E29" t="str">
            <v>暖房能力　6.3KW　</v>
          </cell>
          <cell r="L29">
            <v>0</v>
          </cell>
          <cell r="N29" t="str">
            <v/>
          </cell>
          <cell r="O29" t="str">
            <v/>
          </cell>
          <cell r="P29" t="str">
            <v/>
          </cell>
          <cell r="R29">
            <v>0</v>
          </cell>
          <cell r="U29">
            <v>0</v>
          </cell>
          <cell r="Z29" t="str">
            <v xml:space="preserve"> 10,000 〃 〃</v>
          </cell>
          <cell r="AA29" t="str">
            <v xml:space="preserve"> 0.6</v>
          </cell>
        </row>
        <row r="30">
          <cell r="D30" t="str">
            <v>(室内機)AC-1D(71形)天井ｶｾｯﾄ形(四方向吹出)</v>
          </cell>
          <cell r="L30">
            <v>0</v>
          </cell>
          <cell r="N30" t="str">
            <v/>
          </cell>
          <cell r="O30" t="str">
            <v/>
          </cell>
          <cell r="P30" t="str">
            <v/>
          </cell>
          <cell r="R30">
            <v>0</v>
          </cell>
          <cell r="U30">
            <v>0</v>
          </cell>
          <cell r="Z30" t="str">
            <v xml:space="preserve"> 15,000 〃 〃</v>
          </cell>
          <cell r="AA30" t="str">
            <v xml:space="preserve"> 0.5</v>
          </cell>
        </row>
        <row r="31">
          <cell r="E31" t="str">
            <v>冷房能力　7.1KW</v>
          </cell>
          <cell r="H31">
            <v>3</v>
          </cell>
          <cell r="L31">
            <v>0</v>
          </cell>
          <cell r="N31" t="str">
            <v/>
          </cell>
          <cell r="O31" t="str">
            <v/>
          </cell>
          <cell r="P31" t="str">
            <v/>
          </cell>
          <cell r="R31">
            <v>0</v>
          </cell>
          <cell r="S31">
            <v>0.53</v>
          </cell>
          <cell r="T31">
            <v>1</v>
          </cell>
          <cell r="U31">
            <v>1.59</v>
          </cell>
          <cell r="Z31" t="str">
            <v xml:space="preserve"> 600kg/ｍ3未満</v>
          </cell>
          <cell r="AA31" t="str">
            <v xml:space="preserve"> 1.0</v>
          </cell>
        </row>
        <row r="32">
          <cell r="E32" t="str">
            <v>暖房能力　8.0KW　</v>
          </cell>
          <cell r="L32">
            <v>0</v>
          </cell>
          <cell r="N32" t="str">
            <v/>
          </cell>
          <cell r="O32" t="str">
            <v/>
          </cell>
          <cell r="P32" t="str">
            <v/>
          </cell>
          <cell r="R32">
            <v>0</v>
          </cell>
          <cell r="U32">
            <v>0</v>
          </cell>
          <cell r="X32" t="str">
            <v>容</v>
          </cell>
          <cell r="Y32" t="str">
            <v>600kg/</v>
          </cell>
          <cell r="Z32" t="str">
            <v xml:space="preserve"> 500 〃   〃</v>
          </cell>
          <cell r="AA32" t="str">
            <v xml:space="preserve"> 1.2</v>
          </cell>
        </row>
        <row r="33">
          <cell r="D33" t="str">
            <v>(室内機)AC-1E(90形)天井ｶｾｯﾄ形(四方向吹出)</v>
          </cell>
          <cell r="L33">
            <v>0</v>
          </cell>
          <cell r="N33" t="str">
            <v/>
          </cell>
          <cell r="O33" t="str">
            <v/>
          </cell>
          <cell r="P33" t="str">
            <v/>
          </cell>
          <cell r="R33">
            <v>0</v>
          </cell>
          <cell r="U33">
            <v>0</v>
          </cell>
          <cell r="X33" t="str">
            <v>積</v>
          </cell>
          <cell r="Y33" t="str">
            <v xml:space="preserve"> ｍ3未満</v>
          </cell>
          <cell r="Z33" t="str">
            <v xml:space="preserve"> 400 〃   〃</v>
          </cell>
          <cell r="AA33" t="str">
            <v xml:space="preserve"> 1.4</v>
          </cell>
        </row>
        <row r="34">
          <cell r="E34" t="str">
            <v>冷房能力　9.0KW</v>
          </cell>
          <cell r="H34">
            <v>1</v>
          </cell>
          <cell r="L34">
            <v>0</v>
          </cell>
          <cell r="N34" t="str">
            <v/>
          </cell>
          <cell r="O34" t="str">
            <v/>
          </cell>
          <cell r="P34" t="str">
            <v/>
          </cell>
          <cell r="R34">
            <v>0</v>
          </cell>
          <cell r="S34">
            <v>0.81</v>
          </cell>
          <cell r="T34">
            <v>1</v>
          </cell>
          <cell r="U34">
            <v>0.81</v>
          </cell>
          <cell r="X34" t="str">
            <v>品</v>
          </cell>
          <cell r="Z34" t="str">
            <v xml:space="preserve"> 300 〃   〃</v>
          </cell>
          <cell r="AA34" t="str">
            <v xml:space="preserve"> 1.7</v>
          </cell>
        </row>
        <row r="35">
          <cell r="E35" t="str">
            <v>暖房能力　10.0KW　</v>
          </cell>
          <cell r="L35">
            <v>0</v>
          </cell>
          <cell r="N35" t="str">
            <v/>
          </cell>
          <cell r="O35" t="str">
            <v/>
          </cell>
          <cell r="P35" t="str">
            <v/>
          </cell>
          <cell r="R35">
            <v>0</v>
          </cell>
          <cell r="U35">
            <v>0</v>
          </cell>
          <cell r="Z35" t="str">
            <v xml:space="preserve"> 200 〃   〃</v>
          </cell>
          <cell r="AA35" t="str">
            <v xml:space="preserve"> 2.0</v>
          </cell>
        </row>
        <row r="36">
          <cell r="D36" t="str">
            <v>(室内機)AC-1F(45形)天井ｶｾｯﾄ形(四方向吹出)</v>
          </cell>
          <cell r="L36">
            <v>0</v>
          </cell>
          <cell r="N36" t="str">
            <v/>
          </cell>
          <cell r="O36" t="str">
            <v/>
          </cell>
          <cell r="P36" t="str">
            <v/>
          </cell>
          <cell r="R36">
            <v>0</v>
          </cell>
          <cell r="U36">
            <v>0</v>
          </cell>
          <cell r="Z36" t="str">
            <v xml:space="preserve"> 100 〃   〃</v>
          </cell>
          <cell r="AA36" t="str">
            <v xml:space="preserve"> 2.5</v>
          </cell>
        </row>
        <row r="37">
          <cell r="E37" t="str">
            <v>冷房能力　4.5KW</v>
          </cell>
          <cell r="H37">
            <v>1</v>
          </cell>
          <cell r="L37">
            <v>0</v>
          </cell>
          <cell r="N37" t="str">
            <v/>
          </cell>
          <cell r="O37" t="str">
            <v/>
          </cell>
          <cell r="P37" t="str">
            <v/>
          </cell>
          <cell r="R37">
            <v>0</v>
          </cell>
          <cell r="S37">
            <v>0.52</v>
          </cell>
          <cell r="T37">
            <v>1</v>
          </cell>
          <cell r="U37">
            <v>0.52</v>
          </cell>
        </row>
        <row r="38">
          <cell r="E38" t="str">
            <v>暖房能力　5.0KW　</v>
          </cell>
          <cell r="L38">
            <v>0</v>
          </cell>
          <cell r="N38" t="str">
            <v/>
          </cell>
          <cell r="O38" t="str">
            <v/>
          </cell>
          <cell r="P38" t="str">
            <v/>
          </cell>
          <cell r="R38">
            <v>0</v>
          </cell>
          <cell r="U38">
            <v>0</v>
          </cell>
          <cell r="X38" t="str">
            <v xml:space="preserve"> 2) 単独搬入による割増</v>
          </cell>
        </row>
        <row r="39">
          <cell r="L39">
            <v>0</v>
          </cell>
          <cell r="N39" t="str">
            <v/>
          </cell>
          <cell r="O39" t="str">
            <v/>
          </cell>
          <cell r="P39" t="str">
            <v/>
          </cell>
          <cell r="R39">
            <v>0</v>
          </cell>
          <cell r="U39">
            <v>0</v>
          </cell>
        </row>
        <row r="40">
          <cell r="L40">
            <v>0</v>
          </cell>
          <cell r="N40" t="str">
            <v/>
          </cell>
          <cell r="O40" t="str">
            <v/>
          </cell>
          <cell r="P40" t="str">
            <v/>
          </cell>
          <cell r="R40">
            <v>0</v>
          </cell>
          <cell r="U40">
            <v>0</v>
          </cell>
          <cell r="X40" t="str">
            <v xml:space="preserve">    単独搬入の場合は、割増率を</v>
          </cell>
        </row>
        <row r="41">
          <cell r="L41">
            <v>0</v>
          </cell>
          <cell r="N41" t="str">
            <v/>
          </cell>
          <cell r="O41" t="str">
            <v/>
          </cell>
          <cell r="P41" t="str">
            <v/>
          </cell>
          <cell r="R41">
            <v>0</v>
          </cell>
          <cell r="U41">
            <v>0</v>
          </cell>
          <cell r="X41" t="str">
            <v>　　30％増とする。</v>
          </cell>
        </row>
        <row r="42">
          <cell r="D42" t="str">
            <v>　　　　　　空気熱源ﾋｰﾄﾎﾟﾝﾌﾟ式 (ACP-16形)</v>
          </cell>
          <cell r="L42">
            <v>0</v>
          </cell>
          <cell r="N42" t="str">
            <v/>
          </cell>
          <cell r="O42" t="str">
            <v/>
          </cell>
          <cell r="P42" t="str">
            <v/>
          </cell>
          <cell r="R42">
            <v>0</v>
          </cell>
          <cell r="U42">
            <v>0</v>
          </cell>
        </row>
        <row r="43">
          <cell r="B43" t="str">
            <v>AC-2</v>
          </cell>
          <cell r="C43" t="str">
            <v>ﾋﾞﾙ用</v>
          </cell>
          <cell r="D43" t="str">
            <v>(室外機)</v>
          </cell>
          <cell r="E43" t="str">
            <v>冷房能力　16.0KW</v>
          </cell>
          <cell r="H43">
            <v>1</v>
          </cell>
          <cell r="I43">
            <v>0.7</v>
          </cell>
          <cell r="J43">
            <v>0.65</v>
          </cell>
          <cell r="K43">
            <v>1.44</v>
          </cell>
          <cell r="L43">
            <v>0.66</v>
          </cell>
          <cell r="M43">
            <v>137</v>
          </cell>
          <cell r="N43">
            <v>207.57575757575756</v>
          </cell>
          <cell r="O43" t="str">
            <v/>
          </cell>
          <cell r="P43" t="str">
            <v xml:space="preserve"> ○</v>
          </cell>
          <cell r="Q43">
            <v>1.7</v>
          </cell>
          <cell r="R43">
            <v>0.23</v>
          </cell>
          <cell r="S43">
            <v>2.29</v>
          </cell>
          <cell r="T43">
            <v>1.2</v>
          </cell>
          <cell r="U43">
            <v>2.75</v>
          </cell>
          <cell r="V43" t="str">
            <v>防振基礎</v>
          </cell>
        </row>
        <row r="44">
          <cell r="C44" t="str">
            <v>ﾏﾙﾁｴｱｺﾝ</v>
          </cell>
          <cell r="E44" t="str">
            <v>暖房能力　18.0KW　</v>
          </cell>
          <cell r="L44">
            <v>0</v>
          </cell>
          <cell r="N44" t="str">
            <v/>
          </cell>
          <cell r="O44" t="str">
            <v/>
          </cell>
          <cell r="P44" t="str">
            <v/>
          </cell>
          <cell r="R44">
            <v>0</v>
          </cell>
          <cell r="U44">
            <v>0</v>
          </cell>
          <cell r="V44" t="str">
            <v>(防振材 ｽﾌﾟﾘﾝｸﾞ式)</v>
          </cell>
        </row>
        <row r="45">
          <cell r="D45" t="str">
            <v>(室内機)AC-2A(56形)天井ｶｾｯﾄ形(四方向吹出)</v>
          </cell>
          <cell r="L45">
            <v>0</v>
          </cell>
          <cell r="N45" t="str">
            <v/>
          </cell>
          <cell r="O45" t="str">
            <v/>
          </cell>
          <cell r="P45" t="str">
            <v/>
          </cell>
          <cell r="R45">
            <v>0</v>
          </cell>
          <cell r="U45">
            <v>0</v>
          </cell>
        </row>
        <row r="46">
          <cell r="E46" t="str">
            <v>冷房能力　5.6KW</v>
          </cell>
          <cell r="H46">
            <v>3</v>
          </cell>
          <cell r="L46">
            <v>0</v>
          </cell>
          <cell r="N46" t="str">
            <v/>
          </cell>
          <cell r="O46" t="str">
            <v/>
          </cell>
          <cell r="P46" t="str">
            <v/>
          </cell>
          <cell r="R46">
            <v>0</v>
          </cell>
          <cell r="S46">
            <v>0.53</v>
          </cell>
          <cell r="T46">
            <v>1</v>
          </cell>
          <cell r="U46">
            <v>1.59</v>
          </cell>
        </row>
        <row r="47">
          <cell r="E47" t="str">
            <v>暖房能力　3.6KW　</v>
          </cell>
          <cell r="L47">
            <v>0</v>
          </cell>
          <cell r="N47" t="str">
            <v/>
          </cell>
          <cell r="O47" t="str">
            <v/>
          </cell>
          <cell r="P47" t="str">
            <v/>
          </cell>
          <cell r="R47">
            <v>0</v>
          </cell>
          <cell r="U47">
            <v>0</v>
          </cell>
        </row>
        <row r="48">
          <cell r="F48" t="str">
            <v>合計</v>
          </cell>
          <cell r="H48">
            <v>33</v>
          </cell>
          <cell r="L48">
            <v>3.9000000000000004</v>
          </cell>
          <cell r="P48" t="str">
            <v/>
          </cell>
          <cell r="R48">
            <v>4.0600000000000005</v>
          </cell>
          <cell r="U48">
            <v>38.70000000000001</v>
          </cell>
        </row>
        <row r="49">
          <cell r="B49" t="str">
            <v>（注）</v>
          </cell>
          <cell r="C49" t="str">
            <v>1)重量品は600kg/ｍ3以上、容積品は600kg/ｍ3未満にする。</v>
          </cell>
          <cell r="O49" t="str">
            <v>採 用 値</v>
          </cell>
        </row>
        <row r="50">
          <cell r="C50" t="str">
            <v>2)機器重量100Kg以上のみ搬入費を計上する。</v>
          </cell>
        </row>
        <row r="51">
          <cell r="C51" t="str">
            <v>3)搬入費の数値(ｔ)及び据付費の数値(人工)は小数第3位を切り捨て小数第2位までを計算し、合計の小数第２位を四捨五入したものを採用値とする。　</v>
          </cell>
        </row>
        <row r="52">
          <cell r="R52">
            <v>0</v>
          </cell>
        </row>
      </sheetData>
      <sheetData sheetId="2" refreshError="1"/>
      <sheetData sheetId="3" refreshError="1">
        <row r="7">
          <cell r="S7" t="str">
            <v>/PP~R~A21.AC61~G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壊"/>
      <sheetName val="表紙"/>
      <sheetName val="資材"/>
      <sheetName val="改修"/>
      <sheetName val="労務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東高校"/>
    </sheetNames>
    <sheetDataSet>
      <sheetData sheetId="0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回復済み_Sheet3"/>
      <sheetName val="回復済み_Sheet4"/>
      <sheetName val="回復済み_Sheet5"/>
      <sheetName val="種目"/>
      <sheetName val="科目"/>
      <sheetName val="中科目"/>
      <sheetName val="細目"/>
      <sheetName val="諸経費"/>
      <sheetName val="金物追加"/>
      <sheetName val="鉄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回復済み_Sheet3"/>
      <sheetName val="回復済み_Sheet4"/>
      <sheetName val="回復済み_Sheet5"/>
      <sheetName val="表　紙"/>
      <sheetName val="種目別内訳"/>
      <sheetName val="科目"/>
      <sheetName val="中科目"/>
      <sheetName val="細目"/>
      <sheetName val="別紙"/>
      <sheetName val="諸経費"/>
      <sheetName val="金物見積"/>
      <sheetName val="鉄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 紙"/>
      <sheetName val="種目別"/>
      <sheetName val="科目別"/>
      <sheetName val="細目"/>
      <sheetName val="単価根拠"/>
      <sheetName val="追加共通費"/>
      <sheetName val="新要領共通費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Sheet3"/>
      <sheetName val="Sheet2"/>
      <sheetName val="Sheet1"/>
      <sheetName val="共通費A"/>
      <sheetName val="共通費B"/>
      <sheetName val="共通費C"/>
      <sheetName val="種目別"/>
      <sheetName val="科目別"/>
      <sheetName val="中科目別"/>
      <sheetName val="Ⅰ-直接仮設"/>
      <sheetName val="Ⅰ-防水"/>
      <sheetName val="Ⅰ-外壁"/>
      <sheetName val="Ⅰ-建具"/>
      <sheetName val="Ⅰ-内装"/>
      <sheetName val="Ⅰ-塗装"/>
      <sheetName val="Ⅰ-耐震"/>
      <sheetName val="Ⅰ-環境配慮"/>
      <sheetName val="Ⅰ-発生材処理"/>
      <sheetName val="Ⅰ-別紙"/>
      <sheetName val="Ⅱ-直接仮設"/>
      <sheetName val="Ⅱ-防水"/>
      <sheetName val="Ⅱ-外壁"/>
      <sheetName val="Ⅱ-建具"/>
      <sheetName val="Ⅱ-内装"/>
      <sheetName val="Ⅱ-塗装"/>
      <sheetName val="Ⅱ-耐震"/>
      <sheetName val="Ⅱ-環境配慮"/>
      <sheetName val="Ⅱ-発生材処理"/>
      <sheetName val="Ⅱ-別紙"/>
      <sheetName val="Ⅲ-細目"/>
      <sheetName val="Ⅲ-別紙"/>
      <sheetName val="数量"/>
      <sheetName val="Ⅳ-簡易倉庫解体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合単価"/>
    </sheetNames>
    <definedNames>
      <definedName name="キャンセル"/>
      <definedName name="スイッチ"/>
      <definedName name="スイッチ入力"/>
      <definedName name="労務費キャンセル"/>
    </definedNames>
    <sheetDataSet>
      <sheetData sheetId="0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石ヶ戸解体"/>
    </sheetNames>
    <sheetDataSet>
      <sheetData sheetId="0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拾い書"/>
      <sheetName val="集計表"/>
    </sheetNames>
    <sheetDataSet>
      <sheetData sheetId="0" refreshError="1"/>
      <sheetData sheetId="1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書"/>
      <sheetName val="諸経費"/>
      <sheetName val="仮設費"/>
      <sheetName val="廃棄物"/>
      <sheetName val="表紙"/>
      <sheetName val="見積一覧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表紙"/>
      <sheetName val="種目"/>
      <sheetName val="科目"/>
      <sheetName val="中科目"/>
      <sheetName val="細目"/>
      <sheetName val="別紙"/>
      <sheetName val="別紙（電灯設備）"/>
      <sheetName val="別紙 (動力)"/>
      <sheetName val="別紙 (通信)"/>
      <sheetName val="別紙 (火報)"/>
      <sheetName val="別紙 (仮設)"/>
      <sheetName val="別紙 (撤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空調機xls"/>
    </sheetNames>
    <definedNames>
      <definedName name="印刷2"/>
    </definedNames>
    <sheetDataSet>
      <sheetData sheetId="0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書"/>
    </sheetNames>
    <definedNames>
      <definedName name="コントロｰ・"/>
      <definedName name="項目選択"/>
    </definedNames>
    <sheetDataSet>
      <sheetData sheetId="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(甲)"/>
      <sheetName val="(乙)"/>
      <sheetName val="単価"/>
      <sheetName val="見積比較"/>
      <sheetName val="見積先"/>
      <sheetName val="細目（参考）"/>
      <sheetName val="設計書"/>
      <sheetName val="カーリング設計書（建築）0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書"/>
      <sheetName val="明細書"/>
      <sheetName val="複合単価 "/>
      <sheetName val="塗装費"/>
      <sheetName val="見積比較表"/>
      <sheetName val="産廃"/>
      <sheetName val="支線工事"/>
      <sheetName val="動力盤"/>
      <sheetName val="分電盤"/>
      <sheetName val="#REF!"/>
      <sheetName val="内訳経費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2">
          <cell r="B12" t="str">
            <v>複合単価計算書</v>
          </cell>
        </row>
        <row r="14">
          <cell r="C14" t="str">
            <v>工事名称 :</v>
          </cell>
        </row>
        <row r="16">
          <cell r="F16" t="str">
            <v>数</v>
          </cell>
          <cell r="G16" t="str">
            <v>単</v>
          </cell>
        </row>
        <row r="17">
          <cell r="C17" t="str">
            <v>名  称</v>
          </cell>
          <cell r="D17" t="str">
            <v xml:space="preserve">  規  格</v>
          </cell>
          <cell r="H17" t="str">
            <v>単  価</v>
          </cell>
          <cell r="I17" t="str">
            <v>雑材料</v>
          </cell>
          <cell r="J17" t="str">
            <v>小  計</v>
          </cell>
          <cell r="M17" t="str">
            <v>労務単価</v>
          </cell>
          <cell r="N17" t="str">
            <v>歩  掛</v>
          </cell>
          <cell r="O17" t="str">
            <v>その他</v>
          </cell>
          <cell r="P17" t="str">
            <v>小  計</v>
          </cell>
        </row>
        <row r="18">
          <cell r="F18" t="str">
            <v>量</v>
          </cell>
          <cell r="G18" t="str">
            <v>位</v>
          </cell>
        </row>
        <row r="20">
          <cell r="C20" t="str">
            <v xml:space="preserve"> 鋼線（亜鉛メッキ）</v>
          </cell>
          <cell r="D20">
            <v>38</v>
          </cell>
          <cell r="E20" t="str">
            <v>㎡</v>
          </cell>
          <cell r="F20">
            <v>8</v>
          </cell>
          <cell r="G20" t="str">
            <v>ｍ</v>
          </cell>
          <cell r="H20">
            <v>94</v>
          </cell>
          <cell r="I20">
            <v>3.0000000000000002E-2</v>
          </cell>
          <cell r="J20">
            <v>774</v>
          </cell>
          <cell r="L20" t="str">
            <v>電      工</v>
          </cell>
          <cell r="M20">
            <v>17100</v>
          </cell>
          <cell r="N20">
            <v>0.67</v>
          </cell>
          <cell r="O20">
            <v>0.12</v>
          </cell>
          <cell r="P20">
            <v>12831</v>
          </cell>
        </row>
        <row r="21">
          <cell r="C21" t="str">
            <v xml:space="preserve"> P-70</v>
          </cell>
          <cell r="J21" t="str">
            <v/>
          </cell>
        </row>
        <row r="22">
          <cell r="B22" t="str">
            <v>資</v>
          </cell>
          <cell r="C22" t="str">
            <v xml:space="preserve"> 支線バンド</v>
          </cell>
          <cell r="F22">
            <v>1</v>
          </cell>
          <cell r="G22" t="str">
            <v>個</v>
          </cell>
          <cell r="H22">
            <v>864</v>
          </cell>
          <cell r="I22">
            <v>3.0000000000000002E-2</v>
          </cell>
          <cell r="J22">
            <v>889</v>
          </cell>
          <cell r="K22" t="str">
            <v>労</v>
          </cell>
          <cell r="L22" t="str">
            <v>普通作業員</v>
          </cell>
          <cell r="M22">
            <v>19700</v>
          </cell>
          <cell r="N22">
            <v>0.26100000000000001</v>
          </cell>
          <cell r="O22">
            <v>0.12</v>
          </cell>
          <cell r="P22">
            <v>5758</v>
          </cell>
        </row>
        <row r="23">
          <cell r="C23" t="str">
            <v xml:space="preserve"> P-68</v>
          </cell>
          <cell r="I23" t="str">
            <v/>
          </cell>
          <cell r="J23" t="str">
            <v/>
          </cell>
        </row>
        <row r="24">
          <cell r="C24" t="str">
            <v xml:space="preserve"> シンプル</v>
          </cell>
          <cell r="D24" t="str">
            <v xml:space="preserve">  丸  型</v>
          </cell>
          <cell r="F24">
            <v>1</v>
          </cell>
          <cell r="G24" t="str">
            <v>個</v>
          </cell>
          <cell r="H24">
            <v>160</v>
          </cell>
          <cell r="I24">
            <v>3.0000000000000002E-2</v>
          </cell>
          <cell r="J24">
            <v>164</v>
          </cell>
        </row>
        <row r="25">
          <cell r="C25" t="str">
            <v xml:space="preserve"> P-78</v>
          </cell>
          <cell r="I25" t="str">
            <v/>
          </cell>
          <cell r="J25" t="str">
            <v/>
          </cell>
        </row>
        <row r="26">
          <cell r="C26" t="str">
            <v xml:space="preserve"> 巻付グリップ</v>
          </cell>
          <cell r="D26">
            <v>38</v>
          </cell>
          <cell r="E26" t="str">
            <v>㎡</v>
          </cell>
          <cell r="F26">
            <v>4</v>
          </cell>
          <cell r="G26" t="str">
            <v>個</v>
          </cell>
          <cell r="H26">
            <v>320</v>
          </cell>
          <cell r="I26">
            <v>3.0000000000000002E-2</v>
          </cell>
          <cell r="J26">
            <v>1318</v>
          </cell>
        </row>
        <row r="27">
          <cell r="C27" t="str">
            <v xml:space="preserve"> P-70</v>
          </cell>
          <cell r="I27" t="str">
            <v/>
          </cell>
          <cell r="J27" t="str">
            <v/>
          </cell>
        </row>
        <row r="28">
          <cell r="C28" t="str">
            <v xml:space="preserve"> 玉碍子</v>
          </cell>
          <cell r="D28" t="str">
            <v xml:space="preserve">    中</v>
          </cell>
          <cell r="F28">
            <v>1</v>
          </cell>
          <cell r="G28" t="str">
            <v>個</v>
          </cell>
          <cell r="H28">
            <v>416</v>
          </cell>
          <cell r="I28">
            <v>3.0000000000000002E-2</v>
          </cell>
          <cell r="J28">
            <v>428</v>
          </cell>
          <cell r="K28" t="str">
            <v>務</v>
          </cell>
        </row>
        <row r="29">
          <cell r="C29" t="str">
            <v xml:space="preserve"> P-69</v>
          </cell>
          <cell r="I29" t="str">
            <v/>
          </cell>
          <cell r="J29" t="str">
            <v/>
          </cell>
        </row>
        <row r="30">
          <cell r="B30" t="str">
            <v>材</v>
          </cell>
          <cell r="C30" t="str">
            <v xml:space="preserve"> 支線ガード（樹脂）</v>
          </cell>
          <cell r="F30">
            <v>1</v>
          </cell>
          <cell r="G30" t="str">
            <v>本</v>
          </cell>
          <cell r="H30">
            <v>1528</v>
          </cell>
          <cell r="I30">
            <v>3.0000000000000002E-2</v>
          </cell>
          <cell r="J30">
            <v>1573</v>
          </cell>
        </row>
        <row r="31">
          <cell r="C31" t="str">
            <v xml:space="preserve"> P-70</v>
          </cell>
          <cell r="I31" t="str">
            <v/>
          </cell>
          <cell r="J31" t="str">
            <v/>
          </cell>
        </row>
        <row r="32">
          <cell r="C32" t="str">
            <v xml:space="preserve"> ステーブロック</v>
          </cell>
          <cell r="D32" t="str">
            <v xml:space="preserve">  ＃５型</v>
          </cell>
          <cell r="F32">
            <v>1</v>
          </cell>
          <cell r="G32" t="str">
            <v>個</v>
          </cell>
          <cell r="H32">
            <v>2960</v>
          </cell>
          <cell r="I32">
            <v>3.0000000000000002E-2</v>
          </cell>
          <cell r="J32">
            <v>3048</v>
          </cell>
          <cell r="O32" t="str">
            <v>労務費計</v>
          </cell>
          <cell r="P32">
            <v>18589</v>
          </cell>
        </row>
        <row r="33">
          <cell r="C33" t="str">
            <v xml:space="preserve"> P-70</v>
          </cell>
          <cell r="I33" t="str">
            <v/>
          </cell>
          <cell r="J33" t="str">
            <v/>
          </cell>
        </row>
        <row r="35">
          <cell r="I35" t="str">
            <v>資材費計</v>
          </cell>
          <cell r="J35">
            <v>8194</v>
          </cell>
          <cell r="O35" t="str">
            <v>資材費計</v>
          </cell>
          <cell r="P35">
            <v>8194</v>
          </cell>
        </row>
        <row r="38">
          <cell r="C38" t="str">
            <v>備    考</v>
          </cell>
          <cell r="O38" t="str">
            <v>合計</v>
          </cell>
          <cell r="P38">
            <v>26783</v>
          </cell>
        </row>
        <row r="40">
          <cell r="C40" t="str">
            <v>※ステーブロックはロッド付とする．</v>
          </cell>
        </row>
        <row r="41">
          <cell r="O41" t="str">
            <v>複合単価</v>
          </cell>
          <cell r="P41">
            <v>26700</v>
          </cell>
        </row>
      </sheetData>
      <sheetData sheetId="7"/>
      <sheetData sheetId="8"/>
      <sheetData sheetId="9" refreshError="1"/>
      <sheetData sheetId="10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ﾌﾞﾝﾃﾞﾝﾊﾞﾝ"/>
      <sheetName val="ﾃﾞ-ﾀ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搬入費"/>
      <sheetName val="細目"/>
    </sheetNames>
    <sheetDataSet>
      <sheetData sheetId="0"/>
      <sheetData sheetId="1">
        <row r="3">
          <cell r="A3">
            <v>20</v>
          </cell>
          <cell r="B3">
            <v>0.21</v>
          </cell>
          <cell r="C3">
            <v>0.26</v>
          </cell>
          <cell r="D3">
            <v>0.38</v>
          </cell>
          <cell r="E3">
            <v>0</v>
          </cell>
          <cell r="H3">
            <v>1</v>
          </cell>
          <cell r="I3">
            <v>3</v>
          </cell>
        </row>
        <row r="4">
          <cell r="A4">
            <v>50</v>
          </cell>
          <cell r="B4">
            <v>0.3</v>
          </cell>
          <cell r="C4">
            <v>0.38</v>
          </cell>
          <cell r="D4">
            <v>0.55000000000000004</v>
          </cell>
          <cell r="E4">
            <v>0.72</v>
          </cell>
          <cell r="H4">
            <v>2</v>
          </cell>
          <cell r="I4">
            <v>3</v>
          </cell>
        </row>
        <row r="5">
          <cell r="A5">
            <v>100</v>
          </cell>
          <cell r="B5">
            <v>0</v>
          </cell>
          <cell r="C5">
            <v>0.52</v>
          </cell>
          <cell r="D5">
            <v>0.7</v>
          </cell>
          <cell r="E5">
            <v>0.92</v>
          </cell>
          <cell r="H5">
            <v>3</v>
          </cell>
          <cell r="I5">
            <v>3</v>
          </cell>
        </row>
        <row r="6">
          <cell r="A6">
            <v>200</v>
          </cell>
          <cell r="B6">
            <v>0</v>
          </cell>
          <cell r="C6">
            <v>0.74</v>
          </cell>
          <cell r="D6">
            <v>1.04</v>
          </cell>
          <cell r="E6">
            <v>1.35</v>
          </cell>
          <cell r="H6">
            <v>4</v>
          </cell>
          <cell r="I6">
            <v>4</v>
          </cell>
        </row>
        <row r="7">
          <cell r="A7">
            <v>300</v>
          </cell>
          <cell r="B7">
            <v>0</v>
          </cell>
          <cell r="C7">
            <v>0.89</v>
          </cell>
          <cell r="D7">
            <v>1.26</v>
          </cell>
          <cell r="E7">
            <v>1.63</v>
          </cell>
          <cell r="H7">
            <v>5</v>
          </cell>
          <cell r="I7">
            <v>5</v>
          </cell>
        </row>
        <row r="8">
          <cell r="A8">
            <v>600</v>
          </cell>
          <cell r="B8">
            <v>0</v>
          </cell>
          <cell r="C8">
            <v>0</v>
          </cell>
          <cell r="D8">
            <v>1.32</v>
          </cell>
          <cell r="E8">
            <v>1.72</v>
          </cell>
          <cell r="H8">
            <v>6</v>
          </cell>
          <cell r="I8">
            <v>6</v>
          </cell>
        </row>
        <row r="9">
          <cell r="A9">
            <v>1200</v>
          </cell>
          <cell r="B9">
            <v>0</v>
          </cell>
          <cell r="C9">
            <v>0</v>
          </cell>
          <cell r="D9">
            <v>1.55</v>
          </cell>
          <cell r="E9">
            <v>2.02</v>
          </cell>
          <cell r="H9">
            <v>7</v>
          </cell>
          <cell r="I9">
            <v>7</v>
          </cell>
        </row>
        <row r="10">
          <cell r="A10">
            <v>1610</v>
          </cell>
          <cell r="B10">
            <v>0</v>
          </cell>
          <cell r="C10">
            <v>0</v>
          </cell>
          <cell r="D10">
            <v>1.76</v>
          </cell>
          <cell r="E10">
            <v>2.2999999999999998</v>
          </cell>
          <cell r="H10">
            <v>8.5</v>
          </cell>
          <cell r="I10">
            <v>8</v>
          </cell>
        </row>
        <row r="11">
          <cell r="A11">
            <v>3000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H11">
            <v>10</v>
          </cell>
          <cell r="I11">
            <v>10</v>
          </cell>
        </row>
        <row r="12">
          <cell r="H12">
            <v>13</v>
          </cell>
          <cell r="I12">
            <v>11</v>
          </cell>
        </row>
        <row r="13">
          <cell r="H13">
            <v>16</v>
          </cell>
          <cell r="I13">
            <v>12</v>
          </cell>
        </row>
        <row r="14">
          <cell r="H14">
            <v>19</v>
          </cell>
          <cell r="I14">
            <v>15</v>
          </cell>
        </row>
        <row r="15">
          <cell r="H15">
            <v>22</v>
          </cell>
          <cell r="I15">
            <v>18</v>
          </cell>
        </row>
        <row r="16">
          <cell r="H16">
            <v>26</v>
          </cell>
          <cell r="I16">
            <v>21</v>
          </cell>
        </row>
        <row r="17">
          <cell r="H17">
            <v>30</v>
          </cell>
          <cell r="I17">
            <v>24</v>
          </cell>
        </row>
        <row r="18">
          <cell r="H18">
            <v>35</v>
          </cell>
          <cell r="I18">
            <v>28</v>
          </cell>
        </row>
        <row r="19">
          <cell r="H19">
            <v>41</v>
          </cell>
          <cell r="I19">
            <v>33</v>
          </cell>
        </row>
        <row r="20">
          <cell r="H20">
            <v>100</v>
          </cell>
          <cell r="I20">
            <v>33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使用方法"/>
      <sheetName val="管・保温材重量容積算出表"/>
      <sheetName val="配管重量表（一般）"/>
      <sheetName val="配管外径表（一般）"/>
      <sheetName val="配管重量・外径表（冷媒用被覆銅管）"/>
      <sheetName val="重量データ"/>
      <sheetName val="外径データ"/>
      <sheetName val="リストデータ"/>
      <sheetName val="保温厚デー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>
        <row r="2">
          <cell r="B2" t="str">
            <v>給水</v>
          </cell>
          <cell r="D2" t="str">
            <v>隠ぺい</v>
          </cell>
          <cell r="I2" t="str">
            <v>SGP-VA</v>
          </cell>
        </row>
        <row r="3">
          <cell r="B3" t="str">
            <v>給水（ＰＦ）</v>
          </cell>
          <cell r="D3" t="str">
            <v>天井内</v>
          </cell>
          <cell r="I3" t="str">
            <v>SGP-VB</v>
          </cell>
        </row>
        <row r="4">
          <cell r="B4" t="str">
            <v>雑排水</v>
          </cell>
          <cell r="D4" t="str">
            <v>ＰＳ内</v>
          </cell>
          <cell r="I4" t="str">
            <v>SGP-VD</v>
          </cell>
        </row>
        <row r="5">
          <cell r="B5" t="str">
            <v>汚水</v>
          </cell>
          <cell r="D5" t="str">
            <v>露出</v>
          </cell>
          <cell r="I5" t="str">
            <v>SGP-PA</v>
          </cell>
        </row>
        <row r="6">
          <cell r="B6" t="str">
            <v>器具排水</v>
          </cell>
          <cell r="D6" t="str">
            <v>床下暗渠</v>
          </cell>
          <cell r="I6" t="str">
            <v>SGP-PB</v>
          </cell>
        </row>
        <row r="7">
          <cell r="B7" t="str">
            <v>通気</v>
          </cell>
          <cell r="D7" t="str">
            <v>屋外露出</v>
          </cell>
          <cell r="I7" t="str">
            <v>SGP-PD</v>
          </cell>
        </row>
        <row r="8">
          <cell r="B8" t="str">
            <v>給湯</v>
          </cell>
          <cell r="D8" t="str">
            <v>屋外露出（保温なし）</v>
          </cell>
          <cell r="I8" t="str">
            <v>HIVP</v>
          </cell>
        </row>
        <row r="9">
          <cell r="B9" t="str">
            <v>ろ過</v>
          </cell>
          <cell r="D9" t="str">
            <v>多湿個所</v>
          </cell>
          <cell r="I9" t="str">
            <v>SUS管</v>
          </cell>
        </row>
        <row r="10">
          <cell r="B10" t="str">
            <v>屋内消火栓</v>
          </cell>
          <cell r="D10" t="str">
            <v>土中</v>
          </cell>
          <cell r="I10" t="str">
            <v>SGP-白</v>
          </cell>
        </row>
        <row r="11">
          <cell r="B11" t="str">
            <v>屋外消火栓</v>
          </cell>
          <cell r="D11" t="str">
            <v>ｺﾝｸﾘｰﾄ内</v>
          </cell>
          <cell r="I11" t="str">
            <v>D-VA</v>
          </cell>
        </row>
        <row r="12">
          <cell r="B12" t="str">
            <v>ｽﾌﾟﾘﾝｸﾗｰ消火</v>
          </cell>
          <cell r="D12" t="str">
            <v>保温なし</v>
          </cell>
          <cell r="I12" t="str">
            <v>SGP-TA</v>
          </cell>
        </row>
        <row r="13">
          <cell r="B13" t="str">
            <v>炭酸ガス消火</v>
          </cell>
          <cell r="I13" t="str">
            <v>VP</v>
          </cell>
        </row>
        <row r="14">
          <cell r="B14" t="str">
            <v>冷却水</v>
          </cell>
          <cell r="I14" t="str">
            <v>排水鋳鉄管</v>
          </cell>
        </row>
        <row r="15">
          <cell r="B15" t="str">
            <v>冷温水</v>
          </cell>
          <cell r="I15" t="str">
            <v>排水鉛管</v>
          </cell>
        </row>
        <row r="16">
          <cell r="B16" t="str">
            <v>冷却温水</v>
          </cell>
          <cell r="I16" t="str">
            <v>銅管（M）</v>
          </cell>
        </row>
        <row r="17">
          <cell r="B17" t="str">
            <v>冷水</v>
          </cell>
          <cell r="I17" t="str">
            <v>銅管（L）</v>
          </cell>
        </row>
        <row r="18">
          <cell r="B18" t="str">
            <v>温水</v>
          </cell>
          <cell r="I18" t="str">
            <v>SGP-HVA</v>
          </cell>
        </row>
        <row r="19">
          <cell r="B19" t="str">
            <v>冷媒</v>
          </cell>
          <cell r="I19" t="str">
            <v>HTVP</v>
          </cell>
        </row>
        <row r="20">
          <cell r="B20" t="str">
            <v>補給水</v>
          </cell>
          <cell r="I20" t="str">
            <v>STPG-40</v>
          </cell>
        </row>
        <row r="21">
          <cell r="B21" t="str">
            <v>ドレン</v>
          </cell>
          <cell r="D21" t="str">
            <v>亜鉛鉄板</v>
          </cell>
          <cell r="I21" t="str">
            <v>SGP-VS</v>
          </cell>
        </row>
        <row r="22">
          <cell r="B22" t="str">
            <v>蒸気</v>
          </cell>
          <cell r="I22" t="str">
            <v>STPG-80</v>
          </cell>
        </row>
        <row r="23">
          <cell r="B23" t="str">
            <v>還水</v>
          </cell>
          <cell r="D23" t="str">
            <v>ｽﾃﾝﾚｽ鋼板</v>
          </cell>
          <cell r="I23" t="str">
            <v>SGP-黒</v>
          </cell>
        </row>
        <row r="24">
          <cell r="B24" t="str">
            <v>油</v>
          </cell>
          <cell r="I24" t="str">
            <v>被覆銅管（20mm）</v>
          </cell>
        </row>
        <row r="25">
          <cell r="B25" t="str">
            <v>油通気</v>
          </cell>
          <cell r="I25" t="str">
            <v>被覆銅管（10mm）</v>
          </cell>
        </row>
        <row r="26">
          <cell r="B26" t="str">
            <v>空調用冷媒（ガス）</v>
          </cell>
          <cell r="I26" t="str">
            <v>ヒューム管</v>
          </cell>
        </row>
        <row r="27">
          <cell r="B27" t="str">
            <v>空調用冷媒（液）</v>
          </cell>
        </row>
        <row r="28">
          <cell r="B28" t="str">
            <v>空調用冷媒</v>
          </cell>
        </row>
        <row r="29">
          <cell r="B29" t="str">
            <v>冷媒管ﾗｯｷﾝｸﾞ</v>
          </cell>
        </row>
        <row r="30">
          <cell r="B30" t="str">
            <v>雨水</v>
          </cell>
        </row>
      </sheetData>
      <sheetData sheetId="9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使用方法"/>
      <sheetName val="管・保温材重量容積算出表"/>
      <sheetName val="配管重量表（一般）"/>
      <sheetName val="配管外径表（一般）"/>
      <sheetName val="配管重量・外径表（冷媒用被覆銅管）"/>
      <sheetName val="重量データ"/>
      <sheetName val="外径データ"/>
      <sheetName val="リストデータ"/>
      <sheetName val="保温厚デー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>
        <row r="2">
          <cell r="B2" t="str">
            <v>給水</v>
          </cell>
        </row>
      </sheetData>
      <sheetData sheetId="9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大項目"/>
      <sheetName val="科目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概算価格調書"/>
      <sheetName val="表紙"/>
      <sheetName val="労務（A4縦）"/>
      <sheetName val="材料（A4縦）"/>
      <sheetName val="複合単価（A4縦）"/>
      <sheetName val="数量表"/>
      <sheetName val="計算書"/>
      <sheetName val="総括（A4縦）"/>
      <sheetName val="移動費用算出根拠書"/>
      <sheetName val="見積査定（A3横） "/>
      <sheetName val="複合単価（A3横）"/>
      <sheetName val="入力及び総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パ－ト２"/>
      <sheetName val="一式細目内訳パート２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</sheetData>
      <sheetData sheetId="1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パ－ト２"/>
      <sheetName val="一式細目内訳パート２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</sheetData>
      <sheetData sheetId="1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標準工期算出"/>
      <sheetName val="単価表"/>
      <sheetName val="資材単価"/>
      <sheetName val="賃料補正"/>
      <sheetName val="労務単価"/>
      <sheetName val="見積業者"/>
      <sheetName val="見積比較（歩車道境界） "/>
      <sheetName val="見積比較（撤去）"/>
      <sheetName val="見積比較（樹木撤去）"/>
      <sheetName val="見積比較（ﾀﾞｸﾀｲﾙ）"/>
      <sheetName val="見積比較（ﾏﾝﾎ-ﾙ）"/>
      <sheetName val="見積比較（4号設置）"/>
      <sheetName val="見積比較（蓋）"/>
      <sheetName val="見積比較（ﾚｼﾞﾝ）"/>
      <sheetName val="Input"/>
      <sheetName val="Saitei"/>
      <sheetName val="Kyo1C "/>
      <sheetName val="共通費メモ"/>
      <sheetName val="付加運搬費"/>
      <sheetName val="特定工事一覧"/>
      <sheetName val="付加安全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材料単価表"/>
      <sheetName val="換気用"/>
      <sheetName val="換気代価 "/>
      <sheetName val="空調用"/>
    </sheetNames>
    <sheetDataSet>
      <sheetData sheetId="0">
        <row r="3">
          <cell r="M3">
            <v>17700</v>
          </cell>
        </row>
        <row r="4">
          <cell r="J4" t="str">
            <v>00.06</v>
          </cell>
        </row>
        <row r="5">
          <cell r="O5">
            <v>1</v>
          </cell>
        </row>
      </sheetData>
      <sheetData sheetId="1"/>
      <sheetData sheetId="2"/>
      <sheetData sheetId="3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●C-1-20-6 ｻﾎﾟｰﾄ1段　W=1.05まで"/>
      <sheetName val="●C-1-20-7 ｻﾎﾟｰﾄ2段　W=1.05まで"/>
      <sheetName val="●ｻﾎﾟｰﾄ2段　W=1.60まで"/>
      <sheetName val="木製土留支保工１段"/>
      <sheetName val="木製土留支保工２段"/>
      <sheetName val="●C-1-14-8バックホウ運転費"/>
      <sheetName val="●C-1-14-4 ﾊﾞｯｸﾎｳ運転基礎１日当り（下水）"/>
      <sheetName val="●C-1-14-7 ﾊﾞｯｸﾎｳ運転基礎１日当り（土木）"/>
      <sheetName val="●C-1-14-8ﾊﾞｯｸﾎｳ運転基礎１ｈ当り"/>
      <sheetName val="●C-1-14-11 タンパ運転費"/>
      <sheetName val="●C-1-14-12 タンパ運転基礎"/>
      <sheetName val="●C-1-45-2 砂基礎0.20m3管回り"/>
      <sheetName val="●C-2-3 基礎砂利20cm"/>
      <sheetName val="●ｺﾝｸﾘｰﾄ工 (2)"/>
      <sheetName val="●C-2-4ｲﾝﾊﾞｰﾄｺﾝｸﾘｰﾄ工 "/>
      <sheetName val="●運搬工単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C3">
            <v>5420</v>
          </cell>
        </row>
        <row r="9">
          <cell r="C9">
            <v>6488</v>
          </cell>
        </row>
        <row r="15">
          <cell r="C15">
            <v>9146</v>
          </cell>
        </row>
      </sheetData>
      <sheetData sheetId="6" refreshError="1"/>
      <sheetData sheetId="7" refreshError="1"/>
      <sheetData sheetId="8" refreshError="1"/>
      <sheetData sheetId="9" refreshError="1">
        <row r="3">
          <cell r="C3">
            <v>17447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壊"/>
      <sheetName val="表紙"/>
      <sheetName val="資材"/>
      <sheetName val="改修"/>
      <sheetName val="労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合成単価"/>
      <sheetName val="仮設"/>
      <sheetName val="改修仮設"/>
      <sheetName val="金属"/>
      <sheetName val="内装"/>
      <sheetName val="処分単価"/>
      <sheetName val="重信処分費"/>
      <sheetName val="建具計算"/>
      <sheetName val="内部計算"/>
      <sheetName val="内部集計"/>
      <sheetName val="標準工期"/>
      <sheetName val="最低価格"/>
      <sheetName val="表紙"/>
      <sheetName val="種目 "/>
      <sheetName val="科目"/>
      <sheetName val="細目"/>
      <sheetName val="直接工事区分"/>
      <sheetName val="建築共通費"/>
      <sheetName val="付加仮設"/>
      <sheetName val="土木共通費"/>
      <sheetName val="経費率"/>
      <sheetName val="異種工事経費率"/>
      <sheetName val="異種工事の算出"/>
      <sheetName val="追加経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配管数拾表"/>
      <sheetName val="電気数拾表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メニュー"/>
      <sheetName val="資材比較"/>
      <sheetName val="見積小16"/>
      <sheetName val="見積中32"/>
      <sheetName val="見積大105"/>
      <sheetName val="単価見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※C-1-1-1 機械掘削0.20"/>
      <sheetName val="※C-1-1-2  機械掘削0.35"/>
      <sheetName val="C-1-1-3  機械掘削0.60"/>
      <sheetName val="※C-1-12-1  埋戻工（機械）0.20"/>
      <sheetName val="※C-1-12-2  埋戻工（機械）0.35"/>
      <sheetName val="C-1-12-3  埋戻工（機械）0.60"/>
      <sheetName val="※C-1-13-1 ﾊﾞｯｸﾎｳ投入工0.20"/>
      <sheetName val="※C-1-13-2 ﾊﾞｯｸﾎｳ投入工0.35 "/>
      <sheetName val="※C-1-15-1 0.2ｍ3　4ｔ残土処分工"/>
      <sheetName val="※C-1-15-2  0.35ｍ3　10ｔ残土処分工"/>
      <sheetName val="※C-1-15-3  0.35ｍ3　10ｔ残土処分工"/>
      <sheetName val="※C-1-15-4  0.2ｍ3　4ｔ残土処分工"/>
      <sheetName val="●C-1-16-1  0.6ｍ3　10ｔダンプ 0.5ｋｍ"/>
      <sheetName val="●C-1-16-2  0.6ｍ3　10ｔダンプ 1.6ｋｍ"/>
      <sheetName val="※C-1-16-3  0.35ｍ3　10ｔダンプ1.1ｋｍ"/>
      <sheetName val="※C-1-16-4  0.35ｍ3　10ｔダンプ 9.6ｋｍ"/>
      <sheetName val="※C-1-16-5  0.35ｍ3　4ｔダンプ1.8ｋｍ"/>
      <sheetName val="※C-1-16-6  0.2ｍ3　4ｔダンプ1.0ｋｍ"/>
      <sheetName val="※C-1-16-7  0.2ｍ3　4ｔダンプ1.4"/>
      <sheetName val="※C-1-16-8  0.2ｍ3　2ｔダンプ0.3ｋｍ"/>
      <sheetName val="※C-1-16-9  0.2ｍ3　2ｔダンプ工1.1ｋｍ"/>
      <sheetName val="C-1-20-1 木矢板　H=1.5ｍ"/>
      <sheetName val="※C-1-20-2 H=1.8ｍ"/>
      <sheetName val="※C-1-20-3  H=2.1ｍ"/>
      <sheetName val="※C-1-43-1  管布設150VU"/>
      <sheetName val="※C-1-45-1 砂基礎0.20m3管下"/>
      <sheetName val="※C-1-45-2 砂基礎0.20m3管回り"/>
      <sheetName val="※C-1-45-3  砂基礎 0.35m3管下"/>
      <sheetName val="※C-1-45-4  砂基礎 0.35m3管回り"/>
      <sheetName val="※C-2-1  ﾓﾙﾀﾙ上塗工"/>
      <sheetName val="※C-2-2  ﾓﾙﾀﾙ工"/>
      <sheetName val="※C-3-1  ダンプ運転費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6">
          <cell r="G6">
            <v>630</v>
          </cell>
        </row>
      </sheetData>
      <sheetData sheetId="7" refreshError="1">
        <row r="6">
          <cell r="G6">
            <v>441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床ﾘｽﾄ"/>
      <sheetName val="巾木ﾘｽﾄ"/>
      <sheetName val="壁ﾘｽﾄ"/>
      <sheetName val="天井ﾘｽﾄ"/>
      <sheetName val="拾い書"/>
      <sheetName val="拾書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屋根・外壁等"/>
      <sheetName val="窓枠改修"/>
      <sheetName val="比較表"/>
      <sheetName val="見積比較"/>
      <sheetName val="見積比較（ｻｯｼ）"/>
      <sheetName val="見積比較（産廃）"/>
      <sheetName val="石ヶ戸解体"/>
      <sheetName val="東高校"/>
      <sheetName val="拾い書"/>
    </sheetNames>
    <sheetDataSet>
      <sheetData sheetId="0" refreshError="1">
        <row r="1">
          <cell r="B1" t="str">
            <v>名　称</v>
          </cell>
          <cell r="C1" t="str">
            <v>摘　要</v>
          </cell>
          <cell r="D1" t="str">
            <v>単位</v>
          </cell>
          <cell r="E1" t="str">
            <v>　　　　　　　原設計　　　　　　　　　</v>
          </cell>
          <cell r="F1" t="str">
            <v>　　　　　　　変更設計　　　　　　　　　</v>
          </cell>
          <cell r="G1" t="str">
            <v>　　　　　　　原設計　　　　　　　　　</v>
          </cell>
          <cell r="K1" t="str">
            <v>　　　　　　　変更設計　　　　　　　　　</v>
          </cell>
          <cell r="M1" t="str">
            <v>差引増減額</v>
          </cell>
        </row>
        <row r="2">
          <cell r="E2" t="str">
            <v>数量</v>
          </cell>
          <cell r="F2" t="str">
            <v>単価</v>
          </cell>
          <cell r="G2" t="str">
            <v>金額</v>
          </cell>
          <cell r="H2" t="str">
            <v>備考</v>
          </cell>
          <cell r="I2" t="str">
            <v>数量</v>
          </cell>
          <cell r="J2" t="str">
            <v>単価</v>
          </cell>
          <cell r="K2" t="str">
            <v>金額</v>
          </cell>
          <cell r="L2" t="str">
            <v>備考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処分単価"/>
      <sheetName val="重信処分費(1)"/>
      <sheetName val="種目 "/>
      <sheetName val="最低価格"/>
      <sheetName val="表紙"/>
      <sheetName val="種目"/>
      <sheetName val="科目"/>
      <sheetName val="中科目"/>
      <sheetName val="細目"/>
      <sheetName val="コンクリート単価"/>
      <sheetName val="直接工事区分"/>
      <sheetName val="追加経費"/>
      <sheetName val="建築共通費"/>
      <sheetName val="鉄骨"/>
      <sheetName val="内装（壁）単価"/>
      <sheetName val="付加仮設単価"/>
      <sheetName val="改修仮設単価"/>
      <sheetName val="改修仮設複単"/>
      <sheetName val="新営仮設単価"/>
      <sheetName val="新営仮設複単"/>
      <sheetName val="地業及び土工単価"/>
      <sheetName val="ＡＬＣ単価"/>
      <sheetName val="鉄骨単価"/>
      <sheetName val="鉄筋単価"/>
      <sheetName val="型枠単価"/>
      <sheetName val="資材単価"/>
      <sheetName val="超音波"/>
      <sheetName val="アンカー"/>
      <sheetName val="雑単価"/>
      <sheetName val="内装（床）単価"/>
      <sheetName val="ガラス単価"/>
      <sheetName val="左官単価"/>
      <sheetName val="防水複単"/>
      <sheetName val="防水単価"/>
      <sheetName val="塗装改修複単"/>
      <sheetName val="塗装及び吹付単価"/>
      <sheetName val="内装（作成単価）"/>
      <sheetName val="内装(天井)単価"/>
      <sheetName val="軽量鉄骨単価"/>
      <sheetName val="鋼製型枠"/>
      <sheetName val="構造ｽﾘｯﾄ"/>
      <sheetName val="炭素繊維"/>
      <sheetName val="無収縮ﾓﾙﾀﾙ"/>
      <sheetName val="鉄筋"/>
      <sheetName val="手術室ﾊﾟﾈﾙ"/>
      <sheetName val="医療金物"/>
      <sheetName val="土木共通費"/>
      <sheetName val="経費率"/>
      <sheetName val="異種工事経費率"/>
      <sheetName val="異種工事の算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  <sheetName val="現場管理H8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架台工事"/>
      <sheetName val="ﾏﾝﾎｰﾙ蓋"/>
      <sheetName val="複単ＶＵ管"/>
      <sheetName val="量水器"/>
      <sheetName val="排水ポンプ"/>
      <sheetName val="土量計算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架台工事"/>
      <sheetName val="ﾏﾝﾎｰﾙ蓋"/>
      <sheetName val="複単ＶＵ管"/>
      <sheetName val="量水器"/>
      <sheetName val="排水ポンプ"/>
      <sheetName val="土量計算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"/>
      <sheetName val="代価表"/>
      <sheetName val="小口径"/>
      <sheetName val="衛生器具"/>
      <sheetName val="機器類"/>
      <sheetName val="歩掛ﾃﾞｰﾀ"/>
      <sheetName val="搬入据付費(1)"/>
      <sheetName val="搬入据付費(2)"/>
      <sheetName val="見積比較表"/>
      <sheetName val="屋内給水"/>
      <sheetName val="屋外給水（対象内）"/>
      <sheetName val="屋外給水（対象外）"/>
      <sheetName val="集会所給水"/>
      <sheetName val="児童公園給水"/>
      <sheetName val="児童公園排水"/>
      <sheetName val="屋外ガス"/>
      <sheetName val="本体排水（１）"/>
      <sheetName val="本体排水（２）"/>
      <sheetName val="対象外排水"/>
      <sheetName val="集会所排水"/>
      <sheetName val="歩掛"/>
      <sheetName val="Sheet1"/>
      <sheetName val="桝配管データ"/>
      <sheetName val="_x0000__x0000__x0000__x0004__x0000_"/>
      <sheetName val=""/>
      <sheetName val="_x005f_x0000__x005f_x0000__x005f_x0000__x005f_x0004__x0"/>
      <sheetName val="#REF!"/>
      <sheetName val="  表シート 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4">
          <cell r="B4">
            <v>1</v>
          </cell>
          <cell r="C4" t="str">
            <v>SA</v>
          </cell>
          <cell r="D4" t="str">
            <v>RA</v>
          </cell>
          <cell r="E4">
            <v>0.4</v>
          </cell>
          <cell r="F4">
            <v>0.2</v>
          </cell>
        </row>
        <row r="5">
          <cell r="B5">
            <v>2</v>
          </cell>
          <cell r="C5" t="str">
            <v>SB</v>
          </cell>
          <cell r="D5" t="str">
            <v>RB</v>
          </cell>
          <cell r="E5">
            <v>0.5</v>
          </cell>
          <cell r="F5">
            <v>0.25</v>
          </cell>
        </row>
        <row r="6">
          <cell r="B6">
            <v>3</v>
          </cell>
          <cell r="C6" t="str">
            <v>SC-1</v>
          </cell>
          <cell r="D6" t="str">
            <v>RC-1</v>
          </cell>
          <cell r="E6">
            <v>0.35</v>
          </cell>
          <cell r="F6">
            <v>0.17499999999999999</v>
          </cell>
        </row>
        <row r="7">
          <cell r="B7">
            <v>4</v>
          </cell>
          <cell r="C7" t="str">
            <v>SC-2</v>
          </cell>
          <cell r="D7" t="str">
            <v>RC-2</v>
          </cell>
          <cell r="E7">
            <v>0.45</v>
          </cell>
          <cell r="F7">
            <v>0.22500000000000001</v>
          </cell>
        </row>
        <row r="8">
          <cell r="B8">
            <v>5</v>
          </cell>
          <cell r="C8" t="str">
            <v>SC-3</v>
          </cell>
          <cell r="D8" t="str">
            <v>RC-3</v>
          </cell>
          <cell r="E8">
            <v>0.6</v>
          </cell>
          <cell r="F8">
            <v>0.3</v>
          </cell>
        </row>
        <row r="9">
          <cell r="B9">
            <v>6</v>
          </cell>
          <cell r="C9" t="str">
            <v>SC-4</v>
          </cell>
          <cell r="D9" t="str">
            <v>RC-4</v>
          </cell>
          <cell r="E9">
            <v>0.9</v>
          </cell>
          <cell r="F9">
            <v>0.45</v>
          </cell>
        </row>
        <row r="10">
          <cell r="B10">
            <v>7</v>
          </cell>
          <cell r="C10" t="str">
            <v>SC-5</v>
          </cell>
          <cell r="D10" t="str">
            <v>RC-5</v>
          </cell>
          <cell r="E10">
            <v>1.2</v>
          </cell>
          <cell r="F10">
            <v>0.6</v>
          </cell>
        </row>
        <row r="11">
          <cell r="B11">
            <v>8</v>
          </cell>
          <cell r="C11" t="str">
            <v>小口径</v>
          </cell>
          <cell r="D11" t="str">
            <v>RA</v>
          </cell>
          <cell r="E11">
            <v>0.15</v>
          </cell>
          <cell r="F11">
            <v>7.4999999999999997E-2</v>
          </cell>
        </row>
        <row r="17">
          <cell r="C17">
            <v>0</v>
          </cell>
          <cell r="D17">
            <v>1</v>
          </cell>
          <cell r="E17">
            <v>2</v>
          </cell>
        </row>
        <row r="18">
          <cell r="C18">
            <v>0.3</v>
          </cell>
          <cell r="D18">
            <v>0.5</v>
          </cell>
          <cell r="E18">
            <v>1</v>
          </cell>
        </row>
        <row r="31">
          <cell r="D31">
            <v>0</v>
          </cell>
          <cell r="E31">
            <v>0.2</v>
          </cell>
        </row>
        <row r="32">
          <cell r="D32">
            <v>1</v>
          </cell>
          <cell r="E32">
            <v>0.4</v>
          </cell>
        </row>
        <row r="33">
          <cell r="D33">
            <v>2</v>
          </cell>
          <cell r="E33">
            <v>0.2</v>
          </cell>
        </row>
        <row r="34">
          <cell r="D34">
            <v>3</v>
          </cell>
          <cell r="E34">
            <v>0.6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"/>
      <sheetName val="代価表"/>
      <sheetName val="小口径"/>
      <sheetName val="衛生器具"/>
      <sheetName val="機器類"/>
      <sheetName val="歩掛ﾃﾞｰﾀ"/>
      <sheetName val="搬入据付費(1)"/>
      <sheetName val="搬入据付費(2)"/>
      <sheetName val="見積比較表"/>
      <sheetName val="屋内給水"/>
      <sheetName val="屋外給水（対象内）"/>
      <sheetName val="屋外給水（対象外）"/>
      <sheetName val="集会所給水"/>
      <sheetName val="児童公園給水"/>
      <sheetName val="児童公園排水"/>
      <sheetName val="屋外ガス"/>
      <sheetName val="本体排水（１）"/>
      <sheetName val="本体排水（２）"/>
      <sheetName val="対象外排水"/>
      <sheetName val="集会所排水"/>
      <sheetName val="歩掛"/>
      <sheetName val="Sheet1"/>
      <sheetName val="桝配管データ"/>
      <sheetName val="_x0000__x0000__x0000__x0004__x0000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4">
          <cell r="B4">
            <v>1</v>
          </cell>
          <cell r="C4" t="str">
            <v>SA</v>
          </cell>
          <cell r="D4" t="str">
            <v>RA</v>
          </cell>
          <cell r="E4">
            <v>0.4</v>
          </cell>
          <cell r="F4">
            <v>0.2</v>
          </cell>
        </row>
        <row r="5">
          <cell r="B5">
            <v>2</v>
          </cell>
          <cell r="C5" t="str">
            <v>SB</v>
          </cell>
          <cell r="D5" t="str">
            <v>RB</v>
          </cell>
          <cell r="E5">
            <v>0.5</v>
          </cell>
          <cell r="F5">
            <v>0.25</v>
          </cell>
        </row>
        <row r="6">
          <cell r="B6">
            <v>3</v>
          </cell>
          <cell r="C6" t="str">
            <v>SC-1</v>
          </cell>
          <cell r="D6" t="str">
            <v>RC-1</v>
          </cell>
          <cell r="E6">
            <v>0.35</v>
          </cell>
          <cell r="F6">
            <v>0.17499999999999999</v>
          </cell>
        </row>
        <row r="7">
          <cell r="B7">
            <v>4</v>
          </cell>
          <cell r="C7" t="str">
            <v>SC-2</v>
          </cell>
          <cell r="D7" t="str">
            <v>RC-2</v>
          </cell>
          <cell r="E7">
            <v>0.45</v>
          </cell>
          <cell r="F7">
            <v>0.22500000000000001</v>
          </cell>
        </row>
        <row r="8">
          <cell r="B8">
            <v>5</v>
          </cell>
          <cell r="C8" t="str">
            <v>SC-3</v>
          </cell>
          <cell r="D8" t="str">
            <v>RC-3</v>
          </cell>
          <cell r="E8">
            <v>0.6</v>
          </cell>
          <cell r="F8">
            <v>0.3</v>
          </cell>
        </row>
        <row r="9">
          <cell r="B9">
            <v>6</v>
          </cell>
          <cell r="C9" t="str">
            <v>SC-4</v>
          </cell>
          <cell r="D9" t="str">
            <v>RC-4</v>
          </cell>
          <cell r="E9">
            <v>0.9</v>
          </cell>
          <cell r="F9">
            <v>0.45</v>
          </cell>
        </row>
        <row r="10">
          <cell r="B10">
            <v>7</v>
          </cell>
          <cell r="C10" t="str">
            <v>SC-5</v>
          </cell>
          <cell r="D10" t="str">
            <v>RC-5</v>
          </cell>
          <cell r="E10">
            <v>1.2</v>
          </cell>
          <cell r="F10">
            <v>0.6</v>
          </cell>
        </row>
        <row r="11">
          <cell r="B11">
            <v>8</v>
          </cell>
          <cell r="C11" t="str">
            <v>小口径</v>
          </cell>
          <cell r="D11" t="str">
            <v>RA</v>
          </cell>
          <cell r="E11">
            <v>0.15</v>
          </cell>
          <cell r="F11">
            <v>7.4999999999999997E-2</v>
          </cell>
        </row>
        <row r="17">
          <cell r="C17">
            <v>0</v>
          </cell>
          <cell r="D17">
            <v>1</v>
          </cell>
          <cell r="E17">
            <v>2</v>
          </cell>
        </row>
        <row r="18">
          <cell r="C18">
            <v>0.3</v>
          </cell>
          <cell r="D18">
            <v>0.5</v>
          </cell>
          <cell r="E18">
            <v>1</v>
          </cell>
        </row>
        <row r="31">
          <cell r="D31">
            <v>0</v>
          </cell>
          <cell r="E31">
            <v>0.2</v>
          </cell>
        </row>
        <row r="32">
          <cell r="D32">
            <v>1</v>
          </cell>
          <cell r="E32">
            <v>0.4</v>
          </cell>
        </row>
        <row r="33">
          <cell r="D33">
            <v>2</v>
          </cell>
          <cell r="E33">
            <v>0.2</v>
          </cell>
        </row>
        <row r="34">
          <cell r="D34">
            <v>3</v>
          </cell>
          <cell r="E34">
            <v>0.6</v>
          </cell>
        </row>
      </sheetData>
      <sheetData sheetId="24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BC→ｴｸｾﾙ"/>
      <sheetName val="ｴｸｾﾙ→RIBC"/>
      <sheetName val="集計"/>
      <sheetName val="1"/>
      <sheetName val="2"/>
      <sheetName val="3"/>
      <sheetName val="4"/>
      <sheetName val="5"/>
    </sheetNames>
    <sheetDataSet>
      <sheetData sheetId="0"/>
      <sheetData sheetId="1">
        <row r="2">
          <cell r="A2" t="str">
            <v>鉄骨1</v>
          </cell>
          <cell r="R2" t="str">
            <v>ｱﾙﾐ建具</v>
          </cell>
          <cell r="S2">
            <v>1</v>
          </cell>
          <cell r="AC2" t="str">
            <v>鉄骨11</v>
          </cell>
          <cell r="AD2" t="str">
            <v xml:space="preserve">H形鋼                                           </v>
          </cell>
          <cell r="AE2" t="str">
            <v xml:space="preserve">H-200×200×8×12　SS400                                                                        </v>
          </cell>
          <cell r="AF2">
            <v>0.44</v>
          </cell>
          <cell r="AG2" t="str">
            <v>ｔ</v>
          </cell>
        </row>
        <row r="3">
          <cell r="A3" t="str">
            <v>鉄骨1</v>
          </cell>
          <cell r="R3" t="e">
            <v>#REF!</v>
          </cell>
          <cell r="S3">
            <v>2</v>
          </cell>
          <cell r="AC3" t="str">
            <v>鉄骨12</v>
          </cell>
          <cell r="AD3" t="str">
            <v xml:space="preserve">鋼板                                            </v>
          </cell>
          <cell r="AE3" t="str">
            <v xml:space="preserve">PL-12　SS400                                                                                    </v>
          </cell>
          <cell r="AF3">
            <v>1.06</v>
          </cell>
          <cell r="AG3" t="str">
            <v>ｔ</v>
          </cell>
        </row>
        <row r="4">
          <cell r="A4" t="str">
            <v>鉄骨1</v>
          </cell>
          <cell r="R4" t="e">
            <v>#REF!</v>
          </cell>
          <cell r="S4">
            <v>3</v>
          </cell>
          <cell r="AC4" t="str">
            <v>鉄骨13</v>
          </cell>
          <cell r="AD4" t="str">
            <v xml:space="preserve">鋼板                                            </v>
          </cell>
          <cell r="AE4" t="str">
            <v xml:space="preserve">PL-9　SS400                                                                                     </v>
          </cell>
          <cell r="AF4">
            <v>0.84</v>
          </cell>
          <cell r="AG4" t="str">
            <v>ｔ</v>
          </cell>
        </row>
        <row r="5">
          <cell r="A5" t="str">
            <v>鉄骨1</v>
          </cell>
          <cell r="R5" t="e">
            <v>#REF!</v>
          </cell>
          <cell r="S5">
            <v>4</v>
          </cell>
          <cell r="AC5" t="str">
            <v>鉄骨14</v>
          </cell>
          <cell r="AD5" t="str">
            <v xml:space="preserve">鋼板                                            </v>
          </cell>
          <cell r="AE5" t="str">
            <v xml:space="preserve">PL-6　SS400                                                                                     </v>
          </cell>
          <cell r="AF5">
            <v>0.02</v>
          </cell>
          <cell r="AG5" t="str">
            <v>ｔ</v>
          </cell>
        </row>
        <row r="6">
          <cell r="A6" t="str">
            <v>鉄骨1</v>
          </cell>
          <cell r="R6" t="e">
            <v>#REF!</v>
          </cell>
          <cell r="S6">
            <v>5</v>
          </cell>
          <cell r="AC6" t="str">
            <v>鉄骨15</v>
          </cell>
          <cell r="AD6" t="str">
            <v xml:space="preserve">山形鋼                                          </v>
          </cell>
          <cell r="AE6" t="str">
            <v xml:space="preserve">L-100×100×10　SS400                                                                           </v>
          </cell>
          <cell r="AF6">
            <v>0.53</v>
          </cell>
          <cell r="AG6" t="str">
            <v>ｔ</v>
          </cell>
        </row>
        <row r="7">
          <cell r="A7" t="str">
            <v>鉄骨1</v>
          </cell>
          <cell r="R7" t="e">
            <v>#REF!</v>
          </cell>
          <cell r="S7">
            <v>6</v>
          </cell>
          <cell r="AC7" t="str">
            <v>鉄骨16</v>
          </cell>
          <cell r="AD7" t="str">
            <v xml:space="preserve">山形鋼                                          </v>
          </cell>
          <cell r="AE7" t="str">
            <v xml:space="preserve">L-75×75×9　SS400                                                                              </v>
          </cell>
          <cell r="AF7">
            <v>0.42</v>
          </cell>
          <cell r="AG7" t="str">
            <v>ｔ</v>
          </cell>
        </row>
        <row r="8">
          <cell r="A8" t="str">
            <v>鉄骨1</v>
          </cell>
          <cell r="R8" t="e">
            <v>#REF!</v>
          </cell>
          <cell r="S8">
            <v>7</v>
          </cell>
          <cell r="AC8" t="str">
            <v>鉄骨17</v>
          </cell>
          <cell r="AD8" t="str">
            <v xml:space="preserve">山形鋼                                          </v>
          </cell>
          <cell r="AE8" t="str">
            <v xml:space="preserve">L-75×75×6　SS400                                                                              </v>
          </cell>
          <cell r="AF8">
            <v>1.1000000000000001</v>
          </cell>
          <cell r="AG8" t="str">
            <v>ｔ</v>
          </cell>
        </row>
        <row r="9">
          <cell r="A9" t="str">
            <v>鉄骨1</v>
          </cell>
          <cell r="R9" t="e">
            <v>#REF!</v>
          </cell>
          <cell r="S9">
            <v>8</v>
          </cell>
          <cell r="AC9" t="str">
            <v>鉄骨18</v>
          </cell>
          <cell r="AD9" t="str">
            <v xml:space="preserve">角形鋼管                                        </v>
          </cell>
          <cell r="AE9" t="str">
            <v xml:space="preserve">□-150×150×6　STKR400                                                                         </v>
          </cell>
          <cell r="AF9">
            <v>0.33</v>
          </cell>
          <cell r="AG9" t="str">
            <v>ｔ</v>
          </cell>
        </row>
        <row r="10">
          <cell r="A10" t="str">
            <v>鉄骨1</v>
          </cell>
          <cell r="R10" t="e">
            <v>#REF!</v>
          </cell>
          <cell r="S10">
            <v>9</v>
          </cell>
          <cell r="AC10" t="str">
            <v>鉄骨19</v>
          </cell>
          <cell r="AD10" t="str">
            <v xml:space="preserve">丸鋼ﾌﾞﾚｰｽ                                       </v>
          </cell>
          <cell r="AE10" t="str">
            <v xml:space="preserve">M27　JIS規格品  φ27　PL-9　ﾀｰﾝﾊﾞｯｸﾙ共                </v>
          </cell>
          <cell r="AF10">
            <v>0.45</v>
          </cell>
          <cell r="AG10" t="str">
            <v>ｔ</v>
          </cell>
        </row>
        <row r="11">
          <cell r="A11" t="str">
            <v>鉄骨1</v>
          </cell>
          <cell r="R11" t="e">
            <v>#REF!</v>
          </cell>
          <cell r="S11">
            <v>10</v>
          </cell>
          <cell r="AC11" t="str">
            <v>鉄骨110</v>
          </cell>
          <cell r="AD11" t="str">
            <v xml:space="preserve">高力ﾎﾞﾙﾄ                                        </v>
          </cell>
          <cell r="AE11" t="str">
            <v xml:space="preserve">S10T　TC-M20×65                                                                                </v>
          </cell>
          <cell r="AF11">
            <v>46</v>
          </cell>
          <cell r="AG11" t="str">
            <v>本</v>
          </cell>
        </row>
        <row r="12">
          <cell r="A12" t="str">
            <v>鉄骨1</v>
          </cell>
          <cell r="R12" t="e">
            <v>#REF!</v>
          </cell>
          <cell r="S12">
            <v>11</v>
          </cell>
          <cell r="AC12" t="str">
            <v>鉄骨111</v>
          </cell>
          <cell r="AD12" t="str">
            <v xml:space="preserve">高力ﾎﾞﾙﾄ                                        </v>
          </cell>
          <cell r="AE12" t="str">
            <v xml:space="preserve">S10T　TC-M20×55                                                                                </v>
          </cell>
          <cell r="AF12">
            <v>33</v>
          </cell>
          <cell r="AG12" t="str">
            <v>本</v>
          </cell>
        </row>
        <row r="13">
          <cell r="A13" t="str">
            <v>鉄骨1</v>
          </cell>
          <cell r="R13" t="e">
            <v>#REF!</v>
          </cell>
          <cell r="S13">
            <v>12</v>
          </cell>
          <cell r="AC13" t="str">
            <v>鉄骨112</v>
          </cell>
          <cell r="AD13" t="str">
            <v xml:space="preserve">高力ﾎﾞﾙﾄ                                        </v>
          </cell>
          <cell r="AE13" t="str">
            <v xml:space="preserve">S10T　TC-M20×50                                                                                </v>
          </cell>
          <cell r="AF13">
            <v>58</v>
          </cell>
          <cell r="AG13" t="str">
            <v>本</v>
          </cell>
        </row>
        <row r="14">
          <cell r="A14" t="str">
            <v>鉄骨1</v>
          </cell>
          <cell r="R14" t="e">
            <v>#REF!</v>
          </cell>
          <cell r="S14">
            <v>13</v>
          </cell>
          <cell r="AC14" t="str">
            <v>鉄骨113</v>
          </cell>
          <cell r="AD14" t="str">
            <v xml:space="preserve">高力ﾎﾞﾙﾄ                                        </v>
          </cell>
          <cell r="AE14" t="str">
            <v xml:space="preserve">S10T　TC-M16×55                                                                                </v>
          </cell>
          <cell r="AF14">
            <v>92</v>
          </cell>
          <cell r="AG14" t="str">
            <v>本</v>
          </cell>
        </row>
        <row r="15">
          <cell r="A15" t="str">
            <v>鉄骨1</v>
          </cell>
          <cell r="R15" t="e">
            <v>#REF!</v>
          </cell>
          <cell r="S15">
            <v>14</v>
          </cell>
          <cell r="AC15" t="str">
            <v>鉄骨114</v>
          </cell>
          <cell r="AD15" t="str">
            <v xml:space="preserve">高力ﾎﾞﾙﾄ                                        </v>
          </cell>
          <cell r="AE15" t="str">
            <v xml:space="preserve">S10T　TC-M16×50                                                                                </v>
          </cell>
          <cell r="AF15">
            <v>366</v>
          </cell>
          <cell r="AG15" t="str">
            <v>本</v>
          </cell>
        </row>
        <row r="16">
          <cell r="A16" t="str">
            <v>鉄骨1</v>
          </cell>
          <cell r="R16" t="e">
            <v>#REF!</v>
          </cell>
          <cell r="S16">
            <v>15</v>
          </cell>
          <cell r="AC16" t="str">
            <v>鉄骨115</v>
          </cell>
          <cell r="AD16" t="str">
            <v xml:space="preserve">工場加工費                                      </v>
          </cell>
          <cell r="AE16" t="str">
            <v xml:space="preserve">                                                                                                </v>
          </cell>
          <cell r="AF16">
            <v>4.9400000000000004</v>
          </cell>
          <cell r="AG16" t="str">
            <v>ｔ</v>
          </cell>
        </row>
        <row r="17">
          <cell r="A17" t="str">
            <v>鉄骨1</v>
          </cell>
          <cell r="R17" t="e">
            <v>#REF!</v>
          </cell>
          <cell r="S17">
            <v>16</v>
          </cell>
          <cell r="AC17" t="str">
            <v>鉄骨116</v>
          </cell>
          <cell r="AD17" t="str">
            <v xml:space="preserve">現寸及び工作図費                                </v>
          </cell>
          <cell r="AE17" t="str">
            <v xml:space="preserve">現場実測共                                                                                      </v>
          </cell>
          <cell r="AF17">
            <v>5.34</v>
          </cell>
          <cell r="AG17" t="str">
            <v>ｔ</v>
          </cell>
        </row>
        <row r="18">
          <cell r="A18" t="str">
            <v>鉄骨1</v>
          </cell>
          <cell r="R18" t="e">
            <v>#REF!</v>
          </cell>
          <cell r="S18">
            <v>17</v>
          </cell>
          <cell r="AC18" t="str">
            <v>鉄骨117</v>
          </cell>
          <cell r="AD18" t="str">
            <v xml:space="preserve">運搬費                                          </v>
          </cell>
          <cell r="AE18" t="str">
            <v xml:space="preserve">                                                                                                </v>
          </cell>
          <cell r="AF18">
            <v>5.34</v>
          </cell>
          <cell r="AG18" t="str">
            <v>ｔ</v>
          </cell>
        </row>
        <row r="19">
          <cell r="A19" t="str">
            <v>鉄骨1</v>
          </cell>
          <cell r="R19" t="e">
            <v>#REF!</v>
          </cell>
          <cell r="S19">
            <v>18</v>
          </cell>
          <cell r="AC19" t="str">
            <v>鉄骨118</v>
          </cell>
          <cell r="AD19" t="str">
            <v xml:space="preserve">現場小運搬費                                    </v>
          </cell>
          <cell r="AE19" t="str">
            <v xml:space="preserve">                                                                                                </v>
          </cell>
          <cell r="AF19">
            <v>5.34</v>
          </cell>
          <cell r="AG19" t="str">
            <v>ｔ</v>
          </cell>
        </row>
        <row r="20">
          <cell r="A20" t="str">
            <v>鉄骨1</v>
          </cell>
          <cell r="R20" t="e">
            <v>#REF!</v>
          </cell>
          <cell r="S20">
            <v>19</v>
          </cell>
          <cell r="AC20" t="str">
            <v>鉄骨119</v>
          </cell>
          <cell r="AD20" t="str">
            <v xml:space="preserve">現場仮付費                                      </v>
          </cell>
          <cell r="AE20" t="str">
            <v xml:space="preserve">PL-9、12                                                                                        </v>
          </cell>
          <cell r="AF20">
            <v>132</v>
          </cell>
          <cell r="AG20" t="str">
            <v>枚</v>
          </cell>
        </row>
        <row r="21">
          <cell r="A21" t="str">
            <v>鉄骨1</v>
          </cell>
          <cell r="R21" t="e">
            <v>#REF!</v>
          </cell>
          <cell r="S21">
            <v>20</v>
          </cell>
          <cell r="AC21" t="str">
            <v>鉄骨120</v>
          </cell>
          <cell r="AD21" t="str">
            <v xml:space="preserve">現場溶接費                                      </v>
          </cell>
          <cell r="AE21" t="str">
            <v xml:space="preserve">                                                                                                </v>
          </cell>
          <cell r="AF21">
            <v>290</v>
          </cell>
          <cell r="AG21" t="str">
            <v>ｍ</v>
          </cell>
        </row>
        <row r="22">
          <cell r="A22" t="str">
            <v>鉄骨1</v>
          </cell>
          <cell r="R22" t="e">
            <v>#REF!</v>
          </cell>
          <cell r="S22">
            <v>21</v>
          </cell>
          <cell r="AC22" t="str">
            <v>鉄骨121</v>
          </cell>
          <cell r="AD22" t="str">
            <v xml:space="preserve">現場取付費                                      </v>
          </cell>
          <cell r="AE22" t="str">
            <v xml:space="preserve">                                                                                                </v>
          </cell>
          <cell r="AF22">
            <v>4.9400000000000004</v>
          </cell>
          <cell r="AG22" t="str">
            <v>ｔ</v>
          </cell>
        </row>
        <row r="23">
          <cell r="A23" t="str">
            <v>鉄骨1</v>
          </cell>
          <cell r="R23" t="e">
            <v>#REF!</v>
          </cell>
          <cell r="S23">
            <v>22</v>
          </cell>
          <cell r="AC23" t="str">
            <v>鉄骨122</v>
          </cell>
          <cell r="AD23" t="str">
            <v xml:space="preserve">現場ﾀｯﾁｱｯﾌﾟ費                                   </v>
          </cell>
          <cell r="AE23" t="str">
            <v xml:space="preserve">                                                                                                </v>
          </cell>
          <cell r="AF23">
            <v>5.34</v>
          </cell>
          <cell r="AG23" t="str">
            <v>ｔ</v>
          </cell>
        </row>
        <row r="24">
          <cell r="A24" t="str">
            <v>鉄骨1</v>
          </cell>
          <cell r="R24" t="e">
            <v>#REF!</v>
          </cell>
          <cell r="S24">
            <v>23</v>
          </cell>
          <cell r="AC24" t="str">
            <v>鉄骨123</v>
          </cell>
          <cell r="AD24" t="str">
            <v xml:space="preserve">機械器具損料費                                  </v>
          </cell>
          <cell r="AE24" t="str">
            <v xml:space="preserve">                                                                                                </v>
          </cell>
          <cell r="AF24">
            <v>5.34</v>
          </cell>
          <cell r="AG24" t="str">
            <v>ｔ</v>
          </cell>
        </row>
        <row r="25">
          <cell r="A25" t="str">
            <v>鉄骨2</v>
          </cell>
          <cell r="R25" t="e">
            <v>#REF!</v>
          </cell>
          <cell r="S25">
            <v>24</v>
          </cell>
          <cell r="AC25" t="str">
            <v>鉄骨21</v>
          </cell>
          <cell r="AD25" t="str">
            <v xml:space="preserve">鋼板                                            </v>
          </cell>
          <cell r="AE25" t="str">
            <v xml:space="preserve">PL-4.5　SS400                                                                                   </v>
          </cell>
          <cell r="AF25">
            <v>0.12</v>
          </cell>
          <cell r="AG25" t="str">
            <v>ｔ</v>
          </cell>
        </row>
        <row r="26">
          <cell r="A26" t="str">
            <v>鉄骨2</v>
          </cell>
          <cell r="R26" t="e">
            <v>#REF!</v>
          </cell>
          <cell r="S26">
            <v>25</v>
          </cell>
          <cell r="AC26" t="str">
            <v>鉄骨22</v>
          </cell>
          <cell r="AD26" t="str">
            <v xml:space="preserve">角形鋼管                                        </v>
          </cell>
          <cell r="AE26" t="str">
            <v xml:space="preserve">□-100×100×2.3　STKR400                                                                       </v>
          </cell>
          <cell r="AF26">
            <v>0.35</v>
          </cell>
          <cell r="AG26" t="str">
            <v>ｔ</v>
          </cell>
        </row>
        <row r="27">
          <cell r="A27" t="str">
            <v>鉄骨2</v>
          </cell>
          <cell r="R27" t="e">
            <v>#REF!</v>
          </cell>
          <cell r="S27">
            <v>26</v>
          </cell>
          <cell r="AC27" t="str">
            <v>鉄骨23</v>
          </cell>
          <cell r="AD27" t="str">
            <v xml:space="preserve">ﾘｯﾌﾟ溝形鋼                                      </v>
          </cell>
          <cell r="AE27" t="str">
            <v xml:space="preserve">C-100×50×20×2.3　SSC400                                                                      </v>
          </cell>
          <cell r="AF27">
            <v>1.48</v>
          </cell>
          <cell r="AG27" t="str">
            <v>ｔ</v>
          </cell>
        </row>
        <row r="28">
          <cell r="A28" t="str">
            <v>鉄骨2</v>
          </cell>
          <cell r="R28" t="e">
            <v>#REF!</v>
          </cell>
          <cell r="S28">
            <v>27</v>
          </cell>
          <cell r="AC28" t="str">
            <v>鉄骨24</v>
          </cell>
          <cell r="AD28" t="str">
            <v xml:space="preserve">中ﾎﾞﾙﾄ                                          </v>
          </cell>
          <cell r="AE28" t="str">
            <v xml:space="preserve">MBT-M13×125　SS400                                                                             </v>
          </cell>
          <cell r="AF28">
            <v>67</v>
          </cell>
          <cell r="AG28" t="str">
            <v>本</v>
          </cell>
        </row>
        <row r="29">
          <cell r="A29" t="str">
            <v>鉄骨2</v>
          </cell>
          <cell r="R29" t="e">
            <v>#REF!</v>
          </cell>
          <cell r="S29">
            <v>28</v>
          </cell>
          <cell r="AC29" t="str">
            <v>鉄骨25</v>
          </cell>
          <cell r="AD29" t="str">
            <v xml:space="preserve">中ﾎﾞﾙﾄ                                          </v>
          </cell>
          <cell r="AE29" t="str">
            <v xml:space="preserve">MBT-M13×25　SS400                                                                              </v>
          </cell>
          <cell r="AF29">
            <v>283</v>
          </cell>
          <cell r="AG29" t="str">
            <v>本</v>
          </cell>
        </row>
        <row r="30">
          <cell r="A30" t="str">
            <v>鉄骨2</v>
          </cell>
          <cell r="R30" t="e">
            <v>#REF!</v>
          </cell>
          <cell r="S30">
            <v>29</v>
          </cell>
          <cell r="AC30" t="str">
            <v>鉄骨26</v>
          </cell>
          <cell r="AD30" t="str">
            <v xml:space="preserve">工場加工費                                      </v>
          </cell>
          <cell r="AE30" t="str">
            <v xml:space="preserve">                                                                                                </v>
          </cell>
          <cell r="AF30">
            <v>1.86</v>
          </cell>
          <cell r="AG30" t="str">
            <v>ｔ</v>
          </cell>
        </row>
        <row r="31">
          <cell r="A31" t="str">
            <v>鉄骨2</v>
          </cell>
          <cell r="R31" t="e">
            <v>#REF!</v>
          </cell>
          <cell r="S31">
            <v>30</v>
          </cell>
          <cell r="AC31" t="str">
            <v>鉄骨27</v>
          </cell>
          <cell r="AD31" t="str">
            <v xml:space="preserve">現寸及び工作図費                                </v>
          </cell>
          <cell r="AE31" t="str">
            <v xml:space="preserve">                                                                                                </v>
          </cell>
          <cell r="AF31">
            <v>1.89</v>
          </cell>
          <cell r="AG31" t="str">
            <v>ｔ</v>
          </cell>
        </row>
        <row r="32">
          <cell r="A32" t="str">
            <v>鉄骨2</v>
          </cell>
          <cell r="R32" t="e">
            <v>#REF!</v>
          </cell>
          <cell r="S32">
            <v>31</v>
          </cell>
          <cell r="AC32" t="str">
            <v>鉄骨28</v>
          </cell>
          <cell r="AD32" t="str">
            <v xml:space="preserve">運搬費                                          </v>
          </cell>
          <cell r="AE32" t="str">
            <v xml:space="preserve">                                                                                                </v>
          </cell>
          <cell r="AF32">
            <v>1.89</v>
          </cell>
          <cell r="AG32" t="str">
            <v>ｔ</v>
          </cell>
        </row>
        <row r="33">
          <cell r="A33" t="str">
            <v>鉄骨2</v>
          </cell>
          <cell r="R33" t="e">
            <v>#REF!</v>
          </cell>
          <cell r="S33">
            <v>32</v>
          </cell>
          <cell r="AC33" t="str">
            <v>鉄骨29</v>
          </cell>
          <cell r="AD33" t="str">
            <v xml:space="preserve">現場鉄工費                                      </v>
          </cell>
          <cell r="AE33" t="str">
            <v xml:space="preserve">                                                                                                </v>
          </cell>
          <cell r="AF33">
            <v>1.89</v>
          </cell>
          <cell r="AG33" t="str">
            <v>ｔ</v>
          </cell>
        </row>
        <row r="34">
          <cell r="A34" t="str">
            <v>鉄骨2</v>
          </cell>
          <cell r="R34" t="e">
            <v>#REF!</v>
          </cell>
          <cell r="S34">
            <v>33</v>
          </cell>
          <cell r="AC34" t="str">
            <v>鉄骨210</v>
          </cell>
          <cell r="AD34" t="str">
            <v xml:space="preserve">機械器具損料費                                  </v>
          </cell>
          <cell r="AE34" t="str">
            <v xml:space="preserve">                                                                                                </v>
          </cell>
          <cell r="AF34">
            <v>1.89</v>
          </cell>
          <cell r="AG34" t="str">
            <v>ｔ</v>
          </cell>
        </row>
        <row r="35">
          <cell r="A35" t="str">
            <v>鉄骨3</v>
          </cell>
          <cell r="R35" t="e">
            <v>#REF!</v>
          </cell>
          <cell r="S35">
            <v>34</v>
          </cell>
          <cell r="AC35" t="str">
            <v>鉄骨31</v>
          </cell>
          <cell r="AD35" t="str">
            <v xml:space="preserve">庇下地                                          </v>
          </cell>
          <cell r="AE35" t="str">
            <v xml:space="preserve">C-100×100×20×2.3　材工共     錆止工場1回共                                                   </v>
          </cell>
          <cell r="AF35">
            <v>1</v>
          </cell>
          <cell r="AG35" t="str">
            <v>か所</v>
          </cell>
        </row>
        <row r="36">
          <cell r="A36" t="str">
            <v>鉄骨3</v>
          </cell>
          <cell r="R36" t="e">
            <v>#REF!</v>
          </cell>
          <cell r="S36">
            <v>35</v>
          </cell>
          <cell r="AC36" t="str">
            <v>鉄骨32</v>
          </cell>
          <cell r="AD36" t="str">
            <v xml:space="preserve">小庇下地                                        </v>
          </cell>
          <cell r="AE36" t="str">
            <v xml:space="preserve">C-100×100×20×2.3　材工共     錆止工場1回共                                                   </v>
          </cell>
          <cell r="AF36">
            <v>2</v>
          </cell>
          <cell r="AG36" t="str">
            <v>か所</v>
          </cell>
        </row>
        <row r="37">
          <cell r="A37" t="str">
            <v>鉄骨3</v>
          </cell>
          <cell r="R37" t="e">
            <v>#REF!</v>
          </cell>
          <cell r="S37">
            <v>36</v>
          </cell>
          <cell r="AC37" t="str">
            <v>鉄骨33</v>
          </cell>
          <cell r="AD37" t="str">
            <v xml:space="preserve">鋼製手摺                                        </v>
          </cell>
          <cell r="AE37" t="str">
            <v xml:space="preserve">FB-12×55　材工共支柱□50×30×2.3 手摺子φ9錆止工場1回共   </v>
          </cell>
          <cell r="AF37">
            <v>4.9000000000000004</v>
          </cell>
          <cell r="AG37" t="str">
            <v>ｍ</v>
          </cell>
        </row>
        <row r="38">
          <cell r="A38" t="str">
            <v>鉄骨3</v>
          </cell>
          <cell r="R38" t="e">
            <v>#REF!</v>
          </cell>
          <cell r="S38">
            <v>37</v>
          </cell>
          <cell r="AC38" t="str">
            <v>鉄骨34</v>
          </cell>
          <cell r="AD38" t="str">
            <v xml:space="preserve">階段支持ｱﾝｸﾞﾙ                                   </v>
          </cell>
          <cell r="AE38" t="str">
            <v xml:space="preserve">L-75×75×6　材工共錆止工場1回共                   </v>
          </cell>
          <cell r="AF38">
            <v>6</v>
          </cell>
          <cell r="AG38" t="str">
            <v>か所</v>
          </cell>
        </row>
        <row r="39">
          <cell r="A39" t="str">
            <v>耐震付帯</v>
          </cell>
          <cell r="R39" t="e">
            <v>#REF!</v>
          </cell>
          <cell r="S39">
            <v>38</v>
          </cell>
          <cell r="AC39" t="str">
            <v>耐震付帯1</v>
          </cell>
          <cell r="AD39" t="str">
            <v xml:space="preserve">ｱﾝｶｰﾎﾞﾙﾄ        (接着系ｱﾝｶｰ)                    </v>
          </cell>
          <cell r="AE39" t="str">
            <v xml:space="preserve">M16　L=13d　下向き              SS400                                                           </v>
          </cell>
          <cell r="AF39">
            <v>12</v>
          </cell>
          <cell r="AG39" t="str">
            <v>本</v>
          </cell>
        </row>
        <row r="40">
          <cell r="A40" t="str">
            <v>耐震付帯</v>
          </cell>
          <cell r="R40" t="e">
            <v>#REF!</v>
          </cell>
          <cell r="S40">
            <v>39</v>
          </cell>
          <cell r="AC40" t="str">
            <v>耐震付帯2</v>
          </cell>
          <cell r="AD40" t="str">
            <v xml:space="preserve">接着系ｱﾝｶｰ                                      </v>
          </cell>
          <cell r="AE40" t="str">
            <v xml:space="preserve">D16　L=8d　Ln=20d　下向きSD295A                          </v>
          </cell>
          <cell r="AF40">
            <v>64</v>
          </cell>
          <cell r="AG40" t="str">
            <v>本</v>
          </cell>
        </row>
        <row r="41">
          <cell r="A41" t="str">
            <v>耐震付帯</v>
          </cell>
          <cell r="R41" t="e">
            <v>#REF!</v>
          </cell>
          <cell r="S41">
            <v>40</v>
          </cell>
          <cell r="AC41" t="str">
            <v>耐震付帯3</v>
          </cell>
          <cell r="AD41" t="str">
            <v xml:space="preserve">接着系ｱﾝｶｰ                                      </v>
          </cell>
          <cell r="AE41" t="str">
            <v xml:space="preserve">D16　L=11d　Ln=20d　横向きSD295A                          </v>
          </cell>
          <cell r="AF41">
            <v>72</v>
          </cell>
          <cell r="AG41" t="str">
            <v>本</v>
          </cell>
        </row>
        <row r="42">
          <cell r="A42">
            <v>0</v>
          </cell>
          <cell r="R42" t="e">
            <v>#REF!</v>
          </cell>
          <cell r="S42">
            <v>41</v>
          </cell>
          <cell r="AC42">
            <v>0</v>
          </cell>
          <cell r="AD42" t="str">
            <v xml:space="preserve">無収縮ﾓﾙﾀﾙ注入                                  </v>
          </cell>
          <cell r="AE42" t="str">
            <v xml:space="preserve">Fc-30N　ﾌﾟﾚﾐｯｸｽﾀｲﾌﾟ                                                                             </v>
          </cell>
          <cell r="AF42">
            <v>0.2</v>
          </cell>
          <cell r="AG42" t="str">
            <v>ｍ3</v>
          </cell>
        </row>
        <row r="43">
          <cell r="A43">
            <v>0</v>
          </cell>
          <cell r="R43" t="e">
            <v>#REF!</v>
          </cell>
          <cell r="S43">
            <v>42</v>
          </cell>
          <cell r="AC43">
            <v>0</v>
          </cell>
          <cell r="AD43" t="str">
            <v xml:space="preserve">無収縮ﾓﾙﾀﾙ      注入用型枠                      </v>
          </cell>
          <cell r="AE43" t="str">
            <v xml:space="preserve">両面木製　厚さ18                                                                                </v>
          </cell>
          <cell r="AF43">
            <v>24</v>
          </cell>
          <cell r="AG43" t="str">
            <v>ｍ</v>
          </cell>
        </row>
        <row r="44">
          <cell r="A44">
            <v>0</v>
          </cell>
          <cell r="R44" t="e">
            <v>#REF!</v>
          </cell>
          <cell r="S44">
            <v>43</v>
          </cell>
          <cell r="AC44">
            <v>0</v>
          </cell>
          <cell r="AD44" t="str">
            <v xml:space="preserve">下地清掃                                        </v>
          </cell>
          <cell r="AE44" t="str">
            <v xml:space="preserve">ｹﾚﾝ及び清掃                                                                                     </v>
          </cell>
          <cell r="AF44">
            <v>10.4</v>
          </cell>
          <cell r="AG44" t="str">
            <v>㎡</v>
          </cell>
        </row>
        <row r="45">
          <cell r="A45">
            <v>0</v>
          </cell>
          <cell r="R45" t="e">
            <v>#REF!</v>
          </cell>
          <cell r="S45">
            <v>44</v>
          </cell>
          <cell r="AC45">
            <v>0</v>
          </cell>
          <cell r="AD45" t="str">
            <v xml:space="preserve">合成高分子系　　ﾙｰﾌｨﾝｸﾞｼｰﾄ防水  (平場)          </v>
          </cell>
          <cell r="AE45" t="str">
            <v xml:space="preserve">S-F2　2.0t                                                                                      </v>
          </cell>
          <cell r="AF45">
            <v>8.8000000000000007</v>
          </cell>
          <cell r="AG45" t="str">
            <v>㎡</v>
          </cell>
        </row>
        <row r="46">
          <cell r="A46" t="str">
            <v>板金</v>
          </cell>
          <cell r="R46" t="e">
            <v>#REF!</v>
          </cell>
          <cell r="S46">
            <v>45</v>
          </cell>
          <cell r="AC46" t="str">
            <v>板金1</v>
          </cell>
          <cell r="AD46" t="str">
            <v xml:space="preserve">屋根　瓦棒葺き                                  </v>
          </cell>
          <cell r="AE46" t="str">
            <v xml:space="preserve">ｶﾗｰｶﾞﾙﾊﾞﾘｳﾑ鋼板0.4t芯木なし                        </v>
          </cell>
          <cell r="AF46">
            <v>8.8000000000000007</v>
          </cell>
          <cell r="AG46" t="str">
            <v>㎡</v>
          </cell>
        </row>
        <row r="47">
          <cell r="A47" t="str">
            <v>板金</v>
          </cell>
          <cell r="R47" t="e">
            <v>#REF!</v>
          </cell>
          <cell r="S47">
            <v>46</v>
          </cell>
          <cell r="AC47" t="str">
            <v>板金2</v>
          </cell>
          <cell r="AD47" t="str">
            <v xml:space="preserve">ｱｽﾌｧﾙﾄﾙｰﾌｨﾝｸﾞ                                   </v>
          </cell>
          <cell r="AE47" t="str">
            <v xml:space="preserve">940                                                                                             </v>
          </cell>
          <cell r="AF47">
            <v>8.8000000000000007</v>
          </cell>
          <cell r="AG47" t="str">
            <v>㎡</v>
          </cell>
        </row>
        <row r="48">
          <cell r="A48" t="str">
            <v>板金</v>
          </cell>
          <cell r="R48" t="e">
            <v>#REF!</v>
          </cell>
          <cell r="S48">
            <v>47</v>
          </cell>
          <cell r="AC48" t="str">
            <v>板金3</v>
          </cell>
          <cell r="AD48" t="str">
            <v xml:space="preserve">軒先ｹﾗﾊﾞ水切                                    </v>
          </cell>
          <cell r="AE48" t="str">
            <v xml:space="preserve">ｶﾗｰｶﾞﾙﾊﾞﾘｳﾑ鋼板0.4t                                                                             </v>
          </cell>
          <cell r="AF48">
            <v>6.1</v>
          </cell>
          <cell r="AG48" t="str">
            <v>ｍ</v>
          </cell>
        </row>
        <row r="49">
          <cell r="A49" t="str">
            <v>板金</v>
          </cell>
          <cell r="R49" t="e">
            <v>#REF!</v>
          </cell>
          <cell r="S49">
            <v>48</v>
          </cell>
          <cell r="AC49" t="str">
            <v>板金4</v>
          </cell>
          <cell r="AD49" t="str">
            <v xml:space="preserve">壁取合水切                                      </v>
          </cell>
          <cell r="AE49" t="str">
            <v>ｶﾗｰｶﾞﾙﾊﾞﾘｳﾑ鋼板0.4t水切役物･ｴﾌﾟﾛﾝ共取付用ｶﾞﾙﾊﾞﾘｳﾑ鋼板0.8t共</v>
          </cell>
          <cell r="AF49">
            <v>2.5</v>
          </cell>
          <cell r="AG49" t="str">
            <v>ｍ</v>
          </cell>
        </row>
        <row r="50">
          <cell r="A50" t="str">
            <v>板金</v>
          </cell>
          <cell r="R50" t="e">
            <v>#REF!</v>
          </cell>
          <cell r="S50">
            <v>49</v>
          </cell>
          <cell r="AC50" t="str">
            <v>板金5</v>
          </cell>
          <cell r="AD50" t="str">
            <v xml:space="preserve">雪止めｱﾝｸﾞﾙ     取外し再取付                    </v>
          </cell>
          <cell r="AE50" t="str">
            <v xml:space="preserve">取付金具共                                      </v>
          </cell>
          <cell r="AF50">
            <v>7</v>
          </cell>
          <cell r="AG50" t="str">
            <v>ｍ</v>
          </cell>
        </row>
        <row r="51">
          <cell r="A51" t="str">
            <v>板金</v>
          </cell>
          <cell r="R51" t="e">
            <v>#REF!</v>
          </cell>
          <cell r="S51">
            <v>50</v>
          </cell>
          <cell r="AC51" t="str">
            <v>板金6</v>
          </cell>
          <cell r="AD51" t="str">
            <v xml:space="preserve">軒天            ｽﾊﾟﾝﾄﾞﾚﾙ                        </v>
          </cell>
          <cell r="AE51" t="str">
            <v xml:space="preserve">ｶﾗｰｶﾞﾙﾊﾞﾘｳﾑ鋼板0.5tW≒116 見込12                   </v>
          </cell>
          <cell r="AF51">
            <v>1.9</v>
          </cell>
          <cell r="AG51" t="str">
            <v>㎡</v>
          </cell>
        </row>
        <row r="52">
          <cell r="A52" t="str">
            <v>板金</v>
          </cell>
          <cell r="R52" t="e">
            <v>#REF!</v>
          </cell>
          <cell r="S52">
            <v>51</v>
          </cell>
          <cell r="AC52" t="str">
            <v>板金7</v>
          </cell>
          <cell r="AD52" t="str">
            <v xml:space="preserve">天井見切り縁                                    </v>
          </cell>
          <cell r="AE52" t="str">
            <v xml:space="preserve">ｶﾗｰｶﾞﾙﾊﾞﾘｳﾑ鋼板0.5tｽﾊﾟﾝﾄﾞﾚﾙ部                      </v>
          </cell>
          <cell r="AF52">
            <v>1.5</v>
          </cell>
          <cell r="AG52" t="str">
            <v>ｍ</v>
          </cell>
        </row>
        <row r="53">
          <cell r="A53" t="str">
            <v>板金</v>
          </cell>
          <cell r="R53" t="e">
            <v>#REF!</v>
          </cell>
          <cell r="S53">
            <v>52</v>
          </cell>
          <cell r="AC53" t="str">
            <v>板金8</v>
          </cell>
          <cell r="AD53" t="str">
            <v xml:space="preserve">小庇            平葺き                          </v>
          </cell>
          <cell r="AE53" t="str">
            <v xml:space="preserve">ｶﾗｰｶﾞﾙﾊﾞﾘｳﾑ鋼板0.4t                                </v>
          </cell>
          <cell r="AF53">
            <v>3.1</v>
          </cell>
          <cell r="AG53" t="str">
            <v>㎡</v>
          </cell>
        </row>
        <row r="54">
          <cell r="A54" t="str">
            <v>板金</v>
          </cell>
          <cell r="R54" t="e">
            <v>#REF!</v>
          </cell>
          <cell r="S54">
            <v>53</v>
          </cell>
          <cell r="AC54" t="str">
            <v>板金9</v>
          </cell>
          <cell r="AD54" t="str">
            <v xml:space="preserve">小庇            ｱｽﾌｧﾙﾄﾙｰﾌｨﾝｸﾞ                   </v>
          </cell>
          <cell r="AE54" t="str">
            <v xml:space="preserve">940                                                                                             </v>
          </cell>
          <cell r="AF54">
            <v>3.1</v>
          </cell>
          <cell r="AG54" t="str">
            <v>㎡</v>
          </cell>
        </row>
        <row r="55">
          <cell r="A55" t="str">
            <v>板金</v>
          </cell>
          <cell r="R55" t="e">
            <v>#REF!</v>
          </cell>
          <cell r="S55">
            <v>54</v>
          </cell>
          <cell r="AC55" t="str">
            <v>板金10</v>
          </cell>
          <cell r="AD55" t="str">
            <v xml:space="preserve">小庇　　　　　　軒先ｹﾗﾊﾞ水切                    </v>
          </cell>
          <cell r="AE55" t="str">
            <v xml:space="preserve">ｶﾗｰｶﾞﾙﾊﾞﾘｳﾑ鋼板0.4t                                                                             </v>
          </cell>
          <cell r="AF55">
            <v>9.4</v>
          </cell>
          <cell r="AG55" t="str">
            <v>ｍ</v>
          </cell>
        </row>
        <row r="56">
          <cell r="A56" t="str">
            <v>板金</v>
          </cell>
          <cell r="R56" t="e">
            <v>#REF!</v>
          </cell>
          <cell r="S56">
            <v>55</v>
          </cell>
          <cell r="AC56" t="str">
            <v>板金11</v>
          </cell>
          <cell r="AD56" t="str">
            <v xml:space="preserve">小庇　　　　　　壁取合水切                      </v>
          </cell>
          <cell r="AE56" t="str">
            <v xml:space="preserve">ｶﾗｰｶﾞﾙﾊﾞﾘｳﾑ鋼板0.4t                                </v>
          </cell>
          <cell r="AF56">
            <v>7</v>
          </cell>
          <cell r="AG56" t="str">
            <v>ｍ</v>
          </cell>
        </row>
        <row r="57">
          <cell r="A57" t="str">
            <v>板金</v>
          </cell>
          <cell r="R57" t="e">
            <v>#REF!</v>
          </cell>
          <cell r="S57">
            <v>56</v>
          </cell>
          <cell r="AC57" t="str">
            <v>板金12</v>
          </cell>
          <cell r="AD57" t="str">
            <v xml:space="preserve">笠木水切                                        </v>
          </cell>
          <cell r="AE57" t="str">
            <v xml:space="preserve">ｶﾗｰｶﾞﾙﾊﾞﾘｳﾑ鋼板0.4t                                                                             </v>
          </cell>
          <cell r="AF57">
            <v>12.6</v>
          </cell>
          <cell r="AG57" t="str">
            <v>ｍ</v>
          </cell>
        </row>
        <row r="58">
          <cell r="A58" t="str">
            <v>板金</v>
          </cell>
          <cell r="R58" t="e">
            <v>#REF!</v>
          </cell>
          <cell r="S58">
            <v>57</v>
          </cell>
          <cell r="AC58" t="str">
            <v>板金13</v>
          </cell>
          <cell r="AD58" t="str">
            <v xml:space="preserve">軒天見切                                        </v>
          </cell>
          <cell r="AE58" t="str">
            <v xml:space="preserve">ｶﾗｰｶﾞﾙﾊﾞﾘｳﾑ鋼板0.4t                                                                             </v>
          </cell>
          <cell r="AF58">
            <v>5.9</v>
          </cell>
          <cell r="AG58" t="str">
            <v>ｍ</v>
          </cell>
        </row>
        <row r="59">
          <cell r="A59" t="str">
            <v>板金</v>
          </cell>
          <cell r="R59" t="e">
            <v>#REF!</v>
          </cell>
          <cell r="S59">
            <v>58</v>
          </cell>
          <cell r="AC59" t="str">
            <v>板金14</v>
          </cell>
          <cell r="AD59" t="str">
            <v xml:space="preserve">土台水切                                        </v>
          </cell>
          <cell r="AE59" t="str">
            <v xml:space="preserve">ｶﾗｰｶﾞﾙﾊﾞﾘｳﾑ鋼板0.4t                                                                             </v>
          </cell>
          <cell r="AF59">
            <v>23.7</v>
          </cell>
          <cell r="AG59" t="str">
            <v>ｍ</v>
          </cell>
        </row>
        <row r="60">
          <cell r="A60" t="str">
            <v>板金</v>
          </cell>
          <cell r="R60" t="e">
            <v>#REF!</v>
          </cell>
          <cell r="S60">
            <v>59</v>
          </cell>
          <cell r="AC60" t="str">
            <v>板金15</v>
          </cell>
          <cell r="AD60" t="str">
            <v xml:space="preserve">立上り水切                                      </v>
          </cell>
          <cell r="AE60" t="str">
            <v xml:space="preserve">ｶﾗｰｶﾞﾙﾊﾞﾘｳﾑ鋼板0.4t                                                                             </v>
          </cell>
          <cell r="AF60">
            <v>8.8000000000000007</v>
          </cell>
          <cell r="AG60" t="str">
            <v>ｍ</v>
          </cell>
        </row>
        <row r="61">
          <cell r="A61" t="str">
            <v>板金</v>
          </cell>
          <cell r="R61" t="e">
            <v>#REF!</v>
          </cell>
          <cell r="S61">
            <v>60</v>
          </cell>
          <cell r="AC61" t="str">
            <v>板金16</v>
          </cell>
          <cell r="AD61" t="str">
            <v xml:space="preserve">既存庇          ｹﾗﾊﾞ水切                        </v>
          </cell>
          <cell r="AE61" t="str">
            <v xml:space="preserve">ｶﾗｰｶﾞﾙﾊﾞﾘｳﾑ鋼板0.4t                                                                             </v>
          </cell>
          <cell r="AF61">
            <v>0.4</v>
          </cell>
          <cell r="AG61" t="str">
            <v>ｍ</v>
          </cell>
        </row>
        <row r="62">
          <cell r="A62" t="str">
            <v>板金</v>
          </cell>
          <cell r="AC62" t="str">
            <v>板金17</v>
          </cell>
          <cell r="AD62" t="str">
            <v xml:space="preserve">硬質ﾎﾟﾘ塩化     ﾋﾞﾆﾙ管とい(ｶﾗｰ)                 </v>
          </cell>
          <cell r="AE62" t="str">
            <v xml:space="preserve">径100                           SUS掴金物共                                                     </v>
          </cell>
          <cell r="AF62">
            <v>15</v>
          </cell>
          <cell r="AG62" t="str">
            <v>ｍ</v>
          </cell>
        </row>
        <row r="63">
          <cell r="A63" t="str">
            <v>板金</v>
          </cell>
          <cell r="AC63" t="str">
            <v>板金18</v>
          </cell>
          <cell r="AD63" t="str">
            <v xml:space="preserve">ｼｰﾘﾝｸﾞﾌﾟﾚｰﾄ                                     </v>
          </cell>
          <cell r="AE63" t="str">
            <v xml:space="preserve">ｽﾃﾝﾚｽ製 既製品                                                                                  </v>
          </cell>
          <cell r="AF63">
            <v>3</v>
          </cell>
          <cell r="AG63" t="str">
            <v>か所</v>
          </cell>
        </row>
        <row r="64">
          <cell r="A64" t="str">
            <v>板金</v>
          </cell>
          <cell r="AC64" t="str">
            <v>板金19</v>
          </cell>
          <cell r="AD64" t="str">
            <v xml:space="preserve">天井見切                                        </v>
          </cell>
          <cell r="AE64" t="str">
            <v xml:space="preserve">ｶﾗｰｶﾞﾙﾊﾞﾘｳﾑ鋼板0.4t                                                                             </v>
          </cell>
          <cell r="AF64">
            <v>5.7</v>
          </cell>
          <cell r="AG64" t="str">
            <v>ｍ</v>
          </cell>
        </row>
        <row r="65">
          <cell r="A65" t="str">
            <v>ｱﾙﾐ建具</v>
          </cell>
          <cell r="AC65" t="str">
            <v>ｱﾙﾐ建具1</v>
          </cell>
          <cell r="AD65" t="str">
            <v xml:space="preserve">AW-1            ﾗﾝﾏ付           2連引違い窓     </v>
          </cell>
          <cell r="AE65" t="str">
            <v xml:space="preserve">W3,270×H1,810　見込70 鉄骨枠可動網戸共                      </v>
          </cell>
          <cell r="AF65">
            <v>1</v>
          </cell>
          <cell r="AG65" t="str">
            <v>か所</v>
          </cell>
        </row>
        <row r="66">
          <cell r="A66" t="str">
            <v>ｱﾙﾐ建具</v>
          </cell>
          <cell r="AC66" t="str">
            <v>ｱﾙﾐ建具2</v>
          </cell>
          <cell r="AD66" t="str">
            <v xml:space="preserve">AW-2            縦辷り出し窓                    </v>
          </cell>
          <cell r="AE66" t="str">
            <v xml:space="preserve">W600×H970　見込70 鉄骨枠ｶﾑﾗｯﾁﾊﾝﾄﾞﾙ      収納網戸共      </v>
          </cell>
          <cell r="AF66">
            <v>1</v>
          </cell>
          <cell r="AG66" t="str">
            <v>か所</v>
          </cell>
        </row>
        <row r="67">
          <cell r="A67" t="str">
            <v>ｱﾙﾐ建具</v>
          </cell>
          <cell r="AC67" t="str">
            <v>ｱﾙﾐ建具3</v>
          </cell>
          <cell r="AD67" t="str">
            <v xml:space="preserve">AW-3            2連引違い窓                     </v>
          </cell>
          <cell r="AE67" t="str">
            <v xml:space="preserve">W3,640×H1,785　見込70 鉄骨枠可動網戸共                      </v>
          </cell>
          <cell r="AF67">
            <v>1</v>
          </cell>
          <cell r="AG67" t="str">
            <v>か所</v>
          </cell>
        </row>
        <row r="68">
          <cell r="A68" t="str">
            <v>ｱﾙﾐ建具</v>
          </cell>
          <cell r="AC68" t="str">
            <v>ｱﾙﾐ建具4</v>
          </cell>
          <cell r="AD68" t="str">
            <v xml:space="preserve">AW-4            引違い窓                        </v>
          </cell>
          <cell r="AE68" t="str">
            <v xml:space="preserve">W1,100×H900　見込70 鉄骨枠可動網戸共                      </v>
          </cell>
          <cell r="AF68">
            <v>2</v>
          </cell>
          <cell r="AG68" t="str">
            <v>か所</v>
          </cell>
        </row>
        <row r="69">
          <cell r="A69" t="str">
            <v>ｱﾙﾐ建具</v>
          </cell>
          <cell r="AC69" t="str">
            <v>ｱﾙﾐ建具5</v>
          </cell>
          <cell r="AD69" t="str">
            <v xml:space="preserve">AW-5            2段2連引違い窓                  </v>
          </cell>
          <cell r="AE69" t="str">
            <v xml:space="preserve">W3,270×H1,750　見込70 鉄骨枠可動網戸共                      </v>
          </cell>
          <cell r="AF69">
            <v>2</v>
          </cell>
          <cell r="AG69" t="str">
            <v>か所</v>
          </cell>
        </row>
        <row r="70">
          <cell r="A70" t="str">
            <v>ｱﾙﾐ建具</v>
          </cell>
          <cell r="AC70" t="str">
            <v>ｱﾙﾐ建具6</v>
          </cell>
          <cell r="AD70" t="str">
            <v xml:space="preserve">運搬取付調整費                                  </v>
          </cell>
          <cell r="AE70" t="str">
            <v xml:space="preserve">                                                                                                </v>
          </cell>
          <cell r="AF70">
            <v>1</v>
          </cell>
          <cell r="AG70" t="str">
            <v>式</v>
          </cell>
        </row>
        <row r="71">
          <cell r="A71" t="str">
            <v>木製建具</v>
          </cell>
          <cell r="AC71" t="str">
            <v>木製建具1</v>
          </cell>
          <cell r="AD71" t="str">
            <v xml:space="preserve">WD-1            引違いﾌﾗｯｼｭ戸                   </v>
          </cell>
          <cell r="AE71" t="str">
            <v xml:space="preserve">W1,230×H1,900　見込30片面ﾎﾟﾘ合板 片面ﾗﾜﾝ合板引手､戸車       </v>
          </cell>
          <cell r="AF71">
            <v>1</v>
          </cell>
          <cell r="AG71" t="str">
            <v>か所</v>
          </cell>
        </row>
        <row r="72">
          <cell r="A72" t="str">
            <v>木製建具</v>
          </cell>
          <cell r="AC72" t="str">
            <v>木製建具2</v>
          </cell>
          <cell r="AD72" t="str">
            <v xml:space="preserve">WD-2            両開きﾌﾗｯｼｭ戸                   </v>
          </cell>
          <cell r="AE72" t="str">
            <v xml:space="preserve">W1,105×H1,250　見込36          片面ﾎﾟﾘ合板 片面ﾗﾜﾝ合板         取手､丁番､ﾏｸﾞﾈｯﾄｷｬｯﾁ            </v>
          </cell>
          <cell r="AF72">
            <v>1</v>
          </cell>
          <cell r="AG72" t="str">
            <v>か所</v>
          </cell>
        </row>
        <row r="73">
          <cell r="A73" t="str">
            <v>木製建具</v>
          </cell>
          <cell r="AC73" t="str">
            <v>木製建具3</v>
          </cell>
          <cell r="AD73" t="str">
            <v xml:space="preserve">F-1             4枚引違い障子                   </v>
          </cell>
          <cell r="AE73" t="str">
            <v xml:space="preserve">W3,700×H1,800　見込30          ｽﾌﾟﾙｰｽ　障子紙                  彫込引手                        </v>
          </cell>
          <cell r="AF73">
            <v>1</v>
          </cell>
          <cell r="AG73" t="str">
            <v>か所</v>
          </cell>
        </row>
        <row r="74">
          <cell r="A74" t="str">
            <v>木製建具</v>
          </cell>
          <cell r="AC74" t="str">
            <v>木製建具4</v>
          </cell>
          <cell r="AD74" t="str">
            <v xml:space="preserve">F-1             6枚引きﾌﾗｯｼｭ戸  (1枚分)         </v>
          </cell>
          <cell r="AE74" t="str">
            <v xml:space="preserve">DW1,490×H1,900　見込36         ﾗﾜﾝ合板 片面襖紙 片面ﾋﾞﾆｰﾙｸﾛｽ   引手､戸車                       </v>
          </cell>
          <cell r="AF74">
            <v>1</v>
          </cell>
          <cell r="AG74" t="str">
            <v>か所</v>
          </cell>
        </row>
        <row r="75">
          <cell r="A75" t="str">
            <v>木製建具</v>
          </cell>
          <cell r="AC75" t="str">
            <v>木製建具5</v>
          </cell>
          <cell r="AD75" t="str">
            <v xml:space="preserve">運搬取付調整費                                  </v>
          </cell>
          <cell r="AE75" t="str">
            <v xml:space="preserve">金物共                                          </v>
          </cell>
          <cell r="AF75">
            <v>1</v>
          </cell>
          <cell r="AG75" t="str">
            <v>式</v>
          </cell>
        </row>
        <row r="76">
          <cell r="A76">
            <v>0</v>
          </cell>
          <cell r="AC76">
            <v>0</v>
          </cell>
          <cell r="AD76" t="str">
            <v xml:space="preserve">ＤＰ塗り                                        </v>
          </cell>
          <cell r="AE76" t="str">
            <v>ｻｲﾃﾞｨﾝｸﾞ面      工程C-1種       下地調整別途(新規面)</v>
          </cell>
          <cell r="AF76">
            <v>94.4</v>
          </cell>
          <cell r="AG76" t="str">
            <v>㎡</v>
          </cell>
        </row>
        <row r="77">
          <cell r="A77">
            <v>0</v>
          </cell>
          <cell r="AC77">
            <v>0</v>
          </cell>
          <cell r="AD77" t="str">
            <v xml:space="preserve">天井　化粧      せっこうﾎﾞｰﾄﾞ   張り(GB-D)      </v>
          </cell>
          <cell r="AE77" t="str">
            <v xml:space="preserve">厚 9.5   準不燃 木目            突付け                                                          </v>
          </cell>
          <cell r="AF77">
            <v>22.3</v>
          </cell>
          <cell r="AG77" t="str">
            <v>㎡</v>
          </cell>
        </row>
        <row r="78">
          <cell r="A78" t="str">
            <v>家具</v>
          </cell>
          <cell r="AC78" t="str">
            <v>家具1</v>
          </cell>
          <cell r="AD78" t="str">
            <v xml:space="preserve">本棚                                            </v>
          </cell>
          <cell r="AE78" t="str">
            <v xml:space="preserve">W1,750×D400×H1,950            ﾎﾟﾘ合板ﾌﾗｯｼｭ                                                    </v>
          </cell>
          <cell r="AF78">
            <v>1</v>
          </cell>
          <cell r="AG78" t="str">
            <v>か所</v>
          </cell>
        </row>
        <row r="79">
          <cell r="A79" t="str">
            <v>ﾄｲﾚﾌﾞｰｽ</v>
          </cell>
          <cell r="AC79" t="str">
            <v>ﾄｲﾚﾌﾞｰｽ1</v>
          </cell>
          <cell r="AD79" t="str">
            <v xml:space="preserve">ﾄｲﾚﾌﾞｰｽ         取外し再取付                    </v>
          </cell>
          <cell r="AE79" t="str">
            <v xml:space="preserve">W×H                                                                                            </v>
          </cell>
          <cell r="AF79">
            <v>1</v>
          </cell>
          <cell r="AG79" t="str">
            <v>か所</v>
          </cell>
        </row>
        <row r="80">
          <cell r="A80" t="str">
            <v>C.BOX</v>
          </cell>
          <cell r="AC80" t="str">
            <v>C.BOX1</v>
          </cell>
          <cell r="AD80" t="str">
            <v xml:space="preserve">ﾌﾞﾗｲﾝﾄﾞﾎﾞｯｸｽ                                    </v>
          </cell>
          <cell r="AE80" t="str">
            <v xml:space="preserve">W120×H150×厚25ｼﾅ合板ﾌﾗｯｼｭ     取付金具共      </v>
          </cell>
          <cell r="AF80">
            <v>4</v>
          </cell>
          <cell r="AG80" t="str">
            <v>ｍ</v>
          </cell>
        </row>
        <row r="81">
          <cell r="A81" t="str">
            <v>C.BOX</v>
          </cell>
          <cell r="AC81" t="str">
            <v>C.BOX2</v>
          </cell>
          <cell r="AD81" t="str">
            <v xml:space="preserve">ｶ-ﾃﾝﾎﾞｯｸｽ                                       </v>
          </cell>
          <cell r="AE81" t="str">
            <v xml:space="preserve">W150×H80×厚25 ｼﾅ合板ﾌﾗｯｼｭ     取付金具共      </v>
          </cell>
          <cell r="AF81">
            <v>1.5</v>
          </cell>
          <cell r="AG81" t="str">
            <v>ｍ</v>
          </cell>
        </row>
        <row r="82">
          <cell r="A82" t="str">
            <v>C.BOX</v>
          </cell>
          <cell r="AC82" t="str">
            <v>C.BOX3</v>
          </cell>
          <cell r="AD82" t="str">
            <v xml:space="preserve">ｶ-ﾃﾝﾌﾞﾗｲﾝﾄﾞﾎﾞｯｸｽ                                </v>
          </cell>
          <cell r="AE82" t="str">
            <v xml:space="preserve">W150×H120×厚25ｼﾅ合板ﾌﾗｯｼｭ     取付金具共      </v>
          </cell>
          <cell r="AF82">
            <v>8</v>
          </cell>
          <cell r="AG82" t="str">
            <v>ｍ</v>
          </cell>
        </row>
        <row r="83">
          <cell r="A83">
            <v>0</v>
          </cell>
          <cell r="AC83">
            <v>0</v>
          </cell>
          <cell r="AD83" t="str">
            <v xml:space="preserve">発生材処分                                      </v>
          </cell>
          <cell r="AE83" t="str">
            <v xml:space="preserve">ｺﾝｸﾘｰﾄ(有筋･無筋)                                                                               </v>
          </cell>
          <cell r="AF83">
            <v>6.3</v>
          </cell>
          <cell r="AG83" t="str">
            <v>ｍ3</v>
          </cell>
        </row>
        <row r="84">
          <cell r="A84">
            <v>0</v>
          </cell>
          <cell r="AC84">
            <v>0</v>
          </cell>
          <cell r="AD84" t="str">
            <v xml:space="preserve">発生材処分                                      </v>
          </cell>
          <cell r="AE84" t="str">
            <v xml:space="preserve">砕石                                                                                            </v>
          </cell>
          <cell r="AF84">
            <v>1.2</v>
          </cell>
          <cell r="AG84" t="str">
            <v>ｍ3</v>
          </cell>
        </row>
        <row r="85">
          <cell r="A85">
            <v>0</v>
          </cell>
          <cell r="AC85">
            <v>0</v>
          </cell>
          <cell r="AD85" t="str">
            <v xml:space="preserve">発生材処分                                      </v>
          </cell>
          <cell r="AE85" t="str">
            <v xml:space="preserve">木材類                                                                                          </v>
          </cell>
          <cell r="AF85">
            <v>8.8000000000000007</v>
          </cell>
          <cell r="AG85" t="str">
            <v>ｍ3</v>
          </cell>
        </row>
        <row r="86">
          <cell r="A86">
            <v>0</v>
          </cell>
          <cell r="AC86">
            <v>0</v>
          </cell>
          <cell r="AD86" t="str">
            <v xml:space="preserve">発生材処分                                      </v>
          </cell>
          <cell r="AE86" t="str">
            <v xml:space="preserve">瓦礫類                                                                                          </v>
          </cell>
          <cell r="AF86">
            <v>5.4</v>
          </cell>
          <cell r="AG86" t="str">
            <v>ｍ3</v>
          </cell>
        </row>
        <row r="87">
          <cell r="A87">
            <v>0</v>
          </cell>
          <cell r="AC87">
            <v>0</v>
          </cell>
          <cell r="AD87" t="str">
            <v xml:space="preserve">発生材処分                                      </v>
          </cell>
          <cell r="AE87" t="str">
            <v xml:space="preserve">廃ﾌﾟﾗｽﾁｯｸ類                                                                                     </v>
          </cell>
          <cell r="AF87">
            <v>0.3</v>
          </cell>
          <cell r="AG87" t="str">
            <v>ｍ3</v>
          </cell>
        </row>
        <row r="88">
          <cell r="A88">
            <v>0</v>
          </cell>
          <cell r="AC88">
            <v>0</v>
          </cell>
          <cell r="AD88" t="str">
            <v xml:space="preserve">発生材処分                                      </v>
          </cell>
          <cell r="AE88" t="str">
            <v xml:space="preserve">石膏ﾎﾞｰﾄﾞ類                                                                                     </v>
          </cell>
          <cell r="AF88">
            <v>1.1000000000000001</v>
          </cell>
          <cell r="AG88" t="str">
            <v>ｍ3</v>
          </cell>
        </row>
        <row r="89">
          <cell r="A89">
            <v>0</v>
          </cell>
          <cell r="AC89">
            <v>0</v>
          </cell>
          <cell r="AD89" t="str">
            <v xml:space="preserve">発生材処分                                      </v>
          </cell>
          <cell r="AE89" t="str">
            <v xml:space="preserve">石綿含有成形板                                                                                  </v>
          </cell>
          <cell r="AF89">
            <v>1.5</v>
          </cell>
          <cell r="AG89" t="str">
            <v>ｍ3</v>
          </cell>
        </row>
        <row r="90">
          <cell r="A90">
            <v>0</v>
          </cell>
          <cell r="AC90">
            <v>0</v>
          </cell>
          <cell r="AD90" t="str">
            <v xml:space="preserve">発生材処分                                      </v>
          </cell>
          <cell r="AE90" t="str">
            <v xml:space="preserve">鉄くず                                                                                          </v>
          </cell>
          <cell r="AF90">
            <v>0.2</v>
          </cell>
          <cell r="AG90" t="str">
            <v>ｔ</v>
          </cell>
        </row>
        <row r="91">
          <cell r="A91">
            <v>0</v>
          </cell>
          <cell r="AC91">
            <v>0</v>
          </cell>
          <cell r="AD91" t="str">
            <v xml:space="preserve">発生材処分                                      </v>
          </cell>
          <cell r="AE91" t="str">
            <v xml:space="preserve">ｱﾙﾐくず                                                                                         </v>
          </cell>
          <cell r="AF91">
            <v>0.3</v>
          </cell>
          <cell r="AG91" t="str">
            <v>ｔ</v>
          </cell>
        </row>
        <row r="92">
          <cell r="A92">
            <v>0</v>
          </cell>
          <cell r="AC92">
            <v>0</v>
          </cell>
          <cell r="AD92" t="str">
            <v xml:space="preserve">杉                                              </v>
          </cell>
          <cell r="AE92" t="str">
            <v xml:space="preserve">一等　正角                                      </v>
          </cell>
          <cell r="AF92">
            <v>0.12</v>
          </cell>
          <cell r="AG92" t="str">
            <v>ｍ3</v>
          </cell>
        </row>
        <row r="93">
          <cell r="A93">
            <v>0</v>
          </cell>
          <cell r="AC93">
            <v>0</v>
          </cell>
          <cell r="AD93" t="str">
            <v xml:space="preserve">杉                                              </v>
          </cell>
          <cell r="AE93" t="str">
            <v xml:space="preserve">一等　平割                                      </v>
          </cell>
          <cell r="AF93">
            <v>0.16</v>
          </cell>
          <cell r="AG93" t="str">
            <v>ｍ3</v>
          </cell>
        </row>
        <row r="94">
          <cell r="A94">
            <v>0</v>
          </cell>
          <cell r="AC94">
            <v>0</v>
          </cell>
          <cell r="AD94" t="str">
            <v xml:space="preserve">桧                                              </v>
          </cell>
          <cell r="AE94" t="str">
            <v xml:space="preserve">一等　正角                                                                                      </v>
          </cell>
          <cell r="AF94">
            <v>0.24</v>
          </cell>
          <cell r="AG94" t="str">
            <v>ｍ3</v>
          </cell>
        </row>
        <row r="95">
          <cell r="A95">
            <v>0</v>
          </cell>
          <cell r="AC95">
            <v>0</v>
          </cell>
          <cell r="AD95" t="str">
            <v xml:space="preserve">米松                                            </v>
          </cell>
          <cell r="AE95" t="str">
            <v xml:space="preserve">平角 120×150                                   </v>
          </cell>
          <cell r="AF95">
            <v>0.23</v>
          </cell>
          <cell r="AG95" t="str">
            <v>ｍ3</v>
          </cell>
        </row>
        <row r="96">
          <cell r="A96">
            <v>0</v>
          </cell>
          <cell r="AC96">
            <v>0</v>
          </cell>
          <cell r="AD96" t="str">
            <v xml:space="preserve">米松                                            </v>
          </cell>
          <cell r="AE96" t="str">
            <v xml:space="preserve">平角 120×300                                   </v>
          </cell>
          <cell r="AF96">
            <v>0.68</v>
          </cell>
          <cell r="AG96" t="str">
            <v>ｍ3</v>
          </cell>
        </row>
        <row r="97">
          <cell r="A97">
            <v>0</v>
          </cell>
          <cell r="AC97">
            <v>0</v>
          </cell>
          <cell r="AD97" t="str">
            <v xml:space="preserve">合成高分子系    ﾙｰﾌｨﾝｸﾞｼｰﾄ防水  (平場)          </v>
          </cell>
          <cell r="AE97" t="str">
            <v xml:space="preserve">S-F2　2.0t                                                                                      </v>
          </cell>
          <cell r="AF97">
            <v>1</v>
          </cell>
          <cell r="AG97" t="str">
            <v>㎡</v>
          </cell>
        </row>
        <row r="98">
          <cell r="A98">
            <v>0</v>
          </cell>
          <cell r="AC98">
            <v>0</v>
          </cell>
          <cell r="AD98" t="str">
            <v xml:space="preserve">構造用合板                                      </v>
          </cell>
          <cell r="AE98" t="str">
            <v xml:space="preserve">12t　特類                                                                                       </v>
          </cell>
          <cell r="AF98">
            <v>1.05</v>
          </cell>
          <cell r="AG98" t="str">
            <v>㎡</v>
          </cell>
        </row>
        <row r="99">
          <cell r="A99">
            <v>0</v>
          </cell>
          <cell r="AC99">
            <v>0</v>
          </cell>
          <cell r="AD99" t="str">
            <v xml:space="preserve">杉                                              </v>
          </cell>
          <cell r="AE99" t="str">
            <v xml:space="preserve">上小節                                                                                          </v>
          </cell>
          <cell r="AF99">
            <v>2.8800000000000002E-3</v>
          </cell>
          <cell r="AG99" t="str">
            <v>ｍ3</v>
          </cell>
        </row>
        <row r="100">
          <cell r="A100">
            <v>0</v>
          </cell>
          <cell r="AC100">
            <v>0</v>
          </cell>
          <cell r="AD100" t="str">
            <v xml:space="preserve">杉                                              </v>
          </cell>
          <cell r="AE100" t="str">
            <v xml:space="preserve">上小節                                                                                          </v>
          </cell>
          <cell r="AF100">
            <v>3.7799999999999999E-3</v>
          </cell>
          <cell r="AG100" t="str">
            <v>ｍ3</v>
          </cell>
        </row>
        <row r="101">
          <cell r="A101">
            <v>0</v>
          </cell>
          <cell r="AC101">
            <v>0</v>
          </cell>
          <cell r="AD101" t="str">
            <v xml:space="preserve">杉                                              </v>
          </cell>
          <cell r="AE101" t="str">
            <v xml:space="preserve">上小節                                                                                          </v>
          </cell>
          <cell r="AF101">
            <v>4.8599999999999997E-3</v>
          </cell>
          <cell r="AG101" t="str">
            <v>ｍ3</v>
          </cell>
        </row>
        <row r="102">
          <cell r="A102">
            <v>0</v>
          </cell>
          <cell r="AC102">
            <v>0</v>
          </cell>
          <cell r="AD102" t="str">
            <v xml:space="preserve">杉                                              </v>
          </cell>
          <cell r="AE102" t="str">
            <v xml:space="preserve">一等                                                                                            </v>
          </cell>
          <cell r="AF102">
            <v>1.0800000000000001E-2</v>
          </cell>
          <cell r="AG102" t="str">
            <v>ｍ3</v>
          </cell>
        </row>
        <row r="103">
          <cell r="A103">
            <v>0</v>
          </cell>
          <cell r="AC103">
            <v>0</v>
          </cell>
          <cell r="AD103" t="str">
            <v xml:space="preserve">杉                                              </v>
          </cell>
          <cell r="AE103" t="str">
            <v xml:space="preserve">一等　正角                                                                                      </v>
          </cell>
          <cell r="AF103">
            <v>0.14000000000000001</v>
          </cell>
          <cell r="AG103" t="str">
            <v>ｍ3</v>
          </cell>
        </row>
        <row r="104">
          <cell r="A104">
            <v>0</v>
          </cell>
          <cell r="AC104">
            <v>0</v>
          </cell>
          <cell r="AD104" t="str">
            <v xml:space="preserve">杉                                              </v>
          </cell>
          <cell r="AE104" t="str">
            <v xml:space="preserve">一等　正割                                                                                      </v>
          </cell>
          <cell r="AF104">
            <v>4.2999999999999997E-2</v>
          </cell>
          <cell r="AG104" t="str">
            <v>ｍ3</v>
          </cell>
        </row>
        <row r="105">
          <cell r="A105">
            <v>0</v>
          </cell>
          <cell r="AC105">
            <v>0</v>
          </cell>
          <cell r="AD105" t="str">
            <v xml:space="preserve">あと施工ｱﾝｶｰ                                    </v>
          </cell>
          <cell r="AE105" t="str">
            <v xml:space="preserve">M10　下向                                                                                       </v>
          </cell>
          <cell r="AF105">
            <v>17</v>
          </cell>
          <cell r="AG105" t="str">
            <v>本</v>
          </cell>
        </row>
        <row r="106">
          <cell r="A106">
            <v>0</v>
          </cell>
          <cell r="AC106">
            <v>0</v>
          </cell>
          <cell r="AD106" t="str">
            <v xml:space="preserve">杉                                              </v>
          </cell>
          <cell r="AE106" t="str">
            <v xml:space="preserve">一等　平割                                                                                      </v>
          </cell>
          <cell r="AF106">
            <v>1.7000000000000001E-2</v>
          </cell>
          <cell r="AG106" t="str">
            <v>ｍ3</v>
          </cell>
        </row>
        <row r="107">
          <cell r="A107">
            <v>0</v>
          </cell>
          <cell r="AC107">
            <v>0</v>
          </cell>
          <cell r="AD107" t="str">
            <v xml:space="preserve">あと施工ｱﾝｶｰ                                    </v>
          </cell>
          <cell r="AE107" t="str">
            <v xml:space="preserve">M10　下向                                                                                       </v>
          </cell>
          <cell r="AF107">
            <v>20</v>
          </cell>
          <cell r="AG107" t="str">
            <v>本</v>
          </cell>
        </row>
        <row r="108">
          <cell r="A108" t="str">
            <v>木材</v>
          </cell>
          <cell r="AC108" t="str">
            <v>木材2</v>
          </cell>
          <cell r="AD108" t="str">
            <v xml:space="preserve">踏板                                            </v>
          </cell>
          <cell r="AE108" t="str">
            <v xml:space="preserve">ﾅﾗﾑｸ集成材                      1,430×280×30                                                  </v>
          </cell>
          <cell r="AF108">
            <v>1</v>
          </cell>
          <cell r="AG108" t="str">
            <v>枚</v>
          </cell>
        </row>
        <row r="109">
          <cell r="A109" t="str">
            <v>木材</v>
          </cell>
          <cell r="AC109" t="str">
            <v>木材3</v>
          </cell>
          <cell r="AD109" t="str">
            <v xml:space="preserve">蹴込板                                          </v>
          </cell>
          <cell r="AE109" t="str">
            <v xml:space="preserve">ﾅﾗﾑｸ集成材                      1,430×210×15                                                  </v>
          </cell>
          <cell r="AF109">
            <v>1</v>
          </cell>
          <cell r="AG109" t="str">
            <v>枚</v>
          </cell>
        </row>
        <row r="110">
          <cell r="A110">
            <v>0</v>
          </cell>
          <cell r="AC110">
            <v>0</v>
          </cell>
          <cell r="AD110" t="str">
            <v xml:space="preserve">桧                                              </v>
          </cell>
          <cell r="AE110" t="str">
            <v xml:space="preserve">上小節                                                                                          </v>
          </cell>
          <cell r="AF110">
            <v>6.3000000000000003E-4</v>
          </cell>
          <cell r="AG110" t="str">
            <v>ｍ3</v>
          </cell>
        </row>
        <row r="111">
          <cell r="A111">
            <v>0</v>
          </cell>
          <cell r="AC111">
            <v>0</v>
          </cell>
          <cell r="AD111" t="str">
            <v xml:space="preserve">桧                                              </v>
          </cell>
          <cell r="AE111" t="str">
            <v xml:space="preserve">上小節                                                                                          </v>
          </cell>
          <cell r="AF111">
            <v>2.1299999999999999E-3</v>
          </cell>
          <cell r="AG111" t="str">
            <v>ｍ3</v>
          </cell>
        </row>
        <row r="112">
          <cell r="A112">
            <v>0</v>
          </cell>
          <cell r="AC112">
            <v>0</v>
          </cell>
          <cell r="AD112" t="str">
            <v xml:space="preserve">桧                                              </v>
          </cell>
          <cell r="AE112" t="str">
            <v xml:space="preserve">上小節                                                                                          </v>
          </cell>
          <cell r="AF112">
            <v>3.3079999999999998E-2</v>
          </cell>
          <cell r="AG112" t="str">
            <v>ｍ3</v>
          </cell>
        </row>
        <row r="113">
          <cell r="A113">
            <v>0</v>
          </cell>
          <cell r="AC113">
            <v>0</v>
          </cell>
          <cell r="AD113" t="str">
            <v xml:space="preserve">桧                                              </v>
          </cell>
          <cell r="AE113" t="str">
            <v xml:space="preserve">上小節　105×135×4,000                                                                         </v>
          </cell>
          <cell r="AF113">
            <v>5.67E-2</v>
          </cell>
          <cell r="AG113" t="str">
            <v>ｍ3</v>
          </cell>
        </row>
        <row r="114">
          <cell r="A114">
            <v>0</v>
          </cell>
          <cell r="AC114">
            <v>0</v>
          </cell>
          <cell r="AD114" t="str">
            <v xml:space="preserve">桧                                              </v>
          </cell>
          <cell r="AE114" t="str">
            <v xml:space="preserve">上小節　105×105×1,000                                                                         </v>
          </cell>
          <cell r="AF114">
            <v>1.103E-2</v>
          </cell>
          <cell r="AG114" t="str">
            <v>ｍ3</v>
          </cell>
        </row>
        <row r="115">
          <cell r="A115">
            <v>0</v>
          </cell>
          <cell r="AC115">
            <v>0</v>
          </cell>
          <cell r="AD115" t="str">
            <v xml:space="preserve">桧                                              </v>
          </cell>
          <cell r="AE115" t="str">
            <v xml:space="preserve">上小節                                                                                          </v>
          </cell>
          <cell r="AF115">
            <v>3.15E-3</v>
          </cell>
          <cell r="AG115" t="str">
            <v>ｍ3</v>
          </cell>
        </row>
        <row r="116">
          <cell r="A116">
            <v>0</v>
          </cell>
          <cell r="AC116">
            <v>0</v>
          </cell>
          <cell r="AD116" t="str">
            <v xml:space="preserve">桧                                              </v>
          </cell>
          <cell r="AE116" t="str">
            <v xml:space="preserve">上小節                                                                                          </v>
          </cell>
          <cell r="AF116">
            <v>4.7299999999999998E-3</v>
          </cell>
          <cell r="AG116" t="str">
            <v>ｍ3</v>
          </cell>
        </row>
        <row r="117">
          <cell r="A117">
            <v>0</v>
          </cell>
          <cell r="AC117">
            <v>0</v>
          </cell>
          <cell r="AD117" t="str">
            <v xml:space="preserve">杉                                              </v>
          </cell>
          <cell r="AE117" t="str">
            <v xml:space="preserve">上小節                                                                                          </v>
          </cell>
          <cell r="AF117">
            <v>4.7299999999999998E-3</v>
          </cell>
          <cell r="AG117" t="str">
            <v>ｍ3</v>
          </cell>
        </row>
        <row r="118">
          <cell r="A118">
            <v>0</v>
          </cell>
          <cell r="AC118">
            <v>0</v>
          </cell>
          <cell r="AD118" t="str">
            <v xml:space="preserve">杉                                              </v>
          </cell>
          <cell r="AE118" t="str">
            <v xml:space="preserve">上小節                                                                                          </v>
          </cell>
          <cell r="AF118">
            <v>1.3500000000000001E-3</v>
          </cell>
          <cell r="AG118" t="str">
            <v>ｍ3</v>
          </cell>
        </row>
        <row r="119">
          <cell r="A119">
            <v>0</v>
          </cell>
          <cell r="AC119">
            <v>0</v>
          </cell>
          <cell r="AD119" t="str">
            <v xml:space="preserve">長押                                            </v>
          </cell>
          <cell r="AE119" t="str">
            <v xml:space="preserve">杉集成材　H=100                                                                                 </v>
          </cell>
          <cell r="AF119">
            <v>877</v>
          </cell>
          <cell r="AG119">
            <v>0</v>
          </cell>
        </row>
        <row r="120">
          <cell r="A120">
            <v>0</v>
          </cell>
          <cell r="AC120">
            <v>0</v>
          </cell>
          <cell r="AD120" t="str">
            <v xml:space="preserve">杉                                              </v>
          </cell>
          <cell r="AE120" t="str">
            <v xml:space="preserve">上小節                                                                                          </v>
          </cell>
          <cell r="AF120">
            <v>2.7000000000000001E-3</v>
          </cell>
          <cell r="AG120" t="str">
            <v>ｍ3</v>
          </cell>
        </row>
        <row r="121">
          <cell r="A121">
            <v>0</v>
          </cell>
          <cell r="AC121">
            <v>0</v>
          </cell>
          <cell r="AD121" t="str">
            <v xml:space="preserve">杉                                              </v>
          </cell>
          <cell r="AE121" t="str">
            <v xml:space="preserve">上小節                                                                                          </v>
          </cell>
          <cell r="AF121">
            <v>2.7000000000000001E-3</v>
          </cell>
          <cell r="AG121" t="str">
            <v>ｍ3</v>
          </cell>
        </row>
        <row r="122">
          <cell r="A122">
            <v>0</v>
          </cell>
          <cell r="AC122">
            <v>0</v>
          </cell>
          <cell r="AD122" t="str">
            <v xml:space="preserve">杉                                              </v>
          </cell>
          <cell r="AE122" t="str">
            <v xml:space="preserve">上小節                                                                                          </v>
          </cell>
          <cell r="AF122">
            <v>4.4000000000000002E-4</v>
          </cell>
          <cell r="AG122" t="str">
            <v>ｍ3</v>
          </cell>
        </row>
        <row r="123">
          <cell r="A123">
            <v>0</v>
          </cell>
          <cell r="AC123">
            <v>0</v>
          </cell>
          <cell r="AD123" t="str">
            <v xml:space="preserve">杉                                              </v>
          </cell>
          <cell r="AE123" t="str">
            <v xml:space="preserve">上小節                                                                                          </v>
          </cell>
          <cell r="AF123">
            <v>1.2999999999999999E-3</v>
          </cell>
          <cell r="AG123" t="str">
            <v>ｍ3</v>
          </cell>
        </row>
        <row r="124">
          <cell r="A124">
            <v>0</v>
          </cell>
          <cell r="AC124">
            <v>0</v>
          </cell>
          <cell r="AD124" t="str">
            <v xml:space="preserve">赤松丸太                                        </v>
          </cell>
          <cell r="AE124" t="str">
            <v xml:space="preserve">φ60　皮付                                                                                      </v>
          </cell>
          <cell r="AF124">
            <v>1.05</v>
          </cell>
          <cell r="AG124" t="str">
            <v>ｍ</v>
          </cell>
        </row>
        <row r="125">
          <cell r="A125">
            <v>0</v>
          </cell>
          <cell r="AC125">
            <v>0</v>
          </cell>
          <cell r="AD125" t="str">
            <v xml:space="preserve">構造用合板                                      </v>
          </cell>
          <cell r="AE125" t="str">
            <v xml:space="preserve">厚さ9　T1                                                                                       </v>
          </cell>
          <cell r="AF125">
            <v>1.05</v>
          </cell>
          <cell r="AG125" t="str">
            <v>㎡</v>
          </cell>
        </row>
        <row r="126">
          <cell r="A126" t="str">
            <v>木材</v>
          </cell>
          <cell r="AC126" t="str">
            <v>木材1</v>
          </cell>
          <cell r="AD126" t="str">
            <v xml:space="preserve">ﾒﾙｻﾜ                                            </v>
          </cell>
          <cell r="AE126" t="str">
            <v xml:space="preserve">                                                                                                </v>
          </cell>
          <cell r="AF126">
            <v>1</v>
          </cell>
          <cell r="AG126" t="str">
            <v>ｍ3</v>
          </cell>
        </row>
        <row r="127">
          <cell r="A127">
            <v>0</v>
          </cell>
          <cell r="AC127">
            <v>0</v>
          </cell>
          <cell r="AD127" t="str">
            <v xml:space="preserve">ﾑｸ集成材                                        </v>
          </cell>
          <cell r="AE127" t="str">
            <v xml:space="preserve">ﾅﾗ                                                                                              </v>
          </cell>
          <cell r="AF127">
            <v>1</v>
          </cell>
          <cell r="AG127" t="str">
            <v>ｍ3</v>
          </cell>
        </row>
        <row r="128">
          <cell r="A128">
            <v>0</v>
          </cell>
          <cell r="AC128">
            <v>0</v>
          </cell>
          <cell r="AD128" t="str">
            <v xml:space="preserve">樹脂被覆手摺                                    </v>
          </cell>
          <cell r="AE128" t="str">
            <v xml:space="preserve">φ34　2段                                                                                       </v>
          </cell>
          <cell r="AF128">
            <v>1</v>
          </cell>
          <cell r="AG128" t="str">
            <v>ｍ</v>
          </cell>
        </row>
        <row r="129">
          <cell r="A129">
            <v>0</v>
          </cell>
          <cell r="AC129">
            <v>0</v>
          </cell>
          <cell r="AD129" t="str">
            <v xml:space="preserve">施工費                                          </v>
          </cell>
          <cell r="AE129" t="str">
            <v xml:space="preserve">                                                                                                </v>
          </cell>
          <cell r="AF129">
            <v>1</v>
          </cell>
          <cell r="AG129" t="str">
            <v>ｍ</v>
          </cell>
        </row>
        <row r="130">
          <cell r="A130">
            <v>0</v>
          </cell>
          <cell r="AC130">
            <v>0</v>
          </cell>
          <cell r="AD130" t="str">
            <v xml:space="preserve">天端均しﾓﾙﾀﾙ                                    </v>
          </cell>
          <cell r="AE130" t="str">
            <v xml:space="preserve">                                                                                                </v>
          </cell>
          <cell r="AF130">
            <v>1</v>
          </cell>
          <cell r="AG130" t="str">
            <v>ｍ</v>
          </cell>
        </row>
        <row r="131">
          <cell r="A131">
            <v>0</v>
          </cell>
          <cell r="AC131">
            <v>0</v>
          </cell>
          <cell r="AD131" t="str">
            <v xml:space="preserve">内装薄塗材 W                                    </v>
          </cell>
          <cell r="AE131" t="str">
            <v xml:space="preserve">(参)ﾌｼﾞﾜﾗ化学 ﾒｲｸｱｯﾌﾟJ                                                                          </v>
          </cell>
          <cell r="AF131">
            <v>1</v>
          </cell>
          <cell r="AG131" t="str">
            <v>㎡</v>
          </cell>
        </row>
        <row r="132">
          <cell r="A132">
            <v>0</v>
          </cell>
          <cell r="AC132">
            <v>0</v>
          </cell>
          <cell r="AD132" t="str">
            <v xml:space="preserve">材料差額                                        </v>
          </cell>
          <cell r="AE132" t="str">
            <v xml:space="preserve">けい酸ｶﾙｼｳﾑ板                   ﾀｲﾌﾟ2(ﾉﾝｱｽ)0.8FK 厚 6                                           </v>
          </cell>
          <cell r="AF132">
            <v>-1.05</v>
          </cell>
          <cell r="AG132" t="str">
            <v>㎡</v>
          </cell>
        </row>
        <row r="133">
          <cell r="A133">
            <v>0</v>
          </cell>
          <cell r="AC133">
            <v>0</v>
          </cell>
          <cell r="AD133" t="str">
            <v xml:space="preserve">材料差額                                        </v>
          </cell>
          <cell r="AE133" t="str">
            <v xml:space="preserve">けい酸ｶﾙｼｳﾑ板　有孔板           ﾀｲﾌﾟ2(ﾉﾝｱｽ)0.8FK 厚 6                                           </v>
          </cell>
          <cell r="AF133">
            <v>1.05</v>
          </cell>
          <cell r="AG133" t="str">
            <v>㎡</v>
          </cell>
        </row>
        <row r="134">
          <cell r="A134">
            <v>0</v>
          </cell>
          <cell r="AC134">
            <v>0</v>
          </cell>
          <cell r="AD134" t="str">
            <v xml:space="preserve">天然木化粧      複合ﾌﾛｰﾘﾝｸﾞ                     </v>
          </cell>
          <cell r="AE134" t="str">
            <v xml:space="preserve">厚さ12 　松                                                                                     </v>
          </cell>
          <cell r="AF134">
            <v>1.05</v>
          </cell>
          <cell r="AG134" t="str">
            <v>㎡</v>
          </cell>
        </row>
        <row r="135">
          <cell r="A135">
            <v>0</v>
          </cell>
          <cell r="AC135">
            <v>0</v>
          </cell>
          <cell r="AD135" t="str">
            <v xml:space="preserve">天然木化粧      複合ﾌﾛｰﾘﾝｸﾞ                     </v>
          </cell>
          <cell r="AE135" t="str">
            <v xml:space="preserve">厚さ12 　なら市松模様                                                                           </v>
          </cell>
          <cell r="AF135">
            <v>1.05</v>
          </cell>
          <cell r="AG135" t="str">
            <v>㎡</v>
          </cell>
        </row>
        <row r="136">
          <cell r="A136">
            <v>0</v>
          </cell>
          <cell r="AC136">
            <v>0</v>
          </cell>
          <cell r="AD136" t="str">
            <v xml:space="preserve">壁　化粧けい酸  ｶﾙｼｳﾑ板張り                     </v>
          </cell>
          <cell r="AE136" t="str">
            <v xml:space="preserve">ｱｸﾘﾙｳﾚﾀﾝ樹脂系塗装着色仕上 厚6  鋼製､木､ﾎﾞｰﾄﾞ下地 ｼﾞｮｲﾅｰ共                                      </v>
          </cell>
          <cell r="AF136">
            <v>1</v>
          </cell>
          <cell r="AG136" t="str">
            <v>㎡</v>
          </cell>
        </row>
        <row r="137">
          <cell r="A137">
            <v>0</v>
          </cell>
          <cell r="AC137">
            <v>0</v>
          </cell>
          <cell r="AD137" t="str">
            <v xml:space="preserve">ﾋﾞﾆｰﾙｸﾛｽ                                        </v>
          </cell>
          <cell r="AE137" t="str">
            <v xml:space="preserve">                                                                                                </v>
          </cell>
          <cell r="AF137">
            <v>1.05</v>
          </cell>
          <cell r="AG137" t="str">
            <v>㎡</v>
          </cell>
        </row>
        <row r="138">
          <cell r="A138">
            <v>0</v>
          </cell>
          <cell r="AC138">
            <v>0</v>
          </cell>
          <cell r="AD138" t="str">
            <v xml:space="preserve">ﾋﾞﾆｰﾙｸﾛｽ                                        </v>
          </cell>
          <cell r="AE138" t="str">
            <v xml:space="preserve">                                                                                                </v>
          </cell>
          <cell r="AF138">
            <v>1.05</v>
          </cell>
          <cell r="AG138" t="str">
            <v>㎡</v>
          </cell>
        </row>
        <row r="139">
          <cell r="A139">
            <v>0</v>
          </cell>
          <cell r="AC139">
            <v>0</v>
          </cell>
          <cell r="AD139" t="str">
            <v xml:space="preserve">ﾋﾞﾆｰﾙｸﾛｽ                                        </v>
          </cell>
          <cell r="AE139" t="str">
            <v xml:space="preserve">                                                                                                </v>
          </cell>
          <cell r="AF139">
            <v>1.05</v>
          </cell>
          <cell r="AG139" t="str">
            <v>㎡</v>
          </cell>
        </row>
        <row r="140">
          <cell r="A140">
            <v>0</v>
          </cell>
          <cell r="AC140">
            <v>0</v>
          </cell>
          <cell r="AD140" t="str">
            <v xml:space="preserve">ﾎﾜｲﾄﾎﾞｰﾄﾞ                                       </v>
          </cell>
          <cell r="AE140" t="str">
            <v xml:space="preserve">W1,800×H900 ﾎｰﾛｰ白板　行事用   ｱﾙﾐ枠付                                                         </v>
          </cell>
          <cell r="AF140">
            <v>1</v>
          </cell>
          <cell r="AG140" t="str">
            <v>か所</v>
          </cell>
        </row>
        <row r="141">
          <cell r="A141">
            <v>0</v>
          </cell>
          <cell r="AC141">
            <v>0</v>
          </cell>
          <cell r="AD141" t="str">
            <v xml:space="preserve">ﾄﾞﾚｰﾌﾟ                                          </v>
          </cell>
          <cell r="AE141" t="str">
            <v xml:space="preserve">(参)ｻﾝｹﾞﾂ ｶﾘﾌｫﾙﾆｱ               W1,400×H1,200                  ﾀｯｾﾙ共                          </v>
          </cell>
          <cell r="AF141">
            <v>1</v>
          </cell>
          <cell r="AG141" t="str">
            <v>枚</v>
          </cell>
        </row>
        <row r="142">
          <cell r="A142">
            <v>0</v>
          </cell>
          <cell r="AC142">
            <v>0</v>
          </cell>
          <cell r="AD142" t="str">
            <v xml:space="preserve">ふさ掛け                                        </v>
          </cell>
          <cell r="AE142" t="str">
            <v xml:space="preserve">                                                                                                </v>
          </cell>
          <cell r="AF142">
            <v>1</v>
          </cell>
          <cell r="AG142" t="str">
            <v>個</v>
          </cell>
        </row>
        <row r="143">
          <cell r="A143">
            <v>0</v>
          </cell>
          <cell r="AC143">
            <v>0</v>
          </cell>
          <cell r="AD143" t="str">
            <v xml:space="preserve">ｽﾀﾝﾄﾞﾊﾞﾘｹｰﾄﾞ                                    </v>
          </cell>
          <cell r="AE143" t="str">
            <v xml:space="preserve">基本料金                                                                                        </v>
          </cell>
          <cell r="AF143">
            <v>0.66666000000000003</v>
          </cell>
          <cell r="AG143" t="str">
            <v>台</v>
          </cell>
        </row>
        <row r="144">
          <cell r="A144">
            <v>0</v>
          </cell>
          <cell r="AC144">
            <v>0</v>
          </cell>
          <cell r="AD144" t="str">
            <v xml:space="preserve">ｽﾀﾝﾄﾞﾊﾞﾘｹｰﾄﾞ                                    </v>
          </cell>
          <cell r="AE144" t="str">
            <v xml:space="preserve">賃貸日額                                                                                        </v>
          </cell>
          <cell r="AF144">
            <v>0.66666000000000003</v>
          </cell>
          <cell r="AG144" t="str">
            <v>台</v>
          </cell>
        </row>
        <row r="145">
          <cell r="A145">
            <v>0</v>
          </cell>
          <cell r="AC145">
            <v>0</v>
          </cell>
          <cell r="AD145" t="str">
            <v xml:space="preserve">単管                                            </v>
          </cell>
          <cell r="AE145" t="str">
            <v xml:space="preserve">φ48.6　L=3.0m　基本料金                                                                        </v>
          </cell>
          <cell r="AF145">
            <v>0.66666000000000003</v>
          </cell>
          <cell r="AG145" t="str">
            <v>本</v>
          </cell>
        </row>
        <row r="146">
          <cell r="A146">
            <v>0</v>
          </cell>
          <cell r="AC146">
            <v>0</v>
          </cell>
          <cell r="AD146" t="str">
            <v xml:space="preserve">単管                                            </v>
          </cell>
          <cell r="AE146" t="str">
            <v xml:space="preserve">φ48.6　L=3.0m　賃貸日額                                                                        </v>
          </cell>
          <cell r="AF146">
            <v>0.66666000000000003</v>
          </cell>
          <cell r="AG146" t="str">
            <v>本</v>
          </cell>
        </row>
        <row r="147">
          <cell r="A147">
            <v>0</v>
          </cell>
          <cell r="AC147" t="str">
            <v>00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</row>
        <row r="148">
          <cell r="A148">
            <v>0</v>
          </cell>
          <cell r="AC148" t="str">
            <v>00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</row>
        <row r="149">
          <cell r="A149">
            <v>0</v>
          </cell>
          <cell r="AC149" t="str">
            <v>00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</row>
        <row r="150">
          <cell r="A150">
            <v>0</v>
          </cell>
          <cell r="AC150" t="str">
            <v>00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</row>
        <row r="151">
          <cell r="A151">
            <v>0</v>
          </cell>
          <cell r="AC151" t="str">
            <v>00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</row>
        <row r="152">
          <cell r="A152">
            <v>0</v>
          </cell>
          <cell r="AC152" t="str">
            <v>00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</row>
        <row r="153">
          <cell r="A153">
            <v>0</v>
          </cell>
          <cell r="AC153" t="str">
            <v>00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</row>
        <row r="154">
          <cell r="A154">
            <v>0</v>
          </cell>
          <cell r="AC154" t="str">
            <v>00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</row>
        <row r="155">
          <cell r="A155">
            <v>0</v>
          </cell>
          <cell r="AC155" t="str">
            <v>00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</row>
        <row r="156">
          <cell r="A156">
            <v>0</v>
          </cell>
          <cell r="AC156" t="str">
            <v>00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</row>
        <row r="157">
          <cell r="A157">
            <v>0</v>
          </cell>
          <cell r="AC157" t="str">
            <v>00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</row>
        <row r="158">
          <cell r="A158">
            <v>0</v>
          </cell>
          <cell r="AC158" t="str">
            <v>00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</row>
        <row r="159">
          <cell r="A159">
            <v>0</v>
          </cell>
          <cell r="AC159" t="str">
            <v>00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</row>
        <row r="160">
          <cell r="A160">
            <v>0</v>
          </cell>
          <cell r="AC160" t="str">
            <v>00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</row>
        <row r="161">
          <cell r="A161">
            <v>0</v>
          </cell>
          <cell r="AC161" t="str">
            <v>00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</row>
        <row r="162">
          <cell r="A162">
            <v>0</v>
          </cell>
          <cell r="AC162" t="str">
            <v>00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</row>
        <row r="163">
          <cell r="A163">
            <v>0</v>
          </cell>
          <cell r="AC163" t="str">
            <v>00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</row>
        <row r="164">
          <cell r="A164">
            <v>0</v>
          </cell>
          <cell r="AC164" t="str">
            <v>00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</row>
        <row r="165">
          <cell r="A165">
            <v>0</v>
          </cell>
          <cell r="AC165" t="str">
            <v>00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</row>
        <row r="166">
          <cell r="A166">
            <v>0</v>
          </cell>
          <cell r="AC166" t="str">
            <v>00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</row>
        <row r="167">
          <cell r="A167">
            <v>0</v>
          </cell>
          <cell r="AC167" t="str">
            <v>00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</row>
        <row r="168">
          <cell r="A168">
            <v>0</v>
          </cell>
          <cell r="AC168" t="str">
            <v>00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</row>
        <row r="169">
          <cell r="A169">
            <v>0</v>
          </cell>
          <cell r="AC169" t="str">
            <v>00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</row>
        <row r="170">
          <cell r="A170">
            <v>0</v>
          </cell>
          <cell r="AC170" t="str">
            <v>00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</row>
        <row r="171">
          <cell r="A171">
            <v>0</v>
          </cell>
          <cell r="AC171" t="str">
            <v>00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</row>
        <row r="172">
          <cell r="A172">
            <v>0</v>
          </cell>
          <cell r="AC172" t="str">
            <v>00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</row>
        <row r="173">
          <cell r="A173">
            <v>0</v>
          </cell>
          <cell r="AC173" t="str">
            <v>00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</row>
        <row r="174">
          <cell r="A174">
            <v>0</v>
          </cell>
          <cell r="AC174" t="str">
            <v>00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</row>
        <row r="175">
          <cell r="A175">
            <v>0</v>
          </cell>
          <cell r="AC175" t="str">
            <v>00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</row>
        <row r="176">
          <cell r="A176">
            <v>0</v>
          </cell>
          <cell r="AC176" t="str">
            <v>00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</row>
        <row r="177">
          <cell r="A177">
            <v>0</v>
          </cell>
          <cell r="AC177" t="str">
            <v>00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</row>
        <row r="178">
          <cell r="A178">
            <v>0</v>
          </cell>
          <cell r="AC178" t="str">
            <v>00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</row>
        <row r="179">
          <cell r="A179">
            <v>0</v>
          </cell>
          <cell r="AC179" t="str">
            <v>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</row>
        <row r="180">
          <cell r="A180">
            <v>0</v>
          </cell>
          <cell r="AC180" t="str">
            <v>00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</row>
        <row r="181">
          <cell r="A181">
            <v>0</v>
          </cell>
          <cell r="AC181" t="str">
            <v>00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</row>
        <row r="182">
          <cell r="A182">
            <v>0</v>
          </cell>
          <cell r="AC182" t="str">
            <v>00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</row>
        <row r="183">
          <cell r="A183">
            <v>0</v>
          </cell>
          <cell r="AC183" t="str">
            <v>00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</row>
        <row r="184">
          <cell r="A184">
            <v>0</v>
          </cell>
          <cell r="AC184" t="str">
            <v>00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</row>
        <row r="185">
          <cell r="A185">
            <v>0</v>
          </cell>
          <cell r="AC185" t="str">
            <v>00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</row>
        <row r="186">
          <cell r="A186">
            <v>0</v>
          </cell>
          <cell r="AC186" t="str">
            <v>00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</row>
        <row r="187">
          <cell r="A187">
            <v>0</v>
          </cell>
          <cell r="AC187" t="str">
            <v>00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</row>
        <row r="188">
          <cell r="A188">
            <v>0</v>
          </cell>
          <cell r="AC188" t="str">
            <v>00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</row>
        <row r="189">
          <cell r="A189">
            <v>0</v>
          </cell>
          <cell r="AC189" t="str">
            <v>00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</row>
        <row r="190">
          <cell r="A190">
            <v>0</v>
          </cell>
          <cell r="AC190" t="str">
            <v>00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</row>
        <row r="191">
          <cell r="A191">
            <v>0</v>
          </cell>
          <cell r="AC191" t="str">
            <v>00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</row>
        <row r="192">
          <cell r="A192">
            <v>0</v>
          </cell>
          <cell r="AC192" t="str">
            <v>00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</row>
        <row r="193">
          <cell r="A193">
            <v>0</v>
          </cell>
          <cell r="AC193" t="str">
            <v>00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</row>
        <row r="194">
          <cell r="A194">
            <v>0</v>
          </cell>
          <cell r="AC194" t="str">
            <v>00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</row>
        <row r="195">
          <cell r="A195">
            <v>0</v>
          </cell>
          <cell r="AC195" t="str">
            <v>00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</row>
        <row r="196">
          <cell r="A196">
            <v>0</v>
          </cell>
          <cell r="AC196" t="str">
            <v>00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</row>
        <row r="197">
          <cell r="A197">
            <v>0</v>
          </cell>
          <cell r="AC197" t="str">
            <v>00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</row>
        <row r="198">
          <cell r="A198">
            <v>0</v>
          </cell>
          <cell r="AC198" t="str">
            <v>00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</row>
        <row r="199">
          <cell r="A199">
            <v>0</v>
          </cell>
          <cell r="AC199" t="str">
            <v>00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</row>
        <row r="200">
          <cell r="A200">
            <v>0</v>
          </cell>
          <cell r="AC200" t="str">
            <v>00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</row>
        <row r="201">
          <cell r="A201">
            <v>0</v>
          </cell>
          <cell r="AC201" t="str">
            <v>00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</row>
        <row r="202">
          <cell r="A202">
            <v>0</v>
          </cell>
          <cell r="AC202" t="str">
            <v>00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</row>
        <row r="203">
          <cell r="A203">
            <v>0</v>
          </cell>
          <cell r="AC203" t="str">
            <v>00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</row>
        <row r="204">
          <cell r="A204">
            <v>0</v>
          </cell>
          <cell r="AC204" t="str">
            <v>00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</row>
        <row r="205">
          <cell r="A205">
            <v>0</v>
          </cell>
          <cell r="AC205" t="str">
            <v>00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</row>
        <row r="206">
          <cell r="A206">
            <v>0</v>
          </cell>
          <cell r="AC206" t="str">
            <v>00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</row>
        <row r="207">
          <cell r="A207">
            <v>0</v>
          </cell>
          <cell r="AC207" t="str">
            <v>00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</row>
        <row r="208">
          <cell r="A208">
            <v>0</v>
          </cell>
          <cell r="AC208" t="str">
            <v>00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</row>
        <row r="209">
          <cell r="A209">
            <v>0</v>
          </cell>
          <cell r="AC209" t="str">
            <v>00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</row>
        <row r="210">
          <cell r="A210">
            <v>0</v>
          </cell>
          <cell r="AC210" t="str">
            <v>00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</row>
        <row r="211">
          <cell r="A211">
            <v>0</v>
          </cell>
          <cell r="AC211" t="str">
            <v>00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</row>
        <row r="212">
          <cell r="A212">
            <v>0</v>
          </cell>
          <cell r="AC212" t="str">
            <v>00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</row>
        <row r="213">
          <cell r="A213">
            <v>0</v>
          </cell>
          <cell r="AC213" t="str">
            <v>00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</row>
        <row r="214">
          <cell r="A214">
            <v>0</v>
          </cell>
          <cell r="AC214" t="str">
            <v>00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</row>
        <row r="215">
          <cell r="A215">
            <v>0</v>
          </cell>
          <cell r="AC215" t="str">
            <v>00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</row>
        <row r="216">
          <cell r="A216">
            <v>0</v>
          </cell>
          <cell r="AC216" t="str">
            <v>00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</row>
        <row r="217">
          <cell r="A217">
            <v>0</v>
          </cell>
          <cell r="AC217" t="str">
            <v>00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</row>
        <row r="218">
          <cell r="A218">
            <v>0</v>
          </cell>
          <cell r="AC218" t="str">
            <v>00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</row>
        <row r="219">
          <cell r="A219">
            <v>0</v>
          </cell>
          <cell r="AC219" t="str">
            <v>00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</row>
        <row r="220">
          <cell r="A220">
            <v>0</v>
          </cell>
          <cell r="AC220" t="str">
            <v>00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</row>
        <row r="221">
          <cell r="A221">
            <v>0</v>
          </cell>
          <cell r="AC221" t="str">
            <v>00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</row>
        <row r="222">
          <cell r="A222">
            <v>0</v>
          </cell>
          <cell r="AC222" t="str">
            <v>00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</row>
        <row r="223">
          <cell r="A223">
            <v>0</v>
          </cell>
          <cell r="AC223" t="str">
            <v>00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</row>
        <row r="224">
          <cell r="A224">
            <v>0</v>
          </cell>
          <cell r="AC224" t="str">
            <v>00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</row>
        <row r="225">
          <cell r="A225">
            <v>0</v>
          </cell>
          <cell r="AC225" t="str">
            <v>00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</row>
        <row r="226">
          <cell r="A226">
            <v>0</v>
          </cell>
          <cell r="AC226" t="str">
            <v>00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</row>
        <row r="227">
          <cell r="A227">
            <v>0</v>
          </cell>
          <cell r="AC227" t="str">
            <v>00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</row>
        <row r="228">
          <cell r="A228">
            <v>0</v>
          </cell>
          <cell r="AC228" t="str">
            <v>00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</row>
        <row r="229">
          <cell r="A229">
            <v>0</v>
          </cell>
          <cell r="AC229" t="str">
            <v>00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</row>
        <row r="230">
          <cell r="A230">
            <v>0</v>
          </cell>
          <cell r="AC230" t="str">
            <v>00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</row>
        <row r="231">
          <cell r="A231">
            <v>0</v>
          </cell>
          <cell r="AC231" t="str">
            <v>00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</row>
        <row r="232">
          <cell r="A232">
            <v>0</v>
          </cell>
          <cell r="AC232" t="str">
            <v>00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</row>
        <row r="233">
          <cell r="A233">
            <v>0</v>
          </cell>
          <cell r="AC233" t="str">
            <v>00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</row>
        <row r="234">
          <cell r="A234">
            <v>0</v>
          </cell>
          <cell r="AC234" t="str">
            <v>00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</row>
        <row r="235">
          <cell r="A235">
            <v>0</v>
          </cell>
          <cell r="AC235" t="str">
            <v>00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</row>
        <row r="236">
          <cell r="A236">
            <v>0</v>
          </cell>
          <cell r="AC236" t="str">
            <v>00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</row>
        <row r="237">
          <cell r="A237">
            <v>0</v>
          </cell>
          <cell r="AC237" t="str">
            <v>00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</row>
        <row r="238">
          <cell r="A238">
            <v>0</v>
          </cell>
          <cell r="AC238" t="str">
            <v>00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</row>
        <row r="239">
          <cell r="A239">
            <v>0</v>
          </cell>
          <cell r="AC239" t="str">
            <v>00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</row>
        <row r="240">
          <cell r="A240">
            <v>0</v>
          </cell>
          <cell r="AC240" t="str">
            <v>00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</row>
        <row r="241">
          <cell r="A241">
            <v>0</v>
          </cell>
          <cell r="AC241" t="str">
            <v>00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</row>
        <row r="242">
          <cell r="A242">
            <v>0</v>
          </cell>
          <cell r="AC242" t="str">
            <v>00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</row>
        <row r="243">
          <cell r="A243">
            <v>0</v>
          </cell>
          <cell r="AC243" t="str">
            <v>00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</row>
        <row r="244">
          <cell r="A244">
            <v>0</v>
          </cell>
          <cell r="AC244" t="str">
            <v>00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</row>
        <row r="245">
          <cell r="A245">
            <v>0</v>
          </cell>
          <cell r="AC245" t="str">
            <v>00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</row>
        <row r="246">
          <cell r="A246">
            <v>0</v>
          </cell>
          <cell r="AC246" t="str">
            <v>00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</row>
        <row r="247">
          <cell r="A247">
            <v>0</v>
          </cell>
          <cell r="AC247" t="str">
            <v>00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</row>
        <row r="248">
          <cell r="A248">
            <v>0</v>
          </cell>
          <cell r="AC248" t="str">
            <v>00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</row>
        <row r="249">
          <cell r="A249">
            <v>0</v>
          </cell>
          <cell r="AC249" t="str">
            <v>00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</row>
        <row r="250">
          <cell r="A250">
            <v>0</v>
          </cell>
          <cell r="AC250" t="str">
            <v>00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</row>
        <row r="251">
          <cell r="A251">
            <v>0</v>
          </cell>
          <cell r="AC251" t="str">
            <v>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</row>
        <row r="252">
          <cell r="A252">
            <v>0</v>
          </cell>
          <cell r="AC252" t="str">
            <v>00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</row>
        <row r="253">
          <cell r="A253">
            <v>0</v>
          </cell>
          <cell r="AC253" t="str">
            <v>00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</row>
        <row r="254">
          <cell r="A254">
            <v>0</v>
          </cell>
          <cell r="AC254" t="str">
            <v>00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</row>
        <row r="255">
          <cell r="A255">
            <v>0</v>
          </cell>
          <cell r="AC255" t="str">
            <v>00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</row>
        <row r="256">
          <cell r="A256">
            <v>0</v>
          </cell>
          <cell r="AC256" t="str">
            <v>00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</row>
        <row r="257">
          <cell r="A257">
            <v>0</v>
          </cell>
          <cell r="AC257" t="str">
            <v>00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</row>
        <row r="258">
          <cell r="A258">
            <v>0</v>
          </cell>
          <cell r="AC258" t="str">
            <v>00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</row>
        <row r="259">
          <cell r="A259">
            <v>0</v>
          </cell>
          <cell r="AC259" t="str">
            <v>00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</row>
        <row r="260">
          <cell r="A260">
            <v>0</v>
          </cell>
          <cell r="AC260" t="str">
            <v>00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</row>
        <row r="261">
          <cell r="A261">
            <v>0</v>
          </cell>
          <cell r="AC261" t="str">
            <v>00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</row>
        <row r="262">
          <cell r="A262">
            <v>0</v>
          </cell>
          <cell r="AC262" t="str">
            <v>00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</row>
        <row r="263">
          <cell r="A263">
            <v>0</v>
          </cell>
          <cell r="AC263" t="str">
            <v>00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</row>
        <row r="264">
          <cell r="A264">
            <v>0</v>
          </cell>
          <cell r="AC264" t="str">
            <v>00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</row>
        <row r="265">
          <cell r="A265">
            <v>0</v>
          </cell>
          <cell r="AC265" t="str">
            <v>00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</row>
        <row r="266">
          <cell r="A266">
            <v>0</v>
          </cell>
          <cell r="AC266" t="str">
            <v>00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</row>
        <row r="267">
          <cell r="A267">
            <v>0</v>
          </cell>
          <cell r="AC267" t="str">
            <v>00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</row>
        <row r="268">
          <cell r="A268">
            <v>0</v>
          </cell>
          <cell r="AC268" t="str">
            <v>00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</row>
        <row r="269">
          <cell r="A269">
            <v>0</v>
          </cell>
          <cell r="AC269" t="str">
            <v>00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</row>
        <row r="270">
          <cell r="A270">
            <v>0</v>
          </cell>
          <cell r="AC270" t="str">
            <v>00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</row>
        <row r="271">
          <cell r="A271">
            <v>0</v>
          </cell>
          <cell r="AC271" t="str">
            <v>00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</row>
        <row r="272">
          <cell r="A272">
            <v>0</v>
          </cell>
          <cell r="AC272" t="str">
            <v>00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</row>
        <row r="273">
          <cell r="A273">
            <v>0</v>
          </cell>
          <cell r="AC273" t="str">
            <v>00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</row>
        <row r="274">
          <cell r="A274">
            <v>0</v>
          </cell>
          <cell r="AC274" t="str">
            <v>00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</row>
        <row r="275">
          <cell r="A275">
            <v>0</v>
          </cell>
          <cell r="AC275" t="str">
            <v>00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</row>
        <row r="276">
          <cell r="A276">
            <v>0</v>
          </cell>
          <cell r="AC276" t="str">
            <v>00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</row>
        <row r="277">
          <cell r="A277">
            <v>0</v>
          </cell>
          <cell r="AC277" t="str">
            <v>00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</row>
        <row r="278">
          <cell r="A278">
            <v>0</v>
          </cell>
          <cell r="AC278" t="str">
            <v>00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</row>
        <row r="279">
          <cell r="A279">
            <v>0</v>
          </cell>
          <cell r="AC279" t="str">
            <v>00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</row>
        <row r="280">
          <cell r="A280">
            <v>0</v>
          </cell>
          <cell r="AC280" t="str">
            <v>00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</row>
        <row r="281">
          <cell r="A281">
            <v>0</v>
          </cell>
          <cell r="AC281" t="str">
            <v>00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</row>
        <row r="282">
          <cell r="A282">
            <v>0</v>
          </cell>
          <cell r="AC282" t="str">
            <v>00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</row>
        <row r="283">
          <cell r="A283">
            <v>0</v>
          </cell>
          <cell r="AC283" t="str">
            <v>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</row>
        <row r="284">
          <cell r="A284">
            <v>0</v>
          </cell>
          <cell r="AC284" t="str">
            <v>00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</row>
        <row r="285">
          <cell r="A285">
            <v>0</v>
          </cell>
          <cell r="AC285" t="str">
            <v>00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</row>
        <row r="286">
          <cell r="A286">
            <v>0</v>
          </cell>
          <cell r="AC286" t="str">
            <v>00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</row>
        <row r="287">
          <cell r="A287">
            <v>0</v>
          </cell>
          <cell r="AC287" t="str">
            <v>00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</row>
        <row r="288">
          <cell r="A288">
            <v>0</v>
          </cell>
          <cell r="AC288" t="str">
            <v>00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</row>
        <row r="289">
          <cell r="A289">
            <v>0</v>
          </cell>
          <cell r="AC289" t="str">
            <v>00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</row>
        <row r="290">
          <cell r="A290">
            <v>0</v>
          </cell>
          <cell r="AC290" t="str">
            <v>00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</row>
        <row r="291">
          <cell r="A291">
            <v>0</v>
          </cell>
          <cell r="AC291" t="str">
            <v>00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</row>
        <row r="292">
          <cell r="A292">
            <v>0</v>
          </cell>
          <cell r="AC292" t="str">
            <v>00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</row>
        <row r="293">
          <cell r="A293">
            <v>0</v>
          </cell>
          <cell r="AC293" t="str">
            <v>00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</row>
        <row r="294">
          <cell r="A294">
            <v>0</v>
          </cell>
          <cell r="AC294" t="str">
            <v>00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</row>
        <row r="295">
          <cell r="A295">
            <v>0</v>
          </cell>
          <cell r="AC295" t="str">
            <v>00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</row>
        <row r="296">
          <cell r="A296">
            <v>0</v>
          </cell>
          <cell r="AC296" t="str">
            <v>00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</row>
        <row r="297">
          <cell r="A297">
            <v>0</v>
          </cell>
          <cell r="AC297" t="str">
            <v>00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</row>
        <row r="298">
          <cell r="A298">
            <v>0</v>
          </cell>
          <cell r="AC298" t="str">
            <v>00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</row>
        <row r="299">
          <cell r="A299">
            <v>0</v>
          </cell>
          <cell r="AC299" t="str">
            <v>00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</row>
        <row r="300">
          <cell r="A300">
            <v>0</v>
          </cell>
          <cell r="AC300" t="str">
            <v>00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</row>
        <row r="301">
          <cell r="A301">
            <v>0</v>
          </cell>
          <cell r="AC301" t="str">
            <v>00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</row>
        <row r="302">
          <cell r="A302">
            <v>0</v>
          </cell>
          <cell r="AC302" t="str">
            <v>00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</row>
        <row r="303">
          <cell r="A303">
            <v>0</v>
          </cell>
          <cell r="AC303" t="str">
            <v>00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</row>
        <row r="304">
          <cell r="A304">
            <v>0</v>
          </cell>
          <cell r="AC304" t="str">
            <v>00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</row>
        <row r="305">
          <cell r="A305">
            <v>0</v>
          </cell>
          <cell r="AC305" t="str">
            <v>00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</row>
        <row r="306">
          <cell r="A306">
            <v>0</v>
          </cell>
          <cell r="AC306" t="str">
            <v>00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</row>
        <row r="307">
          <cell r="A307">
            <v>0</v>
          </cell>
          <cell r="AC307" t="str">
            <v>00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</row>
        <row r="308">
          <cell r="A308">
            <v>0</v>
          </cell>
          <cell r="AC308" t="str">
            <v>00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</row>
        <row r="309">
          <cell r="A309">
            <v>0</v>
          </cell>
          <cell r="AC309" t="str">
            <v>00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</row>
        <row r="310">
          <cell r="A310">
            <v>0</v>
          </cell>
          <cell r="AC310" t="str">
            <v>00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</row>
        <row r="311">
          <cell r="A311">
            <v>0</v>
          </cell>
          <cell r="AC311" t="str">
            <v>00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</row>
        <row r="312">
          <cell r="A312">
            <v>0</v>
          </cell>
          <cell r="AC312" t="str">
            <v>00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</row>
        <row r="313">
          <cell r="A313">
            <v>0</v>
          </cell>
          <cell r="AC313" t="str">
            <v>00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</row>
        <row r="314">
          <cell r="A314">
            <v>0</v>
          </cell>
          <cell r="AC314" t="str">
            <v>00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</row>
        <row r="315">
          <cell r="A315">
            <v>0</v>
          </cell>
          <cell r="AC315" t="str">
            <v>00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</row>
        <row r="316">
          <cell r="A316">
            <v>0</v>
          </cell>
          <cell r="AC316" t="str">
            <v>00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</row>
        <row r="317">
          <cell r="A317">
            <v>0</v>
          </cell>
          <cell r="AC317" t="str">
            <v>00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</row>
        <row r="318">
          <cell r="A318">
            <v>0</v>
          </cell>
          <cell r="AC318" t="str">
            <v>00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</row>
        <row r="319">
          <cell r="A319">
            <v>0</v>
          </cell>
          <cell r="AC319" t="str">
            <v>00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</row>
        <row r="320">
          <cell r="A320">
            <v>0</v>
          </cell>
          <cell r="AC320" t="str">
            <v>00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</row>
        <row r="321">
          <cell r="A321">
            <v>0</v>
          </cell>
          <cell r="AC321" t="str">
            <v>00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</row>
        <row r="322">
          <cell r="A322">
            <v>0</v>
          </cell>
          <cell r="AC322" t="str">
            <v>00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</row>
        <row r="323">
          <cell r="A323">
            <v>0</v>
          </cell>
          <cell r="AC323" t="str">
            <v>00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</row>
        <row r="324">
          <cell r="A324">
            <v>0</v>
          </cell>
          <cell r="AC324" t="str">
            <v>00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</row>
        <row r="325">
          <cell r="A325">
            <v>0</v>
          </cell>
          <cell r="AC325" t="str">
            <v>00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</row>
        <row r="326">
          <cell r="A326">
            <v>0</v>
          </cell>
          <cell r="AC326" t="str">
            <v>00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</row>
        <row r="327">
          <cell r="A327">
            <v>0</v>
          </cell>
          <cell r="AC327" t="str">
            <v>00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</row>
        <row r="328">
          <cell r="A328">
            <v>0</v>
          </cell>
          <cell r="AC328" t="str">
            <v>00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</row>
        <row r="329">
          <cell r="A329">
            <v>0</v>
          </cell>
          <cell r="AC329" t="str">
            <v>00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</row>
        <row r="330">
          <cell r="A330">
            <v>0</v>
          </cell>
          <cell r="AC330" t="str">
            <v>00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</row>
        <row r="331">
          <cell r="A331">
            <v>0</v>
          </cell>
          <cell r="AC331" t="str">
            <v>00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</row>
        <row r="332">
          <cell r="A332">
            <v>0</v>
          </cell>
          <cell r="AC332" t="str">
            <v>00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</row>
        <row r="333">
          <cell r="A333">
            <v>0</v>
          </cell>
          <cell r="AC333" t="str">
            <v>00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</row>
        <row r="334">
          <cell r="A334">
            <v>0</v>
          </cell>
          <cell r="AC334" t="str">
            <v>00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</row>
        <row r="335">
          <cell r="A335">
            <v>0</v>
          </cell>
          <cell r="AC335" t="str">
            <v>00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</row>
        <row r="336">
          <cell r="A336">
            <v>0</v>
          </cell>
          <cell r="AC336" t="str">
            <v>00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</row>
        <row r="337">
          <cell r="A337">
            <v>0</v>
          </cell>
          <cell r="AC337" t="str">
            <v>00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</row>
        <row r="338">
          <cell r="A338">
            <v>0</v>
          </cell>
          <cell r="AC338" t="str">
            <v>00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</row>
        <row r="339">
          <cell r="A339">
            <v>0</v>
          </cell>
          <cell r="AC339" t="str">
            <v>00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</row>
        <row r="340">
          <cell r="A340">
            <v>0</v>
          </cell>
          <cell r="AC340" t="str">
            <v>00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</row>
        <row r="341">
          <cell r="A341">
            <v>0</v>
          </cell>
          <cell r="AC341" t="str">
            <v>00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</row>
        <row r="342">
          <cell r="A342">
            <v>0</v>
          </cell>
          <cell r="AC342" t="str">
            <v>00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</row>
        <row r="343">
          <cell r="A343">
            <v>0</v>
          </cell>
          <cell r="AC343" t="str">
            <v>00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</row>
        <row r="344">
          <cell r="A344">
            <v>0</v>
          </cell>
          <cell r="AC344" t="str">
            <v>00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</row>
        <row r="345">
          <cell r="A345">
            <v>0</v>
          </cell>
          <cell r="AC345" t="str">
            <v>00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</row>
        <row r="346">
          <cell r="A346">
            <v>0</v>
          </cell>
          <cell r="AC346" t="str">
            <v>00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</row>
        <row r="347">
          <cell r="A347">
            <v>0</v>
          </cell>
          <cell r="AC347" t="str">
            <v>00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</row>
        <row r="348">
          <cell r="A348">
            <v>0</v>
          </cell>
          <cell r="AC348" t="str">
            <v>00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</row>
        <row r="349">
          <cell r="A349">
            <v>0</v>
          </cell>
          <cell r="AC349" t="str">
            <v>00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</row>
        <row r="350">
          <cell r="A350">
            <v>0</v>
          </cell>
          <cell r="AC350" t="str">
            <v>00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</row>
        <row r="351">
          <cell r="A351">
            <v>0</v>
          </cell>
          <cell r="AC351" t="str">
            <v>00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</row>
        <row r="352">
          <cell r="A352">
            <v>0</v>
          </cell>
          <cell r="AC352" t="str">
            <v>00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</row>
        <row r="353">
          <cell r="A353">
            <v>0</v>
          </cell>
          <cell r="AC353" t="str">
            <v>00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</row>
        <row r="354">
          <cell r="A354">
            <v>0</v>
          </cell>
          <cell r="AC354" t="str">
            <v>00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</row>
        <row r="355">
          <cell r="A355">
            <v>0</v>
          </cell>
          <cell r="AC355" t="str">
            <v>00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</row>
        <row r="356">
          <cell r="A356">
            <v>0</v>
          </cell>
          <cell r="AC356" t="str">
            <v>00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</row>
        <row r="357">
          <cell r="A357">
            <v>0</v>
          </cell>
          <cell r="AC357" t="str">
            <v>00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</row>
        <row r="358">
          <cell r="A358">
            <v>0</v>
          </cell>
          <cell r="AC358" t="str">
            <v>00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</row>
        <row r="359">
          <cell r="A359">
            <v>0</v>
          </cell>
          <cell r="AC359" t="str">
            <v>00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</row>
        <row r="360">
          <cell r="A360">
            <v>0</v>
          </cell>
          <cell r="AC360" t="str">
            <v>00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</row>
        <row r="361">
          <cell r="A361">
            <v>0</v>
          </cell>
          <cell r="AC361" t="str">
            <v>00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</row>
        <row r="362">
          <cell r="A362">
            <v>0</v>
          </cell>
          <cell r="AC362" t="str">
            <v>00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</row>
        <row r="363">
          <cell r="A363">
            <v>0</v>
          </cell>
          <cell r="AC363" t="str">
            <v>00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</row>
        <row r="364">
          <cell r="A364">
            <v>0</v>
          </cell>
          <cell r="AC364" t="str">
            <v>00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</row>
        <row r="365">
          <cell r="A365">
            <v>0</v>
          </cell>
          <cell r="AC365" t="str">
            <v>00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</row>
        <row r="366">
          <cell r="A366">
            <v>0</v>
          </cell>
          <cell r="AC366" t="str">
            <v>00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</row>
        <row r="367">
          <cell r="A367">
            <v>0</v>
          </cell>
          <cell r="AC367" t="str">
            <v>00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</row>
        <row r="368">
          <cell r="A368">
            <v>0</v>
          </cell>
          <cell r="AC368" t="str">
            <v>00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</row>
        <row r="369">
          <cell r="A369">
            <v>0</v>
          </cell>
          <cell r="AC369" t="str">
            <v>00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</row>
        <row r="370">
          <cell r="A370">
            <v>0</v>
          </cell>
          <cell r="AC370" t="str">
            <v>00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</row>
        <row r="371">
          <cell r="A371">
            <v>0</v>
          </cell>
          <cell r="AC371" t="str">
            <v>00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</row>
        <row r="372">
          <cell r="A372">
            <v>0</v>
          </cell>
          <cell r="AC372" t="str">
            <v>00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</row>
        <row r="373">
          <cell r="A373">
            <v>0</v>
          </cell>
          <cell r="AC373" t="str">
            <v>00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</row>
        <row r="374">
          <cell r="A374">
            <v>0</v>
          </cell>
          <cell r="AC374" t="str">
            <v>00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</row>
        <row r="375">
          <cell r="A375">
            <v>0</v>
          </cell>
          <cell r="AC375" t="str">
            <v>00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</row>
        <row r="376">
          <cell r="A376">
            <v>0</v>
          </cell>
          <cell r="AC376" t="str">
            <v>00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</row>
        <row r="377">
          <cell r="A377">
            <v>0</v>
          </cell>
          <cell r="AC377" t="str">
            <v>00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</row>
        <row r="378">
          <cell r="A378">
            <v>0</v>
          </cell>
          <cell r="AC378" t="str">
            <v>00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</row>
        <row r="379">
          <cell r="A379">
            <v>0</v>
          </cell>
          <cell r="AC379" t="str">
            <v>00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</row>
        <row r="380">
          <cell r="A380">
            <v>0</v>
          </cell>
          <cell r="AC380" t="str">
            <v>00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</row>
        <row r="381">
          <cell r="A381">
            <v>0</v>
          </cell>
          <cell r="AC381" t="str">
            <v>00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</row>
        <row r="382">
          <cell r="A382">
            <v>0</v>
          </cell>
          <cell r="AC382" t="str">
            <v>00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</row>
        <row r="383">
          <cell r="A383">
            <v>0</v>
          </cell>
          <cell r="AC383" t="str">
            <v>00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</row>
        <row r="384">
          <cell r="A384">
            <v>0</v>
          </cell>
          <cell r="AC384" t="str">
            <v>00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</row>
        <row r="385">
          <cell r="A385">
            <v>0</v>
          </cell>
          <cell r="AC385" t="str">
            <v>00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</row>
        <row r="386">
          <cell r="A386">
            <v>0</v>
          </cell>
          <cell r="AC386" t="str">
            <v>00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</row>
        <row r="387">
          <cell r="A387">
            <v>0</v>
          </cell>
          <cell r="AC387" t="str">
            <v>00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</row>
        <row r="388">
          <cell r="A388">
            <v>0</v>
          </cell>
          <cell r="AC388" t="str">
            <v>00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</row>
        <row r="389">
          <cell r="A389">
            <v>0</v>
          </cell>
          <cell r="AC389" t="str">
            <v>00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</row>
        <row r="390">
          <cell r="A390">
            <v>0</v>
          </cell>
          <cell r="AC390" t="str">
            <v>00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</row>
        <row r="391">
          <cell r="A391">
            <v>0</v>
          </cell>
          <cell r="AC391" t="str">
            <v>00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</row>
        <row r="392">
          <cell r="A392">
            <v>0</v>
          </cell>
          <cell r="AC392" t="str">
            <v>00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</row>
        <row r="393">
          <cell r="A393">
            <v>0</v>
          </cell>
          <cell r="AC393" t="str">
            <v>00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</row>
        <row r="394">
          <cell r="A394">
            <v>0</v>
          </cell>
          <cell r="AC394" t="str">
            <v>00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</row>
        <row r="395">
          <cell r="A395">
            <v>0</v>
          </cell>
          <cell r="AC395" t="str">
            <v>00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</row>
        <row r="396">
          <cell r="A396">
            <v>0</v>
          </cell>
          <cell r="AC396" t="str">
            <v>00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</row>
        <row r="397">
          <cell r="A397">
            <v>0</v>
          </cell>
          <cell r="AC397" t="str">
            <v>00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</row>
        <row r="398">
          <cell r="A398">
            <v>0</v>
          </cell>
          <cell r="AC398" t="str">
            <v>00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</row>
        <row r="399">
          <cell r="A399">
            <v>0</v>
          </cell>
          <cell r="AC399" t="str">
            <v>00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</row>
        <row r="400">
          <cell r="A400">
            <v>0</v>
          </cell>
          <cell r="AC400" t="str">
            <v>00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</row>
        <row r="401">
          <cell r="A401">
            <v>0</v>
          </cell>
          <cell r="AC401" t="str">
            <v>00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</row>
        <row r="402">
          <cell r="A402">
            <v>0</v>
          </cell>
          <cell r="AC402" t="str">
            <v>00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</row>
        <row r="403">
          <cell r="A403">
            <v>0</v>
          </cell>
          <cell r="AC403" t="str">
            <v>00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</row>
        <row r="404">
          <cell r="A404">
            <v>0</v>
          </cell>
          <cell r="AC404" t="str">
            <v>00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</row>
        <row r="405">
          <cell r="A405">
            <v>0</v>
          </cell>
          <cell r="AC405" t="str">
            <v>00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</row>
        <row r="406">
          <cell r="A406">
            <v>0</v>
          </cell>
          <cell r="AC406" t="str">
            <v>00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</row>
        <row r="407">
          <cell r="A407">
            <v>0</v>
          </cell>
          <cell r="AC407" t="str">
            <v>00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</row>
        <row r="408">
          <cell r="A408">
            <v>0</v>
          </cell>
          <cell r="AC408" t="str">
            <v>00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</row>
        <row r="409">
          <cell r="A409">
            <v>0</v>
          </cell>
          <cell r="AC409" t="str">
            <v>00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</row>
        <row r="410">
          <cell r="A410">
            <v>0</v>
          </cell>
          <cell r="AC410" t="str">
            <v>00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</row>
        <row r="411">
          <cell r="A411">
            <v>0</v>
          </cell>
          <cell r="AC411" t="str">
            <v>00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</row>
        <row r="412">
          <cell r="A412">
            <v>0</v>
          </cell>
          <cell r="AC412" t="str">
            <v>00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</row>
        <row r="413">
          <cell r="A413">
            <v>0</v>
          </cell>
          <cell r="AC413" t="str">
            <v>00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</row>
        <row r="414">
          <cell r="A414">
            <v>0</v>
          </cell>
          <cell r="AC414" t="str">
            <v>00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</row>
        <row r="415">
          <cell r="A415">
            <v>0</v>
          </cell>
          <cell r="AC415" t="str">
            <v>00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</row>
        <row r="416">
          <cell r="A416">
            <v>0</v>
          </cell>
          <cell r="AC416" t="str">
            <v>00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</row>
        <row r="417">
          <cell r="A417">
            <v>0</v>
          </cell>
          <cell r="AC417" t="str">
            <v>00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</row>
        <row r="418">
          <cell r="A418">
            <v>0</v>
          </cell>
          <cell r="AC418" t="str">
            <v>00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</row>
        <row r="419">
          <cell r="A419">
            <v>0</v>
          </cell>
          <cell r="AC419" t="str">
            <v>00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</row>
        <row r="420">
          <cell r="A420">
            <v>0</v>
          </cell>
          <cell r="AC420" t="str">
            <v>00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</row>
        <row r="421">
          <cell r="A421">
            <v>0</v>
          </cell>
          <cell r="AC421" t="str">
            <v>00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</row>
        <row r="422">
          <cell r="A422">
            <v>0</v>
          </cell>
          <cell r="AC422" t="str">
            <v>00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</row>
        <row r="423">
          <cell r="A423">
            <v>0</v>
          </cell>
          <cell r="AC423" t="str">
            <v>00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</row>
        <row r="424">
          <cell r="A424">
            <v>0</v>
          </cell>
          <cell r="AC424" t="str">
            <v>00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</row>
        <row r="425">
          <cell r="A425">
            <v>0</v>
          </cell>
          <cell r="AC425" t="str">
            <v>00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</row>
        <row r="426">
          <cell r="A426">
            <v>0</v>
          </cell>
          <cell r="AC426" t="str">
            <v>00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</row>
        <row r="427">
          <cell r="A427">
            <v>0</v>
          </cell>
          <cell r="AC427" t="str">
            <v>00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</row>
        <row r="428">
          <cell r="A428">
            <v>0</v>
          </cell>
          <cell r="AC428" t="str">
            <v>00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</row>
        <row r="429">
          <cell r="A429">
            <v>0</v>
          </cell>
          <cell r="AC429" t="str">
            <v>00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</row>
        <row r="430">
          <cell r="A430">
            <v>0</v>
          </cell>
          <cell r="AC430" t="str">
            <v>00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</row>
        <row r="431">
          <cell r="A431">
            <v>0</v>
          </cell>
          <cell r="AC431" t="str">
            <v>00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</row>
        <row r="432">
          <cell r="A432">
            <v>0</v>
          </cell>
          <cell r="AC432" t="str">
            <v>00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</row>
        <row r="433">
          <cell r="A433">
            <v>0</v>
          </cell>
          <cell r="AC433" t="str">
            <v>00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</row>
        <row r="434">
          <cell r="A434">
            <v>0</v>
          </cell>
          <cell r="AC434" t="str">
            <v>00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</row>
        <row r="435">
          <cell r="A435">
            <v>0</v>
          </cell>
          <cell r="AC435" t="str">
            <v>00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</row>
        <row r="436">
          <cell r="A436">
            <v>0</v>
          </cell>
          <cell r="AC436" t="str">
            <v>00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</row>
        <row r="437">
          <cell r="A437">
            <v>0</v>
          </cell>
          <cell r="AC437" t="str">
            <v>00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</row>
        <row r="438">
          <cell r="A438">
            <v>0</v>
          </cell>
          <cell r="AC438" t="str">
            <v>00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</row>
        <row r="439">
          <cell r="A439">
            <v>0</v>
          </cell>
          <cell r="AC439" t="str">
            <v>00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</row>
        <row r="440">
          <cell r="A440">
            <v>0</v>
          </cell>
          <cell r="AC440" t="str">
            <v>00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</row>
        <row r="441">
          <cell r="A441">
            <v>0</v>
          </cell>
          <cell r="AC441" t="str">
            <v>00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</row>
        <row r="442">
          <cell r="A442">
            <v>0</v>
          </cell>
          <cell r="AC442" t="str">
            <v>00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</row>
        <row r="443">
          <cell r="A443">
            <v>0</v>
          </cell>
          <cell r="AC443" t="str">
            <v>00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</row>
        <row r="444">
          <cell r="A444">
            <v>0</v>
          </cell>
          <cell r="AC444" t="str">
            <v>00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</row>
        <row r="445">
          <cell r="A445">
            <v>0</v>
          </cell>
          <cell r="AC445" t="str">
            <v>00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</row>
        <row r="446">
          <cell r="A446">
            <v>0</v>
          </cell>
          <cell r="AC446" t="str">
            <v>00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</row>
        <row r="447">
          <cell r="A447">
            <v>0</v>
          </cell>
          <cell r="AC447" t="str">
            <v>00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</row>
        <row r="448">
          <cell r="A448">
            <v>0</v>
          </cell>
          <cell r="AC448" t="str">
            <v>00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</row>
        <row r="449">
          <cell r="A449">
            <v>0</v>
          </cell>
          <cell r="AC449" t="str">
            <v>00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</row>
        <row r="450">
          <cell r="A450">
            <v>0</v>
          </cell>
          <cell r="AC450" t="str">
            <v>00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</row>
        <row r="451">
          <cell r="A451">
            <v>0</v>
          </cell>
          <cell r="AC451" t="str">
            <v>00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</row>
        <row r="452">
          <cell r="A452">
            <v>0</v>
          </cell>
          <cell r="AC452" t="str">
            <v>00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</row>
        <row r="453">
          <cell r="A453">
            <v>0</v>
          </cell>
          <cell r="AC453" t="str">
            <v>00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</row>
        <row r="454">
          <cell r="A454">
            <v>0</v>
          </cell>
          <cell r="AC454" t="str">
            <v>00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</row>
        <row r="455">
          <cell r="A455">
            <v>0</v>
          </cell>
          <cell r="AC455" t="str">
            <v>00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</row>
        <row r="456">
          <cell r="A456">
            <v>0</v>
          </cell>
          <cell r="AC456" t="str">
            <v>00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</row>
        <row r="457">
          <cell r="A457">
            <v>0</v>
          </cell>
          <cell r="AC457" t="str">
            <v>00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</row>
        <row r="458">
          <cell r="A458">
            <v>0</v>
          </cell>
          <cell r="AC458" t="str">
            <v>00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</row>
        <row r="459">
          <cell r="A459">
            <v>0</v>
          </cell>
          <cell r="AC459" t="str">
            <v>00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</row>
        <row r="460">
          <cell r="A460">
            <v>0</v>
          </cell>
          <cell r="AC460" t="str">
            <v>00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</row>
        <row r="461">
          <cell r="A461">
            <v>0</v>
          </cell>
          <cell r="AC461" t="str">
            <v>00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</row>
        <row r="462">
          <cell r="A462">
            <v>0</v>
          </cell>
          <cell r="AC462" t="str">
            <v>00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</row>
        <row r="463">
          <cell r="A463">
            <v>0</v>
          </cell>
          <cell r="AC463" t="str">
            <v>00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</row>
        <row r="464">
          <cell r="A464">
            <v>0</v>
          </cell>
          <cell r="AC464" t="str">
            <v>00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</row>
        <row r="465">
          <cell r="A465">
            <v>0</v>
          </cell>
          <cell r="AC465" t="str">
            <v>00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</row>
        <row r="466">
          <cell r="A466">
            <v>0</v>
          </cell>
          <cell r="AC466" t="str">
            <v>00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</row>
        <row r="467">
          <cell r="A467">
            <v>0</v>
          </cell>
          <cell r="AC467" t="str">
            <v>00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</row>
        <row r="468">
          <cell r="A468">
            <v>0</v>
          </cell>
          <cell r="AC468" t="str">
            <v>00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</row>
        <row r="469">
          <cell r="A469">
            <v>0</v>
          </cell>
          <cell r="AC469" t="str">
            <v>00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</row>
        <row r="470">
          <cell r="A470">
            <v>0</v>
          </cell>
          <cell r="AC470" t="str">
            <v>00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</row>
        <row r="471">
          <cell r="A471">
            <v>0</v>
          </cell>
          <cell r="AC471" t="str">
            <v>00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</row>
        <row r="472">
          <cell r="A472">
            <v>0</v>
          </cell>
          <cell r="AC472" t="str">
            <v>00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</row>
        <row r="473">
          <cell r="A473">
            <v>0</v>
          </cell>
          <cell r="AC473" t="str">
            <v>00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</row>
        <row r="474">
          <cell r="A474">
            <v>0</v>
          </cell>
          <cell r="AC474" t="str">
            <v>00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</row>
        <row r="475">
          <cell r="A475">
            <v>0</v>
          </cell>
          <cell r="AC475" t="str">
            <v>00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</row>
        <row r="476">
          <cell r="A476">
            <v>0</v>
          </cell>
          <cell r="AC476" t="str">
            <v>00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</row>
        <row r="477">
          <cell r="A477">
            <v>0</v>
          </cell>
          <cell r="AC477" t="str">
            <v>00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</row>
        <row r="478">
          <cell r="A478">
            <v>0</v>
          </cell>
          <cell r="AC478" t="str">
            <v>00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</row>
        <row r="479">
          <cell r="A479">
            <v>0</v>
          </cell>
          <cell r="AC479" t="str">
            <v>00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</row>
        <row r="480">
          <cell r="A480">
            <v>0</v>
          </cell>
          <cell r="AC480" t="str">
            <v>00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</row>
        <row r="481">
          <cell r="A481">
            <v>0</v>
          </cell>
          <cell r="AC481" t="str">
            <v>00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</row>
        <row r="482">
          <cell r="A482">
            <v>0</v>
          </cell>
          <cell r="AC482" t="str">
            <v>00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</row>
        <row r="483">
          <cell r="A483">
            <v>0</v>
          </cell>
          <cell r="AC483" t="str">
            <v>00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</row>
        <row r="484">
          <cell r="A484">
            <v>0</v>
          </cell>
          <cell r="AC484" t="str">
            <v>00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</row>
        <row r="485">
          <cell r="A485">
            <v>0</v>
          </cell>
          <cell r="AC485" t="str">
            <v>00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</row>
        <row r="486">
          <cell r="A486">
            <v>0</v>
          </cell>
          <cell r="AC486" t="str">
            <v>00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</row>
        <row r="487">
          <cell r="A487">
            <v>0</v>
          </cell>
          <cell r="AC487" t="str">
            <v>00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</row>
        <row r="488">
          <cell r="A488">
            <v>0</v>
          </cell>
          <cell r="AC488" t="str">
            <v>00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</row>
        <row r="489">
          <cell r="A489">
            <v>0</v>
          </cell>
          <cell r="AC489" t="str">
            <v>00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</row>
        <row r="490">
          <cell r="A490">
            <v>0</v>
          </cell>
          <cell r="AC490" t="str">
            <v>00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</row>
        <row r="491">
          <cell r="A491">
            <v>0</v>
          </cell>
          <cell r="AC491" t="str">
            <v>00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</row>
        <row r="492">
          <cell r="A492">
            <v>0</v>
          </cell>
          <cell r="AC492" t="str">
            <v>00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</row>
        <row r="493">
          <cell r="A493">
            <v>0</v>
          </cell>
          <cell r="AC493" t="str">
            <v>00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</row>
        <row r="494">
          <cell r="A494">
            <v>0</v>
          </cell>
          <cell r="AC494" t="str">
            <v>00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</row>
        <row r="495">
          <cell r="A495">
            <v>0</v>
          </cell>
          <cell r="AC495" t="str">
            <v>00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</row>
        <row r="496">
          <cell r="A496">
            <v>0</v>
          </cell>
          <cell r="AC496" t="str">
            <v>00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</row>
        <row r="497">
          <cell r="A497">
            <v>0</v>
          </cell>
          <cell r="AC497" t="str">
            <v>00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</row>
        <row r="498">
          <cell r="A498">
            <v>0</v>
          </cell>
          <cell r="AC498" t="str">
            <v>00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</row>
        <row r="499">
          <cell r="A499">
            <v>0</v>
          </cell>
          <cell r="AC499" t="str">
            <v>00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</row>
        <row r="500">
          <cell r="A500">
            <v>0</v>
          </cell>
          <cell r="AC500" t="str">
            <v>00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</row>
        <row r="501">
          <cell r="A501">
            <v>0</v>
          </cell>
          <cell r="AC501" t="str">
            <v>00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</row>
        <row r="502">
          <cell r="A502">
            <v>0</v>
          </cell>
          <cell r="AC502" t="str">
            <v>00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</row>
        <row r="503">
          <cell r="A503">
            <v>0</v>
          </cell>
          <cell r="AC503" t="str">
            <v>00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</row>
        <row r="504">
          <cell r="A504">
            <v>0</v>
          </cell>
          <cell r="AC504" t="str">
            <v>00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</row>
        <row r="505">
          <cell r="A505">
            <v>0</v>
          </cell>
          <cell r="AC505" t="str">
            <v>00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</row>
        <row r="506">
          <cell r="A506">
            <v>0</v>
          </cell>
          <cell r="AC506" t="str">
            <v>00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</row>
        <row r="507">
          <cell r="A507">
            <v>0</v>
          </cell>
          <cell r="AC507" t="str">
            <v>00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</row>
        <row r="508">
          <cell r="A508">
            <v>0</v>
          </cell>
          <cell r="AC508" t="str">
            <v>00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</row>
        <row r="509">
          <cell r="A509">
            <v>0</v>
          </cell>
          <cell r="AC509" t="str">
            <v>00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</row>
        <row r="510">
          <cell r="A510">
            <v>0</v>
          </cell>
          <cell r="AC510" t="str">
            <v>00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</row>
        <row r="511">
          <cell r="A511">
            <v>0</v>
          </cell>
          <cell r="AC511" t="str">
            <v>00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</row>
        <row r="512">
          <cell r="A512">
            <v>0</v>
          </cell>
          <cell r="AC512" t="str">
            <v>00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</row>
        <row r="513">
          <cell r="A513">
            <v>0</v>
          </cell>
          <cell r="AC513" t="str">
            <v>00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</row>
        <row r="514">
          <cell r="A514">
            <v>0</v>
          </cell>
          <cell r="AC514" t="str">
            <v>00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</row>
        <row r="515">
          <cell r="A515">
            <v>0</v>
          </cell>
          <cell r="AC515" t="str">
            <v>00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</row>
        <row r="516">
          <cell r="A516">
            <v>0</v>
          </cell>
          <cell r="AC516" t="str">
            <v>00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</row>
        <row r="517">
          <cell r="A517">
            <v>0</v>
          </cell>
          <cell r="AC517" t="str">
            <v>00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</row>
        <row r="518">
          <cell r="A518">
            <v>0</v>
          </cell>
          <cell r="AC518" t="str">
            <v>00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</row>
        <row r="519">
          <cell r="A519">
            <v>0</v>
          </cell>
          <cell r="AC519" t="str">
            <v>00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</row>
        <row r="520">
          <cell r="A520">
            <v>0</v>
          </cell>
          <cell r="AC520" t="str">
            <v>00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</row>
        <row r="521">
          <cell r="A521">
            <v>0</v>
          </cell>
          <cell r="AC521" t="str">
            <v>00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</row>
        <row r="522">
          <cell r="A522">
            <v>0</v>
          </cell>
          <cell r="AC522" t="str">
            <v>00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</row>
        <row r="523">
          <cell r="A523">
            <v>0</v>
          </cell>
          <cell r="AC523" t="str">
            <v>00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</row>
        <row r="524">
          <cell r="A524">
            <v>0</v>
          </cell>
          <cell r="AC524" t="str">
            <v>00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</row>
        <row r="525">
          <cell r="A525">
            <v>0</v>
          </cell>
          <cell r="AC525" t="str">
            <v>00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</row>
        <row r="526">
          <cell r="A526">
            <v>0</v>
          </cell>
          <cell r="AC526" t="str">
            <v>00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</row>
        <row r="527">
          <cell r="A527">
            <v>0</v>
          </cell>
          <cell r="AC527" t="str">
            <v>00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</row>
        <row r="528">
          <cell r="A528">
            <v>0</v>
          </cell>
          <cell r="AC528" t="str">
            <v>00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</row>
        <row r="529">
          <cell r="A529">
            <v>0</v>
          </cell>
          <cell r="AC529" t="str">
            <v>00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</row>
        <row r="530">
          <cell r="A530">
            <v>0</v>
          </cell>
          <cell r="AC530" t="str">
            <v>00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</row>
        <row r="531">
          <cell r="A531">
            <v>0</v>
          </cell>
          <cell r="AC531" t="str">
            <v>00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</row>
        <row r="532">
          <cell r="A532">
            <v>0</v>
          </cell>
          <cell r="AC532" t="str">
            <v>00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</row>
        <row r="533">
          <cell r="A533">
            <v>0</v>
          </cell>
          <cell r="AC533" t="str">
            <v>00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</row>
        <row r="534">
          <cell r="A534">
            <v>0</v>
          </cell>
          <cell r="AC534" t="str">
            <v>00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</row>
        <row r="535">
          <cell r="A535">
            <v>0</v>
          </cell>
          <cell r="AC535" t="str">
            <v>00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</row>
        <row r="536">
          <cell r="A536">
            <v>0</v>
          </cell>
          <cell r="AC536" t="str">
            <v>00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</row>
        <row r="537">
          <cell r="A537">
            <v>0</v>
          </cell>
          <cell r="AC537" t="str">
            <v>00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</row>
        <row r="538">
          <cell r="A538">
            <v>0</v>
          </cell>
          <cell r="AC538" t="str">
            <v>00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</row>
        <row r="539">
          <cell r="A539">
            <v>0</v>
          </cell>
          <cell r="AC539" t="str">
            <v>00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</row>
        <row r="540">
          <cell r="A540">
            <v>0</v>
          </cell>
          <cell r="AC540" t="str">
            <v>00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</row>
        <row r="541">
          <cell r="A541">
            <v>0</v>
          </cell>
          <cell r="AC541" t="str">
            <v>00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</row>
        <row r="542">
          <cell r="A542">
            <v>0</v>
          </cell>
          <cell r="AC542" t="str">
            <v>00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</row>
        <row r="543">
          <cell r="A543">
            <v>0</v>
          </cell>
          <cell r="AC543" t="str">
            <v>00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</row>
        <row r="544">
          <cell r="A544">
            <v>0</v>
          </cell>
          <cell r="AC544" t="str">
            <v>00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</row>
        <row r="545">
          <cell r="A545">
            <v>0</v>
          </cell>
          <cell r="AC545" t="str">
            <v>00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</row>
        <row r="546">
          <cell r="A546">
            <v>0</v>
          </cell>
          <cell r="AC546" t="str">
            <v>00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</row>
        <row r="547">
          <cell r="A547">
            <v>0</v>
          </cell>
          <cell r="AC547" t="str">
            <v>00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</row>
        <row r="548">
          <cell r="A548">
            <v>0</v>
          </cell>
          <cell r="AC548" t="str">
            <v>00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</row>
        <row r="549">
          <cell r="A549">
            <v>0</v>
          </cell>
          <cell r="AC549" t="str">
            <v>00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</row>
        <row r="550">
          <cell r="A550">
            <v>0</v>
          </cell>
          <cell r="AC550" t="str">
            <v>00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</row>
        <row r="551">
          <cell r="A551">
            <v>0</v>
          </cell>
          <cell r="AC551" t="str">
            <v>00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</row>
        <row r="552">
          <cell r="A552">
            <v>0</v>
          </cell>
          <cell r="AC552" t="str">
            <v>00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</row>
        <row r="553">
          <cell r="A553">
            <v>0</v>
          </cell>
          <cell r="AC553" t="str">
            <v>00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</row>
        <row r="554">
          <cell r="A554">
            <v>0</v>
          </cell>
          <cell r="AC554" t="str">
            <v>00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</row>
        <row r="555">
          <cell r="A555">
            <v>0</v>
          </cell>
          <cell r="AC555" t="str">
            <v>00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</row>
        <row r="556">
          <cell r="A556">
            <v>0</v>
          </cell>
          <cell r="AC556" t="str">
            <v>00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</row>
        <row r="557">
          <cell r="A557">
            <v>0</v>
          </cell>
          <cell r="AC557" t="str">
            <v>00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</row>
        <row r="558">
          <cell r="A558">
            <v>0</v>
          </cell>
          <cell r="AC558" t="str">
            <v>00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</row>
        <row r="559">
          <cell r="A559">
            <v>0</v>
          </cell>
          <cell r="AC559" t="str">
            <v>00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</row>
        <row r="560">
          <cell r="A560">
            <v>0</v>
          </cell>
          <cell r="AC560" t="str">
            <v>00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</row>
        <row r="561">
          <cell r="A561">
            <v>0</v>
          </cell>
          <cell r="AC561" t="str">
            <v>00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</row>
        <row r="562">
          <cell r="A562">
            <v>0</v>
          </cell>
          <cell r="AC562" t="str">
            <v>00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</row>
        <row r="563">
          <cell r="A563">
            <v>0</v>
          </cell>
          <cell r="AC563" t="str">
            <v>00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</row>
        <row r="564">
          <cell r="A564">
            <v>0</v>
          </cell>
          <cell r="AC564" t="str">
            <v>00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</row>
        <row r="565">
          <cell r="A565">
            <v>0</v>
          </cell>
          <cell r="AC565" t="str">
            <v>00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</row>
        <row r="566">
          <cell r="A566">
            <v>0</v>
          </cell>
          <cell r="AC566" t="str">
            <v>00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</row>
        <row r="567">
          <cell r="A567">
            <v>0</v>
          </cell>
          <cell r="AC567" t="str">
            <v>00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</row>
        <row r="568">
          <cell r="A568">
            <v>0</v>
          </cell>
          <cell r="AC568" t="str">
            <v>00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</row>
        <row r="569">
          <cell r="A569">
            <v>0</v>
          </cell>
          <cell r="AC569" t="str">
            <v>00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</row>
        <row r="570">
          <cell r="A570">
            <v>0</v>
          </cell>
          <cell r="AC570" t="str">
            <v>00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</row>
        <row r="571">
          <cell r="A571">
            <v>0</v>
          </cell>
          <cell r="AC571" t="str">
            <v>00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</row>
        <row r="572">
          <cell r="A572">
            <v>0</v>
          </cell>
          <cell r="AC572" t="str">
            <v>00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</row>
        <row r="573">
          <cell r="A573">
            <v>0</v>
          </cell>
          <cell r="AC573" t="str">
            <v>00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</row>
        <row r="574">
          <cell r="A574">
            <v>0</v>
          </cell>
          <cell r="AC574" t="str">
            <v>00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</row>
        <row r="575">
          <cell r="A575">
            <v>0</v>
          </cell>
          <cell r="AC575" t="str">
            <v>00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</row>
        <row r="576">
          <cell r="A576">
            <v>0</v>
          </cell>
          <cell r="AC576" t="str">
            <v>00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</row>
        <row r="577">
          <cell r="A577">
            <v>0</v>
          </cell>
          <cell r="AC577" t="str">
            <v>00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</row>
        <row r="578">
          <cell r="A578">
            <v>0</v>
          </cell>
          <cell r="AC578" t="str">
            <v>00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</row>
        <row r="579">
          <cell r="A579">
            <v>0</v>
          </cell>
          <cell r="AC579" t="str">
            <v>00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</row>
        <row r="580">
          <cell r="A580">
            <v>0</v>
          </cell>
          <cell r="AC580" t="str">
            <v>00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</row>
        <row r="581">
          <cell r="A581">
            <v>0</v>
          </cell>
          <cell r="AC581" t="str">
            <v>00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</row>
        <row r="582">
          <cell r="A582">
            <v>0</v>
          </cell>
          <cell r="AC582" t="str">
            <v>00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</row>
        <row r="583">
          <cell r="A583">
            <v>0</v>
          </cell>
          <cell r="AC583" t="str">
            <v>00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</row>
        <row r="584">
          <cell r="A584">
            <v>0</v>
          </cell>
          <cell r="AC584" t="str">
            <v>00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</row>
        <row r="585">
          <cell r="A585">
            <v>0</v>
          </cell>
          <cell r="AC585" t="str">
            <v>00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</row>
        <row r="586">
          <cell r="A586">
            <v>0</v>
          </cell>
          <cell r="AC586" t="str">
            <v>00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</row>
        <row r="587">
          <cell r="A587">
            <v>0</v>
          </cell>
          <cell r="AC587" t="str">
            <v>00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</row>
        <row r="588">
          <cell r="A588">
            <v>0</v>
          </cell>
          <cell r="AC588" t="str">
            <v>00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</row>
        <row r="589">
          <cell r="A589">
            <v>0</v>
          </cell>
          <cell r="AC589" t="str">
            <v>00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</row>
        <row r="590">
          <cell r="A590">
            <v>0</v>
          </cell>
          <cell r="AC590" t="str">
            <v>00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</row>
        <row r="591">
          <cell r="A591">
            <v>0</v>
          </cell>
          <cell r="AC591" t="str">
            <v>00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</row>
        <row r="592">
          <cell r="A592">
            <v>0</v>
          </cell>
          <cell r="AC592" t="str">
            <v>00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</row>
        <row r="593">
          <cell r="A593">
            <v>0</v>
          </cell>
          <cell r="AC593" t="str">
            <v>00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</row>
        <row r="594">
          <cell r="A594">
            <v>0</v>
          </cell>
          <cell r="AC594" t="str">
            <v>00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</row>
        <row r="595">
          <cell r="A595">
            <v>0</v>
          </cell>
          <cell r="AC595" t="str">
            <v>00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</row>
        <row r="596">
          <cell r="A596">
            <v>0</v>
          </cell>
          <cell r="AC596" t="str">
            <v>00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</row>
        <row r="597">
          <cell r="A597">
            <v>0</v>
          </cell>
          <cell r="AC597" t="str">
            <v>00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</row>
        <row r="598">
          <cell r="A598">
            <v>0</v>
          </cell>
          <cell r="AC598" t="str">
            <v>00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</row>
        <row r="599">
          <cell r="A599">
            <v>0</v>
          </cell>
          <cell r="AC599" t="str">
            <v>00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</row>
        <row r="600">
          <cell r="A600">
            <v>0</v>
          </cell>
          <cell r="AC600" t="str">
            <v>00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</row>
        <row r="601">
          <cell r="A601">
            <v>0</v>
          </cell>
          <cell r="AC601" t="str">
            <v>00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</row>
        <row r="602">
          <cell r="A602">
            <v>0</v>
          </cell>
          <cell r="AC602" t="str">
            <v>00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</row>
        <row r="603">
          <cell r="A603">
            <v>0</v>
          </cell>
          <cell r="AC603" t="str">
            <v>00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</row>
        <row r="604">
          <cell r="A604">
            <v>0</v>
          </cell>
          <cell r="AC604" t="str">
            <v>00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</row>
        <row r="605">
          <cell r="A605">
            <v>0</v>
          </cell>
          <cell r="AC605" t="str">
            <v>00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</row>
        <row r="606">
          <cell r="A606">
            <v>0</v>
          </cell>
          <cell r="AC606" t="str">
            <v>00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</row>
        <row r="607">
          <cell r="A607">
            <v>0</v>
          </cell>
          <cell r="AC607" t="str">
            <v>00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</row>
        <row r="608">
          <cell r="A608">
            <v>0</v>
          </cell>
          <cell r="AC608" t="str">
            <v>00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</row>
        <row r="609">
          <cell r="A609">
            <v>0</v>
          </cell>
          <cell r="AC609" t="str">
            <v>00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</row>
        <row r="610">
          <cell r="A610">
            <v>0</v>
          </cell>
          <cell r="AC610" t="str">
            <v>00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</row>
        <row r="611">
          <cell r="A611">
            <v>0</v>
          </cell>
          <cell r="AC611" t="str">
            <v>00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</row>
        <row r="612">
          <cell r="A612">
            <v>0</v>
          </cell>
          <cell r="AC612" t="str">
            <v>00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</row>
        <row r="613">
          <cell r="A613">
            <v>0</v>
          </cell>
          <cell r="AC613" t="str">
            <v>00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</row>
        <row r="614">
          <cell r="A614">
            <v>0</v>
          </cell>
          <cell r="AC614" t="str">
            <v>00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</row>
        <row r="615">
          <cell r="A615">
            <v>0</v>
          </cell>
          <cell r="AC615" t="str">
            <v>00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</row>
        <row r="616">
          <cell r="A616">
            <v>0</v>
          </cell>
          <cell r="AC616" t="str">
            <v>00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</row>
        <row r="617">
          <cell r="A617">
            <v>0</v>
          </cell>
          <cell r="AC617" t="str">
            <v>00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</row>
        <row r="618">
          <cell r="A618">
            <v>0</v>
          </cell>
          <cell r="AC618" t="str">
            <v>00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</row>
        <row r="619">
          <cell r="A619">
            <v>0</v>
          </cell>
          <cell r="AC619" t="str">
            <v>00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</row>
        <row r="620">
          <cell r="A620">
            <v>0</v>
          </cell>
          <cell r="AC620" t="str">
            <v>00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</row>
        <row r="621">
          <cell r="A621">
            <v>0</v>
          </cell>
          <cell r="AC621" t="str">
            <v>00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</row>
        <row r="622">
          <cell r="A622">
            <v>0</v>
          </cell>
          <cell r="AC622" t="str">
            <v>00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</row>
        <row r="623">
          <cell r="A623">
            <v>0</v>
          </cell>
          <cell r="AC623" t="str">
            <v>00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</row>
        <row r="624">
          <cell r="A624">
            <v>0</v>
          </cell>
          <cell r="AC624" t="str">
            <v>00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</row>
        <row r="625">
          <cell r="A625">
            <v>0</v>
          </cell>
          <cell r="AC625" t="str">
            <v>00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</row>
        <row r="626">
          <cell r="A626">
            <v>0</v>
          </cell>
          <cell r="AC626" t="str">
            <v>00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</row>
        <row r="627">
          <cell r="A627">
            <v>0</v>
          </cell>
          <cell r="AC627" t="str">
            <v>00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</row>
        <row r="628">
          <cell r="A628">
            <v>0</v>
          </cell>
          <cell r="AC628" t="str">
            <v>00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</row>
        <row r="629">
          <cell r="A629">
            <v>0</v>
          </cell>
          <cell r="AC629" t="str">
            <v>00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</row>
        <row r="630">
          <cell r="A630">
            <v>0</v>
          </cell>
          <cell r="AC630" t="str">
            <v>00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</row>
        <row r="631">
          <cell r="A631">
            <v>0</v>
          </cell>
          <cell r="AC631" t="str">
            <v>00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</row>
        <row r="632">
          <cell r="A632">
            <v>0</v>
          </cell>
          <cell r="AC632" t="str">
            <v>00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</row>
        <row r="633">
          <cell r="A633">
            <v>0</v>
          </cell>
          <cell r="AC633" t="str">
            <v>00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</row>
        <row r="634">
          <cell r="A634">
            <v>0</v>
          </cell>
          <cell r="AC634" t="str">
            <v>00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</row>
        <row r="635">
          <cell r="A635">
            <v>0</v>
          </cell>
          <cell r="AC635" t="str">
            <v>00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</row>
        <row r="636">
          <cell r="A636">
            <v>0</v>
          </cell>
          <cell r="AC636" t="str">
            <v>00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</row>
        <row r="637">
          <cell r="A637">
            <v>0</v>
          </cell>
          <cell r="AC637" t="str">
            <v>00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</row>
        <row r="638">
          <cell r="A638">
            <v>0</v>
          </cell>
          <cell r="AC638" t="str">
            <v>00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</row>
        <row r="639">
          <cell r="A639">
            <v>0</v>
          </cell>
          <cell r="AC639" t="str">
            <v>00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</row>
        <row r="640">
          <cell r="A640">
            <v>0</v>
          </cell>
          <cell r="AC640" t="str">
            <v>00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</row>
        <row r="641">
          <cell r="A641">
            <v>0</v>
          </cell>
          <cell r="AC641" t="str">
            <v>00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</row>
        <row r="642">
          <cell r="A642">
            <v>0</v>
          </cell>
          <cell r="AC642" t="str">
            <v>00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</row>
        <row r="643">
          <cell r="A643">
            <v>0</v>
          </cell>
          <cell r="AC643" t="str">
            <v>00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</row>
        <row r="644">
          <cell r="A644">
            <v>0</v>
          </cell>
          <cell r="AC644" t="str">
            <v>00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</row>
        <row r="645">
          <cell r="A645">
            <v>0</v>
          </cell>
          <cell r="AC645" t="str">
            <v>00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</row>
        <row r="646">
          <cell r="A646">
            <v>0</v>
          </cell>
          <cell r="AC646" t="str">
            <v>00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</row>
        <row r="647">
          <cell r="A647">
            <v>0</v>
          </cell>
          <cell r="AC647" t="str">
            <v>00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</row>
        <row r="648">
          <cell r="A648">
            <v>0</v>
          </cell>
          <cell r="AC648" t="str">
            <v>00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</row>
        <row r="649">
          <cell r="A649">
            <v>0</v>
          </cell>
          <cell r="AC649" t="str">
            <v>00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</row>
        <row r="650">
          <cell r="A650">
            <v>0</v>
          </cell>
          <cell r="AC650" t="str">
            <v>00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</row>
        <row r="651">
          <cell r="A651">
            <v>0</v>
          </cell>
          <cell r="AC651" t="str">
            <v>00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</row>
        <row r="652">
          <cell r="A652">
            <v>0</v>
          </cell>
          <cell r="AC652" t="str">
            <v>00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</row>
        <row r="653">
          <cell r="A653">
            <v>0</v>
          </cell>
          <cell r="AC653" t="str">
            <v>00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</row>
        <row r="654">
          <cell r="A654">
            <v>0</v>
          </cell>
          <cell r="AC654" t="str">
            <v>00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</row>
        <row r="655">
          <cell r="A655">
            <v>0</v>
          </cell>
          <cell r="AC655" t="str">
            <v>00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</row>
        <row r="656">
          <cell r="A656">
            <v>0</v>
          </cell>
          <cell r="AC656" t="str">
            <v>00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</row>
        <row r="657">
          <cell r="A657">
            <v>0</v>
          </cell>
          <cell r="AC657" t="str">
            <v>00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</row>
        <row r="658">
          <cell r="A658">
            <v>0</v>
          </cell>
          <cell r="AC658" t="str">
            <v>00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</row>
        <row r="659">
          <cell r="A659">
            <v>0</v>
          </cell>
          <cell r="AC659" t="str">
            <v>00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</row>
        <row r="660">
          <cell r="A660">
            <v>0</v>
          </cell>
          <cell r="AC660" t="str">
            <v>00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</row>
        <row r="661">
          <cell r="A661">
            <v>0</v>
          </cell>
          <cell r="AC661" t="str">
            <v>00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</row>
        <row r="662">
          <cell r="A662">
            <v>0</v>
          </cell>
          <cell r="AC662" t="str">
            <v>00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</row>
        <row r="663">
          <cell r="A663">
            <v>0</v>
          </cell>
          <cell r="AC663" t="str">
            <v>00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</row>
        <row r="664">
          <cell r="A664">
            <v>0</v>
          </cell>
          <cell r="AC664" t="str">
            <v>00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</row>
        <row r="665">
          <cell r="A665">
            <v>0</v>
          </cell>
          <cell r="AC665" t="str">
            <v>00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</row>
        <row r="666">
          <cell r="A666">
            <v>0</v>
          </cell>
          <cell r="AC666" t="str">
            <v>00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</row>
        <row r="667">
          <cell r="A667">
            <v>0</v>
          </cell>
          <cell r="AC667" t="str">
            <v>00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</row>
        <row r="668">
          <cell r="A668">
            <v>0</v>
          </cell>
          <cell r="AC668" t="str">
            <v>00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</row>
        <row r="669">
          <cell r="A669">
            <v>0</v>
          </cell>
          <cell r="AC669" t="str">
            <v>00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</row>
        <row r="670">
          <cell r="A670">
            <v>0</v>
          </cell>
          <cell r="AC670" t="str">
            <v>00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</row>
        <row r="671">
          <cell r="A671">
            <v>0</v>
          </cell>
          <cell r="AC671" t="str">
            <v>00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</row>
        <row r="672">
          <cell r="A672">
            <v>0</v>
          </cell>
          <cell r="AC672" t="str">
            <v>00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</row>
        <row r="673">
          <cell r="A673">
            <v>0</v>
          </cell>
          <cell r="AC673" t="str">
            <v>00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</row>
        <row r="674">
          <cell r="A674">
            <v>0</v>
          </cell>
          <cell r="AC674" t="str">
            <v>00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</row>
        <row r="675">
          <cell r="A675">
            <v>0</v>
          </cell>
          <cell r="AC675" t="str">
            <v>00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</row>
        <row r="676">
          <cell r="A676">
            <v>0</v>
          </cell>
          <cell r="AC676" t="str">
            <v>00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</row>
        <row r="677">
          <cell r="A677">
            <v>0</v>
          </cell>
          <cell r="AC677" t="str">
            <v>00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</row>
        <row r="678">
          <cell r="A678">
            <v>0</v>
          </cell>
          <cell r="AC678" t="str">
            <v>00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</row>
        <row r="679">
          <cell r="A679">
            <v>0</v>
          </cell>
          <cell r="AC679" t="str">
            <v>00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</row>
        <row r="680">
          <cell r="A680">
            <v>0</v>
          </cell>
          <cell r="AC680" t="str">
            <v>00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</row>
        <row r="681">
          <cell r="A681">
            <v>0</v>
          </cell>
          <cell r="AC681" t="str">
            <v>00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</row>
        <row r="682">
          <cell r="A682">
            <v>0</v>
          </cell>
          <cell r="AC682" t="str">
            <v>00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</row>
        <row r="683">
          <cell r="A683">
            <v>0</v>
          </cell>
          <cell r="AC683" t="str">
            <v>00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</row>
        <row r="684">
          <cell r="A684">
            <v>0</v>
          </cell>
          <cell r="AC684" t="str">
            <v>00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</row>
        <row r="685">
          <cell r="A685">
            <v>0</v>
          </cell>
          <cell r="AC685" t="str">
            <v>00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</row>
        <row r="686">
          <cell r="A686">
            <v>0</v>
          </cell>
          <cell r="AC686" t="str">
            <v>00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</row>
        <row r="687">
          <cell r="A687">
            <v>0</v>
          </cell>
          <cell r="AC687" t="str">
            <v>00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</row>
        <row r="688">
          <cell r="A688">
            <v>0</v>
          </cell>
          <cell r="AC688" t="str">
            <v>00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</row>
        <row r="689">
          <cell r="A689">
            <v>0</v>
          </cell>
          <cell r="AC689" t="str">
            <v>00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</row>
        <row r="690">
          <cell r="A690">
            <v>0</v>
          </cell>
          <cell r="AC690" t="str">
            <v>00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</row>
        <row r="691">
          <cell r="A691">
            <v>0</v>
          </cell>
          <cell r="AC691" t="str">
            <v>00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</row>
        <row r="692">
          <cell r="A692">
            <v>0</v>
          </cell>
          <cell r="AC692" t="str">
            <v>00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</row>
        <row r="693">
          <cell r="A693">
            <v>0</v>
          </cell>
          <cell r="AC693" t="str">
            <v>00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</row>
        <row r="694">
          <cell r="A694">
            <v>0</v>
          </cell>
          <cell r="AC694" t="str">
            <v>00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</row>
        <row r="695">
          <cell r="A695">
            <v>0</v>
          </cell>
          <cell r="AC695" t="str">
            <v>00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</row>
        <row r="696">
          <cell r="A696">
            <v>0</v>
          </cell>
          <cell r="AC696" t="str">
            <v>00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</row>
        <row r="697">
          <cell r="A697">
            <v>0</v>
          </cell>
          <cell r="AC697" t="str">
            <v>00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</row>
        <row r="698">
          <cell r="A698">
            <v>0</v>
          </cell>
          <cell r="AC698" t="str">
            <v>00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</row>
        <row r="699">
          <cell r="A699">
            <v>0</v>
          </cell>
          <cell r="AC699" t="str">
            <v>00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</row>
        <row r="700">
          <cell r="A700">
            <v>0</v>
          </cell>
          <cell r="AC700" t="str">
            <v>00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</row>
        <row r="701">
          <cell r="A701">
            <v>0</v>
          </cell>
          <cell r="AC701" t="str">
            <v>00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</row>
        <row r="702">
          <cell r="A702">
            <v>0</v>
          </cell>
          <cell r="AC702" t="str">
            <v>00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</row>
        <row r="703">
          <cell r="A703">
            <v>0</v>
          </cell>
          <cell r="AC703" t="str">
            <v>00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</row>
        <row r="704">
          <cell r="A704">
            <v>0</v>
          </cell>
          <cell r="AC704" t="str">
            <v>00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</row>
        <row r="705">
          <cell r="A705">
            <v>0</v>
          </cell>
          <cell r="AC705" t="str">
            <v>00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</row>
        <row r="706">
          <cell r="A706">
            <v>0</v>
          </cell>
          <cell r="AC706" t="str">
            <v>00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</row>
        <row r="707">
          <cell r="A707">
            <v>0</v>
          </cell>
          <cell r="AC707" t="str">
            <v>00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</row>
        <row r="708">
          <cell r="A708">
            <v>0</v>
          </cell>
          <cell r="AC708" t="str">
            <v>00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</row>
        <row r="709">
          <cell r="A709">
            <v>0</v>
          </cell>
          <cell r="AC709" t="str">
            <v>00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</row>
        <row r="710">
          <cell r="A710">
            <v>0</v>
          </cell>
          <cell r="AC710" t="str">
            <v>00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</row>
        <row r="711">
          <cell r="A711">
            <v>0</v>
          </cell>
          <cell r="AC711" t="str">
            <v>00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</row>
        <row r="712">
          <cell r="A712">
            <v>0</v>
          </cell>
          <cell r="AC712" t="str">
            <v>00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</row>
        <row r="713">
          <cell r="A713">
            <v>0</v>
          </cell>
          <cell r="AC713" t="str">
            <v>00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</row>
        <row r="714">
          <cell r="A714">
            <v>0</v>
          </cell>
          <cell r="AC714" t="str">
            <v>00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</row>
        <row r="715">
          <cell r="A715">
            <v>0</v>
          </cell>
          <cell r="AC715" t="str">
            <v>00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</row>
        <row r="716">
          <cell r="A716">
            <v>0</v>
          </cell>
          <cell r="AC716" t="str">
            <v>00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</row>
        <row r="717">
          <cell r="A717">
            <v>0</v>
          </cell>
          <cell r="AC717" t="str">
            <v>00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</row>
        <row r="718">
          <cell r="A718">
            <v>0</v>
          </cell>
          <cell r="AC718" t="str">
            <v>00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</row>
        <row r="719">
          <cell r="A719">
            <v>0</v>
          </cell>
          <cell r="AC719" t="str">
            <v>00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</row>
        <row r="720">
          <cell r="A720">
            <v>0</v>
          </cell>
          <cell r="AC720" t="str">
            <v>00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</row>
        <row r="721">
          <cell r="A721">
            <v>0</v>
          </cell>
          <cell r="AC721" t="str">
            <v>00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</row>
        <row r="722">
          <cell r="A722">
            <v>0</v>
          </cell>
          <cell r="AC722" t="str">
            <v>00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</row>
        <row r="723">
          <cell r="A723">
            <v>0</v>
          </cell>
          <cell r="AC723" t="str">
            <v>00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</row>
        <row r="724">
          <cell r="A724">
            <v>0</v>
          </cell>
          <cell r="AC724" t="str">
            <v>00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</row>
        <row r="725">
          <cell r="A725">
            <v>0</v>
          </cell>
          <cell r="AC725" t="str">
            <v>00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</row>
        <row r="726">
          <cell r="A726">
            <v>0</v>
          </cell>
          <cell r="AC726" t="str">
            <v>00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</row>
        <row r="727">
          <cell r="A727">
            <v>0</v>
          </cell>
          <cell r="AC727" t="str">
            <v>00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</row>
        <row r="728">
          <cell r="A728">
            <v>0</v>
          </cell>
          <cell r="AC728" t="str">
            <v>00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</row>
        <row r="729">
          <cell r="A729">
            <v>0</v>
          </cell>
          <cell r="AC729" t="str">
            <v>00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</row>
        <row r="730">
          <cell r="A730">
            <v>0</v>
          </cell>
          <cell r="AC730" t="str">
            <v>00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</row>
        <row r="731">
          <cell r="A731">
            <v>0</v>
          </cell>
          <cell r="AC731" t="str">
            <v>00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</row>
        <row r="732">
          <cell r="A732">
            <v>0</v>
          </cell>
          <cell r="AC732" t="str">
            <v>00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</row>
        <row r="733">
          <cell r="A733">
            <v>0</v>
          </cell>
          <cell r="AC733" t="str">
            <v>00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</row>
        <row r="734">
          <cell r="A734">
            <v>0</v>
          </cell>
          <cell r="AC734" t="str">
            <v>00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</row>
        <row r="735">
          <cell r="A735">
            <v>0</v>
          </cell>
          <cell r="AC735" t="str">
            <v>00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</row>
        <row r="736">
          <cell r="A736">
            <v>0</v>
          </cell>
          <cell r="AC736" t="str">
            <v>00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</row>
        <row r="737">
          <cell r="A737">
            <v>0</v>
          </cell>
          <cell r="AC737" t="str">
            <v>00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</row>
        <row r="738">
          <cell r="A738">
            <v>0</v>
          </cell>
          <cell r="AC738" t="str">
            <v>00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</row>
        <row r="739">
          <cell r="A739">
            <v>0</v>
          </cell>
          <cell r="AC739" t="str">
            <v>00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</row>
        <row r="740">
          <cell r="A740">
            <v>0</v>
          </cell>
          <cell r="AC740" t="str">
            <v>00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</row>
        <row r="741">
          <cell r="A741">
            <v>0</v>
          </cell>
          <cell r="AC741" t="str">
            <v>00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</row>
        <row r="742">
          <cell r="A742">
            <v>0</v>
          </cell>
          <cell r="AC742" t="str">
            <v>00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</row>
        <row r="743">
          <cell r="A743">
            <v>0</v>
          </cell>
          <cell r="AC743" t="str">
            <v>00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</row>
        <row r="744">
          <cell r="A744">
            <v>0</v>
          </cell>
          <cell r="AC744" t="str">
            <v>00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</row>
        <row r="745">
          <cell r="A745">
            <v>0</v>
          </cell>
          <cell r="AC745" t="str">
            <v>00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</row>
        <row r="746">
          <cell r="A746">
            <v>0</v>
          </cell>
          <cell r="AC746" t="str">
            <v>00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</row>
        <row r="747">
          <cell r="A747">
            <v>0</v>
          </cell>
          <cell r="AC747" t="str">
            <v>00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</row>
        <row r="748">
          <cell r="A748">
            <v>0</v>
          </cell>
          <cell r="AC748" t="str">
            <v>00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</row>
        <row r="749">
          <cell r="A749">
            <v>0</v>
          </cell>
          <cell r="AC749" t="str">
            <v>00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</row>
        <row r="750">
          <cell r="A750">
            <v>0</v>
          </cell>
          <cell r="AC750" t="str">
            <v>00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</row>
        <row r="751">
          <cell r="A751">
            <v>0</v>
          </cell>
          <cell r="AC751" t="str">
            <v>00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</row>
        <row r="752">
          <cell r="A752">
            <v>0</v>
          </cell>
          <cell r="AC752" t="str">
            <v>00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</row>
        <row r="753">
          <cell r="A753">
            <v>0</v>
          </cell>
          <cell r="AC753" t="str">
            <v>00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</row>
        <row r="754">
          <cell r="A754">
            <v>0</v>
          </cell>
          <cell r="AC754" t="str">
            <v>00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</row>
        <row r="755">
          <cell r="A755">
            <v>0</v>
          </cell>
          <cell r="AC755" t="str">
            <v>00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</row>
        <row r="756">
          <cell r="A756">
            <v>0</v>
          </cell>
          <cell r="AC756" t="str">
            <v>00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</row>
        <row r="757">
          <cell r="A757">
            <v>0</v>
          </cell>
          <cell r="AC757" t="str">
            <v>00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</row>
        <row r="758">
          <cell r="A758">
            <v>0</v>
          </cell>
          <cell r="AC758" t="str">
            <v>00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</row>
        <row r="759">
          <cell r="A759">
            <v>0</v>
          </cell>
          <cell r="AC759" t="str">
            <v>00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</row>
        <row r="760">
          <cell r="A760">
            <v>0</v>
          </cell>
          <cell r="AC760" t="str">
            <v>00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</row>
        <row r="761">
          <cell r="A761">
            <v>0</v>
          </cell>
          <cell r="AC761" t="str">
            <v>00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</row>
        <row r="762">
          <cell r="A762">
            <v>0</v>
          </cell>
          <cell r="AC762" t="str">
            <v>00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</row>
        <row r="763">
          <cell r="A763">
            <v>0</v>
          </cell>
          <cell r="AC763" t="str">
            <v>00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</row>
        <row r="764">
          <cell r="A764">
            <v>0</v>
          </cell>
          <cell r="AC764" t="str">
            <v>00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</row>
        <row r="765">
          <cell r="A765">
            <v>0</v>
          </cell>
          <cell r="AC765" t="str">
            <v>00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</row>
        <row r="766">
          <cell r="A766">
            <v>0</v>
          </cell>
          <cell r="AC766" t="str">
            <v>00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</row>
        <row r="767">
          <cell r="A767">
            <v>0</v>
          </cell>
          <cell r="AC767" t="str">
            <v>00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</row>
        <row r="768">
          <cell r="A768">
            <v>0</v>
          </cell>
          <cell r="AC768" t="str">
            <v>00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</row>
        <row r="769">
          <cell r="A769">
            <v>0</v>
          </cell>
          <cell r="AC769" t="str">
            <v>00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</row>
        <row r="770">
          <cell r="A770">
            <v>0</v>
          </cell>
          <cell r="AC770" t="str">
            <v>00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</row>
        <row r="771">
          <cell r="A771">
            <v>0</v>
          </cell>
          <cell r="AC771" t="str">
            <v>00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</row>
        <row r="772">
          <cell r="A772">
            <v>0</v>
          </cell>
          <cell r="AC772" t="str">
            <v>00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</row>
        <row r="773">
          <cell r="A773">
            <v>0</v>
          </cell>
          <cell r="AC773" t="str">
            <v>00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</row>
        <row r="774">
          <cell r="A774">
            <v>0</v>
          </cell>
          <cell r="AC774" t="str">
            <v>00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</row>
        <row r="775">
          <cell r="A775">
            <v>0</v>
          </cell>
          <cell r="AC775" t="str">
            <v>00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</row>
        <row r="776">
          <cell r="A776">
            <v>0</v>
          </cell>
          <cell r="AC776" t="str">
            <v>00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</row>
        <row r="777">
          <cell r="A777">
            <v>0</v>
          </cell>
          <cell r="AC777" t="str">
            <v>00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</row>
        <row r="778">
          <cell r="A778">
            <v>0</v>
          </cell>
          <cell r="AC778" t="str">
            <v>00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</row>
        <row r="779">
          <cell r="A779">
            <v>0</v>
          </cell>
          <cell r="AC779" t="str">
            <v>00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</row>
        <row r="780">
          <cell r="A780">
            <v>0</v>
          </cell>
          <cell r="AC780" t="str">
            <v>00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</row>
        <row r="781">
          <cell r="A781">
            <v>0</v>
          </cell>
          <cell r="AC781" t="str">
            <v>00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</row>
        <row r="782">
          <cell r="A782">
            <v>0</v>
          </cell>
          <cell r="AC782" t="str">
            <v>00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</row>
        <row r="783">
          <cell r="A783">
            <v>0</v>
          </cell>
          <cell r="AC783" t="str">
            <v>00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</row>
        <row r="784">
          <cell r="A784">
            <v>0</v>
          </cell>
          <cell r="AC784" t="str">
            <v>00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</row>
        <row r="785">
          <cell r="A785">
            <v>0</v>
          </cell>
          <cell r="AC785" t="str">
            <v>00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</row>
        <row r="786">
          <cell r="A786">
            <v>0</v>
          </cell>
          <cell r="AC786" t="str">
            <v>00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</row>
        <row r="787">
          <cell r="A787">
            <v>0</v>
          </cell>
          <cell r="AC787" t="str">
            <v>00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</row>
        <row r="788">
          <cell r="A788">
            <v>0</v>
          </cell>
          <cell r="AC788" t="str">
            <v>00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</row>
        <row r="789">
          <cell r="A789">
            <v>0</v>
          </cell>
          <cell r="AC789" t="str">
            <v>00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</row>
        <row r="790">
          <cell r="A790">
            <v>0</v>
          </cell>
          <cell r="AC790" t="str">
            <v>00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</row>
        <row r="791">
          <cell r="A791">
            <v>0</v>
          </cell>
          <cell r="AC791" t="str">
            <v>00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</row>
        <row r="792">
          <cell r="A792">
            <v>0</v>
          </cell>
          <cell r="AC792" t="str">
            <v>00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</row>
        <row r="793">
          <cell r="A793">
            <v>0</v>
          </cell>
          <cell r="AC793" t="str">
            <v>00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</row>
        <row r="794">
          <cell r="A794">
            <v>0</v>
          </cell>
          <cell r="AC794" t="str">
            <v>00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</row>
        <row r="795">
          <cell r="A795">
            <v>0</v>
          </cell>
          <cell r="AC795" t="str">
            <v>00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</row>
        <row r="796">
          <cell r="A796">
            <v>0</v>
          </cell>
          <cell r="AC796" t="str">
            <v>00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</row>
        <row r="797">
          <cell r="A797">
            <v>0</v>
          </cell>
          <cell r="AC797" t="str">
            <v>00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</row>
        <row r="798">
          <cell r="A798">
            <v>0</v>
          </cell>
          <cell r="AC798" t="str">
            <v>00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</row>
        <row r="799">
          <cell r="A799">
            <v>0</v>
          </cell>
          <cell r="AC799" t="str">
            <v>00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</row>
        <row r="800">
          <cell r="A800">
            <v>0</v>
          </cell>
          <cell r="AC800" t="str">
            <v>00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</row>
        <row r="801">
          <cell r="A801">
            <v>0</v>
          </cell>
          <cell r="AC801" t="str">
            <v>00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</row>
        <row r="802">
          <cell r="A802">
            <v>0</v>
          </cell>
          <cell r="AC802" t="str">
            <v>00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</row>
        <row r="803">
          <cell r="A803">
            <v>0</v>
          </cell>
          <cell r="AC803" t="str">
            <v>00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</row>
        <row r="804">
          <cell r="A804">
            <v>0</v>
          </cell>
          <cell r="AC804" t="str">
            <v>00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明細内訳金抜P6"/>
      <sheetName val="明細内訳金入P6"/>
      <sheetName val="表紙P1"/>
      <sheetName val="電灯･ｺﾝｾﾝﾄ"/>
      <sheetName val="弱電"/>
      <sheetName val="ﾌﾞﾗﾝｸ (2)"/>
      <sheetName val="盤取付･1P"/>
      <sheetName val="ﾘﾓｺﾝ"/>
      <sheetName val="土工事"/>
      <sheetName val="外灯基礎"/>
      <sheetName val="ﾌﾞﾗﾝｸ"/>
      <sheetName val="内訳書原稿"/>
      <sheetName val="単価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5">
          <cell r="W15">
            <v>0</v>
          </cell>
          <cell r="X15">
            <v>0.70799999999999996</v>
          </cell>
          <cell r="Y15">
            <v>7.572000000000001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W16">
            <v>3</v>
          </cell>
          <cell r="X16">
            <v>3</v>
          </cell>
          <cell r="Y16">
            <v>3</v>
          </cell>
          <cell r="Z16">
            <v>3</v>
          </cell>
          <cell r="AA16">
            <v>3</v>
          </cell>
          <cell r="AB16">
            <v>3</v>
          </cell>
          <cell r="AC16">
            <v>3</v>
          </cell>
        </row>
        <row r="17">
          <cell r="W17">
            <v>4</v>
          </cell>
          <cell r="X17">
            <v>4</v>
          </cell>
          <cell r="Y17">
            <v>4</v>
          </cell>
          <cell r="Z17">
            <v>4</v>
          </cell>
          <cell r="AA17">
            <v>4</v>
          </cell>
          <cell r="AB17">
            <v>4</v>
          </cell>
          <cell r="AC17">
            <v>4</v>
          </cell>
        </row>
        <row r="18">
          <cell r="W18">
            <v>5</v>
          </cell>
          <cell r="X18">
            <v>5</v>
          </cell>
          <cell r="Y18">
            <v>5</v>
          </cell>
          <cell r="Z18">
            <v>5</v>
          </cell>
          <cell r="AA18">
            <v>5</v>
          </cell>
          <cell r="AB18">
            <v>5</v>
          </cell>
          <cell r="AC18">
            <v>5</v>
          </cell>
        </row>
        <row r="19">
          <cell r="W19">
            <v>6</v>
          </cell>
          <cell r="X19">
            <v>6</v>
          </cell>
          <cell r="Y19">
            <v>6</v>
          </cell>
          <cell r="Z19">
            <v>6</v>
          </cell>
          <cell r="AA19">
            <v>6</v>
          </cell>
          <cell r="AB19">
            <v>6</v>
          </cell>
          <cell r="AC19">
            <v>6</v>
          </cell>
        </row>
        <row r="20">
          <cell r="W20">
            <v>7</v>
          </cell>
          <cell r="X20">
            <v>7</v>
          </cell>
          <cell r="Y20">
            <v>7</v>
          </cell>
          <cell r="Z20">
            <v>7</v>
          </cell>
          <cell r="AA20">
            <v>7</v>
          </cell>
          <cell r="AB20">
            <v>7</v>
          </cell>
          <cell r="AC20">
            <v>7</v>
          </cell>
        </row>
        <row r="21">
          <cell r="W21">
            <v>8.5</v>
          </cell>
          <cell r="X21">
            <v>8</v>
          </cell>
          <cell r="Y21">
            <v>8</v>
          </cell>
          <cell r="Z21">
            <v>8</v>
          </cell>
          <cell r="AA21">
            <v>8</v>
          </cell>
          <cell r="AB21">
            <v>8</v>
          </cell>
          <cell r="AC21">
            <v>8</v>
          </cell>
        </row>
        <row r="22">
          <cell r="W22">
            <v>10</v>
          </cell>
          <cell r="X22">
            <v>10</v>
          </cell>
          <cell r="Y22">
            <v>10</v>
          </cell>
          <cell r="Z22">
            <v>10</v>
          </cell>
          <cell r="AA22">
            <v>10</v>
          </cell>
          <cell r="AB22">
            <v>10</v>
          </cell>
          <cell r="AC22">
            <v>10</v>
          </cell>
        </row>
        <row r="23">
          <cell r="W23">
            <v>13</v>
          </cell>
          <cell r="X23">
            <v>11</v>
          </cell>
          <cell r="Y23">
            <v>11</v>
          </cell>
          <cell r="Z23">
            <v>11</v>
          </cell>
          <cell r="AA23">
            <v>11</v>
          </cell>
          <cell r="AB23">
            <v>11</v>
          </cell>
          <cell r="AC23">
            <v>11</v>
          </cell>
        </row>
        <row r="24">
          <cell r="W24">
            <v>16</v>
          </cell>
          <cell r="X24">
            <v>12</v>
          </cell>
          <cell r="Y24">
            <v>12</v>
          </cell>
          <cell r="Z24">
            <v>12</v>
          </cell>
          <cell r="AA24">
            <v>12</v>
          </cell>
          <cell r="AB24">
            <v>12</v>
          </cell>
          <cell r="AC24">
            <v>12</v>
          </cell>
        </row>
        <row r="25">
          <cell r="W25">
            <v>19</v>
          </cell>
          <cell r="X25">
            <v>15</v>
          </cell>
          <cell r="Y25">
            <v>15</v>
          </cell>
          <cell r="Z25">
            <v>15</v>
          </cell>
          <cell r="AA25">
            <v>15</v>
          </cell>
          <cell r="AB25">
            <v>15</v>
          </cell>
          <cell r="AC25">
            <v>15</v>
          </cell>
        </row>
        <row r="26">
          <cell r="W26">
            <v>22</v>
          </cell>
          <cell r="X26">
            <v>18</v>
          </cell>
          <cell r="Y26">
            <v>18</v>
          </cell>
          <cell r="Z26">
            <v>18</v>
          </cell>
          <cell r="AA26">
            <v>18</v>
          </cell>
          <cell r="AB26">
            <v>18</v>
          </cell>
          <cell r="AC26">
            <v>18</v>
          </cell>
        </row>
        <row r="27">
          <cell r="W27">
            <v>26</v>
          </cell>
          <cell r="X27">
            <v>21</v>
          </cell>
          <cell r="Y27">
            <v>21</v>
          </cell>
          <cell r="Z27">
            <v>21</v>
          </cell>
          <cell r="AA27">
            <v>21</v>
          </cell>
          <cell r="AB27">
            <v>21</v>
          </cell>
          <cell r="AC27">
            <v>21</v>
          </cell>
        </row>
        <row r="28">
          <cell r="W28">
            <v>30</v>
          </cell>
          <cell r="X28">
            <v>24</v>
          </cell>
          <cell r="Y28">
            <v>24</v>
          </cell>
          <cell r="Z28">
            <v>24</v>
          </cell>
          <cell r="AA28">
            <v>24</v>
          </cell>
          <cell r="AB28">
            <v>24</v>
          </cell>
          <cell r="AC28">
            <v>24</v>
          </cell>
        </row>
        <row r="29">
          <cell r="W29">
            <v>35</v>
          </cell>
          <cell r="X29">
            <v>28</v>
          </cell>
          <cell r="Y29">
            <v>28</v>
          </cell>
          <cell r="Z29">
            <v>28</v>
          </cell>
          <cell r="AA29">
            <v>28</v>
          </cell>
          <cell r="AB29">
            <v>28</v>
          </cell>
          <cell r="AC29">
            <v>28</v>
          </cell>
        </row>
        <row r="30">
          <cell r="W30">
            <v>41</v>
          </cell>
          <cell r="X30">
            <v>33</v>
          </cell>
          <cell r="Y30">
            <v>33</v>
          </cell>
          <cell r="Z30">
            <v>33</v>
          </cell>
          <cell r="AA30">
            <v>33</v>
          </cell>
          <cell r="AB30">
            <v>33</v>
          </cell>
          <cell r="AC30">
            <v>33</v>
          </cell>
        </row>
        <row r="31">
          <cell r="W31">
            <v>48</v>
          </cell>
          <cell r="X31">
            <v>34</v>
          </cell>
          <cell r="Y31">
            <v>34</v>
          </cell>
          <cell r="Z31">
            <v>34</v>
          </cell>
          <cell r="AA31">
            <v>34</v>
          </cell>
          <cell r="AB31">
            <v>34</v>
          </cell>
          <cell r="AC31">
            <v>34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MAPS整備実績表"/>
      <sheetName val="#REF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ﾊﾝﾆｭｳﾋ"/>
      <sheetName val="ﾏﾘﾏｼﾘﾂ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ﾃﾞ-ﾀ"/>
      <sheetName val="配分電盤類"/>
      <sheetName val="a"/>
    </sheetNames>
    <sheetDataSet>
      <sheetData sheetId="0" refreshError="1"/>
      <sheetData sheetId="1" refreshError="1">
        <row r="3">
          <cell r="A3">
            <v>0</v>
          </cell>
          <cell r="B3">
            <v>1.3</v>
          </cell>
          <cell r="C3">
            <v>1.69</v>
          </cell>
        </row>
        <row r="4">
          <cell r="A4">
            <v>1</v>
          </cell>
          <cell r="B4">
            <v>1.3</v>
          </cell>
          <cell r="C4">
            <v>1.69</v>
          </cell>
        </row>
        <row r="5">
          <cell r="A5">
            <v>250</v>
          </cell>
          <cell r="B5">
            <v>1.3</v>
          </cell>
          <cell r="C5">
            <v>1.69</v>
          </cell>
        </row>
        <row r="6">
          <cell r="A6">
            <v>251</v>
          </cell>
          <cell r="B6">
            <v>1.2</v>
          </cell>
          <cell r="C6">
            <v>1.56</v>
          </cell>
        </row>
        <row r="7">
          <cell r="A7">
            <v>500</v>
          </cell>
          <cell r="B7">
            <v>1.2</v>
          </cell>
          <cell r="C7">
            <v>1.56</v>
          </cell>
        </row>
        <row r="8">
          <cell r="A8">
            <v>501</v>
          </cell>
          <cell r="B8">
            <v>1.1000000000000001</v>
          </cell>
          <cell r="C8">
            <v>1.43</v>
          </cell>
        </row>
        <row r="9">
          <cell r="A9">
            <v>800</v>
          </cell>
          <cell r="B9">
            <v>1.1000000000000001</v>
          </cell>
          <cell r="C9">
            <v>1.43</v>
          </cell>
        </row>
        <row r="10">
          <cell r="A10">
            <v>801</v>
          </cell>
          <cell r="B10">
            <v>1</v>
          </cell>
          <cell r="C10">
            <v>1.3</v>
          </cell>
        </row>
        <row r="11">
          <cell r="A11">
            <v>1000</v>
          </cell>
          <cell r="B11">
            <v>1</v>
          </cell>
          <cell r="C11">
            <v>1.3</v>
          </cell>
        </row>
        <row r="12">
          <cell r="A12">
            <v>1001</v>
          </cell>
          <cell r="B12">
            <v>0.85</v>
          </cell>
          <cell r="C12">
            <v>1.1100000000000001</v>
          </cell>
        </row>
        <row r="13">
          <cell r="A13">
            <v>3000</v>
          </cell>
          <cell r="B13">
            <v>0.85</v>
          </cell>
          <cell r="C13">
            <v>1.1100000000000001</v>
          </cell>
        </row>
        <row r="14">
          <cell r="A14">
            <v>3001</v>
          </cell>
          <cell r="B14">
            <v>0.75</v>
          </cell>
          <cell r="C14">
            <v>0.98</v>
          </cell>
        </row>
        <row r="15">
          <cell r="A15">
            <v>5000</v>
          </cell>
          <cell r="B15">
            <v>0.75</v>
          </cell>
          <cell r="C15">
            <v>0.98</v>
          </cell>
        </row>
        <row r="16">
          <cell r="A16">
            <v>5001</v>
          </cell>
          <cell r="B16">
            <v>0.7</v>
          </cell>
          <cell r="C16">
            <v>0.91</v>
          </cell>
        </row>
        <row r="17">
          <cell r="A17">
            <v>7000</v>
          </cell>
          <cell r="B17">
            <v>0.7</v>
          </cell>
          <cell r="C17">
            <v>0.91</v>
          </cell>
        </row>
        <row r="18">
          <cell r="A18">
            <v>7001</v>
          </cell>
          <cell r="B18">
            <v>0.6</v>
          </cell>
          <cell r="C18">
            <v>0.78</v>
          </cell>
        </row>
        <row r="19">
          <cell r="A19">
            <v>10000</v>
          </cell>
          <cell r="B19">
            <v>0.6</v>
          </cell>
          <cell r="C19">
            <v>0.78</v>
          </cell>
        </row>
        <row r="20">
          <cell r="A20">
            <v>10001</v>
          </cell>
          <cell r="B20">
            <v>0.5</v>
          </cell>
          <cell r="C20">
            <v>0.65</v>
          </cell>
        </row>
        <row r="21">
          <cell r="A21">
            <v>15000</v>
          </cell>
          <cell r="B21">
            <v>0.5</v>
          </cell>
          <cell r="C21">
            <v>0.65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01"/>
      <sheetName val="内訳書"/>
      <sheetName val="空調機器"/>
      <sheetName val="換気機器"/>
      <sheetName val="内訳書 (3)"/>
      <sheetName val="別紙内訳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単価"/>
      <sheetName val="ﾏﾝﾎｰﾙ蓋"/>
      <sheetName val="排水ポンプ"/>
      <sheetName val="諸経費"/>
      <sheetName val="科目"/>
      <sheetName val="細目"/>
    </sheetNames>
    <sheetDataSet>
      <sheetData sheetId="0">
        <row r="2">
          <cell r="C2" t="str">
            <v>名称コード</v>
          </cell>
        </row>
        <row r="3">
          <cell r="C3" t="str">
            <v>遣方_隅遣方</v>
          </cell>
          <cell r="D3">
            <v>37</v>
          </cell>
          <cell r="E3" t="str">
            <v>か所</v>
          </cell>
          <cell r="F3">
            <v>6590</v>
          </cell>
        </row>
        <row r="4">
          <cell r="C4" t="str">
            <v>墨出し_躯体_小規模・複雑_Ｓ造</v>
          </cell>
          <cell r="D4">
            <v>39</v>
          </cell>
          <cell r="E4" t="str">
            <v>延ｍ2</v>
          </cell>
          <cell r="F4">
            <v>410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積算根拠　一覧"/>
      <sheetName val="予定価格調書"/>
      <sheetName val="最低基準価格"/>
      <sheetName val="表紙"/>
      <sheetName val="内訳書"/>
      <sheetName val="歩掛"/>
      <sheetName val="A-1"/>
      <sheetName val="A-2"/>
      <sheetName val="A-3"/>
      <sheetName val="事業費調整"/>
      <sheetName val="付加仮設"/>
      <sheetName val="市場単価比較"/>
      <sheetName val="金属"/>
      <sheetName val="ユニット"/>
      <sheetName val="内外装"/>
      <sheetName val="ガラス"/>
      <sheetName val="タイル"/>
      <sheetName val="廃棄物"/>
      <sheetName val="杭"/>
      <sheetName val="鉄骨"/>
      <sheetName val="AW"/>
      <sheetName val="SW"/>
      <sheetName val="SLD."/>
      <sheetName val="塗装"/>
      <sheetName val="木"/>
      <sheetName val="防水工事"/>
      <sheetName val="マニュアル"/>
      <sheetName val="単位データ"/>
      <sheetName val="複写データ"/>
      <sheetName val="代価1"/>
      <sheetName val="代価2"/>
      <sheetName val="代価3"/>
      <sheetName val="代価4"/>
      <sheetName val="代価5"/>
      <sheetName val="代価6"/>
      <sheetName val="代価7"/>
      <sheetName val="代価外構"/>
      <sheetName val="市単価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本工事費種別明細 (総括）"/>
      <sheetName val="諸経費一覧表"/>
      <sheetName val="本工事費種別明細 （工種別）"/>
      <sheetName val="内訳書"/>
    </sheetNames>
    <sheetDataSet>
      <sheetData sheetId="0" refreshError="1"/>
      <sheetData sheetId="1" refreshError="1">
        <row r="30">
          <cell r="I30">
            <v>9402000</v>
          </cell>
        </row>
        <row r="40">
          <cell r="I40">
            <v>22897000</v>
          </cell>
        </row>
      </sheetData>
      <sheetData sheetId="2" refreshError="1">
        <row r="28">
          <cell r="I28">
            <v>100519000</v>
          </cell>
          <cell r="K28">
            <v>49058000</v>
          </cell>
        </row>
        <row r="36">
          <cell r="I36">
            <v>11773000</v>
          </cell>
          <cell r="K36">
            <v>3723000</v>
          </cell>
        </row>
      </sheetData>
      <sheetData sheetId="3" refreshError="1">
        <row r="859">
          <cell r="E859">
            <v>3194000</v>
          </cell>
        </row>
        <row r="994">
          <cell r="E994">
            <v>1243000</v>
          </cell>
        </row>
      </sheetData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件名"/>
      <sheetName val="表紙"/>
      <sheetName val="表紙２"/>
      <sheetName val="種目"/>
      <sheetName val="科目"/>
      <sheetName val="中科"/>
      <sheetName val="細目"/>
      <sheetName val="経費機械"/>
      <sheetName val="経費電気"/>
      <sheetName val="経費建築"/>
      <sheetName val="見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98">
          <cell r="T98">
            <v>0</v>
          </cell>
          <cell r="U98" t="e">
            <v>#NUM!</v>
          </cell>
          <cell r="Z98">
            <v>0</v>
          </cell>
          <cell r="AA98" t="e">
            <v>#NUM!</v>
          </cell>
        </row>
        <row r="99">
          <cell r="T99">
            <v>5000000</v>
          </cell>
          <cell r="U99" t="e">
            <v>#REF!</v>
          </cell>
          <cell r="Z99">
            <v>3000000</v>
          </cell>
          <cell r="AA99" t="e">
            <v>#REF!</v>
          </cell>
        </row>
        <row r="104">
          <cell r="T104">
            <v>0</v>
          </cell>
          <cell r="U104" t="e">
            <v>#NUM!</v>
          </cell>
          <cell r="Z104">
            <v>0</v>
          </cell>
          <cell r="AA104" t="e">
            <v>#NUM!</v>
          </cell>
        </row>
        <row r="105">
          <cell r="T105">
            <v>5000000</v>
          </cell>
          <cell r="U105" t="e">
            <v>#REF!</v>
          </cell>
          <cell r="Z105">
            <v>3000000</v>
          </cell>
          <cell r="AA105" t="e">
            <v>#REF!</v>
          </cell>
        </row>
        <row r="110">
          <cell r="T110">
            <v>0</v>
          </cell>
          <cell r="U110">
            <v>0.11799999999999999</v>
          </cell>
        </row>
        <row r="111">
          <cell r="T111">
            <v>3000000</v>
          </cell>
          <cell r="U111" t="e">
            <v>#REF!</v>
          </cell>
        </row>
        <row r="112">
          <cell r="T112">
            <v>2000000000</v>
          </cell>
          <cell r="U112">
            <v>7.3499999999999996E-2</v>
          </cell>
        </row>
      </sheetData>
      <sheetData sheetId="9">
        <row r="98">
          <cell r="T98">
            <v>0</v>
          </cell>
          <cell r="U98">
            <v>3.2500000000000001E-2</v>
          </cell>
          <cell r="Z98">
            <v>0</v>
          </cell>
          <cell r="AA98">
            <v>3.5900000000000001E-2</v>
          </cell>
        </row>
        <row r="99">
          <cell r="T99">
            <v>10000000</v>
          </cell>
          <cell r="U99" t="e">
            <v>#REF!</v>
          </cell>
          <cell r="Z99">
            <v>5000000</v>
          </cell>
          <cell r="AA99" t="e">
            <v>#REF!</v>
          </cell>
        </row>
        <row r="104">
          <cell r="T104">
            <v>0</v>
          </cell>
          <cell r="U104">
            <v>0.10009999999999999</v>
          </cell>
          <cell r="Z104">
            <v>0</v>
          </cell>
          <cell r="AA104">
            <v>0.127</v>
          </cell>
        </row>
        <row r="105">
          <cell r="T105">
            <v>10000000</v>
          </cell>
          <cell r="U105" t="e">
            <v>#REF!</v>
          </cell>
          <cell r="Z105">
            <v>5000000</v>
          </cell>
          <cell r="AA105" t="e">
            <v>#REF!</v>
          </cell>
        </row>
        <row r="110">
          <cell r="T110">
            <v>0</v>
          </cell>
          <cell r="U110">
            <v>0.11260000000000001</v>
          </cell>
        </row>
        <row r="111">
          <cell r="T111">
            <v>5000000</v>
          </cell>
          <cell r="U111" t="e">
            <v>#REF!</v>
          </cell>
        </row>
        <row r="112">
          <cell r="T112">
            <v>3000000000</v>
          </cell>
          <cell r="U112">
            <v>8.4099999999999994E-2</v>
          </cell>
        </row>
      </sheetData>
      <sheetData sheetId="10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総計"/>
      <sheetName val="大項目"/>
      <sheetName val="経費計算書(設備）"/>
      <sheetName val="設計書"/>
      <sheetName val="明細"/>
      <sheetName val="単価作成表"/>
      <sheetName val="経費の計算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目次"/>
      <sheetName val="項目"/>
      <sheetName val="暖房機器"/>
      <sheetName val="換気機器"/>
      <sheetName val="コンクリート基礎"/>
      <sheetName val="矩形風道&lt;亜鉛鉄板製）"/>
      <sheetName val="矩形風道（SUS-A）"/>
      <sheetName val="矩形風道（SUS-B）"/>
      <sheetName val="円形SPD"/>
      <sheetName val="たわみ継手（片吸込）"/>
      <sheetName val="たわみ継手（斜流）"/>
      <sheetName val="チャンバー&lt;亜鉛鉄板製）"/>
      <sheetName val="チャンバー（SUS）"/>
      <sheetName val="吹出口"/>
      <sheetName val="吸込口"/>
      <sheetName val="ダンパー"/>
      <sheetName val="風量測定口"/>
      <sheetName val="消音ｴﾙﾎﾞ"/>
      <sheetName val="換気総合調整費"/>
      <sheetName val="衛生器具"/>
      <sheetName val="屋内給水配管"/>
      <sheetName val="屋内弁類"/>
      <sheetName val="屋内水栓"/>
      <sheetName val="排水配管"/>
      <sheetName val="排水金具，桝"/>
      <sheetName val="屋外給水配管"/>
      <sheetName val="屋外弁類"/>
      <sheetName val="屋外水栓"/>
      <sheetName val="土工量(給水）"/>
      <sheetName val="表紙"/>
    </sheetNames>
    <sheetDataSet>
      <sheetData sheetId="0"/>
      <sheetData sheetId="1"/>
      <sheetData sheetId="2"/>
      <sheetData sheetId="3"/>
      <sheetData sheetId="4"/>
      <sheetData sheetId="5" refreshError="1">
        <row r="5">
          <cell r="S5" t="str">
            <v>{HOME}{DOWN 128}{UP 9}{RIGHT 1}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"/>
      <sheetName val="工事概要"/>
      <sheetName val="設計書"/>
      <sheetName val="内訳"/>
      <sheetName val="機器設備内訳"/>
      <sheetName val="機器設備"/>
      <sheetName val="配管設備内訳"/>
      <sheetName val="予算書"/>
      <sheetName val="配管設備"/>
      <sheetName val="印刷DLG"/>
      <sheetName val="機械設備設計書"/>
      <sheetName val="1山村"/>
    </sheetNames>
    <definedNames>
      <definedName name="マクロ終了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㎡単価"/>
      <sheetName val="総括"/>
      <sheetName val="建築"/>
      <sheetName val="共"/>
      <sheetName val="直工"/>
      <sheetName val="直"/>
      <sheetName val="土"/>
      <sheetName val="地"/>
      <sheetName val="ｺﾝ"/>
      <sheetName val="型"/>
      <sheetName val="筋"/>
      <sheetName val="骨"/>
      <sheetName val="既ｺﾝ"/>
      <sheetName val="防"/>
      <sheetName val="ﾀｲ"/>
      <sheetName val="木"/>
      <sheetName val="屋"/>
      <sheetName val="金"/>
      <sheetName val="左"/>
      <sheetName val="木建"/>
      <sheetName val="金建"/>
      <sheetName val="ｶﾞﾗ"/>
      <sheetName val="塗"/>
      <sheetName val="内"/>
      <sheetName val="仕ﾕ"/>
      <sheetName val="体"/>
      <sheetName val="舞"/>
      <sheetName val="･"/>
      <sheetName val="率"/>
      <sheetName val="代(共)"/>
      <sheetName val="代(仮運)"/>
      <sheetName val="代(撤去)"/>
      <sheetName val="ｺﾝ打設"/>
      <sheetName val="木手間"/>
      <sheetName val="代(ｶﾞﾗ)"/>
      <sheetName val="代(内)"/>
      <sheetName val="代(仕ﾕ)"/>
      <sheetName val="比(骨)"/>
      <sheetName val="比(防)"/>
      <sheetName val="比(屋)"/>
      <sheetName val="比(金)"/>
      <sheetName val="比(鋼製床)"/>
      <sheetName val="比(木建)"/>
      <sheetName val="比(AW)"/>
      <sheetName val="比(SD)"/>
      <sheetName val="比(SWD)"/>
      <sheetName val="比(OS)"/>
      <sheetName val="比(天然木)"/>
      <sheetName val="比(化粧GW)"/>
      <sheetName val="比(仕ﾕ)"/>
      <sheetName val="比(体)"/>
      <sheetName val="比(舞)"/>
      <sheetName val="・・"/>
      <sheetName val="総原"/>
      <sheetName val="原稿"/>
      <sheetName val="代価"/>
      <sheetName val="比較"/>
      <sheetName val="単価"/>
      <sheetName val="代(補正)×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整形－五洋内訳"/>
      <sheetName val="内訳書（電気）"/>
      <sheetName val="複合単価"/>
      <sheetName val="比較表"/>
      <sheetName val="盤類労務費"/>
      <sheetName val="Module2"/>
      <sheetName val="Module4"/>
      <sheetName val="Module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000001"/>
      <sheetName val="表紙"/>
      <sheetName val="総括表"/>
      <sheetName val="総括表（1）"/>
      <sheetName val="本体工事"/>
      <sheetName val="本体工事(2)"/>
      <sheetName val="外構"/>
      <sheetName val="共通"/>
      <sheetName val="産廃"/>
      <sheetName val="代価表紙"/>
      <sheetName val="代価表"/>
      <sheetName val="単比"/>
      <sheetName val="歩掛"/>
      <sheetName val="・"/>
      <sheetName val="原稿"/>
      <sheetName val="単比(原)"/>
      <sheetName val="歩掛(原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表紙（発注用）"/>
      <sheetName val="種目"/>
      <sheetName val="細目"/>
    </sheetNames>
    <sheetDataSet>
      <sheetData sheetId="0"/>
      <sheetData sheetId="1"/>
      <sheetData sheetId="2"/>
      <sheetData sheetId="3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データ"/>
      <sheetName val="計算"/>
      <sheetName val="計算合"/>
      <sheetName val="計算差"/>
      <sheetName val="概要"/>
      <sheetName val="率表"/>
      <sheetName val="率表合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J3">
            <v>0</v>
          </cell>
          <cell r="K3">
            <v>4.1399999999999999E-2</v>
          </cell>
          <cell r="P3">
            <v>0</v>
          </cell>
          <cell r="Q3">
            <v>4.1399999999999999E-2</v>
          </cell>
          <cell r="V3">
            <v>0</v>
          </cell>
          <cell r="W3">
            <v>4.1399999999999999E-2</v>
          </cell>
          <cell r="AB3">
            <v>0</v>
          </cell>
          <cell r="AC3">
            <v>4.1399999999999999E-2</v>
          </cell>
        </row>
        <row r="4">
          <cell r="J4">
            <v>10000</v>
          </cell>
          <cell r="K4">
            <v>4.0500000000000001E-2</v>
          </cell>
          <cell r="P4">
            <v>10000</v>
          </cell>
          <cell r="Q4">
            <v>4.07E-2</v>
          </cell>
          <cell r="V4">
            <v>10000</v>
          </cell>
          <cell r="W4">
            <v>4.07E-2</v>
          </cell>
          <cell r="AB4">
            <v>10000</v>
          </cell>
          <cell r="AC4">
            <v>4.07E-2</v>
          </cell>
        </row>
        <row r="5">
          <cell r="J5">
            <v>5000000</v>
          </cell>
          <cell r="K5">
            <v>3.73E-2</v>
          </cell>
          <cell r="P5">
            <v>5000000</v>
          </cell>
          <cell r="Q5">
            <v>3.73E-2</v>
          </cell>
          <cell r="V5">
            <v>5000000</v>
          </cell>
          <cell r="W5">
            <v>3.73E-2</v>
          </cell>
          <cell r="AB5">
            <v>5000000</v>
          </cell>
          <cell r="AC5">
            <v>3.73E-2</v>
          </cell>
        </row>
        <row r="9">
          <cell r="J9">
            <v>0</v>
          </cell>
          <cell r="K9">
            <v>4.0300000000000002E-2</v>
          </cell>
          <cell r="P9">
            <v>0</v>
          </cell>
          <cell r="Q9">
            <v>4.0300000000000002E-2</v>
          </cell>
          <cell r="V9">
            <v>0</v>
          </cell>
          <cell r="W9">
            <v>4.0300000000000002E-2</v>
          </cell>
          <cell r="AB9">
            <v>0</v>
          </cell>
          <cell r="AC9">
            <v>4.0300000000000002E-2</v>
          </cell>
        </row>
        <row r="10">
          <cell r="J10">
            <v>3000</v>
          </cell>
          <cell r="K10">
            <v>4.0099999999999997E-2</v>
          </cell>
          <cell r="P10">
            <v>3000</v>
          </cell>
          <cell r="Q10">
            <v>3.7499999999999999E-2</v>
          </cell>
          <cell r="V10">
            <v>3000</v>
          </cell>
          <cell r="W10">
            <v>4.0099999999999997E-2</v>
          </cell>
          <cell r="AB10">
            <v>3000</v>
          </cell>
          <cell r="AC10">
            <v>4.0099999999999997E-2</v>
          </cell>
        </row>
        <row r="11">
          <cell r="J11">
            <v>3000000</v>
          </cell>
          <cell r="K11">
            <v>3.3399999999999999E-2</v>
          </cell>
          <cell r="P11">
            <v>3000000</v>
          </cell>
          <cell r="Q11">
            <v>3.3399999999999999E-2</v>
          </cell>
          <cell r="V11">
            <v>3000000</v>
          </cell>
          <cell r="W11">
            <v>3.3399999999999999E-2</v>
          </cell>
          <cell r="AB11">
            <v>3000000</v>
          </cell>
          <cell r="AC11">
            <v>3.3399999999999999E-2</v>
          </cell>
        </row>
        <row r="12">
          <cell r="J12">
            <v>0</v>
          </cell>
          <cell r="K12">
            <v>3.8800000000000001E-2</v>
          </cell>
          <cell r="P12">
            <v>0</v>
          </cell>
          <cell r="Q12">
            <v>3.8800000000000001E-2</v>
          </cell>
          <cell r="V12">
            <v>0</v>
          </cell>
          <cell r="W12">
            <v>3.8800000000000001E-2</v>
          </cell>
          <cell r="AB12">
            <v>0</v>
          </cell>
          <cell r="AC12">
            <v>3.8800000000000001E-2</v>
          </cell>
        </row>
        <row r="13">
          <cell r="J13">
            <v>3000</v>
          </cell>
          <cell r="K13">
            <v>3.7400000000000003E-2</v>
          </cell>
          <cell r="P13">
            <v>3000</v>
          </cell>
          <cell r="Q13">
            <v>2.6699999999999998E-2</v>
          </cell>
          <cell r="V13">
            <v>3000</v>
          </cell>
          <cell r="W13">
            <v>3.7400000000000003E-2</v>
          </cell>
          <cell r="AB13">
            <v>3000</v>
          </cell>
          <cell r="AC13">
            <v>3.7400000000000003E-2</v>
          </cell>
        </row>
        <row r="14">
          <cell r="J14">
            <v>300000</v>
          </cell>
          <cell r="K14">
            <v>2.0299999999999999E-2</v>
          </cell>
          <cell r="P14">
            <v>300000</v>
          </cell>
          <cell r="Q14">
            <v>2.0299999999999999E-2</v>
          </cell>
          <cell r="V14">
            <v>300000</v>
          </cell>
          <cell r="W14">
            <v>2.0299999999999999E-2</v>
          </cell>
          <cell r="AB14">
            <v>300000</v>
          </cell>
          <cell r="AC14">
            <v>2.0299999999999999E-2</v>
          </cell>
        </row>
        <row r="15">
          <cell r="J15">
            <v>0</v>
          </cell>
          <cell r="K15">
            <v>3.9899999999999998E-2</v>
          </cell>
          <cell r="P15">
            <v>0</v>
          </cell>
          <cell r="Q15">
            <v>3.9899999999999998E-2</v>
          </cell>
          <cell r="V15">
            <v>0</v>
          </cell>
          <cell r="W15">
            <v>3.9899999999999998E-2</v>
          </cell>
          <cell r="AB15">
            <v>0</v>
          </cell>
          <cell r="AC15">
            <v>3.9899999999999998E-2</v>
          </cell>
        </row>
        <row r="16">
          <cell r="J16">
            <v>3000</v>
          </cell>
          <cell r="K16">
            <v>3.9599999999999996E-2</v>
          </cell>
          <cell r="P16">
            <v>3000</v>
          </cell>
          <cell r="Q16">
            <v>3.9599999999999996E-2</v>
          </cell>
          <cell r="V16">
            <v>3000</v>
          </cell>
          <cell r="W16">
            <v>3.8300000000000001E-2</v>
          </cell>
          <cell r="AB16">
            <v>3000</v>
          </cell>
          <cell r="AC16">
            <v>3.9599999999999996E-2</v>
          </cell>
        </row>
        <row r="17">
          <cell r="J17">
            <v>3000000</v>
          </cell>
          <cell r="K17">
            <v>3.5799999999999998E-2</v>
          </cell>
          <cell r="P17">
            <v>3000000</v>
          </cell>
          <cell r="Q17">
            <v>3.5799999999999998E-2</v>
          </cell>
          <cell r="V17">
            <v>3000000</v>
          </cell>
          <cell r="W17">
            <v>3.5799999999999998E-2</v>
          </cell>
          <cell r="AB17">
            <v>3000000</v>
          </cell>
          <cell r="AC17">
            <v>3.5799999999999998E-2</v>
          </cell>
        </row>
        <row r="18">
          <cell r="J18">
            <v>0</v>
          </cell>
          <cell r="K18">
            <v>3.6700000000000003E-2</v>
          </cell>
          <cell r="P18">
            <v>0</v>
          </cell>
          <cell r="Q18">
            <v>3.6700000000000003E-2</v>
          </cell>
          <cell r="V18">
            <v>0</v>
          </cell>
          <cell r="W18">
            <v>3.6700000000000003E-2</v>
          </cell>
          <cell r="AB18">
            <v>0</v>
          </cell>
          <cell r="AC18">
            <v>3.6700000000000003E-2</v>
          </cell>
        </row>
        <row r="19">
          <cell r="J19">
            <v>3000</v>
          </cell>
          <cell r="K19">
            <v>3.5400000000000001E-2</v>
          </cell>
          <cell r="P19">
            <v>3000</v>
          </cell>
          <cell r="Q19">
            <v>3.5400000000000001E-2</v>
          </cell>
          <cell r="V19">
            <v>3000</v>
          </cell>
          <cell r="W19">
            <v>3.0600000000000002E-2</v>
          </cell>
          <cell r="AB19">
            <v>3000</v>
          </cell>
          <cell r="AC19">
            <v>3.5400000000000001E-2</v>
          </cell>
        </row>
        <row r="20">
          <cell r="J20">
            <v>300000</v>
          </cell>
          <cell r="K20">
            <v>2.6700000000000002E-2</v>
          </cell>
          <cell r="P20">
            <v>300000</v>
          </cell>
          <cell r="Q20">
            <v>2.6700000000000002E-2</v>
          </cell>
          <cell r="V20">
            <v>300000</v>
          </cell>
          <cell r="W20">
            <v>2.6700000000000002E-2</v>
          </cell>
          <cell r="AB20">
            <v>300000</v>
          </cell>
          <cell r="AC20">
            <v>2.6700000000000002E-2</v>
          </cell>
        </row>
        <row r="21">
          <cell r="J21">
            <v>0</v>
          </cell>
          <cell r="K21">
            <v>3.0800000000000001E-2</v>
          </cell>
          <cell r="P21">
            <v>0</v>
          </cell>
          <cell r="Q21">
            <v>3.0800000000000001E-2</v>
          </cell>
          <cell r="V21">
            <v>0</v>
          </cell>
          <cell r="W21">
            <v>3.0800000000000001E-2</v>
          </cell>
          <cell r="AB21">
            <v>0</v>
          </cell>
          <cell r="AC21">
            <v>3.0800000000000001E-2</v>
          </cell>
        </row>
        <row r="22">
          <cell r="J22">
            <v>10000</v>
          </cell>
          <cell r="K22" t="e">
            <v>#DIV/0!</v>
          </cell>
          <cell r="P22">
            <v>10000</v>
          </cell>
          <cell r="Q22" t="e">
            <v>#DIV/0!</v>
          </cell>
          <cell r="V22">
            <v>10000</v>
          </cell>
          <cell r="W22" t="e">
            <v>#DIV/0!</v>
          </cell>
          <cell r="AB22">
            <v>10000</v>
          </cell>
          <cell r="AC22">
            <v>2.6499999999999999E-2</v>
          </cell>
        </row>
        <row r="23">
          <cell r="J23">
            <v>500000</v>
          </cell>
          <cell r="K23">
            <v>2.07E-2</v>
          </cell>
          <cell r="P23">
            <v>500000</v>
          </cell>
          <cell r="Q23">
            <v>2.07E-2</v>
          </cell>
          <cell r="V23">
            <v>500000</v>
          </cell>
          <cell r="W23">
            <v>2.07E-2</v>
          </cell>
          <cell r="AB23">
            <v>500000</v>
          </cell>
          <cell r="AC23">
            <v>2.07E-2</v>
          </cell>
        </row>
        <row r="26">
          <cell r="J26">
            <v>0</v>
          </cell>
          <cell r="K26">
            <v>0.1065</v>
          </cell>
          <cell r="P26">
            <v>0</v>
          </cell>
          <cell r="Q26">
            <v>0.1065</v>
          </cell>
          <cell r="V26">
            <v>0</v>
          </cell>
          <cell r="W26">
            <v>0.1065</v>
          </cell>
          <cell r="AB26">
            <v>0</v>
          </cell>
          <cell r="AC26">
            <v>0.1065</v>
          </cell>
        </row>
        <row r="27">
          <cell r="J27">
            <v>10000</v>
          </cell>
          <cell r="K27">
            <v>9.7699999999999995E-2</v>
          </cell>
          <cell r="P27">
            <v>10000</v>
          </cell>
          <cell r="Q27">
            <v>9.9600000000000008E-2</v>
          </cell>
          <cell r="V27">
            <v>10000</v>
          </cell>
          <cell r="W27">
            <v>9.9600000000000008E-2</v>
          </cell>
          <cell r="AB27">
            <v>10000</v>
          </cell>
          <cell r="AC27">
            <v>9.9600000000000008E-2</v>
          </cell>
        </row>
        <row r="28">
          <cell r="J28">
            <v>5000000</v>
          </cell>
          <cell r="K28">
            <v>7.1499999999999994E-2</v>
          </cell>
          <cell r="P28">
            <v>5000000</v>
          </cell>
          <cell r="Q28">
            <v>7.1499999999999994E-2</v>
          </cell>
          <cell r="V28">
            <v>5000000</v>
          </cell>
          <cell r="W28">
            <v>7.1499999999999994E-2</v>
          </cell>
          <cell r="AB28">
            <v>5000000</v>
          </cell>
          <cell r="AC28">
            <v>7.1499999999999994E-2</v>
          </cell>
        </row>
        <row r="29">
          <cell r="J29">
            <v>0</v>
          </cell>
          <cell r="K29">
            <v>0.15939999999999999</v>
          </cell>
          <cell r="P29">
            <v>0</v>
          </cell>
          <cell r="Q29">
            <v>0.15939999999999999</v>
          </cell>
          <cell r="V29">
            <v>0</v>
          </cell>
          <cell r="W29">
            <v>0.15939999999999999</v>
          </cell>
          <cell r="AB29">
            <v>0</v>
          </cell>
          <cell r="AC29">
            <v>0.15939999999999999</v>
          </cell>
        </row>
        <row r="30">
          <cell r="J30">
            <v>10000</v>
          </cell>
          <cell r="K30">
            <v>0.10630000000000001</v>
          </cell>
          <cell r="P30">
            <v>10000</v>
          </cell>
          <cell r="Q30">
            <v>0.1067</v>
          </cell>
          <cell r="V30">
            <v>10000</v>
          </cell>
          <cell r="W30">
            <v>0.1067</v>
          </cell>
          <cell r="AB30">
            <v>10000</v>
          </cell>
          <cell r="AC30">
            <v>0.1067</v>
          </cell>
        </row>
        <row r="31">
          <cell r="J31">
            <v>500000</v>
          </cell>
          <cell r="K31">
            <v>6.3899999999999998E-2</v>
          </cell>
          <cell r="P31">
            <v>500000</v>
          </cell>
          <cell r="Q31">
            <v>6.3899999999999998E-2</v>
          </cell>
          <cell r="V31">
            <v>500000</v>
          </cell>
          <cell r="W31">
            <v>6.3899999999999998E-2</v>
          </cell>
          <cell r="AB31">
            <v>500000</v>
          </cell>
          <cell r="AC31">
            <v>6.3899999999999998E-2</v>
          </cell>
        </row>
        <row r="32">
          <cell r="J32">
            <v>0</v>
          </cell>
          <cell r="K32">
            <v>0.21240000000000001</v>
          </cell>
          <cell r="P32">
            <v>0</v>
          </cell>
          <cell r="Q32">
            <v>0.21240000000000001</v>
          </cell>
          <cell r="V32">
            <v>0</v>
          </cell>
          <cell r="W32">
            <v>0.21240000000000001</v>
          </cell>
          <cell r="AB32">
            <v>0</v>
          </cell>
          <cell r="AC32">
            <v>0.21240000000000001</v>
          </cell>
        </row>
        <row r="33">
          <cell r="J33">
            <v>3000</v>
          </cell>
          <cell r="K33">
            <v>0.20440000000000003</v>
          </cell>
          <cell r="P33">
            <v>3000</v>
          </cell>
          <cell r="Q33">
            <v>0.14400000000000002</v>
          </cell>
          <cell r="V33">
            <v>3000</v>
          </cell>
          <cell r="W33">
            <v>0.2041</v>
          </cell>
          <cell r="AB33">
            <v>3000</v>
          </cell>
          <cell r="AC33">
            <v>0.2041</v>
          </cell>
        </row>
        <row r="34">
          <cell r="J34">
            <v>3000000</v>
          </cell>
          <cell r="K34">
            <v>7.8100000000000003E-2</v>
          </cell>
          <cell r="P34">
            <v>3000000</v>
          </cell>
          <cell r="Q34">
            <v>7.8100000000000003E-2</v>
          </cell>
          <cell r="V34">
            <v>3000000</v>
          </cell>
          <cell r="W34">
            <v>7.8100000000000003E-2</v>
          </cell>
          <cell r="AB34">
            <v>3000000</v>
          </cell>
          <cell r="AC34">
            <v>7.8100000000000003E-2</v>
          </cell>
        </row>
        <row r="35">
          <cell r="J35">
            <v>0</v>
          </cell>
          <cell r="K35">
            <v>0.20369999999999999</v>
          </cell>
          <cell r="P35">
            <v>0</v>
          </cell>
          <cell r="Q35">
            <v>0.20369999999999999</v>
          </cell>
          <cell r="V35">
            <v>0</v>
          </cell>
          <cell r="W35">
            <v>0.20369999999999999</v>
          </cell>
          <cell r="AB35">
            <v>0</v>
          </cell>
          <cell r="AC35">
            <v>0.20369999999999999</v>
          </cell>
        </row>
        <row r="36">
          <cell r="J36">
            <v>3000</v>
          </cell>
          <cell r="K36">
            <v>0.1923</v>
          </cell>
          <cell r="P36">
            <v>3000</v>
          </cell>
          <cell r="Q36">
            <v>0.11310000000000001</v>
          </cell>
          <cell r="V36">
            <v>3000</v>
          </cell>
          <cell r="W36">
            <v>0.1918</v>
          </cell>
          <cell r="AB36">
            <v>3000</v>
          </cell>
          <cell r="AC36">
            <v>0.1918</v>
          </cell>
        </row>
        <row r="37">
          <cell r="J37">
            <v>300000</v>
          </cell>
          <cell r="K37">
            <v>7.4200000000000002E-2</v>
          </cell>
          <cell r="P37">
            <v>300000</v>
          </cell>
          <cell r="Q37">
            <v>7.4200000000000002E-2</v>
          </cell>
          <cell r="V37">
            <v>300000</v>
          </cell>
          <cell r="W37">
            <v>7.4200000000000002E-2</v>
          </cell>
          <cell r="AB37">
            <v>300000</v>
          </cell>
          <cell r="AC37">
            <v>7.4200000000000002E-2</v>
          </cell>
        </row>
        <row r="38">
          <cell r="J38">
            <v>0</v>
          </cell>
          <cell r="K38">
            <v>0.17979999999999999</v>
          </cell>
          <cell r="P38">
            <v>0</v>
          </cell>
          <cell r="Q38">
            <v>0.17979999999999999</v>
          </cell>
          <cell r="V38">
            <v>0</v>
          </cell>
          <cell r="W38">
            <v>0.17979999999999999</v>
          </cell>
          <cell r="AB38">
            <v>0</v>
          </cell>
          <cell r="AC38">
            <v>0.17979999999999999</v>
          </cell>
        </row>
        <row r="39">
          <cell r="J39">
            <v>3000</v>
          </cell>
          <cell r="K39">
            <v>0.16639999999999999</v>
          </cell>
          <cell r="P39">
            <v>3000</v>
          </cell>
          <cell r="Q39">
            <v>0.16620000000000001</v>
          </cell>
          <cell r="V39">
            <v>3000</v>
          </cell>
          <cell r="W39">
            <v>0.12179999999999999</v>
          </cell>
          <cell r="AB39">
            <v>3000</v>
          </cell>
          <cell r="AC39">
            <v>0.16620000000000001</v>
          </cell>
        </row>
        <row r="40">
          <cell r="J40">
            <v>3000000</v>
          </cell>
          <cell r="K40">
            <v>6.59E-2</v>
          </cell>
          <cell r="P40">
            <v>3000000</v>
          </cell>
          <cell r="Q40">
            <v>6.59E-2</v>
          </cell>
          <cell r="V40">
            <v>3000000</v>
          </cell>
          <cell r="W40">
            <v>6.59E-2</v>
          </cell>
          <cell r="AB40">
            <v>3000000</v>
          </cell>
          <cell r="AC40">
            <v>6.59E-2</v>
          </cell>
        </row>
        <row r="41">
          <cell r="J41">
            <v>0</v>
          </cell>
          <cell r="K41">
            <v>0.18340000000000001</v>
          </cell>
          <cell r="P41">
            <v>0</v>
          </cell>
          <cell r="Q41">
            <v>0.18340000000000001</v>
          </cell>
          <cell r="V41">
            <v>0</v>
          </cell>
          <cell r="W41">
            <v>0.18340000000000001</v>
          </cell>
          <cell r="AB41">
            <v>0</v>
          </cell>
          <cell r="AC41">
            <v>0.18340000000000001</v>
          </cell>
        </row>
        <row r="42">
          <cell r="J42">
            <v>3000</v>
          </cell>
          <cell r="K42">
            <v>0.16140000000000002</v>
          </cell>
          <cell r="P42">
            <v>3000</v>
          </cell>
          <cell r="Q42">
            <v>0.16089999999999999</v>
          </cell>
          <cell r="V42">
            <v>3000</v>
          </cell>
          <cell r="W42">
            <v>9.6099999999999991E-2</v>
          </cell>
          <cell r="AB42">
            <v>3000</v>
          </cell>
          <cell r="AC42">
            <v>0.16089999999999999</v>
          </cell>
        </row>
        <row r="43">
          <cell r="J43">
            <v>300000</v>
          </cell>
          <cell r="K43">
            <v>6.0400000000000002E-2</v>
          </cell>
          <cell r="P43">
            <v>300000</v>
          </cell>
          <cell r="Q43">
            <v>6.0400000000000002E-2</v>
          </cell>
          <cell r="V43">
            <v>300000</v>
          </cell>
          <cell r="W43">
            <v>6.0400000000000002E-2</v>
          </cell>
          <cell r="AB43">
            <v>300000</v>
          </cell>
          <cell r="AC43">
            <v>6.0400000000000002E-2</v>
          </cell>
        </row>
        <row r="44">
          <cell r="J44">
            <v>0</v>
          </cell>
          <cell r="K44">
            <v>3.9800000000000002E-2</v>
          </cell>
          <cell r="P44">
            <v>0</v>
          </cell>
          <cell r="Q44">
            <v>3.9800000000000002E-2</v>
          </cell>
          <cell r="V44">
            <v>0</v>
          </cell>
          <cell r="W44">
            <v>3.9800000000000002E-2</v>
          </cell>
          <cell r="AB44">
            <v>0</v>
          </cell>
          <cell r="AC44">
            <v>3.9800000000000002E-2</v>
          </cell>
        </row>
        <row r="45">
          <cell r="J45">
            <v>10000</v>
          </cell>
          <cell r="K45" t="e">
            <v>#DIV/0!</v>
          </cell>
          <cell r="P45">
            <v>10000</v>
          </cell>
          <cell r="Q45" t="e">
            <v>#DIV/0!</v>
          </cell>
          <cell r="V45">
            <v>10000</v>
          </cell>
          <cell r="W45" t="e">
            <v>#DIV/0!</v>
          </cell>
          <cell r="AB45">
            <v>10000</v>
          </cell>
          <cell r="AC45">
            <v>3.2000000000000001E-2</v>
          </cell>
        </row>
        <row r="46">
          <cell r="J46">
            <v>500000</v>
          </cell>
          <cell r="K46">
            <v>2.2599999999999999E-2</v>
          </cell>
          <cell r="P46">
            <v>500000</v>
          </cell>
          <cell r="Q46">
            <v>2.2599999999999999E-2</v>
          </cell>
          <cell r="V46">
            <v>500000</v>
          </cell>
          <cell r="W46">
            <v>2.2599999999999999E-2</v>
          </cell>
          <cell r="AB46">
            <v>500000</v>
          </cell>
          <cell r="AC46">
            <v>2.2599999999999999E-2</v>
          </cell>
        </row>
        <row r="49">
          <cell r="J49">
            <v>0</v>
          </cell>
          <cell r="K49">
            <v>0.11260000000000001</v>
          </cell>
          <cell r="P49">
            <v>0</v>
          </cell>
          <cell r="Q49">
            <v>0.11260000000000001</v>
          </cell>
          <cell r="V49">
            <v>0</v>
          </cell>
          <cell r="W49">
            <v>0.11260000000000001</v>
          </cell>
          <cell r="AB49">
            <v>0</v>
          </cell>
          <cell r="AC49">
            <v>0.11260000000000001</v>
          </cell>
        </row>
        <row r="50">
          <cell r="J50">
            <v>3000</v>
          </cell>
          <cell r="K50">
            <v>0.1032</v>
          </cell>
          <cell r="P50">
            <v>3000</v>
          </cell>
          <cell r="Q50">
            <v>0.10460000000000001</v>
          </cell>
          <cell r="V50">
            <v>3000</v>
          </cell>
          <cell r="W50">
            <v>0.10460000000000001</v>
          </cell>
          <cell r="AB50">
            <v>3000</v>
          </cell>
          <cell r="AC50">
            <v>0.10460000000000001</v>
          </cell>
        </row>
        <row r="51">
          <cell r="J51">
            <v>3000000</v>
          </cell>
          <cell r="K51">
            <v>8.4099999999999994E-2</v>
          </cell>
          <cell r="P51">
            <v>3000000</v>
          </cell>
          <cell r="Q51">
            <v>8.4099999999999994E-2</v>
          </cell>
          <cell r="V51">
            <v>3000000</v>
          </cell>
          <cell r="W51">
            <v>8.4099999999999994E-2</v>
          </cell>
          <cell r="AB51">
            <v>3000000</v>
          </cell>
          <cell r="AC51">
            <v>8.4099999999999994E-2</v>
          </cell>
        </row>
        <row r="52">
          <cell r="P52">
            <v>0</v>
          </cell>
          <cell r="Q52">
            <v>0.11799999999999999</v>
          </cell>
          <cell r="V52">
            <v>0</v>
          </cell>
          <cell r="W52">
            <v>0.11799999999999999</v>
          </cell>
          <cell r="AB52">
            <v>0</v>
          </cell>
          <cell r="AC52">
            <v>0.11799999999999999</v>
          </cell>
        </row>
        <row r="53">
          <cell r="P53">
            <v>3000</v>
          </cell>
          <cell r="Q53">
            <v>9.9399999999999988E-2</v>
          </cell>
          <cell r="V53">
            <v>3000</v>
          </cell>
          <cell r="W53">
            <v>0.11539999999999999</v>
          </cell>
          <cell r="AB53">
            <v>3000</v>
          </cell>
          <cell r="AC53">
            <v>0.11539999999999999</v>
          </cell>
        </row>
        <row r="54">
          <cell r="P54">
            <v>2000000</v>
          </cell>
          <cell r="Q54">
            <v>7.3499999999999996E-2</v>
          </cell>
          <cell r="V54">
            <v>2000000</v>
          </cell>
          <cell r="W54">
            <v>7.3499999999999996E-2</v>
          </cell>
          <cell r="AB54">
            <v>2000000</v>
          </cell>
          <cell r="AC54">
            <v>7.3499999999999996E-2</v>
          </cell>
        </row>
        <row r="55">
          <cell r="J55">
            <v>0</v>
          </cell>
          <cell r="K55">
            <v>0.112</v>
          </cell>
          <cell r="V55">
            <v>0</v>
          </cell>
          <cell r="W55">
            <v>0.112</v>
          </cell>
          <cell r="AB55">
            <v>0</v>
          </cell>
          <cell r="AC55">
            <v>0.112</v>
          </cell>
        </row>
        <row r="56">
          <cell r="J56">
            <v>3000</v>
          </cell>
          <cell r="K56">
            <v>0.109</v>
          </cell>
          <cell r="V56">
            <v>3000</v>
          </cell>
          <cell r="W56">
            <v>9.6699999999999994E-2</v>
          </cell>
          <cell r="AB56">
            <v>3000</v>
          </cell>
          <cell r="AC56">
            <v>0.1084</v>
          </cell>
        </row>
        <row r="57">
          <cell r="J57">
            <v>2000000</v>
          </cell>
          <cell r="K57">
            <v>7.5200000000000003E-2</v>
          </cell>
          <cell r="V57">
            <v>2000000</v>
          </cell>
          <cell r="W57">
            <v>7.5200000000000003E-2</v>
          </cell>
          <cell r="AB57">
            <v>2000000</v>
          </cell>
          <cell r="AC57">
            <v>7.5200000000000003E-2</v>
          </cell>
        </row>
        <row r="58">
          <cell r="J58">
            <v>0</v>
          </cell>
          <cell r="K58">
            <v>0.112</v>
          </cell>
          <cell r="P58">
            <v>0</v>
          </cell>
          <cell r="Q58">
            <v>0.112</v>
          </cell>
          <cell r="V58">
            <v>0</v>
          </cell>
          <cell r="W58">
            <v>0.112</v>
          </cell>
          <cell r="AB58">
            <v>0</v>
          </cell>
          <cell r="AC58">
            <v>0.112</v>
          </cell>
        </row>
        <row r="59">
          <cell r="J59">
            <v>3000</v>
          </cell>
          <cell r="K59" t="e">
            <v>#NUM!</v>
          </cell>
          <cell r="P59">
            <v>3000</v>
          </cell>
          <cell r="Q59" t="e">
            <v>#NUM!</v>
          </cell>
          <cell r="V59">
            <v>3000</v>
          </cell>
          <cell r="W59" t="e">
            <v>#NUM!</v>
          </cell>
          <cell r="AB59">
            <v>3000</v>
          </cell>
          <cell r="AC59">
            <v>9.6600000000000005E-2</v>
          </cell>
        </row>
        <row r="60">
          <cell r="J60">
            <v>2000000</v>
          </cell>
          <cell r="K60">
            <v>7.5200000000000003E-2</v>
          </cell>
          <cell r="P60">
            <v>2000000</v>
          </cell>
          <cell r="Q60">
            <v>7.5200000000000003E-2</v>
          </cell>
          <cell r="V60">
            <v>2000000</v>
          </cell>
          <cell r="W60">
            <v>7.5200000000000003E-2</v>
          </cell>
          <cell r="AB60">
            <v>2000000</v>
          </cell>
          <cell r="AC60">
            <v>7.5200000000000003E-2</v>
          </cell>
        </row>
        <row r="66">
          <cell r="J66">
            <v>0</v>
          </cell>
          <cell r="K66">
            <v>5.0000000000000001E-3</v>
          </cell>
        </row>
        <row r="67">
          <cell r="J67">
            <v>100000</v>
          </cell>
          <cell r="K67">
            <v>2.5999999999999999E-3</v>
          </cell>
        </row>
        <row r="68">
          <cell r="J68">
            <v>500000</v>
          </cell>
          <cell r="K68">
            <v>1.2999999999999999E-3</v>
          </cell>
        </row>
        <row r="69">
          <cell r="J69">
            <v>2000000</v>
          </cell>
          <cell r="K69">
            <v>1E-3</v>
          </cell>
        </row>
      </sheetData>
      <sheetData sheetId="7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データ"/>
      <sheetName val="計算"/>
      <sheetName val="計算合"/>
      <sheetName val="計算差"/>
      <sheetName val="概要"/>
      <sheetName val="率表"/>
      <sheetName val="率表合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J3">
            <v>0</v>
          </cell>
          <cell r="K3">
            <v>4.1399999999999999E-2</v>
          </cell>
          <cell r="P3">
            <v>0</v>
          </cell>
          <cell r="Q3">
            <v>4.1399999999999999E-2</v>
          </cell>
          <cell r="V3">
            <v>0</v>
          </cell>
          <cell r="W3">
            <v>4.1399999999999999E-2</v>
          </cell>
          <cell r="AB3">
            <v>0</v>
          </cell>
          <cell r="AC3">
            <v>4.1399999999999999E-2</v>
          </cell>
        </row>
        <row r="4">
          <cell r="J4">
            <v>10000</v>
          </cell>
          <cell r="K4">
            <v>4.0500000000000001E-2</v>
          </cell>
          <cell r="P4">
            <v>10000</v>
          </cell>
          <cell r="Q4">
            <v>4.07E-2</v>
          </cell>
          <cell r="V4">
            <v>10000</v>
          </cell>
          <cell r="W4">
            <v>4.07E-2</v>
          </cell>
          <cell r="AB4">
            <v>10000</v>
          </cell>
          <cell r="AC4">
            <v>4.07E-2</v>
          </cell>
        </row>
        <row r="5">
          <cell r="J5">
            <v>5000000</v>
          </cell>
          <cell r="K5">
            <v>3.73E-2</v>
          </cell>
          <cell r="P5">
            <v>5000000</v>
          </cell>
          <cell r="Q5">
            <v>3.73E-2</v>
          </cell>
          <cell r="V5">
            <v>5000000</v>
          </cell>
          <cell r="W5">
            <v>3.73E-2</v>
          </cell>
          <cell r="AB5">
            <v>5000000</v>
          </cell>
          <cell r="AC5">
            <v>3.73E-2</v>
          </cell>
        </row>
        <row r="9">
          <cell r="J9">
            <v>0</v>
          </cell>
          <cell r="K9">
            <v>4.0300000000000002E-2</v>
          </cell>
          <cell r="P9">
            <v>0</v>
          </cell>
          <cell r="Q9">
            <v>4.0300000000000002E-2</v>
          </cell>
          <cell r="V9">
            <v>0</v>
          </cell>
          <cell r="W9">
            <v>4.0300000000000002E-2</v>
          </cell>
          <cell r="AB9">
            <v>0</v>
          </cell>
          <cell r="AC9">
            <v>4.0300000000000002E-2</v>
          </cell>
        </row>
        <row r="10">
          <cell r="J10">
            <v>3000</v>
          </cell>
          <cell r="K10">
            <v>4.0099999999999997E-2</v>
          </cell>
          <cell r="P10">
            <v>3000</v>
          </cell>
          <cell r="Q10">
            <v>3.7499999999999999E-2</v>
          </cell>
          <cell r="V10">
            <v>3000</v>
          </cell>
          <cell r="W10">
            <v>4.0099999999999997E-2</v>
          </cell>
          <cell r="AB10">
            <v>3000</v>
          </cell>
          <cell r="AC10">
            <v>4.0099999999999997E-2</v>
          </cell>
        </row>
        <row r="11">
          <cell r="J11">
            <v>3000000</v>
          </cell>
          <cell r="K11">
            <v>3.3399999999999999E-2</v>
          </cell>
          <cell r="P11">
            <v>3000000</v>
          </cell>
          <cell r="Q11">
            <v>3.3399999999999999E-2</v>
          </cell>
          <cell r="V11">
            <v>3000000</v>
          </cell>
          <cell r="W11">
            <v>3.3399999999999999E-2</v>
          </cell>
          <cell r="AB11">
            <v>3000000</v>
          </cell>
          <cell r="AC11">
            <v>3.3399999999999999E-2</v>
          </cell>
        </row>
        <row r="12">
          <cell r="J12">
            <v>0</v>
          </cell>
          <cell r="K12">
            <v>3.8800000000000001E-2</v>
          </cell>
          <cell r="P12">
            <v>0</v>
          </cell>
          <cell r="Q12">
            <v>3.8800000000000001E-2</v>
          </cell>
          <cell r="V12">
            <v>0</v>
          </cell>
          <cell r="W12">
            <v>3.8800000000000001E-2</v>
          </cell>
          <cell r="AB12">
            <v>0</v>
          </cell>
          <cell r="AC12">
            <v>3.8800000000000001E-2</v>
          </cell>
        </row>
        <row r="13">
          <cell r="J13">
            <v>3000</v>
          </cell>
          <cell r="K13">
            <v>3.7400000000000003E-2</v>
          </cell>
          <cell r="P13">
            <v>3000</v>
          </cell>
          <cell r="Q13">
            <v>2.6699999999999998E-2</v>
          </cell>
          <cell r="V13">
            <v>3000</v>
          </cell>
          <cell r="W13">
            <v>3.7400000000000003E-2</v>
          </cell>
          <cell r="AB13">
            <v>3000</v>
          </cell>
          <cell r="AC13">
            <v>3.7400000000000003E-2</v>
          </cell>
        </row>
        <row r="14">
          <cell r="J14">
            <v>300000</v>
          </cell>
          <cell r="K14">
            <v>2.0299999999999999E-2</v>
          </cell>
          <cell r="P14">
            <v>300000</v>
          </cell>
          <cell r="Q14">
            <v>2.0299999999999999E-2</v>
          </cell>
          <cell r="V14">
            <v>300000</v>
          </cell>
          <cell r="W14">
            <v>2.0299999999999999E-2</v>
          </cell>
          <cell r="AB14">
            <v>300000</v>
          </cell>
          <cell r="AC14">
            <v>2.0299999999999999E-2</v>
          </cell>
        </row>
        <row r="15">
          <cell r="J15">
            <v>0</v>
          </cell>
          <cell r="K15">
            <v>3.9899999999999998E-2</v>
          </cell>
          <cell r="P15">
            <v>0</v>
          </cell>
          <cell r="Q15">
            <v>3.9899999999999998E-2</v>
          </cell>
          <cell r="V15">
            <v>0</v>
          </cell>
          <cell r="W15">
            <v>3.9899999999999998E-2</v>
          </cell>
          <cell r="AB15">
            <v>0</v>
          </cell>
          <cell r="AC15">
            <v>3.9899999999999998E-2</v>
          </cell>
        </row>
        <row r="16">
          <cell r="J16">
            <v>3000</v>
          </cell>
          <cell r="K16">
            <v>3.9599999999999996E-2</v>
          </cell>
          <cell r="P16">
            <v>3000</v>
          </cell>
          <cell r="Q16">
            <v>3.9599999999999996E-2</v>
          </cell>
          <cell r="V16">
            <v>3000</v>
          </cell>
          <cell r="W16">
            <v>3.8300000000000001E-2</v>
          </cell>
          <cell r="AB16">
            <v>3000</v>
          </cell>
          <cell r="AC16">
            <v>3.9599999999999996E-2</v>
          </cell>
        </row>
        <row r="17">
          <cell r="J17">
            <v>3000000</v>
          </cell>
          <cell r="K17">
            <v>3.5799999999999998E-2</v>
          </cell>
          <cell r="P17">
            <v>3000000</v>
          </cell>
          <cell r="Q17">
            <v>3.5799999999999998E-2</v>
          </cell>
          <cell r="V17">
            <v>3000000</v>
          </cell>
          <cell r="W17">
            <v>3.5799999999999998E-2</v>
          </cell>
          <cell r="AB17">
            <v>3000000</v>
          </cell>
          <cell r="AC17">
            <v>3.5799999999999998E-2</v>
          </cell>
        </row>
        <row r="18">
          <cell r="J18">
            <v>0</v>
          </cell>
          <cell r="K18">
            <v>3.6700000000000003E-2</v>
          </cell>
          <cell r="P18">
            <v>0</v>
          </cell>
          <cell r="Q18">
            <v>3.6700000000000003E-2</v>
          </cell>
          <cell r="V18">
            <v>0</v>
          </cell>
          <cell r="W18">
            <v>3.6700000000000003E-2</v>
          </cell>
          <cell r="AB18">
            <v>0</v>
          </cell>
          <cell r="AC18">
            <v>3.6700000000000003E-2</v>
          </cell>
        </row>
        <row r="19">
          <cell r="J19">
            <v>3000</v>
          </cell>
          <cell r="K19">
            <v>3.5400000000000001E-2</v>
          </cell>
          <cell r="P19">
            <v>3000</v>
          </cell>
          <cell r="Q19">
            <v>3.5400000000000001E-2</v>
          </cell>
          <cell r="V19">
            <v>3000</v>
          </cell>
          <cell r="W19">
            <v>3.0600000000000002E-2</v>
          </cell>
          <cell r="AB19">
            <v>3000</v>
          </cell>
          <cell r="AC19">
            <v>3.5400000000000001E-2</v>
          </cell>
        </row>
        <row r="20">
          <cell r="J20">
            <v>300000</v>
          </cell>
          <cell r="K20">
            <v>2.6700000000000002E-2</v>
          </cell>
          <cell r="P20">
            <v>300000</v>
          </cell>
          <cell r="Q20">
            <v>2.6700000000000002E-2</v>
          </cell>
          <cell r="V20">
            <v>300000</v>
          </cell>
          <cell r="W20">
            <v>2.6700000000000002E-2</v>
          </cell>
          <cell r="AB20">
            <v>300000</v>
          </cell>
          <cell r="AC20">
            <v>2.6700000000000002E-2</v>
          </cell>
        </row>
        <row r="21">
          <cell r="J21">
            <v>0</v>
          </cell>
          <cell r="K21">
            <v>3.0800000000000001E-2</v>
          </cell>
          <cell r="P21">
            <v>0</v>
          </cell>
          <cell r="Q21">
            <v>3.0800000000000001E-2</v>
          </cell>
          <cell r="V21">
            <v>0</v>
          </cell>
          <cell r="W21">
            <v>3.0800000000000001E-2</v>
          </cell>
          <cell r="AB21">
            <v>0</v>
          </cell>
          <cell r="AC21">
            <v>3.0800000000000001E-2</v>
          </cell>
        </row>
        <row r="22">
          <cell r="J22">
            <v>10000</v>
          </cell>
          <cell r="K22" t="e">
            <v>#DIV/0!</v>
          </cell>
          <cell r="P22">
            <v>10000</v>
          </cell>
          <cell r="Q22" t="e">
            <v>#DIV/0!</v>
          </cell>
          <cell r="V22">
            <v>10000</v>
          </cell>
          <cell r="W22" t="e">
            <v>#DIV/0!</v>
          </cell>
          <cell r="AB22">
            <v>10000</v>
          </cell>
          <cell r="AC22">
            <v>2.6499999999999999E-2</v>
          </cell>
        </row>
        <row r="23">
          <cell r="J23">
            <v>500000</v>
          </cell>
          <cell r="K23">
            <v>2.07E-2</v>
          </cell>
          <cell r="P23">
            <v>500000</v>
          </cell>
          <cell r="Q23">
            <v>2.07E-2</v>
          </cell>
          <cell r="V23">
            <v>500000</v>
          </cell>
          <cell r="W23">
            <v>2.07E-2</v>
          </cell>
          <cell r="AB23">
            <v>500000</v>
          </cell>
          <cell r="AC23">
            <v>2.07E-2</v>
          </cell>
        </row>
        <row r="26">
          <cell r="J26">
            <v>0</v>
          </cell>
          <cell r="K26">
            <v>0.1065</v>
          </cell>
          <cell r="P26">
            <v>0</v>
          </cell>
          <cell r="Q26">
            <v>0.1065</v>
          </cell>
          <cell r="V26">
            <v>0</v>
          </cell>
          <cell r="W26">
            <v>0.1065</v>
          </cell>
          <cell r="AB26">
            <v>0</v>
          </cell>
          <cell r="AC26">
            <v>0.1065</v>
          </cell>
        </row>
        <row r="27">
          <cell r="J27">
            <v>10000</v>
          </cell>
          <cell r="K27">
            <v>9.7699999999999995E-2</v>
          </cell>
          <cell r="P27">
            <v>10000</v>
          </cell>
          <cell r="Q27">
            <v>9.9600000000000008E-2</v>
          </cell>
          <cell r="V27">
            <v>10000</v>
          </cell>
          <cell r="W27">
            <v>9.9600000000000008E-2</v>
          </cell>
          <cell r="AB27">
            <v>10000</v>
          </cell>
          <cell r="AC27">
            <v>9.9600000000000008E-2</v>
          </cell>
        </row>
        <row r="28">
          <cell r="J28">
            <v>5000000</v>
          </cell>
          <cell r="K28">
            <v>7.1499999999999994E-2</v>
          </cell>
          <cell r="P28">
            <v>5000000</v>
          </cell>
          <cell r="Q28">
            <v>7.1499999999999994E-2</v>
          </cell>
          <cell r="V28">
            <v>5000000</v>
          </cell>
          <cell r="W28">
            <v>7.1499999999999994E-2</v>
          </cell>
          <cell r="AB28">
            <v>5000000</v>
          </cell>
          <cell r="AC28">
            <v>7.1499999999999994E-2</v>
          </cell>
        </row>
        <row r="29">
          <cell r="J29">
            <v>0</v>
          </cell>
          <cell r="K29">
            <v>0.15939999999999999</v>
          </cell>
          <cell r="P29">
            <v>0</v>
          </cell>
          <cell r="Q29">
            <v>0.15939999999999999</v>
          </cell>
          <cell r="V29">
            <v>0</v>
          </cell>
          <cell r="W29">
            <v>0.15939999999999999</v>
          </cell>
          <cell r="AB29">
            <v>0</v>
          </cell>
          <cell r="AC29">
            <v>0.15939999999999999</v>
          </cell>
        </row>
        <row r="30">
          <cell r="J30">
            <v>10000</v>
          </cell>
          <cell r="K30">
            <v>0.10630000000000001</v>
          </cell>
          <cell r="P30">
            <v>10000</v>
          </cell>
          <cell r="Q30">
            <v>0.1067</v>
          </cell>
          <cell r="V30">
            <v>10000</v>
          </cell>
          <cell r="W30">
            <v>0.1067</v>
          </cell>
          <cell r="AB30">
            <v>10000</v>
          </cell>
          <cell r="AC30">
            <v>0.1067</v>
          </cell>
        </row>
        <row r="31">
          <cell r="J31">
            <v>500000</v>
          </cell>
          <cell r="K31">
            <v>6.3899999999999998E-2</v>
          </cell>
          <cell r="P31">
            <v>500000</v>
          </cell>
          <cell r="Q31">
            <v>6.3899999999999998E-2</v>
          </cell>
          <cell r="V31">
            <v>500000</v>
          </cell>
          <cell r="W31">
            <v>6.3899999999999998E-2</v>
          </cell>
          <cell r="AB31">
            <v>500000</v>
          </cell>
          <cell r="AC31">
            <v>6.3899999999999998E-2</v>
          </cell>
        </row>
        <row r="32">
          <cell r="J32">
            <v>0</v>
          </cell>
          <cell r="K32">
            <v>0.21240000000000001</v>
          </cell>
          <cell r="P32">
            <v>0</v>
          </cell>
          <cell r="Q32">
            <v>0.21240000000000001</v>
          </cell>
          <cell r="V32">
            <v>0</v>
          </cell>
          <cell r="W32">
            <v>0.21240000000000001</v>
          </cell>
          <cell r="AB32">
            <v>0</v>
          </cell>
          <cell r="AC32">
            <v>0.21240000000000001</v>
          </cell>
        </row>
        <row r="33">
          <cell r="J33">
            <v>3000</v>
          </cell>
          <cell r="K33">
            <v>0.20440000000000003</v>
          </cell>
          <cell r="P33">
            <v>3000</v>
          </cell>
          <cell r="Q33">
            <v>0.14400000000000002</v>
          </cell>
          <cell r="V33">
            <v>3000</v>
          </cell>
          <cell r="W33">
            <v>0.2041</v>
          </cell>
          <cell r="AB33">
            <v>3000</v>
          </cell>
          <cell r="AC33">
            <v>0.2041</v>
          </cell>
        </row>
        <row r="34">
          <cell r="J34">
            <v>3000000</v>
          </cell>
          <cell r="K34">
            <v>7.8100000000000003E-2</v>
          </cell>
          <cell r="P34">
            <v>3000000</v>
          </cell>
          <cell r="Q34">
            <v>7.8100000000000003E-2</v>
          </cell>
          <cell r="V34">
            <v>3000000</v>
          </cell>
          <cell r="W34">
            <v>7.8100000000000003E-2</v>
          </cell>
          <cell r="AB34">
            <v>3000000</v>
          </cell>
          <cell r="AC34">
            <v>7.8100000000000003E-2</v>
          </cell>
        </row>
        <row r="35">
          <cell r="J35">
            <v>0</v>
          </cell>
          <cell r="K35">
            <v>0.20369999999999999</v>
          </cell>
          <cell r="P35">
            <v>0</v>
          </cell>
          <cell r="Q35">
            <v>0.20369999999999999</v>
          </cell>
          <cell r="V35">
            <v>0</v>
          </cell>
          <cell r="W35">
            <v>0.20369999999999999</v>
          </cell>
          <cell r="AB35">
            <v>0</v>
          </cell>
          <cell r="AC35">
            <v>0.20369999999999999</v>
          </cell>
        </row>
        <row r="36">
          <cell r="J36">
            <v>3000</v>
          </cell>
          <cell r="K36">
            <v>0.1923</v>
          </cell>
          <cell r="P36">
            <v>3000</v>
          </cell>
          <cell r="Q36">
            <v>0.11310000000000001</v>
          </cell>
          <cell r="V36">
            <v>3000</v>
          </cell>
          <cell r="W36">
            <v>0.1918</v>
          </cell>
          <cell r="AB36">
            <v>3000</v>
          </cell>
          <cell r="AC36">
            <v>0.1918</v>
          </cell>
        </row>
        <row r="37">
          <cell r="J37">
            <v>300000</v>
          </cell>
          <cell r="K37">
            <v>7.4200000000000002E-2</v>
          </cell>
          <cell r="P37">
            <v>300000</v>
          </cell>
          <cell r="Q37">
            <v>7.4200000000000002E-2</v>
          </cell>
          <cell r="V37">
            <v>300000</v>
          </cell>
          <cell r="W37">
            <v>7.4200000000000002E-2</v>
          </cell>
          <cell r="AB37">
            <v>300000</v>
          </cell>
          <cell r="AC37">
            <v>7.4200000000000002E-2</v>
          </cell>
        </row>
        <row r="38">
          <cell r="J38">
            <v>0</v>
          </cell>
          <cell r="K38">
            <v>0.17979999999999999</v>
          </cell>
          <cell r="P38">
            <v>0</v>
          </cell>
          <cell r="Q38">
            <v>0.17979999999999999</v>
          </cell>
          <cell r="V38">
            <v>0</v>
          </cell>
          <cell r="W38">
            <v>0.17979999999999999</v>
          </cell>
          <cell r="AB38">
            <v>0</v>
          </cell>
          <cell r="AC38">
            <v>0.17979999999999999</v>
          </cell>
        </row>
        <row r="39">
          <cell r="J39">
            <v>3000</v>
          </cell>
          <cell r="K39">
            <v>0.16639999999999999</v>
          </cell>
          <cell r="P39">
            <v>3000</v>
          </cell>
          <cell r="Q39">
            <v>0.16620000000000001</v>
          </cell>
          <cell r="V39">
            <v>3000</v>
          </cell>
          <cell r="W39">
            <v>0.12179999999999999</v>
          </cell>
          <cell r="AB39">
            <v>3000</v>
          </cell>
          <cell r="AC39">
            <v>0.16620000000000001</v>
          </cell>
        </row>
        <row r="40">
          <cell r="J40">
            <v>3000000</v>
          </cell>
          <cell r="K40">
            <v>6.59E-2</v>
          </cell>
          <cell r="P40">
            <v>3000000</v>
          </cell>
          <cell r="Q40">
            <v>6.59E-2</v>
          </cell>
          <cell r="V40">
            <v>3000000</v>
          </cell>
          <cell r="W40">
            <v>6.59E-2</v>
          </cell>
          <cell r="AB40">
            <v>3000000</v>
          </cell>
          <cell r="AC40">
            <v>6.59E-2</v>
          </cell>
        </row>
        <row r="41">
          <cell r="J41">
            <v>0</v>
          </cell>
          <cell r="K41">
            <v>0.18340000000000001</v>
          </cell>
          <cell r="P41">
            <v>0</v>
          </cell>
          <cell r="Q41">
            <v>0.18340000000000001</v>
          </cell>
          <cell r="V41">
            <v>0</v>
          </cell>
          <cell r="W41">
            <v>0.18340000000000001</v>
          </cell>
          <cell r="AB41">
            <v>0</v>
          </cell>
          <cell r="AC41">
            <v>0.18340000000000001</v>
          </cell>
        </row>
        <row r="42">
          <cell r="J42">
            <v>3000</v>
          </cell>
          <cell r="K42">
            <v>0.16140000000000002</v>
          </cell>
          <cell r="P42">
            <v>3000</v>
          </cell>
          <cell r="Q42">
            <v>0.16089999999999999</v>
          </cell>
          <cell r="V42">
            <v>3000</v>
          </cell>
          <cell r="W42">
            <v>9.6099999999999991E-2</v>
          </cell>
          <cell r="AB42">
            <v>3000</v>
          </cell>
          <cell r="AC42">
            <v>0.16089999999999999</v>
          </cell>
        </row>
        <row r="43">
          <cell r="J43">
            <v>300000</v>
          </cell>
          <cell r="K43">
            <v>6.0400000000000002E-2</v>
          </cell>
          <cell r="P43">
            <v>300000</v>
          </cell>
          <cell r="Q43">
            <v>6.0400000000000002E-2</v>
          </cell>
          <cell r="V43">
            <v>300000</v>
          </cell>
          <cell r="W43">
            <v>6.0400000000000002E-2</v>
          </cell>
          <cell r="AB43">
            <v>300000</v>
          </cell>
          <cell r="AC43">
            <v>6.0400000000000002E-2</v>
          </cell>
        </row>
        <row r="44">
          <cell r="J44">
            <v>0</v>
          </cell>
          <cell r="K44">
            <v>3.9800000000000002E-2</v>
          </cell>
          <cell r="P44">
            <v>0</v>
          </cell>
          <cell r="Q44">
            <v>3.9800000000000002E-2</v>
          </cell>
          <cell r="V44">
            <v>0</v>
          </cell>
          <cell r="W44">
            <v>3.9800000000000002E-2</v>
          </cell>
          <cell r="AB44">
            <v>0</v>
          </cell>
          <cell r="AC44">
            <v>3.9800000000000002E-2</v>
          </cell>
        </row>
        <row r="45">
          <cell r="J45">
            <v>10000</v>
          </cell>
          <cell r="K45" t="e">
            <v>#DIV/0!</v>
          </cell>
          <cell r="P45">
            <v>10000</v>
          </cell>
          <cell r="Q45" t="e">
            <v>#DIV/0!</v>
          </cell>
          <cell r="V45">
            <v>10000</v>
          </cell>
          <cell r="W45" t="e">
            <v>#DIV/0!</v>
          </cell>
          <cell r="AB45">
            <v>10000</v>
          </cell>
          <cell r="AC45">
            <v>3.2000000000000001E-2</v>
          </cell>
        </row>
        <row r="46">
          <cell r="J46">
            <v>500000</v>
          </cell>
          <cell r="K46">
            <v>2.2599999999999999E-2</v>
          </cell>
          <cell r="P46">
            <v>500000</v>
          </cell>
          <cell r="Q46">
            <v>2.2599999999999999E-2</v>
          </cell>
          <cell r="V46">
            <v>500000</v>
          </cell>
          <cell r="W46">
            <v>2.2599999999999999E-2</v>
          </cell>
          <cell r="AB46">
            <v>500000</v>
          </cell>
          <cell r="AC46">
            <v>2.2599999999999999E-2</v>
          </cell>
        </row>
        <row r="49">
          <cell r="J49">
            <v>0</v>
          </cell>
          <cell r="K49">
            <v>0.11260000000000001</v>
          </cell>
          <cell r="P49">
            <v>0</v>
          </cell>
          <cell r="Q49">
            <v>0.11260000000000001</v>
          </cell>
          <cell r="V49">
            <v>0</v>
          </cell>
          <cell r="W49">
            <v>0.11260000000000001</v>
          </cell>
          <cell r="AB49">
            <v>0</v>
          </cell>
          <cell r="AC49">
            <v>0.11260000000000001</v>
          </cell>
        </row>
        <row r="50">
          <cell r="J50">
            <v>3000</v>
          </cell>
          <cell r="K50">
            <v>0.1032</v>
          </cell>
          <cell r="P50">
            <v>3000</v>
          </cell>
          <cell r="Q50">
            <v>0.10460000000000001</v>
          </cell>
          <cell r="V50">
            <v>3000</v>
          </cell>
          <cell r="W50">
            <v>0.10460000000000001</v>
          </cell>
          <cell r="AB50">
            <v>3000</v>
          </cell>
          <cell r="AC50">
            <v>0.10460000000000001</v>
          </cell>
        </row>
        <row r="51">
          <cell r="J51">
            <v>3000000</v>
          </cell>
          <cell r="K51">
            <v>8.4099999999999994E-2</v>
          </cell>
          <cell r="P51">
            <v>3000000</v>
          </cell>
          <cell r="Q51">
            <v>8.4099999999999994E-2</v>
          </cell>
          <cell r="V51">
            <v>3000000</v>
          </cell>
          <cell r="W51">
            <v>8.4099999999999994E-2</v>
          </cell>
          <cell r="AB51">
            <v>3000000</v>
          </cell>
          <cell r="AC51">
            <v>8.4099999999999994E-2</v>
          </cell>
        </row>
        <row r="52">
          <cell r="P52">
            <v>0</v>
          </cell>
          <cell r="Q52">
            <v>0.11799999999999999</v>
          </cell>
          <cell r="V52">
            <v>0</v>
          </cell>
          <cell r="W52">
            <v>0.11799999999999999</v>
          </cell>
          <cell r="AB52">
            <v>0</v>
          </cell>
          <cell r="AC52">
            <v>0.11799999999999999</v>
          </cell>
        </row>
        <row r="53">
          <cell r="P53">
            <v>3000</v>
          </cell>
          <cell r="Q53">
            <v>9.9399999999999988E-2</v>
          </cell>
          <cell r="V53">
            <v>3000</v>
          </cell>
          <cell r="W53">
            <v>0.11539999999999999</v>
          </cell>
          <cell r="AB53">
            <v>3000</v>
          </cell>
          <cell r="AC53">
            <v>0.11539999999999999</v>
          </cell>
        </row>
        <row r="54">
          <cell r="P54">
            <v>2000000</v>
          </cell>
          <cell r="Q54">
            <v>7.3499999999999996E-2</v>
          </cell>
          <cell r="V54">
            <v>2000000</v>
          </cell>
          <cell r="W54">
            <v>7.3499999999999996E-2</v>
          </cell>
          <cell r="AB54">
            <v>2000000</v>
          </cell>
          <cell r="AC54">
            <v>7.3499999999999996E-2</v>
          </cell>
        </row>
        <row r="55">
          <cell r="J55">
            <v>0</v>
          </cell>
          <cell r="K55">
            <v>0.112</v>
          </cell>
          <cell r="V55">
            <v>0</v>
          </cell>
          <cell r="W55">
            <v>0.112</v>
          </cell>
          <cell r="AB55">
            <v>0</v>
          </cell>
          <cell r="AC55">
            <v>0.112</v>
          </cell>
        </row>
        <row r="56">
          <cell r="J56">
            <v>3000</v>
          </cell>
          <cell r="K56">
            <v>0.109</v>
          </cell>
          <cell r="V56">
            <v>3000</v>
          </cell>
          <cell r="W56">
            <v>9.6699999999999994E-2</v>
          </cell>
          <cell r="AB56">
            <v>3000</v>
          </cell>
          <cell r="AC56">
            <v>0.1084</v>
          </cell>
        </row>
        <row r="57">
          <cell r="J57">
            <v>2000000</v>
          </cell>
          <cell r="K57">
            <v>7.5200000000000003E-2</v>
          </cell>
          <cell r="V57">
            <v>2000000</v>
          </cell>
          <cell r="W57">
            <v>7.5200000000000003E-2</v>
          </cell>
          <cell r="AB57">
            <v>2000000</v>
          </cell>
          <cell r="AC57">
            <v>7.5200000000000003E-2</v>
          </cell>
        </row>
        <row r="58">
          <cell r="J58">
            <v>0</v>
          </cell>
          <cell r="K58">
            <v>0.112</v>
          </cell>
          <cell r="P58">
            <v>0</v>
          </cell>
          <cell r="Q58">
            <v>0.112</v>
          </cell>
          <cell r="V58">
            <v>0</v>
          </cell>
          <cell r="W58">
            <v>0.112</v>
          </cell>
          <cell r="AB58">
            <v>0</v>
          </cell>
          <cell r="AC58">
            <v>0.112</v>
          </cell>
        </row>
        <row r="59">
          <cell r="J59">
            <v>3000</v>
          </cell>
          <cell r="K59" t="e">
            <v>#NUM!</v>
          </cell>
          <cell r="P59">
            <v>3000</v>
          </cell>
          <cell r="Q59" t="e">
            <v>#NUM!</v>
          </cell>
          <cell r="V59">
            <v>3000</v>
          </cell>
          <cell r="W59" t="e">
            <v>#NUM!</v>
          </cell>
          <cell r="AB59">
            <v>3000</v>
          </cell>
          <cell r="AC59">
            <v>9.6600000000000005E-2</v>
          </cell>
        </row>
        <row r="60">
          <cell r="J60">
            <v>2000000</v>
          </cell>
          <cell r="K60">
            <v>7.5200000000000003E-2</v>
          </cell>
          <cell r="P60">
            <v>2000000</v>
          </cell>
          <cell r="Q60">
            <v>7.5200000000000003E-2</v>
          </cell>
          <cell r="V60">
            <v>2000000</v>
          </cell>
          <cell r="W60">
            <v>7.5200000000000003E-2</v>
          </cell>
          <cell r="AB60">
            <v>2000000</v>
          </cell>
          <cell r="AC60">
            <v>7.5200000000000003E-2</v>
          </cell>
        </row>
        <row r="66">
          <cell r="J66">
            <v>0</v>
          </cell>
          <cell r="K66">
            <v>5.0000000000000001E-3</v>
          </cell>
        </row>
        <row r="67">
          <cell r="J67">
            <v>100000</v>
          </cell>
          <cell r="K67">
            <v>2.5999999999999999E-3</v>
          </cell>
        </row>
        <row r="68">
          <cell r="J68">
            <v>500000</v>
          </cell>
          <cell r="K68">
            <v>1.2999999999999999E-3</v>
          </cell>
        </row>
        <row r="69">
          <cell r="J69">
            <v>2000000</v>
          </cell>
          <cell r="K69">
            <v>1E-3</v>
          </cell>
        </row>
      </sheetData>
      <sheetData sheetId="7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"/>
      <sheetName val="細目（参考）"/>
      <sheetName val="別紙明細(参考)"/>
      <sheetName val="別紙(参考・管理棟)"/>
      <sheetName val="別紙(参考・建設環境)"/>
      <sheetName val="大項目"/>
      <sheetName val="設計書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回復済み_Sheet3"/>
      <sheetName val="回復済み_Sheet4"/>
      <sheetName val="回復済み_Sheet5"/>
      <sheetName val="種目"/>
      <sheetName val="科目"/>
      <sheetName val="中科目"/>
      <sheetName val="細目"/>
      <sheetName val="別紙"/>
      <sheetName val="諸経費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回復済み_Sheet3"/>
      <sheetName val="回復済み_Sheet4"/>
      <sheetName val="回復済み_Sheet5"/>
      <sheetName val="種目"/>
      <sheetName val="科目"/>
      <sheetName val="中科目"/>
      <sheetName val="細目"/>
      <sheetName val="別紙"/>
      <sheetName val="諸経費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細目"/>
      <sheetName val="科目(今回省略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表紙"/>
      <sheetName val="種目別"/>
      <sheetName val="科目"/>
      <sheetName val="中科目"/>
      <sheetName val="細目"/>
      <sheetName val="複合単価算出表"/>
      <sheetName val="盤類複単(1)"/>
      <sheetName val="盤類複単 (2)"/>
      <sheetName val="絶縁ケーブル工事"/>
      <sheetName val="刊行物比較"/>
      <sheetName val="PB"/>
      <sheetName val="絶縁電線工事"/>
      <sheetName val="単価比較"/>
      <sheetName val="盤類見積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空調機見積 (中)-1"/>
      <sheetName val="空調機見積 (中)-2"/>
      <sheetName val="空調機見積 (中)-3"/>
      <sheetName val="空調機見積 (中)-4"/>
      <sheetName val="空調機見積 (中)-5"/>
      <sheetName val="空調機見積 (中)-6"/>
      <sheetName val="空調機見積 (中)-7"/>
      <sheetName val="空調機見積 (中)-8"/>
      <sheetName val="空調機見積 (中)-9"/>
      <sheetName val="空調機見積 (特)-1"/>
      <sheetName val="空調機見積 (特)-2"/>
      <sheetName val="空調機見積 (MRI)"/>
      <sheetName val="空調機見積 (病)"/>
      <sheetName val="共通　直工分"/>
      <sheetName val="共通費"/>
      <sheetName val="共通費２"/>
      <sheetName val="エアハン見積"/>
      <sheetName val="SUSタンク見積 "/>
      <sheetName val="動力制御盤見積"/>
      <sheetName val="自動制御機器見積"/>
      <sheetName val="放射線ﾓﾆﾀｰ設備見積"/>
      <sheetName val="SUSポンプ見積"/>
      <sheetName val="浄化槽見積"/>
      <sheetName val="送・排風機・排煙機見積"/>
      <sheetName val="換気扇類見積"/>
      <sheetName val="空調換気扇見積"/>
      <sheetName val="ｽﾌﾟﾘﾝｸﾗｰ消火設備見積"/>
      <sheetName val="医療ガス設備工事見積"/>
      <sheetName val="吹出口・吸込口・排煙口・ダンパー類見積"/>
      <sheetName val="電気温水器見積"/>
      <sheetName val="架台・ヘッダー見積"/>
      <sheetName val="消音器見積"/>
      <sheetName val="保温"/>
      <sheetName val="塗装"/>
      <sheetName val="据付・搬入"/>
      <sheetName val="撤去"/>
      <sheetName val="単価算出（衛生）"/>
      <sheetName val="単価算出(VP)"/>
      <sheetName val="単価算出(SUS一般)ﾊｳｼﾞﾝｸﾞ"/>
      <sheetName val="単価算出(SUS蒸気還管)溶接"/>
      <sheetName val="単価算出(冷媒管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提出用"/>
      <sheetName val="公表種目別内訳"/>
      <sheetName val="公表科目別内訳"/>
      <sheetName val="表紙"/>
      <sheetName val="種目"/>
      <sheetName val="科目"/>
      <sheetName val="細目"/>
      <sheetName val="空調機見積 (中)-1"/>
      <sheetName val="空調機見積 (中)-2"/>
      <sheetName val="空調機見積 (中)-3"/>
      <sheetName val="空調機見積 (中)-4"/>
      <sheetName val="空調機見積 (中)-5"/>
      <sheetName val="空調機見積 (中)-6"/>
      <sheetName val="空調機見積 (中)-7"/>
      <sheetName val="空調機見積 (中)-8"/>
      <sheetName val="空調機見積 (中)-9"/>
      <sheetName val="空調機見積 (特)-1"/>
      <sheetName val="空調機見積 (特)-2"/>
      <sheetName val="空調機見積 (MRI)"/>
      <sheetName val="空調機見積 (病)"/>
      <sheetName val="共通　直工分"/>
      <sheetName val="共通費"/>
      <sheetName val="共通費２"/>
      <sheetName val="エアハン見積"/>
      <sheetName val="SUSタンク見積 "/>
      <sheetName val="動力制御盤見積"/>
      <sheetName val="自動制御機器見積"/>
      <sheetName val="放射線ﾓﾆﾀｰ設備見積"/>
      <sheetName val="SUSポンプ見積"/>
      <sheetName val="浄化槽見積"/>
      <sheetName val="送・排風機・排煙機見積"/>
      <sheetName val="換気扇類見積"/>
      <sheetName val="空調換気扇見積"/>
      <sheetName val="ｽﾌﾟﾘﾝｸﾗｰ消火設備見積"/>
      <sheetName val="医療ガス設備工事見積"/>
      <sheetName val="吹出口・吸込口・排煙口・ダンパー類見積"/>
      <sheetName val="電気温水器見積"/>
      <sheetName val="架台・ヘッダー見積"/>
      <sheetName val="消音器見積"/>
      <sheetName val="保温"/>
      <sheetName val="塗装"/>
      <sheetName val="据付・搬入"/>
      <sheetName val="撤去"/>
      <sheetName val="単価算出（衛生）"/>
      <sheetName val="単価算出(VP)"/>
      <sheetName val="単価算出(SUS一般)ﾊｳｼﾞﾝｸﾞ"/>
      <sheetName val="単価算出(SUS蒸気還管)溶接"/>
      <sheetName val="単価算出(冷媒管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決裁"/>
      <sheetName val="建築"/>
      <sheetName val="電気"/>
      <sheetName val="機械"/>
      <sheetName val="外構"/>
      <sheetName val="解体"/>
      <sheetName val="代価"/>
      <sheetName val="経費"/>
      <sheetName val="集計"/>
      <sheetName val="Modu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-1"/>
      <sheetName val="A-2"/>
      <sheetName val="A-3"/>
      <sheetName val="付加仮設"/>
      <sheetName val="表紙（参考）"/>
      <sheetName val="種目"/>
      <sheetName val="科目"/>
      <sheetName val="中科目"/>
      <sheetName val="細目"/>
      <sheetName val="別紙"/>
      <sheetName val="外構　別紙"/>
      <sheetName val="代価"/>
      <sheetName val="外構　代価"/>
      <sheetName val="見積比較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>
        <row r="4">
          <cell r="A4" t="str">
            <v>B020001</v>
          </cell>
          <cell r="B4" t="str">
            <v>墨出し</v>
          </cell>
          <cell r="E4" t="str">
            <v>延㎡</v>
          </cell>
          <cell r="F4">
            <v>230</v>
          </cell>
        </row>
        <row r="5">
          <cell r="A5" t="str">
            <v>B020110</v>
          </cell>
          <cell r="B5" t="str">
            <v>天井改修用内部足場</v>
          </cell>
          <cell r="C5" t="str">
            <v>脚立足場</v>
          </cell>
          <cell r="D5" t="str">
            <v>共用 10日</v>
          </cell>
          <cell r="E5" t="str">
            <v>延㎡</v>
          </cell>
          <cell r="F5">
            <v>400</v>
          </cell>
        </row>
        <row r="6">
          <cell r="A6" t="str">
            <v>B020120</v>
          </cell>
          <cell r="B6" t="str">
            <v>天井改修用内部足場</v>
          </cell>
          <cell r="C6" t="str">
            <v>脚立足場</v>
          </cell>
          <cell r="D6" t="str">
            <v>共用 20日</v>
          </cell>
          <cell r="E6" t="str">
            <v>延㎡</v>
          </cell>
          <cell r="F6">
            <v>440</v>
          </cell>
        </row>
        <row r="7">
          <cell r="A7" t="str">
            <v>B020130</v>
          </cell>
          <cell r="B7" t="str">
            <v>天井改修用内部足場</v>
          </cell>
          <cell r="C7" t="str">
            <v>脚立足場</v>
          </cell>
          <cell r="D7" t="str">
            <v>共用 30日</v>
          </cell>
          <cell r="E7" t="str">
            <v>延㎡</v>
          </cell>
          <cell r="F7">
            <v>480</v>
          </cell>
        </row>
        <row r="8">
          <cell r="A8" t="str">
            <v>B020140</v>
          </cell>
          <cell r="B8" t="str">
            <v>天井改修用内部足場</v>
          </cell>
          <cell r="C8" t="str">
            <v>脚立足場</v>
          </cell>
          <cell r="D8" t="str">
            <v>共用 40日</v>
          </cell>
          <cell r="E8" t="str">
            <v>延㎡</v>
          </cell>
          <cell r="F8">
            <v>520</v>
          </cell>
        </row>
        <row r="9">
          <cell r="A9" t="str">
            <v>B020150</v>
          </cell>
          <cell r="B9" t="str">
            <v>天井改修用内部足場</v>
          </cell>
          <cell r="C9" t="str">
            <v>脚立足場</v>
          </cell>
          <cell r="D9" t="str">
            <v>共用 50日</v>
          </cell>
          <cell r="E9" t="str">
            <v>延㎡</v>
          </cell>
          <cell r="F9">
            <v>560</v>
          </cell>
        </row>
        <row r="10">
          <cell r="A10" t="str">
            <v>B020160</v>
          </cell>
          <cell r="B10" t="str">
            <v>天井改修用内部足場</v>
          </cell>
          <cell r="C10" t="str">
            <v>脚立足場</v>
          </cell>
          <cell r="D10" t="str">
            <v>共用 60日</v>
          </cell>
          <cell r="E10" t="str">
            <v>延㎡</v>
          </cell>
          <cell r="F10">
            <v>600</v>
          </cell>
        </row>
        <row r="11">
          <cell r="A11" t="str">
            <v>B020210</v>
          </cell>
          <cell r="B11" t="str">
            <v>壁改修用内部足場</v>
          </cell>
          <cell r="C11" t="str">
            <v>脚立足場</v>
          </cell>
          <cell r="D11" t="str">
            <v>共用 10日</v>
          </cell>
          <cell r="E11" t="str">
            <v>延ｍ</v>
          </cell>
          <cell r="F11">
            <v>610</v>
          </cell>
        </row>
        <row r="12">
          <cell r="A12" t="str">
            <v>B020220</v>
          </cell>
          <cell r="B12" t="str">
            <v>壁改修用内部足場</v>
          </cell>
          <cell r="C12" t="str">
            <v>脚立足場</v>
          </cell>
          <cell r="D12" t="str">
            <v>共用 20日</v>
          </cell>
          <cell r="E12" t="str">
            <v>延ｍ</v>
          </cell>
          <cell r="F12">
            <v>660</v>
          </cell>
        </row>
        <row r="13">
          <cell r="A13" t="str">
            <v>B020230</v>
          </cell>
          <cell r="B13" t="str">
            <v>壁改修用内部足場</v>
          </cell>
          <cell r="C13" t="str">
            <v>脚立足場</v>
          </cell>
          <cell r="D13" t="str">
            <v>共用 30日</v>
          </cell>
          <cell r="E13" t="str">
            <v>延ｍ</v>
          </cell>
          <cell r="F13">
            <v>710</v>
          </cell>
        </row>
        <row r="14">
          <cell r="A14" t="str">
            <v>B020240</v>
          </cell>
          <cell r="B14" t="str">
            <v>壁改修用内部足場</v>
          </cell>
          <cell r="C14" t="str">
            <v>脚立足場</v>
          </cell>
          <cell r="D14" t="str">
            <v>共用 40日</v>
          </cell>
          <cell r="E14" t="str">
            <v>延ｍ</v>
          </cell>
          <cell r="F14">
            <v>760</v>
          </cell>
        </row>
        <row r="15">
          <cell r="A15" t="str">
            <v>B020250</v>
          </cell>
          <cell r="B15" t="str">
            <v>壁改修用内部足場</v>
          </cell>
          <cell r="C15" t="str">
            <v>脚立足場</v>
          </cell>
          <cell r="D15" t="str">
            <v>共用 50日</v>
          </cell>
          <cell r="E15" t="str">
            <v>延ｍ</v>
          </cell>
          <cell r="F15">
            <v>820</v>
          </cell>
        </row>
        <row r="16">
          <cell r="A16" t="str">
            <v>B020260</v>
          </cell>
          <cell r="B16" t="str">
            <v>壁改修用内部足場</v>
          </cell>
          <cell r="C16" t="str">
            <v>脚立足場</v>
          </cell>
          <cell r="D16" t="str">
            <v>共用 60日</v>
          </cell>
          <cell r="E16" t="str">
            <v>延ｍ</v>
          </cell>
          <cell r="F16">
            <v>870</v>
          </cell>
        </row>
        <row r="17">
          <cell r="A17" t="str">
            <v>B029901</v>
          </cell>
          <cell r="B17" t="str">
            <v>仮設運搬費（６ｔ車）</v>
          </cell>
          <cell r="C17" t="str">
            <v>内部足場</v>
          </cell>
          <cell r="D17" t="str">
            <v>脚立足場</v>
          </cell>
          <cell r="E17" t="str">
            <v>延ｍ</v>
          </cell>
          <cell r="F17">
            <v>9</v>
          </cell>
        </row>
        <row r="18">
          <cell r="A18" t="str">
            <v>B030001</v>
          </cell>
          <cell r="B18" t="str">
            <v>ｱｽﾌｧﾙﾄ防水Ａ種</v>
          </cell>
          <cell r="C18" t="str">
            <v>（密着工法）一般部</v>
          </cell>
          <cell r="D18" t="str">
            <v>既設ｱｽﾌｧﾙﾄ面</v>
          </cell>
          <cell r="E18" t="str">
            <v>㎡</v>
          </cell>
          <cell r="F18">
            <v>3590</v>
          </cell>
        </row>
        <row r="19">
          <cell r="A19" t="str">
            <v>B030005</v>
          </cell>
          <cell r="B19" t="str">
            <v>ｱｽﾌｧﾙﾄ防水Ａ種</v>
          </cell>
          <cell r="C19" t="str">
            <v>（密着工法）一般部</v>
          </cell>
          <cell r="D19" t="str">
            <v>既設砂付ﾙｰﾌｨﾝｸﾞ面</v>
          </cell>
          <cell r="E19" t="str">
            <v>㎡</v>
          </cell>
          <cell r="F19">
            <v>3620</v>
          </cell>
        </row>
        <row r="20">
          <cell r="A20" t="str">
            <v>B030011</v>
          </cell>
          <cell r="B20" t="str">
            <v>ｱｽﾌｧﾙﾄ防水Ａ種</v>
          </cell>
          <cell r="C20" t="str">
            <v>（密着工法）立上(下)り</v>
          </cell>
          <cell r="D20" t="str">
            <v>既設ｱｽﾌｧﾙﾄ面</v>
          </cell>
          <cell r="E20" t="str">
            <v>㎡</v>
          </cell>
          <cell r="F20">
            <v>5410</v>
          </cell>
        </row>
        <row r="21">
          <cell r="A21" t="str">
            <v>B030015</v>
          </cell>
          <cell r="B21" t="str">
            <v>ｱｽﾌｧﾙﾄ防水Ａ種</v>
          </cell>
          <cell r="C21" t="str">
            <v>（密着工法）立上(下)り</v>
          </cell>
          <cell r="D21" t="str">
            <v>既設砂付ﾙｰﾌｨﾝｸﾞ面</v>
          </cell>
          <cell r="E21" t="str">
            <v>㎡</v>
          </cell>
          <cell r="F21">
            <v>5450</v>
          </cell>
        </row>
        <row r="22">
          <cell r="A22" t="str">
            <v>B030125</v>
          </cell>
          <cell r="B22" t="str">
            <v>ｱｽﾌｧﾙﾄ防水Ａ種</v>
          </cell>
          <cell r="C22" t="str">
            <v>断熱25（密着工法）一般部</v>
          </cell>
          <cell r="D22" t="str">
            <v>既設ｱｽﾌｧﾙﾄ面</v>
          </cell>
          <cell r="E22" t="str">
            <v>㎡</v>
          </cell>
          <cell r="F22">
            <v>4970</v>
          </cell>
        </row>
        <row r="23">
          <cell r="A23" t="str">
            <v>B030130</v>
          </cell>
          <cell r="B23" t="str">
            <v>ｱｽﾌｧﾙﾄ防水Ａ種</v>
          </cell>
          <cell r="C23" t="str">
            <v>断熱30（密着工法）一般部</v>
          </cell>
          <cell r="D23" t="str">
            <v>既設ｱｽﾌｧﾙﾄ面</v>
          </cell>
          <cell r="E23" t="str">
            <v>㎡</v>
          </cell>
          <cell r="F23">
            <v>5130</v>
          </cell>
        </row>
        <row r="24">
          <cell r="A24" t="str">
            <v>B030140</v>
          </cell>
          <cell r="B24" t="str">
            <v>ｱｽﾌｧﾙﾄ防水Ａ種</v>
          </cell>
          <cell r="C24" t="str">
            <v>断熱40（密着工法）一般部</v>
          </cell>
          <cell r="D24" t="str">
            <v>既設ｱｽﾌｧﾙﾄ面</v>
          </cell>
          <cell r="E24" t="str">
            <v>㎡</v>
          </cell>
          <cell r="F24">
            <v>5440</v>
          </cell>
        </row>
        <row r="25">
          <cell r="A25" t="str">
            <v>B030150</v>
          </cell>
          <cell r="B25" t="str">
            <v>ｱｽﾌｧﾙﾄ防水Ａ種</v>
          </cell>
          <cell r="C25" t="str">
            <v>断熱50（密着工法）一般部</v>
          </cell>
          <cell r="D25" t="str">
            <v>既設ｱｽﾌｧﾙﾄ面</v>
          </cell>
          <cell r="E25" t="str">
            <v>㎡</v>
          </cell>
          <cell r="F25">
            <v>5770</v>
          </cell>
        </row>
        <row r="26">
          <cell r="A26" t="str">
            <v>B030225</v>
          </cell>
          <cell r="B26" t="str">
            <v>ｱｽﾌｧﾙﾄ防水Ａ種</v>
          </cell>
          <cell r="C26" t="str">
            <v>断熱25（密着工法）一般部</v>
          </cell>
          <cell r="D26" t="str">
            <v>既設砂付ﾙｰﾌｨﾝｸﾞ面</v>
          </cell>
          <cell r="E26" t="str">
            <v>㎡</v>
          </cell>
          <cell r="F26">
            <v>5010</v>
          </cell>
        </row>
        <row r="27">
          <cell r="A27" t="str">
            <v>B030230</v>
          </cell>
          <cell r="B27" t="str">
            <v>ｱｽﾌｧﾙﾄ防水Ａ種</v>
          </cell>
          <cell r="C27" t="str">
            <v>断熱30（密着工法）一般部</v>
          </cell>
          <cell r="D27" t="str">
            <v>既設砂付ﾙｰﾌｨﾝｸﾞ面</v>
          </cell>
          <cell r="E27" t="str">
            <v>㎡</v>
          </cell>
          <cell r="F27">
            <v>5160</v>
          </cell>
        </row>
        <row r="28">
          <cell r="A28" t="str">
            <v>B030240</v>
          </cell>
          <cell r="B28" t="str">
            <v>ｱｽﾌｧﾙﾄ防水Ａ種</v>
          </cell>
          <cell r="C28" t="str">
            <v>断熱40（密着工法）一般部</v>
          </cell>
          <cell r="D28" t="str">
            <v>既設砂付ﾙｰﾌｨﾝｸﾞ面</v>
          </cell>
          <cell r="E28" t="str">
            <v>㎡</v>
          </cell>
          <cell r="F28">
            <v>5480</v>
          </cell>
        </row>
        <row r="29">
          <cell r="A29" t="str">
            <v>B030250</v>
          </cell>
          <cell r="B29" t="str">
            <v>ｱｽﾌｧﾙﾄ防水Ａ種</v>
          </cell>
          <cell r="C29" t="str">
            <v>断熱50（密着工法）一般部</v>
          </cell>
          <cell r="D29" t="str">
            <v>既設砂付ﾙｰﾌｨﾝｸﾞ面</v>
          </cell>
          <cell r="E29" t="str">
            <v>㎡</v>
          </cell>
          <cell r="F29">
            <v>5810</v>
          </cell>
        </row>
        <row r="30">
          <cell r="A30" t="str">
            <v>B031001</v>
          </cell>
          <cell r="B30" t="str">
            <v>ｱｽﾌｧﾙﾄ防水Ｂ種</v>
          </cell>
          <cell r="C30" t="str">
            <v>（絶縁工法）一般部</v>
          </cell>
          <cell r="D30" t="str">
            <v>既設ｱｽﾌｧﾙﾄ面</v>
          </cell>
          <cell r="E30" t="str">
            <v>㎡</v>
          </cell>
          <cell r="F30">
            <v>4450</v>
          </cell>
        </row>
        <row r="31">
          <cell r="A31" t="str">
            <v>B031005</v>
          </cell>
          <cell r="B31" t="str">
            <v>ｱｽﾌｧﾙﾄ防水Ｂ種</v>
          </cell>
          <cell r="C31" t="str">
            <v>（絶縁工法）一般部</v>
          </cell>
          <cell r="D31" t="str">
            <v>既設砂付ﾙｰﾌｨﾝｸﾞ面</v>
          </cell>
          <cell r="E31" t="str">
            <v>㎡</v>
          </cell>
          <cell r="F31">
            <v>4490</v>
          </cell>
        </row>
        <row r="32">
          <cell r="A32" t="str">
            <v>B031011</v>
          </cell>
          <cell r="B32" t="str">
            <v>ｱｽﾌｧﾙﾄ防水Ｂ種</v>
          </cell>
          <cell r="C32" t="str">
            <v>（絶縁工法）立上(下)り</v>
          </cell>
          <cell r="D32" t="str">
            <v>既設ｱｽﾌｧﾙﾄ面</v>
          </cell>
          <cell r="E32" t="str">
            <v>㎡</v>
          </cell>
          <cell r="F32">
            <v>6640</v>
          </cell>
        </row>
        <row r="33">
          <cell r="A33" t="str">
            <v>B031015</v>
          </cell>
          <cell r="B33" t="str">
            <v>ｱｽﾌｧﾙﾄ防水Ｂ種</v>
          </cell>
          <cell r="C33" t="str">
            <v>（絶縁工法）立上(下)り</v>
          </cell>
          <cell r="D33" t="str">
            <v>既設砂付ﾙｰﾌｨﾝｸﾞ面</v>
          </cell>
          <cell r="E33" t="str">
            <v>㎡</v>
          </cell>
          <cell r="F33">
            <v>6670</v>
          </cell>
        </row>
        <row r="34">
          <cell r="A34" t="str">
            <v>B031125</v>
          </cell>
          <cell r="B34" t="str">
            <v>ｱｽﾌｧﾙﾄ防水Ｂ種</v>
          </cell>
          <cell r="C34" t="str">
            <v>断熱25（密着工法）一般部</v>
          </cell>
          <cell r="D34" t="str">
            <v>既設ｱｽﾌｧﾙﾄ面</v>
          </cell>
          <cell r="E34" t="str">
            <v>㎡</v>
          </cell>
          <cell r="F34">
            <v>6500</v>
          </cell>
        </row>
        <row r="35">
          <cell r="A35" t="str">
            <v>B031130</v>
          </cell>
          <cell r="B35" t="str">
            <v>ｱｽﾌｧﾙﾄ防水Ｂ種</v>
          </cell>
          <cell r="C35" t="str">
            <v>断熱30（密着工法）一般部</v>
          </cell>
          <cell r="D35" t="str">
            <v>既設ｱｽﾌｧﾙﾄ面</v>
          </cell>
          <cell r="E35" t="str">
            <v>㎡</v>
          </cell>
          <cell r="F35">
            <v>6580</v>
          </cell>
        </row>
        <row r="36">
          <cell r="A36" t="str">
            <v>B031140</v>
          </cell>
          <cell r="B36" t="str">
            <v>ｱｽﾌｧﾙﾄ防水Ｂ種</v>
          </cell>
          <cell r="C36" t="str">
            <v>断熱40（密着工法）一般部</v>
          </cell>
          <cell r="D36" t="str">
            <v>既設ｱｽﾌｧﾙﾄ面</v>
          </cell>
          <cell r="E36" t="str">
            <v>㎡</v>
          </cell>
          <cell r="F36">
            <v>6960</v>
          </cell>
        </row>
        <row r="37">
          <cell r="A37" t="str">
            <v>B031150</v>
          </cell>
          <cell r="B37" t="str">
            <v>ｱｽﾌｧﾙﾄ防水Ｂ種</v>
          </cell>
          <cell r="C37" t="str">
            <v>断熱50（密着工法）一般部</v>
          </cell>
          <cell r="D37" t="str">
            <v>既設ｱｽﾌｧﾙﾄ面</v>
          </cell>
          <cell r="E37" t="str">
            <v>㎡</v>
          </cell>
          <cell r="F37">
            <v>7160</v>
          </cell>
        </row>
        <row r="38">
          <cell r="A38" t="str">
            <v>B031225</v>
          </cell>
          <cell r="B38" t="str">
            <v>ｱｽﾌｧﾙﾄ防水Ｂ種</v>
          </cell>
          <cell r="C38" t="str">
            <v>断熱25（密着工法）一般部</v>
          </cell>
          <cell r="D38" t="str">
            <v>既設砂付ﾙｰﾌｨﾝｸﾞ面</v>
          </cell>
          <cell r="E38" t="str">
            <v>㎡</v>
          </cell>
          <cell r="F38">
            <v>6540</v>
          </cell>
        </row>
        <row r="39">
          <cell r="A39" t="str">
            <v>B031230</v>
          </cell>
          <cell r="B39" t="str">
            <v>ｱｽﾌｧﾙﾄ防水Ｂ種</v>
          </cell>
          <cell r="C39" t="str">
            <v>断熱30（密着工法）一般部</v>
          </cell>
          <cell r="D39" t="str">
            <v>既設砂付ﾙｰﾌｨﾝｸﾞ面</v>
          </cell>
          <cell r="E39" t="str">
            <v>㎡</v>
          </cell>
          <cell r="F39">
            <v>6620</v>
          </cell>
        </row>
        <row r="40">
          <cell r="A40" t="str">
            <v>B031240</v>
          </cell>
          <cell r="B40" t="str">
            <v>ｱｽﾌｧﾙﾄ防水Ｂ種</v>
          </cell>
          <cell r="C40" t="str">
            <v>断熱40（密着工法）一般部</v>
          </cell>
          <cell r="D40" t="str">
            <v>既設砂付ﾙｰﾌｨﾝｸﾞ面</v>
          </cell>
          <cell r="E40" t="str">
            <v>㎡</v>
          </cell>
          <cell r="F40">
            <v>7000</v>
          </cell>
        </row>
        <row r="41">
          <cell r="A41" t="str">
            <v>B031250</v>
          </cell>
          <cell r="B41" t="str">
            <v>ｱｽﾌｧﾙﾄ防水Ｂ種</v>
          </cell>
          <cell r="C41" t="str">
            <v>断熱50（密着工法）一般部</v>
          </cell>
          <cell r="D41" t="str">
            <v>既設砂付ﾙｰﾌｨﾝｸﾞ面</v>
          </cell>
          <cell r="E41" t="str">
            <v>㎡</v>
          </cell>
          <cell r="F41">
            <v>7200</v>
          </cell>
        </row>
        <row r="42">
          <cell r="A42" t="str">
            <v>B040001</v>
          </cell>
          <cell r="B42" t="str">
            <v>素地ごしらえ</v>
          </cell>
          <cell r="C42" t="str">
            <v>鉄面４種</v>
          </cell>
          <cell r="E42" t="str">
            <v>㎡</v>
          </cell>
          <cell r="F42">
            <v>420</v>
          </cell>
        </row>
        <row r="43">
          <cell r="A43" t="str">
            <v>B040002</v>
          </cell>
          <cell r="B43" t="str">
            <v>素地ごしらえ</v>
          </cell>
          <cell r="C43" t="str">
            <v>鉄面３種Ｃ</v>
          </cell>
          <cell r="E43" t="str">
            <v>㎡</v>
          </cell>
          <cell r="F43">
            <v>630</v>
          </cell>
        </row>
        <row r="44">
          <cell r="A44" t="str">
            <v>B040003</v>
          </cell>
          <cell r="B44" t="str">
            <v>素地ごしらえ</v>
          </cell>
          <cell r="C44" t="str">
            <v>鉄面３種Ｂ</v>
          </cell>
          <cell r="E44" t="str">
            <v>㎡</v>
          </cell>
          <cell r="F44">
            <v>1000</v>
          </cell>
        </row>
        <row r="45">
          <cell r="A45" t="str">
            <v>B040004</v>
          </cell>
          <cell r="B45" t="str">
            <v>素地ごしらえ</v>
          </cell>
          <cell r="C45" t="str">
            <v>鉄面３種Ａ</v>
          </cell>
          <cell r="E45" t="str">
            <v>㎡</v>
          </cell>
          <cell r="F45">
            <v>1490</v>
          </cell>
        </row>
        <row r="46">
          <cell r="A46" t="str">
            <v>B040005</v>
          </cell>
          <cell r="B46" t="str">
            <v>素地ごしらえ</v>
          </cell>
          <cell r="C46" t="str">
            <v>鉄面２種</v>
          </cell>
          <cell r="E46" t="str">
            <v>㎡</v>
          </cell>
          <cell r="F46">
            <v>2320</v>
          </cell>
        </row>
        <row r="47">
          <cell r="A47" t="str">
            <v>B040011</v>
          </cell>
          <cell r="B47" t="str">
            <v>素地ごしらえ</v>
          </cell>
          <cell r="C47" t="str">
            <v>亜鉛めっき面４種</v>
          </cell>
          <cell r="E47" t="str">
            <v>㎡</v>
          </cell>
          <cell r="F47">
            <v>420</v>
          </cell>
        </row>
        <row r="48">
          <cell r="A48" t="str">
            <v>B040012</v>
          </cell>
          <cell r="B48" t="str">
            <v>素地ごしらえ</v>
          </cell>
          <cell r="C48" t="str">
            <v>亜鉛めっき面３種Ｃ</v>
          </cell>
          <cell r="E48" t="str">
            <v>㎡</v>
          </cell>
          <cell r="F48">
            <v>700</v>
          </cell>
        </row>
        <row r="49">
          <cell r="A49" t="str">
            <v>B040013</v>
          </cell>
          <cell r="B49" t="str">
            <v>素地ごしらえ</v>
          </cell>
          <cell r="C49" t="str">
            <v>亜鉛めっき面３種Ｂ</v>
          </cell>
          <cell r="E49" t="str">
            <v>㎡</v>
          </cell>
          <cell r="F49">
            <v>1130</v>
          </cell>
        </row>
        <row r="50">
          <cell r="A50" t="str">
            <v>B040014</v>
          </cell>
          <cell r="B50" t="str">
            <v>素地ごしらえ</v>
          </cell>
          <cell r="C50" t="str">
            <v>亜鉛めっき面３種Ａ</v>
          </cell>
          <cell r="E50" t="str">
            <v>㎡</v>
          </cell>
          <cell r="F50">
            <v>1680</v>
          </cell>
        </row>
        <row r="51">
          <cell r="A51" t="str">
            <v>B040015</v>
          </cell>
          <cell r="B51" t="str">
            <v>素地ごしらえ</v>
          </cell>
          <cell r="C51" t="str">
            <v>亜鉛めっき面２種</v>
          </cell>
          <cell r="E51" t="str">
            <v>㎡</v>
          </cell>
          <cell r="F51">
            <v>2590</v>
          </cell>
        </row>
        <row r="52">
          <cell r="A52" t="str">
            <v>B040021</v>
          </cell>
          <cell r="B52" t="str">
            <v>素地ごしらえ</v>
          </cell>
          <cell r="C52" t="str">
            <v>ｺﾝｸﾘｰﾄ,ﾓﾙﾀﾙ,ﾌﾟﾗｽﾀｰ面等４種</v>
          </cell>
          <cell r="E52" t="str">
            <v>㎡</v>
          </cell>
          <cell r="F52">
            <v>340</v>
          </cell>
        </row>
        <row r="53">
          <cell r="A53" t="str">
            <v>B040022</v>
          </cell>
          <cell r="B53" t="str">
            <v>素地ごしらえ</v>
          </cell>
          <cell r="C53" t="str">
            <v>ｺﾝｸﾘｰﾄ,ﾓﾙﾀﾙ,ﾌﾟﾗｽﾀｰ面等３種</v>
          </cell>
          <cell r="E53" t="str">
            <v>㎡</v>
          </cell>
          <cell r="F53">
            <v>1120</v>
          </cell>
        </row>
        <row r="54">
          <cell r="A54" t="str">
            <v>B040023</v>
          </cell>
          <cell r="B54" t="str">
            <v>素地ごしらえ</v>
          </cell>
          <cell r="C54" t="str">
            <v>ｺﾝｸﾘｰﾄ,ﾓﾙﾀﾙ,ﾌﾟﾗｽﾀｰ面等２種</v>
          </cell>
          <cell r="E54" t="str">
            <v>㎡</v>
          </cell>
          <cell r="F54">
            <v>2320</v>
          </cell>
        </row>
        <row r="55">
          <cell r="A55" t="str">
            <v>B040031</v>
          </cell>
          <cell r="B55" t="str">
            <v>素地ごしらえ</v>
          </cell>
          <cell r="C55" t="str">
            <v>ボード面等４種</v>
          </cell>
          <cell r="E55" t="str">
            <v>㎡</v>
          </cell>
          <cell r="F55">
            <v>340</v>
          </cell>
        </row>
        <row r="56">
          <cell r="A56" t="str">
            <v>B040032</v>
          </cell>
          <cell r="B56" t="str">
            <v>素地ごしらえ</v>
          </cell>
          <cell r="C56" t="str">
            <v>ボード面等３種</v>
          </cell>
          <cell r="E56" t="str">
            <v>㎡</v>
          </cell>
          <cell r="F56">
            <v>1100</v>
          </cell>
        </row>
        <row r="57">
          <cell r="A57" t="str">
            <v>B040033</v>
          </cell>
          <cell r="B57" t="str">
            <v>素地ごしらえ</v>
          </cell>
          <cell r="C57" t="str">
            <v>ボード面等２種</v>
          </cell>
          <cell r="E57" t="str">
            <v>㎡</v>
          </cell>
          <cell r="F57">
            <v>2260</v>
          </cell>
        </row>
        <row r="58">
          <cell r="A58" t="str">
            <v>B040041</v>
          </cell>
          <cell r="B58" t="str">
            <v>素地ごしらえ</v>
          </cell>
          <cell r="C58" t="str">
            <v>木部４種</v>
          </cell>
          <cell r="E58" t="str">
            <v>㎡</v>
          </cell>
          <cell r="F58">
            <v>340</v>
          </cell>
        </row>
        <row r="59">
          <cell r="A59" t="str">
            <v>B040042</v>
          </cell>
          <cell r="B59" t="str">
            <v>素地ごしらえ</v>
          </cell>
          <cell r="C59" t="str">
            <v>木部３種</v>
          </cell>
          <cell r="E59" t="str">
            <v>㎡</v>
          </cell>
          <cell r="F59">
            <v>830</v>
          </cell>
        </row>
        <row r="60">
          <cell r="A60" t="str">
            <v>B040043</v>
          </cell>
          <cell r="B60" t="str">
            <v>素地ごしらえ</v>
          </cell>
          <cell r="C60" t="str">
            <v>木部２種</v>
          </cell>
          <cell r="E60" t="str">
            <v>㎡</v>
          </cell>
          <cell r="F60">
            <v>2000</v>
          </cell>
        </row>
        <row r="61">
          <cell r="A61" t="str">
            <v>B040051</v>
          </cell>
          <cell r="B61" t="str">
            <v>素地ごしらえ（VE用）</v>
          </cell>
          <cell r="C61" t="str">
            <v>ｺﾝｸﾘｰﾄ,ﾓﾙﾀﾙ,ﾎﾞｰﾄﾞ面等４種</v>
          </cell>
          <cell r="E61" t="str">
            <v>㎡</v>
          </cell>
          <cell r="F61">
            <v>340</v>
          </cell>
        </row>
        <row r="62">
          <cell r="A62" t="str">
            <v>B040052</v>
          </cell>
          <cell r="B62" t="str">
            <v>素地ごしらえ（VE用）</v>
          </cell>
          <cell r="C62" t="str">
            <v>ｺﾝｸﾘｰﾄ,ﾓﾙﾀﾙ,ﾎﾞｰﾄﾞ面等３種</v>
          </cell>
          <cell r="E62" t="str">
            <v>㎡</v>
          </cell>
          <cell r="F62">
            <v>1140</v>
          </cell>
        </row>
        <row r="63">
          <cell r="A63" t="str">
            <v>B040053</v>
          </cell>
          <cell r="B63" t="str">
            <v>素地ごしらえ（VE用）</v>
          </cell>
          <cell r="C63" t="str">
            <v>ｺﾝｸﾘｰﾄ,ﾓﾙﾀﾙ,ﾎﾞｰﾄﾞ面等２種</v>
          </cell>
          <cell r="E63" t="str">
            <v>㎡</v>
          </cell>
          <cell r="F63">
            <v>2330</v>
          </cell>
        </row>
        <row r="64">
          <cell r="A64" t="str">
            <v>B040101</v>
          </cell>
          <cell r="B64" t="str">
            <v>合成樹脂調合ﾍﾟｲﾝﾄ塗替え</v>
          </cell>
          <cell r="C64" t="str">
            <v>木部</v>
          </cell>
          <cell r="D64" t="str">
            <v>&lt;SOP&gt;</v>
          </cell>
          <cell r="E64" t="str">
            <v>㎡</v>
          </cell>
          <cell r="F64">
            <v>470</v>
          </cell>
        </row>
        <row r="65">
          <cell r="A65" t="str">
            <v>B040102</v>
          </cell>
          <cell r="B65" t="str">
            <v>合成樹脂調合ﾍﾟｲﾝﾄ塗替え</v>
          </cell>
          <cell r="C65" t="str">
            <v>木部</v>
          </cell>
          <cell r="D65" t="str">
            <v>&lt;SOP&gt;-1</v>
          </cell>
          <cell r="E65" t="str">
            <v>㎡</v>
          </cell>
          <cell r="F65">
            <v>910</v>
          </cell>
        </row>
        <row r="66">
          <cell r="A66" t="str">
            <v>B040103</v>
          </cell>
          <cell r="B66" t="str">
            <v>合成樹脂調合ﾍﾟｲﾝﾄ塗替え</v>
          </cell>
          <cell r="C66" t="str">
            <v>木部</v>
          </cell>
          <cell r="D66" t="str">
            <v>&lt;SOP&gt;-2</v>
          </cell>
          <cell r="E66" t="str">
            <v>㎡</v>
          </cell>
          <cell r="F66">
            <v>1160</v>
          </cell>
        </row>
        <row r="67">
          <cell r="A67" t="str">
            <v>B040104</v>
          </cell>
          <cell r="B67" t="str">
            <v>合成樹脂調合ﾍﾟｲﾝﾄ塗替え</v>
          </cell>
          <cell r="C67" t="str">
            <v>木部</v>
          </cell>
          <cell r="D67" t="str">
            <v>&lt;SOP&gt;-3</v>
          </cell>
          <cell r="E67" t="str">
            <v>㎡</v>
          </cell>
          <cell r="F67">
            <v>1390</v>
          </cell>
        </row>
        <row r="68">
          <cell r="A68" t="str">
            <v>B040111</v>
          </cell>
          <cell r="B68" t="str">
            <v>合成樹脂調合ﾍﾟｲﾝﾄ塗替え</v>
          </cell>
          <cell r="C68" t="str">
            <v>鉄面</v>
          </cell>
          <cell r="D68" t="str">
            <v>&lt;SOP&gt;</v>
          </cell>
          <cell r="E68" t="str">
            <v>㎡</v>
          </cell>
          <cell r="F68">
            <v>470</v>
          </cell>
        </row>
        <row r="69">
          <cell r="A69" t="str">
            <v>B040112</v>
          </cell>
          <cell r="B69" t="str">
            <v>合成樹脂調合ﾍﾟｲﾝﾄ塗替え</v>
          </cell>
          <cell r="C69" t="str">
            <v>鉄面</v>
          </cell>
          <cell r="D69" t="str">
            <v>&lt;SOP&gt;-1</v>
          </cell>
          <cell r="E69" t="str">
            <v>㎡</v>
          </cell>
          <cell r="F69">
            <v>910</v>
          </cell>
        </row>
        <row r="70">
          <cell r="A70" t="str">
            <v>B040113</v>
          </cell>
          <cell r="B70" t="str">
            <v>合成樹脂調合ﾍﾟｲﾝﾄ塗替え</v>
          </cell>
          <cell r="C70" t="str">
            <v>鉄面</v>
          </cell>
          <cell r="D70" t="str">
            <v>&lt;SOP&gt;-2C</v>
          </cell>
          <cell r="E70" t="str">
            <v>㎡</v>
          </cell>
          <cell r="F70">
            <v>1160</v>
          </cell>
        </row>
        <row r="71">
          <cell r="A71" t="str">
            <v>B040114</v>
          </cell>
          <cell r="B71" t="str">
            <v>合成樹脂調合ﾍﾟｲﾝﾄ塗替え</v>
          </cell>
          <cell r="C71" t="str">
            <v>鉄面</v>
          </cell>
          <cell r="D71" t="str">
            <v>&lt;SOP&gt;-2B</v>
          </cell>
          <cell r="E71" t="str">
            <v>㎡</v>
          </cell>
          <cell r="F71">
            <v>1400</v>
          </cell>
        </row>
        <row r="72">
          <cell r="A72" t="str">
            <v>B040115</v>
          </cell>
          <cell r="B72" t="str">
            <v>合成樹脂調合ﾍﾟｲﾝﾄ塗替え</v>
          </cell>
          <cell r="C72" t="str">
            <v>鉄面</v>
          </cell>
          <cell r="D72" t="str">
            <v>&lt;SOP&gt;-2A</v>
          </cell>
          <cell r="E72" t="str">
            <v>㎡</v>
          </cell>
          <cell r="F72">
            <v>1670</v>
          </cell>
        </row>
        <row r="73">
          <cell r="A73" t="str">
            <v>B040116</v>
          </cell>
          <cell r="B73" t="str">
            <v>合成樹脂調合ﾍﾟｲﾝﾄ塗替え</v>
          </cell>
          <cell r="C73" t="str">
            <v>鉄面</v>
          </cell>
          <cell r="D73" t="str">
            <v>&lt;SOP&gt;-3</v>
          </cell>
          <cell r="E73" t="str">
            <v>㎡</v>
          </cell>
          <cell r="F73">
            <v>1910</v>
          </cell>
        </row>
        <row r="74">
          <cell r="A74" t="str">
            <v>B040121</v>
          </cell>
          <cell r="B74" t="str">
            <v>合成樹脂調合ﾍﾟｲﾝﾄ塗替え</v>
          </cell>
          <cell r="C74" t="str">
            <v>鋼製建具等（鉄面）</v>
          </cell>
          <cell r="D74" t="str">
            <v>&lt;SOP&gt;</v>
          </cell>
          <cell r="E74" t="str">
            <v>㎡</v>
          </cell>
          <cell r="F74">
            <v>470</v>
          </cell>
        </row>
        <row r="75">
          <cell r="A75" t="str">
            <v>B040122</v>
          </cell>
          <cell r="B75" t="str">
            <v>合成樹脂調合ﾍﾟｲﾝﾄ塗替え</v>
          </cell>
          <cell r="C75" t="str">
            <v>鋼製建具等（鉄面）</v>
          </cell>
          <cell r="D75" t="str">
            <v>&lt;SOP&gt;-1</v>
          </cell>
          <cell r="E75" t="str">
            <v>㎡</v>
          </cell>
          <cell r="F75">
            <v>910</v>
          </cell>
        </row>
        <row r="76">
          <cell r="A76" t="str">
            <v>B040123</v>
          </cell>
          <cell r="B76" t="str">
            <v>合成樹脂調合ﾍﾟｲﾝﾄ塗替え</v>
          </cell>
          <cell r="C76" t="str">
            <v>鋼製建具等（鉄面）</v>
          </cell>
          <cell r="D76" t="str">
            <v>&lt;SOP&gt;-2C</v>
          </cell>
          <cell r="E76" t="str">
            <v>㎡</v>
          </cell>
          <cell r="F76">
            <v>1170</v>
          </cell>
        </row>
        <row r="77">
          <cell r="A77" t="str">
            <v>B040124</v>
          </cell>
          <cell r="B77" t="str">
            <v>合成樹脂調合ﾍﾟｲﾝﾄ塗替え</v>
          </cell>
          <cell r="C77" t="str">
            <v>鋼製建具等（鉄面）</v>
          </cell>
          <cell r="D77" t="str">
            <v>&lt;SOP&gt;-2B</v>
          </cell>
          <cell r="E77" t="str">
            <v>㎡</v>
          </cell>
          <cell r="F77">
            <v>1450</v>
          </cell>
        </row>
        <row r="78">
          <cell r="A78" t="str">
            <v>B040125</v>
          </cell>
          <cell r="B78" t="str">
            <v>合成樹脂調合ﾍﾟｲﾝﾄ塗替え</v>
          </cell>
          <cell r="C78" t="str">
            <v>鋼製建具等（鉄面）</v>
          </cell>
          <cell r="D78" t="str">
            <v>&lt;SOP&gt;-2A</v>
          </cell>
          <cell r="E78" t="str">
            <v>㎡</v>
          </cell>
          <cell r="F78">
            <v>1710</v>
          </cell>
        </row>
        <row r="79">
          <cell r="A79" t="str">
            <v>B040126</v>
          </cell>
          <cell r="B79" t="str">
            <v>合成樹脂調合ﾍﾟｲﾝﾄ塗替え</v>
          </cell>
          <cell r="C79" t="str">
            <v>鋼製建具等（鉄面）</v>
          </cell>
          <cell r="D79" t="str">
            <v>&lt;SOP&gt;-3</v>
          </cell>
          <cell r="E79" t="str">
            <v>㎡</v>
          </cell>
          <cell r="F79">
            <v>1980</v>
          </cell>
        </row>
        <row r="80">
          <cell r="A80" t="str">
            <v>B040131</v>
          </cell>
          <cell r="B80" t="str">
            <v>合成樹脂調合ﾍﾟｲﾝﾄ塗替え</v>
          </cell>
          <cell r="C80" t="str">
            <v>鋼製建具等（亜鉛ﾒｯｷ）</v>
          </cell>
          <cell r="D80" t="str">
            <v>&lt;SOP&gt;</v>
          </cell>
          <cell r="E80" t="str">
            <v>㎡</v>
          </cell>
          <cell r="F80">
            <v>470</v>
          </cell>
        </row>
        <row r="81">
          <cell r="A81" t="str">
            <v>B040132</v>
          </cell>
          <cell r="B81" t="str">
            <v>合成樹脂調合ﾍﾟｲﾝﾄ塗替え</v>
          </cell>
          <cell r="C81" t="str">
            <v>鋼製建具等（亜鉛ﾒｯｷ）</v>
          </cell>
          <cell r="D81" t="str">
            <v>&lt;SOP&gt;-1</v>
          </cell>
          <cell r="E81" t="str">
            <v>㎡</v>
          </cell>
          <cell r="F81">
            <v>910</v>
          </cell>
        </row>
        <row r="82">
          <cell r="A82" t="str">
            <v>B040133</v>
          </cell>
          <cell r="B82" t="str">
            <v>合成樹脂調合ﾍﾟｲﾝﾄ塗替え</v>
          </cell>
          <cell r="C82" t="str">
            <v>鋼製建具等（亜鉛ﾒｯｷ）</v>
          </cell>
          <cell r="D82" t="str">
            <v>&lt;SOP&gt;-2C</v>
          </cell>
          <cell r="E82" t="str">
            <v>㎡</v>
          </cell>
          <cell r="F82">
            <v>1170</v>
          </cell>
        </row>
        <row r="83">
          <cell r="A83" t="str">
            <v>B040134</v>
          </cell>
          <cell r="B83" t="str">
            <v>合成樹脂調合ﾍﾟｲﾝﾄ塗替え</v>
          </cell>
          <cell r="C83" t="str">
            <v>鋼製建具等（亜鉛ﾒｯｷ）</v>
          </cell>
          <cell r="D83" t="str">
            <v>&lt;SOP&gt;-2B</v>
          </cell>
          <cell r="E83" t="str">
            <v>㎡</v>
          </cell>
          <cell r="F83">
            <v>1450</v>
          </cell>
        </row>
        <row r="84">
          <cell r="A84" t="str">
            <v>B040135</v>
          </cell>
          <cell r="B84" t="str">
            <v>合成樹脂調合ﾍﾟｲﾝﾄ塗替え</v>
          </cell>
          <cell r="C84" t="str">
            <v>鋼製建具等（亜鉛ﾒｯｷ）</v>
          </cell>
          <cell r="D84" t="str">
            <v>&lt;SOP&gt;-2A</v>
          </cell>
          <cell r="E84" t="str">
            <v>㎡</v>
          </cell>
          <cell r="F84">
            <v>1720</v>
          </cell>
        </row>
        <row r="85">
          <cell r="A85" t="str">
            <v>B040136</v>
          </cell>
          <cell r="B85" t="str">
            <v>合成樹脂調合ﾍﾟｲﾝﾄ塗替え</v>
          </cell>
          <cell r="C85" t="str">
            <v>鋼製建具等（亜鉛ﾒｯｷ）</v>
          </cell>
          <cell r="D85" t="str">
            <v>&lt;SOP&gt;-3</v>
          </cell>
          <cell r="E85" t="str">
            <v>㎡</v>
          </cell>
          <cell r="F85">
            <v>1980</v>
          </cell>
        </row>
        <row r="86">
          <cell r="A86" t="str">
            <v>B040141</v>
          </cell>
          <cell r="B86" t="str">
            <v>合成樹脂調合ﾍﾟｲﾝﾄ塗替え</v>
          </cell>
          <cell r="C86" t="str">
            <v>亜鉛めっき面</v>
          </cell>
          <cell r="D86" t="str">
            <v>&lt;SOP&gt;</v>
          </cell>
          <cell r="E86" t="str">
            <v>㎡</v>
          </cell>
          <cell r="F86">
            <v>470</v>
          </cell>
        </row>
        <row r="87">
          <cell r="A87" t="str">
            <v>B040142</v>
          </cell>
          <cell r="B87" t="str">
            <v>合成樹脂調合ﾍﾟｲﾝﾄ塗替え</v>
          </cell>
          <cell r="C87" t="str">
            <v>亜鉛めっき面</v>
          </cell>
          <cell r="D87" t="str">
            <v>&lt;SOP&gt;-1</v>
          </cell>
          <cell r="E87" t="str">
            <v>㎡</v>
          </cell>
          <cell r="F87">
            <v>910</v>
          </cell>
        </row>
        <row r="88">
          <cell r="A88" t="str">
            <v>B040143</v>
          </cell>
          <cell r="B88" t="str">
            <v>合成樹脂調合ﾍﾟｲﾝﾄ塗替え</v>
          </cell>
          <cell r="C88" t="str">
            <v>亜鉛めっき面</v>
          </cell>
          <cell r="D88" t="str">
            <v>&lt;SOP&gt;-2C</v>
          </cell>
          <cell r="E88" t="str">
            <v>㎡</v>
          </cell>
          <cell r="F88">
            <v>1170</v>
          </cell>
        </row>
        <row r="89">
          <cell r="A89" t="str">
            <v>B040144</v>
          </cell>
          <cell r="B89" t="str">
            <v>合成樹脂調合ﾍﾟｲﾝﾄ塗替え</v>
          </cell>
          <cell r="C89" t="str">
            <v>亜鉛めっき面</v>
          </cell>
          <cell r="D89" t="str">
            <v>&lt;SOP&gt;-2B</v>
          </cell>
          <cell r="E89" t="str">
            <v>㎡</v>
          </cell>
          <cell r="F89">
            <v>1450</v>
          </cell>
        </row>
        <row r="90">
          <cell r="A90" t="str">
            <v>B040145</v>
          </cell>
          <cell r="B90" t="str">
            <v>合成樹脂調合ﾍﾟｲﾝﾄ塗替え</v>
          </cell>
          <cell r="C90" t="str">
            <v>亜鉛めっき面</v>
          </cell>
          <cell r="D90" t="str">
            <v>&lt;SOP&gt;-2A</v>
          </cell>
          <cell r="E90" t="str">
            <v>㎡</v>
          </cell>
          <cell r="F90">
            <v>1720</v>
          </cell>
        </row>
        <row r="91">
          <cell r="A91" t="str">
            <v>B040146</v>
          </cell>
          <cell r="B91" t="str">
            <v>合成樹脂調合ﾍﾟｲﾝﾄ塗替え</v>
          </cell>
          <cell r="C91" t="str">
            <v>亜鉛めっき面</v>
          </cell>
          <cell r="D91" t="str">
            <v>&lt;SOP&gt;-3</v>
          </cell>
          <cell r="E91" t="str">
            <v>㎡</v>
          </cell>
          <cell r="F91">
            <v>1980</v>
          </cell>
        </row>
        <row r="92">
          <cell r="A92" t="str">
            <v>B040201</v>
          </cell>
          <cell r="B92" t="str">
            <v>合成樹脂ｴﾏﾙｼｮﾝﾍﾟｲﾝﾄ1種塗替え</v>
          </cell>
          <cell r="C92" t="str">
            <v>ｺﾝｸﾘｰﾄ,ﾓﾙﾀﾙ,ﾎﾞｰﾄﾞ面等</v>
          </cell>
          <cell r="D92" t="str">
            <v>&lt;EP-1&gt;</v>
          </cell>
          <cell r="E92" t="str">
            <v>㎡</v>
          </cell>
          <cell r="F92">
            <v>400</v>
          </cell>
        </row>
        <row r="93">
          <cell r="A93" t="str">
            <v>B040202</v>
          </cell>
          <cell r="B93" t="str">
            <v>合成樹脂ｴﾏﾙｼｮﾝﾍﾟｲﾝﾄ1種塗替え</v>
          </cell>
          <cell r="C93" t="str">
            <v>ｺﾝｸﾘｰﾄ,ﾓﾙﾀﾙ,ﾎﾞｰﾄﾞ面等</v>
          </cell>
          <cell r="D93" t="str">
            <v>&lt;EP-1&gt;-1</v>
          </cell>
          <cell r="E93" t="str">
            <v>㎡</v>
          </cell>
          <cell r="F93">
            <v>740</v>
          </cell>
        </row>
        <row r="94">
          <cell r="A94" t="str">
            <v>B040203</v>
          </cell>
          <cell r="B94" t="str">
            <v>合成樹脂ｴﾏﾙｼｮﾝﾍﾟｲﾝﾄ1種塗替え</v>
          </cell>
          <cell r="C94" t="str">
            <v>ｺﾝｸﾘｰﾄ,ﾓﾙﾀﾙ,ﾎﾞｰﾄﾞ面等</v>
          </cell>
          <cell r="D94" t="str">
            <v>&lt;EP-1&gt;-2</v>
          </cell>
          <cell r="E94" t="str">
            <v>㎡</v>
          </cell>
          <cell r="F94">
            <v>740</v>
          </cell>
        </row>
        <row r="95">
          <cell r="A95" t="str">
            <v>B040204</v>
          </cell>
          <cell r="B95" t="str">
            <v>合成樹脂ｴﾏﾙｼｮﾝﾍﾟｲﾝﾄ1種塗替え</v>
          </cell>
          <cell r="C95" t="str">
            <v>ｺﾝｸﾘｰﾄ,ﾓﾙﾀﾙ,ﾎﾞｰﾄﾞ面等</v>
          </cell>
          <cell r="D95" t="str">
            <v>&lt;EP-1&gt;-3</v>
          </cell>
          <cell r="E95" t="str">
            <v>㎡</v>
          </cell>
          <cell r="F95">
            <v>740</v>
          </cell>
        </row>
        <row r="96">
          <cell r="A96" t="str">
            <v>B040211</v>
          </cell>
          <cell r="B96" t="str">
            <v>合成樹脂ｴﾏﾙｼｮﾝﾍﾟｲﾝﾄ1種塗替え</v>
          </cell>
          <cell r="C96" t="str">
            <v>天井面</v>
          </cell>
          <cell r="D96" t="str">
            <v>&lt;EP-1&gt;</v>
          </cell>
          <cell r="E96" t="str">
            <v>㎡</v>
          </cell>
          <cell r="F96">
            <v>480</v>
          </cell>
        </row>
        <row r="97">
          <cell r="A97" t="str">
            <v>B040212</v>
          </cell>
          <cell r="B97" t="str">
            <v>合成樹脂ｴﾏﾙｼｮﾝﾍﾟｲﾝﾄ1種塗替え</v>
          </cell>
          <cell r="C97" t="str">
            <v>天井面</v>
          </cell>
          <cell r="D97" t="str">
            <v>&lt;EP-1&gt;-1</v>
          </cell>
          <cell r="E97" t="str">
            <v>㎡</v>
          </cell>
          <cell r="F97">
            <v>820</v>
          </cell>
        </row>
        <row r="98">
          <cell r="A98" t="str">
            <v>B040213</v>
          </cell>
          <cell r="B98" t="str">
            <v>合成樹脂ｴﾏﾙｼｮﾝﾍﾟｲﾝﾄ1種塗替え</v>
          </cell>
          <cell r="C98" t="str">
            <v>天井面</v>
          </cell>
          <cell r="D98" t="str">
            <v>&lt;EP-1&gt;-2</v>
          </cell>
          <cell r="E98" t="str">
            <v>㎡</v>
          </cell>
          <cell r="F98">
            <v>820</v>
          </cell>
        </row>
        <row r="99">
          <cell r="A99" t="str">
            <v>B040214</v>
          </cell>
          <cell r="B99" t="str">
            <v>合成樹脂ｴﾏﾙｼｮﾝﾍﾟｲﾝﾄ1種塗替え</v>
          </cell>
          <cell r="C99" t="str">
            <v>天井面</v>
          </cell>
          <cell r="D99" t="str">
            <v>&lt;EP-1&gt;-3</v>
          </cell>
          <cell r="E99" t="str">
            <v>㎡</v>
          </cell>
          <cell r="F99">
            <v>820</v>
          </cell>
        </row>
        <row r="100">
          <cell r="A100" t="str">
            <v>B040301</v>
          </cell>
          <cell r="B100" t="str">
            <v>つや有り合成樹脂ｴﾏﾙｼｮﾝﾍﾟｲﾝﾄ塗替え</v>
          </cell>
          <cell r="C100" t="str">
            <v>ｺﾝｸﾘｰﾄ,ﾓﾙﾀﾙ,ﾎﾞｰﾄﾞ面等</v>
          </cell>
          <cell r="D100" t="str">
            <v>&lt;GEP-A&gt;</v>
          </cell>
          <cell r="E100" t="str">
            <v>㎡</v>
          </cell>
          <cell r="F100">
            <v>390</v>
          </cell>
        </row>
        <row r="101">
          <cell r="A101" t="str">
            <v>B040302</v>
          </cell>
          <cell r="B101" t="str">
            <v>つや有り合成樹脂ｴﾏﾙｼｮﾝﾍﾟｲﾝﾄ塗替え</v>
          </cell>
          <cell r="C101" t="str">
            <v>ｺﾝｸﾘｰﾄ,ﾓﾙﾀﾙ,ﾎﾞｰﾄﾞ面等</v>
          </cell>
          <cell r="D101" t="str">
            <v>&lt;GEP-A&gt;-1</v>
          </cell>
          <cell r="E101" t="str">
            <v>㎡</v>
          </cell>
          <cell r="F101">
            <v>810</v>
          </cell>
        </row>
        <row r="102">
          <cell r="A102" t="str">
            <v>B040303</v>
          </cell>
          <cell r="B102" t="str">
            <v>つや有り合成樹脂ｴﾏﾙｼｮﾝﾍﾟｲﾝﾄ塗替え</v>
          </cell>
          <cell r="C102" t="str">
            <v>ｺﾝｸﾘｰﾄ,ﾓﾙﾀﾙ,ﾎﾞｰﾄﾞ面等</v>
          </cell>
          <cell r="D102" t="str">
            <v>&lt;GEP-A&gt;-2</v>
          </cell>
          <cell r="E102" t="str">
            <v>㎡</v>
          </cell>
          <cell r="F102">
            <v>1220</v>
          </cell>
        </row>
        <row r="103">
          <cell r="A103" t="str">
            <v>B040304</v>
          </cell>
          <cell r="B103" t="str">
            <v>つや有り合成樹脂ｴﾏﾙｼｮﾝﾍﾟｲﾝﾄ塗替え</v>
          </cell>
          <cell r="C103" t="str">
            <v>ｺﾝｸﾘｰﾄ,ﾓﾙﾀﾙ,ﾎﾞｰﾄﾞ面等</v>
          </cell>
          <cell r="D103" t="str">
            <v>&lt;GEP-A&gt;-3</v>
          </cell>
          <cell r="E103" t="str">
            <v>㎡</v>
          </cell>
          <cell r="F103">
            <v>1220</v>
          </cell>
        </row>
        <row r="104">
          <cell r="A104" t="str">
            <v>B040311</v>
          </cell>
          <cell r="B104" t="str">
            <v>つや有り合成樹脂ｴﾏﾙｼｮﾝﾍﾟｲﾝﾄ塗替え</v>
          </cell>
          <cell r="C104" t="str">
            <v>天井面等</v>
          </cell>
          <cell r="D104" t="str">
            <v>&lt;GEP-A&gt;</v>
          </cell>
          <cell r="E104" t="str">
            <v>㎡</v>
          </cell>
          <cell r="F104">
            <v>410</v>
          </cell>
        </row>
        <row r="105">
          <cell r="A105" t="str">
            <v>B040312</v>
          </cell>
          <cell r="B105" t="str">
            <v>つや有り合成樹脂ｴﾏﾙｼｮﾝﾍﾟｲﾝﾄ塗替え</v>
          </cell>
          <cell r="C105" t="str">
            <v>天井面等</v>
          </cell>
          <cell r="D105" t="str">
            <v>&lt;GEP-A&gt;-1</v>
          </cell>
          <cell r="E105" t="str">
            <v>㎡</v>
          </cell>
          <cell r="F105">
            <v>820</v>
          </cell>
        </row>
        <row r="106">
          <cell r="A106" t="str">
            <v>B040313</v>
          </cell>
          <cell r="B106" t="str">
            <v>つや有り合成樹脂ｴﾏﾙｼｮﾝﾍﾟｲﾝﾄ塗替え</v>
          </cell>
          <cell r="C106" t="str">
            <v>天井面等</v>
          </cell>
          <cell r="D106" t="str">
            <v>&lt;GEP-A&gt;-2</v>
          </cell>
          <cell r="E106" t="str">
            <v>㎡</v>
          </cell>
          <cell r="F106">
            <v>1280</v>
          </cell>
        </row>
        <row r="107">
          <cell r="A107" t="str">
            <v>B040314</v>
          </cell>
          <cell r="B107" t="str">
            <v>つや有り合成樹脂ｴﾏﾙｼｮﾝﾍﾟｲﾝﾄ塗替え</v>
          </cell>
          <cell r="C107" t="str">
            <v>天井面等</v>
          </cell>
          <cell r="D107" t="str">
            <v>&lt;GEP-A&gt;-3</v>
          </cell>
          <cell r="E107" t="str">
            <v>㎡</v>
          </cell>
          <cell r="F107">
            <v>1280</v>
          </cell>
        </row>
        <row r="108">
          <cell r="A108" t="str">
            <v>B040321</v>
          </cell>
          <cell r="B108" t="str">
            <v>つや有り合成樹脂ｴﾏﾙｼｮﾝﾍﾟｲﾝﾄ塗替え</v>
          </cell>
          <cell r="C108" t="str">
            <v>ｺﾝｸﾘｰﾄ,ﾓﾙﾀﾙ,ﾎﾞｰﾄﾞ面等</v>
          </cell>
          <cell r="D108" t="str">
            <v>&lt;GEP-B&gt;</v>
          </cell>
          <cell r="E108" t="str">
            <v>㎡</v>
          </cell>
          <cell r="F108">
            <v>410</v>
          </cell>
        </row>
        <row r="109">
          <cell r="A109" t="str">
            <v>B040322</v>
          </cell>
          <cell r="B109" t="str">
            <v>つや有り合成樹脂ｴﾏﾙｼｮﾝﾍﾟｲﾝﾄ塗替え</v>
          </cell>
          <cell r="C109" t="str">
            <v>ｺﾝｸﾘｰﾄ,ﾓﾙﾀﾙ,ﾎﾞｰﾄﾞ面等</v>
          </cell>
          <cell r="D109" t="str">
            <v>&lt;GEP-B&gt;-1</v>
          </cell>
          <cell r="E109" t="str">
            <v>㎡</v>
          </cell>
          <cell r="F109">
            <v>850</v>
          </cell>
        </row>
        <row r="110">
          <cell r="A110" t="str">
            <v>B040323</v>
          </cell>
          <cell r="B110" t="str">
            <v>つや有り合成樹脂ｴﾏﾙｼｮﾝﾍﾟｲﾝﾄ塗替え</v>
          </cell>
          <cell r="C110" t="str">
            <v>ｺﾝｸﾘｰﾄ,ﾓﾙﾀﾙ,ﾎﾞｰﾄﾞ面等</v>
          </cell>
          <cell r="D110" t="str">
            <v>&lt;GEP-B&gt;-2</v>
          </cell>
          <cell r="E110" t="str">
            <v>㎡</v>
          </cell>
          <cell r="F110">
            <v>850</v>
          </cell>
        </row>
        <row r="111">
          <cell r="A111" t="str">
            <v>B040324</v>
          </cell>
          <cell r="B111" t="str">
            <v>つや有り合成樹脂ｴﾏﾙｼｮﾝﾍﾟｲﾝﾄ塗替え</v>
          </cell>
          <cell r="C111" t="str">
            <v>ｺﾝｸﾘｰﾄ,ﾓﾙﾀﾙ,ﾎﾞｰﾄﾞ面等</v>
          </cell>
          <cell r="D111" t="str">
            <v>&lt;GEP-B&gt;-3</v>
          </cell>
          <cell r="E111" t="str">
            <v>㎡</v>
          </cell>
          <cell r="F111">
            <v>850</v>
          </cell>
        </row>
        <row r="112">
          <cell r="A112" t="str">
            <v>B040331</v>
          </cell>
          <cell r="B112" t="str">
            <v>つや有り合成樹脂ｴﾏﾙｼｮﾝﾍﾟｲﾝﾄ塗替え</v>
          </cell>
          <cell r="C112" t="str">
            <v>天井面等</v>
          </cell>
          <cell r="D112" t="str">
            <v>&lt;GEP-B&gt;</v>
          </cell>
          <cell r="E112" t="str">
            <v>㎡</v>
          </cell>
          <cell r="F112">
            <v>410</v>
          </cell>
        </row>
        <row r="113">
          <cell r="A113" t="str">
            <v>B040332</v>
          </cell>
          <cell r="B113" t="str">
            <v>つや有り合成樹脂ｴﾏﾙｼｮﾝﾍﾟｲﾝﾄ塗替え</v>
          </cell>
          <cell r="C113" t="str">
            <v>天井面等</v>
          </cell>
          <cell r="D113" t="str">
            <v>&lt;GEP-B&gt;-1</v>
          </cell>
          <cell r="E113" t="str">
            <v>㎡</v>
          </cell>
          <cell r="F113">
            <v>840</v>
          </cell>
        </row>
        <row r="114">
          <cell r="A114" t="str">
            <v>B040333</v>
          </cell>
          <cell r="B114" t="str">
            <v>つや有り合成樹脂ｴﾏﾙｼｮﾝﾍﾟｲﾝﾄ塗替え</v>
          </cell>
          <cell r="C114" t="str">
            <v>天井面等</v>
          </cell>
          <cell r="D114" t="str">
            <v>&lt;GEP-B&gt;-2</v>
          </cell>
          <cell r="E114" t="str">
            <v>㎡</v>
          </cell>
          <cell r="F114">
            <v>840</v>
          </cell>
        </row>
        <row r="115">
          <cell r="A115" t="str">
            <v>B040334</v>
          </cell>
          <cell r="B115" t="str">
            <v>つや有り合成樹脂ｴﾏﾙｼｮﾝﾍﾟｲﾝﾄ塗替え</v>
          </cell>
          <cell r="C115" t="str">
            <v>天井面等</v>
          </cell>
          <cell r="D115" t="str">
            <v>&lt;GEP-B&gt;-3</v>
          </cell>
          <cell r="E115" t="str">
            <v>㎡</v>
          </cell>
          <cell r="F115">
            <v>840</v>
          </cell>
        </row>
        <row r="116">
          <cell r="A116" t="str">
            <v>B040401</v>
          </cell>
          <cell r="B116" t="str">
            <v>塩化ﾋﾞﾆﾙ樹脂ｴﾅﾒﾙ塗替え</v>
          </cell>
          <cell r="C116" t="str">
            <v>ｺﾝｸﾘｰﾄ,ﾓﾙﾀﾙ,ﾎﾞｰﾄﾞ面等</v>
          </cell>
          <cell r="D116" t="str">
            <v>&lt;VE&gt;</v>
          </cell>
          <cell r="E116" t="str">
            <v>㎡</v>
          </cell>
          <cell r="F116">
            <v>320</v>
          </cell>
        </row>
        <row r="117">
          <cell r="A117" t="str">
            <v>B040402</v>
          </cell>
          <cell r="B117" t="str">
            <v>塩化ﾋﾞﾆﾙ樹脂ｴﾅﾒﾙ塗替え</v>
          </cell>
          <cell r="C117" t="str">
            <v>ｺﾝｸﾘｰﾄ,ﾓﾙﾀﾙ,ﾎﾞｰﾄﾞ面等</v>
          </cell>
          <cell r="D117" t="str">
            <v>&lt;VE&gt;-1</v>
          </cell>
          <cell r="E117" t="str">
            <v>㎡</v>
          </cell>
          <cell r="F117">
            <v>670</v>
          </cell>
        </row>
        <row r="118">
          <cell r="A118" t="str">
            <v>B040403</v>
          </cell>
          <cell r="B118" t="str">
            <v>塩化ﾋﾞﾆﾙ樹脂ｴﾅﾒﾙ塗替え</v>
          </cell>
          <cell r="C118" t="str">
            <v>ｺﾝｸﾘｰﾄ,ﾓﾙﾀﾙ,ﾎﾞｰﾄﾞ面等</v>
          </cell>
          <cell r="D118" t="str">
            <v>&lt;VE&gt;-2</v>
          </cell>
          <cell r="E118" t="str">
            <v>㎡</v>
          </cell>
          <cell r="F118">
            <v>1440</v>
          </cell>
        </row>
        <row r="119">
          <cell r="A119" t="str">
            <v>B040404</v>
          </cell>
          <cell r="B119" t="str">
            <v>塩化ﾋﾞﾆﾙ樹脂ｴﾅﾒﾙ塗替え</v>
          </cell>
          <cell r="C119" t="str">
            <v>ｺﾝｸﾘｰﾄ,ﾓﾙﾀﾙ,ﾎﾞｰﾄﾞ面等</v>
          </cell>
          <cell r="D119" t="str">
            <v>&lt;VE&gt;-3</v>
          </cell>
          <cell r="E119" t="str">
            <v>㎡</v>
          </cell>
          <cell r="F119">
            <v>1620</v>
          </cell>
        </row>
        <row r="120">
          <cell r="A120" t="str">
            <v>B040501</v>
          </cell>
          <cell r="B120" t="str">
            <v>クリヤラッカー塗替え</v>
          </cell>
          <cell r="C120" t="str">
            <v>木部</v>
          </cell>
          <cell r="D120" t="str">
            <v>&lt;CL&gt;</v>
          </cell>
          <cell r="E120" t="str">
            <v>㎡</v>
          </cell>
          <cell r="F120">
            <v>1080</v>
          </cell>
        </row>
        <row r="121">
          <cell r="A121" t="str">
            <v>B040601</v>
          </cell>
          <cell r="B121" t="str">
            <v>ﾌﾀﾙ酸樹脂ｴﾅﾒﾙ塗替え</v>
          </cell>
          <cell r="C121" t="str">
            <v>鉄面</v>
          </cell>
          <cell r="D121" t="str">
            <v>&lt;FE&gt;</v>
          </cell>
          <cell r="E121" t="str">
            <v>㎡</v>
          </cell>
          <cell r="F121">
            <v>560</v>
          </cell>
        </row>
        <row r="122">
          <cell r="A122" t="str">
            <v>B040602</v>
          </cell>
          <cell r="B122" t="str">
            <v>ﾌﾀﾙ酸樹脂ｴﾅﾒﾙ塗替え</v>
          </cell>
          <cell r="C122" t="str">
            <v>鉄面</v>
          </cell>
          <cell r="D122" t="str">
            <v>&lt;FE&gt;-1</v>
          </cell>
          <cell r="E122" t="str">
            <v>㎡</v>
          </cell>
          <cell r="F122">
            <v>1180</v>
          </cell>
        </row>
        <row r="123">
          <cell r="A123" t="str">
            <v>B040603</v>
          </cell>
          <cell r="B123" t="str">
            <v>ﾌﾀﾙ酸樹脂ｴﾅﾒﾙ塗替え</v>
          </cell>
          <cell r="C123" t="str">
            <v>鉄面</v>
          </cell>
          <cell r="D123" t="str">
            <v>&lt;FE&gt;-2C</v>
          </cell>
          <cell r="E123" t="str">
            <v>㎡</v>
          </cell>
          <cell r="F123">
            <v>2180</v>
          </cell>
        </row>
        <row r="124">
          <cell r="A124" t="str">
            <v>B040604</v>
          </cell>
          <cell r="B124" t="str">
            <v>ﾌﾀﾙ酸樹脂ｴﾅﾒﾙ塗替え</v>
          </cell>
          <cell r="C124" t="str">
            <v>鉄面</v>
          </cell>
          <cell r="D124" t="str">
            <v>&lt;FE&gt;-2B</v>
          </cell>
          <cell r="E124" t="str">
            <v>㎡</v>
          </cell>
          <cell r="F124">
            <v>2400</v>
          </cell>
        </row>
        <row r="125">
          <cell r="A125" t="str">
            <v>B040605</v>
          </cell>
          <cell r="B125" t="str">
            <v>ﾌﾀﾙ酸樹脂ｴﾅﾒﾙ塗替え</v>
          </cell>
          <cell r="C125" t="str">
            <v>鉄面</v>
          </cell>
          <cell r="D125" t="str">
            <v>&lt;FE&gt;-2A</v>
          </cell>
          <cell r="E125" t="str">
            <v>㎡</v>
          </cell>
          <cell r="F125">
            <v>2640</v>
          </cell>
        </row>
        <row r="126">
          <cell r="A126" t="str">
            <v>B040606</v>
          </cell>
          <cell r="B126" t="str">
            <v>ﾌﾀﾙ酸樹脂ｴﾅﾒﾙ塗替え</v>
          </cell>
          <cell r="C126" t="str">
            <v>鉄面</v>
          </cell>
          <cell r="D126" t="str">
            <v>&lt;FE&gt;-3</v>
          </cell>
          <cell r="E126" t="str">
            <v>㎡</v>
          </cell>
          <cell r="F126">
            <v>2850</v>
          </cell>
        </row>
        <row r="127">
          <cell r="A127" t="str">
            <v>B040611</v>
          </cell>
          <cell r="B127" t="str">
            <v>ﾌﾀﾙ酸樹脂ｴﾅﾒﾙ塗替え</v>
          </cell>
          <cell r="C127" t="str">
            <v>鋼製建具等（鉄面）</v>
          </cell>
          <cell r="D127" t="str">
            <v>&lt;FE&gt;</v>
          </cell>
          <cell r="E127" t="str">
            <v>㎡</v>
          </cell>
          <cell r="F127">
            <v>560</v>
          </cell>
        </row>
        <row r="128">
          <cell r="A128" t="str">
            <v>B040612</v>
          </cell>
          <cell r="B128" t="str">
            <v>ﾌﾀﾙ酸樹脂ｴﾅﾒﾙ塗替え</v>
          </cell>
          <cell r="C128" t="str">
            <v>鋼製建具等（鉄面）</v>
          </cell>
          <cell r="D128" t="str">
            <v>&lt;FE&gt;-1</v>
          </cell>
          <cell r="E128" t="str">
            <v>㎡</v>
          </cell>
          <cell r="F128">
            <v>1180</v>
          </cell>
        </row>
        <row r="129">
          <cell r="A129" t="str">
            <v>B040613</v>
          </cell>
          <cell r="B129" t="str">
            <v>ﾌﾀﾙ酸樹脂ｴﾅﾒﾙ塗替え</v>
          </cell>
          <cell r="C129" t="str">
            <v>鋼製建具等（鉄面）</v>
          </cell>
          <cell r="D129" t="str">
            <v>&lt;FE&gt;-2C</v>
          </cell>
          <cell r="E129" t="str">
            <v>㎡</v>
          </cell>
          <cell r="F129">
            <v>2230</v>
          </cell>
        </row>
        <row r="130">
          <cell r="A130" t="str">
            <v>B040614</v>
          </cell>
          <cell r="B130" t="str">
            <v>ﾌﾀﾙ酸樹脂ｴﾅﾒﾙ塗替え</v>
          </cell>
          <cell r="C130" t="str">
            <v>鋼製建具等（鉄面）</v>
          </cell>
          <cell r="D130" t="str">
            <v>&lt;FE&gt;-2B</v>
          </cell>
          <cell r="E130" t="str">
            <v>㎡</v>
          </cell>
          <cell r="F130">
            <v>2490</v>
          </cell>
        </row>
        <row r="131">
          <cell r="A131" t="str">
            <v>B040615</v>
          </cell>
          <cell r="B131" t="str">
            <v>ﾌﾀﾙ酸樹脂ｴﾅﾒﾙ塗替え</v>
          </cell>
          <cell r="C131" t="str">
            <v>鋼製建具等（鉄面）</v>
          </cell>
          <cell r="D131" t="str">
            <v>&lt;FE&gt;-2A</v>
          </cell>
          <cell r="E131" t="str">
            <v>㎡</v>
          </cell>
          <cell r="F131">
            <v>2770</v>
          </cell>
        </row>
        <row r="132">
          <cell r="A132" t="str">
            <v>B040616</v>
          </cell>
          <cell r="B132" t="str">
            <v>ﾌﾀﾙ酸樹脂ｴﾅﾒﾙ塗替え</v>
          </cell>
          <cell r="C132" t="str">
            <v>鋼製建具等（鉄面）</v>
          </cell>
          <cell r="D132" t="str">
            <v>&lt;FE&gt;-3</v>
          </cell>
          <cell r="E132" t="str">
            <v>㎡</v>
          </cell>
          <cell r="F132">
            <v>3030</v>
          </cell>
        </row>
        <row r="133">
          <cell r="A133" t="str">
            <v>B040621</v>
          </cell>
          <cell r="B133" t="str">
            <v>ﾌﾀﾙ酸樹脂ｴﾅﾒﾙ塗替え</v>
          </cell>
          <cell r="C133" t="str">
            <v>亜鉛めっき面</v>
          </cell>
          <cell r="D133" t="str">
            <v>&lt;FE&gt;</v>
          </cell>
          <cell r="E133" t="str">
            <v>㎡</v>
          </cell>
          <cell r="F133">
            <v>560</v>
          </cell>
        </row>
        <row r="134">
          <cell r="A134" t="str">
            <v>B040622</v>
          </cell>
          <cell r="B134" t="str">
            <v>ﾌﾀﾙ酸樹脂ｴﾅﾒﾙ塗替え</v>
          </cell>
          <cell r="C134" t="str">
            <v>亜鉛めっき面</v>
          </cell>
          <cell r="D134" t="str">
            <v>&lt;FE&gt;-1</v>
          </cell>
          <cell r="E134" t="str">
            <v>㎡</v>
          </cell>
          <cell r="F134">
            <v>1180</v>
          </cell>
        </row>
        <row r="135">
          <cell r="A135" t="str">
            <v>B040623</v>
          </cell>
          <cell r="B135" t="str">
            <v>ﾌﾀﾙ酸樹脂ｴﾅﾒﾙ塗替え</v>
          </cell>
          <cell r="C135" t="str">
            <v>亜鉛めっき面</v>
          </cell>
          <cell r="D135" t="str">
            <v>&lt;FE&gt;-2C</v>
          </cell>
          <cell r="E135" t="str">
            <v>㎡</v>
          </cell>
          <cell r="F135">
            <v>2230</v>
          </cell>
        </row>
        <row r="136">
          <cell r="A136" t="str">
            <v>B040624</v>
          </cell>
          <cell r="B136" t="str">
            <v>ﾌﾀﾙ酸樹脂ｴﾅﾒﾙ塗替え</v>
          </cell>
          <cell r="C136" t="str">
            <v>亜鉛めっき面</v>
          </cell>
          <cell r="D136" t="str">
            <v>&lt;FE&gt;-2B</v>
          </cell>
          <cell r="E136" t="str">
            <v>㎡</v>
          </cell>
          <cell r="F136">
            <v>2490</v>
          </cell>
        </row>
        <row r="137">
          <cell r="A137" t="str">
            <v>B040625</v>
          </cell>
          <cell r="B137" t="str">
            <v>ﾌﾀﾙ酸樹脂ｴﾅﾒﾙ塗替え</v>
          </cell>
          <cell r="C137" t="str">
            <v>亜鉛めっき面</v>
          </cell>
          <cell r="D137" t="str">
            <v>&lt;FE&gt;-2A</v>
          </cell>
          <cell r="E137" t="str">
            <v>㎡</v>
          </cell>
          <cell r="F137">
            <v>2770</v>
          </cell>
        </row>
        <row r="138">
          <cell r="A138" t="str">
            <v>B040626</v>
          </cell>
          <cell r="B138" t="str">
            <v>ﾌﾀﾙ酸樹脂ｴﾅﾒﾙ塗替え</v>
          </cell>
          <cell r="C138" t="str">
            <v>亜鉛めっき面</v>
          </cell>
          <cell r="D138" t="str">
            <v>&lt;FE&gt;-3</v>
          </cell>
          <cell r="E138" t="str">
            <v>㎡</v>
          </cell>
          <cell r="F138">
            <v>3030</v>
          </cell>
        </row>
        <row r="139">
          <cell r="A139" t="str">
            <v>B040701</v>
          </cell>
          <cell r="B139" t="str">
            <v>オイルステイン塗替え</v>
          </cell>
          <cell r="D139" t="str">
            <v>&lt;OS&gt;</v>
          </cell>
          <cell r="E139" t="str">
            <v>㎡</v>
          </cell>
          <cell r="F139">
            <v>540</v>
          </cell>
        </row>
        <row r="140">
          <cell r="A140" t="str">
            <v>B050001</v>
          </cell>
          <cell r="B140" t="str">
            <v>空気圧縮機運転費</v>
          </cell>
          <cell r="C140" t="str">
            <v>（  5m3／min）</v>
          </cell>
          <cell r="E140" t="str">
            <v>日</v>
          </cell>
          <cell r="F140">
            <v>5990</v>
          </cell>
        </row>
        <row r="141">
          <cell r="A141" t="str">
            <v>B050002</v>
          </cell>
          <cell r="B141" t="str">
            <v>空気圧縮機運転費</v>
          </cell>
          <cell r="C141" t="str">
            <v>（7.6m3／min）</v>
          </cell>
          <cell r="E141" t="str">
            <v>日</v>
          </cell>
          <cell r="F141">
            <v>8920</v>
          </cell>
        </row>
        <row r="142">
          <cell r="A142" t="str">
            <v>B050003</v>
          </cell>
          <cell r="B142" t="str">
            <v>鉄筋切断</v>
          </cell>
          <cell r="E142" t="str">
            <v>m3</v>
          </cell>
          <cell r="F142">
            <v>660</v>
          </cell>
        </row>
        <row r="143">
          <cell r="A143" t="str">
            <v>B051001</v>
          </cell>
          <cell r="B143" t="str">
            <v>床モルタル撤去</v>
          </cell>
          <cell r="E143" t="str">
            <v>㎡</v>
          </cell>
          <cell r="F143">
            <v>2390</v>
          </cell>
        </row>
        <row r="144">
          <cell r="A144" t="str">
            <v>B051002</v>
          </cell>
          <cell r="B144" t="str">
            <v>床タイル，床人研撤去</v>
          </cell>
          <cell r="C144" t="str">
            <v>（下地モルタル共）</v>
          </cell>
          <cell r="E144" t="str">
            <v>m3</v>
          </cell>
          <cell r="F144">
            <v>2980</v>
          </cell>
        </row>
        <row r="145">
          <cell r="A145" t="str">
            <v>B051003</v>
          </cell>
          <cell r="B145" t="str">
            <v>防水押さえｺﾝｸﾘｰﾄ撤去</v>
          </cell>
          <cell r="E145" t="str">
            <v>m3</v>
          </cell>
          <cell r="F145">
            <v>23180</v>
          </cell>
        </row>
        <row r="146">
          <cell r="A146" t="str">
            <v>B051004</v>
          </cell>
          <cell r="B146" t="str">
            <v>鉄筋ｺﾝｸﾘｰﾄ壁等撤去</v>
          </cell>
          <cell r="E146" t="str">
            <v>m3</v>
          </cell>
          <cell r="F146">
            <v>41630</v>
          </cell>
        </row>
        <row r="147">
          <cell r="A147" t="str">
            <v>B051005</v>
          </cell>
          <cell r="B147" t="str">
            <v>壁モルタル撤去</v>
          </cell>
          <cell r="E147" t="str">
            <v>㎡</v>
          </cell>
          <cell r="F147">
            <v>2390</v>
          </cell>
        </row>
        <row r="148">
          <cell r="A148" t="str">
            <v>B051006</v>
          </cell>
          <cell r="B148" t="str">
            <v>壁タイル撤去</v>
          </cell>
          <cell r="C148" t="str">
            <v>（下地モルタル共）</v>
          </cell>
          <cell r="E148" t="str">
            <v>㎡</v>
          </cell>
          <cell r="F148">
            <v>2910</v>
          </cell>
        </row>
        <row r="149">
          <cell r="A149" t="str">
            <v>B051011</v>
          </cell>
          <cell r="B149" t="str">
            <v>ビニル床タイル撤去</v>
          </cell>
          <cell r="E149" t="str">
            <v>㎡</v>
          </cell>
          <cell r="F149">
            <v>720</v>
          </cell>
        </row>
        <row r="150">
          <cell r="A150" t="str">
            <v>B051012</v>
          </cell>
          <cell r="B150" t="str">
            <v>ビニル床シート撤去</v>
          </cell>
          <cell r="E150" t="str">
            <v>㎡</v>
          </cell>
          <cell r="F150">
            <v>720</v>
          </cell>
        </row>
        <row r="151">
          <cell r="A151" t="str">
            <v>B051021</v>
          </cell>
          <cell r="B151" t="str">
            <v>ﾌﾛｰﾘﾝｸﾞﾎﾞｰﾄﾞ縁甲板等撤去</v>
          </cell>
          <cell r="C151" t="str">
            <v>（ころばし床組共）</v>
          </cell>
          <cell r="E151" t="str">
            <v>㎡</v>
          </cell>
          <cell r="F151">
            <v>1620</v>
          </cell>
        </row>
        <row r="152">
          <cell r="A152" t="str">
            <v>B051022</v>
          </cell>
          <cell r="B152" t="str">
            <v>ﾌﾛｰﾘﾝｸﾞﾎﾞｰﾄﾞ縁甲板等撤去</v>
          </cell>
          <cell r="C152" t="str">
            <v>（つか立て床組共）</v>
          </cell>
          <cell r="E152" t="str">
            <v>㎡</v>
          </cell>
          <cell r="F152">
            <v>1800</v>
          </cell>
        </row>
        <row r="153">
          <cell r="A153" t="str">
            <v>B051031</v>
          </cell>
          <cell r="B153" t="str">
            <v>壁合板・板張り，ボード等撤去</v>
          </cell>
          <cell r="C153" t="str">
            <v>（仕上げ材のみ）</v>
          </cell>
          <cell r="E153" t="str">
            <v>㎡</v>
          </cell>
          <cell r="F153">
            <v>720</v>
          </cell>
        </row>
        <row r="154">
          <cell r="A154" t="str">
            <v>B051032</v>
          </cell>
          <cell r="B154" t="str">
            <v>壁合板・板張り，ボード等撤去</v>
          </cell>
          <cell r="C154" t="str">
            <v>（ｺﾝｸﾘｰﾄ下地,胴縁共）</v>
          </cell>
          <cell r="E154" t="str">
            <v>㎡</v>
          </cell>
          <cell r="F154">
            <v>900</v>
          </cell>
        </row>
        <row r="155">
          <cell r="A155" t="str">
            <v>B051041</v>
          </cell>
          <cell r="B155" t="str">
            <v>天井合板・板張り，ボード等撤去</v>
          </cell>
          <cell r="C155" t="str">
            <v>（仕上げ材のみ）</v>
          </cell>
          <cell r="E155" t="str">
            <v>㎡</v>
          </cell>
          <cell r="F155">
            <v>720</v>
          </cell>
        </row>
        <row r="156">
          <cell r="A156" t="str">
            <v>B051042</v>
          </cell>
          <cell r="B156" t="str">
            <v>天井合板・板張り，ボード等撤去</v>
          </cell>
          <cell r="C156" t="str">
            <v>（木下地･軽鉄下地共）</v>
          </cell>
          <cell r="E156" t="str">
            <v>㎡</v>
          </cell>
          <cell r="F156">
            <v>900</v>
          </cell>
        </row>
        <row r="157">
          <cell r="A157" t="str">
            <v>B051051</v>
          </cell>
          <cell r="B157" t="str">
            <v>木造間仕切撤去</v>
          </cell>
          <cell r="C157" t="str">
            <v>（仕上げ材共）</v>
          </cell>
          <cell r="E157" t="str">
            <v>㎡</v>
          </cell>
          <cell r="F157">
            <v>1440</v>
          </cell>
        </row>
        <row r="158">
          <cell r="A158" t="str">
            <v>B051061</v>
          </cell>
          <cell r="B158" t="str">
            <v>ｱｽﾌｧﾙﾄ防水層撤去</v>
          </cell>
          <cell r="E158" t="str">
            <v>㎡</v>
          </cell>
          <cell r="F158">
            <v>1620</v>
          </cell>
        </row>
        <row r="159">
          <cell r="A159" t="str">
            <v>B051062</v>
          </cell>
          <cell r="B159" t="str">
            <v>シート防水層撤去</v>
          </cell>
          <cell r="E159" t="str">
            <v>㎡</v>
          </cell>
          <cell r="F159">
            <v>810</v>
          </cell>
        </row>
        <row r="160">
          <cell r="A160" t="str">
            <v>B051071</v>
          </cell>
          <cell r="B160" t="str">
            <v>立てどい撤去</v>
          </cell>
          <cell r="C160" t="str">
            <v>（鋼管）径 65mm</v>
          </cell>
          <cell r="E160" t="str">
            <v>ｍ</v>
          </cell>
          <cell r="F160">
            <v>1780</v>
          </cell>
        </row>
        <row r="161">
          <cell r="A161" t="str">
            <v>B051072</v>
          </cell>
          <cell r="B161" t="str">
            <v>立てどい撤去</v>
          </cell>
          <cell r="C161" t="str">
            <v>（鋼管）径 80mm</v>
          </cell>
          <cell r="E161" t="str">
            <v>ｍ</v>
          </cell>
          <cell r="F161">
            <v>2020</v>
          </cell>
        </row>
        <row r="162">
          <cell r="A162" t="str">
            <v>B051073</v>
          </cell>
          <cell r="B162" t="str">
            <v>立てどい撤去</v>
          </cell>
          <cell r="C162" t="str">
            <v>（鋼管）径100mm</v>
          </cell>
          <cell r="E162" t="str">
            <v>ｍ</v>
          </cell>
          <cell r="F162">
            <v>2630</v>
          </cell>
        </row>
        <row r="163">
          <cell r="A163" t="str">
            <v>B051074</v>
          </cell>
          <cell r="B163" t="str">
            <v>立てどい撤去</v>
          </cell>
          <cell r="C163" t="str">
            <v>（鋼管）径125mm</v>
          </cell>
          <cell r="E163" t="str">
            <v>ｍ</v>
          </cell>
          <cell r="F163">
            <v>3110</v>
          </cell>
        </row>
        <row r="164">
          <cell r="A164" t="str">
            <v>B051075</v>
          </cell>
          <cell r="B164" t="str">
            <v>立てどい撤去</v>
          </cell>
          <cell r="C164" t="str">
            <v>（鋼管）径150mm</v>
          </cell>
          <cell r="E164" t="str">
            <v>ｍ</v>
          </cell>
          <cell r="F164">
            <v>4720</v>
          </cell>
        </row>
        <row r="165">
          <cell r="A165" t="str">
            <v>B051081</v>
          </cell>
          <cell r="B165" t="str">
            <v>立てどい撤去</v>
          </cell>
          <cell r="C165" t="str">
            <v>（硬質塩ビ管）径 65mm</v>
          </cell>
          <cell r="E165" t="str">
            <v>ｍ</v>
          </cell>
          <cell r="F165">
            <v>1070</v>
          </cell>
        </row>
        <row r="166">
          <cell r="A166" t="str">
            <v>B051082</v>
          </cell>
          <cell r="B166" t="str">
            <v>立てどい撤去</v>
          </cell>
          <cell r="C166" t="str">
            <v>（硬質塩ビ管）径 75mm</v>
          </cell>
          <cell r="E166" t="str">
            <v>ｍ</v>
          </cell>
          <cell r="F166">
            <v>1250</v>
          </cell>
        </row>
        <row r="167">
          <cell r="A167" t="str">
            <v>B051083</v>
          </cell>
          <cell r="B167" t="str">
            <v>立てどい撤去</v>
          </cell>
          <cell r="C167" t="str">
            <v>（硬質塩ビ管）径100mm</v>
          </cell>
          <cell r="E167" t="str">
            <v>ｍ</v>
          </cell>
          <cell r="F167">
            <v>1610</v>
          </cell>
        </row>
        <row r="168">
          <cell r="A168" t="str">
            <v>B051084</v>
          </cell>
          <cell r="B168" t="str">
            <v>立てどい撤去</v>
          </cell>
          <cell r="C168" t="str">
            <v>（硬質塩ビ管）径125mm</v>
          </cell>
          <cell r="E168" t="str">
            <v>ｍ</v>
          </cell>
          <cell r="F168">
            <v>1980</v>
          </cell>
        </row>
        <row r="169">
          <cell r="A169" t="str">
            <v>B051085</v>
          </cell>
          <cell r="B169" t="str">
            <v>立てどい撤去</v>
          </cell>
          <cell r="C169" t="str">
            <v>（硬質塩ビ管）径150mm</v>
          </cell>
          <cell r="E169" t="str">
            <v>ｍ</v>
          </cell>
          <cell r="F169">
            <v>2340</v>
          </cell>
        </row>
        <row r="170">
          <cell r="A170" t="str">
            <v>B060001</v>
          </cell>
          <cell r="B170" t="str">
            <v>工事残材運搬</v>
          </cell>
          <cell r="C170" t="str">
            <v>（10ｔ車）</v>
          </cell>
          <cell r="E170" t="str">
            <v>日</v>
          </cell>
          <cell r="F170">
            <v>46290</v>
          </cell>
        </row>
        <row r="171">
          <cell r="A171" t="str">
            <v>B060002</v>
          </cell>
          <cell r="B171" t="str">
            <v>工事残材運搬</v>
          </cell>
          <cell r="C171" t="str">
            <v>（４ｔ車）</v>
          </cell>
          <cell r="E171" t="str">
            <v>日</v>
          </cell>
          <cell r="F171">
            <v>30280</v>
          </cell>
        </row>
        <row r="172">
          <cell r="A172" t="str">
            <v>B060003</v>
          </cell>
          <cell r="B172" t="str">
            <v>工事残材運搬</v>
          </cell>
          <cell r="C172" t="str">
            <v>（２ｔ車）</v>
          </cell>
          <cell r="E172" t="str">
            <v>日</v>
          </cell>
          <cell r="F172">
            <v>26300</v>
          </cell>
        </row>
        <row r="173">
          <cell r="A173" t="str">
            <v>B060011</v>
          </cell>
          <cell r="B173" t="str">
            <v>廃棄材（ガラ）敷きならし</v>
          </cell>
          <cell r="E173" t="str">
            <v>m3</v>
          </cell>
          <cell r="F173">
            <v>113</v>
          </cell>
        </row>
        <row r="174">
          <cell r="A174" t="str">
            <v>B060201</v>
          </cell>
          <cell r="B174" t="str">
            <v>廃棄材運搬　Ⅰ類</v>
          </cell>
          <cell r="C174" t="str">
            <v>（２ｔ車，DID区間有り，ﾊﾞｯｸﾎｳ0.1m3） 0.3km以下</v>
          </cell>
          <cell r="E174" t="str">
            <v>m3</v>
          </cell>
          <cell r="F174">
            <v>1540</v>
          </cell>
        </row>
        <row r="175">
          <cell r="A175" t="str">
            <v>B060202</v>
          </cell>
          <cell r="B175" t="str">
            <v>廃棄材運搬　Ⅰ類</v>
          </cell>
          <cell r="C175" t="str">
            <v>（２ｔ車，DID区間有り，ﾊﾞｯｸﾎｳ0.1m3） 1.0km以下</v>
          </cell>
          <cell r="E175" t="str">
            <v>m3</v>
          </cell>
          <cell r="F175">
            <v>1710</v>
          </cell>
        </row>
        <row r="176">
          <cell r="A176" t="str">
            <v>B060203</v>
          </cell>
          <cell r="B176" t="str">
            <v>廃棄材運搬　Ⅰ類</v>
          </cell>
          <cell r="C176" t="str">
            <v>（２ｔ車，DID区間有り，ﾊﾞｯｸﾎｳ0.1m3） 1.5km以下</v>
          </cell>
          <cell r="E176" t="str">
            <v>m3</v>
          </cell>
          <cell r="F176">
            <v>2050</v>
          </cell>
        </row>
        <row r="177">
          <cell r="A177" t="str">
            <v>B060204</v>
          </cell>
          <cell r="B177" t="str">
            <v>廃棄材運搬　Ⅰ類</v>
          </cell>
          <cell r="C177" t="str">
            <v>（２ｔ車，DID区間有り，ﾊﾞｯｸﾎｳ0.1m3） 2.5km以下</v>
          </cell>
          <cell r="E177" t="str">
            <v>m3</v>
          </cell>
          <cell r="F177">
            <v>2390</v>
          </cell>
        </row>
        <row r="178">
          <cell r="A178" t="str">
            <v>B060205</v>
          </cell>
          <cell r="B178" t="str">
            <v>廃棄材運搬　Ⅰ類</v>
          </cell>
          <cell r="C178" t="str">
            <v>（２ｔ車，DID区間有り，ﾊﾞｯｸﾎｳ0.1m3） 3.0km以下</v>
          </cell>
          <cell r="E178" t="str">
            <v>m3</v>
          </cell>
          <cell r="F178">
            <v>2740</v>
          </cell>
        </row>
        <row r="179">
          <cell r="A179" t="str">
            <v>B060206</v>
          </cell>
          <cell r="B179" t="str">
            <v>廃棄材運搬　Ⅰ類</v>
          </cell>
          <cell r="C179" t="str">
            <v>（２ｔ車，DID区間有り，ﾊﾞｯｸﾎｳ0.1m3） 3.5km以下</v>
          </cell>
          <cell r="E179" t="str">
            <v>m3</v>
          </cell>
          <cell r="F179">
            <v>3080</v>
          </cell>
        </row>
        <row r="180">
          <cell r="A180" t="str">
            <v>B060207</v>
          </cell>
          <cell r="B180" t="str">
            <v>廃棄材運搬　Ⅰ類</v>
          </cell>
          <cell r="C180" t="str">
            <v>（２ｔ車，DID区間有り，ﾊﾞｯｸﾎｳ0.1m3） 4.5km以下</v>
          </cell>
          <cell r="E180" t="str">
            <v>m3</v>
          </cell>
          <cell r="F180">
            <v>3420</v>
          </cell>
        </row>
        <row r="181">
          <cell r="A181" t="str">
            <v>B060208</v>
          </cell>
          <cell r="B181" t="str">
            <v>廃棄材運搬　Ⅰ類</v>
          </cell>
          <cell r="C181" t="str">
            <v>（２ｔ車，DID区間有り，ﾊﾞｯｸﾎｳ0.1m3） 5.0km以下</v>
          </cell>
          <cell r="E181" t="str">
            <v>m3</v>
          </cell>
          <cell r="F181">
            <v>3760</v>
          </cell>
        </row>
        <row r="182">
          <cell r="A182" t="str">
            <v>B060209</v>
          </cell>
          <cell r="B182" t="str">
            <v>廃棄材運搬　Ⅰ類</v>
          </cell>
          <cell r="C182" t="str">
            <v>（２ｔ車，DID区間有り，ﾊﾞｯｸﾎｳ0.1m3） 6.5km以下</v>
          </cell>
          <cell r="E182" t="str">
            <v>m3</v>
          </cell>
          <cell r="F182">
            <v>4450</v>
          </cell>
        </row>
        <row r="183">
          <cell r="A183" t="str">
            <v>B060210</v>
          </cell>
          <cell r="B183" t="str">
            <v>廃棄材運搬　Ⅰ類</v>
          </cell>
          <cell r="C183" t="str">
            <v>（２ｔ車，DID区間有り，ﾊﾞｯｸﾎｳ0.1m3） 8.0km以下</v>
          </cell>
          <cell r="E183" t="str">
            <v>m3</v>
          </cell>
          <cell r="F183">
            <v>5130</v>
          </cell>
        </row>
        <row r="184">
          <cell r="A184" t="str">
            <v>B060211</v>
          </cell>
          <cell r="B184" t="str">
            <v>廃棄材運搬　Ⅰ類</v>
          </cell>
          <cell r="C184" t="str">
            <v>（２ｔ車，DID区間有り，ﾊﾞｯｸﾎｳ0.1m3）11.0km以下</v>
          </cell>
          <cell r="E184" t="str">
            <v>m3</v>
          </cell>
          <cell r="F184">
            <v>6160</v>
          </cell>
        </row>
        <row r="185">
          <cell r="A185" t="str">
            <v>B060212</v>
          </cell>
          <cell r="B185" t="str">
            <v>廃棄材運搬　Ⅰ類</v>
          </cell>
          <cell r="C185" t="str">
            <v>（２ｔ車，DID区間有り，ﾊﾞｯｸﾎｳ0.1m3）15.0km以下</v>
          </cell>
          <cell r="E185" t="str">
            <v>m3</v>
          </cell>
          <cell r="F185">
            <v>7860</v>
          </cell>
        </row>
        <row r="186">
          <cell r="A186" t="str">
            <v>B060213</v>
          </cell>
          <cell r="B186" t="str">
            <v>廃棄材運搬　Ⅰ類</v>
          </cell>
          <cell r="C186" t="str">
            <v>（２ｔ車，DID区間有り，ﾊﾞｯｸﾎｳ0.1m3）24.0km以下</v>
          </cell>
          <cell r="E186" t="str">
            <v>m3</v>
          </cell>
          <cell r="F186">
            <v>10250</v>
          </cell>
        </row>
        <row r="187">
          <cell r="A187" t="str">
            <v>B060214</v>
          </cell>
          <cell r="B187" t="str">
            <v>廃棄材運搬　Ⅰ類</v>
          </cell>
          <cell r="C187" t="str">
            <v>（２ｔ車，DID区間有り，ﾊﾞｯｸﾎｳ0.1m3）60.0km以下</v>
          </cell>
          <cell r="E187" t="str">
            <v>m3</v>
          </cell>
          <cell r="F187">
            <v>15380</v>
          </cell>
        </row>
        <row r="188">
          <cell r="A188" t="str">
            <v>B060221</v>
          </cell>
          <cell r="B188" t="str">
            <v>廃棄材運搬　Ⅰ類</v>
          </cell>
          <cell r="C188" t="str">
            <v>（２ｔ車，DID区間無し，ﾊﾞｯｸﾎｳ0.1m3） 0.3km以下</v>
          </cell>
          <cell r="E188" t="str">
            <v>m3</v>
          </cell>
          <cell r="F188">
            <v>1540</v>
          </cell>
        </row>
        <row r="189">
          <cell r="A189" t="str">
            <v>B060222</v>
          </cell>
          <cell r="B189" t="str">
            <v>廃棄材運搬　Ⅰ類</v>
          </cell>
          <cell r="C189" t="str">
            <v>（２ｔ車，DID区間無し，ﾊﾞｯｸﾎｳ0.1m3） 1.0km以下</v>
          </cell>
          <cell r="E189" t="str">
            <v>m3</v>
          </cell>
          <cell r="F189">
            <v>1710</v>
          </cell>
        </row>
        <row r="190">
          <cell r="A190" t="str">
            <v>B060223</v>
          </cell>
          <cell r="B190" t="str">
            <v>廃棄材運搬　Ⅰ類</v>
          </cell>
          <cell r="C190" t="str">
            <v>（２ｔ車，DID区間無し，ﾊﾞｯｸﾎｳ0.1m3） 1.5km以下</v>
          </cell>
          <cell r="E190" t="str">
            <v>m3</v>
          </cell>
          <cell r="F190">
            <v>2050</v>
          </cell>
        </row>
        <row r="191">
          <cell r="A191" t="str">
            <v>B060224</v>
          </cell>
          <cell r="B191" t="str">
            <v>廃棄材運搬　Ⅰ類</v>
          </cell>
          <cell r="C191" t="str">
            <v>（２ｔ車，DID区間無し，ﾊﾞｯｸﾎｳ0.1m3） 2.5km以下</v>
          </cell>
          <cell r="E191" t="str">
            <v>m3</v>
          </cell>
          <cell r="F191">
            <v>2390</v>
          </cell>
        </row>
        <row r="192">
          <cell r="A192" t="str">
            <v>B060225</v>
          </cell>
          <cell r="B192" t="str">
            <v>廃棄材運搬　Ⅰ類</v>
          </cell>
          <cell r="C192" t="str">
            <v>（２ｔ車，DID区間無し，ﾊﾞｯｸﾎｳ0.1m3） 3.0km以下</v>
          </cell>
          <cell r="E192" t="str">
            <v>m3</v>
          </cell>
          <cell r="F192">
            <v>2740</v>
          </cell>
        </row>
        <row r="193">
          <cell r="A193" t="str">
            <v>B060226</v>
          </cell>
          <cell r="B193" t="str">
            <v>廃棄材運搬　Ⅰ類</v>
          </cell>
          <cell r="C193" t="str">
            <v>（２ｔ車，DID区間無し，ﾊﾞｯｸﾎｳ0.1m3） 3.5km以下</v>
          </cell>
          <cell r="E193" t="str">
            <v>m3</v>
          </cell>
          <cell r="F193">
            <v>3080</v>
          </cell>
        </row>
        <row r="194">
          <cell r="A194" t="str">
            <v>B060227</v>
          </cell>
          <cell r="B194" t="str">
            <v>廃棄材運搬　Ⅰ類</v>
          </cell>
          <cell r="C194" t="str">
            <v>（２ｔ車，DID区間無し，ﾊﾞｯｸﾎｳ0.1m3） 4.5km以下</v>
          </cell>
          <cell r="E194" t="str">
            <v>m3</v>
          </cell>
          <cell r="F194">
            <v>3420</v>
          </cell>
        </row>
        <row r="195">
          <cell r="A195" t="str">
            <v>B060228</v>
          </cell>
          <cell r="B195" t="str">
            <v>廃棄材運搬　Ⅰ類</v>
          </cell>
          <cell r="C195" t="str">
            <v>（２ｔ車，DID区間無し，ﾊﾞｯｸﾎｳ0.1m3） 5.5km以下</v>
          </cell>
          <cell r="E195" t="str">
            <v>m3</v>
          </cell>
          <cell r="F195">
            <v>3760</v>
          </cell>
        </row>
        <row r="196">
          <cell r="A196" t="str">
            <v>B060229</v>
          </cell>
          <cell r="B196" t="str">
            <v>廃棄材運搬　Ⅰ類</v>
          </cell>
          <cell r="C196" t="str">
            <v>（２ｔ車，DID区間無し，ﾊﾞｯｸﾎｳ0.1m3） 7.0km以下</v>
          </cell>
          <cell r="E196" t="str">
            <v>m3</v>
          </cell>
          <cell r="F196">
            <v>4450</v>
          </cell>
        </row>
        <row r="197">
          <cell r="A197" t="str">
            <v>B060230</v>
          </cell>
          <cell r="B197" t="str">
            <v>廃棄材運搬　Ⅰ類</v>
          </cell>
          <cell r="C197" t="str">
            <v>（２ｔ車，DID区間無し，ﾊﾞｯｸﾎｳ0.1m3） 9.0km以下</v>
          </cell>
          <cell r="E197" t="str">
            <v>m3</v>
          </cell>
          <cell r="F197">
            <v>5130</v>
          </cell>
        </row>
        <row r="198">
          <cell r="A198" t="str">
            <v>B060231</v>
          </cell>
          <cell r="B198" t="str">
            <v>廃棄材運搬　Ⅰ類</v>
          </cell>
          <cell r="C198" t="str">
            <v>（２ｔ車，DID区間無し，ﾊﾞｯｸﾎｳ0.1m3）12.0km以下</v>
          </cell>
          <cell r="E198" t="str">
            <v>m3</v>
          </cell>
          <cell r="F198">
            <v>6160</v>
          </cell>
        </row>
        <row r="199">
          <cell r="A199" t="str">
            <v>B060232</v>
          </cell>
          <cell r="B199" t="str">
            <v>廃棄材運搬　Ⅰ類</v>
          </cell>
          <cell r="C199" t="str">
            <v>（２ｔ車，DID区間無し，ﾊﾞｯｸﾎｳ0.1m3）17.0km以下</v>
          </cell>
          <cell r="E199" t="str">
            <v>m3</v>
          </cell>
          <cell r="F199">
            <v>7860</v>
          </cell>
        </row>
        <row r="200">
          <cell r="A200" t="str">
            <v>B060233</v>
          </cell>
          <cell r="B200" t="str">
            <v>廃棄材運搬　Ⅰ類</v>
          </cell>
          <cell r="C200" t="str">
            <v>（２ｔ車，DID区間無し，ﾊﾞｯｸﾎｳ0.1m3）28.5km以下</v>
          </cell>
          <cell r="E200" t="str">
            <v>m3</v>
          </cell>
          <cell r="F200">
            <v>10250</v>
          </cell>
        </row>
        <row r="201">
          <cell r="A201" t="str">
            <v>B060234</v>
          </cell>
          <cell r="B201" t="str">
            <v>廃棄材運搬　Ⅰ類</v>
          </cell>
          <cell r="C201" t="str">
            <v>（２ｔ車，DID区間無し，ﾊﾞｯｸﾎｳ0.1m3）60.0km以下</v>
          </cell>
          <cell r="E201" t="str">
            <v>m3</v>
          </cell>
          <cell r="F201">
            <v>15380</v>
          </cell>
        </row>
        <row r="202">
          <cell r="A202" t="str">
            <v>B060241</v>
          </cell>
          <cell r="B202" t="str">
            <v>廃棄材運搬　Ⅱ類</v>
          </cell>
          <cell r="C202" t="str">
            <v>（２ｔ車，DID区間有り，ﾊﾞｯｸﾎｳ0.1m3） 0.3km以下</v>
          </cell>
          <cell r="E202" t="str">
            <v>m3</v>
          </cell>
          <cell r="F202">
            <v>710</v>
          </cell>
        </row>
        <row r="203">
          <cell r="A203" t="str">
            <v>B060242</v>
          </cell>
          <cell r="B203" t="str">
            <v>廃棄材運搬　Ⅱ類</v>
          </cell>
          <cell r="C203" t="str">
            <v>（２ｔ車，DID区間有り，ﾊﾞｯｸﾎｳ0.1m3） 1.0km以下</v>
          </cell>
          <cell r="E203" t="str">
            <v>m3</v>
          </cell>
          <cell r="F203">
            <v>790</v>
          </cell>
        </row>
        <row r="204">
          <cell r="A204" t="str">
            <v>B060243</v>
          </cell>
          <cell r="B204" t="str">
            <v>廃棄材運搬　Ⅱ類</v>
          </cell>
          <cell r="C204" t="str">
            <v>（２ｔ車，DID区間有り，ﾊﾞｯｸﾎｳ0.1m3） 1.5km以下</v>
          </cell>
          <cell r="E204" t="str">
            <v>m3</v>
          </cell>
          <cell r="F204">
            <v>950</v>
          </cell>
        </row>
        <row r="205">
          <cell r="A205" t="str">
            <v>B060244</v>
          </cell>
          <cell r="B205" t="str">
            <v>廃棄材運搬　Ⅱ類</v>
          </cell>
          <cell r="C205" t="str">
            <v>（２ｔ車，DID区間有り，ﾊﾞｯｸﾎｳ0.1m3） 2.5km以下</v>
          </cell>
          <cell r="E205" t="str">
            <v>m3</v>
          </cell>
          <cell r="F205">
            <v>1100</v>
          </cell>
        </row>
        <row r="206">
          <cell r="A206" t="str">
            <v>B060245</v>
          </cell>
          <cell r="B206" t="str">
            <v>廃棄材運搬　Ⅱ類</v>
          </cell>
          <cell r="C206" t="str">
            <v>（２ｔ車，DID区間有り，ﾊﾞｯｸﾎｳ0.1m3） 3.0km以下</v>
          </cell>
          <cell r="E206" t="str">
            <v>m3</v>
          </cell>
          <cell r="F206">
            <v>1260</v>
          </cell>
        </row>
        <row r="207">
          <cell r="A207" t="str">
            <v>B060246</v>
          </cell>
          <cell r="B207" t="str">
            <v>廃棄材運搬　Ⅱ類</v>
          </cell>
          <cell r="C207" t="str">
            <v>（２ｔ車，DID区間有り，ﾊﾞｯｸﾎｳ0.1m3） 3.5km以下</v>
          </cell>
          <cell r="E207" t="str">
            <v>m3</v>
          </cell>
          <cell r="F207">
            <v>1420</v>
          </cell>
        </row>
        <row r="208">
          <cell r="A208" t="str">
            <v>B060247</v>
          </cell>
          <cell r="B208" t="str">
            <v>廃棄材運搬　Ⅱ類</v>
          </cell>
          <cell r="C208" t="str">
            <v>（２ｔ車，DID区間有り，ﾊﾞｯｸﾎｳ0.1m3） 4.5km以下</v>
          </cell>
          <cell r="E208" t="str">
            <v>m3</v>
          </cell>
          <cell r="F208">
            <v>1580</v>
          </cell>
        </row>
        <row r="209">
          <cell r="A209" t="str">
            <v>B060248</v>
          </cell>
          <cell r="B209" t="str">
            <v>廃棄材運搬　Ⅱ類</v>
          </cell>
          <cell r="C209" t="str">
            <v>（２ｔ車，DID区間有り，ﾊﾞｯｸﾎｳ0.1m3） 5.0km以下</v>
          </cell>
          <cell r="E209" t="str">
            <v>m3</v>
          </cell>
          <cell r="F209">
            <v>1730</v>
          </cell>
        </row>
        <row r="210">
          <cell r="A210" t="str">
            <v>B060249</v>
          </cell>
          <cell r="B210" t="str">
            <v>廃棄材運搬　Ⅱ類</v>
          </cell>
          <cell r="C210" t="str">
            <v>（２ｔ車，DID区間有り，ﾊﾞｯｸﾎｳ0.1m3） 6.5km以下</v>
          </cell>
          <cell r="E210" t="str">
            <v>m3</v>
          </cell>
          <cell r="F210">
            <v>2050</v>
          </cell>
        </row>
        <row r="211">
          <cell r="A211" t="str">
            <v>B060250</v>
          </cell>
          <cell r="B211" t="str">
            <v>廃棄材運搬　Ⅱ類</v>
          </cell>
          <cell r="C211" t="str">
            <v>（２ｔ車，DID区間有り，ﾊﾞｯｸﾎｳ0.1m3） 8.0km以下</v>
          </cell>
          <cell r="E211" t="str">
            <v>m3</v>
          </cell>
          <cell r="F211">
            <v>2370</v>
          </cell>
        </row>
        <row r="212">
          <cell r="A212" t="str">
            <v>B060251</v>
          </cell>
          <cell r="B212" t="str">
            <v>廃棄材運搬　Ⅱ類</v>
          </cell>
          <cell r="C212" t="str">
            <v>（２ｔ車，DID区間有り，ﾊﾞｯｸﾎｳ0.1m3）11.0km以下</v>
          </cell>
          <cell r="E212" t="str">
            <v>m3</v>
          </cell>
          <cell r="F212">
            <v>2840</v>
          </cell>
        </row>
        <row r="213">
          <cell r="A213" t="str">
            <v>B060252</v>
          </cell>
          <cell r="B213" t="str">
            <v>廃棄材運搬　Ⅱ類</v>
          </cell>
          <cell r="C213" t="str">
            <v>（２ｔ車，DID区間有り，ﾊﾞｯｸﾎｳ0.1m3）15.0km以下</v>
          </cell>
          <cell r="E213" t="str">
            <v>m3</v>
          </cell>
          <cell r="F213">
            <v>3630</v>
          </cell>
        </row>
        <row r="214">
          <cell r="A214" t="str">
            <v>B060253</v>
          </cell>
          <cell r="B214" t="str">
            <v>廃棄材運搬　Ⅱ類</v>
          </cell>
          <cell r="C214" t="str">
            <v>（２ｔ車，DID区間有り，ﾊﾞｯｸﾎｳ0.1m3）24.0km以下</v>
          </cell>
          <cell r="E214" t="str">
            <v>m3</v>
          </cell>
          <cell r="F214">
            <v>4740</v>
          </cell>
        </row>
        <row r="215">
          <cell r="A215" t="str">
            <v>B060254</v>
          </cell>
          <cell r="B215" t="str">
            <v>廃棄材運搬　Ⅱ類</v>
          </cell>
          <cell r="C215" t="str">
            <v>（２ｔ車，DID区間有り，ﾊﾞｯｸﾎｳ0.1m3）60.0km以下</v>
          </cell>
          <cell r="E215" t="str">
            <v>m3</v>
          </cell>
          <cell r="F215">
            <v>7100</v>
          </cell>
        </row>
        <row r="216">
          <cell r="A216" t="str">
            <v>B060261</v>
          </cell>
          <cell r="B216" t="str">
            <v>廃棄材運搬　Ⅱ類</v>
          </cell>
          <cell r="C216" t="str">
            <v>（２ｔ車，DID区間無し，ﾊﾞｯｸﾎｳ0.1m3） 0.3km以下</v>
          </cell>
          <cell r="E216" t="str">
            <v>m3</v>
          </cell>
          <cell r="F216">
            <v>710</v>
          </cell>
        </row>
        <row r="217">
          <cell r="A217" t="str">
            <v>B060262</v>
          </cell>
          <cell r="B217" t="str">
            <v>廃棄材運搬　Ⅱ類</v>
          </cell>
          <cell r="C217" t="str">
            <v>（２ｔ車，DID区間無し，ﾊﾞｯｸﾎｳ0.1m3） 1.0km以下</v>
          </cell>
          <cell r="E217" t="str">
            <v>m3</v>
          </cell>
          <cell r="F217">
            <v>790</v>
          </cell>
        </row>
        <row r="218">
          <cell r="A218" t="str">
            <v>B060263</v>
          </cell>
          <cell r="B218" t="str">
            <v>廃棄材運搬　Ⅱ類</v>
          </cell>
          <cell r="C218" t="str">
            <v>（２ｔ車，DID区間無し，ﾊﾞｯｸﾎｳ0.1m3） 1.5km以下</v>
          </cell>
          <cell r="E218" t="str">
            <v>m3</v>
          </cell>
          <cell r="F218">
            <v>950</v>
          </cell>
        </row>
        <row r="219">
          <cell r="A219" t="str">
            <v>B060264</v>
          </cell>
          <cell r="B219" t="str">
            <v>廃棄材運搬　Ⅱ類</v>
          </cell>
          <cell r="C219" t="str">
            <v>（２ｔ車，DID区間無し，ﾊﾞｯｸﾎｳ0.1m3） 2.5km以下</v>
          </cell>
          <cell r="E219" t="str">
            <v>m3</v>
          </cell>
          <cell r="F219">
            <v>1100</v>
          </cell>
        </row>
        <row r="220">
          <cell r="A220" t="str">
            <v>B060265</v>
          </cell>
          <cell r="B220" t="str">
            <v>廃棄材運搬　Ⅱ類</v>
          </cell>
          <cell r="C220" t="str">
            <v>（２ｔ車，DID区間無し，ﾊﾞｯｸﾎｳ0.1m3） 3.0km以下</v>
          </cell>
          <cell r="E220" t="str">
            <v>m3</v>
          </cell>
          <cell r="F220">
            <v>1260</v>
          </cell>
        </row>
        <row r="221">
          <cell r="A221" t="str">
            <v>B060266</v>
          </cell>
          <cell r="B221" t="str">
            <v>廃棄材運搬　Ⅱ類</v>
          </cell>
          <cell r="C221" t="str">
            <v>（２ｔ車，DID区間無し，ﾊﾞｯｸﾎｳ0.1m3） 3.5km以下</v>
          </cell>
          <cell r="E221" t="str">
            <v>m3</v>
          </cell>
          <cell r="F221">
            <v>1420</v>
          </cell>
        </row>
        <row r="222">
          <cell r="A222" t="str">
            <v>B060267</v>
          </cell>
          <cell r="B222" t="str">
            <v>廃棄材運搬　Ⅱ類</v>
          </cell>
          <cell r="C222" t="str">
            <v>（２ｔ車，DID区間無し，ﾊﾞｯｸﾎｳ0.1m3） 4.5km以下</v>
          </cell>
          <cell r="E222" t="str">
            <v>m3</v>
          </cell>
          <cell r="F222">
            <v>1580</v>
          </cell>
        </row>
        <row r="223">
          <cell r="A223" t="str">
            <v>B060268</v>
          </cell>
          <cell r="B223" t="str">
            <v>廃棄材運搬　Ⅱ類</v>
          </cell>
          <cell r="C223" t="str">
            <v>（２ｔ車，DID区間無し，ﾊﾞｯｸﾎｳ0.1m3） 5.5km以下</v>
          </cell>
          <cell r="E223" t="str">
            <v>m3</v>
          </cell>
          <cell r="F223">
            <v>1730</v>
          </cell>
        </row>
        <row r="224">
          <cell r="A224" t="str">
            <v>B060269</v>
          </cell>
          <cell r="B224" t="str">
            <v>廃棄材運搬　Ⅱ類</v>
          </cell>
          <cell r="C224" t="str">
            <v>（２ｔ車，DID区間無し，ﾊﾞｯｸﾎｳ0.1m3） 7.0km以下</v>
          </cell>
          <cell r="E224" t="str">
            <v>m3</v>
          </cell>
          <cell r="F224">
            <v>2050</v>
          </cell>
        </row>
        <row r="225">
          <cell r="A225" t="str">
            <v>B060270</v>
          </cell>
          <cell r="B225" t="str">
            <v>廃棄材運搬　Ⅱ類</v>
          </cell>
          <cell r="C225" t="str">
            <v>（２ｔ車，DID区間無し，ﾊﾞｯｸﾎｳ0.1m3） 9.0km以下</v>
          </cell>
          <cell r="E225" t="str">
            <v>m3</v>
          </cell>
          <cell r="F225">
            <v>2370</v>
          </cell>
        </row>
        <row r="226">
          <cell r="A226" t="str">
            <v>B060271</v>
          </cell>
          <cell r="B226" t="str">
            <v>廃棄材運搬　Ⅱ類</v>
          </cell>
          <cell r="C226" t="str">
            <v>（２ｔ車，DID区間無し，ﾊﾞｯｸﾎｳ0.1m3）12.0km以下</v>
          </cell>
          <cell r="E226" t="str">
            <v>m3</v>
          </cell>
          <cell r="F226">
            <v>2840</v>
          </cell>
        </row>
        <row r="227">
          <cell r="A227" t="str">
            <v>B060272</v>
          </cell>
          <cell r="B227" t="str">
            <v>廃棄材運搬　Ⅱ類</v>
          </cell>
          <cell r="C227" t="str">
            <v>（２ｔ車，DID区間無し，ﾊﾞｯｸﾎｳ0.1m3）17.0km以下</v>
          </cell>
          <cell r="E227" t="str">
            <v>m3</v>
          </cell>
          <cell r="F227">
            <v>3630</v>
          </cell>
        </row>
        <row r="228">
          <cell r="A228" t="str">
            <v>B060273</v>
          </cell>
          <cell r="B228" t="str">
            <v>廃棄材運搬　Ⅱ類</v>
          </cell>
          <cell r="C228" t="str">
            <v>（２ｔ車，DID区間無し，ﾊﾞｯｸﾎｳ0.1m3）28.5km以下</v>
          </cell>
          <cell r="E228" t="str">
            <v>m3</v>
          </cell>
          <cell r="F228">
            <v>4740</v>
          </cell>
        </row>
        <row r="229">
          <cell r="A229" t="str">
            <v>B060274</v>
          </cell>
          <cell r="B229" t="str">
            <v>廃棄材運搬　Ⅱ類</v>
          </cell>
          <cell r="C229" t="str">
            <v>（２ｔ車，DID区間無し，ﾊﾞｯｸﾎｳ0.1m3）60.0km以下</v>
          </cell>
          <cell r="E229" t="str">
            <v>m3</v>
          </cell>
          <cell r="F229">
            <v>7100</v>
          </cell>
        </row>
        <row r="230">
          <cell r="A230" t="str">
            <v>B060401</v>
          </cell>
          <cell r="B230" t="str">
            <v>廃棄材運搬　Ⅰ類</v>
          </cell>
          <cell r="C230" t="str">
            <v>（４ｔ車，DID区間有り，ﾊﾞｯｸﾎｳ0.2m3） 0.2km以下</v>
          </cell>
          <cell r="E230" t="str">
            <v>m3</v>
          </cell>
          <cell r="F230">
            <v>780</v>
          </cell>
        </row>
        <row r="231">
          <cell r="A231" t="str">
            <v>B060402</v>
          </cell>
          <cell r="B231" t="str">
            <v>廃棄材運搬　Ⅰ類</v>
          </cell>
          <cell r="C231" t="str">
            <v>（４ｔ車，DID区間有り，ﾊﾞｯｸﾎｳ0.2m3） 1.0km以下</v>
          </cell>
          <cell r="E231" t="str">
            <v>m3</v>
          </cell>
          <cell r="F231">
            <v>990</v>
          </cell>
        </row>
        <row r="232">
          <cell r="A232" t="str">
            <v>B060403</v>
          </cell>
          <cell r="B232" t="str">
            <v>廃棄材運搬　Ⅰ類</v>
          </cell>
          <cell r="C232" t="str">
            <v>（４ｔ車，DID区間有り，ﾊﾞｯｸﾎｳ0.2m3） 1.5km以下</v>
          </cell>
          <cell r="E232" t="str">
            <v>m3</v>
          </cell>
          <cell r="F232">
            <v>1180</v>
          </cell>
        </row>
        <row r="233">
          <cell r="A233" t="str">
            <v>B060404</v>
          </cell>
          <cell r="B233" t="str">
            <v>廃棄材運搬　Ⅰ類</v>
          </cell>
          <cell r="C233" t="str">
            <v>（４ｔ車，DID区間有り，ﾊﾞｯｸﾎｳ0.2m3） 2.0km以下</v>
          </cell>
          <cell r="E233" t="str">
            <v>m3</v>
          </cell>
          <cell r="F233">
            <v>1380</v>
          </cell>
        </row>
        <row r="234">
          <cell r="A234" t="str">
            <v>B060405</v>
          </cell>
          <cell r="B234" t="str">
            <v>廃棄材運搬　Ⅰ類</v>
          </cell>
          <cell r="C234" t="str">
            <v>（４ｔ車，DID区間有り，ﾊﾞｯｸﾎｳ0.2m3） 3.0km以下</v>
          </cell>
          <cell r="E234" t="str">
            <v>m3</v>
          </cell>
          <cell r="F234">
            <v>1570</v>
          </cell>
        </row>
        <row r="235">
          <cell r="A235" t="str">
            <v>B060406</v>
          </cell>
          <cell r="B235" t="str">
            <v>廃棄材運搬　Ⅰ類</v>
          </cell>
          <cell r="C235" t="str">
            <v>（４ｔ車，DID区間有り，ﾊﾞｯｸﾎｳ0.2m3） 3.5km以下</v>
          </cell>
          <cell r="E235" t="str">
            <v>m3</v>
          </cell>
          <cell r="F235">
            <v>1770</v>
          </cell>
        </row>
        <row r="236">
          <cell r="A236" t="str">
            <v>B060407</v>
          </cell>
          <cell r="B236" t="str">
            <v>廃棄材運搬　Ⅰ類</v>
          </cell>
          <cell r="C236" t="str">
            <v>（４ｔ車，DID区間有り，ﾊﾞｯｸﾎｳ0.2m3） 4.5km以下</v>
          </cell>
          <cell r="E236" t="str">
            <v>m3</v>
          </cell>
          <cell r="F236">
            <v>1970</v>
          </cell>
        </row>
        <row r="237">
          <cell r="A237" t="str">
            <v>B060408</v>
          </cell>
          <cell r="B237" t="str">
            <v>廃棄材運搬　Ⅰ類</v>
          </cell>
          <cell r="C237" t="str">
            <v>（４ｔ車，DID区間有り，ﾊﾞｯｸﾎｳ0.2m3） 5.5km以下</v>
          </cell>
          <cell r="E237" t="str">
            <v>m3</v>
          </cell>
          <cell r="F237">
            <v>2170</v>
          </cell>
        </row>
        <row r="238">
          <cell r="A238" t="str">
            <v>B060409</v>
          </cell>
          <cell r="B238" t="str">
            <v>廃棄材運搬　Ⅰ類</v>
          </cell>
          <cell r="C238" t="str">
            <v>（４ｔ車，DID区間有り，ﾊﾞｯｸﾎｳ0.2m3） 7.0km以下</v>
          </cell>
          <cell r="E238" t="str">
            <v>m3</v>
          </cell>
          <cell r="F238">
            <v>2360</v>
          </cell>
        </row>
        <row r="239">
          <cell r="A239" t="str">
            <v>B060410</v>
          </cell>
          <cell r="B239" t="str">
            <v>廃棄材運搬　Ⅰ類</v>
          </cell>
          <cell r="C239" t="str">
            <v>（４ｔ車，DID区間有り，ﾊﾞｯｸﾎｳ0.2m3） 9.0km以下</v>
          </cell>
          <cell r="E239" t="str">
            <v>m3</v>
          </cell>
          <cell r="F239">
            <v>3150</v>
          </cell>
        </row>
        <row r="240">
          <cell r="A240" t="str">
            <v>B060411</v>
          </cell>
          <cell r="B240" t="str">
            <v>廃棄材運搬　Ⅰ類</v>
          </cell>
          <cell r="C240" t="str">
            <v>（４ｔ車，DID区間有り，ﾊﾞｯｸﾎｳ0.2m3）12.0km以下</v>
          </cell>
          <cell r="E240" t="str">
            <v>m3</v>
          </cell>
          <cell r="F240">
            <v>3550</v>
          </cell>
        </row>
        <row r="241">
          <cell r="A241" t="str">
            <v>B060412</v>
          </cell>
          <cell r="B241" t="str">
            <v>廃棄材運搬　Ⅰ類</v>
          </cell>
          <cell r="C241" t="str">
            <v>（４ｔ車，DID区間有り，ﾊﾞｯｸﾎｳ0.2m3）17.0km以下</v>
          </cell>
          <cell r="E241" t="str">
            <v>m3</v>
          </cell>
          <cell r="F241">
            <v>4330</v>
          </cell>
        </row>
        <row r="242">
          <cell r="A242" t="str">
            <v>B060413</v>
          </cell>
          <cell r="B242" t="str">
            <v>廃棄材運搬　Ⅰ類</v>
          </cell>
          <cell r="C242" t="str">
            <v>（４ｔ車，DID区間有り，ﾊﾞｯｸﾎｳ0.2m3）27.0km以下</v>
          </cell>
          <cell r="E242" t="str">
            <v>m3</v>
          </cell>
          <cell r="F242">
            <v>5900</v>
          </cell>
        </row>
        <row r="243">
          <cell r="A243" t="str">
            <v>B060414</v>
          </cell>
          <cell r="B243" t="str">
            <v>廃棄材運搬　Ⅰ類</v>
          </cell>
          <cell r="C243" t="str">
            <v>（４ｔ車，DID区間有り，ﾊﾞｯｸﾎｳ0.2m3）60.0km以下</v>
          </cell>
          <cell r="E243" t="str">
            <v>m3</v>
          </cell>
          <cell r="F243">
            <v>9060</v>
          </cell>
        </row>
        <row r="244">
          <cell r="A244" t="str">
            <v>B060421</v>
          </cell>
          <cell r="B244" t="str">
            <v>廃棄材運搬　Ⅰ類</v>
          </cell>
          <cell r="C244" t="str">
            <v>（４ｔ車，DID区間無し，ﾊﾞｯｸﾎｳ0.2m3） 0.2km以下</v>
          </cell>
          <cell r="E244" t="str">
            <v>m3</v>
          </cell>
          <cell r="F244">
            <v>780</v>
          </cell>
        </row>
        <row r="245">
          <cell r="A245" t="str">
            <v>B060422</v>
          </cell>
          <cell r="B245" t="str">
            <v>廃棄材運搬　Ⅰ類</v>
          </cell>
          <cell r="C245" t="str">
            <v>（４ｔ車，DID区間無し，ﾊﾞｯｸﾎｳ0.2m3） 1.0km以下</v>
          </cell>
          <cell r="E245" t="str">
            <v>m3</v>
          </cell>
          <cell r="F245">
            <v>990</v>
          </cell>
        </row>
        <row r="246">
          <cell r="A246" t="str">
            <v>B060423</v>
          </cell>
          <cell r="B246" t="str">
            <v>廃棄材運搬　Ⅰ類</v>
          </cell>
          <cell r="C246" t="str">
            <v>（４ｔ車，DID区間無し，ﾊﾞｯｸﾎｳ0.2m3） 1.5km以下</v>
          </cell>
          <cell r="E246" t="str">
            <v>m3</v>
          </cell>
          <cell r="F246">
            <v>1180</v>
          </cell>
        </row>
        <row r="247">
          <cell r="A247" t="str">
            <v>B060424</v>
          </cell>
          <cell r="B247" t="str">
            <v>廃棄材運搬　Ⅰ類</v>
          </cell>
          <cell r="C247" t="str">
            <v>（４ｔ車，DID区間無し，ﾊﾞｯｸﾎｳ0.2m3） 2.5km以下</v>
          </cell>
          <cell r="E247" t="str">
            <v>m3</v>
          </cell>
          <cell r="F247">
            <v>1380</v>
          </cell>
        </row>
        <row r="248">
          <cell r="A248" t="str">
            <v>B060425</v>
          </cell>
          <cell r="B248" t="str">
            <v>廃棄材運搬　Ⅰ類</v>
          </cell>
          <cell r="C248" t="str">
            <v>（４ｔ車，DID区間無し，ﾊﾞｯｸﾎｳ0.2m3） 3.5km以下</v>
          </cell>
          <cell r="E248" t="str">
            <v>m3</v>
          </cell>
          <cell r="F248">
            <v>1570</v>
          </cell>
        </row>
        <row r="249">
          <cell r="A249" t="str">
            <v>B060426</v>
          </cell>
          <cell r="B249" t="str">
            <v>廃棄材運搬　Ⅰ類</v>
          </cell>
          <cell r="C249" t="str">
            <v>（４ｔ車，DID区間無し，ﾊﾞｯｸﾎｳ0.2m3） 4.0km以下</v>
          </cell>
          <cell r="E249" t="str">
            <v>m3</v>
          </cell>
          <cell r="F249">
            <v>1770</v>
          </cell>
        </row>
        <row r="250">
          <cell r="A250" t="str">
            <v>B060427</v>
          </cell>
          <cell r="B250" t="str">
            <v>廃棄材運搬　Ⅰ類</v>
          </cell>
          <cell r="C250" t="str">
            <v>（４ｔ車，DID区間無し，ﾊﾞｯｸﾎｳ0.2m3） 5.0km以下</v>
          </cell>
          <cell r="E250" t="str">
            <v>m3</v>
          </cell>
          <cell r="F250">
            <v>1970</v>
          </cell>
        </row>
        <row r="251">
          <cell r="A251" t="str">
            <v>B060428</v>
          </cell>
          <cell r="B251" t="str">
            <v>廃棄材運搬　Ⅰ類</v>
          </cell>
          <cell r="C251" t="str">
            <v>（４ｔ車，DID区間無し，ﾊﾞｯｸﾎｳ0.2m3） 6.0km以下</v>
          </cell>
          <cell r="E251" t="str">
            <v>m3</v>
          </cell>
          <cell r="F251">
            <v>2170</v>
          </cell>
        </row>
        <row r="252">
          <cell r="A252" t="str">
            <v>B060429</v>
          </cell>
          <cell r="B252" t="str">
            <v>廃棄材運搬　Ⅰ類</v>
          </cell>
          <cell r="C252" t="str">
            <v>（４ｔ車，DID区間無し，ﾊﾞｯｸﾎｳ0.2m3） 7.5km以下</v>
          </cell>
          <cell r="E252" t="str">
            <v>m3</v>
          </cell>
          <cell r="F252">
            <v>2360</v>
          </cell>
        </row>
        <row r="253">
          <cell r="A253" t="str">
            <v>B060430</v>
          </cell>
          <cell r="B253" t="str">
            <v>廃棄材運搬　Ⅰ類</v>
          </cell>
          <cell r="C253" t="str">
            <v>（４ｔ車，DID区間無し，ﾊﾞｯｸﾎｳ0.2m3）10.0km以下</v>
          </cell>
          <cell r="E253" t="str">
            <v>m3</v>
          </cell>
          <cell r="F253">
            <v>3150</v>
          </cell>
        </row>
        <row r="254">
          <cell r="A254" t="str">
            <v>B060431</v>
          </cell>
          <cell r="B254" t="str">
            <v>廃棄材運搬　Ⅰ類</v>
          </cell>
          <cell r="C254" t="str">
            <v>（４ｔ車，DID区間無し，ﾊﾞｯｸﾎｳ0.2m3）13.0km以下</v>
          </cell>
          <cell r="E254" t="str">
            <v>m3</v>
          </cell>
          <cell r="F254">
            <v>3550</v>
          </cell>
        </row>
        <row r="255">
          <cell r="A255" t="str">
            <v>B060432</v>
          </cell>
          <cell r="B255" t="str">
            <v>廃棄材運搬　Ⅰ類</v>
          </cell>
          <cell r="C255" t="str">
            <v>（４ｔ車，DID区間無し，ﾊﾞｯｸﾎｳ0.2m3）19.0km以下</v>
          </cell>
          <cell r="E255" t="str">
            <v>m3</v>
          </cell>
          <cell r="F255">
            <v>4330</v>
          </cell>
        </row>
        <row r="256">
          <cell r="A256" t="str">
            <v>B060433</v>
          </cell>
          <cell r="B256" t="str">
            <v>廃棄材運搬　Ⅰ類</v>
          </cell>
          <cell r="C256" t="str">
            <v>（４ｔ車，DID区間無し，ﾊﾞｯｸﾎｳ0.2m3）35.0km以下</v>
          </cell>
          <cell r="E256" t="str">
            <v>m3</v>
          </cell>
          <cell r="F256">
            <v>5900</v>
          </cell>
        </row>
        <row r="257">
          <cell r="A257" t="str">
            <v>B060434</v>
          </cell>
          <cell r="B257" t="str">
            <v>廃棄材運搬　Ⅰ類</v>
          </cell>
          <cell r="C257" t="str">
            <v>（４ｔ車，DID区間無し，ﾊﾞｯｸﾎｳ0.2m3）60.0km以下</v>
          </cell>
          <cell r="E257" t="str">
            <v>m3</v>
          </cell>
          <cell r="F257">
            <v>9060</v>
          </cell>
        </row>
        <row r="258">
          <cell r="A258" t="str">
            <v>B060441</v>
          </cell>
          <cell r="B258" t="str">
            <v>廃棄材運搬　Ⅱ類</v>
          </cell>
          <cell r="C258" t="str">
            <v>（４ｔ車，DID区間有り，ﾊﾞｯｸﾎｳ0.2m3） 0.2km以下</v>
          </cell>
          <cell r="E258" t="str">
            <v>m3</v>
          </cell>
          <cell r="F258">
            <v>360</v>
          </cell>
        </row>
        <row r="259">
          <cell r="A259" t="str">
            <v>B060442</v>
          </cell>
          <cell r="B259" t="str">
            <v>廃棄材運搬　Ⅱ類</v>
          </cell>
          <cell r="C259" t="str">
            <v>（４ｔ車，DID区間有り，ﾊﾞｯｸﾎｳ0.2m3） 1.0km以下</v>
          </cell>
          <cell r="E259" t="str">
            <v>m3</v>
          </cell>
          <cell r="F259">
            <v>450</v>
          </cell>
        </row>
        <row r="260">
          <cell r="A260" t="str">
            <v>B060443</v>
          </cell>
          <cell r="B260" t="str">
            <v>廃棄材運搬　Ⅱ類</v>
          </cell>
          <cell r="C260" t="str">
            <v>（４ｔ車，DID区間有り，ﾊﾞｯｸﾎｳ0.2m3） 1.5km以下</v>
          </cell>
          <cell r="E260" t="str">
            <v>m3</v>
          </cell>
          <cell r="F260">
            <v>550</v>
          </cell>
        </row>
        <row r="261">
          <cell r="A261" t="str">
            <v>B060444</v>
          </cell>
          <cell r="B261" t="str">
            <v>廃棄材運搬　Ⅱ類</v>
          </cell>
          <cell r="C261" t="str">
            <v>（４ｔ車，DID区間有り，ﾊﾞｯｸﾎｳ0.2m3） 2.0km以下</v>
          </cell>
          <cell r="E261" t="str">
            <v>m3</v>
          </cell>
          <cell r="F261">
            <v>630</v>
          </cell>
        </row>
        <row r="262">
          <cell r="A262" t="str">
            <v>B060445</v>
          </cell>
          <cell r="B262" t="str">
            <v>廃棄材運搬　Ⅱ類</v>
          </cell>
          <cell r="C262" t="str">
            <v>（４ｔ車，DID区間有り，ﾊﾞｯｸﾎｳ0.2m3） 3.0km以下</v>
          </cell>
          <cell r="E262" t="str">
            <v>m3</v>
          </cell>
          <cell r="F262">
            <v>730</v>
          </cell>
        </row>
        <row r="263">
          <cell r="A263" t="str">
            <v>B060446</v>
          </cell>
          <cell r="B263" t="str">
            <v>廃棄材運搬　Ⅱ類</v>
          </cell>
          <cell r="C263" t="str">
            <v>（４ｔ車，DID区間有り，ﾊﾞｯｸﾎｳ0.2m3） 3.5km以下</v>
          </cell>
          <cell r="E263" t="str">
            <v>m3</v>
          </cell>
          <cell r="F263">
            <v>820</v>
          </cell>
        </row>
        <row r="264">
          <cell r="A264" t="str">
            <v>B060447</v>
          </cell>
          <cell r="B264" t="str">
            <v>廃棄材運搬　Ⅱ類</v>
          </cell>
          <cell r="C264" t="str">
            <v>（４ｔ車，DID区間有り，ﾊﾞｯｸﾎｳ0.2m3） 4.5km以下</v>
          </cell>
          <cell r="E264" t="str">
            <v>m3</v>
          </cell>
          <cell r="F264">
            <v>910</v>
          </cell>
        </row>
        <row r="265">
          <cell r="A265" t="str">
            <v>B060448</v>
          </cell>
          <cell r="B265" t="str">
            <v>廃棄材運搬　Ⅱ類</v>
          </cell>
          <cell r="C265" t="str">
            <v>（４ｔ車，DID区間有り，ﾊﾞｯｸﾎｳ0.2m3） 5.5km以下</v>
          </cell>
          <cell r="E265" t="str">
            <v>m3</v>
          </cell>
          <cell r="F265">
            <v>1000</v>
          </cell>
        </row>
        <row r="266">
          <cell r="A266" t="str">
            <v>B060449</v>
          </cell>
          <cell r="B266" t="str">
            <v>廃棄材運搬　Ⅱ類</v>
          </cell>
          <cell r="C266" t="str">
            <v>（４ｔ車，DID区間有り，ﾊﾞｯｸﾎｳ0.2m3） 7.0km以下</v>
          </cell>
          <cell r="E266" t="str">
            <v>m3</v>
          </cell>
          <cell r="F266">
            <v>1090</v>
          </cell>
        </row>
        <row r="267">
          <cell r="A267" t="str">
            <v>B060450</v>
          </cell>
          <cell r="B267" t="str">
            <v>廃棄材運搬　Ⅱ類</v>
          </cell>
          <cell r="C267" t="str">
            <v>（４ｔ車，DID区間有り，ﾊﾞｯｸﾎｳ0.2m3） 9.0km以下</v>
          </cell>
          <cell r="E267" t="str">
            <v>m3</v>
          </cell>
          <cell r="F267">
            <v>1450</v>
          </cell>
        </row>
        <row r="268">
          <cell r="A268" t="str">
            <v>B060451</v>
          </cell>
          <cell r="B268" t="str">
            <v>廃棄材運搬　Ⅱ類</v>
          </cell>
          <cell r="C268" t="str">
            <v>（４ｔ車，DID区間有り，ﾊﾞｯｸﾎｳ0.2m3）12.0km以下</v>
          </cell>
          <cell r="E268" t="str">
            <v>m3</v>
          </cell>
          <cell r="F268">
            <v>1640</v>
          </cell>
        </row>
        <row r="269">
          <cell r="A269" t="str">
            <v>B060452</v>
          </cell>
          <cell r="B269" t="str">
            <v>廃棄材運搬　Ⅱ類</v>
          </cell>
          <cell r="C269" t="str">
            <v>（４ｔ車，DID区間有り，ﾊﾞｯｸﾎｳ0.2m3）17.0km以下</v>
          </cell>
          <cell r="E269" t="str">
            <v>m3</v>
          </cell>
          <cell r="F269">
            <v>2000</v>
          </cell>
        </row>
        <row r="270">
          <cell r="A270" t="str">
            <v>B060453</v>
          </cell>
          <cell r="B270" t="str">
            <v>廃棄材運搬　Ⅱ類</v>
          </cell>
          <cell r="C270" t="str">
            <v>（４ｔ車，DID区間有り，ﾊﾞｯｸﾎｳ0.2m3）27.0km以下</v>
          </cell>
          <cell r="E270" t="str">
            <v>m3</v>
          </cell>
          <cell r="F270">
            <v>2720</v>
          </cell>
        </row>
        <row r="271">
          <cell r="A271" t="str">
            <v>B060454</v>
          </cell>
          <cell r="B271" t="str">
            <v>廃棄材運搬　Ⅱ類</v>
          </cell>
          <cell r="C271" t="str">
            <v>（４ｔ車，DID区間有り，ﾊﾞｯｸﾎｳ0.2m3）60.0km以下</v>
          </cell>
          <cell r="E271" t="str">
            <v>m3</v>
          </cell>
          <cell r="F271">
            <v>4180</v>
          </cell>
        </row>
        <row r="272">
          <cell r="A272" t="str">
            <v>B060461</v>
          </cell>
          <cell r="B272" t="str">
            <v>廃棄材運搬　Ⅱ類</v>
          </cell>
          <cell r="C272" t="str">
            <v>（４ｔ車，DID区間無し，ﾊﾞｯｸﾎｳ0.2m3） 0.2km以下</v>
          </cell>
          <cell r="E272" t="str">
            <v>m3</v>
          </cell>
          <cell r="F272">
            <v>360</v>
          </cell>
        </row>
        <row r="273">
          <cell r="A273" t="str">
            <v>B060462</v>
          </cell>
          <cell r="B273" t="str">
            <v>廃棄材運搬　Ⅱ類</v>
          </cell>
          <cell r="C273" t="str">
            <v>（４ｔ車，DID区間無し，ﾊﾞｯｸﾎｳ0.2m3） 1.0km以下</v>
          </cell>
          <cell r="E273" t="str">
            <v>m3</v>
          </cell>
          <cell r="F273">
            <v>450</v>
          </cell>
        </row>
        <row r="274">
          <cell r="A274" t="str">
            <v>B060463</v>
          </cell>
          <cell r="B274" t="str">
            <v>廃棄材運搬　Ⅱ類</v>
          </cell>
          <cell r="C274" t="str">
            <v>（４ｔ車，DID区間無し，ﾊﾞｯｸﾎｳ0.2m3） 1.5km以下</v>
          </cell>
          <cell r="E274" t="str">
            <v>m3</v>
          </cell>
          <cell r="F274">
            <v>550</v>
          </cell>
        </row>
        <row r="275">
          <cell r="A275" t="str">
            <v>B060464</v>
          </cell>
          <cell r="B275" t="str">
            <v>廃棄材運搬　Ⅱ類</v>
          </cell>
          <cell r="C275" t="str">
            <v>（４ｔ車，DID区間無し，ﾊﾞｯｸﾎｳ0.2m3） 2.5km以下</v>
          </cell>
          <cell r="E275" t="str">
            <v>m3</v>
          </cell>
          <cell r="F275">
            <v>630</v>
          </cell>
        </row>
        <row r="276">
          <cell r="A276" t="str">
            <v>B060465</v>
          </cell>
          <cell r="B276" t="str">
            <v>廃棄材運搬　Ⅱ類</v>
          </cell>
          <cell r="C276" t="str">
            <v>（４ｔ車，DID区間無し，ﾊﾞｯｸﾎｳ0.2m3） 3.5km以下</v>
          </cell>
          <cell r="E276" t="str">
            <v>m3</v>
          </cell>
          <cell r="F276">
            <v>730</v>
          </cell>
        </row>
        <row r="277">
          <cell r="A277" t="str">
            <v>B060466</v>
          </cell>
          <cell r="B277" t="str">
            <v>廃棄材運搬　Ⅱ類</v>
          </cell>
          <cell r="C277" t="str">
            <v>（４ｔ車，DID区間無し，ﾊﾞｯｸﾎｳ0.2m3） 4.0km以下</v>
          </cell>
          <cell r="E277" t="str">
            <v>m3</v>
          </cell>
          <cell r="F277">
            <v>820</v>
          </cell>
        </row>
        <row r="278">
          <cell r="A278" t="str">
            <v>B060467</v>
          </cell>
          <cell r="B278" t="str">
            <v>廃棄材運搬　Ⅱ類</v>
          </cell>
          <cell r="C278" t="str">
            <v>（４ｔ車，DID区間無し，ﾊﾞｯｸﾎｳ0.2m3） 5.0km以下</v>
          </cell>
          <cell r="E278" t="str">
            <v>m3</v>
          </cell>
          <cell r="F278">
            <v>910</v>
          </cell>
        </row>
        <row r="279">
          <cell r="A279" t="str">
            <v>B060468</v>
          </cell>
          <cell r="B279" t="str">
            <v>廃棄材運搬　Ⅱ類</v>
          </cell>
          <cell r="C279" t="str">
            <v>（４ｔ車，DID区間無し，ﾊﾞｯｸﾎｳ0.2m3） 6.0km以下</v>
          </cell>
          <cell r="E279" t="str">
            <v>m3</v>
          </cell>
          <cell r="F279">
            <v>1000</v>
          </cell>
        </row>
        <row r="280">
          <cell r="A280" t="str">
            <v>B060469</v>
          </cell>
          <cell r="B280" t="str">
            <v>廃棄材運搬　Ⅱ類</v>
          </cell>
          <cell r="C280" t="str">
            <v>（４ｔ車，DID区間無し，ﾊﾞｯｸﾎｳ0.2m3） 7.5km以下</v>
          </cell>
          <cell r="E280" t="str">
            <v>m3</v>
          </cell>
          <cell r="F280">
            <v>1090</v>
          </cell>
        </row>
        <row r="281">
          <cell r="A281" t="str">
            <v>B060470</v>
          </cell>
          <cell r="B281" t="str">
            <v>廃棄材運搬　Ⅱ類</v>
          </cell>
          <cell r="C281" t="str">
            <v>（４ｔ車，DID区間無し，ﾊﾞｯｸﾎｳ0.2m3）10.0km以下</v>
          </cell>
          <cell r="E281" t="str">
            <v>m3</v>
          </cell>
          <cell r="F281">
            <v>1450</v>
          </cell>
        </row>
        <row r="282">
          <cell r="A282" t="str">
            <v>B060471</v>
          </cell>
          <cell r="B282" t="str">
            <v>廃棄材運搬　Ⅱ類</v>
          </cell>
          <cell r="C282" t="str">
            <v>（４ｔ車，DID区間無し，ﾊﾞｯｸﾎｳ0.2m3）13.0km以下</v>
          </cell>
          <cell r="E282" t="str">
            <v>m3</v>
          </cell>
          <cell r="F282">
            <v>1640</v>
          </cell>
        </row>
        <row r="283">
          <cell r="A283" t="str">
            <v>B060472</v>
          </cell>
          <cell r="B283" t="str">
            <v>廃棄材運搬　Ⅱ類</v>
          </cell>
          <cell r="C283" t="str">
            <v>（４ｔ車，DID区間無し，ﾊﾞｯｸﾎｳ0.2m3）19.0km以下</v>
          </cell>
          <cell r="E283" t="str">
            <v>m3</v>
          </cell>
          <cell r="F283">
            <v>2000</v>
          </cell>
        </row>
        <row r="284">
          <cell r="A284" t="str">
            <v>B060473</v>
          </cell>
          <cell r="B284" t="str">
            <v>廃棄材運搬　Ⅱ類</v>
          </cell>
          <cell r="C284" t="str">
            <v>（４ｔ車，DID区間無し，ﾊﾞｯｸﾎｳ0.2m3）35.0km以下</v>
          </cell>
          <cell r="E284" t="str">
            <v>m3</v>
          </cell>
          <cell r="F284">
            <v>2720</v>
          </cell>
        </row>
        <row r="285">
          <cell r="A285" t="str">
            <v>B060474</v>
          </cell>
          <cell r="B285" t="str">
            <v>廃棄材運搬　Ⅱ類</v>
          </cell>
          <cell r="C285" t="str">
            <v>（４ｔ車，DID区間無し，ﾊﾞｯｸﾎｳ0.2m3）60.0km以下</v>
          </cell>
          <cell r="E285" t="str">
            <v>m3</v>
          </cell>
          <cell r="F285">
            <v>4180</v>
          </cell>
        </row>
        <row r="286">
          <cell r="A286" t="str">
            <v>B061001</v>
          </cell>
          <cell r="B286" t="str">
            <v>廃棄材運搬　Ⅰ類</v>
          </cell>
          <cell r="C286" t="str">
            <v>（10ｔ車，DID区間有り，ﾊﾞｯｸﾎｳ0.6m3） 0.3km以下</v>
          </cell>
          <cell r="E286" t="str">
            <v>m3</v>
          </cell>
          <cell r="F286">
            <v>370</v>
          </cell>
        </row>
        <row r="287">
          <cell r="A287" t="str">
            <v>B061002</v>
          </cell>
          <cell r="B287" t="str">
            <v>廃棄材運搬　Ⅰ類</v>
          </cell>
          <cell r="C287" t="str">
            <v>（10ｔ車，DID区間有り，ﾊﾞｯｸﾎｳ0.6m3） 0.5km以下</v>
          </cell>
          <cell r="E287" t="str">
            <v>m3</v>
          </cell>
          <cell r="F287">
            <v>420</v>
          </cell>
        </row>
        <row r="288">
          <cell r="A288" t="str">
            <v>B061003</v>
          </cell>
          <cell r="B288" t="str">
            <v>廃棄材運搬　Ⅰ類</v>
          </cell>
          <cell r="C288" t="str">
            <v>（10ｔ車，DID区間有り，ﾊﾞｯｸﾎｳ0.6m3） 1.0km以下</v>
          </cell>
          <cell r="E288" t="str">
            <v>m3</v>
          </cell>
          <cell r="F288">
            <v>480</v>
          </cell>
        </row>
        <row r="289">
          <cell r="A289" t="str">
            <v>B061004</v>
          </cell>
          <cell r="B289" t="str">
            <v>廃棄材運搬　Ⅰ類</v>
          </cell>
          <cell r="C289" t="str">
            <v>（10ｔ車，DID区間有り，ﾊﾞｯｸﾎｳ0.6m3） 1.5km以下</v>
          </cell>
          <cell r="E289" t="str">
            <v>m3</v>
          </cell>
          <cell r="F289">
            <v>550</v>
          </cell>
        </row>
        <row r="290">
          <cell r="A290" t="str">
            <v>B061005</v>
          </cell>
          <cell r="B290" t="str">
            <v>廃棄材運搬　Ⅰ類</v>
          </cell>
          <cell r="C290" t="str">
            <v>（10ｔ車，DID区間有り，ﾊﾞｯｸﾎｳ0.6m3） 2.0km以下</v>
          </cell>
          <cell r="E290" t="str">
            <v>m3</v>
          </cell>
          <cell r="F290">
            <v>600</v>
          </cell>
        </row>
        <row r="291">
          <cell r="A291" t="str">
            <v>B061006</v>
          </cell>
          <cell r="B291" t="str">
            <v>廃棄材運搬　Ⅰ類</v>
          </cell>
          <cell r="C291" t="str">
            <v>（10ｔ車，DID区間有り，ﾊﾞｯｸﾎｳ0.6m3） 3.0km以下</v>
          </cell>
          <cell r="E291" t="str">
            <v>m3</v>
          </cell>
          <cell r="F291">
            <v>720</v>
          </cell>
        </row>
        <row r="292">
          <cell r="A292" t="str">
            <v>B061007</v>
          </cell>
          <cell r="B292" t="str">
            <v>廃棄材運搬　Ⅰ類</v>
          </cell>
          <cell r="C292" t="str">
            <v>（10ｔ車，DID区間有り，ﾊﾞｯｸﾎｳ0.6m3） 3.5km以下</v>
          </cell>
          <cell r="E292" t="str">
            <v>m3</v>
          </cell>
          <cell r="F292">
            <v>850</v>
          </cell>
        </row>
        <row r="293">
          <cell r="A293" t="str">
            <v>B061008</v>
          </cell>
          <cell r="B293" t="str">
            <v>廃棄材運搬　Ⅰ類</v>
          </cell>
          <cell r="C293" t="str">
            <v>（10ｔ車，DID区間有り，ﾊﾞｯｸﾎｳ0.6m3） 5.0km以下</v>
          </cell>
          <cell r="E293" t="str">
            <v>m3</v>
          </cell>
          <cell r="F293">
            <v>1020</v>
          </cell>
        </row>
        <row r="294">
          <cell r="A294" t="str">
            <v>B061009</v>
          </cell>
          <cell r="B294" t="str">
            <v>廃棄材運搬　Ⅰ類</v>
          </cell>
          <cell r="C294" t="str">
            <v>（10ｔ車，DID区間有り，ﾊﾞｯｸﾎｳ0.6m3） 6.0km以下</v>
          </cell>
          <cell r="E294" t="str">
            <v>m3</v>
          </cell>
          <cell r="F294">
            <v>1200</v>
          </cell>
        </row>
        <row r="295">
          <cell r="A295" t="str">
            <v>B061010</v>
          </cell>
          <cell r="B295" t="str">
            <v>廃棄材運搬　Ⅰ類</v>
          </cell>
          <cell r="C295" t="str">
            <v>（10ｔ車，DID区間有り，ﾊﾞｯｸﾎｳ0.6m3） 7.0km以下</v>
          </cell>
          <cell r="E295" t="str">
            <v>m3</v>
          </cell>
          <cell r="F295">
            <v>1380</v>
          </cell>
        </row>
        <row r="296">
          <cell r="A296" t="str">
            <v>B061011</v>
          </cell>
          <cell r="B296" t="str">
            <v>廃棄材運搬　Ⅰ類</v>
          </cell>
          <cell r="C296" t="str">
            <v>（10ｔ車，DID区間有り，ﾊﾞｯｸﾎｳ0.6m3） 8.5km以下</v>
          </cell>
          <cell r="E296" t="str">
            <v>m3</v>
          </cell>
          <cell r="F296">
            <v>1570</v>
          </cell>
        </row>
        <row r="297">
          <cell r="A297" t="str">
            <v>B061012</v>
          </cell>
          <cell r="B297" t="str">
            <v>廃棄材運搬　Ⅰ類</v>
          </cell>
          <cell r="C297" t="str">
            <v>（10ｔ車，DID区間有り，ﾊﾞｯｸﾎｳ0.6m3）11.0km以下</v>
          </cell>
          <cell r="E297" t="str">
            <v>m3</v>
          </cell>
          <cell r="F297">
            <v>1800</v>
          </cell>
        </row>
        <row r="298">
          <cell r="A298" t="str">
            <v>B061013</v>
          </cell>
          <cell r="B298" t="str">
            <v>廃棄材運搬　Ⅰ類</v>
          </cell>
          <cell r="C298" t="str">
            <v>（10ｔ車，DID区間有り，ﾊﾞｯｸﾎｳ0.6m3）14.0km以下</v>
          </cell>
          <cell r="E298" t="str">
            <v>m3</v>
          </cell>
          <cell r="F298">
            <v>2170</v>
          </cell>
        </row>
        <row r="299">
          <cell r="A299" t="str">
            <v>B061014</v>
          </cell>
          <cell r="B299" t="str">
            <v>廃棄材運搬　Ⅰ類</v>
          </cell>
          <cell r="C299" t="str">
            <v>（10ｔ車，DID区間有り，ﾊﾞｯｸﾎｳ0.6m3）19.5km以下</v>
          </cell>
          <cell r="E299" t="str">
            <v>m3</v>
          </cell>
          <cell r="F299">
            <v>2720</v>
          </cell>
        </row>
        <row r="300">
          <cell r="A300" t="str">
            <v>B061015</v>
          </cell>
          <cell r="B300" t="str">
            <v>廃棄材運搬　Ⅰ類</v>
          </cell>
          <cell r="C300" t="str">
            <v>（10ｔ車，DID区間有り，ﾊﾞｯｸﾎｳ0.6m3）31.5km以下</v>
          </cell>
          <cell r="E300" t="str">
            <v>m3</v>
          </cell>
          <cell r="F300">
            <v>3670</v>
          </cell>
        </row>
        <row r="301">
          <cell r="A301" t="str">
            <v>B061016</v>
          </cell>
          <cell r="B301" t="str">
            <v>廃棄材運搬　Ⅰ類</v>
          </cell>
          <cell r="C301" t="str">
            <v>（10ｔ車，DID区間有り，ﾊﾞｯｸﾎｳ0.6m3）60.0km以下</v>
          </cell>
          <cell r="E301" t="str">
            <v>m3</v>
          </cell>
          <cell r="F301">
            <v>5480</v>
          </cell>
        </row>
        <row r="302">
          <cell r="A302" t="str">
            <v>B061021</v>
          </cell>
          <cell r="B302" t="str">
            <v>廃棄材運搬　Ⅰ類</v>
          </cell>
          <cell r="C302" t="str">
            <v>（10ｔ車，DID区間無し，ﾊﾞｯｸﾎｳ0.6m3） 0.3km以下</v>
          </cell>
          <cell r="E302" t="str">
            <v>m3</v>
          </cell>
          <cell r="F302">
            <v>370</v>
          </cell>
        </row>
        <row r="303">
          <cell r="A303" t="str">
            <v>B061022</v>
          </cell>
          <cell r="B303" t="str">
            <v>廃棄材運搬　Ⅰ類</v>
          </cell>
          <cell r="C303" t="str">
            <v>（10ｔ車，DID区間無し，ﾊﾞｯｸﾎｳ0.6m3） 0.5km以下</v>
          </cell>
          <cell r="E303" t="str">
            <v>m3</v>
          </cell>
          <cell r="F303">
            <v>420</v>
          </cell>
        </row>
        <row r="304">
          <cell r="A304" t="str">
            <v>B061023</v>
          </cell>
          <cell r="B304" t="str">
            <v>廃棄材運搬　Ⅰ類</v>
          </cell>
          <cell r="C304" t="str">
            <v>（10ｔ車，DID区間無し，ﾊﾞｯｸﾎｳ0.6m3） 1.0km以下</v>
          </cell>
          <cell r="E304" t="str">
            <v>m3</v>
          </cell>
          <cell r="F304">
            <v>480</v>
          </cell>
        </row>
        <row r="305">
          <cell r="A305" t="str">
            <v>B061024</v>
          </cell>
          <cell r="B305" t="str">
            <v>廃棄材運搬　Ⅰ類</v>
          </cell>
          <cell r="C305" t="str">
            <v>（10ｔ車，DID区間無し，ﾊﾞｯｸﾎｳ0.6m3） 1.5km以下</v>
          </cell>
          <cell r="E305" t="str">
            <v>m3</v>
          </cell>
          <cell r="F305">
            <v>550</v>
          </cell>
        </row>
        <row r="306">
          <cell r="A306" t="str">
            <v>B061025</v>
          </cell>
          <cell r="B306" t="str">
            <v>廃棄材運搬　Ⅰ類</v>
          </cell>
          <cell r="C306" t="str">
            <v>（10ｔ車，DID区間無し，ﾊﾞｯｸﾎｳ0.6m3） 2.0km以下</v>
          </cell>
          <cell r="E306" t="str">
            <v>m3</v>
          </cell>
          <cell r="F306">
            <v>600</v>
          </cell>
        </row>
        <row r="307">
          <cell r="A307" t="str">
            <v>B061026</v>
          </cell>
          <cell r="B307" t="str">
            <v>廃棄材運搬　Ⅰ類</v>
          </cell>
          <cell r="C307" t="str">
            <v>（10ｔ車，DID区間無し，ﾊﾞｯｸﾎｳ0.6m3） 3.0km以下</v>
          </cell>
          <cell r="E307" t="str">
            <v>m3</v>
          </cell>
          <cell r="F307">
            <v>720</v>
          </cell>
        </row>
        <row r="308">
          <cell r="A308" t="str">
            <v>B061027</v>
          </cell>
          <cell r="B308" t="str">
            <v>廃棄材運搬　Ⅰ類</v>
          </cell>
          <cell r="C308" t="str">
            <v>（10ｔ車，DID区間無し，ﾊﾞｯｸﾎｳ0.6m3） 4.0km以下</v>
          </cell>
          <cell r="E308" t="str">
            <v>m3</v>
          </cell>
          <cell r="F308">
            <v>850</v>
          </cell>
        </row>
        <row r="309">
          <cell r="A309" t="str">
            <v>B061028</v>
          </cell>
          <cell r="B309" t="str">
            <v>廃棄材運搬　Ⅰ類</v>
          </cell>
          <cell r="C309" t="str">
            <v>（10ｔ車，DID区間無し，ﾊﾞｯｸﾎｳ0.6m3） 5.5km以下</v>
          </cell>
          <cell r="E309" t="str">
            <v>m3</v>
          </cell>
          <cell r="F309">
            <v>1020</v>
          </cell>
        </row>
        <row r="310">
          <cell r="A310" t="str">
            <v>B061029</v>
          </cell>
          <cell r="B310" t="str">
            <v>廃棄材運搬　Ⅰ類</v>
          </cell>
          <cell r="C310" t="str">
            <v>（10ｔ車，DID区間無し，ﾊﾞｯｸﾎｳ0.6m3） 6.5km以下</v>
          </cell>
          <cell r="E310" t="str">
            <v>m3</v>
          </cell>
          <cell r="F310">
            <v>1200</v>
          </cell>
        </row>
        <row r="311">
          <cell r="A311" t="str">
            <v>B061030</v>
          </cell>
          <cell r="B311" t="str">
            <v>廃棄材運搬　Ⅰ類</v>
          </cell>
          <cell r="C311" t="str">
            <v>（10ｔ車，DID区間無し，ﾊﾞｯｸﾎｳ0.6m3） 7.5km以下</v>
          </cell>
          <cell r="E311" t="str">
            <v>m3</v>
          </cell>
          <cell r="F311">
            <v>1380</v>
          </cell>
        </row>
        <row r="312">
          <cell r="A312" t="str">
            <v>B061031</v>
          </cell>
          <cell r="B312" t="str">
            <v>廃棄材運搬　Ⅰ類</v>
          </cell>
          <cell r="C312" t="str">
            <v>（10ｔ車，DID区間無し，ﾊﾞｯｸﾎｳ0.6m3） 9.5km以下</v>
          </cell>
          <cell r="E312" t="str">
            <v>m3</v>
          </cell>
          <cell r="F312">
            <v>1570</v>
          </cell>
        </row>
        <row r="313">
          <cell r="A313" t="str">
            <v>B061032</v>
          </cell>
          <cell r="B313" t="str">
            <v>廃棄材運搬　Ⅰ類</v>
          </cell>
          <cell r="C313" t="str">
            <v>（10ｔ車，DID区間無し，ﾊﾞｯｸﾎｳ0.6m3）11.5km以下</v>
          </cell>
          <cell r="E313" t="str">
            <v>m3</v>
          </cell>
          <cell r="F313">
            <v>1800</v>
          </cell>
        </row>
        <row r="314">
          <cell r="A314" t="str">
            <v>B061033</v>
          </cell>
          <cell r="B314" t="str">
            <v>廃棄材運搬　Ⅰ類</v>
          </cell>
          <cell r="C314" t="str">
            <v>（10ｔ車，DID区間無し，ﾊﾞｯｸﾎｳ0.6m3）15.5km以下</v>
          </cell>
          <cell r="E314" t="str">
            <v>m3</v>
          </cell>
          <cell r="F314">
            <v>2170</v>
          </cell>
        </row>
        <row r="315">
          <cell r="A315" t="str">
            <v>B061034</v>
          </cell>
          <cell r="B315" t="str">
            <v>廃棄材運搬　Ⅰ類</v>
          </cell>
          <cell r="C315" t="str">
            <v>（10ｔ車，DID区間無し，ﾊﾞｯｸﾎｳ0.6m3）22.5km以下</v>
          </cell>
          <cell r="E315" t="str">
            <v>m3</v>
          </cell>
          <cell r="F315">
            <v>2720</v>
          </cell>
        </row>
        <row r="316">
          <cell r="A316" t="str">
            <v>B061035</v>
          </cell>
          <cell r="B316" t="str">
            <v>廃棄材運搬　Ⅰ類</v>
          </cell>
          <cell r="C316" t="str">
            <v>（10ｔ車，DID区間無し，ﾊﾞｯｸﾎｳ0.6m3）49.5km以下</v>
          </cell>
          <cell r="E316" t="str">
            <v>m3</v>
          </cell>
          <cell r="F316">
            <v>3670</v>
          </cell>
        </row>
        <row r="317">
          <cell r="A317" t="str">
            <v>B061036</v>
          </cell>
          <cell r="B317" t="str">
            <v>廃棄材運搬　Ⅰ類</v>
          </cell>
          <cell r="C317" t="str">
            <v>（10ｔ車，DID区間無し，ﾊﾞｯｸﾎｳ0.6m3）60.0km以下</v>
          </cell>
          <cell r="E317" t="str">
            <v>m3</v>
          </cell>
          <cell r="F317">
            <v>5480</v>
          </cell>
        </row>
        <row r="318">
          <cell r="A318" t="str">
            <v>B061041</v>
          </cell>
          <cell r="B318" t="str">
            <v>廃棄材運搬　Ⅱ類</v>
          </cell>
          <cell r="C318" t="str">
            <v>（10ｔ車，DID区間有り，ﾊﾞｯｸﾎｳ0.6m3） 0.3km以下</v>
          </cell>
          <cell r="E318" t="str">
            <v>m3</v>
          </cell>
          <cell r="F318">
            <v>160</v>
          </cell>
        </row>
        <row r="319">
          <cell r="A319" t="str">
            <v>B061042</v>
          </cell>
          <cell r="B319" t="str">
            <v>廃棄材運搬　Ⅱ類</v>
          </cell>
          <cell r="C319" t="str">
            <v>（10ｔ車，DID区間有り，ﾊﾞｯｸﾎｳ0.6m3） 0.5km以下</v>
          </cell>
          <cell r="E319" t="str">
            <v>m3</v>
          </cell>
          <cell r="F319">
            <v>190</v>
          </cell>
        </row>
        <row r="320">
          <cell r="A320" t="str">
            <v>B061043</v>
          </cell>
          <cell r="B320" t="str">
            <v>廃棄材運搬　Ⅱ類</v>
          </cell>
          <cell r="C320" t="str">
            <v>（10ｔ車，DID区間有り，ﾊﾞｯｸﾎｳ0.6m3） 1.0km以下</v>
          </cell>
          <cell r="E320" t="str">
            <v>m3</v>
          </cell>
          <cell r="F320">
            <v>220</v>
          </cell>
        </row>
        <row r="321">
          <cell r="A321" t="str">
            <v>B061044</v>
          </cell>
          <cell r="B321" t="str">
            <v>廃棄材運搬　Ⅱ類</v>
          </cell>
          <cell r="C321" t="str">
            <v>（10ｔ車，DID区間有り，ﾊﾞｯｸﾎｳ0.6m3） 1.5km以下</v>
          </cell>
          <cell r="E321" t="str">
            <v>m3</v>
          </cell>
          <cell r="F321">
            <v>260</v>
          </cell>
        </row>
        <row r="322">
          <cell r="A322" t="str">
            <v>B061045</v>
          </cell>
          <cell r="B322" t="str">
            <v>廃棄材運搬　Ⅱ類</v>
          </cell>
          <cell r="C322" t="str">
            <v>（10ｔ車，DID区間有り，ﾊﾞｯｸﾎｳ0.6m3） 2.0km以下</v>
          </cell>
          <cell r="E322" t="str">
            <v>m3</v>
          </cell>
          <cell r="F322">
            <v>270</v>
          </cell>
        </row>
        <row r="323">
          <cell r="A323" t="str">
            <v>B061046</v>
          </cell>
          <cell r="B323" t="str">
            <v>廃棄材運搬　Ⅱ類</v>
          </cell>
          <cell r="C323" t="str">
            <v>（10ｔ車，DID区間有り，ﾊﾞｯｸﾎｳ0.6m3） 3.0km以下</v>
          </cell>
          <cell r="E323" t="str">
            <v>m3</v>
          </cell>
          <cell r="F323">
            <v>340</v>
          </cell>
        </row>
        <row r="324">
          <cell r="A324" t="str">
            <v>B061047</v>
          </cell>
          <cell r="B324" t="str">
            <v>廃棄材運搬　Ⅱ類</v>
          </cell>
          <cell r="C324" t="str">
            <v>（10ｔ車，DID区間有り，ﾊﾞｯｸﾎｳ0.6m3） 3.5km以下</v>
          </cell>
          <cell r="E324" t="str">
            <v>m3</v>
          </cell>
          <cell r="F324">
            <v>380</v>
          </cell>
        </row>
        <row r="325">
          <cell r="A325" t="str">
            <v>B061048</v>
          </cell>
          <cell r="B325" t="str">
            <v>廃棄材運搬　Ⅱ類</v>
          </cell>
          <cell r="C325" t="str">
            <v>（10ｔ車，DID区間有り，ﾊﾞｯｸﾎｳ0.6m3） 5.0km以下</v>
          </cell>
          <cell r="E325" t="str">
            <v>m3</v>
          </cell>
          <cell r="F325">
            <v>480</v>
          </cell>
        </row>
        <row r="326">
          <cell r="A326" t="str">
            <v>B061049</v>
          </cell>
          <cell r="B326" t="str">
            <v>廃棄材運搬　Ⅱ類</v>
          </cell>
          <cell r="C326" t="str">
            <v>（10ｔ車，DID区間有り，ﾊﾞｯｸﾎｳ0.6m3） 6.0km以下</v>
          </cell>
          <cell r="E326" t="str">
            <v>m3</v>
          </cell>
          <cell r="F326">
            <v>560</v>
          </cell>
        </row>
        <row r="327">
          <cell r="A327" t="str">
            <v>B061050</v>
          </cell>
          <cell r="B327" t="str">
            <v>廃棄材運搬　Ⅱ類</v>
          </cell>
          <cell r="C327" t="str">
            <v>（10ｔ車，DID区間有り，ﾊﾞｯｸﾎｳ0.6m3） 7.0km以下</v>
          </cell>
          <cell r="E327" t="str">
            <v>m3</v>
          </cell>
          <cell r="F327">
            <v>640</v>
          </cell>
        </row>
        <row r="328">
          <cell r="A328" t="str">
            <v>B061051</v>
          </cell>
          <cell r="B328" t="str">
            <v>廃棄材運搬　Ⅱ類</v>
          </cell>
          <cell r="C328" t="str">
            <v>（10ｔ車，DID区間有り，ﾊﾞｯｸﾎｳ0.6m3） 8.5km以下</v>
          </cell>
          <cell r="E328" t="str">
            <v>m3</v>
          </cell>
          <cell r="F328">
            <v>720</v>
          </cell>
        </row>
        <row r="329">
          <cell r="A329" t="str">
            <v>B061052</v>
          </cell>
          <cell r="B329" t="str">
            <v>廃棄材運搬　Ⅱ類</v>
          </cell>
          <cell r="C329" t="str">
            <v>（10ｔ車，DID区間有り，ﾊﾞｯｸﾎｳ0.6m3）11.0km以下</v>
          </cell>
          <cell r="E329" t="str">
            <v>m3</v>
          </cell>
          <cell r="F329">
            <v>830</v>
          </cell>
        </row>
        <row r="330">
          <cell r="A330" t="str">
            <v>B061053</v>
          </cell>
          <cell r="B330" t="str">
            <v>廃棄材運搬　Ⅱ類</v>
          </cell>
          <cell r="C330" t="str">
            <v>（10ｔ車，DID区間有り，ﾊﾞｯｸﾎｳ0.6m3）14.0km以下</v>
          </cell>
          <cell r="E330" t="str">
            <v>m3</v>
          </cell>
          <cell r="F330">
            <v>1000</v>
          </cell>
        </row>
        <row r="331">
          <cell r="A331" t="str">
            <v>B061054</v>
          </cell>
          <cell r="B331" t="str">
            <v>廃棄材運搬　Ⅱ類</v>
          </cell>
          <cell r="C331" t="str">
            <v>（10ｔ車，DID区間有り，ﾊﾞｯｸﾎｳ0.6m3）19.5km以下</v>
          </cell>
          <cell r="E331" t="str">
            <v>m3</v>
          </cell>
          <cell r="F331">
            <v>1240</v>
          </cell>
        </row>
        <row r="332">
          <cell r="A332" t="str">
            <v>B061055</v>
          </cell>
          <cell r="B332" t="str">
            <v>廃棄材運搬　Ⅱ類</v>
          </cell>
          <cell r="C332" t="str">
            <v>（10ｔ車，DID区間有り，ﾊﾞｯｸﾎｳ0.6m3）31.5km以下</v>
          </cell>
          <cell r="E332" t="str">
            <v>m3</v>
          </cell>
          <cell r="F332">
            <v>1690</v>
          </cell>
        </row>
        <row r="333">
          <cell r="A333" t="str">
            <v>B061056</v>
          </cell>
          <cell r="B333" t="str">
            <v>廃棄材運搬　Ⅱ類</v>
          </cell>
          <cell r="C333" t="str">
            <v>（10ｔ車，DID区間有り，ﾊﾞｯｸﾎｳ0.6m3）60.0km以下</v>
          </cell>
          <cell r="E333" t="str">
            <v>m3</v>
          </cell>
          <cell r="F333">
            <v>2530</v>
          </cell>
        </row>
        <row r="334">
          <cell r="A334" t="str">
            <v>B061061</v>
          </cell>
          <cell r="B334" t="str">
            <v>廃棄材運搬　Ⅱ類</v>
          </cell>
          <cell r="C334" t="str">
            <v>（10ｔ車，DID区間無し，ﾊﾞｯｸﾎｳ0.6m3） 0.3km以下</v>
          </cell>
          <cell r="E334" t="str">
            <v>m3</v>
          </cell>
          <cell r="F334">
            <v>160</v>
          </cell>
        </row>
        <row r="335">
          <cell r="A335" t="str">
            <v>B061062</v>
          </cell>
          <cell r="B335" t="str">
            <v>廃棄材運搬　Ⅱ類</v>
          </cell>
          <cell r="C335" t="str">
            <v>（10ｔ車，DID区間無し，ﾊﾞｯｸﾎｳ0.6m3） 0.5km以下</v>
          </cell>
          <cell r="E335" t="str">
            <v>m3</v>
          </cell>
          <cell r="F335">
            <v>190</v>
          </cell>
        </row>
        <row r="336">
          <cell r="A336" t="str">
            <v>B061063</v>
          </cell>
          <cell r="B336" t="str">
            <v>廃棄材運搬　Ⅱ類</v>
          </cell>
          <cell r="C336" t="str">
            <v>（10ｔ車，DID区間無し，ﾊﾞｯｸﾎｳ0.6m3） 1.0km以下</v>
          </cell>
          <cell r="E336" t="str">
            <v>m3</v>
          </cell>
          <cell r="F336">
            <v>220</v>
          </cell>
        </row>
        <row r="337">
          <cell r="A337" t="str">
            <v>B061064</v>
          </cell>
          <cell r="B337" t="str">
            <v>廃棄材運搬　Ⅱ類</v>
          </cell>
          <cell r="C337" t="str">
            <v>（10ｔ車，DID区間無し，ﾊﾞｯｸﾎｳ0.6m3） 1.5km以下</v>
          </cell>
          <cell r="E337" t="str">
            <v>m3</v>
          </cell>
          <cell r="F337">
            <v>260</v>
          </cell>
        </row>
        <row r="338">
          <cell r="A338" t="str">
            <v>B061065</v>
          </cell>
          <cell r="B338" t="str">
            <v>廃棄材運搬　Ⅱ類</v>
          </cell>
          <cell r="C338" t="str">
            <v>（10ｔ車，DID区間無し，ﾊﾞｯｸﾎｳ0.6m3） 2.0km以下</v>
          </cell>
          <cell r="E338" t="str">
            <v>m3</v>
          </cell>
          <cell r="F338">
            <v>270</v>
          </cell>
        </row>
        <row r="339">
          <cell r="A339" t="str">
            <v>B061066</v>
          </cell>
          <cell r="B339" t="str">
            <v>廃棄材運搬　Ⅱ類</v>
          </cell>
          <cell r="C339" t="str">
            <v>（10ｔ車，DID区間無し，ﾊﾞｯｸﾎｳ0.6m3） 3.0km以下</v>
          </cell>
          <cell r="E339" t="str">
            <v>m3</v>
          </cell>
          <cell r="F339">
            <v>340</v>
          </cell>
        </row>
        <row r="340">
          <cell r="A340" t="str">
            <v>B061067</v>
          </cell>
          <cell r="B340" t="str">
            <v>廃棄材運搬　Ⅱ類</v>
          </cell>
          <cell r="C340" t="str">
            <v>（10ｔ車，DID区間無し，ﾊﾞｯｸﾎｳ0.6m3） 4.0km以下</v>
          </cell>
          <cell r="E340" t="str">
            <v>m3</v>
          </cell>
          <cell r="F340">
            <v>380</v>
          </cell>
        </row>
        <row r="341">
          <cell r="A341" t="str">
            <v>B061068</v>
          </cell>
          <cell r="B341" t="str">
            <v>廃棄材運搬　Ⅱ類</v>
          </cell>
          <cell r="C341" t="str">
            <v>（10ｔ車，DID区間無し，ﾊﾞｯｸﾎｳ0.6m3） 5.5km以下</v>
          </cell>
          <cell r="E341" t="str">
            <v>m3</v>
          </cell>
          <cell r="F341">
            <v>480</v>
          </cell>
        </row>
        <row r="342">
          <cell r="A342" t="str">
            <v>B061069</v>
          </cell>
          <cell r="B342" t="str">
            <v>廃棄材運搬　Ⅱ類</v>
          </cell>
          <cell r="C342" t="str">
            <v>（10ｔ車，DID区間無し，ﾊﾞｯｸﾎｳ0.6m3） 6.5km以下</v>
          </cell>
          <cell r="E342" t="str">
            <v>m3</v>
          </cell>
          <cell r="F342">
            <v>560</v>
          </cell>
        </row>
        <row r="343">
          <cell r="A343" t="str">
            <v>B061070</v>
          </cell>
          <cell r="B343" t="str">
            <v>廃棄材運搬　Ⅱ類</v>
          </cell>
          <cell r="C343" t="str">
            <v>（10ｔ車，DID区間無し，ﾊﾞｯｸﾎｳ0.6m3） 7.5km以下</v>
          </cell>
          <cell r="E343" t="str">
            <v>m3</v>
          </cell>
          <cell r="F343">
            <v>640</v>
          </cell>
        </row>
        <row r="344">
          <cell r="A344" t="str">
            <v>B061071</v>
          </cell>
          <cell r="B344" t="str">
            <v>廃棄材運搬　Ⅱ類</v>
          </cell>
          <cell r="C344" t="str">
            <v>（10ｔ車，DID区間無し，ﾊﾞｯｸﾎｳ0.6m3） 9.5km以下</v>
          </cell>
          <cell r="E344" t="str">
            <v>m3</v>
          </cell>
          <cell r="F344">
            <v>720</v>
          </cell>
        </row>
        <row r="345">
          <cell r="A345" t="str">
            <v>B061072</v>
          </cell>
          <cell r="B345" t="str">
            <v>廃棄材運搬　Ⅱ類</v>
          </cell>
          <cell r="C345" t="str">
            <v>（10ｔ車，DID区間無し，ﾊﾞｯｸﾎｳ0.6m3）11.5km以下</v>
          </cell>
          <cell r="E345" t="str">
            <v>m3</v>
          </cell>
          <cell r="F345">
            <v>830</v>
          </cell>
        </row>
        <row r="346">
          <cell r="A346" t="str">
            <v>B061073</v>
          </cell>
          <cell r="B346" t="str">
            <v>廃棄材運搬　Ⅱ類</v>
          </cell>
          <cell r="C346" t="str">
            <v>（10ｔ車，DID区間無し，ﾊﾞｯｸﾎｳ0.6m3）15.5km以下</v>
          </cell>
          <cell r="E346" t="str">
            <v>m3</v>
          </cell>
          <cell r="F346">
            <v>1000</v>
          </cell>
        </row>
        <row r="347">
          <cell r="A347" t="str">
            <v>B061074</v>
          </cell>
          <cell r="B347" t="str">
            <v>廃棄材運搬　Ⅱ類</v>
          </cell>
          <cell r="C347" t="str">
            <v>（10ｔ車，DID区間無し，ﾊﾞｯｸﾎｳ0.6m3）22.5km以下</v>
          </cell>
          <cell r="E347" t="str">
            <v>m3</v>
          </cell>
          <cell r="F347">
            <v>1240</v>
          </cell>
        </row>
        <row r="348">
          <cell r="A348" t="str">
            <v>B061075</v>
          </cell>
          <cell r="B348" t="str">
            <v>廃棄材運搬　Ⅱ類</v>
          </cell>
          <cell r="C348" t="str">
            <v>（10ｔ車，DID区間無し，ﾊﾞｯｸﾎｳ0.6m3）49.5km以下</v>
          </cell>
          <cell r="E348" t="str">
            <v>m3</v>
          </cell>
          <cell r="F348">
            <v>1690</v>
          </cell>
        </row>
        <row r="349">
          <cell r="A349" t="str">
            <v>B061076</v>
          </cell>
          <cell r="B349" t="str">
            <v>廃棄材運搬　Ⅱ類</v>
          </cell>
          <cell r="C349" t="str">
            <v>（10ｔ車，DID区間無し，ﾊﾞｯｸﾎｳ0.6m3）60.0km以下</v>
          </cell>
          <cell r="E349" t="str">
            <v>m3</v>
          </cell>
          <cell r="F349">
            <v>2530</v>
          </cell>
        </row>
      </sheetData>
      <sheetData sheetId="1" refreshError="1"/>
      <sheetData sheetId="2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電灯"/>
      <sheetName val="動力"/>
      <sheetName val="電話"/>
      <sheetName val="放送"/>
      <sheetName val="インタ－ホン"/>
      <sheetName val="ﾃﾚﾋﾞ共同受信"/>
      <sheetName val="火災報知"/>
      <sheetName val="表示"/>
      <sheetName val="防犯"/>
      <sheetName val="構内配電"/>
      <sheetName val="構内通信"/>
      <sheetName val="撤去"/>
      <sheetName val="電灯拾"/>
      <sheetName val="動力拾"/>
      <sheetName val="電話拾"/>
      <sheetName val="放送拾"/>
      <sheetName val="ｲﾝﾀ-ﾎﾝ拾"/>
      <sheetName val="ﾃﾚﾋﾞ拾"/>
      <sheetName val="火災拾"/>
      <sheetName val="表示拾"/>
      <sheetName val="防犯拾"/>
      <sheetName val="構配拾"/>
      <sheetName val="構通拾"/>
      <sheetName val="Sheet2"/>
      <sheetName val="リスト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2">
          <cell r="A2" t="str">
            <v>Ｂ２Ｆ</v>
          </cell>
        </row>
        <row r="3">
          <cell r="A3" t="str">
            <v>Ｂ１Ｆ</v>
          </cell>
        </row>
        <row r="4">
          <cell r="A4" t="str">
            <v>１Ｆ</v>
          </cell>
        </row>
        <row r="5">
          <cell r="A5" t="str">
            <v>２Ｆ</v>
          </cell>
        </row>
        <row r="6">
          <cell r="A6" t="str">
            <v>３Ｆ</v>
          </cell>
        </row>
        <row r="7">
          <cell r="A7" t="str">
            <v>４Ｆ</v>
          </cell>
        </row>
        <row r="8">
          <cell r="A8" t="str">
            <v>５Ｆ</v>
          </cell>
        </row>
        <row r="9">
          <cell r="A9" t="str">
            <v>６Ｆ</v>
          </cell>
        </row>
        <row r="10">
          <cell r="A10" t="str">
            <v>７Ｆ</v>
          </cell>
        </row>
        <row r="11">
          <cell r="A11" t="str">
            <v>８Ｆ</v>
          </cell>
        </row>
      </sheetData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A.本体内訳書"/>
      <sheetName val="B.ＥＶ内訳書"/>
      <sheetName val="ｺﾝｸﾘｰﾄ補正集計"/>
      <sheetName val="型枠集計表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蓋"/>
      <sheetName val="ｱｽﾌｧﾙﾄ"/>
      <sheetName val="縁石"/>
      <sheetName val="種目別内訳書"/>
      <sheetName val="科目別内訳書"/>
      <sheetName val="中科目別内訳書 "/>
      <sheetName val="細目別内訳書"/>
      <sheetName val="明細内訳"/>
      <sheetName val="見積等比較"/>
      <sheetName val="積上"/>
      <sheetName val="資材単価"/>
      <sheetName val="市場単価補正"/>
      <sheetName val="リスト"/>
      <sheetName val="表紙"/>
      <sheetName val="Ａ－１"/>
      <sheetName val="Ａ－２"/>
      <sheetName val="Ａ－３"/>
      <sheetName val="最低基準価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I2" t="str">
            <v>外壁改修</v>
          </cell>
        </row>
        <row r="3">
          <cell r="I3" t="str">
            <v>〃</v>
          </cell>
        </row>
        <row r="4">
          <cell r="I4" t="str">
            <v>撤去</v>
          </cell>
        </row>
        <row r="5">
          <cell r="I5" t="str">
            <v>壁タイル撤去</v>
          </cell>
        </row>
        <row r="6">
          <cell r="I6" t="str">
            <v>窓台モルタル撤去</v>
          </cell>
        </row>
        <row r="7">
          <cell r="I7" t="str">
            <v>仕上塗り材等の除去</v>
          </cell>
        </row>
        <row r="8">
          <cell r="I8" t="str">
            <v>カッター入れ</v>
          </cell>
        </row>
        <row r="9">
          <cell r="I9" t="str">
            <v>シーリング撤去</v>
          </cell>
        </row>
        <row r="10">
          <cell r="I10" t="str">
            <v>改修</v>
          </cell>
        </row>
        <row r="11">
          <cell r="I11" t="str">
            <v>施工数量調査</v>
          </cell>
        </row>
        <row r="12">
          <cell r="I12" t="str">
            <v>高圧洗浄</v>
          </cell>
        </row>
        <row r="13">
          <cell r="I13" t="str">
            <v>ひび割れ部改修</v>
          </cell>
        </row>
        <row r="14">
          <cell r="I14" t="str">
            <v>欠損部改修</v>
          </cell>
        </row>
        <row r="15">
          <cell r="I15" t="str">
            <v>浮き部改修</v>
          </cell>
        </row>
        <row r="16">
          <cell r="I16" t="str">
            <v>下地調整</v>
          </cell>
        </row>
        <row r="17">
          <cell r="I17" t="str">
            <v>仕上塗材塗り</v>
          </cell>
        </row>
        <row r="18">
          <cell r="I18" t="str">
            <v>タイル張り</v>
          </cell>
        </row>
        <row r="19">
          <cell r="I19" t="str">
            <v>壁下地モルタル塗り</v>
          </cell>
        </row>
        <row r="20">
          <cell r="I20" t="str">
            <v>窓台モルタル塗り</v>
          </cell>
        </row>
        <row r="21">
          <cell r="I21" t="str">
            <v>シーリング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"/>
      <sheetName val="細目"/>
      <sheetName val="公表種目別内訳"/>
      <sheetName val="公表科目別内訳"/>
      <sheetName val="最低基準価格提出用"/>
      <sheetName val="経費（電気）Ａ－１"/>
      <sheetName val="経費（電気）Ａ－２"/>
      <sheetName val="経費（電気）Ａ－３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経費 "/>
      <sheetName val="金入設計 (１)"/>
      <sheetName val="金無設計 (１)"/>
      <sheetName val="金入様式(２)"/>
      <sheetName val="金無様式(２)"/>
      <sheetName val="A金入直工費"/>
      <sheetName val="A金無直工費 (2)"/>
      <sheetName val="衛生器具"/>
      <sheetName val="給水"/>
      <sheetName val="排水"/>
      <sheetName val="ろ過循環"/>
      <sheetName val="代価表"/>
      <sheetName val="単価表"/>
      <sheetName val="刊行物"/>
      <sheetName val="見積比較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R2">
            <v>1</v>
          </cell>
          <cell r="S2">
            <v>10</v>
          </cell>
        </row>
        <row r="3">
          <cell r="R3">
            <v>1000</v>
          </cell>
          <cell r="S3">
            <v>10</v>
          </cell>
        </row>
        <row r="4">
          <cell r="R4">
            <v>10000</v>
          </cell>
          <cell r="S4">
            <v>100</v>
          </cell>
        </row>
        <row r="5">
          <cell r="R5">
            <v>100000</v>
          </cell>
          <cell r="S5">
            <v>1000</v>
          </cell>
        </row>
        <row r="6">
          <cell r="R6">
            <v>1000000</v>
          </cell>
          <cell r="S6">
            <v>10000</v>
          </cell>
        </row>
        <row r="7">
          <cell r="R7">
            <v>10000000</v>
          </cell>
          <cell r="S7">
            <v>100000</v>
          </cell>
        </row>
      </sheetData>
      <sheetData sheetId="12" refreshError="1"/>
      <sheetData sheetId="13"/>
      <sheetData sheetId="1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空調ダクト"/>
      <sheetName val="空調配管"/>
      <sheetName val="換気ダクト"/>
      <sheetName val="見出し"/>
      <sheetName val="空調機器"/>
      <sheetName val="換気機器"/>
      <sheetName val="自動制御"/>
      <sheetName val="屋内給水（機器）"/>
      <sheetName val="屋内給水 "/>
      <sheetName val="屋内給湯"/>
      <sheetName val="屋内排水 "/>
      <sheetName val="衛生器具"/>
      <sheetName val="プロパン"/>
      <sheetName val="屋外給水"/>
      <sheetName val="屋外排水（機器）"/>
      <sheetName val="屋外排水"/>
      <sheetName val="厨房器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空調機器"/>
      <sheetName val="換気機器"/>
      <sheetName val="空調ダクト"/>
      <sheetName val="空調配管"/>
      <sheetName val="換気ダクト"/>
      <sheetName val="建築設計書"/>
      <sheetName val="Sheet1"/>
      <sheetName val="内訳書"/>
    </sheetNames>
    <sheetDataSet>
      <sheetData sheetId="0" refreshError="1">
        <row r="91">
          <cell r="L91">
            <v>3677000</v>
          </cell>
        </row>
      </sheetData>
      <sheetData sheetId="1" refreshError="1">
        <row r="56">
          <cell r="L56">
            <v>1658400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使用方法"/>
      <sheetName val="管・保温材重量容積算出表"/>
      <sheetName val="配管重量表（一般）"/>
      <sheetName val="配管外径表（一般）"/>
      <sheetName val="配管重量・外径表（冷媒用被覆銅管）"/>
      <sheetName val="重量データ"/>
      <sheetName val="外径データ"/>
      <sheetName val="リストデータ"/>
      <sheetName val="保温厚デー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>
        <row r="2">
          <cell r="B2" t="str">
            <v>給水</v>
          </cell>
          <cell r="I2" t="str">
            <v>SGP-VA</v>
          </cell>
        </row>
        <row r="3">
          <cell r="B3" t="str">
            <v>給水（ＰＦ）</v>
          </cell>
          <cell r="I3" t="str">
            <v>SGP-VB</v>
          </cell>
        </row>
        <row r="4">
          <cell r="B4" t="str">
            <v>雑排水</v>
          </cell>
          <cell r="I4" t="str">
            <v>SGP-VD</v>
          </cell>
        </row>
        <row r="5">
          <cell r="B5" t="str">
            <v>汚水</v>
          </cell>
          <cell r="I5" t="str">
            <v>SGP-PA</v>
          </cell>
        </row>
        <row r="6">
          <cell r="B6" t="str">
            <v>器具排水</v>
          </cell>
          <cell r="I6" t="str">
            <v>SGP-PB</v>
          </cell>
        </row>
        <row r="7">
          <cell r="B7" t="str">
            <v>通気</v>
          </cell>
          <cell r="I7" t="str">
            <v>SGP-PD</v>
          </cell>
        </row>
        <row r="8">
          <cell r="B8" t="str">
            <v>給湯</v>
          </cell>
          <cell r="I8" t="str">
            <v>HIVP</v>
          </cell>
        </row>
        <row r="9">
          <cell r="B9" t="str">
            <v>ろ過</v>
          </cell>
          <cell r="I9" t="str">
            <v>SUS管</v>
          </cell>
        </row>
        <row r="10">
          <cell r="B10" t="str">
            <v>屋内消火栓</v>
          </cell>
          <cell r="I10" t="str">
            <v>SGP-白</v>
          </cell>
        </row>
        <row r="11">
          <cell r="B11" t="str">
            <v>屋外消火栓</v>
          </cell>
          <cell r="I11" t="str">
            <v>D-VA</v>
          </cell>
        </row>
        <row r="12">
          <cell r="B12" t="str">
            <v>ｽﾌﾟﾘﾝｸﾗｰ消火</v>
          </cell>
          <cell r="I12" t="str">
            <v>SGP-TA</v>
          </cell>
        </row>
        <row r="13">
          <cell r="B13" t="str">
            <v>炭酸ガス消火</v>
          </cell>
          <cell r="I13" t="str">
            <v>VP</v>
          </cell>
        </row>
        <row r="14">
          <cell r="B14" t="str">
            <v>冷却水</v>
          </cell>
          <cell r="I14" t="str">
            <v>排水鋳鉄管</v>
          </cell>
        </row>
        <row r="15">
          <cell r="B15" t="str">
            <v>冷温水</v>
          </cell>
          <cell r="I15" t="str">
            <v>排水鉛管</v>
          </cell>
        </row>
        <row r="16">
          <cell r="B16" t="str">
            <v>冷却温水</v>
          </cell>
          <cell r="I16" t="str">
            <v>銅管（M）</v>
          </cell>
        </row>
        <row r="17">
          <cell r="B17" t="str">
            <v>冷水</v>
          </cell>
          <cell r="I17" t="str">
            <v>銅管（L）</v>
          </cell>
        </row>
        <row r="18">
          <cell r="B18" t="str">
            <v>温水</v>
          </cell>
          <cell r="I18" t="str">
            <v>SGP-HVA</v>
          </cell>
        </row>
        <row r="19">
          <cell r="B19" t="str">
            <v>冷媒</v>
          </cell>
          <cell r="I19" t="str">
            <v>HTVP</v>
          </cell>
        </row>
        <row r="20">
          <cell r="B20" t="str">
            <v>補給水</v>
          </cell>
          <cell r="I20" t="str">
            <v>STPG-40</v>
          </cell>
        </row>
        <row r="21">
          <cell r="B21" t="str">
            <v>ドレン</v>
          </cell>
          <cell r="D21" t="str">
            <v>亜鉛鉄板</v>
          </cell>
          <cell r="I21" t="str">
            <v>SGP-VS</v>
          </cell>
        </row>
        <row r="22">
          <cell r="B22" t="str">
            <v>蒸気</v>
          </cell>
          <cell r="I22" t="str">
            <v>STPG-80</v>
          </cell>
        </row>
        <row r="23">
          <cell r="B23" t="str">
            <v>還水</v>
          </cell>
          <cell r="D23" t="str">
            <v>ｽﾃﾝﾚｽ鋼板</v>
          </cell>
          <cell r="I23" t="str">
            <v>SGP-黒</v>
          </cell>
        </row>
        <row r="24">
          <cell r="B24" t="str">
            <v>油</v>
          </cell>
          <cell r="I24" t="str">
            <v>被覆銅管（20mm）</v>
          </cell>
        </row>
        <row r="25">
          <cell r="B25" t="str">
            <v>油通気</v>
          </cell>
          <cell r="I25" t="str">
            <v>被覆銅管（10mm）</v>
          </cell>
        </row>
        <row r="26">
          <cell r="B26" t="str">
            <v>空調用冷媒（ガス）</v>
          </cell>
          <cell r="I26" t="str">
            <v>ヒューム管</v>
          </cell>
        </row>
        <row r="27">
          <cell r="B27" t="str">
            <v>空調用冷媒（液）</v>
          </cell>
        </row>
        <row r="28">
          <cell r="B28" t="str">
            <v>空調用冷媒</v>
          </cell>
        </row>
        <row r="29">
          <cell r="B29" t="str">
            <v>冷媒管ﾗｯｷﾝｸﾞ</v>
          </cell>
        </row>
        <row r="30">
          <cell r="B30" t="str">
            <v>雨水</v>
          </cell>
        </row>
      </sheetData>
      <sheetData sheetId="9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ﾃﾞｰﾀ"/>
      <sheetName val="雛型"/>
      <sheetName val="建具"/>
      <sheetName val="躯体"/>
    </sheetNames>
    <sheetDataSet>
      <sheetData sheetId="0">
        <row r="1">
          <cell r="A1" t="str">
            <v>HP</v>
          </cell>
        </row>
        <row r="2">
          <cell r="A2" t="str">
            <v>VP</v>
          </cell>
        </row>
        <row r="3">
          <cell r="A3" t="str">
            <v>VD</v>
          </cell>
        </row>
        <row r="4">
          <cell r="A4" t="str">
            <v>PD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校舎耐震補強工事補助金対照表"/>
      <sheetName val="校舎耐震補強工事補助金内訳"/>
      <sheetName val="体育館耐震補強工事補助金対照表"/>
      <sheetName val="体育館耐震補強工事補助金内訳"/>
      <sheetName val="補助金項目表"/>
      <sheetName val="トイレ改修工事補助金対象表"/>
      <sheetName val="トイレ改修工事補助金内訳"/>
      <sheetName val="別表１－３(耐震･校舎）"/>
      <sheetName val="別表６（耐震・体育館）"/>
      <sheetName val="別表６（トイレ）"/>
      <sheetName val="付表２"/>
      <sheetName val="校舎"/>
      <sheetName val="用紙校舎（記入例なし）"/>
      <sheetName val="壁面積計算 "/>
      <sheetName val="部位別工事"/>
      <sheetName val="部位別工事(直仮按分)"/>
      <sheetName val="部位別数量一覧"/>
      <sheetName val="改修面積計算表"/>
      <sheetName val="屋体"/>
      <sheetName val="用紙屋体 (記入例なし)"/>
      <sheetName val="別紙２"/>
      <sheetName val="Ｂ棟トイレ改修工事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1">
          <cell r="G11" t="str">
            <v>耐震補強事業内容聴取票</v>
          </cell>
          <cell r="AD11" t="str">
            <v>大規模改造（老朽施設）事業等内容聴取票（校舎）</v>
          </cell>
          <cell r="BJ11" t="str">
            <v>大規模改造（老朽施設）事業等内容聴取票（校舎）</v>
          </cell>
        </row>
        <row r="13">
          <cell r="A13" t="str">
            <v xml:space="preserve"> １　基本項目</v>
          </cell>
          <cell r="G13" t="str">
            <v>都道府県名</v>
          </cell>
          <cell r="I13" t="str">
            <v>東  京  都</v>
          </cell>
          <cell r="M13" t="str">
            <v>設置者</v>
          </cell>
          <cell r="N13" t="str">
            <v>○○○市</v>
          </cell>
          <cell r="U13" t="str">
            <v>１　基本項目</v>
          </cell>
          <cell r="AG13" t="str">
            <v>都道府県名</v>
          </cell>
          <cell r="AJ13" t="str">
            <v>東  京  都</v>
          </cell>
          <cell r="AQ13" t="str">
            <v>設置者</v>
          </cell>
          <cell r="AT13" t="str">
            <v>○○○市</v>
          </cell>
          <cell r="BA13" t="str">
            <v>１　基本項目</v>
          </cell>
          <cell r="BM13" t="str">
            <v>都道府県名</v>
          </cell>
          <cell r="BP13" t="str">
            <v>東  京  都</v>
          </cell>
          <cell r="BW13" t="str">
            <v>設置者</v>
          </cell>
          <cell r="BZ13" t="str">
            <v>○○○市</v>
          </cell>
        </row>
        <row r="15">
          <cell r="A15" t="str">
            <v>学校名</v>
          </cell>
          <cell r="B15" t="str">
            <v>○○○小学校</v>
          </cell>
          <cell r="G15" t="str">
            <v>棟番号</v>
          </cell>
          <cell r="I15" t="str">
            <v>②-１</v>
          </cell>
          <cell r="M15" t="str">
            <v>構造・階数</v>
          </cell>
          <cell r="N15" t="str">
            <v>ＲＣ造 ３階</v>
          </cell>
          <cell r="U15" t="str">
            <v>学校名</v>
          </cell>
          <cell r="X15" t="str">
            <v>○○○小学校</v>
          </cell>
          <cell r="AG15" t="str">
            <v>事業区分</v>
          </cell>
          <cell r="AJ15" t="str">
            <v>耐震補強事業（関連工事）</v>
          </cell>
          <cell r="AQ15" t="str">
            <v>棟番号</v>
          </cell>
          <cell r="AT15" t="str">
            <v>②-１</v>
          </cell>
          <cell r="BA15" t="str">
            <v>学校名</v>
          </cell>
          <cell r="BD15" t="str">
            <v>○○○小学校</v>
          </cell>
          <cell r="BM15" t="str">
            <v>事業区分</v>
          </cell>
          <cell r="BP15" t="str">
            <v>大規模改造事業</v>
          </cell>
          <cell r="BW15" t="str">
            <v>棟番号</v>
          </cell>
          <cell r="BZ15" t="str">
            <v>②-１</v>
          </cell>
        </row>
        <row r="17">
          <cell r="A17" t="str">
            <v>建物区分</v>
          </cell>
          <cell r="B17" t="str">
            <v>校舎・その他（      ）</v>
          </cell>
          <cell r="G17" t="str">
            <v>建築年</v>
          </cell>
          <cell r="I17">
            <v>47</v>
          </cell>
          <cell r="M17" t="str">
            <v>面積</v>
          </cell>
          <cell r="N17" t="str">
            <v>(1,500＋1,500)</v>
          </cell>
          <cell r="U17" t="str">
            <v>構造・階数</v>
          </cell>
          <cell r="X17" t="str">
            <v>ＲＣ造 ３階</v>
          </cell>
          <cell r="AG17" t="str">
            <v>建築年</v>
          </cell>
          <cell r="AJ17">
            <v>47</v>
          </cell>
          <cell r="AQ17" t="str">
            <v>面積</v>
          </cell>
          <cell r="AT17" t="str">
            <v>(1,500＋1,500)</v>
          </cell>
          <cell r="BA17" t="str">
            <v>構造・階数</v>
          </cell>
          <cell r="BD17" t="str">
            <v>ＲＣ造 ３階</v>
          </cell>
          <cell r="BM17" t="str">
            <v>建築年</v>
          </cell>
          <cell r="BP17">
            <v>47</v>
          </cell>
          <cell r="BW17" t="str">
            <v>面積</v>
          </cell>
          <cell r="BZ17" t="str">
            <v>(1,500＋1,500)</v>
          </cell>
        </row>
        <row r="18">
          <cell r="N18">
            <v>3000</v>
          </cell>
          <cell r="AT18">
            <v>3000</v>
          </cell>
          <cell r="BZ18">
            <v>3000</v>
          </cell>
        </row>
        <row r="19">
          <cell r="A19" t="str">
            <v>区分</v>
          </cell>
          <cell r="B19" t="str">
            <v>一般補強分（千円）</v>
          </cell>
          <cell r="F19" t="str">
            <v>特別補強分</v>
          </cell>
          <cell r="I19" t="str">
            <v>（Ａ）</v>
          </cell>
          <cell r="K19" t="str">
            <v>（Ｂ）</v>
          </cell>
          <cell r="P19" t="str">
            <v>（Ｂ/Ａ）</v>
          </cell>
          <cell r="U19" t="str">
            <v>区分</v>
          </cell>
          <cell r="Y19" t="str">
            <v>（Ａ）</v>
          </cell>
          <cell r="AD19" t="str">
            <v>（Ｂ）</v>
          </cell>
          <cell r="AH19" t="str">
            <v>（Ｃ）</v>
          </cell>
          <cell r="AM19" t="str">
            <v>（Ｄ）</v>
          </cell>
          <cell r="AP19" t="str">
            <v>（Ｅ）</v>
          </cell>
          <cell r="AS19" t="str">
            <v>（Ｆ）</v>
          </cell>
          <cell r="AV19" t="str">
            <v>（Ｆ/Ｅ）</v>
          </cell>
          <cell r="BA19" t="str">
            <v>区分</v>
          </cell>
          <cell r="BE19" t="str">
            <v>（Ａ）</v>
          </cell>
          <cell r="BJ19" t="str">
            <v>（Ｂ）</v>
          </cell>
          <cell r="BN19" t="str">
            <v>（Ｃ）</v>
          </cell>
          <cell r="BS19" t="str">
            <v>（Ｄ）</v>
          </cell>
          <cell r="BV19" t="str">
            <v>（Ｅ）</v>
          </cell>
          <cell r="BY19" t="str">
            <v>（Ｆ）</v>
          </cell>
          <cell r="CB19" t="str">
            <v>（Ｆ/Ｅ）</v>
          </cell>
        </row>
        <row r="20">
          <cell r="B20" t="str">
            <v>（標準金額）</v>
          </cell>
          <cell r="F20" t="str">
            <v>（実施金額）</v>
          </cell>
          <cell r="I20" t="str">
            <v>標準的経費（千円）</v>
          </cell>
          <cell r="K20" t="str">
            <v>実施金額（千円）</v>
          </cell>
          <cell r="P20" t="str">
            <v>実施金額/標準的経費</v>
          </cell>
          <cell r="X20" t="str">
            <v>地域別単価(千円/㎡)</v>
          </cell>
          <cell r="AD20" t="str">
            <v>改修比率（％）</v>
          </cell>
          <cell r="AH20" t="str">
            <v>改修面積(㎡)</v>
          </cell>
          <cell r="AM20" t="str">
            <v>個別事由(千円)</v>
          </cell>
          <cell r="AP20" t="str">
            <v>標準的経費(千円)</v>
          </cell>
          <cell r="AS20" t="str">
            <v>実施金額（千円）</v>
          </cell>
          <cell r="AV20" t="str">
            <v>実施金額/標準的経費</v>
          </cell>
          <cell r="BD20" t="str">
            <v>地域別単価(千円/㎡)</v>
          </cell>
          <cell r="BJ20" t="str">
            <v>改修比率（％）</v>
          </cell>
          <cell r="BN20" t="str">
            <v>改修面積(㎡)</v>
          </cell>
          <cell r="BS20" t="str">
            <v>個別事由(千円)</v>
          </cell>
          <cell r="BV20" t="str">
            <v>標準的経費(千円)</v>
          </cell>
          <cell r="BY20" t="str">
            <v>実施金額（千円）</v>
          </cell>
          <cell r="CB20" t="str">
            <v>実施金額/標準的経費</v>
          </cell>
        </row>
        <row r="21">
          <cell r="A21" t="str">
            <v>１次</v>
          </cell>
          <cell r="U21" t="str">
            <v>１次</v>
          </cell>
          <cell r="BA21" t="str">
            <v>１次</v>
          </cell>
        </row>
        <row r="22">
          <cell r="C22">
            <v>18534</v>
          </cell>
          <cell r="E22" t="str">
            <v>+</v>
          </cell>
          <cell r="F22" t="str">
            <v>0</v>
          </cell>
          <cell r="H22" t="str">
            <v>＝</v>
          </cell>
          <cell r="I22">
            <v>18534</v>
          </cell>
          <cell r="L22">
            <v>22000</v>
          </cell>
          <cell r="P22">
            <v>22000</v>
          </cell>
          <cell r="R22" t="str">
            <v>/</v>
          </cell>
          <cell r="S22">
            <v>18534</v>
          </cell>
          <cell r="Z22">
            <v>178.4</v>
          </cell>
          <cell r="AC22" t="str">
            <v>×</v>
          </cell>
          <cell r="AD22">
            <v>7.3999999999999986</v>
          </cell>
          <cell r="AG22" t="str">
            <v>×</v>
          </cell>
          <cell r="AH22">
            <v>3000</v>
          </cell>
          <cell r="AK22" t="str">
            <v>+</v>
          </cell>
          <cell r="AM22" t="str">
            <v>0</v>
          </cell>
          <cell r="AO22" t="str">
            <v>＝</v>
          </cell>
          <cell r="AP22">
            <v>39605</v>
          </cell>
          <cell r="AT22">
            <v>21000</v>
          </cell>
          <cell r="AV22">
            <v>21000</v>
          </cell>
          <cell r="AW22" t="str">
            <v>/</v>
          </cell>
          <cell r="AX22">
            <v>39605</v>
          </cell>
          <cell r="BF22">
            <v>178.4</v>
          </cell>
          <cell r="BI22" t="str">
            <v>×</v>
          </cell>
          <cell r="BJ22">
            <v>28.099999999999998</v>
          </cell>
          <cell r="BM22" t="str">
            <v>×</v>
          </cell>
          <cell r="BN22">
            <v>3000</v>
          </cell>
          <cell r="BQ22" t="str">
            <v>+</v>
          </cell>
          <cell r="BS22" t="str">
            <v>0</v>
          </cell>
          <cell r="BU22" t="str">
            <v>＝</v>
          </cell>
          <cell r="BV22">
            <v>150391</v>
          </cell>
          <cell r="BZ22">
            <v>151500</v>
          </cell>
          <cell r="CB22">
            <v>151500</v>
          </cell>
          <cell r="CC22" t="str">
            <v>/</v>
          </cell>
          <cell r="CD22">
            <v>150391</v>
          </cell>
        </row>
        <row r="23">
          <cell r="R23" t="str">
            <v>＝</v>
          </cell>
          <cell r="S23">
            <v>1.19</v>
          </cell>
          <cell r="AW23" t="str">
            <v>＝</v>
          </cell>
          <cell r="AX23">
            <v>0.53</v>
          </cell>
          <cell r="CC23" t="str">
            <v>＝</v>
          </cell>
          <cell r="CD23">
            <v>1.01</v>
          </cell>
        </row>
        <row r="24">
          <cell r="A24" t="str">
            <v>２次</v>
          </cell>
          <cell r="U24" t="str">
            <v>２次</v>
          </cell>
          <cell r="BA24" t="str">
            <v>２次</v>
          </cell>
        </row>
        <row r="25">
          <cell r="E25" t="str">
            <v>+</v>
          </cell>
          <cell r="H25" t="str">
            <v>＝</v>
          </cell>
          <cell r="R25" t="str">
            <v>/</v>
          </cell>
          <cell r="AC25" t="str">
            <v>×</v>
          </cell>
          <cell r="AG25" t="str">
            <v>×</v>
          </cell>
          <cell r="AK25" t="str">
            <v>+</v>
          </cell>
          <cell r="AO25" t="str">
            <v>＝</v>
          </cell>
          <cell r="AW25" t="str">
            <v>/</v>
          </cell>
          <cell r="BI25" t="str">
            <v>×</v>
          </cell>
          <cell r="BM25" t="str">
            <v>×</v>
          </cell>
          <cell r="BQ25" t="str">
            <v>+</v>
          </cell>
          <cell r="BU25" t="str">
            <v>＝</v>
          </cell>
          <cell r="CC25" t="str">
            <v>/</v>
          </cell>
        </row>
        <row r="26">
          <cell r="R26" t="str">
            <v>＝</v>
          </cell>
          <cell r="AW26" t="str">
            <v>＝</v>
          </cell>
          <cell r="CC26" t="str">
            <v>＝</v>
          </cell>
        </row>
        <row r="28">
          <cell r="A28" t="str">
            <v xml:space="preserve"> ２　一般補強分　　　                                                                                                                            </v>
          </cell>
          <cell r="L28" t="str">
            <v>３  特別補強分</v>
          </cell>
          <cell r="Q28" t="str">
            <v>請負比率</v>
          </cell>
          <cell r="S28">
            <v>0.92500000000000004</v>
          </cell>
          <cell r="U28" t="str">
            <v>２  改修比率算出表（基礎部分）</v>
          </cell>
          <cell r="AN28" t="str">
            <v>３  個別事由</v>
          </cell>
          <cell r="AV28" t="str">
            <v>請負比率</v>
          </cell>
          <cell r="AX28">
            <v>0.92500000000000004</v>
          </cell>
          <cell r="BA28" t="str">
            <v>２  改修比率算出表（基礎部分）</v>
          </cell>
          <cell r="BT28" t="str">
            <v>３  個別事由</v>
          </cell>
          <cell r="CB28" t="str">
            <v>請負比率</v>
          </cell>
          <cell r="CD28">
            <v>0.92500000000000004</v>
          </cell>
        </row>
        <row r="29">
          <cell r="A29" t="str">
            <v>補  強  要  素</v>
          </cell>
          <cell r="D29" t="str">
            <v>平均単価</v>
          </cell>
          <cell r="F29" t="str">
            <v>数量</v>
          </cell>
          <cell r="G29" t="str">
            <v>標準金額</v>
          </cell>
          <cell r="H29" t="str">
            <v>実施金額</v>
          </cell>
          <cell r="J29" t="str">
            <v>備       考</v>
          </cell>
          <cell r="L29" t="str">
            <v>区分</v>
          </cell>
          <cell r="O29" t="str">
            <v>数量</v>
          </cell>
          <cell r="Q29" t="str">
            <v>単価</v>
          </cell>
          <cell r="S29" t="str">
            <v>実施金額</v>
          </cell>
          <cell r="U29" t="str">
            <v>工       種</v>
          </cell>
          <cell r="Z29" t="str">
            <v>改修範囲  （数量）</v>
          </cell>
          <cell r="AF29" t="str">
            <v>割合</v>
          </cell>
          <cell r="AI29" t="str">
            <v>単価構成比</v>
          </cell>
          <cell r="AL29" t="str">
            <v>改修比率</v>
          </cell>
          <cell r="AN29" t="str">
            <v>区    分</v>
          </cell>
          <cell r="AR29" t="str">
            <v>数  量</v>
          </cell>
          <cell r="AT29" t="str">
            <v>単  価</v>
          </cell>
          <cell r="AU29" t="str">
            <v>標準金額</v>
          </cell>
          <cell r="AW29" t="str">
            <v>実施金額</v>
          </cell>
          <cell r="BA29" t="str">
            <v>工       種</v>
          </cell>
          <cell r="BF29" t="str">
            <v>改修範囲  （数量）</v>
          </cell>
          <cell r="BL29" t="str">
            <v>割合</v>
          </cell>
          <cell r="BO29" t="str">
            <v>単価構成比</v>
          </cell>
          <cell r="BR29" t="str">
            <v>改修比率</v>
          </cell>
          <cell r="BT29" t="str">
            <v>区    分</v>
          </cell>
          <cell r="BX29" t="str">
            <v>数  量</v>
          </cell>
          <cell r="BZ29" t="str">
            <v>単  価</v>
          </cell>
          <cell r="CA29" t="str">
            <v>標準金額</v>
          </cell>
          <cell r="CC29" t="str">
            <v>実施金額</v>
          </cell>
        </row>
        <row r="30">
          <cell r="D30" t="str">
            <v>（千円）</v>
          </cell>
          <cell r="G30" t="str">
            <v>（千円）</v>
          </cell>
          <cell r="H30" t="str">
            <v>（千円）</v>
          </cell>
          <cell r="Q30" t="str">
            <v>（円）</v>
          </cell>
          <cell r="S30" t="str">
            <v>（千円）</v>
          </cell>
          <cell r="AH30" t="str">
            <v>①  ％</v>
          </cell>
          <cell r="AI30" t="str">
            <v>②</v>
          </cell>
          <cell r="AJ30" t="str">
            <v>％</v>
          </cell>
          <cell r="AM30" t="str">
            <v>①×②  ％</v>
          </cell>
          <cell r="AT30" t="str">
            <v>(円）</v>
          </cell>
          <cell r="AU30" t="str">
            <v>(千円）</v>
          </cell>
          <cell r="AW30" t="str">
            <v>(千円）</v>
          </cell>
          <cell r="BN30" t="str">
            <v>①  ％</v>
          </cell>
          <cell r="BO30" t="str">
            <v>②</v>
          </cell>
          <cell r="BP30" t="str">
            <v>％</v>
          </cell>
          <cell r="BS30" t="str">
            <v>①×②  ％</v>
          </cell>
          <cell r="BZ30" t="str">
            <v>(円）</v>
          </cell>
          <cell r="CA30" t="str">
            <v>(千円）</v>
          </cell>
          <cell r="CC30" t="str">
            <v>(千円）</v>
          </cell>
        </row>
        <row r="31">
          <cell r="A31" t="str">
            <v>(校舎)</v>
          </cell>
          <cell r="V31" t="str">
            <v>防水･屋根</v>
          </cell>
          <cell r="Z31">
            <v>850</v>
          </cell>
          <cell r="AA31" t="str">
            <v>㎡</v>
          </cell>
          <cell r="AB31" t="str">
            <v>/</v>
          </cell>
          <cell r="AD31">
            <v>1000</v>
          </cell>
          <cell r="AE31" t="str">
            <v>㎡</v>
          </cell>
          <cell r="AF31" t="str">
            <v/>
          </cell>
          <cell r="AH31">
            <v>85</v>
          </cell>
          <cell r="AI31">
            <v>3.5</v>
          </cell>
          <cell r="AM31">
            <v>3</v>
          </cell>
          <cell r="BB31" t="str">
            <v>防水･屋根</v>
          </cell>
          <cell r="BF31">
            <v>1000</v>
          </cell>
          <cell r="BG31" t="str">
            <v>㎡</v>
          </cell>
          <cell r="BH31" t="str">
            <v>/</v>
          </cell>
          <cell r="BJ31">
            <v>1000</v>
          </cell>
          <cell r="BK31" t="str">
            <v>㎡</v>
          </cell>
          <cell r="BL31" t="str">
            <v/>
          </cell>
          <cell r="BN31">
            <v>100</v>
          </cell>
          <cell r="BO31">
            <v>3.5</v>
          </cell>
          <cell r="BS31">
            <v>3.5</v>
          </cell>
        </row>
        <row r="32">
          <cell r="A32" t="str">
            <v>壁新設(㎡)</v>
          </cell>
          <cell r="D32">
            <v>82</v>
          </cell>
          <cell r="F32">
            <v>100.8</v>
          </cell>
          <cell r="G32">
            <v>8266</v>
          </cell>
          <cell r="U32" t="str">
            <v>建</v>
          </cell>
          <cell r="V32" t="str">
            <v>外 　　装</v>
          </cell>
          <cell r="Z32">
            <v>770</v>
          </cell>
          <cell r="AA32" t="str">
            <v>㎡</v>
          </cell>
          <cell r="AB32" t="str">
            <v>/</v>
          </cell>
          <cell r="AD32">
            <v>3500</v>
          </cell>
          <cell r="AE32" t="str">
            <v>㎡</v>
          </cell>
          <cell r="AF32" t="str">
            <v/>
          </cell>
          <cell r="AH32">
            <v>22</v>
          </cell>
          <cell r="AI32">
            <v>2.9</v>
          </cell>
          <cell r="AM32">
            <v>0.6</v>
          </cell>
          <cell r="BA32" t="str">
            <v>建</v>
          </cell>
          <cell r="BB32" t="str">
            <v>外 　　装</v>
          </cell>
          <cell r="BF32">
            <v>1500</v>
          </cell>
          <cell r="BG32" t="str">
            <v>㎡</v>
          </cell>
          <cell r="BH32" t="str">
            <v>/</v>
          </cell>
          <cell r="BJ32">
            <v>3500</v>
          </cell>
          <cell r="BK32" t="str">
            <v>㎡</v>
          </cell>
          <cell r="BL32" t="str">
            <v/>
          </cell>
          <cell r="BN32">
            <v>43</v>
          </cell>
          <cell r="BO32">
            <v>2.9</v>
          </cell>
          <cell r="BS32">
            <v>1.2</v>
          </cell>
        </row>
        <row r="33">
          <cell r="A33" t="str">
            <v>壁補強（〃）</v>
          </cell>
          <cell r="D33">
            <v>90</v>
          </cell>
          <cell r="G33">
            <v>0</v>
          </cell>
          <cell r="V33" t="str">
            <v>内</v>
          </cell>
          <cell r="W33" t="str">
            <v>床</v>
          </cell>
          <cell r="Z33">
            <v>482</v>
          </cell>
          <cell r="AA33" t="str">
            <v>㎡</v>
          </cell>
          <cell r="AB33" t="str">
            <v>/</v>
          </cell>
          <cell r="AD33">
            <v>3000</v>
          </cell>
          <cell r="AE33" t="str">
            <v>㎡</v>
          </cell>
          <cell r="AF33" t="str">
            <v/>
          </cell>
          <cell r="AH33">
            <v>16</v>
          </cell>
          <cell r="AI33">
            <v>5.7</v>
          </cell>
          <cell r="AM33">
            <v>0.9</v>
          </cell>
          <cell r="BB33" t="str">
            <v>内</v>
          </cell>
          <cell r="BC33" t="str">
            <v>床</v>
          </cell>
          <cell r="BF33">
            <v>2000</v>
          </cell>
          <cell r="BG33" t="str">
            <v>㎡</v>
          </cell>
          <cell r="BH33" t="str">
            <v>/</v>
          </cell>
          <cell r="BJ33">
            <v>3000</v>
          </cell>
          <cell r="BK33" t="str">
            <v>㎡</v>
          </cell>
          <cell r="BL33" t="str">
            <v/>
          </cell>
          <cell r="BN33">
            <v>67</v>
          </cell>
          <cell r="BO33">
            <v>5.7</v>
          </cell>
          <cell r="BS33">
            <v>3.8</v>
          </cell>
        </row>
        <row r="34">
          <cell r="A34" t="str">
            <v>袖壁新設（〃）</v>
          </cell>
          <cell r="D34">
            <v>89</v>
          </cell>
          <cell r="G34">
            <v>0</v>
          </cell>
          <cell r="W34" t="str">
            <v>壁</v>
          </cell>
          <cell r="Z34">
            <v>405</v>
          </cell>
          <cell r="AA34" t="str">
            <v>㎡</v>
          </cell>
          <cell r="AB34" t="str">
            <v>/</v>
          </cell>
          <cell r="AD34">
            <v>6500</v>
          </cell>
          <cell r="AE34" t="str">
            <v>㎡</v>
          </cell>
          <cell r="AF34" t="str">
            <v/>
          </cell>
          <cell r="AH34">
            <v>6</v>
          </cell>
          <cell r="AI34">
            <v>11.3</v>
          </cell>
          <cell r="AM34">
            <v>0.7</v>
          </cell>
          <cell r="BC34" t="str">
            <v>壁</v>
          </cell>
          <cell r="BF34">
            <v>2800</v>
          </cell>
          <cell r="BG34" t="str">
            <v>㎡</v>
          </cell>
          <cell r="BH34" t="str">
            <v>/</v>
          </cell>
          <cell r="BJ34">
            <v>6500</v>
          </cell>
          <cell r="BK34" t="str">
            <v>㎡</v>
          </cell>
          <cell r="BL34" t="str">
            <v/>
          </cell>
          <cell r="BN34">
            <v>43</v>
          </cell>
          <cell r="BO34">
            <v>11.3</v>
          </cell>
          <cell r="BS34">
            <v>4.9000000000000004</v>
          </cell>
        </row>
        <row r="35">
          <cell r="A35" t="str">
            <v>柱(鋼)補強(本）</v>
          </cell>
          <cell r="D35">
            <v>555</v>
          </cell>
          <cell r="G35">
            <v>0</v>
          </cell>
          <cell r="V35" t="str">
            <v>装</v>
          </cell>
          <cell r="W35" t="str">
            <v>天　井</v>
          </cell>
          <cell r="Z35">
            <v>786</v>
          </cell>
          <cell r="AA35" t="str">
            <v>㎡</v>
          </cell>
          <cell r="AB35" t="str">
            <v>/</v>
          </cell>
          <cell r="AD35">
            <v>3000</v>
          </cell>
          <cell r="AE35" t="str">
            <v>㎡</v>
          </cell>
          <cell r="AF35" t="str">
            <v/>
          </cell>
          <cell r="AH35">
            <v>26</v>
          </cell>
          <cell r="AI35">
            <v>3</v>
          </cell>
          <cell r="AM35">
            <v>0.8</v>
          </cell>
          <cell r="BB35" t="str">
            <v>装</v>
          </cell>
          <cell r="BC35" t="str">
            <v>天　井</v>
          </cell>
          <cell r="BF35">
            <v>1500</v>
          </cell>
          <cell r="BG35" t="str">
            <v>㎡</v>
          </cell>
          <cell r="BH35" t="str">
            <v>/</v>
          </cell>
          <cell r="BJ35">
            <v>3000</v>
          </cell>
          <cell r="BK35" t="str">
            <v>㎡</v>
          </cell>
          <cell r="BL35" t="str">
            <v/>
          </cell>
          <cell r="BN35">
            <v>50</v>
          </cell>
          <cell r="BO35">
            <v>3</v>
          </cell>
          <cell r="BS35">
            <v>1.5</v>
          </cell>
        </row>
        <row r="36">
          <cell r="A36" t="str">
            <v>柱(炭素繊維)補強(〃)</v>
          </cell>
          <cell r="D36">
            <v>785</v>
          </cell>
          <cell r="G36">
            <v>0</v>
          </cell>
          <cell r="U36" t="str">
            <v>築</v>
          </cell>
          <cell r="V36" t="str">
            <v>建</v>
          </cell>
          <cell r="W36" t="str">
            <v>外　部</v>
          </cell>
          <cell r="Z36">
            <v>3</v>
          </cell>
          <cell r="AA36" t="str">
            <v>ヶ所</v>
          </cell>
          <cell r="AB36" t="str">
            <v>/</v>
          </cell>
          <cell r="AD36">
            <v>150</v>
          </cell>
          <cell r="AE36" t="str">
            <v>ヶ所</v>
          </cell>
          <cell r="AF36" t="str">
            <v/>
          </cell>
          <cell r="AH36">
            <v>2</v>
          </cell>
          <cell r="AI36">
            <v>7.5</v>
          </cell>
          <cell r="AM36">
            <v>0.2</v>
          </cell>
          <cell r="BA36" t="str">
            <v>築</v>
          </cell>
          <cell r="BB36" t="str">
            <v>建</v>
          </cell>
          <cell r="BC36" t="str">
            <v>外　部</v>
          </cell>
          <cell r="BF36">
            <v>80</v>
          </cell>
          <cell r="BG36" t="str">
            <v>ヶ所</v>
          </cell>
          <cell r="BH36" t="str">
            <v>/</v>
          </cell>
          <cell r="BJ36">
            <v>150</v>
          </cell>
          <cell r="BK36" t="str">
            <v>ヶ所</v>
          </cell>
          <cell r="BL36" t="str">
            <v/>
          </cell>
          <cell r="BN36">
            <v>53</v>
          </cell>
          <cell r="BO36">
            <v>7.5</v>
          </cell>
          <cell r="BS36">
            <v>4</v>
          </cell>
        </row>
        <row r="37">
          <cell r="A37" t="str">
            <v>柱（RC打増）補強（〃）</v>
          </cell>
          <cell r="D37">
            <v>360</v>
          </cell>
          <cell r="G37">
            <v>0</v>
          </cell>
          <cell r="L37" t="str">
            <v>計</v>
          </cell>
          <cell r="V37" t="str">
            <v>具</v>
          </cell>
          <cell r="W37" t="str">
            <v>内　部</v>
          </cell>
          <cell r="Z37">
            <v>2</v>
          </cell>
          <cell r="AA37" t="str">
            <v>ヶ所</v>
          </cell>
          <cell r="AB37" t="str">
            <v>/</v>
          </cell>
          <cell r="AD37">
            <v>200</v>
          </cell>
          <cell r="AE37" t="str">
            <v>ヶ所</v>
          </cell>
          <cell r="AF37" t="str">
            <v/>
          </cell>
          <cell r="AH37">
            <v>1</v>
          </cell>
          <cell r="AI37">
            <v>3.8</v>
          </cell>
          <cell r="AM37">
            <v>0</v>
          </cell>
          <cell r="AN37" t="str">
            <v>計</v>
          </cell>
          <cell r="BB37" t="str">
            <v>具</v>
          </cell>
          <cell r="BC37" t="str">
            <v>内　部</v>
          </cell>
          <cell r="BF37">
            <v>100</v>
          </cell>
          <cell r="BG37" t="str">
            <v>ヶ所</v>
          </cell>
          <cell r="BH37" t="str">
            <v>/</v>
          </cell>
          <cell r="BJ37">
            <v>200</v>
          </cell>
          <cell r="BK37" t="str">
            <v>ヶ所</v>
          </cell>
          <cell r="BL37" t="str">
            <v/>
          </cell>
          <cell r="BN37">
            <v>50</v>
          </cell>
          <cell r="BO37">
            <v>3.8</v>
          </cell>
          <cell r="BS37">
            <v>1.9</v>
          </cell>
          <cell r="BT37" t="str">
            <v>計</v>
          </cell>
        </row>
        <row r="38">
          <cell r="A38" t="str">
            <v>ﾌﾞﾚｰｽ(壁)新設(箇所)</v>
          </cell>
          <cell r="D38">
            <v>2567</v>
          </cell>
          <cell r="F38">
            <v>4</v>
          </cell>
          <cell r="G38">
            <v>10268</v>
          </cell>
          <cell r="L38" t="str">
            <v>４  工事金額が標準的経費を超える主な理由</v>
          </cell>
          <cell r="V38" t="str">
            <v>変  　　電</v>
          </cell>
          <cell r="Z38">
            <v>23.5</v>
          </cell>
          <cell r="AA38" t="str">
            <v>KVA</v>
          </cell>
          <cell r="AB38" t="str">
            <v>/</v>
          </cell>
          <cell r="AD38">
            <v>105</v>
          </cell>
          <cell r="AE38" t="str">
            <v>KVA</v>
          </cell>
          <cell r="AF38" t="str">
            <v/>
          </cell>
          <cell r="AH38">
            <v>22</v>
          </cell>
          <cell r="AI38">
            <v>1.3</v>
          </cell>
          <cell r="AM38">
            <v>0.3</v>
          </cell>
          <cell r="AN38" t="str">
            <v>４ 工事金額が標準的経費を超える主な理由</v>
          </cell>
          <cell r="BB38" t="str">
            <v>変  　　電</v>
          </cell>
          <cell r="BF38">
            <v>157</v>
          </cell>
          <cell r="BG38" t="str">
            <v>KVA</v>
          </cell>
          <cell r="BH38" t="str">
            <v>/</v>
          </cell>
          <cell r="BJ38">
            <v>105</v>
          </cell>
          <cell r="BK38" t="str">
            <v>KVA</v>
          </cell>
          <cell r="BL38" t="str">
            <v/>
          </cell>
          <cell r="BN38">
            <v>100</v>
          </cell>
          <cell r="BO38">
            <v>1.3</v>
          </cell>
          <cell r="BS38">
            <v>1.3</v>
          </cell>
          <cell r="BT38" t="str">
            <v>４ 工事金額が標準的経費を超える主な理由</v>
          </cell>
        </row>
        <row r="39">
          <cell r="A39" t="str">
            <v>ﾌﾞﾚｰｽ（壁）補強（〃）</v>
          </cell>
          <cell r="D39">
            <v>1906</v>
          </cell>
          <cell r="G39">
            <v>0</v>
          </cell>
          <cell r="U39" t="str">
            <v>電</v>
          </cell>
          <cell r="V39" t="str">
            <v>配　　　線</v>
          </cell>
          <cell r="Z39">
            <v>398</v>
          </cell>
          <cell r="AA39" t="str">
            <v>m</v>
          </cell>
          <cell r="AB39" t="str">
            <v>/</v>
          </cell>
          <cell r="AD39">
            <v>8000</v>
          </cell>
          <cell r="AE39" t="str">
            <v>m</v>
          </cell>
          <cell r="AF39" t="str">
            <v/>
          </cell>
          <cell r="AH39">
            <v>5</v>
          </cell>
          <cell r="AI39">
            <v>2.1</v>
          </cell>
          <cell r="AM39">
            <v>0.1</v>
          </cell>
          <cell r="BA39" t="str">
            <v>電</v>
          </cell>
          <cell r="BB39" t="str">
            <v>配　　　線</v>
          </cell>
          <cell r="BF39">
            <v>4000</v>
          </cell>
          <cell r="BG39" t="str">
            <v>m</v>
          </cell>
          <cell r="BH39" t="str">
            <v>/</v>
          </cell>
          <cell r="BJ39">
            <v>8000</v>
          </cell>
          <cell r="BK39" t="str">
            <v>m</v>
          </cell>
          <cell r="BL39" t="str">
            <v/>
          </cell>
          <cell r="BN39">
            <v>50</v>
          </cell>
          <cell r="BO39">
            <v>2.1</v>
          </cell>
          <cell r="BS39">
            <v>1.1000000000000001</v>
          </cell>
        </row>
        <row r="40">
          <cell r="A40" t="str">
            <v>ｽﾘｯﾄ新設（ｍ）</v>
          </cell>
          <cell r="D40">
            <v>19</v>
          </cell>
          <cell r="G40">
            <v>0</v>
          </cell>
          <cell r="V40" t="str">
            <v>照　　　明</v>
          </cell>
          <cell r="Z40">
            <v>50</v>
          </cell>
          <cell r="AA40" t="str">
            <v>灯</v>
          </cell>
          <cell r="AB40" t="str">
            <v>/</v>
          </cell>
          <cell r="AD40">
            <v>650</v>
          </cell>
          <cell r="AE40" t="str">
            <v>灯</v>
          </cell>
          <cell r="AF40" t="str">
            <v/>
          </cell>
          <cell r="AH40">
            <v>8</v>
          </cell>
          <cell r="AI40">
            <v>2.5</v>
          </cell>
          <cell r="AM40">
            <v>0.2</v>
          </cell>
          <cell r="BB40" t="str">
            <v>照　　　明</v>
          </cell>
          <cell r="BF40">
            <v>300</v>
          </cell>
          <cell r="BG40" t="str">
            <v>灯</v>
          </cell>
          <cell r="BH40" t="str">
            <v>/</v>
          </cell>
          <cell r="BJ40">
            <v>650</v>
          </cell>
          <cell r="BK40" t="str">
            <v>灯</v>
          </cell>
          <cell r="BL40" t="str">
            <v/>
          </cell>
          <cell r="BN40">
            <v>46</v>
          </cell>
          <cell r="BO40">
            <v>2.5</v>
          </cell>
          <cell r="BS40">
            <v>1.2</v>
          </cell>
        </row>
        <row r="41">
          <cell r="A41" t="str">
            <v>　合　　計</v>
          </cell>
          <cell r="G41">
            <v>18534</v>
          </cell>
          <cell r="H41">
            <v>22000</v>
          </cell>
          <cell r="U41" t="str">
            <v>気</v>
          </cell>
          <cell r="V41" t="str">
            <v>通　　　信</v>
          </cell>
          <cell r="Z41">
            <v>167</v>
          </cell>
          <cell r="AA41" t="str">
            <v>m</v>
          </cell>
          <cell r="AB41" t="str">
            <v>/</v>
          </cell>
          <cell r="AD41">
            <v>3500</v>
          </cell>
          <cell r="AE41" t="str">
            <v>m</v>
          </cell>
          <cell r="AF41" t="str">
            <v/>
          </cell>
          <cell r="AH41">
            <v>5</v>
          </cell>
          <cell r="AI41">
            <v>2.1</v>
          </cell>
          <cell r="AM41">
            <v>0.1</v>
          </cell>
          <cell r="BA41" t="str">
            <v>気</v>
          </cell>
          <cell r="BB41" t="str">
            <v>通　　　信</v>
          </cell>
          <cell r="BF41">
            <v>1500</v>
          </cell>
          <cell r="BG41" t="str">
            <v>m</v>
          </cell>
          <cell r="BH41" t="str">
            <v>/</v>
          </cell>
          <cell r="BJ41">
            <v>3500</v>
          </cell>
          <cell r="BK41" t="str">
            <v>m</v>
          </cell>
          <cell r="BL41" t="str">
            <v/>
          </cell>
          <cell r="BN41">
            <v>43</v>
          </cell>
          <cell r="BO41">
            <v>2.1</v>
          </cell>
          <cell r="BS41">
            <v>0.9</v>
          </cell>
        </row>
        <row r="42">
          <cell r="A42" t="str">
            <v>(屋内運動場)</v>
          </cell>
          <cell r="V42" t="str">
            <v>給　水　管</v>
          </cell>
          <cell r="Z42">
            <v>30</v>
          </cell>
          <cell r="AA42" t="str">
            <v>m</v>
          </cell>
          <cell r="AB42" t="str">
            <v>/</v>
          </cell>
          <cell r="AD42" t="str">
            <v>不明</v>
          </cell>
          <cell r="AE42" t="str">
            <v>m</v>
          </cell>
          <cell r="AF42" t="str">
            <v>△</v>
          </cell>
          <cell r="AH42">
            <v>16</v>
          </cell>
          <cell r="AI42">
            <v>1.8</v>
          </cell>
          <cell r="AM42">
            <v>0.3</v>
          </cell>
          <cell r="BB42" t="str">
            <v>給　水　管</v>
          </cell>
          <cell r="BG42" t="str">
            <v>m</v>
          </cell>
          <cell r="BH42" t="str">
            <v>/</v>
          </cell>
          <cell r="BJ42" t="str">
            <v>不明</v>
          </cell>
          <cell r="BK42" t="str">
            <v>m</v>
          </cell>
          <cell r="BL42" t="str">
            <v>△</v>
          </cell>
          <cell r="BN42">
            <v>67</v>
          </cell>
          <cell r="BO42">
            <v>1.8</v>
          </cell>
          <cell r="BS42">
            <v>1.2</v>
          </cell>
        </row>
        <row r="43">
          <cell r="A43" t="str">
            <v>ﾌﾞﾚｰｽ(水平)新設(箇所)</v>
          </cell>
          <cell r="D43">
            <v>306</v>
          </cell>
          <cell r="U43" t="str">
            <v>機</v>
          </cell>
          <cell r="V43" t="str">
            <v>排　水　管</v>
          </cell>
          <cell r="Z43">
            <v>20</v>
          </cell>
          <cell r="AA43" t="str">
            <v>m</v>
          </cell>
          <cell r="AB43" t="str">
            <v>/</v>
          </cell>
          <cell r="AD43">
            <v>500</v>
          </cell>
          <cell r="AE43" t="str">
            <v>m</v>
          </cell>
          <cell r="AF43" t="str">
            <v/>
          </cell>
          <cell r="AH43">
            <v>4</v>
          </cell>
          <cell r="AI43">
            <v>2</v>
          </cell>
          <cell r="AM43">
            <v>0.1</v>
          </cell>
          <cell r="BA43" t="str">
            <v>機</v>
          </cell>
          <cell r="BB43" t="str">
            <v>排　水　管</v>
          </cell>
          <cell r="BF43">
            <v>200</v>
          </cell>
          <cell r="BG43" t="str">
            <v>m</v>
          </cell>
          <cell r="BH43" t="str">
            <v>/</v>
          </cell>
          <cell r="BJ43">
            <v>500</v>
          </cell>
          <cell r="BK43" t="str">
            <v>m</v>
          </cell>
          <cell r="BL43" t="str">
            <v/>
          </cell>
          <cell r="BN43">
            <v>40</v>
          </cell>
          <cell r="BO43">
            <v>2</v>
          </cell>
          <cell r="BS43">
            <v>0.8</v>
          </cell>
        </row>
        <row r="44">
          <cell r="A44" t="str">
            <v>ﾌﾞﾚｰｽ(壁)新設(〃)</v>
          </cell>
          <cell r="D44">
            <v>342</v>
          </cell>
          <cell r="V44" t="str">
            <v>衛 生 器 具</v>
          </cell>
          <cell r="Z44">
            <v>5</v>
          </cell>
          <cell r="AA44" t="str">
            <v>ヶ所</v>
          </cell>
          <cell r="AB44" t="str">
            <v>/</v>
          </cell>
          <cell r="AD44">
            <v>150</v>
          </cell>
          <cell r="AE44" t="str">
            <v>ヶ所</v>
          </cell>
          <cell r="AF44" t="str">
            <v/>
          </cell>
          <cell r="AH44">
            <v>3</v>
          </cell>
          <cell r="AI44">
            <v>1.6</v>
          </cell>
          <cell r="AM44">
            <v>0</v>
          </cell>
          <cell r="BB44" t="str">
            <v>衛 生 器 具</v>
          </cell>
          <cell r="BF44">
            <v>80</v>
          </cell>
          <cell r="BG44" t="str">
            <v>ヶ所</v>
          </cell>
          <cell r="BH44" t="str">
            <v>/</v>
          </cell>
          <cell r="BJ44">
            <v>150</v>
          </cell>
          <cell r="BK44" t="str">
            <v>ヶ所</v>
          </cell>
          <cell r="BL44" t="str">
            <v/>
          </cell>
          <cell r="BN44">
            <v>53</v>
          </cell>
          <cell r="BO44">
            <v>1.6</v>
          </cell>
          <cell r="BS44">
            <v>0.8</v>
          </cell>
        </row>
        <row r="45">
          <cell r="A45" t="str">
            <v>ｽﾘｯﾄ新設（ｍ）</v>
          </cell>
          <cell r="D45">
            <v>19</v>
          </cell>
          <cell r="U45" t="str">
            <v>械</v>
          </cell>
          <cell r="V45" t="str">
            <v>消 化･ｶﾞｽ管</v>
          </cell>
          <cell r="Z45">
            <v>55</v>
          </cell>
          <cell r="AA45" t="str">
            <v>m</v>
          </cell>
          <cell r="AB45" t="str">
            <v>/</v>
          </cell>
          <cell r="AD45">
            <v>700</v>
          </cell>
          <cell r="AE45" t="str">
            <v>m</v>
          </cell>
          <cell r="AF45" t="str">
            <v/>
          </cell>
          <cell r="AH45">
            <v>8</v>
          </cell>
          <cell r="AI45">
            <v>1.1000000000000001</v>
          </cell>
          <cell r="AM45">
            <v>0.1</v>
          </cell>
          <cell r="BA45" t="str">
            <v>械</v>
          </cell>
          <cell r="BB45" t="str">
            <v>消 化･ｶﾞｽ管</v>
          </cell>
          <cell r="BF45">
            <v>0</v>
          </cell>
          <cell r="BG45" t="str">
            <v>m</v>
          </cell>
          <cell r="BH45" t="str">
            <v>/</v>
          </cell>
          <cell r="BJ45">
            <v>700</v>
          </cell>
          <cell r="BK45" t="str">
            <v>m</v>
          </cell>
          <cell r="BL45" t="str">
            <v/>
          </cell>
          <cell r="BN45">
            <v>0</v>
          </cell>
          <cell r="BO45">
            <v>1.1000000000000001</v>
          </cell>
          <cell r="BS45">
            <v>0</v>
          </cell>
        </row>
        <row r="46">
          <cell r="A46" t="str">
            <v>　合　　計</v>
          </cell>
          <cell r="U46" t="str">
            <v xml:space="preserve"> 合　　　　計</v>
          </cell>
          <cell r="Z46" t="str">
            <v>───────────</v>
          </cell>
          <cell r="AF46" t="str">
            <v>───</v>
          </cell>
          <cell r="AI46">
            <v>52.2</v>
          </cell>
          <cell r="AM46">
            <v>7.3999999999999986</v>
          </cell>
          <cell r="BA46" t="str">
            <v xml:space="preserve"> 合　　　　計</v>
          </cell>
          <cell r="BF46" t="str">
            <v>───────────</v>
          </cell>
          <cell r="BL46" t="str">
            <v>───</v>
          </cell>
          <cell r="BO46">
            <v>52.2</v>
          </cell>
          <cell r="BS46">
            <v>28.099999999999998</v>
          </cell>
        </row>
        <row r="47">
          <cell r="A47" t="str">
            <v>都道府県の所見</v>
          </cell>
        </row>
        <row r="48">
          <cell r="U48" t="str">
            <v>都道府県の所見</v>
          </cell>
          <cell r="BA48" t="str">
            <v>都道府県の所見</v>
          </cell>
        </row>
        <row r="50">
          <cell r="A50" t="str">
            <v>文部省使用欄</v>
          </cell>
        </row>
        <row r="51">
          <cell r="U51" t="str">
            <v>文部省使用欄</v>
          </cell>
          <cell r="BA51" t="str">
            <v>文部省使用欄</v>
          </cell>
        </row>
        <row r="53">
          <cell r="A53" t="str">
            <v>＊耐震補強事業：地震補強事業及び大規模改造（補強）事業を言う。</v>
          </cell>
        </row>
        <row r="57">
          <cell r="F57" t="str">
            <v>耐震補強事業内容聴取票</v>
          </cell>
          <cell r="AD57" t="str">
            <v>大規模改造（老朽施設）事業等内容聴取票（校舎）</v>
          </cell>
          <cell r="BJ57" t="str">
            <v>大規模改造（老朽施設）事業等内容聴取票（校舎）</v>
          </cell>
        </row>
        <row r="59">
          <cell r="A59" t="str">
            <v xml:space="preserve"> １　基本項目</v>
          </cell>
          <cell r="G59" t="str">
            <v>都道府県名</v>
          </cell>
          <cell r="I59" t="str">
            <v>東  京  都</v>
          </cell>
          <cell r="M59" t="str">
            <v>設置者</v>
          </cell>
          <cell r="N59" t="str">
            <v>○○○市</v>
          </cell>
          <cell r="U59" t="str">
            <v>１　基本項目</v>
          </cell>
          <cell r="AG59" t="str">
            <v>都道府県名</v>
          </cell>
          <cell r="AJ59" t="str">
            <v>東  京  都</v>
          </cell>
          <cell r="AQ59" t="str">
            <v>設置者</v>
          </cell>
          <cell r="AT59" t="str">
            <v>○○○市</v>
          </cell>
          <cell r="BA59" t="str">
            <v>１　基本項目</v>
          </cell>
          <cell r="BM59" t="str">
            <v>都道府県名</v>
          </cell>
          <cell r="BP59" t="str">
            <v>東  京  都</v>
          </cell>
          <cell r="BW59" t="str">
            <v>設置者</v>
          </cell>
          <cell r="BZ59" t="str">
            <v>○○○市</v>
          </cell>
        </row>
        <row r="61">
          <cell r="A61" t="str">
            <v>学校名</v>
          </cell>
          <cell r="B61" t="str">
            <v>○○○小学校</v>
          </cell>
          <cell r="G61" t="str">
            <v>棟番号</v>
          </cell>
          <cell r="I61" t="str">
            <v>②-１</v>
          </cell>
          <cell r="M61" t="str">
            <v>構造・階数</v>
          </cell>
          <cell r="N61" t="str">
            <v>ＲＣ造 ３階</v>
          </cell>
          <cell r="U61" t="str">
            <v>学校名</v>
          </cell>
          <cell r="X61" t="str">
            <v>○○○小学校</v>
          </cell>
          <cell r="AG61" t="str">
            <v>事業区分</v>
          </cell>
          <cell r="AJ61" t="str">
            <v>耐震補強事業（関連工事）</v>
          </cell>
          <cell r="AQ61" t="str">
            <v>棟番号</v>
          </cell>
          <cell r="AT61" t="str">
            <v>②-１</v>
          </cell>
          <cell r="BA61" t="str">
            <v>学校名</v>
          </cell>
          <cell r="BD61" t="str">
            <v>○○○小学校</v>
          </cell>
          <cell r="BM61" t="str">
            <v>事業区分</v>
          </cell>
          <cell r="BP61" t="str">
            <v>大規模改造事業</v>
          </cell>
          <cell r="BW61" t="str">
            <v>棟番号</v>
          </cell>
          <cell r="BZ61" t="str">
            <v>②-１</v>
          </cell>
        </row>
        <row r="63">
          <cell r="A63" t="str">
            <v>建物区分</v>
          </cell>
          <cell r="B63" t="str">
            <v>校舎・その他（      ）</v>
          </cell>
          <cell r="G63" t="str">
            <v>建築年</v>
          </cell>
          <cell r="I63">
            <v>47</v>
          </cell>
          <cell r="M63" t="str">
            <v>面積</v>
          </cell>
          <cell r="N63" t="str">
            <v>(1,500＋1,500)</v>
          </cell>
          <cell r="U63" t="str">
            <v>構造・階数</v>
          </cell>
          <cell r="X63" t="str">
            <v>ＲＣ造 ３階</v>
          </cell>
          <cell r="AG63" t="str">
            <v>建築年</v>
          </cell>
          <cell r="AJ63">
            <v>47</v>
          </cell>
          <cell r="AQ63" t="str">
            <v>面積</v>
          </cell>
          <cell r="AT63" t="str">
            <v>(1,500＋1,500)</v>
          </cell>
          <cell r="BA63" t="str">
            <v>構造・階数</v>
          </cell>
          <cell r="BD63" t="str">
            <v>ＲＣ造 ３階</v>
          </cell>
          <cell r="BM63" t="str">
            <v>建築年</v>
          </cell>
          <cell r="BP63">
            <v>47</v>
          </cell>
          <cell r="BW63" t="str">
            <v>面積</v>
          </cell>
          <cell r="BZ63" t="str">
            <v>(1,500＋1,500)</v>
          </cell>
        </row>
        <row r="64">
          <cell r="N64">
            <v>3000</v>
          </cell>
          <cell r="AT64">
            <v>3000</v>
          </cell>
          <cell r="BZ64">
            <v>3000</v>
          </cell>
        </row>
        <row r="65">
          <cell r="A65" t="str">
            <v>区分</v>
          </cell>
          <cell r="B65" t="str">
            <v>一般補強分（千円）</v>
          </cell>
          <cell r="F65" t="str">
            <v>特別補強分</v>
          </cell>
          <cell r="I65" t="str">
            <v>（Ａ）</v>
          </cell>
          <cell r="K65" t="str">
            <v>（Ｂ）</v>
          </cell>
          <cell r="P65" t="str">
            <v>（Ｂ/Ａ）</v>
          </cell>
          <cell r="U65" t="str">
            <v>区分</v>
          </cell>
          <cell r="Y65" t="str">
            <v>（Ａ）</v>
          </cell>
          <cell r="AD65" t="str">
            <v>（Ｂ）</v>
          </cell>
          <cell r="AH65" t="str">
            <v>（Ｃ）</v>
          </cell>
          <cell r="AM65" t="str">
            <v>（Ｄ）</v>
          </cell>
          <cell r="AP65" t="str">
            <v>（Ｅ）</v>
          </cell>
          <cell r="AS65" t="str">
            <v>（Ｆ）</v>
          </cell>
          <cell r="AV65" t="str">
            <v>（Ｆ/Ｅ）</v>
          </cell>
          <cell r="BA65" t="str">
            <v>区分</v>
          </cell>
          <cell r="BE65" t="str">
            <v>（Ａ）</v>
          </cell>
          <cell r="BJ65" t="str">
            <v>（Ｂ）</v>
          </cell>
          <cell r="BN65" t="str">
            <v>（Ｃ）</v>
          </cell>
          <cell r="BS65" t="str">
            <v>（Ｄ）</v>
          </cell>
          <cell r="BV65" t="str">
            <v>（Ｅ）</v>
          </cell>
          <cell r="BY65" t="str">
            <v>（Ｆ）</v>
          </cell>
          <cell r="CB65" t="str">
            <v>（Ｆ/Ｅ）</v>
          </cell>
        </row>
        <row r="66">
          <cell r="B66" t="str">
            <v>（標準金額）</v>
          </cell>
          <cell r="F66" t="str">
            <v>（実施金額）</v>
          </cell>
          <cell r="I66" t="str">
            <v>標準的経費（千円）</v>
          </cell>
          <cell r="K66" t="str">
            <v>実施金額（千円）</v>
          </cell>
          <cell r="P66" t="str">
            <v>実施金額/標準的経費</v>
          </cell>
          <cell r="X66" t="str">
            <v>地域別単価(千円/㎡)</v>
          </cell>
          <cell r="AD66" t="str">
            <v>改修比率（％）</v>
          </cell>
          <cell r="AH66" t="str">
            <v>改修面積(㎡)</v>
          </cell>
          <cell r="AM66" t="str">
            <v>個別事由(千円)</v>
          </cell>
          <cell r="AP66" t="str">
            <v>標準的経費(千円)</v>
          </cell>
          <cell r="AS66" t="str">
            <v>実施金額（千円）</v>
          </cell>
          <cell r="AV66" t="str">
            <v>実施金額/標準的経費</v>
          </cell>
          <cell r="BD66" t="str">
            <v>地域別単価(千円/㎡)</v>
          </cell>
          <cell r="BJ66" t="str">
            <v>改修比率（％）</v>
          </cell>
          <cell r="BN66" t="str">
            <v>改修面積(㎡)</v>
          </cell>
          <cell r="BS66" t="str">
            <v>個別事由(千円)</v>
          </cell>
          <cell r="BV66" t="str">
            <v>標準的経費(千円)</v>
          </cell>
          <cell r="BY66" t="str">
            <v>実施金額（千円）</v>
          </cell>
          <cell r="CB66" t="str">
            <v>実施金額/標準的経費</v>
          </cell>
        </row>
        <row r="67">
          <cell r="A67" t="str">
            <v>１次</v>
          </cell>
          <cell r="U67" t="str">
            <v>１次</v>
          </cell>
          <cell r="BA67" t="str">
            <v>１次</v>
          </cell>
        </row>
        <row r="68">
          <cell r="C68">
            <v>18534</v>
          </cell>
          <cell r="E68" t="str">
            <v>+</v>
          </cell>
          <cell r="F68" t="str">
            <v>0</v>
          </cell>
          <cell r="H68" t="str">
            <v>＝</v>
          </cell>
          <cell r="I68">
            <v>18534</v>
          </cell>
          <cell r="L68">
            <v>22000</v>
          </cell>
          <cell r="P68">
            <v>22000</v>
          </cell>
          <cell r="R68" t="str">
            <v>/</v>
          </cell>
          <cell r="S68">
            <v>18534</v>
          </cell>
          <cell r="Z68">
            <v>178.4</v>
          </cell>
          <cell r="AA68">
            <v>0</v>
          </cell>
          <cell r="AC68" t="str">
            <v>×</v>
          </cell>
          <cell r="AD68">
            <v>7.3999999999999986</v>
          </cell>
          <cell r="AG68" t="str">
            <v>×</v>
          </cell>
          <cell r="AH68">
            <v>3000</v>
          </cell>
          <cell r="AK68" t="str">
            <v>+</v>
          </cell>
          <cell r="AM68" t="str">
            <v>0</v>
          </cell>
          <cell r="AO68" t="str">
            <v>＝</v>
          </cell>
          <cell r="AP68">
            <v>39605</v>
          </cell>
          <cell r="AT68">
            <v>21000</v>
          </cell>
          <cell r="AV68">
            <v>21000</v>
          </cell>
          <cell r="AW68" t="str">
            <v>/</v>
          </cell>
          <cell r="AX68">
            <v>39605</v>
          </cell>
          <cell r="BF68">
            <v>178.4</v>
          </cell>
          <cell r="BG68">
            <v>0</v>
          </cell>
          <cell r="BI68" t="str">
            <v>×</v>
          </cell>
          <cell r="BJ68">
            <v>28.099999999999998</v>
          </cell>
          <cell r="BK68">
            <v>0</v>
          </cell>
          <cell r="BM68" t="str">
            <v>×</v>
          </cell>
          <cell r="BN68">
            <v>3000</v>
          </cell>
          <cell r="BQ68" t="str">
            <v>+</v>
          </cell>
          <cell r="BS68" t="str">
            <v>0</v>
          </cell>
          <cell r="BU68" t="str">
            <v>＝</v>
          </cell>
          <cell r="BV68">
            <v>150391</v>
          </cell>
          <cell r="BZ68">
            <v>151500</v>
          </cell>
          <cell r="CA68">
            <v>0</v>
          </cell>
          <cell r="CB68">
            <v>151500</v>
          </cell>
          <cell r="CC68" t="str">
            <v>/</v>
          </cell>
          <cell r="CD68">
            <v>150391</v>
          </cell>
        </row>
        <row r="69">
          <cell r="R69" t="str">
            <v>＝</v>
          </cell>
          <cell r="S69">
            <v>1.19</v>
          </cell>
          <cell r="AW69" t="str">
            <v>＝</v>
          </cell>
          <cell r="AX69">
            <v>0.53</v>
          </cell>
          <cell r="CC69" t="str">
            <v>＝</v>
          </cell>
          <cell r="CD69">
            <v>1.01</v>
          </cell>
        </row>
        <row r="70">
          <cell r="A70" t="str">
            <v>２次</v>
          </cell>
          <cell r="U70" t="str">
            <v>２次</v>
          </cell>
          <cell r="BA70" t="str">
            <v>２次</v>
          </cell>
        </row>
        <row r="71">
          <cell r="C71">
            <v>18534</v>
          </cell>
          <cell r="E71" t="str">
            <v>+</v>
          </cell>
          <cell r="F71">
            <v>3490</v>
          </cell>
          <cell r="H71" t="str">
            <v>＝</v>
          </cell>
          <cell r="I71">
            <v>22024</v>
          </cell>
          <cell r="L71">
            <v>25090</v>
          </cell>
          <cell r="P71">
            <v>25090</v>
          </cell>
          <cell r="R71" t="str">
            <v>/</v>
          </cell>
          <cell r="S71">
            <v>22024</v>
          </cell>
          <cell r="Z71">
            <v>178.4</v>
          </cell>
          <cell r="AA71">
            <v>0</v>
          </cell>
          <cell r="AC71" t="str">
            <v>×</v>
          </cell>
          <cell r="AD71">
            <v>7.3999999999999986</v>
          </cell>
          <cell r="AG71" t="str">
            <v>×</v>
          </cell>
          <cell r="AH71">
            <v>3000</v>
          </cell>
          <cell r="AK71" t="str">
            <v>+</v>
          </cell>
          <cell r="AM71">
            <v>5460</v>
          </cell>
          <cell r="AO71" t="str">
            <v>＝</v>
          </cell>
          <cell r="AP71">
            <v>45065</v>
          </cell>
          <cell r="AT71">
            <v>26460</v>
          </cell>
          <cell r="AV71">
            <v>26460</v>
          </cell>
          <cell r="AW71" t="str">
            <v>/</v>
          </cell>
          <cell r="AX71">
            <v>45065</v>
          </cell>
          <cell r="BF71">
            <v>178.4</v>
          </cell>
          <cell r="BI71" t="str">
            <v>×</v>
          </cell>
          <cell r="BJ71">
            <v>28.099999999999998</v>
          </cell>
          <cell r="BM71" t="str">
            <v>×</v>
          </cell>
          <cell r="BN71">
            <v>3000</v>
          </cell>
          <cell r="BQ71" t="str">
            <v>+</v>
          </cell>
          <cell r="BS71">
            <v>16253</v>
          </cell>
          <cell r="BU71" t="str">
            <v>＝</v>
          </cell>
          <cell r="BV71">
            <v>166644</v>
          </cell>
          <cell r="BZ71">
            <v>165800</v>
          </cell>
          <cell r="CB71">
            <v>165800</v>
          </cell>
          <cell r="CC71" t="str">
            <v>/</v>
          </cell>
          <cell r="CD71">
            <v>166644</v>
          </cell>
        </row>
        <row r="72">
          <cell r="R72" t="str">
            <v>＝</v>
          </cell>
          <cell r="S72">
            <v>1.1399999999999999</v>
          </cell>
          <cell r="AW72" t="str">
            <v>＝</v>
          </cell>
          <cell r="AX72">
            <v>0.59</v>
          </cell>
          <cell r="CC72" t="str">
            <v>＝</v>
          </cell>
          <cell r="CD72">
            <v>0.99</v>
          </cell>
        </row>
        <row r="73">
          <cell r="M73" t="str">
            <v>請負比率</v>
          </cell>
          <cell r="N73" t="str">
            <v/>
          </cell>
          <cell r="AR73" t="str">
            <v>請負比率</v>
          </cell>
          <cell r="AT73" t="str">
            <v/>
          </cell>
          <cell r="BX73" t="str">
            <v>請負比率</v>
          </cell>
          <cell r="BZ73" t="str">
            <v/>
          </cell>
        </row>
        <row r="74">
          <cell r="A74" t="str">
            <v xml:space="preserve"> ２　一般補強分　　　                                                                                                                            </v>
          </cell>
          <cell r="L74" t="str">
            <v>３  特別補強分</v>
          </cell>
          <cell r="N74" t="str">
            <v>建築</v>
          </cell>
          <cell r="O74">
            <v>0.85499999999999998</v>
          </cell>
          <cell r="P74" t="str">
            <v>電気</v>
          </cell>
          <cell r="Q74">
            <v>0.90500000000000003</v>
          </cell>
          <cell r="R74" t="str">
            <v>機械</v>
          </cell>
          <cell r="S74">
            <v>0.88800000000000001</v>
          </cell>
          <cell r="U74" t="str">
            <v>２  改修比率算出表（基礎部分）</v>
          </cell>
          <cell r="AN74" t="str">
            <v>３  個別事由</v>
          </cell>
          <cell r="AS74" t="str">
            <v>建築</v>
          </cell>
          <cell r="AT74">
            <v>0.85499999999999998</v>
          </cell>
          <cell r="AU74" t="str">
            <v>電気</v>
          </cell>
          <cell r="AV74">
            <v>0.90500000000000003</v>
          </cell>
          <cell r="AW74" t="str">
            <v>機械</v>
          </cell>
          <cell r="AY74">
            <v>0.88800000000000001</v>
          </cell>
          <cell r="BA74" t="str">
            <v>２  改修比率算出表（基礎部分）</v>
          </cell>
          <cell r="BT74" t="str">
            <v>３  個別事由</v>
          </cell>
          <cell r="BY74" t="str">
            <v>建築</v>
          </cell>
          <cell r="BZ74">
            <v>0.85499999999999998</v>
          </cell>
          <cell r="CA74" t="str">
            <v>電気</v>
          </cell>
          <cell r="CB74">
            <v>0.90500000000000003</v>
          </cell>
          <cell r="CC74" t="str">
            <v>機械</v>
          </cell>
          <cell r="CE74">
            <v>0.88800000000000001</v>
          </cell>
        </row>
        <row r="75">
          <cell r="A75" t="str">
            <v>補  強  要  素</v>
          </cell>
          <cell r="D75" t="str">
            <v>平均単価</v>
          </cell>
          <cell r="F75" t="str">
            <v>数量</v>
          </cell>
          <cell r="G75" t="str">
            <v>標準金額</v>
          </cell>
          <cell r="H75" t="str">
            <v>実施金額</v>
          </cell>
          <cell r="J75" t="str">
            <v>備       考</v>
          </cell>
          <cell r="L75" t="str">
            <v>区分</v>
          </cell>
          <cell r="O75" t="str">
            <v>数量</v>
          </cell>
          <cell r="Q75" t="str">
            <v>単価</v>
          </cell>
          <cell r="S75" t="str">
            <v>実施金額</v>
          </cell>
          <cell r="U75" t="str">
            <v>工       種</v>
          </cell>
          <cell r="Z75" t="str">
            <v>改修範囲  （数量）</v>
          </cell>
          <cell r="AF75" t="str">
            <v>割合</v>
          </cell>
          <cell r="AI75" t="str">
            <v>単価構成比</v>
          </cell>
          <cell r="AL75" t="str">
            <v>改修比率</v>
          </cell>
          <cell r="AN75" t="str">
            <v>区    分</v>
          </cell>
          <cell r="AR75" t="str">
            <v>数  量</v>
          </cell>
          <cell r="AT75" t="str">
            <v>単  価</v>
          </cell>
          <cell r="AU75" t="str">
            <v>標準金額</v>
          </cell>
          <cell r="AW75" t="str">
            <v>実施金額</v>
          </cell>
          <cell r="BA75" t="str">
            <v>工       種</v>
          </cell>
          <cell r="BF75" t="str">
            <v>改修範囲  （数量）</v>
          </cell>
          <cell r="BL75" t="str">
            <v>割合</v>
          </cell>
          <cell r="BO75" t="str">
            <v>単価構成比</v>
          </cell>
          <cell r="BR75" t="str">
            <v>改修比率</v>
          </cell>
          <cell r="BT75" t="str">
            <v>区    分</v>
          </cell>
          <cell r="BX75" t="str">
            <v>数  量</v>
          </cell>
          <cell r="BZ75" t="str">
            <v>単  価</v>
          </cell>
          <cell r="CA75" t="str">
            <v>標準金額</v>
          </cell>
          <cell r="CC75" t="str">
            <v>実施金額</v>
          </cell>
        </row>
        <row r="76">
          <cell r="D76" t="str">
            <v>（千円）</v>
          </cell>
          <cell r="G76" t="str">
            <v>（千円）</v>
          </cell>
          <cell r="H76" t="str">
            <v>（千円）</v>
          </cell>
          <cell r="Q76" t="str">
            <v>（円）</v>
          </cell>
          <cell r="S76" t="str">
            <v>（千円）</v>
          </cell>
          <cell r="AH76" t="str">
            <v>①  ％</v>
          </cell>
          <cell r="AI76" t="str">
            <v>②</v>
          </cell>
          <cell r="AJ76" t="str">
            <v>％</v>
          </cell>
          <cell r="AM76" t="str">
            <v>①×②  ％</v>
          </cell>
          <cell r="AT76" t="str">
            <v>(円）</v>
          </cell>
          <cell r="AU76" t="str">
            <v>(千円）</v>
          </cell>
          <cell r="AW76" t="str">
            <v>(千円）</v>
          </cell>
          <cell r="BN76" t="str">
            <v>①  ％</v>
          </cell>
          <cell r="BO76" t="str">
            <v>②</v>
          </cell>
          <cell r="BP76" t="str">
            <v>％</v>
          </cell>
          <cell r="BS76" t="str">
            <v>①×②  ％</v>
          </cell>
          <cell r="BZ76" t="str">
            <v>(円）</v>
          </cell>
          <cell r="CA76" t="str">
            <v>(千円）</v>
          </cell>
          <cell r="CC76" t="str">
            <v>(千円）</v>
          </cell>
        </row>
        <row r="77">
          <cell r="A77" t="str">
            <v>(校舎)</v>
          </cell>
          <cell r="L77" t="str">
            <v>荷重軽減</v>
          </cell>
          <cell r="O77">
            <v>1</v>
          </cell>
          <cell r="P77" t="str">
            <v>式</v>
          </cell>
          <cell r="Q77">
            <v>871000</v>
          </cell>
          <cell r="S77">
            <v>871</v>
          </cell>
          <cell r="V77" t="str">
            <v>防水･屋根</v>
          </cell>
          <cell r="Z77">
            <v>850</v>
          </cell>
          <cell r="AA77" t="str">
            <v>㎡</v>
          </cell>
          <cell r="AB77" t="str">
            <v>/</v>
          </cell>
          <cell r="AD77">
            <v>1000</v>
          </cell>
          <cell r="AE77" t="str">
            <v>㎡</v>
          </cell>
          <cell r="AF77" t="str">
            <v/>
          </cell>
          <cell r="AH77">
            <v>85</v>
          </cell>
          <cell r="AI77">
            <v>3.5</v>
          </cell>
          <cell r="AJ77">
            <v>0</v>
          </cell>
          <cell r="AM77">
            <v>3</v>
          </cell>
          <cell r="AN77" t="str">
            <v>外部足場</v>
          </cell>
          <cell r="AR77">
            <v>1</v>
          </cell>
          <cell r="AS77" t="str">
            <v>式</v>
          </cell>
          <cell r="AT77">
            <v>3344000</v>
          </cell>
          <cell r="AU77">
            <v>3344</v>
          </cell>
          <cell r="AW77">
            <v>3344</v>
          </cell>
          <cell r="BB77" t="str">
            <v>防水･屋根</v>
          </cell>
          <cell r="BF77">
            <v>1000</v>
          </cell>
          <cell r="BG77" t="str">
            <v>㎡</v>
          </cell>
          <cell r="BH77" t="str">
            <v>/</v>
          </cell>
          <cell r="BJ77">
            <v>1000</v>
          </cell>
          <cell r="BK77" t="str">
            <v>㎡</v>
          </cell>
          <cell r="BL77" t="str">
            <v/>
          </cell>
          <cell r="BN77">
            <v>100</v>
          </cell>
          <cell r="BO77">
            <v>3.5</v>
          </cell>
          <cell r="BP77">
            <v>0</v>
          </cell>
          <cell r="BS77">
            <v>3.5</v>
          </cell>
          <cell r="BT77" t="str">
            <v>仕上材撤去費</v>
          </cell>
          <cell r="BX77">
            <v>1</v>
          </cell>
          <cell r="BY77" t="str">
            <v>式</v>
          </cell>
          <cell r="BZ77">
            <v>3800000</v>
          </cell>
          <cell r="CA77">
            <v>3800</v>
          </cell>
          <cell r="CC77">
            <v>3800</v>
          </cell>
        </row>
        <row r="78">
          <cell r="A78" t="str">
            <v>壁新設(㎡)</v>
          </cell>
          <cell r="D78">
            <v>82</v>
          </cell>
          <cell r="F78">
            <v>100.8</v>
          </cell>
          <cell r="G78">
            <v>8266</v>
          </cell>
          <cell r="H78">
            <v>8800</v>
          </cell>
          <cell r="J78">
            <v>0</v>
          </cell>
          <cell r="L78" t="str">
            <v>基礎補強</v>
          </cell>
          <cell r="O78">
            <v>26</v>
          </cell>
          <cell r="P78" t="str">
            <v>㎡</v>
          </cell>
          <cell r="Q78">
            <v>44385</v>
          </cell>
          <cell r="S78">
            <v>1154</v>
          </cell>
          <cell r="U78" t="str">
            <v>建</v>
          </cell>
          <cell r="V78" t="str">
            <v>外 　　装</v>
          </cell>
          <cell r="Z78">
            <v>770</v>
          </cell>
          <cell r="AA78" t="str">
            <v>㎡</v>
          </cell>
          <cell r="AB78" t="str">
            <v>/</v>
          </cell>
          <cell r="AD78">
            <v>3500</v>
          </cell>
          <cell r="AE78" t="str">
            <v>㎡</v>
          </cell>
          <cell r="AF78" t="str">
            <v/>
          </cell>
          <cell r="AH78">
            <v>22</v>
          </cell>
          <cell r="AI78">
            <v>2.9</v>
          </cell>
          <cell r="AJ78">
            <v>0</v>
          </cell>
          <cell r="AM78">
            <v>0.6</v>
          </cell>
          <cell r="AN78" t="str">
            <v>撤去費</v>
          </cell>
          <cell r="AR78">
            <v>1</v>
          </cell>
          <cell r="AS78" t="str">
            <v>式</v>
          </cell>
          <cell r="AT78">
            <v>2116000</v>
          </cell>
          <cell r="AU78">
            <v>2116</v>
          </cell>
          <cell r="AW78">
            <v>2116</v>
          </cell>
          <cell r="BA78" t="str">
            <v>建</v>
          </cell>
          <cell r="BB78" t="str">
            <v>外 　　装</v>
          </cell>
          <cell r="BF78">
            <v>1500</v>
          </cell>
          <cell r="BG78" t="str">
            <v>㎡</v>
          </cell>
          <cell r="BH78" t="str">
            <v>/</v>
          </cell>
          <cell r="BJ78">
            <v>3500</v>
          </cell>
          <cell r="BK78" t="str">
            <v>㎡</v>
          </cell>
          <cell r="BL78" t="str">
            <v/>
          </cell>
          <cell r="BN78">
            <v>43</v>
          </cell>
          <cell r="BO78">
            <v>2.9</v>
          </cell>
          <cell r="BP78">
            <v>0</v>
          </cell>
          <cell r="BS78">
            <v>1.2</v>
          </cell>
          <cell r="BT78" t="str">
            <v>外部足場</v>
          </cell>
          <cell r="BX78">
            <v>1</v>
          </cell>
          <cell r="BY78" t="str">
            <v>式</v>
          </cell>
          <cell r="BZ78">
            <v>1300000</v>
          </cell>
          <cell r="CA78">
            <v>1300</v>
          </cell>
          <cell r="CC78">
            <v>1300</v>
          </cell>
        </row>
        <row r="79">
          <cell r="A79" t="str">
            <v>壁補強（〃）</v>
          </cell>
          <cell r="D79">
            <v>90</v>
          </cell>
          <cell r="F79">
            <v>0</v>
          </cell>
          <cell r="G79">
            <v>0</v>
          </cell>
          <cell r="J79">
            <v>0</v>
          </cell>
          <cell r="L79" t="str">
            <v>外壁補修(樹脂注入)</v>
          </cell>
          <cell r="O79">
            <v>161</v>
          </cell>
          <cell r="P79" t="str">
            <v>㎡</v>
          </cell>
          <cell r="Q79">
            <v>9099</v>
          </cell>
          <cell r="S79">
            <v>1465</v>
          </cell>
          <cell r="V79" t="str">
            <v>内</v>
          </cell>
          <cell r="W79" t="str">
            <v>床</v>
          </cell>
          <cell r="Z79">
            <v>482</v>
          </cell>
          <cell r="AA79" t="str">
            <v>㎡</v>
          </cell>
          <cell r="AB79" t="str">
            <v>/</v>
          </cell>
          <cell r="AD79">
            <v>3000</v>
          </cell>
          <cell r="AE79" t="str">
            <v>㎡</v>
          </cell>
          <cell r="AF79" t="str">
            <v/>
          </cell>
          <cell r="AH79">
            <v>16</v>
          </cell>
          <cell r="AI79">
            <v>5.7</v>
          </cell>
          <cell r="AJ79">
            <v>0</v>
          </cell>
          <cell r="AM79">
            <v>0.9</v>
          </cell>
          <cell r="AU79">
            <v>0</v>
          </cell>
          <cell r="BB79" t="str">
            <v>内</v>
          </cell>
          <cell r="BC79" t="str">
            <v>床</v>
          </cell>
          <cell r="BF79">
            <v>2000</v>
          </cell>
          <cell r="BG79" t="str">
            <v>㎡</v>
          </cell>
          <cell r="BH79" t="str">
            <v>/</v>
          </cell>
          <cell r="BJ79">
            <v>3000</v>
          </cell>
          <cell r="BK79" t="str">
            <v>㎡</v>
          </cell>
          <cell r="BL79" t="str">
            <v/>
          </cell>
          <cell r="BN79">
            <v>67</v>
          </cell>
          <cell r="BO79">
            <v>5.7</v>
          </cell>
          <cell r="BP79">
            <v>0</v>
          </cell>
          <cell r="BS79">
            <v>3.8</v>
          </cell>
          <cell r="BT79" t="str">
            <v>外壁補修(ﾋﾟﾝﾆﾝｸﾞ)</v>
          </cell>
          <cell r="BX79">
            <v>160</v>
          </cell>
          <cell r="BY79" t="str">
            <v>㎡</v>
          </cell>
          <cell r="BZ79">
            <v>9160</v>
          </cell>
          <cell r="CA79">
            <v>1466</v>
          </cell>
          <cell r="CC79">
            <v>1466</v>
          </cell>
        </row>
        <row r="80">
          <cell r="A80" t="str">
            <v>袖壁新設（〃）</v>
          </cell>
          <cell r="D80">
            <v>89</v>
          </cell>
          <cell r="F80">
            <v>0</v>
          </cell>
          <cell r="G80">
            <v>0</v>
          </cell>
          <cell r="J80">
            <v>0</v>
          </cell>
          <cell r="Q80">
            <v>0</v>
          </cell>
          <cell r="S80">
            <v>0</v>
          </cell>
          <cell r="W80" t="str">
            <v>壁</v>
          </cell>
          <cell r="Z80">
            <v>405</v>
          </cell>
          <cell r="AA80" t="str">
            <v>㎡</v>
          </cell>
          <cell r="AB80" t="str">
            <v>/</v>
          </cell>
          <cell r="AD80">
            <v>6500</v>
          </cell>
          <cell r="AE80" t="str">
            <v>㎡</v>
          </cell>
          <cell r="AF80" t="str">
            <v/>
          </cell>
          <cell r="AH80">
            <v>6</v>
          </cell>
          <cell r="AI80">
            <v>11.3</v>
          </cell>
          <cell r="AJ80">
            <v>0</v>
          </cell>
          <cell r="AM80">
            <v>0.7</v>
          </cell>
          <cell r="AU80">
            <v>0</v>
          </cell>
          <cell r="BC80" t="str">
            <v>壁</v>
          </cell>
          <cell r="BF80">
            <v>2800</v>
          </cell>
          <cell r="BG80" t="str">
            <v>㎡</v>
          </cell>
          <cell r="BH80" t="str">
            <v>/</v>
          </cell>
          <cell r="BJ80">
            <v>6500</v>
          </cell>
          <cell r="BK80" t="str">
            <v>㎡</v>
          </cell>
          <cell r="BL80" t="str">
            <v/>
          </cell>
          <cell r="BN80">
            <v>43</v>
          </cell>
          <cell r="BO80">
            <v>11.3</v>
          </cell>
          <cell r="BP80">
            <v>0</v>
          </cell>
          <cell r="BS80">
            <v>4.9000000000000004</v>
          </cell>
          <cell r="BT80" t="str">
            <v>冷暖房</v>
          </cell>
          <cell r="BX80">
            <v>256</v>
          </cell>
          <cell r="BY80" t="str">
            <v>㎡</v>
          </cell>
          <cell r="BZ80">
            <v>30600</v>
          </cell>
          <cell r="CA80">
            <v>7834</v>
          </cell>
          <cell r="CC80">
            <v>8000</v>
          </cell>
        </row>
        <row r="81">
          <cell r="A81" t="str">
            <v>柱(鋼)補強(本）</v>
          </cell>
          <cell r="D81">
            <v>555</v>
          </cell>
          <cell r="F81">
            <v>0</v>
          </cell>
          <cell r="G81">
            <v>0</v>
          </cell>
          <cell r="J81">
            <v>0</v>
          </cell>
          <cell r="Q81">
            <v>0</v>
          </cell>
          <cell r="S81">
            <v>0</v>
          </cell>
          <cell r="V81" t="str">
            <v>装</v>
          </cell>
          <cell r="W81" t="str">
            <v>天　井</v>
          </cell>
          <cell r="Z81">
            <v>786</v>
          </cell>
          <cell r="AA81" t="str">
            <v>㎡</v>
          </cell>
          <cell r="AB81" t="str">
            <v>/</v>
          </cell>
          <cell r="AD81">
            <v>3000</v>
          </cell>
          <cell r="AE81" t="str">
            <v>㎡</v>
          </cell>
          <cell r="AF81" t="str">
            <v/>
          </cell>
          <cell r="AH81">
            <v>26</v>
          </cell>
          <cell r="AI81">
            <v>3</v>
          </cell>
          <cell r="AJ81">
            <v>0</v>
          </cell>
          <cell r="AM81">
            <v>0.8</v>
          </cell>
          <cell r="AU81">
            <v>0</v>
          </cell>
          <cell r="BB81" t="str">
            <v>装</v>
          </cell>
          <cell r="BC81" t="str">
            <v>天　井</v>
          </cell>
          <cell r="BF81">
            <v>1500</v>
          </cell>
          <cell r="BG81" t="str">
            <v>㎡</v>
          </cell>
          <cell r="BH81" t="str">
            <v>/</v>
          </cell>
          <cell r="BJ81">
            <v>3000</v>
          </cell>
          <cell r="BK81" t="str">
            <v>㎡</v>
          </cell>
          <cell r="BL81" t="str">
            <v/>
          </cell>
          <cell r="BN81">
            <v>50</v>
          </cell>
          <cell r="BO81">
            <v>3</v>
          </cell>
          <cell r="BP81">
            <v>0</v>
          </cell>
          <cell r="BS81">
            <v>1.5</v>
          </cell>
          <cell r="BT81" t="str">
            <v>情報化(OAﾌﾛｱ等)</v>
          </cell>
          <cell r="BX81">
            <v>96</v>
          </cell>
          <cell r="BY81" t="str">
            <v>㎡</v>
          </cell>
          <cell r="BZ81">
            <v>19300</v>
          </cell>
          <cell r="CA81">
            <v>1853</v>
          </cell>
          <cell r="CC81">
            <v>3000</v>
          </cell>
        </row>
        <row r="82">
          <cell r="A82" t="str">
            <v>柱(炭素繊維)補強(〃)</v>
          </cell>
          <cell r="D82">
            <v>785</v>
          </cell>
          <cell r="F82">
            <v>0</v>
          </cell>
          <cell r="G82">
            <v>0</v>
          </cell>
          <cell r="J82">
            <v>0</v>
          </cell>
          <cell r="Q82">
            <v>0</v>
          </cell>
          <cell r="S82">
            <v>0</v>
          </cell>
          <cell r="U82" t="str">
            <v>築</v>
          </cell>
          <cell r="V82" t="str">
            <v>建</v>
          </cell>
          <cell r="W82" t="str">
            <v>外　部</v>
          </cell>
          <cell r="Z82">
            <v>3</v>
          </cell>
          <cell r="AA82" t="str">
            <v>ヶ所</v>
          </cell>
          <cell r="AB82" t="str">
            <v>/</v>
          </cell>
          <cell r="AD82">
            <v>150</v>
          </cell>
          <cell r="AE82" t="str">
            <v>ヶ所</v>
          </cell>
          <cell r="AF82" t="str">
            <v/>
          </cell>
          <cell r="AH82">
            <v>2</v>
          </cell>
          <cell r="AI82">
            <v>7.5</v>
          </cell>
          <cell r="AJ82">
            <v>0</v>
          </cell>
          <cell r="AM82">
            <v>0.2</v>
          </cell>
          <cell r="AU82">
            <v>0</v>
          </cell>
          <cell r="BA82" t="str">
            <v>築</v>
          </cell>
          <cell r="BB82" t="str">
            <v>建</v>
          </cell>
          <cell r="BC82" t="str">
            <v>外　部</v>
          </cell>
          <cell r="BF82">
            <v>80</v>
          </cell>
          <cell r="BG82" t="str">
            <v>ヶ所</v>
          </cell>
          <cell r="BH82" t="str">
            <v>/</v>
          </cell>
          <cell r="BJ82">
            <v>150</v>
          </cell>
          <cell r="BK82" t="str">
            <v>ヶ所</v>
          </cell>
          <cell r="BL82" t="str">
            <v/>
          </cell>
          <cell r="BN82">
            <v>53</v>
          </cell>
          <cell r="BO82">
            <v>7.5</v>
          </cell>
          <cell r="BP82">
            <v>0</v>
          </cell>
          <cell r="BS82">
            <v>4</v>
          </cell>
          <cell r="CA82">
            <v>0</v>
          </cell>
        </row>
        <row r="83">
          <cell r="A83" t="str">
            <v>柱（RC打増）補強（〃）</v>
          </cell>
          <cell r="D83">
            <v>360</v>
          </cell>
          <cell r="F83">
            <v>0</v>
          </cell>
          <cell r="G83">
            <v>0</v>
          </cell>
          <cell r="J83">
            <v>0</v>
          </cell>
          <cell r="L83" t="str">
            <v>計</v>
          </cell>
          <cell r="S83">
            <v>3490</v>
          </cell>
          <cell r="V83" t="str">
            <v>具</v>
          </cell>
          <cell r="W83" t="str">
            <v>内　部</v>
          </cell>
          <cell r="Z83">
            <v>2</v>
          </cell>
          <cell r="AA83" t="str">
            <v>ヶ所</v>
          </cell>
          <cell r="AB83" t="str">
            <v>/</v>
          </cell>
          <cell r="AD83">
            <v>200</v>
          </cell>
          <cell r="AE83" t="str">
            <v>ヶ所</v>
          </cell>
          <cell r="AF83" t="str">
            <v/>
          </cell>
          <cell r="AH83">
            <v>1</v>
          </cell>
          <cell r="AI83">
            <v>3.8</v>
          </cell>
          <cell r="AJ83">
            <v>0</v>
          </cell>
          <cell r="AM83">
            <v>0</v>
          </cell>
          <cell r="AN83" t="str">
            <v>計</v>
          </cell>
          <cell r="AU83">
            <v>5460</v>
          </cell>
          <cell r="AW83">
            <v>5460</v>
          </cell>
          <cell r="BB83" t="str">
            <v>具</v>
          </cell>
          <cell r="BC83" t="str">
            <v>内　部</v>
          </cell>
          <cell r="BF83">
            <v>100</v>
          </cell>
          <cell r="BG83" t="str">
            <v>ヶ所</v>
          </cell>
          <cell r="BH83" t="str">
            <v>/</v>
          </cell>
          <cell r="BJ83">
            <v>200</v>
          </cell>
          <cell r="BK83" t="str">
            <v>ヶ所</v>
          </cell>
          <cell r="BL83" t="str">
            <v/>
          </cell>
          <cell r="BN83">
            <v>50</v>
          </cell>
          <cell r="BO83">
            <v>3.8</v>
          </cell>
          <cell r="BP83">
            <v>0</v>
          </cell>
          <cell r="BS83">
            <v>1.9</v>
          </cell>
          <cell r="BT83" t="str">
            <v>計</v>
          </cell>
          <cell r="CA83">
            <v>16253</v>
          </cell>
          <cell r="CC83">
            <v>17566</v>
          </cell>
        </row>
        <row r="84">
          <cell r="A84" t="str">
            <v>ﾌﾞﾚｰｽ(壁)新設(箇所)</v>
          </cell>
          <cell r="D84">
            <v>2567</v>
          </cell>
          <cell r="F84">
            <v>4</v>
          </cell>
          <cell r="G84">
            <v>10268</v>
          </cell>
          <cell r="H84">
            <v>12800</v>
          </cell>
          <cell r="J84">
            <v>0</v>
          </cell>
          <cell r="L84" t="str">
            <v>４  工事金額が標準的経費を超える主な理由</v>
          </cell>
          <cell r="V84" t="str">
            <v>変  　　電</v>
          </cell>
          <cell r="Z84">
            <v>23.5</v>
          </cell>
          <cell r="AA84" t="str">
            <v>KVA</v>
          </cell>
          <cell r="AB84" t="str">
            <v>/</v>
          </cell>
          <cell r="AD84">
            <v>105</v>
          </cell>
          <cell r="AE84" t="str">
            <v>KVA</v>
          </cell>
          <cell r="AF84" t="str">
            <v/>
          </cell>
          <cell r="AH84">
            <v>22</v>
          </cell>
          <cell r="AI84">
            <v>1.3</v>
          </cell>
          <cell r="AJ84">
            <v>0</v>
          </cell>
          <cell r="AM84">
            <v>0.3</v>
          </cell>
          <cell r="AN84" t="str">
            <v>４ 工事金額が標準的経費を超える主な理由</v>
          </cell>
          <cell r="BB84" t="str">
            <v>変  　　電</v>
          </cell>
          <cell r="BF84">
            <v>157</v>
          </cell>
          <cell r="BG84" t="str">
            <v>KVA</v>
          </cell>
          <cell r="BH84" t="str">
            <v>/</v>
          </cell>
          <cell r="BJ84">
            <v>105</v>
          </cell>
          <cell r="BK84" t="str">
            <v>KVA</v>
          </cell>
          <cell r="BL84" t="str">
            <v/>
          </cell>
          <cell r="BN84">
            <v>100</v>
          </cell>
          <cell r="BO84">
            <v>1.3</v>
          </cell>
          <cell r="BP84">
            <v>0</v>
          </cell>
          <cell r="BS84">
            <v>1.3</v>
          </cell>
          <cell r="BT84" t="str">
            <v>４ 工事金額が標準的経費を超える主な理由</v>
          </cell>
        </row>
        <row r="85">
          <cell r="A85" t="str">
            <v>ﾌﾞﾚｰｽ（壁）補強（〃）</v>
          </cell>
          <cell r="D85">
            <v>1906</v>
          </cell>
          <cell r="F85">
            <v>0</v>
          </cell>
          <cell r="G85">
            <v>0</v>
          </cell>
          <cell r="J85">
            <v>0</v>
          </cell>
          <cell r="L85">
            <v>0</v>
          </cell>
          <cell r="U85" t="str">
            <v>電</v>
          </cell>
          <cell r="V85" t="str">
            <v>配　　　線</v>
          </cell>
          <cell r="Z85">
            <v>398</v>
          </cell>
          <cell r="AA85" t="str">
            <v>m</v>
          </cell>
          <cell r="AB85" t="str">
            <v>/</v>
          </cell>
          <cell r="AD85">
            <v>8000</v>
          </cell>
          <cell r="AE85" t="str">
            <v>m</v>
          </cell>
          <cell r="AF85" t="str">
            <v/>
          </cell>
          <cell r="AH85">
            <v>5</v>
          </cell>
          <cell r="AI85">
            <v>2.1</v>
          </cell>
          <cell r="AJ85">
            <v>0</v>
          </cell>
          <cell r="AM85">
            <v>0.1</v>
          </cell>
          <cell r="AN85">
            <v>0</v>
          </cell>
          <cell r="BA85" t="str">
            <v>電</v>
          </cell>
          <cell r="BB85" t="str">
            <v>配　　　線</v>
          </cell>
          <cell r="BF85">
            <v>4000</v>
          </cell>
          <cell r="BG85" t="str">
            <v>m</v>
          </cell>
          <cell r="BH85" t="str">
            <v>/</v>
          </cell>
          <cell r="BJ85">
            <v>8000</v>
          </cell>
          <cell r="BK85" t="str">
            <v>m</v>
          </cell>
          <cell r="BL85" t="str">
            <v/>
          </cell>
          <cell r="BN85">
            <v>50</v>
          </cell>
          <cell r="BO85">
            <v>2.1</v>
          </cell>
          <cell r="BP85">
            <v>0</v>
          </cell>
          <cell r="BS85">
            <v>1.1000000000000001</v>
          </cell>
          <cell r="BT85">
            <v>0</v>
          </cell>
        </row>
        <row r="86">
          <cell r="A86" t="str">
            <v>ｽﾘｯﾄ新設（ｍ）</v>
          </cell>
          <cell r="D86">
            <v>19</v>
          </cell>
          <cell r="F86">
            <v>0</v>
          </cell>
          <cell r="G86">
            <v>0</v>
          </cell>
          <cell r="J86">
            <v>0</v>
          </cell>
          <cell r="V86" t="str">
            <v>照　　　明</v>
          </cell>
          <cell r="Z86">
            <v>50</v>
          </cell>
          <cell r="AA86" t="str">
            <v>灯</v>
          </cell>
          <cell r="AB86" t="str">
            <v>/</v>
          </cell>
          <cell r="AD86">
            <v>650</v>
          </cell>
          <cell r="AE86" t="str">
            <v>灯</v>
          </cell>
          <cell r="AF86" t="str">
            <v/>
          </cell>
          <cell r="AH86">
            <v>8</v>
          </cell>
          <cell r="AI86">
            <v>2.5</v>
          </cell>
          <cell r="AJ86">
            <v>0</v>
          </cell>
          <cell r="AM86">
            <v>0.2</v>
          </cell>
          <cell r="BB86" t="str">
            <v>照　　　明</v>
          </cell>
          <cell r="BF86">
            <v>300</v>
          </cell>
          <cell r="BG86" t="str">
            <v>灯</v>
          </cell>
          <cell r="BH86" t="str">
            <v>/</v>
          </cell>
          <cell r="BJ86">
            <v>650</v>
          </cell>
          <cell r="BK86" t="str">
            <v>灯</v>
          </cell>
          <cell r="BL86" t="str">
            <v/>
          </cell>
          <cell r="BN86">
            <v>46</v>
          </cell>
          <cell r="BO86">
            <v>2.5</v>
          </cell>
          <cell r="BP86">
            <v>0</v>
          </cell>
          <cell r="BS86">
            <v>1.2</v>
          </cell>
        </row>
        <row r="87">
          <cell r="A87" t="str">
            <v>　合　　計</v>
          </cell>
          <cell r="G87">
            <v>18534</v>
          </cell>
          <cell r="H87">
            <v>21600</v>
          </cell>
          <cell r="U87" t="str">
            <v>気</v>
          </cell>
          <cell r="V87" t="str">
            <v>通　　　信</v>
          </cell>
          <cell r="Z87">
            <v>167</v>
          </cell>
          <cell r="AA87" t="str">
            <v>m</v>
          </cell>
          <cell r="AB87" t="str">
            <v>/</v>
          </cell>
          <cell r="AD87">
            <v>3500</v>
          </cell>
          <cell r="AE87" t="str">
            <v>m</v>
          </cell>
          <cell r="AF87" t="str">
            <v/>
          </cell>
          <cell r="AH87">
            <v>5</v>
          </cell>
          <cell r="AI87">
            <v>2.1</v>
          </cell>
          <cell r="AJ87">
            <v>0</v>
          </cell>
          <cell r="AM87">
            <v>0.1</v>
          </cell>
          <cell r="BA87" t="str">
            <v>気</v>
          </cell>
          <cell r="BB87" t="str">
            <v>通　　　信</v>
          </cell>
          <cell r="BF87">
            <v>1500</v>
          </cell>
          <cell r="BG87" t="str">
            <v>m</v>
          </cell>
          <cell r="BH87" t="str">
            <v>/</v>
          </cell>
          <cell r="BJ87">
            <v>3500</v>
          </cell>
          <cell r="BK87" t="str">
            <v>m</v>
          </cell>
          <cell r="BL87" t="str">
            <v/>
          </cell>
          <cell r="BN87">
            <v>43</v>
          </cell>
          <cell r="BO87">
            <v>2.1</v>
          </cell>
          <cell r="BP87">
            <v>0</v>
          </cell>
          <cell r="BS87">
            <v>0.9</v>
          </cell>
        </row>
        <row r="88">
          <cell r="A88" t="str">
            <v>(屋内運動場)</v>
          </cell>
          <cell r="V88" t="str">
            <v>給　水　管</v>
          </cell>
          <cell r="Z88">
            <v>30</v>
          </cell>
          <cell r="AA88" t="str">
            <v>m</v>
          </cell>
          <cell r="AB88" t="str">
            <v>/</v>
          </cell>
          <cell r="AD88" t="str">
            <v>不明</v>
          </cell>
          <cell r="AE88" t="str">
            <v>m</v>
          </cell>
          <cell r="AF88" t="str">
            <v>△</v>
          </cell>
          <cell r="AH88">
            <v>16</v>
          </cell>
          <cell r="AI88">
            <v>1.8</v>
          </cell>
          <cell r="AJ88">
            <v>0</v>
          </cell>
          <cell r="AM88">
            <v>0.3</v>
          </cell>
          <cell r="BB88" t="str">
            <v>給　水　管</v>
          </cell>
          <cell r="BF88">
            <v>0</v>
          </cell>
          <cell r="BG88" t="str">
            <v>m</v>
          </cell>
          <cell r="BH88" t="str">
            <v>/</v>
          </cell>
          <cell r="BJ88" t="str">
            <v>不明</v>
          </cell>
          <cell r="BK88" t="str">
            <v>m</v>
          </cell>
          <cell r="BL88" t="str">
            <v>△</v>
          </cell>
          <cell r="BN88">
            <v>67</v>
          </cell>
          <cell r="BO88">
            <v>1.8</v>
          </cell>
          <cell r="BP88">
            <v>0</v>
          </cell>
          <cell r="BS88">
            <v>1.2</v>
          </cell>
        </row>
        <row r="89">
          <cell r="A89" t="str">
            <v>ﾌﾞﾚｰｽ(水平)新設(箇所)</v>
          </cell>
          <cell r="D89">
            <v>306</v>
          </cell>
          <cell r="U89" t="str">
            <v>機</v>
          </cell>
          <cell r="V89" t="str">
            <v>排　水　管</v>
          </cell>
          <cell r="Z89">
            <v>20</v>
          </cell>
          <cell r="AA89" t="str">
            <v>m</v>
          </cell>
          <cell r="AB89" t="str">
            <v>/</v>
          </cell>
          <cell r="AD89">
            <v>500</v>
          </cell>
          <cell r="AE89" t="str">
            <v>m</v>
          </cell>
          <cell r="AF89" t="str">
            <v/>
          </cell>
          <cell r="AH89">
            <v>4</v>
          </cell>
          <cell r="AI89">
            <v>2</v>
          </cell>
          <cell r="AJ89">
            <v>0</v>
          </cell>
          <cell r="AM89">
            <v>0.1</v>
          </cell>
          <cell r="BA89" t="str">
            <v>機</v>
          </cell>
          <cell r="BB89" t="str">
            <v>排　水　管</v>
          </cell>
          <cell r="BF89">
            <v>200</v>
          </cell>
          <cell r="BG89" t="str">
            <v>m</v>
          </cell>
          <cell r="BH89" t="str">
            <v>/</v>
          </cell>
          <cell r="BJ89">
            <v>500</v>
          </cell>
          <cell r="BK89" t="str">
            <v>m</v>
          </cell>
          <cell r="BL89" t="str">
            <v/>
          </cell>
          <cell r="BN89">
            <v>40</v>
          </cell>
          <cell r="BO89">
            <v>2</v>
          </cell>
          <cell r="BP89">
            <v>0</v>
          </cell>
          <cell r="BS89">
            <v>0.8</v>
          </cell>
        </row>
        <row r="90">
          <cell r="A90" t="str">
            <v>ﾌﾞﾚｰｽ(壁)新設(〃)</v>
          </cell>
          <cell r="D90">
            <v>342</v>
          </cell>
          <cell r="V90" t="str">
            <v>衛 生 器 具</v>
          </cell>
          <cell r="Z90">
            <v>5</v>
          </cell>
          <cell r="AA90" t="str">
            <v>ヶ所</v>
          </cell>
          <cell r="AB90" t="str">
            <v>/</v>
          </cell>
          <cell r="AD90">
            <v>150</v>
          </cell>
          <cell r="AE90" t="str">
            <v>ヶ所</v>
          </cell>
          <cell r="AF90" t="str">
            <v/>
          </cell>
          <cell r="AH90">
            <v>3</v>
          </cell>
          <cell r="AI90">
            <v>1.6</v>
          </cell>
          <cell r="AJ90">
            <v>0</v>
          </cell>
          <cell r="AM90">
            <v>0</v>
          </cell>
          <cell r="BB90" t="str">
            <v>衛 生 器 具</v>
          </cell>
          <cell r="BF90">
            <v>80</v>
          </cell>
          <cell r="BG90" t="str">
            <v>ヶ所</v>
          </cell>
          <cell r="BH90" t="str">
            <v>/</v>
          </cell>
          <cell r="BJ90">
            <v>150</v>
          </cell>
          <cell r="BK90" t="str">
            <v>ヶ所</v>
          </cell>
          <cell r="BL90" t="str">
            <v/>
          </cell>
          <cell r="BN90">
            <v>53</v>
          </cell>
          <cell r="BO90">
            <v>1.6</v>
          </cell>
          <cell r="BP90">
            <v>0</v>
          </cell>
          <cell r="BS90">
            <v>0.8</v>
          </cell>
        </row>
        <row r="91">
          <cell r="A91" t="str">
            <v>ｽﾘｯﾄ新設（ｍ）</v>
          </cell>
          <cell r="D91">
            <v>19</v>
          </cell>
          <cell r="U91" t="str">
            <v>械</v>
          </cell>
          <cell r="V91" t="str">
            <v>消 化･ｶﾞｽ管</v>
          </cell>
          <cell r="Z91">
            <v>55</v>
          </cell>
          <cell r="AA91" t="str">
            <v>m</v>
          </cell>
          <cell r="AB91" t="str">
            <v>/</v>
          </cell>
          <cell r="AD91">
            <v>700</v>
          </cell>
          <cell r="AE91" t="str">
            <v>m</v>
          </cell>
          <cell r="AF91" t="str">
            <v/>
          </cell>
          <cell r="AH91">
            <v>8</v>
          </cell>
          <cell r="AI91">
            <v>1.1000000000000001</v>
          </cell>
          <cell r="AJ91">
            <v>0</v>
          </cell>
          <cell r="AM91">
            <v>0.1</v>
          </cell>
          <cell r="BA91" t="str">
            <v>械</v>
          </cell>
          <cell r="BB91" t="str">
            <v>消 化･ｶﾞｽ管</v>
          </cell>
          <cell r="BF91">
            <v>0</v>
          </cell>
          <cell r="BG91" t="str">
            <v>m</v>
          </cell>
          <cell r="BH91" t="str">
            <v>/</v>
          </cell>
          <cell r="BJ91">
            <v>700</v>
          </cell>
          <cell r="BK91" t="str">
            <v>m</v>
          </cell>
          <cell r="BL91" t="str">
            <v/>
          </cell>
          <cell r="BN91">
            <v>0</v>
          </cell>
          <cell r="BO91">
            <v>1.1000000000000001</v>
          </cell>
          <cell r="BP91">
            <v>0</v>
          </cell>
          <cell r="BS91">
            <v>0</v>
          </cell>
        </row>
        <row r="92">
          <cell r="A92" t="str">
            <v>　合　　計</v>
          </cell>
          <cell r="U92" t="str">
            <v xml:space="preserve"> 合　　　　計</v>
          </cell>
          <cell r="Z92" t="str">
            <v>───────────</v>
          </cell>
          <cell r="AF92" t="str">
            <v>───</v>
          </cell>
          <cell r="AI92">
            <v>52.2</v>
          </cell>
          <cell r="AM92">
            <v>7.3999999999999986</v>
          </cell>
          <cell r="BA92" t="str">
            <v xml:space="preserve"> 合　　　　計</v>
          </cell>
          <cell r="BF92" t="str">
            <v>───────────</v>
          </cell>
          <cell r="BL92" t="str">
            <v>───</v>
          </cell>
          <cell r="BO92">
            <v>52.2</v>
          </cell>
          <cell r="BS92">
            <v>28.099999999999998</v>
          </cell>
        </row>
        <row r="93">
          <cell r="A93" t="str">
            <v>都道府県の所見</v>
          </cell>
        </row>
        <row r="94">
          <cell r="U94" t="str">
            <v>都道府県の所見</v>
          </cell>
          <cell r="BA94" t="str">
            <v>都道府県の所見</v>
          </cell>
        </row>
        <row r="96">
          <cell r="A96" t="str">
            <v>文部省使用欄</v>
          </cell>
        </row>
        <row r="97">
          <cell r="U97" t="str">
            <v>文部省使用欄</v>
          </cell>
          <cell r="BA97" t="str">
            <v>文部省使用欄</v>
          </cell>
        </row>
        <row r="99">
          <cell r="A99" t="str">
            <v>＊耐震補強事業：地震補強事業及び大規模改造（補強）事業を言う。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1">
          <cell r="G11" t="str">
            <v>耐震補強事業内容聴取票</v>
          </cell>
          <cell r="AD11" t="str">
            <v>大規模改造（老朽施設）事業等内容聴取票（屋体）</v>
          </cell>
          <cell r="BJ11" t="str">
            <v>大規模改造（老朽施設）事業等内容聴取票（屋体）</v>
          </cell>
        </row>
        <row r="13">
          <cell r="A13" t="str">
            <v xml:space="preserve"> １　基本項目</v>
          </cell>
          <cell r="G13" t="str">
            <v>都道府県名</v>
          </cell>
          <cell r="I13" t="str">
            <v>東  京  都</v>
          </cell>
          <cell r="M13" t="str">
            <v>設置者</v>
          </cell>
          <cell r="N13" t="str">
            <v>○○○市</v>
          </cell>
          <cell r="U13" t="str">
            <v>１　基本項目</v>
          </cell>
          <cell r="AG13" t="str">
            <v>都道府県名</v>
          </cell>
          <cell r="AJ13" t="str">
            <v>東  京  都</v>
          </cell>
          <cell r="AQ13" t="str">
            <v>設置者</v>
          </cell>
          <cell r="AT13" t="str">
            <v>○○○市</v>
          </cell>
          <cell r="BA13" t="str">
            <v>１　基本項目</v>
          </cell>
          <cell r="BM13" t="str">
            <v>都道府県名</v>
          </cell>
          <cell r="BP13" t="str">
            <v>東  京  都</v>
          </cell>
          <cell r="BW13" t="str">
            <v>設置者</v>
          </cell>
          <cell r="BZ13" t="str">
            <v>○○○市</v>
          </cell>
        </row>
        <row r="15">
          <cell r="A15" t="str">
            <v>学校名</v>
          </cell>
          <cell r="B15" t="str">
            <v>○○○小学校</v>
          </cell>
          <cell r="G15" t="str">
            <v>棟番号</v>
          </cell>
          <cell r="I15" t="str">
            <v>⑩</v>
          </cell>
          <cell r="M15" t="str">
            <v>構造・階数</v>
          </cell>
          <cell r="N15" t="str">
            <v>Ｓ造 ２階</v>
          </cell>
          <cell r="U15" t="str">
            <v>学校名</v>
          </cell>
          <cell r="X15" t="str">
            <v>○○○小学校</v>
          </cell>
          <cell r="AG15" t="str">
            <v>事業区分</v>
          </cell>
          <cell r="AJ15" t="str">
            <v>耐震補強事業（関連工事）</v>
          </cell>
          <cell r="AQ15" t="str">
            <v>棟番号</v>
          </cell>
          <cell r="AT15" t="str">
            <v>⑩</v>
          </cell>
          <cell r="BA15" t="str">
            <v>学校名</v>
          </cell>
          <cell r="BD15" t="str">
            <v>○○○小学校</v>
          </cell>
          <cell r="BM15" t="str">
            <v>事業区分</v>
          </cell>
          <cell r="BP15" t="str">
            <v>大規模改造事業</v>
          </cell>
          <cell r="BW15" t="str">
            <v>棟番号</v>
          </cell>
          <cell r="BZ15" t="str">
            <v>⑩</v>
          </cell>
        </row>
        <row r="17">
          <cell r="A17" t="str">
            <v>建物区分</v>
          </cell>
          <cell r="B17" t="str">
            <v>屋体・その他（      ）</v>
          </cell>
          <cell r="G17" t="str">
            <v>建築年</v>
          </cell>
          <cell r="I17">
            <v>47</v>
          </cell>
          <cell r="M17" t="str">
            <v>面積</v>
          </cell>
          <cell r="N17" t="str">
            <v>(605+50)</v>
          </cell>
          <cell r="U17" t="str">
            <v>構造・階数</v>
          </cell>
          <cell r="X17" t="str">
            <v>Ｓ造 ２階</v>
          </cell>
          <cell r="AG17" t="str">
            <v>建築年</v>
          </cell>
          <cell r="AJ17">
            <v>47</v>
          </cell>
          <cell r="AQ17" t="str">
            <v>面積</v>
          </cell>
          <cell r="AT17" t="str">
            <v>(605+50)</v>
          </cell>
          <cell r="BA17" t="str">
            <v>構造・階数</v>
          </cell>
          <cell r="BD17" t="str">
            <v>Ｓ造 ２階</v>
          </cell>
          <cell r="BM17" t="str">
            <v>建築年</v>
          </cell>
          <cell r="BP17">
            <v>47</v>
          </cell>
          <cell r="BW17" t="str">
            <v>面積</v>
          </cell>
          <cell r="BZ17" t="str">
            <v>(605+50)</v>
          </cell>
        </row>
        <row r="18">
          <cell r="N18">
            <v>655</v>
          </cell>
          <cell r="AT18">
            <v>655</v>
          </cell>
          <cell r="BZ18">
            <v>655</v>
          </cell>
        </row>
        <row r="19">
          <cell r="A19" t="str">
            <v>区分</v>
          </cell>
          <cell r="B19" t="str">
            <v>一般補強分（千円）</v>
          </cell>
          <cell r="F19" t="str">
            <v>特別補強分</v>
          </cell>
          <cell r="I19" t="str">
            <v>（Ａ）</v>
          </cell>
          <cell r="K19" t="str">
            <v>（Ｂ）</v>
          </cell>
          <cell r="P19" t="str">
            <v>（Ｂ/Ａ）</v>
          </cell>
          <cell r="U19" t="str">
            <v>区分</v>
          </cell>
          <cell r="Y19" t="str">
            <v>（Ａ）</v>
          </cell>
          <cell r="AD19" t="str">
            <v>（Ｂ）</v>
          </cell>
          <cell r="AH19" t="str">
            <v>（Ｃ）</v>
          </cell>
          <cell r="AM19" t="str">
            <v>（Ｄ）</v>
          </cell>
          <cell r="AP19" t="str">
            <v>（Ｅ）</v>
          </cell>
          <cell r="AS19" t="str">
            <v>（Ｆ）</v>
          </cell>
          <cell r="AV19" t="str">
            <v>（Ｆ/Ｅ）</v>
          </cell>
          <cell r="BA19" t="str">
            <v>区分</v>
          </cell>
          <cell r="BE19" t="str">
            <v>（Ａ）</v>
          </cell>
          <cell r="BJ19" t="str">
            <v>（Ｂ）</v>
          </cell>
          <cell r="BN19" t="str">
            <v>（Ｃ）</v>
          </cell>
          <cell r="BS19" t="str">
            <v>（Ｄ）</v>
          </cell>
          <cell r="BV19" t="str">
            <v>（Ｅ）</v>
          </cell>
          <cell r="BY19" t="str">
            <v>（Ｆ）</v>
          </cell>
          <cell r="CB19" t="str">
            <v>（Ｆ/Ｅ）</v>
          </cell>
        </row>
        <row r="20">
          <cell r="B20" t="str">
            <v>（標準金額）</v>
          </cell>
          <cell r="F20" t="str">
            <v>（実施金額）</v>
          </cell>
          <cell r="I20" t="str">
            <v>標準的経費（千円）</v>
          </cell>
          <cell r="K20" t="str">
            <v>実施金額（千円）</v>
          </cell>
          <cell r="P20" t="str">
            <v>実施金額/標準的経費</v>
          </cell>
          <cell r="X20" t="str">
            <v>地域別単価(千円/㎡)</v>
          </cell>
          <cell r="AD20" t="str">
            <v>改修比率（％）</v>
          </cell>
          <cell r="AH20" t="str">
            <v>改修面積(㎡)</v>
          </cell>
          <cell r="AM20" t="str">
            <v>個別事由(千円)</v>
          </cell>
          <cell r="AP20" t="str">
            <v>標準的経費(千円)</v>
          </cell>
          <cell r="AS20" t="str">
            <v>実施金額（千円）</v>
          </cell>
          <cell r="AV20" t="str">
            <v>実施金額/標準的経費</v>
          </cell>
          <cell r="BD20" t="str">
            <v>地域別単価(千円/㎡)</v>
          </cell>
          <cell r="BJ20" t="str">
            <v>改修比率（％）</v>
          </cell>
          <cell r="BN20" t="str">
            <v>改修面積(㎡)</v>
          </cell>
          <cell r="BS20" t="str">
            <v>個別事由(千円)</v>
          </cell>
          <cell r="BV20" t="str">
            <v>標準的経費(千円)</v>
          </cell>
          <cell r="BY20" t="str">
            <v>実施金額（千円）</v>
          </cell>
          <cell r="CB20" t="str">
            <v>実施金額/標準的経費</v>
          </cell>
        </row>
        <row r="21">
          <cell r="A21" t="str">
            <v>１次</v>
          </cell>
          <cell r="U21" t="str">
            <v>１次</v>
          </cell>
          <cell r="BA21" t="str">
            <v>１次</v>
          </cell>
        </row>
        <row r="22">
          <cell r="C22">
            <v>5040</v>
          </cell>
          <cell r="E22" t="str">
            <v>+</v>
          </cell>
          <cell r="F22" t="str">
            <v>0</v>
          </cell>
          <cell r="H22" t="str">
            <v>＝</v>
          </cell>
          <cell r="I22">
            <v>5040</v>
          </cell>
          <cell r="L22">
            <v>5000</v>
          </cell>
          <cell r="P22">
            <v>5000</v>
          </cell>
          <cell r="R22" t="str">
            <v>/</v>
          </cell>
          <cell r="S22">
            <v>5040</v>
          </cell>
          <cell r="Z22">
            <v>202.6</v>
          </cell>
          <cell r="AC22" t="str">
            <v>×</v>
          </cell>
          <cell r="AD22">
            <v>33.099999999999994</v>
          </cell>
          <cell r="AG22" t="str">
            <v>×</v>
          </cell>
          <cell r="AH22">
            <v>655</v>
          </cell>
          <cell r="AK22" t="str">
            <v>+</v>
          </cell>
          <cell r="AM22" t="str">
            <v>0</v>
          </cell>
          <cell r="AO22" t="str">
            <v>＝</v>
          </cell>
          <cell r="AP22">
            <v>43925</v>
          </cell>
          <cell r="AT22">
            <v>51500</v>
          </cell>
          <cell r="AV22">
            <v>51500</v>
          </cell>
          <cell r="AW22" t="str">
            <v>/</v>
          </cell>
          <cell r="AX22">
            <v>43925</v>
          </cell>
          <cell r="BF22">
            <v>202.6</v>
          </cell>
          <cell r="BI22" t="str">
            <v>×</v>
          </cell>
          <cell r="BJ22">
            <v>33.099999999999994</v>
          </cell>
          <cell r="BM22" t="str">
            <v>×</v>
          </cell>
          <cell r="BN22">
            <v>655</v>
          </cell>
          <cell r="BQ22" t="str">
            <v>+</v>
          </cell>
          <cell r="BS22" t="str">
            <v>0</v>
          </cell>
          <cell r="BU22" t="str">
            <v>＝</v>
          </cell>
          <cell r="BV22">
            <v>43925</v>
          </cell>
          <cell r="BZ22">
            <v>51500</v>
          </cell>
          <cell r="CB22">
            <v>51500</v>
          </cell>
          <cell r="CC22" t="str">
            <v>/</v>
          </cell>
          <cell r="CD22">
            <v>43925</v>
          </cell>
        </row>
        <row r="23">
          <cell r="R23" t="str">
            <v>＝</v>
          </cell>
          <cell r="S23">
            <v>0.99</v>
          </cell>
          <cell r="AW23" t="str">
            <v>＝</v>
          </cell>
          <cell r="AX23">
            <v>1.17</v>
          </cell>
          <cell r="CC23" t="str">
            <v>＝</v>
          </cell>
          <cell r="CD23">
            <v>1.17</v>
          </cell>
        </row>
        <row r="24">
          <cell r="A24" t="str">
            <v>２次</v>
          </cell>
          <cell r="U24" t="str">
            <v>２次</v>
          </cell>
          <cell r="BA24" t="str">
            <v>２次</v>
          </cell>
        </row>
        <row r="25">
          <cell r="E25" t="str">
            <v>+</v>
          </cell>
          <cell r="H25" t="str">
            <v>＝</v>
          </cell>
          <cell r="R25" t="str">
            <v>/</v>
          </cell>
          <cell r="AC25" t="str">
            <v>×</v>
          </cell>
          <cell r="AG25" t="str">
            <v>×</v>
          </cell>
          <cell r="AK25" t="str">
            <v>+</v>
          </cell>
          <cell r="AO25" t="str">
            <v>＝</v>
          </cell>
          <cell r="AW25" t="str">
            <v>/</v>
          </cell>
          <cell r="BI25" t="str">
            <v>×</v>
          </cell>
          <cell r="BM25" t="str">
            <v>×</v>
          </cell>
          <cell r="BQ25" t="str">
            <v>+</v>
          </cell>
          <cell r="BU25" t="str">
            <v>＝</v>
          </cell>
          <cell r="CC25" t="str">
            <v>/</v>
          </cell>
        </row>
        <row r="26">
          <cell r="R26" t="str">
            <v>＝</v>
          </cell>
          <cell r="AW26" t="str">
            <v>＝</v>
          </cell>
          <cell r="CC26" t="str">
            <v>＝</v>
          </cell>
        </row>
        <row r="28">
          <cell r="A28" t="str">
            <v xml:space="preserve"> ２　一般補強分　　　                                                                                                                            </v>
          </cell>
          <cell r="L28" t="str">
            <v>３  特別補強分</v>
          </cell>
          <cell r="Q28" t="str">
            <v>請負比率</v>
          </cell>
          <cell r="S28">
            <v>0.9</v>
          </cell>
          <cell r="U28" t="str">
            <v>２  改修比率算出表（基礎部分）</v>
          </cell>
          <cell r="AN28" t="str">
            <v>３  個別事由</v>
          </cell>
          <cell r="AV28" t="str">
            <v>請負比率</v>
          </cell>
          <cell r="AX28">
            <v>0.9</v>
          </cell>
          <cell r="BA28" t="str">
            <v>２  改修比率算出表（基礎部分）</v>
          </cell>
          <cell r="BT28" t="str">
            <v>３  個別事由</v>
          </cell>
          <cell r="CB28" t="str">
            <v>請負比率</v>
          </cell>
          <cell r="CD28">
            <v>0.9</v>
          </cell>
        </row>
        <row r="29">
          <cell r="A29" t="str">
            <v>補  強  要  素</v>
          </cell>
          <cell r="D29" t="str">
            <v>平均単価</v>
          </cell>
          <cell r="F29" t="str">
            <v>数量</v>
          </cell>
          <cell r="G29" t="str">
            <v>標準金額</v>
          </cell>
          <cell r="H29" t="str">
            <v>実施金額</v>
          </cell>
          <cell r="J29" t="str">
            <v>備       考</v>
          </cell>
          <cell r="L29" t="str">
            <v>区分</v>
          </cell>
          <cell r="O29" t="str">
            <v>数量</v>
          </cell>
          <cell r="Q29" t="str">
            <v>単価</v>
          </cell>
          <cell r="S29" t="str">
            <v>実施金額</v>
          </cell>
          <cell r="U29" t="str">
            <v>工       種</v>
          </cell>
          <cell r="Z29" t="str">
            <v>改修範囲  （数量）</v>
          </cell>
          <cell r="AF29" t="str">
            <v>割合</v>
          </cell>
          <cell r="AI29" t="str">
            <v>単価構成比</v>
          </cell>
          <cell r="AL29" t="str">
            <v>改修比率</v>
          </cell>
          <cell r="AN29" t="str">
            <v>区    分</v>
          </cell>
          <cell r="AR29" t="str">
            <v>数  量</v>
          </cell>
          <cell r="AT29" t="str">
            <v>単  価</v>
          </cell>
          <cell r="AU29" t="str">
            <v>標準金額</v>
          </cell>
          <cell r="AW29" t="str">
            <v>実施金額</v>
          </cell>
          <cell r="BA29" t="str">
            <v>工       種</v>
          </cell>
          <cell r="BF29" t="str">
            <v>改修範囲  （数量）</v>
          </cell>
          <cell r="BL29" t="str">
            <v>割合</v>
          </cell>
          <cell r="BO29" t="str">
            <v>単価構成比</v>
          </cell>
          <cell r="BR29" t="str">
            <v>改修比率</v>
          </cell>
          <cell r="BT29" t="str">
            <v>区    分</v>
          </cell>
          <cell r="BX29" t="str">
            <v>数  量</v>
          </cell>
          <cell r="BZ29" t="str">
            <v>単  価</v>
          </cell>
          <cell r="CA29" t="str">
            <v>標準金額</v>
          </cell>
          <cell r="CC29" t="str">
            <v>実施金額</v>
          </cell>
        </row>
        <row r="30">
          <cell r="D30" t="str">
            <v>（千円）</v>
          </cell>
          <cell r="G30" t="str">
            <v>（千円）</v>
          </cell>
          <cell r="H30" t="str">
            <v>（千円）</v>
          </cell>
          <cell r="Q30" t="str">
            <v>（円）</v>
          </cell>
          <cell r="S30" t="str">
            <v>（千円）</v>
          </cell>
          <cell r="AH30" t="str">
            <v>①  ％</v>
          </cell>
          <cell r="AI30" t="str">
            <v>②</v>
          </cell>
          <cell r="AJ30" t="str">
            <v>％</v>
          </cell>
          <cell r="AM30" t="str">
            <v>①×②  ％</v>
          </cell>
          <cell r="AT30" t="str">
            <v>(円）</v>
          </cell>
          <cell r="AU30" t="str">
            <v>(千円）</v>
          </cell>
          <cell r="AW30" t="str">
            <v>(千円）</v>
          </cell>
          <cell r="BN30" t="str">
            <v>①  ％</v>
          </cell>
          <cell r="BO30" t="str">
            <v>②</v>
          </cell>
          <cell r="BP30" t="str">
            <v>％</v>
          </cell>
          <cell r="BS30" t="str">
            <v>①×②  ％</v>
          </cell>
          <cell r="BZ30" t="str">
            <v>(円）</v>
          </cell>
          <cell r="CA30" t="str">
            <v>(千円）</v>
          </cell>
          <cell r="CC30" t="str">
            <v>(千円）</v>
          </cell>
        </row>
        <row r="31">
          <cell r="A31" t="str">
            <v>(校舎)</v>
          </cell>
          <cell r="V31" t="str">
            <v>防水･屋根</v>
          </cell>
          <cell r="Z31">
            <v>850</v>
          </cell>
          <cell r="AA31" t="str">
            <v>㎡</v>
          </cell>
          <cell r="AB31" t="str">
            <v>/</v>
          </cell>
          <cell r="AD31">
            <v>850</v>
          </cell>
          <cell r="AE31" t="str">
            <v>㎡</v>
          </cell>
          <cell r="AF31" t="str">
            <v/>
          </cell>
          <cell r="AH31">
            <v>100</v>
          </cell>
          <cell r="AI31">
            <v>3</v>
          </cell>
          <cell r="AM31">
            <v>3</v>
          </cell>
          <cell r="BB31" t="str">
            <v>防水･屋根</v>
          </cell>
          <cell r="BF31">
            <v>850</v>
          </cell>
          <cell r="BG31" t="str">
            <v>㎡</v>
          </cell>
          <cell r="BH31" t="str">
            <v>/</v>
          </cell>
          <cell r="BJ31">
            <v>850</v>
          </cell>
          <cell r="BK31" t="str">
            <v>㎡</v>
          </cell>
          <cell r="BL31" t="str">
            <v/>
          </cell>
          <cell r="BN31">
            <v>100</v>
          </cell>
          <cell r="BO31">
            <v>3</v>
          </cell>
          <cell r="BS31">
            <v>3</v>
          </cell>
        </row>
        <row r="32">
          <cell r="A32" t="str">
            <v>壁新設(㎡)</v>
          </cell>
          <cell r="D32">
            <v>82</v>
          </cell>
          <cell r="G32">
            <v>0</v>
          </cell>
          <cell r="U32" t="str">
            <v>建</v>
          </cell>
          <cell r="V32" t="str">
            <v>外 　　装</v>
          </cell>
          <cell r="Z32">
            <v>770</v>
          </cell>
          <cell r="AA32" t="str">
            <v>㎡</v>
          </cell>
          <cell r="AB32" t="str">
            <v>/</v>
          </cell>
          <cell r="AD32">
            <v>770</v>
          </cell>
          <cell r="AE32" t="str">
            <v>㎡</v>
          </cell>
          <cell r="AF32" t="str">
            <v/>
          </cell>
          <cell r="AH32">
            <v>100</v>
          </cell>
          <cell r="AI32">
            <v>1.5</v>
          </cell>
          <cell r="AM32">
            <v>1.5</v>
          </cell>
          <cell r="BA32" t="str">
            <v>建</v>
          </cell>
          <cell r="BB32" t="str">
            <v>外 　　装</v>
          </cell>
          <cell r="BF32">
            <v>770</v>
          </cell>
          <cell r="BG32" t="str">
            <v>㎡</v>
          </cell>
          <cell r="BH32" t="str">
            <v>/</v>
          </cell>
          <cell r="BJ32">
            <v>770</v>
          </cell>
          <cell r="BK32" t="str">
            <v>㎡</v>
          </cell>
          <cell r="BL32" t="str">
            <v/>
          </cell>
          <cell r="BN32">
            <v>100</v>
          </cell>
          <cell r="BO32">
            <v>1.5</v>
          </cell>
          <cell r="BS32">
            <v>1.5</v>
          </cell>
        </row>
        <row r="33">
          <cell r="A33" t="str">
            <v>壁補強（〃）</v>
          </cell>
          <cell r="D33">
            <v>90</v>
          </cell>
          <cell r="G33">
            <v>0</v>
          </cell>
          <cell r="V33" t="str">
            <v>内</v>
          </cell>
          <cell r="W33" t="str">
            <v>床 床板張</v>
          </cell>
          <cell r="Z33">
            <v>482</v>
          </cell>
          <cell r="AA33" t="str">
            <v>㎡</v>
          </cell>
          <cell r="AB33" t="str">
            <v>/</v>
          </cell>
          <cell r="AD33">
            <v>655</v>
          </cell>
          <cell r="AE33" t="str">
            <v>㎡</v>
          </cell>
          <cell r="AF33" t="str">
            <v/>
          </cell>
          <cell r="AH33">
            <v>74</v>
          </cell>
          <cell r="AI33">
            <v>4.8</v>
          </cell>
          <cell r="AM33">
            <v>3.6</v>
          </cell>
          <cell r="BB33" t="str">
            <v>内</v>
          </cell>
          <cell r="BC33" t="str">
            <v>床 床板張</v>
          </cell>
          <cell r="BF33">
            <v>482</v>
          </cell>
          <cell r="BG33" t="str">
            <v>㎡</v>
          </cell>
          <cell r="BH33" t="str">
            <v>/</v>
          </cell>
          <cell r="BJ33">
            <v>655</v>
          </cell>
          <cell r="BK33" t="str">
            <v>㎡</v>
          </cell>
          <cell r="BL33" t="str">
            <v/>
          </cell>
          <cell r="BN33">
            <v>74</v>
          </cell>
          <cell r="BO33">
            <v>4.8</v>
          </cell>
          <cell r="BS33">
            <v>3.6</v>
          </cell>
        </row>
        <row r="34">
          <cell r="A34" t="str">
            <v>袖壁新設（〃）</v>
          </cell>
          <cell r="D34">
            <v>89</v>
          </cell>
          <cell r="G34">
            <v>0</v>
          </cell>
          <cell r="W34" t="str">
            <v>床組</v>
          </cell>
          <cell r="AA34" t="str">
            <v>㎡</v>
          </cell>
          <cell r="AE34" t="str">
            <v>㎡</v>
          </cell>
          <cell r="AH34">
            <v>0</v>
          </cell>
          <cell r="AI34">
            <v>2.2000000000000002</v>
          </cell>
          <cell r="AM34">
            <v>0</v>
          </cell>
          <cell r="BC34" t="str">
            <v>床組</v>
          </cell>
          <cell r="BF34">
            <v>0</v>
          </cell>
          <cell r="BG34" t="str">
            <v>㎡</v>
          </cell>
          <cell r="BH34" t="str">
            <v>/</v>
          </cell>
          <cell r="BJ34">
            <v>0</v>
          </cell>
          <cell r="BK34" t="str">
            <v>㎡</v>
          </cell>
          <cell r="BN34">
            <v>0</v>
          </cell>
          <cell r="BO34">
            <v>2.2000000000000002</v>
          </cell>
          <cell r="BS34">
            <v>0</v>
          </cell>
        </row>
        <row r="35">
          <cell r="A35" t="str">
            <v>柱(鋼)補強(本）</v>
          </cell>
          <cell r="D35">
            <v>555</v>
          </cell>
          <cell r="G35">
            <v>0</v>
          </cell>
          <cell r="W35" t="str">
            <v>壁</v>
          </cell>
          <cell r="Z35">
            <v>405</v>
          </cell>
          <cell r="AA35" t="str">
            <v>㎡</v>
          </cell>
          <cell r="AB35" t="str">
            <v>/</v>
          </cell>
          <cell r="AD35">
            <v>405</v>
          </cell>
          <cell r="AE35" t="str">
            <v>㎡</v>
          </cell>
          <cell r="AF35" t="str">
            <v/>
          </cell>
          <cell r="AH35">
            <v>100</v>
          </cell>
          <cell r="AI35">
            <v>11.6</v>
          </cell>
          <cell r="AM35">
            <v>11.6</v>
          </cell>
          <cell r="BC35" t="str">
            <v>壁</v>
          </cell>
          <cell r="BF35">
            <v>405</v>
          </cell>
          <cell r="BG35" t="str">
            <v>㎡</v>
          </cell>
          <cell r="BH35" t="str">
            <v>/</v>
          </cell>
          <cell r="BJ35">
            <v>405</v>
          </cell>
          <cell r="BK35" t="str">
            <v>㎡</v>
          </cell>
          <cell r="BL35" t="str">
            <v/>
          </cell>
          <cell r="BN35">
            <v>100</v>
          </cell>
          <cell r="BO35">
            <v>11.6</v>
          </cell>
          <cell r="BS35">
            <v>11.6</v>
          </cell>
        </row>
        <row r="36">
          <cell r="A36" t="str">
            <v>柱(炭素繊維)補強(〃)</v>
          </cell>
          <cell r="D36">
            <v>785</v>
          </cell>
          <cell r="G36">
            <v>0</v>
          </cell>
          <cell r="V36" t="str">
            <v>装</v>
          </cell>
          <cell r="W36" t="str">
            <v>天　井</v>
          </cell>
          <cell r="Z36">
            <v>786</v>
          </cell>
          <cell r="AA36" t="str">
            <v>㎡</v>
          </cell>
          <cell r="AB36" t="str">
            <v>/</v>
          </cell>
          <cell r="AD36">
            <v>786</v>
          </cell>
          <cell r="AE36" t="str">
            <v>㎡</v>
          </cell>
          <cell r="AF36" t="str">
            <v/>
          </cell>
          <cell r="AH36">
            <v>100</v>
          </cell>
          <cell r="AI36">
            <v>1.9</v>
          </cell>
          <cell r="AM36">
            <v>1.9</v>
          </cell>
          <cell r="BB36" t="str">
            <v>装</v>
          </cell>
          <cell r="BC36" t="str">
            <v>天　井</v>
          </cell>
          <cell r="BF36">
            <v>786</v>
          </cell>
          <cell r="BG36" t="str">
            <v>㎡</v>
          </cell>
          <cell r="BH36" t="str">
            <v>/</v>
          </cell>
          <cell r="BJ36">
            <v>786</v>
          </cell>
          <cell r="BK36" t="str">
            <v>㎡</v>
          </cell>
          <cell r="BL36" t="str">
            <v/>
          </cell>
          <cell r="BN36">
            <v>100</v>
          </cell>
          <cell r="BO36">
            <v>1.9</v>
          </cell>
          <cell r="BS36">
            <v>1.9</v>
          </cell>
        </row>
        <row r="37">
          <cell r="A37" t="str">
            <v>柱（RC打増）補強（〃）</v>
          </cell>
          <cell r="D37">
            <v>360</v>
          </cell>
          <cell r="G37">
            <v>0</v>
          </cell>
          <cell r="L37" t="str">
            <v>計</v>
          </cell>
          <cell r="U37" t="str">
            <v>築</v>
          </cell>
          <cell r="V37" t="str">
            <v>建</v>
          </cell>
          <cell r="W37" t="str">
            <v>外　部</v>
          </cell>
          <cell r="Z37">
            <v>3</v>
          </cell>
          <cell r="AA37" t="str">
            <v>ヶ所</v>
          </cell>
          <cell r="AB37" t="str">
            <v>/</v>
          </cell>
          <cell r="AD37">
            <v>23</v>
          </cell>
          <cell r="AE37" t="str">
            <v>ヶ所</v>
          </cell>
          <cell r="AF37" t="str">
            <v/>
          </cell>
          <cell r="AH37">
            <v>13</v>
          </cell>
          <cell r="AI37">
            <v>7.1</v>
          </cell>
          <cell r="AM37">
            <v>0.9</v>
          </cell>
          <cell r="BA37" t="str">
            <v>築</v>
          </cell>
          <cell r="BB37" t="str">
            <v>建</v>
          </cell>
          <cell r="BC37" t="str">
            <v>外　部</v>
          </cell>
          <cell r="BF37">
            <v>3</v>
          </cell>
          <cell r="BG37" t="str">
            <v>ヶ所</v>
          </cell>
          <cell r="BH37" t="str">
            <v>/</v>
          </cell>
          <cell r="BJ37">
            <v>23</v>
          </cell>
          <cell r="BK37" t="str">
            <v>ヶ所</v>
          </cell>
          <cell r="BL37" t="str">
            <v/>
          </cell>
          <cell r="BN37">
            <v>13</v>
          </cell>
          <cell r="BO37">
            <v>7.1</v>
          </cell>
          <cell r="BS37">
            <v>0.9</v>
          </cell>
        </row>
        <row r="38">
          <cell r="A38" t="str">
            <v>ﾌﾞﾚｰｽ(壁)新設(箇所)</v>
          </cell>
          <cell r="D38">
            <v>2567</v>
          </cell>
          <cell r="G38">
            <v>0</v>
          </cell>
          <cell r="L38" t="str">
            <v>４  工事金額が標準的経費を超える主な理由</v>
          </cell>
          <cell r="V38" t="str">
            <v>具</v>
          </cell>
          <cell r="W38" t="str">
            <v>内　部</v>
          </cell>
          <cell r="Z38">
            <v>2</v>
          </cell>
          <cell r="AA38" t="str">
            <v>ヶ所</v>
          </cell>
          <cell r="AB38" t="str">
            <v>/</v>
          </cell>
          <cell r="AD38">
            <v>7</v>
          </cell>
          <cell r="AE38" t="str">
            <v>ヶ所</v>
          </cell>
          <cell r="AF38" t="str">
            <v/>
          </cell>
          <cell r="AH38">
            <v>28.999999999999996</v>
          </cell>
          <cell r="AI38">
            <v>3</v>
          </cell>
          <cell r="AM38">
            <v>0.9</v>
          </cell>
          <cell r="AN38" t="str">
            <v>計</v>
          </cell>
          <cell r="BB38" t="str">
            <v>具</v>
          </cell>
          <cell r="BC38" t="str">
            <v>内　部</v>
          </cell>
          <cell r="BF38">
            <v>2</v>
          </cell>
          <cell r="BG38" t="str">
            <v>ヶ所</v>
          </cell>
          <cell r="BH38" t="str">
            <v>/</v>
          </cell>
          <cell r="BJ38">
            <v>7</v>
          </cell>
          <cell r="BK38" t="str">
            <v>ヶ所</v>
          </cell>
          <cell r="BL38" t="str">
            <v/>
          </cell>
          <cell r="BN38">
            <v>28.999999999999996</v>
          </cell>
          <cell r="BO38">
            <v>3</v>
          </cell>
          <cell r="BS38">
            <v>0.9</v>
          </cell>
          <cell r="BT38" t="str">
            <v>計</v>
          </cell>
        </row>
        <row r="39">
          <cell r="A39" t="str">
            <v>ﾌﾞﾚｰｽ（壁）補強（〃）</v>
          </cell>
          <cell r="D39">
            <v>1906</v>
          </cell>
          <cell r="G39">
            <v>0</v>
          </cell>
          <cell r="V39" t="str">
            <v>変  　　電</v>
          </cell>
          <cell r="AA39" t="str">
            <v>KVA</v>
          </cell>
          <cell r="AB39" t="str">
            <v>/</v>
          </cell>
          <cell r="AE39" t="str">
            <v>KVA</v>
          </cell>
          <cell r="AF39" t="str">
            <v/>
          </cell>
          <cell r="AH39">
            <v>0</v>
          </cell>
          <cell r="AI39">
            <v>2.6</v>
          </cell>
          <cell r="AM39">
            <v>0</v>
          </cell>
          <cell r="AN39" t="str">
            <v>４ 工事金額が標準的経費を超える主な理由</v>
          </cell>
          <cell r="BB39" t="str">
            <v>変  　　電</v>
          </cell>
          <cell r="BG39" t="str">
            <v>KVA</v>
          </cell>
          <cell r="BH39" t="str">
            <v>/</v>
          </cell>
          <cell r="BJ39">
            <v>0</v>
          </cell>
          <cell r="BK39" t="str">
            <v>KVA</v>
          </cell>
          <cell r="BL39" t="str">
            <v/>
          </cell>
          <cell r="BN39">
            <v>0</v>
          </cell>
          <cell r="BO39">
            <v>2.6</v>
          </cell>
          <cell r="BS39">
            <v>0</v>
          </cell>
          <cell r="BT39" t="str">
            <v>４ 工事金額が標準的経費を超える主な理由</v>
          </cell>
        </row>
        <row r="40">
          <cell r="A40" t="str">
            <v>ｽﾘｯﾄ新設（ｍ）</v>
          </cell>
          <cell r="D40">
            <v>19</v>
          </cell>
          <cell r="G40">
            <v>0</v>
          </cell>
          <cell r="U40" t="str">
            <v>電</v>
          </cell>
          <cell r="V40" t="str">
            <v>配　　　線</v>
          </cell>
          <cell r="Z40">
            <v>398</v>
          </cell>
          <cell r="AA40" t="str">
            <v>m</v>
          </cell>
          <cell r="AB40" t="str">
            <v>/</v>
          </cell>
          <cell r="AD40">
            <v>398</v>
          </cell>
          <cell r="AE40" t="str">
            <v>m</v>
          </cell>
          <cell r="AF40" t="str">
            <v/>
          </cell>
          <cell r="AH40">
            <v>100</v>
          </cell>
          <cell r="AI40">
            <v>1.6</v>
          </cell>
          <cell r="AM40">
            <v>1.6</v>
          </cell>
          <cell r="BA40" t="str">
            <v>電</v>
          </cell>
          <cell r="BB40" t="str">
            <v>配　　　線</v>
          </cell>
          <cell r="BF40">
            <v>398</v>
          </cell>
          <cell r="BG40" t="str">
            <v>m</v>
          </cell>
          <cell r="BH40" t="str">
            <v>/</v>
          </cell>
          <cell r="BJ40">
            <v>398</v>
          </cell>
          <cell r="BK40" t="str">
            <v>m</v>
          </cell>
          <cell r="BL40" t="str">
            <v/>
          </cell>
          <cell r="BN40">
            <v>100</v>
          </cell>
          <cell r="BO40">
            <v>1.6</v>
          </cell>
          <cell r="BS40">
            <v>1.6</v>
          </cell>
        </row>
        <row r="41">
          <cell r="A41" t="str">
            <v>　合　　計</v>
          </cell>
          <cell r="G41">
            <v>0</v>
          </cell>
          <cell r="V41" t="str">
            <v>照　　　明</v>
          </cell>
          <cell r="Z41">
            <v>50</v>
          </cell>
          <cell r="AA41" t="str">
            <v>灯</v>
          </cell>
          <cell r="AB41" t="str">
            <v>/</v>
          </cell>
          <cell r="AD41">
            <v>61</v>
          </cell>
          <cell r="AE41" t="str">
            <v>灯</v>
          </cell>
          <cell r="AF41" t="str">
            <v/>
          </cell>
          <cell r="AH41">
            <v>82</v>
          </cell>
          <cell r="AI41">
            <v>3.3</v>
          </cell>
          <cell r="AM41">
            <v>2.7</v>
          </cell>
          <cell r="BB41" t="str">
            <v>照　　　明</v>
          </cell>
          <cell r="BF41">
            <v>50</v>
          </cell>
          <cell r="BG41" t="str">
            <v>灯</v>
          </cell>
          <cell r="BH41" t="str">
            <v>/</v>
          </cell>
          <cell r="BJ41">
            <v>61</v>
          </cell>
          <cell r="BK41" t="str">
            <v>灯</v>
          </cell>
          <cell r="BL41" t="str">
            <v/>
          </cell>
          <cell r="BN41">
            <v>82</v>
          </cell>
          <cell r="BO41">
            <v>3.3</v>
          </cell>
          <cell r="BS41">
            <v>2.7</v>
          </cell>
        </row>
        <row r="42">
          <cell r="A42" t="str">
            <v>(屋内運動場)</v>
          </cell>
          <cell r="U42" t="str">
            <v>気</v>
          </cell>
          <cell r="V42" t="str">
            <v>通　　　信</v>
          </cell>
          <cell r="Z42">
            <v>167</v>
          </cell>
          <cell r="AA42" t="str">
            <v>m</v>
          </cell>
          <cell r="AB42" t="str">
            <v>/</v>
          </cell>
          <cell r="AD42">
            <v>167</v>
          </cell>
          <cell r="AE42" t="str">
            <v>m</v>
          </cell>
          <cell r="AF42" t="str">
            <v/>
          </cell>
          <cell r="AH42">
            <v>100</v>
          </cell>
          <cell r="AI42">
            <v>2.1</v>
          </cell>
          <cell r="AM42">
            <v>2.1</v>
          </cell>
          <cell r="BA42" t="str">
            <v>気</v>
          </cell>
          <cell r="BB42" t="str">
            <v>通　　　信</v>
          </cell>
          <cell r="BF42">
            <v>167</v>
          </cell>
          <cell r="BG42" t="str">
            <v>m</v>
          </cell>
          <cell r="BH42" t="str">
            <v>/</v>
          </cell>
          <cell r="BJ42">
            <v>167</v>
          </cell>
          <cell r="BK42" t="str">
            <v>m</v>
          </cell>
          <cell r="BL42" t="str">
            <v/>
          </cell>
          <cell r="BN42">
            <v>100</v>
          </cell>
          <cell r="BO42">
            <v>2.1</v>
          </cell>
          <cell r="BS42">
            <v>2.1</v>
          </cell>
        </row>
        <row r="43">
          <cell r="A43" t="str">
            <v>ﾌﾞﾚｰｽ(水平)新設(箇所)</v>
          </cell>
          <cell r="D43">
            <v>306</v>
          </cell>
          <cell r="F43">
            <v>12</v>
          </cell>
          <cell r="G43">
            <v>3672</v>
          </cell>
          <cell r="V43" t="str">
            <v>給　水　管</v>
          </cell>
          <cell r="Z43">
            <v>30</v>
          </cell>
          <cell r="AA43" t="str">
            <v>m</v>
          </cell>
          <cell r="AB43" t="str">
            <v>/</v>
          </cell>
          <cell r="AD43">
            <v>30</v>
          </cell>
          <cell r="AE43" t="str">
            <v>m</v>
          </cell>
          <cell r="AF43" t="str">
            <v/>
          </cell>
          <cell r="AH43">
            <v>100</v>
          </cell>
          <cell r="AI43">
            <v>0.5</v>
          </cell>
          <cell r="AM43">
            <v>0.5</v>
          </cell>
          <cell r="BB43" t="str">
            <v>給　水　管</v>
          </cell>
          <cell r="BF43">
            <v>30</v>
          </cell>
          <cell r="BG43" t="str">
            <v>m</v>
          </cell>
          <cell r="BH43" t="str">
            <v>/</v>
          </cell>
          <cell r="BJ43">
            <v>30</v>
          </cell>
          <cell r="BK43" t="str">
            <v>m</v>
          </cell>
          <cell r="BL43" t="str">
            <v/>
          </cell>
          <cell r="BN43">
            <v>100</v>
          </cell>
          <cell r="BO43">
            <v>0.5</v>
          </cell>
          <cell r="BS43">
            <v>0.5</v>
          </cell>
        </row>
        <row r="44">
          <cell r="A44" t="str">
            <v>ﾌﾞﾚｰｽ(壁)新設(〃)</v>
          </cell>
          <cell r="D44">
            <v>342</v>
          </cell>
          <cell r="F44">
            <v>4</v>
          </cell>
          <cell r="G44">
            <v>1368</v>
          </cell>
          <cell r="U44" t="str">
            <v>機</v>
          </cell>
          <cell r="V44" t="str">
            <v>排　水　管</v>
          </cell>
          <cell r="Z44">
            <v>20</v>
          </cell>
          <cell r="AA44" t="str">
            <v>m</v>
          </cell>
          <cell r="AB44" t="str">
            <v>/</v>
          </cell>
          <cell r="AD44">
            <v>20</v>
          </cell>
          <cell r="AE44" t="str">
            <v>m</v>
          </cell>
          <cell r="AF44" t="str">
            <v/>
          </cell>
          <cell r="AH44">
            <v>100</v>
          </cell>
          <cell r="AI44">
            <v>1.2</v>
          </cell>
          <cell r="AM44">
            <v>1.2</v>
          </cell>
          <cell r="BA44" t="str">
            <v>機</v>
          </cell>
          <cell r="BB44" t="str">
            <v>排　水　管</v>
          </cell>
          <cell r="BF44">
            <v>20</v>
          </cell>
          <cell r="BG44" t="str">
            <v>m</v>
          </cell>
          <cell r="BH44" t="str">
            <v>/</v>
          </cell>
          <cell r="BJ44">
            <v>20</v>
          </cell>
          <cell r="BK44" t="str">
            <v>m</v>
          </cell>
          <cell r="BL44" t="str">
            <v/>
          </cell>
          <cell r="BN44">
            <v>100</v>
          </cell>
          <cell r="BO44">
            <v>1.2</v>
          </cell>
          <cell r="BS44">
            <v>1.2</v>
          </cell>
        </row>
        <row r="45">
          <cell r="A45" t="str">
            <v>ｽﾘｯﾄ新設（ｍ）</v>
          </cell>
          <cell r="D45">
            <v>19</v>
          </cell>
          <cell r="G45">
            <v>0</v>
          </cell>
          <cell r="V45" t="str">
            <v>衛 生 器 具</v>
          </cell>
          <cell r="Z45">
            <v>5</v>
          </cell>
          <cell r="AA45" t="str">
            <v>ヶ所</v>
          </cell>
          <cell r="AB45" t="str">
            <v>/</v>
          </cell>
          <cell r="AD45">
            <v>5</v>
          </cell>
          <cell r="AE45" t="str">
            <v>ヶ所</v>
          </cell>
          <cell r="AF45" t="str">
            <v/>
          </cell>
          <cell r="AH45">
            <v>100</v>
          </cell>
          <cell r="AI45">
            <v>0.5</v>
          </cell>
          <cell r="AM45">
            <v>0.5</v>
          </cell>
          <cell r="BB45" t="str">
            <v>衛 生 器 具</v>
          </cell>
          <cell r="BF45">
            <v>5</v>
          </cell>
          <cell r="BG45" t="str">
            <v>ヶ所</v>
          </cell>
          <cell r="BH45" t="str">
            <v>/</v>
          </cell>
          <cell r="BJ45">
            <v>5</v>
          </cell>
          <cell r="BK45" t="str">
            <v>ヶ所</v>
          </cell>
          <cell r="BL45" t="str">
            <v/>
          </cell>
          <cell r="BN45">
            <v>100</v>
          </cell>
          <cell r="BO45">
            <v>0.5</v>
          </cell>
          <cell r="BS45">
            <v>0.5</v>
          </cell>
        </row>
        <row r="46">
          <cell r="A46" t="str">
            <v>　合　　計</v>
          </cell>
          <cell r="G46">
            <v>5040</v>
          </cell>
          <cell r="H46">
            <v>5000</v>
          </cell>
          <cell r="U46" t="str">
            <v>械</v>
          </cell>
          <cell r="V46" t="str">
            <v>消 化･ｶﾞｽ管</v>
          </cell>
          <cell r="Z46">
            <v>55</v>
          </cell>
          <cell r="AA46" t="str">
            <v>m</v>
          </cell>
          <cell r="AB46" t="str">
            <v>/</v>
          </cell>
          <cell r="AD46">
            <v>55</v>
          </cell>
          <cell r="AE46" t="str">
            <v>m</v>
          </cell>
          <cell r="AF46" t="str">
            <v/>
          </cell>
          <cell r="AH46">
            <v>100</v>
          </cell>
          <cell r="AI46">
            <v>1.1000000000000001</v>
          </cell>
          <cell r="AM46">
            <v>1.1000000000000001</v>
          </cell>
          <cell r="BA46" t="str">
            <v>械</v>
          </cell>
          <cell r="BB46" t="str">
            <v>消 化･ｶﾞｽ管</v>
          </cell>
          <cell r="BF46">
            <v>55</v>
          </cell>
          <cell r="BG46" t="str">
            <v>m</v>
          </cell>
          <cell r="BH46" t="str">
            <v>/</v>
          </cell>
          <cell r="BJ46">
            <v>55</v>
          </cell>
          <cell r="BK46" t="str">
            <v>m</v>
          </cell>
          <cell r="BL46" t="str">
            <v/>
          </cell>
          <cell r="BN46">
            <v>100</v>
          </cell>
          <cell r="BO46">
            <v>1.1000000000000001</v>
          </cell>
          <cell r="BS46">
            <v>1.1000000000000001</v>
          </cell>
        </row>
        <row r="47">
          <cell r="A47" t="str">
            <v>都道府県の所見</v>
          </cell>
          <cell r="U47" t="str">
            <v xml:space="preserve"> 合　　　　計</v>
          </cell>
          <cell r="Z47" t="str">
            <v>───────────</v>
          </cell>
          <cell r="AF47" t="str">
            <v>───</v>
          </cell>
          <cell r="AI47">
            <v>48.000000000000007</v>
          </cell>
          <cell r="AM47">
            <v>33.099999999999994</v>
          </cell>
          <cell r="BA47" t="str">
            <v xml:space="preserve"> 合　　　　計</v>
          </cell>
          <cell r="BF47" t="str">
            <v>───────────</v>
          </cell>
          <cell r="BL47" t="str">
            <v>───</v>
          </cell>
          <cell r="BO47">
            <v>48.000000000000007</v>
          </cell>
          <cell r="BS47">
            <v>33.099999999999994</v>
          </cell>
        </row>
        <row r="49">
          <cell r="U49" t="str">
            <v>都道府県の所見</v>
          </cell>
          <cell r="BA49" t="str">
            <v>都道府県の所見</v>
          </cell>
        </row>
        <row r="50">
          <cell r="A50" t="str">
            <v>文部省使用欄</v>
          </cell>
        </row>
        <row r="52">
          <cell r="U52" t="str">
            <v>文部省使用欄</v>
          </cell>
          <cell r="BA52" t="str">
            <v>文部省使用欄</v>
          </cell>
        </row>
        <row r="53">
          <cell r="A53" t="str">
            <v>＊耐震補強事業：地震補強事業及び大規模改造（補強）事業を言う。</v>
          </cell>
        </row>
        <row r="57">
          <cell r="F57" t="str">
            <v>耐震補強事業内容聴取票</v>
          </cell>
          <cell r="AD57" t="str">
            <v>大規模改造（老朽施設）事業等内容聴取票（屋体）</v>
          </cell>
          <cell r="BJ57" t="str">
            <v>大規模改造（老朽施設）事業等内容聴取票（屋体）</v>
          </cell>
        </row>
        <row r="59">
          <cell r="A59" t="str">
            <v xml:space="preserve"> １　基本項目</v>
          </cell>
          <cell r="G59" t="str">
            <v>都道府県名</v>
          </cell>
          <cell r="I59" t="str">
            <v>東  京  都</v>
          </cell>
          <cell r="M59" t="str">
            <v>設置者</v>
          </cell>
          <cell r="N59" t="str">
            <v>○○○市</v>
          </cell>
          <cell r="U59" t="str">
            <v>１　基本項目</v>
          </cell>
          <cell r="AG59" t="str">
            <v>都道府県名</v>
          </cell>
          <cell r="AJ59" t="str">
            <v>東  京  都</v>
          </cell>
          <cell r="AQ59" t="str">
            <v>設置者</v>
          </cell>
          <cell r="AT59" t="str">
            <v>○○○市</v>
          </cell>
          <cell r="BA59" t="str">
            <v>１　基本項目</v>
          </cell>
          <cell r="BM59" t="str">
            <v>都道府県名</v>
          </cell>
          <cell r="BP59" t="str">
            <v>東  京  都</v>
          </cell>
          <cell r="BW59" t="str">
            <v>設置者</v>
          </cell>
          <cell r="BZ59" t="str">
            <v>○○○市</v>
          </cell>
        </row>
        <row r="61">
          <cell r="A61" t="str">
            <v>学校名</v>
          </cell>
          <cell r="B61" t="str">
            <v>○○○小学校</v>
          </cell>
          <cell r="G61" t="str">
            <v>棟番号</v>
          </cell>
          <cell r="I61" t="str">
            <v>⑩</v>
          </cell>
          <cell r="M61" t="str">
            <v>構造・階数</v>
          </cell>
          <cell r="N61" t="str">
            <v>Ｓ造 ２階</v>
          </cell>
          <cell r="U61" t="str">
            <v>学校名</v>
          </cell>
          <cell r="X61" t="str">
            <v>○○○小学校</v>
          </cell>
          <cell r="AG61" t="str">
            <v>事業区分</v>
          </cell>
          <cell r="AJ61" t="str">
            <v>耐震補強事業（関連工事）</v>
          </cell>
          <cell r="AQ61" t="str">
            <v>棟番号</v>
          </cell>
          <cell r="AT61" t="str">
            <v>⑩</v>
          </cell>
          <cell r="BA61" t="str">
            <v>学校名</v>
          </cell>
          <cell r="BD61" t="str">
            <v>○○○小学校</v>
          </cell>
          <cell r="BM61" t="str">
            <v>事業区分</v>
          </cell>
          <cell r="BP61" t="str">
            <v>大規模改造事業</v>
          </cell>
          <cell r="BW61" t="str">
            <v>棟番号</v>
          </cell>
          <cell r="BZ61" t="str">
            <v>⑩</v>
          </cell>
        </row>
        <row r="63">
          <cell r="A63" t="str">
            <v>建物区分</v>
          </cell>
          <cell r="B63" t="str">
            <v>屋体・その他（      ）</v>
          </cell>
          <cell r="G63" t="str">
            <v>建築年</v>
          </cell>
          <cell r="I63">
            <v>47</v>
          </cell>
          <cell r="M63" t="str">
            <v>面積</v>
          </cell>
          <cell r="N63" t="str">
            <v>(605+50)</v>
          </cell>
          <cell r="U63" t="str">
            <v>構造・階数</v>
          </cell>
          <cell r="X63" t="str">
            <v>Ｓ造 ２階</v>
          </cell>
          <cell r="AG63" t="str">
            <v>建築年</v>
          </cell>
          <cell r="AJ63">
            <v>47</v>
          </cell>
          <cell r="AQ63" t="str">
            <v>面積</v>
          </cell>
          <cell r="AT63" t="str">
            <v>(605+50)</v>
          </cell>
          <cell r="BA63" t="str">
            <v>構造・階数</v>
          </cell>
          <cell r="BD63" t="str">
            <v>Ｓ造 ２階</v>
          </cell>
          <cell r="BM63" t="str">
            <v>建築年</v>
          </cell>
          <cell r="BP63">
            <v>47</v>
          </cell>
          <cell r="BW63" t="str">
            <v>面積</v>
          </cell>
          <cell r="BZ63" t="str">
            <v>(605+50)</v>
          </cell>
        </row>
        <row r="64">
          <cell r="N64">
            <v>655</v>
          </cell>
          <cell r="AT64">
            <v>655</v>
          </cell>
          <cell r="BZ64">
            <v>655</v>
          </cell>
        </row>
        <row r="65">
          <cell r="A65" t="str">
            <v>区分</v>
          </cell>
          <cell r="B65" t="str">
            <v>一般補強分（千円）</v>
          </cell>
          <cell r="F65" t="str">
            <v>特別補強分</v>
          </cell>
          <cell r="I65" t="str">
            <v>（Ａ）</v>
          </cell>
          <cell r="K65" t="str">
            <v>（Ｂ）</v>
          </cell>
          <cell r="P65" t="str">
            <v>（Ｂ/Ａ）</v>
          </cell>
          <cell r="U65" t="str">
            <v>区分</v>
          </cell>
          <cell r="Y65" t="str">
            <v>（Ａ）</v>
          </cell>
          <cell r="AD65" t="str">
            <v>（Ｂ）</v>
          </cell>
          <cell r="AH65" t="str">
            <v>（Ｃ）</v>
          </cell>
          <cell r="AM65" t="str">
            <v>（Ｄ）</v>
          </cell>
          <cell r="AP65" t="str">
            <v>（Ｅ）</v>
          </cell>
          <cell r="AS65" t="str">
            <v>（Ｆ）</v>
          </cell>
          <cell r="AV65" t="str">
            <v>（Ｆ/Ｅ）</v>
          </cell>
          <cell r="BA65" t="str">
            <v>区分</v>
          </cell>
          <cell r="BE65" t="str">
            <v>（Ａ）</v>
          </cell>
          <cell r="BJ65" t="str">
            <v>（Ｂ）</v>
          </cell>
          <cell r="BN65" t="str">
            <v>（Ｃ）</v>
          </cell>
          <cell r="BS65" t="str">
            <v>（Ｄ）</v>
          </cell>
          <cell r="BV65" t="str">
            <v>（Ｅ）</v>
          </cell>
          <cell r="BY65" t="str">
            <v>（Ｆ）</v>
          </cell>
          <cell r="CB65" t="str">
            <v>（Ｆ/Ｅ）</v>
          </cell>
        </row>
        <row r="66">
          <cell r="B66" t="str">
            <v>（標準金額）</v>
          </cell>
          <cell r="F66" t="str">
            <v>（実施金額）</v>
          </cell>
          <cell r="I66" t="str">
            <v>標準的経費（千円）</v>
          </cell>
          <cell r="K66" t="str">
            <v>実施金額（千円）</v>
          </cell>
          <cell r="P66" t="str">
            <v>実施金額/標準的経費</v>
          </cell>
          <cell r="X66" t="str">
            <v>地域別単価(千円/㎡)</v>
          </cell>
          <cell r="AD66" t="str">
            <v>改修比率（％）</v>
          </cell>
          <cell r="AH66" t="str">
            <v>改修面積(㎡)</v>
          </cell>
          <cell r="AM66" t="str">
            <v>個別事由(千円)</v>
          </cell>
          <cell r="AP66" t="str">
            <v>標準的経費(千円)</v>
          </cell>
          <cell r="AS66" t="str">
            <v>実施金額（千円）</v>
          </cell>
          <cell r="AV66" t="str">
            <v>実施金額/標準的経費</v>
          </cell>
          <cell r="BD66" t="str">
            <v>地域別単価(千円/㎡)</v>
          </cell>
          <cell r="BJ66" t="str">
            <v>改修比率（％）</v>
          </cell>
          <cell r="BN66" t="str">
            <v>改修面積(㎡)</v>
          </cell>
          <cell r="BS66" t="str">
            <v>個別事由(千円)</v>
          </cell>
          <cell r="BV66" t="str">
            <v>標準的経費(千円)</v>
          </cell>
          <cell r="BY66" t="str">
            <v>実施金額（千円）</v>
          </cell>
          <cell r="CB66" t="str">
            <v>実施金額/標準的経費</v>
          </cell>
        </row>
        <row r="67">
          <cell r="A67" t="str">
            <v>１次</v>
          </cell>
          <cell r="U67" t="str">
            <v>１次</v>
          </cell>
          <cell r="BA67" t="str">
            <v>１次</v>
          </cell>
        </row>
        <row r="68">
          <cell r="C68">
            <v>5040</v>
          </cell>
          <cell r="E68" t="str">
            <v>+</v>
          </cell>
          <cell r="F68" t="str">
            <v>0</v>
          </cell>
          <cell r="H68" t="str">
            <v>＝</v>
          </cell>
          <cell r="I68">
            <v>5040</v>
          </cell>
          <cell r="L68">
            <v>5000</v>
          </cell>
          <cell r="P68">
            <v>5000</v>
          </cell>
          <cell r="R68" t="str">
            <v>/</v>
          </cell>
          <cell r="S68">
            <v>5040</v>
          </cell>
          <cell r="Z68">
            <v>202.6</v>
          </cell>
          <cell r="AA68">
            <v>0</v>
          </cell>
          <cell r="AC68" t="str">
            <v>×</v>
          </cell>
          <cell r="AD68">
            <v>33.099999999999994</v>
          </cell>
          <cell r="AG68" t="str">
            <v>×</v>
          </cell>
          <cell r="AH68">
            <v>655</v>
          </cell>
          <cell r="AK68" t="str">
            <v>+</v>
          </cell>
          <cell r="AM68" t="str">
            <v>0</v>
          </cell>
          <cell r="AO68" t="str">
            <v>＝</v>
          </cell>
          <cell r="AP68">
            <v>43925</v>
          </cell>
          <cell r="AT68">
            <v>51500</v>
          </cell>
          <cell r="AV68">
            <v>51500</v>
          </cell>
          <cell r="AW68" t="str">
            <v>/</v>
          </cell>
          <cell r="AX68">
            <v>43925</v>
          </cell>
          <cell r="BF68">
            <v>202.6</v>
          </cell>
          <cell r="BG68">
            <v>0</v>
          </cell>
          <cell r="BI68" t="str">
            <v>×</v>
          </cell>
          <cell r="BJ68">
            <v>33.099999999999994</v>
          </cell>
          <cell r="BK68">
            <v>0</v>
          </cell>
          <cell r="BM68" t="str">
            <v>×</v>
          </cell>
          <cell r="BN68">
            <v>655</v>
          </cell>
          <cell r="BQ68" t="str">
            <v>+</v>
          </cell>
          <cell r="BS68" t="str">
            <v>0</v>
          </cell>
          <cell r="BU68" t="str">
            <v>＝</v>
          </cell>
          <cell r="BV68">
            <v>43925</v>
          </cell>
          <cell r="BZ68">
            <v>51500</v>
          </cell>
          <cell r="CA68">
            <v>0</v>
          </cell>
          <cell r="CB68">
            <v>51500</v>
          </cell>
          <cell r="CC68" t="str">
            <v>/</v>
          </cell>
          <cell r="CD68">
            <v>43925</v>
          </cell>
        </row>
        <row r="69">
          <cell r="R69" t="str">
            <v>＝</v>
          </cell>
          <cell r="S69">
            <v>0.99</v>
          </cell>
          <cell r="AW69" t="str">
            <v>＝</v>
          </cell>
          <cell r="AX69">
            <v>1.17</v>
          </cell>
          <cell r="CC69" t="str">
            <v>＝</v>
          </cell>
          <cell r="CD69">
            <v>1.17</v>
          </cell>
        </row>
        <row r="70">
          <cell r="A70" t="str">
            <v>２次</v>
          </cell>
          <cell r="U70" t="str">
            <v>２次</v>
          </cell>
          <cell r="BA70" t="str">
            <v>２次</v>
          </cell>
        </row>
        <row r="71">
          <cell r="C71">
            <v>5040</v>
          </cell>
          <cell r="E71" t="str">
            <v>+</v>
          </cell>
          <cell r="F71">
            <v>2025</v>
          </cell>
          <cell r="H71" t="str">
            <v>＝</v>
          </cell>
          <cell r="I71">
            <v>7065</v>
          </cell>
          <cell r="L71">
            <v>7425</v>
          </cell>
          <cell r="P71">
            <v>7425</v>
          </cell>
          <cell r="R71" t="str">
            <v>/</v>
          </cell>
          <cell r="S71">
            <v>7065</v>
          </cell>
          <cell r="Z71">
            <v>202.6</v>
          </cell>
          <cell r="AA71">
            <v>0</v>
          </cell>
          <cell r="AC71" t="str">
            <v>×</v>
          </cell>
          <cell r="AD71">
            <v>33.099999999999994</v>
          </cell>
          <cell r="AG71" t="str">
            <v>×</v>
          </cell>
          <cell r="AH71">
            <v>655</v>
          </cell>
          <cell r="AK71" t="str">
            <v>+</v>
          </cell>
          <cell r="AM71">
            <v>5460</v>
          </cell>
          <cell r="AO71" t="str">
            <v>＝</v>
          </cell>
          <cell r="AP71">
            <v>49385</v>
          </cell>
          <cell r="AT71">
            <v>50385</v>
          </cell>
          <cell r="AV71">
            <v>50385</v>
          </cell>
          <cell r="AW71" t="str">
            <v>/</v>
          </cell>
          <cell r="AX71">
            <v>49385</v>
          </cell>
          <cell r="BF71">
            <v>202.6</v>
          </cell>
          <cell r="BI71" t="str">
            <v>×</v>
          </cell>
          <cell r="BJ71">
            <v>33.099999999999994</v>
          </cell>
          <cell r="BM71" t="str">
            <v>×</v>
          </cell>
          <cell r="BN71">
            <v>655</v>
          </cell>
          <cell r="BQ71" t="str">
            <v>+</v>
          </cell>
          <cell r="BS71">
            <v>5100</v>
          </cell>
          <cell r="BU71" t="str">
            <v>＝</v>
          </cell>
          <cell r="BV71">
            <v>49025</v>
          </cell>
          <cell r="BZ71">
            <v>65800</v>
          </cell>
          <cell r="CB71">
            <v>65800</v>
          </cell>
          <cell r="CC71" t="str">
            <v>/</v>
          </cell>
          <cell r="CD71">
            <v>49025</v>
          </cell>
        </row>
        <row r="72">
          <cell r="R72" t="str">
            <v>＝</v>
          </cell>
          <cell r="S72">
            <v>1.05</v>
          </cell>
          <cell r="AW72" t="str">
            <v>＝</v>
          </cell>
          <cell r="AX72">
            <v>1.02</v>
          </cell>
          <cell r="CC72" t="str">
            <v>＝</v>
          </cell>
          <cell r="CD72">
            <v>1.34</v>
          </cell>
        </row>
        <row r="73">
          <cell r="M73" t="str">
            <v>請負比率</v>
          </cell>
          <cell r="N73" t="str">
            <v/>
          </cell>
          <cell r="AR73" t="str">
            <v>請負比率</v>
          </cell>
          <cell r="AT73" t="str">
            <v/>
          </cell>
          <cell r="BX73" t="str">
            <v>請負比率</v>
          </cell>
          <cell r="BZ73" t="str">
            <v/>
          </cell>
        </row>
        <row r="74">
          <cell r="A74" t="str">
            <v xml:space="preserve"> ２　一般補強分　　　                                                                                                                            </v>
          </cell>
          <cell r="L74" t="str">
            <v>３  特別補強分</v>
          </cell>
          <cell r="N74" t="str">
            <v>建築</v>
          </cell>
          <cell r="O74">
            <v>0.85499999999999998</v>
          </cell>
          <cell r="P74" t="str">
            <v>電気</v>
          </cell>
          <cell r="Q74">
            <v>0.90500000000000003</v>
          </cell>
          <cell r="R74" t="str">
            <v>機械</v>
          </cell>
          <cell r="S74">
            <v>0.88800000000000001</v>
          </cell>
          <cell r="U74" t="str">
            <v>２  改修比率算出表（基礎部分）</v>
          </cell>
          <cell r="AN74" t="str">
            <v>３  個別事由</v>
          </cell>
          <cell r="AS74" t="str">
            <v>建築</v>
          </cell>
          <cell r="AT74">
            <v>0.85499999999999998</v>
          </cell>
          <cell r="AU74" t="str">
            <v>電気</v>
          </cell>
          <cell r="AV74">
            <v>0.90500000000000003</v>
          </cell>
          <cell r="AW74" t="str">
            <v>機械</v>
          </cell>
          <cell r="AY74">
            <v>0.88800000000000001</v>
          </cell>
          <cell r="BA74" t="str">
            <v>２  改修比率算出表（基礎部分）</v>
          </cell>
          <cell r="BT74" t="str">
            <v>３  個別事由</v>
          </cell>
          <cell r="BY74" t="str">
            <v>建築</v>
          </cell>
          <cell r="BZ74">
            <v>0.85499999999999998</v>
          </cell>
          <cell r="CA74" t="str">
            <v>電気</v>
          </cell>
          <cell r="CB74">
            <v>0.90500000000000003</v>
          </cell>
          <cell r="CC74" t="str">
            <v>機械</v>
          </cell>
          <cell r="CE74">
            <v>0.88800000000000001</v>
          </cell>
        </row>
        <row r="75">
          <cell r="A75" t="str">
            <v>補  強  要  素</v>
          </cell>
          <cell r="D75" t="str">
            <v>平均単価</v>
          </cell>
          <cell r="F75" t="str">
            <v>数量</v>
          </cell>
          <cell r="G75" t="str">
            <v>標準金額</v>
          </cell>
          <cell r="H75" t="str">
            <v>実施金額</v>
          </cell>
          <cell r="J75" t="str">
            <v>備       考</v>
          </cell>
          <cell r="L75" t="str">
            <v>区分</v>
          </cell>
          <cell r="O75" t="str">
            <v>数量</v>
          </cell>
          <cell r="Q75" t="str">
            <v>単価</v>
          </cell>
          <cell r="S75" t="str">
            <v>実施金額</v>
          </cell>
          <cell r="U75" t="str">
            <v>工       種</v>
          </cell>
          <cell r="Z75" t="str">
            <v>改修範囲  （数量）</v>
          </cell>
          <cell r="AF75" t="str">
            <v>割合</v>
          </cell>
          <cell r="AI75" t="str">
            <v>単価構成比</v>
          </cell>
          <cell r="AL75" t="str">
            <v>改修比率</v>
          </cell>
          <cell r="AN75" t="str">
            <v>区    分</v>
          </cell>
          <cell r="AR75" t="str">
            <v>数  量</v>
          </cell>
          <cell r="AT75" t="str">
            <v>単  価</v>
          </cell>
          <cell r="AU75" t="str">
            <v>標準金額</v>
          </cell>
          <cell r="AW75" t="str">
            <v>実施金額</v>
          </cell>
          <cell r="BA75" t="str">
            <v>工       種</v>
          </cell>
          <cell r="BF75" t="str">
            <v>改修範囲  （数量）</v>
          </cell>
          <cell r="BL75" t="str">
            <v>割合</v>
          </cell>
          <cell r="BO75" t="str">
            <v>単価構成比</v>
          </cell>
          <cell r="BR75" t="str">
            <v>改修比率</v>
          </cell>
          <cell r="BT75" t="str">
            <v>区    分</v>
          </cell>
          <cell r="BX75" t="str">
            <v>数  量</v>
          </cell>
          <cell r="BZ75" t="str">
            <v>単  価</v>
          </cell>
          <cell r="CA75" t="str">
            <v>標準金額</v>
          </cell>
          <cell r="CC75" t="str">
            <v>実施金額</v>
          </cell>
        </row>
        <row r="76">
          <cell r="D76" t="str">
            <v>（千円）</v>
          </cell>
          <cell r="G76" t="str">
            <v>（千円）</v>
          </cell>
          <cell r="H76" t="str">
            <v>（千円）</v>
          </cell>
          <cell r="Q76" t="str">
            <v>（円）</v>
          </cell>
          <cell r="S76" t="str">
            <v>（千円）</v>
          </cell>
          <cell r="AH76" t="str">
            <v>①  ％</v>
          </cell>
          <cell r="AI76" t="str">
            <v>②</v>
          </cell>
          <cell r="AJ76" t="str">
            <v>％</v>
          </cell>
          <cell r="AM76" t="str">
            <v>①×②  ％</v>
          </cell>
          <cell r="AT76" t="str">
            <v>(円）</v>
          </cell>
          <cell r="AU76" t="str">
            <v>(千円）</v>
          </cell>
          <cell r="AW76" t="str">
            <v>(千円）</v>
          </cell>
          <cell r="BN76" t="str">
            <v>①  ％</v>
          </cell>
          <cell r="BO76" t="str">
            <v>②</v>
          </cell>
          <cell r="BP76" t="str">
            <v>％</v>
          </cell>
          <cell r="BS76" t="str">
            <v>①×②  ％</v>
          </cell>
          <cell r="BZ76" t="str">
            <v>(円）</v>
          </cell>
          <cell r="CA76" t="str">
            <v>(千円）</v>
          </cell>
          <cell r="CC76" t="str">
            <v>(千円）</v>
          </cell>
        </row>
        <row r="77">
          <cell r="A77" t="str">
            <v>(校舎)</v>
          </cell>
          <cell r="L77" t="str">
            <v>荷重軽減</v>
          </cell>
          <cell r="O77">
            <v>1</v>
          </cell>
          <cell r="P77" t="str">
            <v>式</v>
          </cell>
          <cell r="Q77">
            <v>871000</v>
          </cell>
          <cell r="S77">
            <v>871</v>
          </cell>
          <cell r="V77" t="str">
            <v>防水･屋根</v>
          </cell>
          <cell r="Z77">
            <v>850</v>
          </cell>
          <cell r="AA77" t="str">
            <v>㎡</v>
          </cell>
          <cell r="AB77" t="str">
            <v>/</v>
          </cell>
          <cell r="AD77">
            <v>850</v>
          </cell>
          <cell r="AE77" t="str">
            <v>㎡</v>
          </cell>
          <cell r="AF77" t="str">
            <v/>
          </cell>
          <cell r="AH77">
            <v>100</v>
          </cell>
          <cell r="AI77">
            <v>3</v>
          </cell>
          <cell r="AJ77">
            <v>0</v>
          </cell>
          <cell r="AM77">
            <v>3</v>
          </cell>
          <cell r="AN77" t="str">
            <v>外部足場</v>
          </cell>
          <cell r="AR77">
            <v>1</v>
          </cell>
          <cell r="AS77" t="str">
            <v>式</v>
          </cell>
          <cell r="AT77">
            <v>3344000</v>
          </cell>
          <cell r="AU77">
            <v>3344</v>
          </cell>
          <cell r="AW77">
            <v>3344</v>
          </cell>
          <cell r="BB77" t="str">
            <v>防水･屋根</v>
          </cell>
          <cell r="BF77">
            <v>850</v>
          </cell>
          <cell r="BG77" t="str">
            <v>㎡</v>
          </cell>
          <cell r="BH77" t="str">
            <v>/</v>
          </cell>
          <cell r="BJ77">
            <v>850</v>
          </cell>
          <cell r="BK77" t="str">
            <v>㎡</v>
          </cell>
          <cell r="BL77" t="str">
            <v/>
          </cell>
          <cell r="BN77">
            <v>100</v>
          </cell>
          <cell r="BO77">
            <v>3</v>
          </cell>
          <cell r="BP77">
            <v>0</v>
          </cell>
          <cell r="BS77">
            <v>3</v>
          </cell>
          <cell r="BT77" t="str">
            <v>仕上材撤去費</v>
          </cell>
          <cell r="BX77">
            <v>1</v>
          </cell>
          <cell r="BY77" t="str">
            <v>式</v>
          </cell>
          <cell r="BZ77">
            <v>3800000</v>
          </cell>
          <cell r="CA77">
            <v>3800</v>
          </cell>
          <cell r="CC77">
            <v>3800</v>
          </cell>
        </row>
        <row r="78">
          <cell r="A78" t="str">
            <v>壁新設(㎡)</v>
          </cell>
          <cell r="D78">
            <v>82</v>
          </cell>
          <cell r="G78">
            <v>0</v>
          </cell>
          <cell r="J78">
            <v>0</v>
          </cell>
          <cell r="L78" t="str">
            <v>基礎補強</v>
          </cell>
          <cell r="O78">
            <v>26</v>
          </cell>
          <cell r="P78" t="str">
            <v>㎡</v>
          </cell>
          <cell r="Q78">
            <v>44385</v>
          </cell>
          <cell r="S78">
            <v>1154</v>
          </cell>
          <cell r="U78" t="str">
            <v>建</v>
          </cell>
          <cell r="V78" t="str">
            <v>外 　　装</v>
          </cell>
          <cell r="Z78">
            <v>770</v>
          </cell>
          <cell r="AA78" t="str">
            <v>㎡</v>
          </cell>
          <cell r="AB78" t="str">
            <v>/</v>
          </cell>
          <cell r="AD78">
            <v>770</v>
          </cell>
          <cell r="AE78" t="str">
            <v>㎡</v>
          </cell>
          <cell r="AF78" t="str">
            <v/>
          </cell>
          <cell r="AH78">
            <v>100</v>
          </cell>
          <cell r="AI78">
            <v>1.5</v>
          </cell>
          <cell r="AJ78">
            <v>0</v>
          </cell>
          <cell r="AM78">
            <v>1.5</v>
          </cell>
          <cell r="AN78" t="str">
            <v>撤去費</v>
          </cell>
          <cell r="AR78">
            <v>1</v>
          </cell>
          <cell r="AS78" t="str">
            <v>式</v>
          </cell>
          <cell r="AT78">
            <v>2116000</v>
          </cell>
          <cell r="AU78">
            <v>2116</v>
          </cell>
          <cell r="AW78">
            <v>2116</v>
          </cell>
          <cell r="BA78" t="str">
            <v>建</v>
          </cell>
          <cell r="BB78" t="str">
            <v>外 　　装</v>
          </cell>
          <cell r="BF78">
            <v>770</v>
          </cell>
          <cell r="BG78" t="str">
            <v>㎡</v>
          </cell>
          <cell r="BH78" t="str">
            <v>/</v>
          </cell>
          <cell r="BJ78">
            <v>770</v>
          </cell>
          <cell r="BK78" t="str">
            <v>㎡</v>
          </cell>
          <cell r="BL78" t="str">
            <v/>
          </cell>
          <cell r="BN78">
            <v>100</v>
          </cell>
          <cell r="BO78">
            <v>1.5</v>
          </cell>
          <cell r="BP78">
            <v>0</v>
          </cell>
          <cell r="BS78">
            <v>1.5</v>
          </cell>
          <cell r="BT78" t="str">
            <v>外部足場</v>
          </cell>
          <cell r="BX78">
            <v>1</v>
          </cell>
          <cell r="BY78" t="str">
            <v>式</v>
          </cell>
          <cell r="BZ78">
            <v>1300000</v>
          </cell>
          <cell r="CA78">
            <v>1300</v>
          </cell>
          <cell r="CC78">
            <v>1300</v>
          </cell>
        </row>
        <row r="79">
          <cell r="A79" t="str">
            <v>壁補強（〃）</v>
          </cell>
          <cell r="D79">
            <v>90</v>
          </cell>
          <cell r="G79">
            <v>0</v>
          </cell>
          <cell r="J79">
            <v>0</v>
          </cell>
          <cell r="Q79">
            <v>0</v>
          </cell>
          <cell r="V79" t="str">
            <v>内</v>
          </cell>
          <cell r="W79" t="str">
            <v>床 床板張</v>
          </cell>
          <cell r="Z79">
            <v>482</v>
          </cell>
          <cell r="AA79" t="str">
            <v>㎡</v>
          </cell>
          <cell r="AB79" t="str">
            <v>/</v>
          </cell>
          <cell r="AD79">
            <v>655</v>
          </cell>
          <cell r="AE79" t="str">
            <v>㎡</v>
          </cell>
          <cell r="AF79" t="str">
            <v/>
          </cell>
          <cell r="AH79">
            <v>74</v>
          </cell>
          <cell r="AI79">
            <v>4.8</v>
          </cell>
          <cell r="AJ79">
            <v>0</v>
          </cell>
          <cell r="AM79">
            <v>3.6</v>
          </cell>
          <cell r="AU79">
            <v>0</v>
          </cell>
          <cell r="BB79" t="str">
            <v>内</v>
          </cell>
          <cell r="BC79" t="str">
            <v>床 床板張</v>
          </cell>
          <cell r="BF79">
            <v>482</v>
          </cell>
          <cell r="BG79" t="str">
            <v>㎡</v>
          </cell>
          <cell r="BH79" t="str">
            <v>/</v>
          </cell>
          <cell r="BJ79">
            <v>655</v>
          </cell>
          <cell r="BK79" t="str">
            <v>㎡</v>
          </cell>
          <cell r="BL79" t="str">
            <v/>
          </cell>
          <cell r="BN79">
            <v>74</v>
          </cell>
          <cell r="BO79">
            <v>4.8</v>
          </cell>
          <cell r="BP79">
            <v>0</v>
          </cell>
          <cell r="BS79">
            <v>3.6</v>
          </cell>
          <cell r="CA79">
            <v>0</v>
          </cell>
        </row>
        <row r="80">
          <cell r="A80" t="str">
            <v>袖壁新設（〃）</v>
          </cell>
          <cell r="D80">
            <v>89</v>
          </cell>
          <cell r="G80">
            <v>0</v>
          </cell>
          <cell r="J80">
            <v>0</v>
          </cell>
          <cell r="Q80">
            <v>0</v>
          </cell>
          <cell r="W80" t="str">
            <v>床組</v>
          </cell>
          <cell r="Z80">
            <v>0</v>
          </cell>
          <cell r="AA80" t="str">
            <v>㎡</v>
          </cell>
          <cell r="AB80" t="str">
            <v>/</v>
          </cell>
          <cell r="AD80">
            <v>0</v>
          </cell>
          <cell r="AE80" t="str">
            <v>㎡</v>
          </cell>
          <cell r="AH80">
            <v>0</v>
          </cell>
          <cell r="AI80">
            <v>2.2000000000000002</v>
          </cell>
          <cell r="AJ80">
            <v>0</v>
          </cell>
          <cell r="AM80">
            <v>0</v>
          </cell>
          <cell r="AU80">
            <v>0</v>
          </cell>
          <cell r="BC80" t="str">
            <v>床組</v>
          </cell>
          <cell r="BF80">
            <v>0</v>
          </cell>
          <cell r="BG80" t="str">
            <v>㎡</v>
          </cell>
          <cell r="BH80" t="str">
            <v>/</v>
          </cell>
          <cell r="BJ80">
            <v>0</v>
          </cell>
          <cell r="BK80" t="str">
            <v>㎡</v>
          </cell>
          <cell r="BN80">
            <v>0</v>
          </cell>
          <cell r="BO80">
            <v>2.2000000000000002</v>
          </cell>
          <cell r="BP80">
            <v>0</v>
          </cell>
          <cell r="BS80">
            <v>0</v>
          </cell>
          <cell r="CA80">
            <v>0</v>
          </cell>
        </row>
        <row r="81">
          <cell r="A81" t="str">
            <v>柱(鋼)補強(本）</v>
          </cell>
          <cell r="D81">
            <v>555</v>
          </cell>
          <cell r="G81">
            <v>0</v>
          </cell>
          <cell r="J81">
            <v>0</v>
          </cell>
          <cell r="Q81">
            <v>0</v>
          </cell>
          <cell r="W81" t="str">
            <v>壁</v>
          </cell>
          <cell r="Z81">
            <v>405</v>
          </cell>
          <cell r="AA81" t="str">
            <v>㎡</v>
          </cell>
          <cell r="AB81" t="str">
            <v>/</v>
          </cell>
          <cell r="AD81">
            <v>405</v>
          </cell>
          <cell r="AE81" t="str">
            <v>㎡</v>
          </cell>
          <cell r="AF81" t="str">
            <v/>
          </cell>
          <cell r="AH81">
            <v>100</v>
          </cell>
          <cell r="AI81">
            <v>11.6</v>
          </cell>
          <cell r="AJ81">
            <v>0</v>
          </cell>
          <cell r="AM81">
            <v>11.6</v>
          </cell>
          <cell r="AU81">
            <v>0</v>
          </cell>
          <cell r="BC81" t="str">
            <v>壁</v>
          </cell>
          <cell r="BF81">
            <v>405</v>
          </cell>
          <cell r="BG81" t="str">
            <v>㎡</v>
          </cell>
          <cell r="BH81" t="str">
            <v>/</v>
          </cell>
          <cell r="BJ81">
            <v>405</v>
          </cell>
          <cell r="BK81" t="str">
            <v>㎡</v>
          </cell>
          <cell r="BL81" t="str">
            <v/>
          </cell>
          <cell r="BN81">
            <v>100</v>
          </cell>
          <cell r="BO81">
            <v>11.6</v>
          </cell>
          <cell r="BP81">
            <v>0</v>
          </cell>
          <cell r="BS81">
            <v>11.6</v>
          </cell>
          <cell r="CA81">
            <v>0</v>
          </cell>
        </row>
        <row r="82">
          <cell r="A82" t="str">
            <v>柱(炭素繊維)補強(〃)</v>
          </cell>
          <cell r="D82">
            <v>785</v>
          </cell>
          <cell r="G82">
            <v>0</v>
          </cell>
          <cell r="J82">
            <v>0</v>
          </cell>
          <cell r="Q82">
            <v>0</v>
          </cell>
          <cell r="V82" t="str">
            <v>装</v>
          </cell>
          <cell r="W82" t="str">
            <v>天　井</v>
          </cell>
          <cell r="Z82">
            <v>786</v>
          </cell>
          <cell r="AA82" t="str">
            <v>㎡</v>
          </cell>
          <cell r="AB82" t="str">
            <v>/</v>
          </cell>
          <cell r="AD82">
            <v>786</v>
          </cell>
          <cell r="AE82" t="str">
            <v>㎡</v>
          </cell>
          <cell r="AF82" t="str">
            <v/>
          </cell>
          <cell r="AH82">
            <v>100</v>
          </cell>
          <cell r="AI82">
            <v>1.9</v>
          </cell>
          <cell r="AJ82">
            <v>0</v>
          </cell>
          <cell r="AM82">
            <v>1.9</v>
          </cell>
          <cell r="AU82">
            <v>0</v>
          </cell>
          <cell r="BB82" t="str">
            <v>装</v>
          </cell>
          <cell r="BC82" t="str">
            <v>天　井</v>
          </cell>
          <cell r="BF82">
            <v>786</v>
          </cell>
          <cell r="BG82" t="str">
            <v>㎡</v>
          </cell>
          <cell r="BH82" t="str">
            <v>/</v>
          </cell>
          <cell r="BJ82">
            <v>786</v>
          </cell>
          <cell r="BK82" t="str">
            <v>㎡</v>
          </cell>
          <cell r="BL82" t="str">
            <v/>
          </cell>
          <cell r="BN82">
            <v>100</v>
          </cell>
          <cell r="BO82">
            <v>1.9</v>
          </cell>
          <cell r="BP82">
            <v>0</v>
          </cell>
          <cell r="BS82">
            <v>1.9</v>
          </cell>
          <cell r="CA82">
            <v>0</v>
          </cell>
        </row>
        <row r="83">
          <cell r="A83" t="str">
            <v>柱（RC打増）補強（〃）</v>
          </cell>
          <cell r="D83">
            <v>360</v>
          </cell>
          <cell r="G83">
            <v>0</v>
          </cell>
          <cell r="J83">
            <v>0</v>
          </cell>
          <cell r="L83" t="str">
            <v>計</v>
          </cell>
          <cell r="S83">
            <v>2025</v>
          </cell>
          <cell r="U83" t="str">
            <v>築</v>
          </cell>
          <cell r="V83" t="str">
            <v>建</v>
          </cell>
          <cell r="W83" t="str">
            <v>外　部</v>
          </cell>
          <cell r="Z83">
            <v>3</v>
          </cell>
          <cell r="AA83" t="str">
            <v>ヶ所</v>
          </cell>
          <cell r="AB83" t="str">
            <v>/</v>
          </cell>
          <cell r="AD83">
            <v>23</v>
          </cell>
          <cell r="AE83" t="str">
            <v>ヶ所</v>
          </cell>
          <cell r="AF83" t="str">
            <v/>
          </cell>
          <cell r="AH83">
            <v>13</v>
          </cell>
          <cell r="AI83">
            <v>7.1</v>
          </cell>
          <cell r="AJ83">
            <v>0</v>
          </cell>
          <cell r="AM83">
            <v>0.9</v>
          </cell>
          <cell r="AU83">
            <v>0</v>
          </cell>
          <cell r="BA83" t="str">
            <v>築</v>
          </cell>
          <cell r="BB83" t="str">
            <v>建</v>
          </cell>
          <cell r="BC83" t="str">
            <v>外　部</v>
          </cell>
          <cell r="BF83">
            <v>3</v>
          </cell>
          <cell r="BG83" t="str">
            <v>ヶ所</v>
          </cell>
          <cell r="BH83" t="str">
            <v>/</v>
          </cell>
          <cell r="BJ83">
            <v>23</v>
          </cell>
          <cell r="BK83" t="str">
            <v>ヶ所</v>
          </cell>
          <cell r="BL83" t="str">
            <v/>
          </cell>
          <cell r="BN83">
            <v>13</v>
          </cell>
          <cell r="BO83">
            <v>7.1</v>
          </cell>
          <cell r="BP83">
            <v>0</v>
          </cell>
          <cell r="BS83">
            <v>0.9</v>
          </cell>
          <cell r="CA83">
            <v>0</v>
          </cell>
        </row>
        <row r="84">
          <cell r="A84" t="str">
            <v>ﾌﾞﾚｰｽ(壁)新設(箇所)</v>
          </cell>
          <cell r="D84">
            <v>2567</v>
          </cell>
          <cell r="G84">
            <v>0</v>
          </cell>
          <cell r="J84">
            <v>0</v>
          </cell>
          <cell r="L84" t="str">
            <v>４  工事金額が標準的経費を超える主な理由</v>
          </cell>
          <cell r="V84" t="str">
            <v>具</v>
          </cell>
          <cell r="W84" t="str">
            <v>内　部</v>
          </cell>
          <cell r="Z84">
            <v>2</v>
          </cell>
          <cell r="AA84" t="str">
            <v>ヶ所</v>
          </cell>
          <cell r="AB84" t="str">
            <v>/</v>
          </cell>
          <cell r="AD84">
            <v>7</v>
          </cell>
          <cell r="AE84" t="str">
            <v>ヶ所</v>
          </cell>
          <cell r="AF84" t="str">
            <v/>
          </cell>
          <cell r="AH84">
            <v>28.999999999999996</v>
          </cell>
          <cell r="AI84">
            <v>3</v>
          </cell>
          <cell r="AJ84">
            <v>0</v>
          </cell>
          <cell r="AM84">
            <v>0.9</v>
          </cell>
          <cell r="AN84" t="str">
            <v>計</v>
          </cell>
          <cell r="AU84">
            <v>5460</v>
          </cell>
          <cell r="AW84">
            <v>5460</v>
          </cell>
          <cell r="BB84" t="str">
            <v>具</v>
          </cell>
          <cell r="BC84" t="str">
            <v>内　部</v>
          </cell>
          <cell r="BF84">
            <v>2</v>
          </cell>
          <cell r="BG84" t="str">
            <v>ヶ所</v>
          </cell>
          <cell r="BH84" t="str">
            <v>/</v>
          </cell>
          <cell r="BJ84">
            <v>7</v>
          </cell>
          <cell r="BK84" t="str">
            <v>ヶ所</v>
          </cell>
          <cell r="BL84" t="str">
            <v/>
          </cell>
          <cell r="BN84">
            <v>28.999999999999996</v>
          </cell>
          <cell r="BO84">
            <v>3</v>
          </cell>
          <cell r="BP84">
            <v>0</v>
          </cell>
          <cell r="BS84">
            <v>0.9</v>
          </cell>
          <cell r="BT84" t="str">
            <v>計</v>
          </cell>
          <cell r="CA84">
            <v>5100</v>
          </cell>
          <cell r="CC84">
            <v>5100</v>
          </cell>
        </row>
        <row r="85">
          <cell r="A85" t="str">
            <v>ﾌﾞﾚｰｽ（壁）補強（〃）</v>
          </cell>
          <cell r="D85">
            <v>1906</v>
          </cell>
          <cell r="G85">
            <v>0</v>
          </cell>
          <cell r="J85">
            <v>0</v>
          </cell>
          <cell r="V85" t="str">
            <v>変  　　電</v>
          </cell>
          <cell r="Z85">
            <v>0</v>
          </cell>
          <cell r="AA85" t="str">
            <v>KVA</v>
          </cell>
          <cell r="AB85" t="str">
            <v>/</v>
          </cell>
          <cell r="AD85">
            <v>0</v>
          </cell>
          <cell r="AE85" t="str">
            <v>KVA</v>
          </cell>
          <cell r="AF85" t="str">
            <v/>
          </cell>
          <cell r="AH85">
            <v>0</v>
          </cell>
          <cell r="AI85">
            <v>2.6</v>
          </cell>
          <cell r="AJ85">
            <v>0</v>
          </cell>
          <cell r="AM85">
            <v>0</v>
          </cell>
          <cell r="AN85" t="str">
            <v>４ 工事金額が標準的経費を超える主な理由</v>
          </cell>
          <cell r="BB85" t="str">
            <v>変  　　電</v>
          </cell>
          <cell r="BF85">
            <v>0</v>
          </cell>
          <cell r="BG85" t="str">
            <v>KVA</v>
          </cell>
          <cell r="BH85" t="str">
            <v>/</v>
          </cell>
          <cell r="BJ85">
            <v>0</v>
          </cell>
          <cell r="BK85" t="str">
            <v>KVA</v>
          </cell>
          <cell r="BL85" t="str">
            <v/>
          </cell>
          <cell r="BN85">
            <v>0</v>
          </cell>
          <cell r="BO85">
            <v>2.6</v>
          </cell>
          <cell r="BP85">
            <v>0</v>
          </cell>
          <cell r="BS85">
            <v>0</v>
          </cell>
          <cell r="BT85" t="str">
            <v>４ 工事金額が標準的経費を超える主な理由</v>
          </cell>
        </row>
        <row r="86">
          <cell r="A86" t="str">
            <v>ｽﾘｯﾄ新設（ｍ）</v>
          </cell>
          <cell r="D86">
            <v>19</v>
          </cell>
          <cell r="G86">
            <v>0</v>
          </cell>
          <cell r="J86">
            <v>0</v>
          </cell>
          <cell r="U86" t="str">
            <v>電</v>
          </cell>
          <cell r="V86" t="str">
            <v>配　　　線</v>
          </cell>
          <cell r="Z86">
            <v>398</v>
          </cell>
          <cell r="AA86" t="str">
            <v>m</v>
          </cell>
          <cell r="AB86" t="str">
            <v>/</v>
          </cell>
          <cell r="AD86">
            <v>398</v>
          </cell>
          <cell r="AE86" t="str">
            <v>m</v>
          </cell>
          <cell r="AF86" t="str">
            <v/>
          </cell>
          <cell r="AH86">
            <v>100</v>
          </cell>
          <cell r="AI86">
            <v>1.6</v>
          </cell>
          <cell r="AJ86">
            <v>0</v>
          </cell>
          <cell r="AM86">
            <v>1.6</v>
          </cell>
          <cell r="BA86" t="str">
            <v>電</v>
          </cell>
          <cell r="BB86" t="str">
            <v>配　　　線</v>
          </cell>
          <cell r="BF86">
            <v>398</v>
          </cell>
          <cell r="BG86" t="str">
            <v>m</v>
          </cell>
          <cell r="BH86" t="str">
            <v>/</v>
          </cell>
          <cell r="BJ86">
            <v>398</v>
          </cell>
          <cell r="BK86" t="str">
            <v>m</v>
          </cell>
          <cell r="BL86" t="str">
            <v/>
          </cell>
          <cell r="BN86">
            <v>100</v>
          </cell>
          <cell r="BO86">
            <v>1.6</v>
          </cell>
          <cell r="BP86">
            <v>0</v>
          </cell>
          <cell r="BS86">
            <v>1.6</v>
          </cell>
        </row>
        <row r="87">
          <cell r="A87" t="str">
            <v>　合　　計</v>
          </cell>
          <cell r="G87">
            <v>0</v>
          </cell>
          <cell r="H87">
            <v>0</v>
          </cell>
          <cell r="V87" t="str">
            <v>照　　　明</v>
          </cell>
          <cell r="Z87">
            <v>50</v>
          </cell>
          <cell r="AA87" t="str">
            <v>灯</v>
          </cell>
          <cell r="AB87" t="str">
            <v>/</v>
          </cell>
          <cell r="AD87">
            <v>61</v>
          </cell>
          <cell r="AE87" t="str">
            <v>灯</v>
          </cell>
          <cell r="AF87" t="str">
            <v/>
          </cell>
          <cell r="AH87">
            <v>82</v>
          </cell>
          <cell r="AI87">
            <v>3.3</v>
          </cell>
          <cell r="AJ87">
            <v>0</v>
          </cell>
          <cell r="AM87">
            <v>2.7</v>
          </cell>
          <cell r="BB87" t="str">
            <v>照　　　明</v>
          </cell>
          <cell r="BF87">
            <v>50</v>
          </cell>
          <cell r="BG87" t="str">
            <v>灯</v>
          </cell>
          <cell r="BH87" t="str">
            <v>/</v>
          </cell>
          <cell r="BJ87">
            <v>61</v>
          </cell>
          <cell r="BK87" t="str">
            <v>灯</v>
          </cell>
          <cell r="BL87" t="str">
            <v/>
          </cell>
          <cell r="BN87">
            <v>82</v>
          </cell>
          <cell r="BO87">
            <v>3.3</v>
          </cell>
          <cell r="BP87">
            <v>0</v>
          </cell>
          <cell r="BS87">
            <v>2.7</v>
          </cell>
        </row>
        <row r="88">
          <cell r="A88" t="str">
            <v>(屋内運動場)</v>
          </cell>
          <cell r="U88" t="str">
            <v>気</v>
          </cell>
          <cell r="V88" t="str">
            <v>通　　　信</v>
          </cell>
          <cell r="Z88">
            <v>167</v>
          </cell>
          <cell r="AA88" t="str">
            <v>m</v>
          </cell>
          <cell r="AB88" t="str">
            <v>/</v>
          </cell>
          <cell r="AD88">
            <v>167</v>
          </cell>
          <cell r="AE88" t="str">
            <v>m</v>
          </cell>
          <cell r="AF88" t="str">
            <v/>
          </cell>
          <cell r="AH88">
            <v>100</v>
          </cell>
          <cell r="AI88">
            <v>2.1</v>
          </cell>
          <cell r="AJ88">
            <v>0</v>
          </cell>
          <cell r="AM88">
            <v>2.1</v>
          </cell>
          <cell r="BA88" t="str">
            <v>気</v>
          </cell>
          <cell r="BB88" t="str">
            <v>通　　　信</v>
          </cell>
          <cell r="BF88">
            <v>167</v>
          </cell>
          <cell r="BG88" t="str">
            <v>m</v>
          </cell>
          <cell r="BH88" t="str">
            <v>/</v>
          </cell>
          <cell r="BJ88">
            <v>167</v>
          </cell>
          <cell r="BK88" t="str">
            <v>m</v>
          </cell>
          <cell r="BL88" t="str">
            <v/>
          </cell>
          <cell r="BN88">
            <v>100</v>
          </cell>
          <cell r="BO88">
            <v>2.1</v>
          </cell>
          <cell r="BP88">
            <v>0</v>
          </cell>
          <cell r="BS88">
            <v>2.1</v>
          </cell>
        </row>
        <row r="89">
          <cell r="A89" t="str">
            <v>ﾌﾞﾚｰｽ(水平)新設(箇所)</v>
          </cell>
          <cell r="D89">
            <v>306</v>
          </cell>
          <cell r="F89">
            <v>12</v>
          </cell>
          <cell r="G89">
            <v>3672</v>
          </cell>
          <cell r="H89">
            <v>3900</v>
          </cell>
          <cell r="V89" t="str">
            <v>給　水　管</v>
          </cell>
          <cell r="Z89">
            <v>30</v>
          </cell>
          <cell r="AA89" t="str">
            <v>m</v>
          </cell>
          <cell r="AB89" t="str">
            <v>/</v>
          </cell>
          <cell r="AD89">
            <v>30</v>
          </cell>
          <cell r="AE89" t="str">
            <v>m</v>
          </cell>
          <cell r="AF89" t="str">
            <v/>
          </cell>
          <cell r="AH89">
            <v>100</v>
          </cell>
          <cell r="AI89">
            <v>0.5</v>
          </cell>
          <cell r="AJ89">
            <v>0</v>
          </cell>
          <cell r="AM89">
            <v>0.5</v>
          </cell>
          <cell r="BB89" t="str">
            <v>給　水　管</v>
          </cell>
          <cell r="BF89">
            <v>30</v>
          </cell>
          <cell r="BG89" t="str">
            <v>m</v>
          </cell>
          <cell r="BH89" t="str">
            <v>/</v>
          </cell>
          <cell r="BJ89">
            <v>30</v>
          </cell>
          <cell r="BK89" t="str">
            <v>m</v>
          </cell>
          <cell r="BL89" t="str">
            <v/>
          </cell>
          <cell r="BN89">
            <v>100</v>
          </cell>
          <cell r="BO89">
            <v>0.5</v>
          </cell>
          <cell r="BP89">
            <v>0</v>
          </cell>
          <cell r="BS89">
            <v>0.5</v>
          </cell>
        </row>
        <row r="90">
          <cell r="A90" t="str">
            <v>ﾌﾞﾚｰｽ(壁)新設(〃)</v>
          </cell>
          <cell r="D90">
            <v>342</v>
          </cell>
          <cell r="F90">
            <v>4</v>
          </cell>
          <cell r="G90">
            <v>1368</v>
          </cell>
          <cell r="H90">
            <v>1500</v>
          </cell>
          <cell r="U90" t="str">
            <v>機</v>
          </cell>
          <cell r="V90" t="str">
            <v>排　水　管</v>
          </cell>
          <cell r="Z90">
            <v>20</v>
          </cell>
          <cell r="AA90" t="str">
            <v>m</v>
          </cell>
          <cell r="AB90" t="str">
            <v>/</v>
          </cell>
          <cell r="AD90">
            <v>20</v>
          </cell>
          <cell r="AE90" t="str">
            <v>m</v>
          </cell>
          <cell r="AF90" t="str">
            <v/>
          </cell>
          <cell r="AH90">
            <v>100</v>
          </cell>
          <cell r="AI90">
            <v>1.2</v>
          </cell>
          <cell r="AJ90">
            <v>0</v>
          </cell>
          <cell r="AM90">
            <v>1.2</v>
          </cell>
          <cell r="BA90" t="str">
            <v>機</v>
          </cell>
          <cell r="BB90" t="str">
            <v>排　水　管</v>
          </cell>
          <cell r="BF90">
            <v>20</v>
          </cell>
          <cell r="BG90" t="str">
            <v>m</v>
          </cell>
          <cell r="BH90" t="str">
            <v>/</v>
          </cell>
          <cell r="BJ90">
            <v>20</v>
          </cell>
          <cell r="BK90" t="str">
            <v>m</v>
          </cell>
          <cell r="BL90" t="str">
            <v/>
          </cell>
          <cell r="BN90">
            <v>100</v>
          </cell>
          <cell r="BO90">
            <v>1.2</v>
          </cell>
          <cell r="BP90">
            <v>0</v>
          </cell>
          <cell r="BS90">
            <v>1.2</v>
          </cell>
        </row>
        <row r="91">
          <cell r="A91" t="str">
            <v>ｽﾘｯﾄ新設（ｍ）</v>
          </cell>
          <cell r="D91">
            <v>19</v>
          </cell>
          <cell r="F91">
            <v>0</v>
          </cell>
          <cell r="G91">
            <v>0</v>
          </cell>
          <cell r="V91" t="str">
            <v>衛 生 器 具</v>
          </cell>
          <cell r="Z91">
            <v>5</v>
          </cell>
          <cell r="AA91" t="str">
            <v>ヶ所</v>
          </cell>
          <cell r="AB91" t="str">
            <v>/</v>
          </cell>
          <cell r="AD91">
            <v>5</v>
          </cell>
          <cell r="AE91" t="str">
            <v>ヶ所</v>
          </cell>
          <cell r="AF91" t="str">
            <v/>
          </cell>
          <cell r="AH91">
            <v>100</v>
          </cell>
          <cell r="AI91">
            <v>0.5</v>
          </cell>
          <cell r="AJ91">
            <v>0</v>
          </cell>
          <cell r="AM91">
            <v>0.5</v>
          </cell>
          <cell r="BB91" t="str">
            <v>衛 生 器 具</v>
          </cell>
          <cell r="BF91">
            <v>5</v>
          </cell>
          <cell r="BG91" t="str">
            <v>ヶ所</v>
          </cell>
          <cell r="BH91" t="str">
            <v>/</v>
          </cell>
          <cell r="BJ91">
            <v>5</v>
          </cell>
          <cell r="BK91" t="str">
            <v>ヶ所</v>
          </cell>
          <cell r="BL91" t="str">
            <v/>
          </cell>
          <cell r="BN91">
            <v>100</v>
          </cell>
          <cell r="BO91">
            <v>0.5</v>
          </cell>
          <cell r="BP91">
            <v>0</v>
          </cell>
          <cell r="BS91">
            <v>0.5</v>
          </cell>
        </row>
        <row r="92">
          <cell r="A92" t="str">
            <v>　合　　計</v>
          </cell>
          <cell r="G92">
            <v>5040</v>
          </cell>
          <cell r="H92">
            <v>5400</v>
          </cell>
          <cell r="U92" t="str">
            <v>械</v>
          </cell>
          <cell r="V92" t="str">
            <v>消 化･ｶﾞｽ管</v>
          </cell>
          <cell r="Z92">
            <v>55</v>
          </cell>
          <cell r="AA92" t="str">
            <v>m</v>
          </cell>
          <cell r="AB92" t="str">
            <v>/</v>
          </cell>
          <cell r="AD92">
            <v>55</v>
          </cell>
          <cell r="AE92" t="str">
            <v>m</v>
          </cell>
          <cell r="AF92" t="str">
            <v/>
          </cell>
          <cell r="AH92">
            <v>100</v>
          </cell>
          <cell r="AI92">
            <v>1.1000000000000001</v>
          </cell>
          <cell r="AJ92">
            <v>0</v>
          </cell>
          <cell r="AM92">
            <v>1.1000000000000001</v>
          </cell>
          <cell r="BA92" t="str">
            <v>械</v>
          </cell>
          <cell r="BB92" t="str">
            <v>消 化･ｶﾞｽ管</v>
          </cell>
          <cell r="BF92">
            <v>55</v>
          </cell>
          <cell r="BG92" t="str">
            <v>m</v>
          </cell>
          <cell r="BH92" t="str">
            <v>/</v>
          </cell>
          <cell r="BJ92">
            <v>55</v>
          </cell>
          <cell r="BK92" t="str">
            <v>m</v>
          </cell>
          <cell r="BL92" t="str">
            <v/>
          </cell>
          <cell r="BN92">
            <v>100</v>
          </cell>
          <cell r="BO92">
            <v>1.1000000000000001</v>
          </cell>
          <cell r="BP92">
            <v>0</v>
          </cell>
          <cell r="BS92">
            <v>1.1000000000000001</v>
          </cell>
        </row>
        <row r="93">
          <cell r="A93" t="str">
            <v>都道府県の所見</v>
          </cell>
          <cell r="U93" t="str">
            <v xml:space="preserve"> 合　　　　計</v>
          </cell>
          <cell r="Z93" t="str">
            <v>───────────</v>
          </cell>
          <cell r="AF93" t="str">
            <v>───</v>
          </cell>
          <cell r="AI93">
            <v>48.000000000000007</v>
          </cell>
          <cell r="AM93">
            <v>33.099999999999994</v>
          </cell>
          <cell r="BA93" t="str">
            <v xml:space="preserve"> 合　　　　計</v>
          </cell>
          <cell r="BF93" t="str">
            <v>───────────</v>
          </cell>
          <cell r="BL93" t="str">
            <v>───</v>
          </cell>
          <cell r="BO93">
            <v>48.000000000000007</v>
          </cell>
          <cell r="BS93">
            <v>33.099999999999994</v>
          </cell>
        </row>
        <row r="95">
          <cell r="U95" t="str">
            <v>都道府県の所見</v>
          </cell>
          <cell r="BA95" t="str">
            <v>都道府県の所見</v>
          </cell>
        </row>
        <row r="96">
          <cell r="A96" t="str">
            <v>文部省使用欄</v>
          </cell>
        </row>
        <row r="98">
          <cell r="U98" t="str">
            <v>文部省使用欄</v>
          </cell>
          <cell r="BA98" t="str">
            <v>文部省使用欄</v>
          </cell>
        </row>
        <row r="99">
          <cell r="A99" t="str">
            <v>＊耐震補強事業：地震補強事業及び大規模改造（補強）事業を言う。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増築設計書"/>
      <sheetName val="改修設計書"/>
      <sheetName val="複合単価"/>
      <sheetName val="舗装解体"/>
      <sheetName val="機材複合単価"/>
      <sheetName val="一般管単"/>
      <sheetName val="小口径"/>
      <sheetName val="管撤去"/>
      <sheetName val="ﾄﾞｺｳｼﾞ"/>
      <sheetName val="ｹｰﾌﾞﾙ"/>
      <sheetName val="電線管"/>
      <sheetName val="見積比較"/>
      <sheetName val="基礎工事"/>
      <sheetName val="注意事項"/>
      <sheetName val="単価採用"/>
      <sheetName val="設計書・表紙"/>
      <sheetName val="設計書・甲"/>
      <sheetName val="Ａ．耐震改修"/>
      <sheetName val="Ｂ．解体"/>
      <sheetName val="Ｃ．通路"/>
      <sheetName val="代価表"/>
      <sheetName val="見積比較表"/>
      <sheetName val="Ⅱ．共通費"/>
      <sheetName val="鋼材単価"/>
      <sheetName val="見積先"/>
      <sheetName val="_x0000_"/>
      <sheetName val="複合単価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拾い書"/>
      <sheetName val="集計表"/>
    </sheetNames>
    <sheetDataSet>
      <sheetData sheetId="0" refreshError="1"/>
      <sheetData sheetId="1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"/>
      <sheetName val="外構"/>
      <sheetName val="代価（外構）"/>
      <sheetName val="金物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基本ﾃﾞｰﾀｰ"/>
      <sheetName val="１．専攻科棟"/>
      <sheetName val="３．物質化学工学科棟"/>
      <sheetName val="４．第２受変電室 "/>
      <sheetName val="５．外　線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基本ﾃﾞｰﾀｰ"/>
      <sheetName val="１．専攻科棟"/>
      <sheetName val="３．物質化学工学科棟"/>
      <sheetName val="４．第２受変電室 "/>
      <sheetName val="５．外　線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冷媒"/>
      <sheetName val="ﾃﾞｰﾀ"/>
      <sheetName val="大表紙"/>
      <sheetName val="ｼｭｳｹｲ"/>
      <sheetName val="ﾍﾞｯﾄ"/>
      <sheetName val="表紙"/>
      <sheetName val="機器"/>
      <sheetName val="配管"/>
      <sheetName val="ﾀﾞｸﾄ"/>
      <sheetName val="ｶﾞｽ"/>
      <sheetName val="総合調整"/>
    </sheetNames>
    <sheetDataSet>
      <sheetData sheetId="0" refreshError="1">
        <row r="2">
          <cell r="S2">
            <v>0.1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冷媒"/>
      <sheetName val="ﾃﾞｰﾀ"/>
      <sheetName val="大表紙"/>
      <sheetName val="ｼｭｳｹｲ"/>
      <sheetName val="ﾍﾞｯﾄ"/>
      <sheetName val="表紙"/>
      <sheetName val="機器"/>
      <sheetName val="配管"/>
      <sheetName val="ﾀﾞｸﾄ"/>
      <sheetName val="ｶﾞｽ"/>
      <sheetName val="総合調整"/>
    </sheetNames>
    <sheetDataSet>
      <sheetData sheetId="0">
        <row r="2">
          <cell r="S2">
            <v>0.1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器具ｺｰﾄﾞ"/>
      <sheetName val="照明率１"/>
      <sheetName val="照明率２"/>
      <sheetName val="授産照１"/>
    </sheetNames>
    <definedNames>
      <definedName name="機種"/>
      <definedName name="光束"/>
      <definedName name="指数"/>
      <definedName name="指数コｰド"/>
      <definedName name="成績"/>
    </definedNames>
    <sheetDataSet>
      <sheetData sheetId="0"/>
      <sheetData sheetId="1">
        <row r="4">
          <cell r="B4">
            <v>0.28000000000000003</v>
          </cell>
          <cell r="C4">
            <v>0.28000000000000003</v>
          </cell>
          <cell r="D4">
            <v>0.31</v>
          </cell>
          <cell r="E4">
            <v>0.31</v>
          </cell>
          <cell r="F4">
            <v>0.31</v>
          </cell>
          <cell r="G4">
            <v>0.28999999999999998</v>
          </cell>
          <cell r="H4">
            <v>0.28999999999999998</v>
          </cell>
          <cell r="I4">
            <v>0.31</v>
          </cell>
          <cell r="J4">
            <v>0.31</v>
          </cell>
          <cell r="K4">
            <v>0.36</v>
          </cell>
          <cell r="L4">
            <v>0.31</v>
          </cell>
          <cell r="M4">
            <v>0.31</v>
          </cell>
          <cell r="N4">
            <v>0.36</v>
          </cell>
          <cell r="O4">
            <v>0.34</v>
          </cell>
          <cell r="P4">
            <v>0.34</v>
          </cell>
          <cell r="Q4">
            <v>0.24</v>
          </cell>
          <cell r="R4">
            <v>0.3</v>
          </cell>
          <cell r="S4">
            <v>0.22</v>
          </cell>
          <cell r="T4">
            <v>0.31</v>
          </cell>
          <cell r="U4">
            <v>0.25</v>
          </cell>
          <cell r="V4">
            <v>0.27</v>
          </cell>
          <cell r="W4">
            <v>0.27</v>
          </cell>
          <cell r="X4">
            <v>0.23</v>
          </cell>
          <cell r="Y4">
            <v>0.26</v>
          </cell>
          <cell r="Z4">
            <v>0.26</v>
          </cell>
          <cell r="AA4">
            <v>0.23</v>
          </cell>
          <cell r="AB4">
            <v>0.22</v>
          </cell>
          <cell r="AC4">
            <v>0.21</v>
          </cell>
          <cell r="AD4">
            <v>0.34</v>
          </cell>
          <cell r="AE4">
            <v>0.33</v>
          </cell>
          <cell r="AF4">
            <v>0.34</v>
          </cell>
          <cell r="AG4">
            <v>0.34</v>
          </cell>
          <cell r="AH4">
            <v>0.33</v>
          </cell>
          <cell r="AI4">
            <v>0.32</v>
          </cell>
          <cell r="AJ4">
            <v>0.28000000000000003</v>
          </cell>
          <cell r="AK4">
            <v>0.28999999999999998</v>
          </cell>
          <cell r="AL4">
            <v>0.3</v>
          </cell>
          <cell r="AM4">
            <v>0.3</v>
          </cell>
          <cell r="AN4">
            <v>0.2</v>
          </cell>
          <cell r="AO4">
            <v>0.2</v>
          </cell>
          <cell r="AP4">
            <v>0.25</v>
          </cell>
          <cell r="AQ4">
            <v>0.27</v>
          </cell>
          <cell r="AR4">
            <v>0.21</v>
          </cell>
          <cell r="AS4">
            <v>0.21</v>
          </cell>
          <cell r="AT4">
            <v>0.22</v>
          </cell>
          <cell r="AU4">
            <v>0.22</v>
          </cell>
          <cell r="AV4">
            <v>0.22</v>
          </cell>
          <cell r="AW4">
            <v>0.22</v>
          </cell>
          <cell r="AX4">
            <v>0.33</v>
          </cell>
          <cell r="AY4">
            <v>0.33</v>
          </cell>
          <cell r="AZ4">
            <v>0.33</v>
          </cell>
          <cell r="BA4">
            <v>0.33</v>
          </cell>
          <cell r="BB4">
            <v>0.32</v>
          </cell>
          <cell r="BC4">
            <v>0.3</v>
          </cell>
          <cell r="BD4">
            <v>0.3</v>
          </cell>
          <cell r="BE4">
            <v>0.28999999999999998</v>
          </cell>
          <cell r="BF4">
            <v>0.33</v>
          </cell>
          <cell r="BG4">
            <v>0.33</v>
          </cell>
        </row>
        <row r="5">
          <cell r="B5">
            <v>0.35</v>
          </cell>
          <cell r="C5">
            <v>0.35</v>
          </cell>
          <cell r="D5">
            <v>0.39</v>
          </cell>
          <cell r="E5">
            <v>0.39</v>
          </cell>
          <cell r="F5">
            <v>0.39</v>
          </cell>
          <cell r="G5">
            <v>0.36</v>
          </cell>
          <cell r="H5">
            <v>0.36</v>
          </cell>
          <cell r="I5">
            <v>0.4</v>
          </cell>
          <cell r="J5">
            <v>0.4</v>
          </cell>
          <cell r="K5">
            <v>0.46</v>
          </cell>
          <cell r="L5">
            <v>0.4</v>
          </cell>
          <cell r="M5">
            <v>0.4</v>
          </cell>
          <cell r="N5">
            <v>0.46</v>
          </cell>
          <cell r="O5">
            <v>0.42</v>
          </cell>
          <cell r="P5">
            <v>0.41</v>
          </cell>
          <cell r="Q5">
            <v>0.28000000000000003</v>
          </cell>
          <cell r="R5">
            <v>0.35</v>
          </cell>
          <cell r="S5">
            <v>0.28000000000000003</v>
          </cell>
          <cell r="T5">
            <v>0.38</v>
          </cell>
          <cell r="U5">
            <v>0.32</v>
          </cell>
          <cell r="V5">
            <v>0.32</v>
          </cell>
          <cell r="W5">
            <v>0.34</v>
          </cell>
          <cell r="X5">
            <v>0.28000000000000003</v>
          </cell>
          <cell r="Y5">
            <v>0.32</v>
          </cell>
          <cell r="Z5">
            <v>0.33</v>
          </cell>
          <cell r="AA5">
            <v>0.28000000000000003</v>
          </cell>
          <cell r="AB5">
            <v>0.27</v>
          </cell>
          <cell r="AC5">
            <v>0.26</v>
          </cell>
          <cell r="AD5">
            <v>0.41</v>
          </cell>
          <cell r="AE5">
            <v>0.42</v>
          </cell>
          <cell r="AF5">
            <v>0.41</v>
          </cell>
          <cell r="AG5">
            <v>0.4</v>
          </cell>
          <cell r="AH5">
            <v>0.4</v>
          </cell>
          <cell r="AI5">
            <v>0.38</v>
          </cell>
          <cell r="AJ5">
            <v>0.32</v>
          </cell>
          <cell r="AK5">
            <v>0.35</v>
          </cell>
          <cell r="AL5">
            <v>0.38</v>
          </cell>
          <cell r="AM5">
            <v>0.37</v>
          </cell>
          <cell r="AN5">
            <v>0.24</v>
          </cell>
          <cell r="AO5">
            <v>0.25</v>
          </cell>
          <cell r="AP5">
            <v>0.3</v>
          </cell>
          <cell r="AQ5">
            <v>0.32</v>
          </cell>
          <cell r="AR5">
            <v>0.26</v>
          </cell>
          <cell r="AS5">
            <v>0.26</v>
          </cell>
          <cell r="AT5">
            <v>0.26</v>
          </cell>
          <cell r="AU5">
            <v>0.26</v>
          </cell>
          <cell r="AV5">
            <v>0.26</v>
          </cell>
          <cell r="AW5">
            <v>0.26</v>
          </cell>
          <cell r="AX5">
            <v>0.41</v>
          </cell>
          <cell r="AY5">
            <v>0.41</v>
          </cell>
          <cell r="AZ5">
            <v>0.41</v>
          </cell>
          <cell r="BA5">
            <v>0.41</v>
          </cell>
          <cell r="BB5">
            <v>0.39</v>
          </cell>
          <cell r="BC5">
            <v>0.36</v>
          </cell>
          <cell r="BD5">
            <v>0.35</v>
          </cell>
          <cell r="BE5">
            <v>0.34</v>
          </cell>
          <cell r="BF5">
            <v>0.39</v>
          </cell>
          <cell r="BG5">
            <v>0.38</v>
          </cell>
        </row>
        <row r="6">
          <cell r="B6">
            <v>0.4</v>
          </cell>
          <cell r="C6">
            <v>0.4</v>
          </cell>
          <cell r="D6">
            <v>0.44</v>
          </cell>
          <cell r="E6">
            <v>0.44</v>
          </cell>
          <cell r="F6">
            <v>0.44</v>
          </cell>
          <cell r="G6">
            <v>0.41</v>
          </cell>
          <cell r="H6">
            <v>0.41</v>
          </cell>
          <cell r="I6">
            <v>0.44</v>
          </cell>
          <cell r="J6">
            <v>0.44</v>
          </cell>
          <cell r="K6">
            <v>0.52</v>
          </cell>
          <cell r="L6">
            <v>0.44</v>
          </cell>
          <cell r="M6">
            <v>0.44</v>
          </cell>
          <cell r="N6">
            <v>0.52</v>
          </cell>
          <cell r="O6">
            <v>0.48</v>
          </cell>
          <cell r="P6">
            <v>0.48</v>
          </cell>
          <cell r="Q6">
            <v>0.32</v>
          </cell>
          <cell r="R6">
            <v>0.4</v>
          </cell>
          <cell r="S6">
            <v>0.31</v>
          </cell>
          <cell r="T6">
            <v>0.41</v>
          </cell>
          <cell r="U6">
            <v>0.36</v>
          </cell>
          <cell r="V6">
            <v>0.37</v>
          </cell>
          <cell r="W6">
            <v>0.38</v>
          </cell>
          <cell r="X6">
            <v>0.3</v>
          </cell>
          <cell r="Y6">
            <v>0.36</v>
          </cell>
          <cell r="Z6">
            <v>0.37</v>
          </cell>
          <cell r="AA6">
            <v>0.3</v>
          </cell>
          <cell r="AB6">
            <v>0.3</v>
          </cell>
          <cell r="AC6">
            <v>0.28999999999999998</v>
          </cell>
          <cell r="AD6">
            <v>0.46</v>
          </cell>
          <cell r="AE6">
            <v>0.47</v>
          </cell>
          <cell r="AF6">
            <v>0.45</v>
          </cell>
          <cell r="AG6">
            <v>0.44</v>
          </cell>
          <cell r="AH6">
            <v>0.44</v>
          </cell>
          <cell r="AI6">
            <v>0.42</v>
          </cell>
          <cell r="AJ6">
            <v>0.36</v>
          </cell>
          <cell r="AK6">
            <v>0.38</v>
          </cell>
          <cell r="AL6">
            <v>0.42</v>
          </cell>
          <cell r="AM6">
            <v>0.41</v>
          </cell>
          <cell r="AN6">
            <v>0.27</v>
          </cell>
          <cell r="AO6">
            <v>0.28000000000000003</v>
          </cell>
          <cell r="AP6">
            <v>0.33</v>
          </cell>
          <cell r="AQ6">
            <v>0.35</v>
          </cell>
          <cell r="AR6">
            <v>0.28999999999999998</v>
          </cell>
          <cell r="AS6">
            <v>0.28999999999999998</v>
          </cell>
          <cell r="AT6">
            <v>0.3</v>
          </cell>
          <cell r="AU6">
            <v>0.3</v>
          </cell>
          <cell r="AV6">
            <v>0.3</v>
          </cell>
          <cell r="AW6">
            <v>0.3</v>
          </cell>
          <cell r="AX6">
            <v>0.46</v>
          </cell>
          <cell r="AY6">
            <v>0.46</v>
          </cell>
          <cell r="AZ6">
            <v>0.46</v>
          </cell>
          <cell r="BA6">
            <v>0.46</v>
          </cell>
          <cell r="BB6">
            <v>0.42</v>
          </cell>
          <cell r="BC6">
            <v>0.41</v>
          </cell>
          <cell r="BD6">
            <v>0.39</v>
          </cell>
          <cell r="BE6">
            <v>0.39</v>
          </cell>
          <cell r="BF6">
            <v>0.44</v>
          </cell>
          <cell r="BG6">
            <v>0.43</v>
          </cell>
        </row>
        <row r="7">
          <cell r="B7">
            <v>0.44</v>
          </cell>
          <cell r="C7">
            <v>0.45</v>
          </cell>
          <cell r="D7">
            <v>0.5</v>
          </cell>
          <cell r="E7">
            <v>0.5</v>
          </cell>
          <cell r="F7">
            <v>0.5</v>
          </cell>
          <cell r="G7">
            <v>0.45</v>
          </cell>
          <cell r="H7">
            <v>0.45</v>
          </cell>
          <cell r="I7">
            <v>0.5</v>
          </cell>
          <cell r="J7">
            <v>0.5</v>
          </cell>
          <cell r="K7">
            <v>0.57999999999999996</v>
          </cell>
          <cell r="L7">
            <v>0.5</v>
          </cell>
          <cell r="M7">
            <v>0.5</v>
          </cell>
          <cell r="N7">
            <v>0.57999999999999996</v>
          </cell>
          <cell r="O7">
            <v>0.54</v>
          </cell>
          <cell r="P7">
            <v>0.54</v>
          </cell>
          <cell r="Q7">
            <v>0.37</v>
          </cell>
          <cell r="R7">
            <v>0.45</v>
          </cell>
          <cell r="S7">
            <v>0.34</v>
          </cell>
          <cell r="T7">
            <v>0.45</v>
          </cell>
          <cell r="U7">
            <v>0.4</v>
          </cell>
          <cell r="V7">
            <v>0.39</v>
          </cell>
          <cell r="W7">
            <v>0.42</v>
          </cell>
          <cell r="X7">
            <v>0.33</v>
          </cell>
          <cell r="Y7">
            <v>0.38</v>
          </cell>
          <cell r="Z7">
            <v>0.41</v>
          </cell>
          <cell r="AA7">
            <v>0.32</v>
          </cell>
          <cell r="AB7">
            <v>0.34</v>
          </cell>
          <cell r="AC7">
            <v>0.32</v>
          </cell>
          <cell r="AD7">
            <v>0.54</v>
          </cell>
          <cell r="AE7">
            <v>0.52</v>
          </cell>
          <cell r="AF7">
            <v>0.48</v>
          </cell>
          <cell r="AG7">
            <v>0.48</v>
          </cell>
          <cell r="AH7">
            <v>0.47</v>
          </cell>
          <cell r="AI7">
            <v>0.45</v>
          </cell>
          <cell r="AJ7">
            <v>0.4</v>
          </cell>
          <cell r="AK7">
            <v>0.41</v>
          </cell>
          <cell r="AL7">
            <v>0.47</v>
          </cell>
          <cell r="AM7">
            <v>0.46</v>
          </cell>
          <cell r="AN7">
            <v>0.3</v>
          </cell>
          <cell r="AO7">
            <v>0.31</v>
          </cell>
          <cell r="AP7">
            <v>0.36</v>
          </cell>
          <cell r="AQ7">
            <v>0.38</v>
          </cell>
          <cell r="AR7">
            <v>0.32</v>
          </cell>
          <cell r="AS7">
            <v>0.33</v>
          </cell>
          <cell r="AT7">
            <v>0.34</v>
          </cell>
          <cell r="AU7">
            <v>0.34</v>
          </cell>
          <cell r="AV7">
            <v>0.34</v>
          </cell>
          <cell r="AW7">
            <v>0.34</v>
          </cell>
          <cell r="AX7">
            <v>0.51</v>
          </cell>
          <cell r="AY7">
            <v>0.51</v>
          </cell>
          <cell r="AZ7">
            <v>0.51</v>
          </cell>
          <cell r="BA7">
            <v>0.51</v>
          </cell>
          <cell r="BB7">
            <v>0.45</v>
          </cell>
          <cell r="BC7">
            <v>0.45</v>
          </cell>
          <cell r="BD7">
            <v>0.42</v>
          </cell>
          <cell r="BE7">
            <v>0.43</v>
          </cell>
          <cell r="BF7">
            <v>0.49</v>
          </cell>
          <cell r="BG7">
            <v>0.48</v>
          </cell>
        </row>
        <row r="8">
          <cell r="B8">
            <v>0.48</v>
          </cell>
          <cell r="C8">
            <v>0.48</v>
          </cell>
          <cell r="D8">
            <v>0.54</v>
          </cell>
          <cell r="E8">
            <v>0.54</v>
          </cell>
          <cell r="F8">
            <v>0.54</v>
          </cell>
          <cell r="G8">
            <v>0.5</v>
          </cell>
          <cell r="H8">
            <v>0.5</v>
          </cell>
          <cell r="I8">
            <v>0.54</v>
          </cell>
          <cell r="J8">
            <v>0.54</v>
          </cell>
          <cell r="K8">
            <v>0.63</v>
          </cell>
          <cell r="L8">
            <v>0.54</v>
          </cell>
          <cell r="M8">
            <v>0.54</v>
          </cell>
          <cell r="N8">
            <v>0.63</v>
          </cell>
          <cell r="O8">
            <v>0.57999999999999996</v>
          </cell>
          <cell r="P8">
            <v>0.57999999999999996</v>
          </cell>
          <cell r="Q8">
            <v>0.39</v>
          </cell>
          <cell r="R8">
            <v>0.47</v>
          </cell>
          <cell r="S8">
            <v>0.36</v>
          </cell>
          <cell r="T8">
            <v>0.48</v>
          </cell>
          <cell r="U8">
            <v>0.43</v>
          </cell>
          <cell r="V8">
            <v>0.42</v>
          </cell>
          <cell r="W8">
            <v>0.45</v>
          </cell>
          <cell r="X8">
            <v>0.35</v>
          </cell>
          <cell r="Y8">
            <v>0.41</v>
          </cell>
          <cell r="Z8">
            <v>0.44</v>
          </cell>
          <cell r="AA8">
            <v>0.34</v>
          </cell>
          <cell r="AB8">
            <v>0.36</v>
          </cell>
          <cell r="AC8">
            <v>0.34</v>
          </cell>
          <cell r="AD8">
            <v>0.57999999999999996</v>
          </cell>
          <cell r="AE8">
            <v>0.56000000000000005</v>
          </cell>
          <cell r="AF8">
            <v>0.5</v>
          </cell>
          <cell r="AG8">
            <v>0.5</v>
          </cell>
          <cell r="AH8">
            <v>0.5</v>
          </cell>
          <cell r="AI8">
            <v>0.47</v>
          </cell>
          <cell r="AJ8">
            <v>0.42</v>
          </cell>
          <cell r="AK8">
            <v>0.43</v>
          </cell>
          <cell r="AL8">
            <v>0.5</v>
          </cell>
          <cell r="AM8">
            <v>0.49</v>
          </cell>
          <cell r="AN8">
            <v>0.32</v>
          </cell>
          <cell r="AO8">
            <v>0.33</v>
          </cell>
          <cell r="AP8">
            <v>0.38</v>
          </cell>
          <cell r="AQ8">
            <v>0.4</v>
          </cell>
          <cell r="AR8">
            <v>0.34</v>
          </cell>
          <cell r="AS8">
            <v>0.36</v>
          </cell>
          <cell r="AT8">
            <v>0.37</v>
          </cell>
          <cell r="AU8">
            <v>0.37</v>
          </cell>
          <cell r="AV8">
            <v>0.37</v>
          </cell>
          <cell r="AW8">
            <v>0.37</v>
          </cell>
          <cell r="AX8">
            <v>0.54</v>
          </cell>
          <cell r="AY8">
            <v>0.54</v>
          </cell>
          <cell r="AZ8">
            <v>0.54</v>
          </cell>
          <cell r="BA8">
            <v>0.54</v>
          </cell>
          <cell r="BB8">
            <v>0.48</v>
          </cell>
          <cell r="BC8">
            <v>0.48</v>
          </cell>
          <cell r="BD8">
            <v>0.45</v>
          </cell>
          <cell r="BE8">
            <v>0.45</v>
          </cell>
          <cell r="BF8">
            <v>0.52</v>
          </cell>
          <cell r="BG8">
            <v>0.51</v>
          </cell>
        </row>
        <row r="9">
          <cell r="B9">
            <v>0.54</v>
          </cell>
          <cell r="C9">
            <v>0.55000000000000004</v>
          </cell>
          <cell r="D9">
            <v>0.59</v>
          </cell>
          <cell r="E9">
            <v>0.59</v>
          </cell>
          <cell r="F9">
            <v>0.59</v>
          </cell>
          <cell r="G9">
            <v>0.55000000000000004</v>
          </cell>
          <cell r="H9">
            <v>0.55000000000000004</v>
          </cell>
          <cell r="I9">
            <v>0.59</v>
          </cell>
          <cell r="J9">
            <v>0.59</v>
          </cell>
          <cell r="K9">
            <v>0.7</v>
          </cell>
          <cell r="L9">
            <v>0.59</v>
          </cell>
          <cell r="M9">
            <v>0.59</v>
          </cell>
          <cell r="N9">
            <v>0.7</v>
          </cell>
          <cell r="O9">
            <v>0.65</v>
          </cell>
          <cell r="P9">
            <v>0.64</v>
          </cell>
          <cell r="Q9">
            <v>0.43</v>
          </cell>
          <cell r="R9">
            <v>0.51</v>
          </cell>
          <cell r="S9">
            <v>0.4</v>
          </cell>
          <cell r="T9">
            <v>0.52</v>
          </cell>
          <cell r="U9">
            <v>0.48</v>
          </cell>
          <cell r="V9">
            <v>0.44</v>
          </cell>
          <cell r="W9">
            <v>0.48</v>
          </cell>
          <cell r="X9">
            <v>0.37</v>
          </cell>
          <cell r="Y9">
            <v>0.43</v>
          </cell>
          <cell r="Z9">
            <v>0.47</v>
          </cell>
          <cell r="AA9">
            <v>0.36</v>
          </cell>
          <cell r="AB9">
            <v>0.4</v>
          </cell>
          <cell r="AC9">
            <v>0.38</v>
          </cell>
          <cell r="AD9">
            <v>0.64</v>
          </cell>
          <cell r="AE9">
            <v>0.61</v>
          </cell>
          <cell r="AF9">
            <v>0.53</v>
          </cell>
          <cell r="AG9">
            <v>0.53</v>
          </cell>
          <cell r="AH9">
            <v>0.52</v>
          </cell>
          <cell r="AI9">
            <v>0.5</v>
          </cell>
          <cell r="AJ9">
            <v>0.46</v>
          </cell>
          <cell r="AK9">
            <v>0.46</v>
          </cell>
          <cell r="AL9">
            <v>0.54</v>
          </cell>
          <cell r="AM9">
            <v>0.53</v>
          </cell>
          <cell r="AN9">
            <v>0.35</v>
          </cell>
          <cell r="AO9">
            <v>0.36</v>
          </cell>
          <cell r="AP9">
            <v>0.41</v>
          </cell>
          <cell r="AQ9">
            <v>0.44</v>
          </cell>
          <cell r="AR9">
            <v>0.38</v>
          </cell>
          <cell r="AS9">
            <v>0.38</v>
          </cell>
          <cell r="AT9">
            <v>0.4</v>
          </cell>
          <cell r="AU9">
            <v>0.4</v>
          </cell>
          <cell r="AV9">
            <v>0.4</v>
          </cell>
          <cell r="AW9">
            <v>0.4</v>
          </cell>
          <cell r="AX9">
            <v>0.59</v>
          </cell>
          <cell r="AY9">
            <v>0.59</v>
          </cell>
          <cell r="AZ9">
            <v>0.59</v>
          </cell>
          <cell r="BA9">
            <v>0.59</v>
          </cell>
          <cell r="BB9">
            <v>0.51</v>
          </cell>
          <cell r="BC9">
            <v>0.52</v>
          </cell>
          <cell r="BD9">
            <v>0.48</v>
          </cell>
          <cell r="BE9">
            <v>0.49</v>
          </cell>
          <cell r="BF9">
            <v>0.56999999999999995</v>
          </cell>
          <cell r="BG9">
            <v>0.55000000000000004</v>
          </cell>
        </row>
        <row r="10">
          <cell r="B10">
            <v>0.56999999999999995</v>
          </cell>
          <cell r="C10">
            <v>0.59</v>
          </cell>
          <cell r="D10">
            <v>0.63</v>
          </cell>
          <cell r="E10">
            <v>0.63</v>
          </cell>
          <cell r="F10">
            <v>0.63</v>
          </cell>
          <cell r="G10">
            <v>0.59</v>
          </cell>
          <cell r="H10">
            <v>0.59</v>
          </cell>
          <cell r="I10">
            <v>0.63</v>
          </cell>
          <cell r="J10">
            <v>0.63</v>
          </cell>
          <cell r="K10">
            <v>0.73</v>
          </cell>
          <cell r="L10">
            <v>0.63</v>
          </cell>
          <cell r="M10">
            <v>0.63</v>
          </cell>
          <cell r="N10">
            <v>0.73</v>
          </cell>
          <cell r="O10">
            <v>0.59</v>
          </cell>
          <cell r="P10">
            <v>0.68</v>
          </cell>
          <cell r="Q10">
            <v>0.45</v>
          </cell>
          <cell r="R10">
            <v>0.54</v>
          </cell>
          <cell r="S10">
            <v>0.42</v>
          </cell>
          <cell r="T10">
            <v>0.54</v>
          </cell>
          <cell r="U10">
            <v>0.51</v>
          </cell>
          <cell r="V10">
            <v>0.46</v>
          </cell>
          <cell r="W10">
            <v>0.5</v>
          </cell>
          <cell r="X10">
            <v>0.39</v>
          </cell>
          <cell r="Y10">
            <v>0.45</v>
          </cell>
          <cell r="Z10">
            <v>0.49</v>
          </cell>
          <cell r="AA10">
            <v>0.38</v>
          </cell>
          <cell r="AB10">
            <v>0.42</v>
          </cell>
          <cell r="AC10">
            <v>0.4</v>
          </cell>
          <cell r="AD10">
            <v>0.68</v>
          </cell>
          <cell r="AE10">
            <v>0.64</v>
          </cell>
          <cell r="AF10">
            <v>0.55000000000000004</v>
          </cell>
          <cell r="AG10">
            <v>0.54</v>
          </cell>
          <cell r="AH10">
            <v>0.54</v>
          </cell>
          <cell r="AI10">
            <v>0.51</v>
          </cell>
          <cell r="AJ10">
            <v>0.48</v>
          </cell>
          <cell r="AK10">
            <v>0.48</v>
          </cell>
          <cell r="AL10">
            <v>0.56000000000000005</v>
          </cell>
          <cell r="AM10">
            <v>0.56000000000000005</v>
          </cell>
          <cell r="AN10">
            <v>0.37</v>
          </cell>
          <cell r="AO10">
            <v>0.38</v>
          </cell>
          <cell r="AP10">
            <v>0.43</v>
          </cell>
          <cell r="AQ10">
            <v>0.45</v>
          </cell>
          <cell r="AR10">
            <v>0.4</v>
          </cell>
          <cell r="AS10">
            <v>0.4</v>
          </cell>
          <cell r="AT10">
            <v>0.43</v>
          </cell>
          <cell r="AU10">
            <v>0.43</v>
          </cell>
          <cell r="AV10">
            <v>0.43</v>
          </cell>
          <cell r="AW10">
            <v>0.43</v>
          </cell>
          <cell r="AX10">
            <v>0.61</v>
          </cell>
          <cell r="AY10">
            <v>0.61</v>
          </cell>
          <cell r="AZ10">
            <v>0.61</v>
          </cell>
          <cell r="BA10">
            <v>0.61</v>
          </cell>
          <cell r="BB10">
            <v>0.54</v>
          </cell>
          <cell r="BC10">
            <v>0.54</v>
          </cell>
          <cell r="BD10">
            <v>0.5</v>
          </cell>
          <cell r="BE10">
            <v>0.51</v>
          </cell>
          <cell r="BF10">
            <v>0.6</v>
          </cell>
          <cell r="BG10">
            <v>0.57999999999999996</v>
          </cell>
        </row>
        <row r="11">
          <cell r="B11">
            <v>0.59</v>
          </cell>
          <cell r="C11">
            <v>0.62</v>
          </cell>
          <cell r="D11">
            <v>0.65</v>
          </cell>
          <cell r="E11">
            <v>0.65</v>
          </cell>
          <cell r="F11">
            <v>0.65</v>
          </cell>
          <cell r="G11">
            <v>0.61</v>
          </cell>
          <cell r="H11">
            <v>0.61</v>
          </cell>
          <cell r="I11">
            <v>0.66</v>
          </cell>
          <cell r="J11">
            <v>0.66</v>
          </cell>
          <cell r="K11">
            <v>0.77</v>
          </cell>
          <cell r="L11">
            <v>0.66</v>
          </cell>
          <cell r="M11">
            <v>0.66</v>
          </cell>
          <cell r="N11">
            <v>0.77</v>
          </cell>
          <cell r="O11">
            <v>0.72</v>
          </cell>
          <cell r="P11">
            <v>0.71</v>
          </cell>
          <cell r="Q11">
            <v>0.47</v>
          </cell>
          <cell r="R11">
            <v>0.55000000000000004</v>
          </cell>
          <cell r="S11">
            <v>0.44</v>
          </cell>
          <cell r="T11">
            <v>0.56000000000000005</v>
          </cell>
          <cell r="U11">
            <v>0.53</v>
          </cell>
          <cell r="V11">
            <v>0.47</v>
          </cell>
          <cell r="W11">
            <v>0.51</v>
          </cell>
          <cell r="X11">
            <v>0.4</v>
          </cell>
          <cell r="Y11">
            <v>0.46</v>
          </cell>
          <cell r="Z11">
            <v>0.5</v>
          </cell>
          <cell r="AA11">
            <v>0.4</v>
          </cell>
          <cell r="AB11">
            <v>0.44</v>
          </cell>
          <cell r="AC11">
            <v>0.42</v>
          </cell>
          <cell r="AD11">
            <v>0.7</v>
          </cell>
          <cell r="AE11">
            <v>0.67</v>
          </cell>
          <cell r="AF11">
            <v>0.56000000000000005</v>
          </cell>
          <cell r="AG11">
            <v>0.55000000000000004</v>
          </cell>
          <cell r="AH11">
            <v>0.55000000000000004</v>
          </cell>
          <cell r="AI11">
            <v>0.52</v>
          </cell>
          <cell r="AJ11">
            <v>0.49</v>
          </cell>
          <cell r="AK11">
            <v>0.49</v>
          </cell>
          <cell r="AL11">
            <v>0.57999999999999996</v>
          </cell>
          <cell r="AM11">
            <v>0.57999999999999996</v>
          </cell>
          <cell r="AN11">
            <v>0.39</v>
          </cell>
          <cell r="AO11">
            <v>0.4</v>
          </cell>
          <cell r="AP11">
            <v>0.44</v>
          </cell>
          <cell r="AQ11">
            <v>0.47</v>
          </cell>
          <cell r="AR11">
            <v>0.42</v>
          </cell>
          <cell r="AS11">
            <v>0.42</v>
          </cell>
          <cell r="AT11">
            <v>0.44</v>
          </cell>
          <cell r="AU11">
            <v>0.44</v>
          </cell>
          <cell r="AV11">
            <v>0.44</v>
          </cell>
          <cell r="AW11">
            <v>0.44</v>
          </cell>
          <cell r="AX11">
            <v>0.63</v>
          </cell>
          <cell r="AY11">
            <v>0.63</v>
          </cell>
          <cell r="AZ11">
            <v>0.63</v>
          </cell>
          <cell r="BA11">
            <v>0.63</v>
          </cell>
          <cell r="BB11">
            <v>0.55000000000000004</v>
          </cell>
          <cell r="BC11">
            <v>0.55000000000000004</v>
          </cell>
          <cell r="BD11">
            <v>0.51</v>
          </cell>
          <cell r="BE11">
            <v>0.53</v>
          </cell>
          <cell r="BF11">
            <v>0.61</v>
          </cell>
          <cell r="BG11">
            <v>0.6</v>
          </cell>
        </row>
        <row r="12">
          <cell r="B12">
            <v>0.64</v>
          </cell>
          <cell r="C12">
            <v>0.66</v>
          </cell>
          <cell r="D12">
            <v>0.69</v>
          </cell>
          <cell r="E12">
            <v>0.69</v>
          </cell>
          <cell r="F12">
            <v>0.69</v>
          </cell>
          <cell r="G12">
            <v>0.65</v>
          </cell>
          <cell r="H12">
            <v>0.65</v>
          </cell>
          <cell r="I12">
            <v>0.69</v>
          </cell>
          <cell r="J12">
            <v>0.69</v>
          </cell>
          <cell r="K12">
            <v>0.8</v>
          </cell>
          <cell r="L12">
            <v>0.69</v>
          </cell>
          <cell r="M12">
            <v>0.69</v>
          </cell>
          <cell r="N12">
            <v>0.8</v>
          </cell>
          <cell r="O12">
            <v>0.76</v>
          </cell>
          <cell r="P12">
            <v>0.75</v>
          </cell>
          <cell r="Q12">
            <v>0.49</v>
          </cell>
          <cell r="R12">
            <v>0.56999999999999995</v>
          </cell>
          <cell r="S12">
            <v>0.46</v>
          </cell>
          <cell r="T12">
            <v>0.59</v>
          </cell>
          <cell r="U12">
            <v>0.56000000000000005</v>
          </cell>
          <cell r="V12">
            <v>0.48</v>
          </cell>
          <cell r="W12">
            <v>0.53</v>
          </cell>
          <cell r="X12">
            <v>0.41</v>
          </cell>
          <cell r="Y12">
            <v>0.47</v>
          </cell>
          <cell r="Z12">
            <v>0.52</v>
          </cell>
          <cell r="AA12">
            <v>0.41</v>
          </cell>
          <cell r="AB12">
            <v>0.46</v>
          </cell>
          <cell r="AC12">
            <v>0.44</v>
          </cell>
          <cell r="AD12">
            <v>0.73</v>
          </cell>
          <cell r="AE12">
            <v>0.69</v>
          </cell>
          <cell r="AF12">
            <v>0.56999999999999995</v>
          </cell>
          <cell r="AG12">
            <v>0.56999999999999995</v>
          </cell>
          <cell r="AH12">
            <v>0.56999999999999995</v>
          </cell>
          <cell r="AI12">
            <v>0.54</v>
          </cell>
          <cell r="AJ12">
            <v>0.51</v>
          </cell>
          <cell r="AK12">
            <v>0.51</v>
          </cell>
          <cell r="AL12">
            <v>0.61</v>
          </cell>
          <cell r="AM12">
            <v>0.6</v>
          </cell>
          <cell r="AN12">
            <v>0.41</v>
          </cell>
          <cell r="AO12">
            <v>0.42</v>
          </cell>
          <cell r="AP12">
            <v>0.46</v>
          </cell>
          <cell r="AQ12">
            <v>0.49</v>
          </cell>
          <cell r="AR12">
            <v>0.44</v>
          </cell>
          <cell r="AS12">
            <v>0.44</v>
          </cell>
          <cell r="AT12">
            <v>0.46</v>
          </cell>
          <cell r="AU12">
            <v>0.46</v>
          </cell>
          <cell r="AV12">
            <v>0.46</v>
          </cell>
          <cell r="AW12">
            <v>0.46</v>
          </cell>
          <cell r="AX12">
            <v>0.66</v>
          </cell>
          <cell r="AY12">
            <v>0.66</v>
          </cell>
          <cell r="AZ12">
            <v>0.66</v>
          </cell>
          <cell r="BA12">
            <v>0.66</v>
          </cell>
          <cell r="BB12">
            <v>0.56999999999999995</v>
          </cell>
          <cell r="BC12">
            <v>0.56999999999999995</v>
          </cell>
          <cell r="BD12">
            <v>0.53</v>
          </cell>
          <cell r="BE12">
            <v>0.54</v>
          </cell>
          <cell r="BF12">
            <v>0.64</v>
          </cell>
          <cell r="BG12">
            <v>0.62</v>
          </cell>
        </row>
        <row r="13">
          <cell r="B13">
            <v>0.66</v>
          </cell>
          <cell r="C13">
            <v>0.67</v>
          </cell>
          <cell r="D13">
            <v>0.71</v>
          </cell>
          <cell r="E13">
            <v>0.71</v>
          </cell>
          <cell r="F13">
            <v>0.71</v>
          </cell>
          <cell r="G13">
            <v>0.68</v>
          </cell>
          <cell r="H13">
            <v>0.68</v>
          </cell>
          <cell r="I13">
            <v>0.71</v>
          </cell>
          <cell r="J13">
            <v>0.71</v>
          </cell>
          <cell r="K13">
            <v>0.82</v>
          </cell>
          <cell r="L13">
            <v>0.71</v>
          </cell>
          <cell r="M13">
            <v>0.71</v>
          </cell>
          <cell r="N13">
            <v>0.82</v>
          </cell>
          <cell r="O13">
            <v>0.78</v>
          </cell>
          <cell r="P13">
            <v>0.77</v>
          </cell>
          <cell r="Q13">
            <v>0.51</v>
          </cell>
          <cell r="R13">
            <v>0.59</v>
          </cell>
          <cell r="S13">
            <v>0.48</v>
          </cell>
          <cell r="T13">
            <v>0.6</v>
          </cell>
          <cell r="U13">
            <v>0.57999999999999996</v>
          </cell>
          <cell r="V13">
            <v>0.49</v>
          </cell>
          <cell r="W13">
            <v>0.54</v>
          </cell>
          <cell r="X13">
            <v>0.42</v>
          </cell>
          <cell r="Y13">
            <v>0.48</v>
          </cell>
          <cell r="Z13">
            <v>0.53</v>
          </cell>
          <cell r="AA13">
            <v>0.41</v>
          </cell>
          <cell r="AB13">
            <v>0.47</v>
          </cell>
          <cell r="AC13">
            <v>0.45</v>
          </cell>
          <cell r="AD13">
            <v>0.75</v>
          </cell>
          <cell r="AE13">
            <v>0.71</v>
          </cell>
          <cell r="AF13">
            <v>0.57999999999999996</v>
          </cell>
          <cell r="AG13">
            <v>0.57999999999999996</v>
          </cell>
          <cell r="AH13">
            <v>0.57999999999999996</v>
          </cell>
          <cell r="AI13">
            <v>0.54</v>
          </cell>
          <cell r="AJ13">
            <v>0.52</v>
          </cell>
          <cell r="AK13">
            <v>0.52</v>
          </cell>
          <cell r="AL13">
            <v>0.62</v>
          </cell>
          <cell r="AM13">
            <v>0.62</v>
          </cell>
          <cell r="AN13">
            <v>0.42</v>
          </cell>
          <cell r="AO13">
            <v>0.43</v>
          </cell>
          <cell r="AP13">
            <v>0.47</v>
          </cell>
          <cell r="AQ13">
            <v>0.5</v>
          </cell>
          <cell r="AR13">
            <v>0.46</v>
          </cell>
          <cell r="AS13">
            <v>0.45</v>
          </cell>
          <cell r="AT13">
            <v>0.48</v>
          </cell>
          <cell r="AU13">
            <v>0.48</v>
          </cell>
          <cell r="AV13">
            <v>0.48</v>
          </cell>
          <cell r="AW13">
            <v>0.48</v>
          </cell>
          <cell r="AX13">
            <v>0.68</v>
          </cell>
          <cell r="AY13">
            <v>0.68</v>
          </cell>
          <cell r="AZ13">
            <v>0.68</v>
          </cell>
          <cell r="BA13">
            <v>0.68</v>
          </cell>
          <cell r="BB13">
            <v>0.57999999999999996</v>
          </cell>
          <cell r="BC13">
            <v>0.59</v>
          </cell>
          <cell r="BD13">
            <v>0.54</v>
          </cell>
          <cell r="BE13">
            <v>0.55000000000000004</v>
          </cell>
          <cell r="BF13">
            <v>0.65</v>
          </cell>
          <cell r="BG13">
            <v>0.63</v>
          </cell>
        </row>
      </sheetData>
      <sheetData sheetId="2">
        <row r="4">
          <cell r="B4">
            <v>0.2</v>
          </cell>
          <cell r="C4">
            <v>0.21</v>
          </cell>
          <cell r="D4">
            <v>0.25</v>
          </cell>
          <cell r="E4">
            <v>0.25</v>
          </cell>
          <cell r="F4">
            <v>0.25</v>
          </cell>
          <cell r="G4">
            <v>0.21</v>
          </cell>
          <cell r="H4">
            <v>0.21</v>
          </cell>
          <cell r="I4">
            <v>0.2</v>
          </cell>
          <cell r="U4">
            <v>0.2</v>
          </cell>
        </row>
        <row r="5">
          <cell r="B5">
            <v>0.26</v>
          </cell>
          <cell r="C5">
            <v>0.28000000000000003</v>
          </cell>
          <cell r="D5">
            <v>0.33</v>
          </cell>
          <cell r="E5">
            <v>0.33</v>
          </cell>
          <cell r="F5">
            <v>0.33</v>
          </cell>
          <cell r="G5">
            <v>0.27</v>
          </cell>
          <cell r="H5">
            <v>0.27</v>
          </cell>
          <cell r="I5">
            <v>0.26</v>
          </cell>
          <cell r="U5">
            <v>0.26</v>
          </cell>
        </row>
        <row r="6">
          <cell r="B6">
            <v>0.3</v>
          </cell>
          <cell r="C6">
            <v>0.32</v>
          </cell>
          <cell r="D6">
            <v>0.38</v>
          </cell>
          <cell r="E6">
            <v>0.38</v>
          </cell>
          <cell r="F6">
            <v>0.38</v>
          </cell>
          <cell r="G6">
            <v>0.31</v>
          </cell>
          <cell r="H6">
            <v>0.31</v>
          </cell>
          <cell r="I6">
            <v>0.3</v>
          </cell>
          <cell r="U6">
            <v>0.3</v>
          </cell>
        </row>
        <row r="7">
          <cell r="B7">
            <v>0.34</v>
          </cell>
          <cell r="C7">
            <v>0.36</v>
          </cell>
          <cell r="D7">
            <v>0.44</v>
          </cell>
          <cell r="E7">
            <v>0.44</v>
          </cell>
          <cell r="F7">
            <v>0.44</v>
          </cell>
          <cell r="G7">
            <v>0.36</v>
          </cell>
          <cell r="H7">
            <v>0.36</v>
          </cell>
          <cell r="I7">
            <v>0.34</v>
          </cell>
          <cell r="U7">
            <v>0.34</v>
          </cell>
        </row>
        <row r="8">
          <cell r="B8">
            <v>0.38</v>
          </cell>
          <cell r="C8">
            <v>0.4</v>
          </cell>
          <cell r="D8">
            <v>0.48</v>
          </cell>
          <cell r="E8">
            <v>0.48</v>
          </cell>
          <cell r="F8">
            <v>0.48</v>
          </cell>
          <cell r="G8">
            <v>0.4</v>
          </cell>
          <cell r="H8">
            <v>0.4</v>
          </cell>
          <cell r="I8">
            <v>0.37</v>
          </cell>
          <cell r="U8">
            <v>0.37</v>
          </cell>
        </row>
        <row r="9">
          <cell r="B9">
            <v>0.43</v>
          </cell>
          <cell r="C9">
            <v>0.47</v>
          </cell>
          <cell r="D9">
            <v>0.54</v>
          </cell>
          <cell r="E9">
            <v>0.54</v>
          </cell>
          <cell r="F9">
            <v>0.54</v>
          </cell>
          <cell r="G9">
            <v>0.45</v>
          </cell>
          <cell r="H9">
            <v>0.45</v>
          </cell>
          <cell r="I9">
            <v>0.42</v>
          </cell>
          <cell r="U9">
            <v>0.42</v>
          </cell>
        </row>
        <row r="10">
          <cell r="B10">
            <v>0.47</v>
          </cell>
          <cell r="C10">
            <v>0.5</v>
          </cell>
          <cell r="D10">
            <v>0.57999999999999996</v>
          </cell>
          <cell r="E10">
            <v>0.57999999999999996</v>
          </cell>
          <cell r="F10">
            <v>0.57999999999999996</v>
          </cell>
          <cell r="G10">
            <v>0.5</v>
          </cell>
          <cell r="H10">
            <v>0.5</v>
          </cell>
          <cell r="I10">
            <v>0.46</v>
          </cell>
          <cell r="U10">
            <v>0.46</v>
          </cell>
        </row>
        <row r="11">
          <cell r="B11">
            <v>0.5</v>
          </cell>
          <cell r="C11">
            <v>0.53</v>
          </cell>
          <cell r="D11">
            <v>0.61</v>
          </cell>
          <cell r="E11">
            <v>0.61</v>
          </cell>
          <cell r="F11">
            <v>0.61</v>
          </cell>
          <cell r="G11">
            <v>0.52</v>
          </cell>
          <cell r="H11">
            <v>0.52</v>
          </cell>
          <cell r="I11">
            <v>0.48</v>
          </cell>
          <cell r="U11">
            <v>0.48</v>
          </cell>
        </row>
        <row r="12">
          <cell r="B12">
            <v>0.54</v>
          </cell>
          <cell r="C12">
            <v>0.57999999999999996</v>
          </cell>
          <cell r="D12">
            <v>0.65</v>
          </cell>
          <cell r="E12">
            <v>0.65</v>
          </cell>
          <cell r="F12">
            <v>0.65</v>
          </cell>
          <cell r="G12">
            <v>0.56000000000000005</v>
          </cell>
          <cell r="H12">
            <v>0.56000000000000005</v>
          </cell>
          <cell r="I12">
            <v>0.52</v>
          </cell>
          <cell r="U12">
            <v>0.52</v>
          </cell>
        </row>
        <row r="13">
          <cell r="B13">
            <v>0.56999999999999995</v>
          </cell>
          <cell r="C13">
            <v>0.61</v>
          </cell>
          <cell r="D13">
            <v>0.67</v>
          </cell>
          <cell r="E13">
            <v>0.67</v>
          </cell>
          <cell r="F13">
            <v>0.67</v>
          </cell>
          <cell r="G13">
            <v>0.59</v>
          </cell>
          <cell r="H13">
            <v>0.59</v>
          </cell>
          <cell r="I13">
            <v>0.54</v>
          </cell>
          <cell r="U13">
            <v>0.54</v>
          </cell>
        </row>
      </sheetData>
      <sheetData sheetId="3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照明設備配線"/>
      <sheetName val="照明設備器具"/>
      <sheetName val="コンセント設備"/>
      <sheetName val="動力"/>
      <sheetName val="幹線"/>
      <sheetName val="ｹｰﾌﾞﾙﾗｯｸ"/>
      <sheetName val="変電設備"/>
      <sheetName val="構内情報通信網"/>
      <sheetName val="電話"/>
      <sheetName val="誘導支援"/>
      <sheetName val="呼出"/>
      <sheetName val="ＴＶ共同受信設備"/>
      <sheetName val="集中検針"/>
      <sheetName val="火災報知設備"/>
      <sheetName val="自動閉鎖設備"/>
      <sheetName val="ガス漏れ設備"/>
      <sheetName val="構内外線（電力）"/>
      <sheetName val="構内外線（通信）"/>
      <sheetName val="外灯"/>
      <sheetName val="仮設）構内外線（電力）"/>
      <sheetName val="仮設）構内外線（通信）"/>
      <sheetName val="項目ﾃﾞｰ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D4">
            <v>2</v>
          </cell>
          <cell r="E4" t="str">
            <v>2P 15Ax2</v>
          </cell>
          <cell r="G4" t="str">
            <v>EVA</v>
          </cell>
          <cell r="H4" t="str">
            <v>ｴﾊﾞｼﾞﾝﾄ塗装</v>
          </cell>
        </row>
        <row r="5">
          <cell r="D5">
            <v>11</v>
          </cell>
          <cell r="E5" t="str">
            <v>IE 1.6x1</v>
          </cell>
          <cell r="G5" t="str">
            <v>F</v>
          </cell>
          <cell r="H5" t="str">
            <v>FEP管内</v>
          </cell>
        </row>
        <row r="6">
          <cell r="D6">
            <v>12</v>
          </cell>
          <cell r="E6" t="str">
            <v>IE 1.6x2</v>
          </cell>
          <cell r="G6" t="str">
            <v>FE</v>
          </cell>
          <cell r="H6" t="str">
            <v>金属製</v>
          </cell>
        </row>
        <row r="7">
          <cell r="D7">
            <v>13</v>
          </cell>
          <cell r="E7" t="str">
            <v>IE 1.6x3</v>
          </cell>
          <cell r="G7" t="str">
            <v>HZ</v>
          </cell>
          <cell r="H7" t="str">
            <v>亜鉛ﾒｯｷ</v>
          </cell>
        </row>
        <row r="8">
          <cell r="D8">
            <v>14</v>
          </cell>
          <cell r="E8" t="str">
            <v>IE 1.6x4</v>
          </cell>
          <cell r="G8" t="str">
            <v>I</v>
          </cell>
          <cell r="H8" t="str">
            <v>隠ぺい</v>
          </cell>
        </row>
        <row r="9">
          <cell r="D9">
            <v>15</v>
          </cell>
          <cell r="E9" t="str">
            <v>IE 1.6x5</v>
          </cell>
          <cell r="G9" t="str">
            <v>K</v>
          </cell>
          <cell r="H9" t="str">
            <v>管内</v>
          </cell>
        </row>
        <row r="10">
          <cell r="D10">
            <v>16</v>
          </cell>
          <cell r="E10" t="str">
            <v>IE 1.6x6</v>
          </cell>
          <cell r="G10" t="str">
            <v>KO</v>
          </cell>
          <cell r="H10" t="str">
            <v>ｺﾛｶﾞｼ</v>
          </cell>
        </row>
        <row r="11">
          <cell r="D11">
            <v>17</v>
          </cell>
          <cell r="E11" t="str">
            <v>IE 1.6x7</v>
          </cell>
          <cell r="G11" t="str">
            <v>L</v>
          </cell>
          <cell r="H11" t="str">
            <v>ﾗｯｸ</v>
          </cell>
        </row>
        <row r="12">
          <cell r="D12">
            <v>18</v>
          </cell>
          <cell r="E12" t="str">
            <v>IE 1.6x8</v>
          </cell>
          <cell r="G12" t="str">
            <v>OA</v>
          </cell>
          <cell r="H12" t="str">
            <v>OAﾌﾛｱｺﾛｶﾞｼ</v>
          </cell>
        </row>
        <row r="13">
          <cell r="D13">
            <v>19</v>
          </cell>
          <cell r="E13" t="str">
            <v>IE 1.6x9</v>
          </cell>
          <cell r="G13" t="str">
            <v>P</v>
          </cell>
          <cell r="H13" t="str">
            <v>PF管内</v>
          </cell>
        </row>
        <row r="14">
          <cell r="D14">
            <v>21</v>
          </cell>
          <cell r="E14" t="str">
            <v>IE 2.0x1</v>
          </cell>
          <cell r="G14" t="str">
            <v>R</v>
          </cell>
          <cell r="H14" t="str">
            <v>露出</v>
          </cell>
        </row>
        <row r="15">
          <cell r="D15">
            <v>22</v>
          </cell>
          <cell r="E15" t="str">
            <v>IE 2.0x2</v>
          </cell>
          <cell r="G15" t="str">
            <v>RW</v>
          </cell>
          <cell r="H15" t="str">
            <v>ﾚｰｽｳｪｲ内</v>
          </cell>
        </row>
        <row r="16">
          <cell r="D16">
            <v>23</v>
          </cell>
          <cell r="E16" t="str">
            <v>IE 2.0x3</v>
          </cell>
          <cell r="G16" t="str">
            <v>VE</v>
          </cell>
          <cell r="H16" t="str">
            <v>樹脂製</v>
          </cell>
        </row>
        <row r="17">
          <cell r="D17">
            <v>24</v>
          </cell>
          <cell r="E17" t="str">
            <v>IE 2.0x4</v>
          </cell>
          <cell r="G17" t="str">
            <v>WP</v>
          </cell>
          <cell r="H17" t="str">
            <v>防水型</v>
          </cell>
        </row>
        <row r="18">
          <cell r="D18">
            <v>25</v>
          </cell>
          <cell r="E18" t="str">
            <v>IE 2.0x5</v>
          </cell>
        </row>
        <row r="19">
          <cell r="D19">
            <v>26</v>
          </cell>
          <cell r="E19" t="str">
            <v>IE 2.0x6</v>
          </cell>
        </row>
        <row r="20">
          <cell r="D20">
            <v>27</v>
          </cell>
          <cell r="E20" t="str">
            <v>IE 2.0x7</v>
          </cell>
        </row>
        <row r="21">
          <cell r="D21">
            <v>28</v>
          </cell>
          <cell r="E21" t="str">
            <v>IE 2.0x8</v>
          </cell>
        </row>
        <row r="22">
          <cell r="D22">
            <v>29</v>
          </cell>
          <cell r="E22" t="str">
            <v>IE 2.0x9</v>
          </cell>
        </row>
        <row r="23">
          <cell r="D23">
            <v>31</v>
          </cell>
          <cell r="E23" t="str">
            <v>3W 15Ax1</v>
          </cell>
        </row>
        <row r="24">
          <cell r="D24">
            <v>32</v>
          </cell>
          <cell r="E24" t="str">
            <v>3W 15Ax2</v>
          </cell>
        </row>
        <row r="25">
          <cell r="D25">
            <v>33</v>
          </cell>
          <cell r="E25" t="str">
            <v>3W 15Ax3</v>
          </cell>
        </row>
        <row r="26">
          <cell r="D26">
            <v>34</v>
          </cell>
          <cell r="E26" t="str">
            <v>3W 15Ax4</v>
          </cell>
        </row>
        <row r="27">
          <cell r="D27">
            <v>35</v>
          </cell>
          <cell r="E27" t="str">
            <v>3W 15Ax5</v>
          </cell>
        </row>
        <row r="28">
          <cell r="D28">
            <v>36</v>
          </cell>
          <cell r="E28" t="str">
            <v>3W 15Ax6</v>
          </cell>
        </row>
        <row r="29">
          <cell r="D29">
            <v>41</v>
          </cell>
          <cell r="E29" t="str">
            <v>4W 15Ax1</v>
          </cell>
        </row>
        <row r="30">
          <cell r="D30">
            <v>42</v>
          </cell>
          <cell r="E30" t="str">
            <v>4W 15Ax2</v>
          </cell>
        </row>
        <row r="31">
          <cell r="D31">
            <v>43</v>
          </cell>
          <cell r="E31" t="str">
            <v>4W 15Ax3</v>
          </cell>
        </row>
        <row r="32">
          <cell r="D32">
            <v>44</v>
          </cell>
          <cell r="E32" t="str">
            <v>4W 15Ax4</v>
          </cell>
        </row>
        <row r="33">
          <cell r="D33">
            <v>44</v>
          </cell>
          <cell r="E33" t="str">
            <v>四角中浅　塗代Ｃ付</v>
          </cell>
        </row>
        <row r="34">
          <cell r="D34">
            <v>45</v>
          </cell>
          <cell r="E34" t="str">
            <v>4W 15Ax5</v>
          </cell>
        </row>
        <row r="35">
          <cell r="D35">
            <v>46</v>
          </cell>
          <cell r="E35" t="str">
            <v>4W 15Ax6</v>
          </cell>
        </row>
        <row r="36">
          <cell r="D36">
            <v>51</v>
          </cell>
          <cell r="E36" t="str">
            <v>IE　5.5x1</v>
          </cell>
        </row>
        <row r="37">
          <cell r="D37">
            <v>54</v>
          </cell>
          <cell r="E37" t="str">
            <v>四角中深　塗代Ｃ付</v>
          </cell>
        </row>
        <row r="38">
          <cell r="D38">
            <v>100</v>
          </cell>
          <cell r="E38" t="str">
            <v>100x100x100</v>
          </cell>
        </row>
        <row r="39">
          <cell r="D39">
            <v>110</v>
          </cell>
          <cell r="E39" t="str">
            <v>IE 1.6x10</v>
          </cell>
        </row>
        <row r="40">
          <cell r="D40">
            <v>111</v>
          </cell>
          <cell r="E40" t="str">
            <v>150x150x100</v>
          </cell>
        </row>
        <row r="41">
          <cell r="D41">
            <v>144</v>
          </cell>
          <cell r="E41" t="str">
            <v>四角大浅　塗代Ｃ付</v>
          </cell>
        </row>
        <row r="42">
          <cell r="D42">
            <v>154</v>
          </cell>
          <cell r="E42" t="str">
            <v>四角大深　塗代Ｃ付</v>
          </cell>
        </row>
        <row r="43">
          <cell r="D43">
            <v>210</v>
          </cell>
          <cell r="E43" t="str">
            <v>IE 2.0x10</v>
          </cell>
        </row>
        <row r="44">
          <cell r="D44">
            <v>211</v>
          </cell>
          <cell r="E44" t="str">
            <v>IE 2.0x11</v>
          </cell>
        </row>
        <row r="45">
          <cell r="D45">
            <v>221</v>
          </cell>
          <cell r="E45" t="str">
            <v>200x200x100</v>
          </cell>
        </row>
        <row r="46">
          <cell r="D46">
            <v>222</v>
          </cell>
          <cell r="E46" t="str">
            <v>200x200x200</v>
          </cell>
        </row>
        <row r="47">
          <cell r="D47">
            <v>228</v>
          </cell>
          <cell r="E47" t="str">
            <v>200x200x80</v>
          </cell>
        </row>
        <row r="48">
          <cell r="D48">
            <v>331</v>
          </cell>
          <cell r="E48" t="str">
            <v>300x300x100</v>
          </cell>
        </row>
        <row r="49">
          <cell r="D49">
            <v>332</v>
          </cell>
          <cell r="E49" t="str">
            <v>300x300x200</v>
          </cell>
        </row>
        <row r="50">
          <cell r="D50">
            <v>338</v>
          </cell>
          <cell r="E50" t="str">
            <v>300x300x80</v>
          </cell>
        </row>
        <row r="51">
          <cell r="D51">
            <v>442</v>
          </cell>
          <cell r="E51" t="str">
            <v>400x400x200</v>
          </cell>
        </row>
        <row r="52">
          <cell r="D52">
            <v>443</v>
          </cell>
          <cell r="E52" t="str">
            <v>400x400x300</v>
          </cell>
        </row>
        <row r="53">
          <cell r="D53">
            <v>553</v>
          </cell>
          <cell r="E53" t="str">
            <v>500x500x300</v>
          </cell>
        </row>
        <row r="54">
          <cell r="D54">
            <v>554</v>
          </cell>
          <cell r="E54" t="str">
            <v>500x500x400</v>
          </cell>
        </row>
        <row r="55">
          <cell r="D55">
            <v>663</v>
          </cell>
          <cell r="E55" t="str">
            <v>600x600x300</v>
          </cell>
        </row>
        <row r="56">
          <cell r="D56">
            <v>664</v>
          </cell>
          <cell r="E56" t="str">
            <v>600x600x400</v>
          </cell>
        </row>
        <row r="57">
          <cell r="D57">
            <v>665</v>
          </cell>
          <cell r="E57" t="str">
            <v>600x600x500</v>
          </cell>
        </row>
        <row r="58">
          <cell r="D58">
            <v>773</v>
          </cell>
          <cell r="E58" t="str">
            <v>700x700x300</v>
          </cell>
        </row>
        <row r="59">
          <cell r="D59">
            <v>774</v>
          </cell>
          <cell r="E59" t="str">
            <v>700x700x400</v>
          </cell>
        </row>
        <row r="60">
          <cell r="D60">
            <v>775</v>
          </cell>
          <cell r="E60" t="str">
            <v>700x700x500</v>
          </cell>
        </row>
        <row r="61">
          <cell r="D61">
            <v>883</v>
          </cell>
          <cell r="E61" t="str">
            <v>800x800x300</v>
          </cell>
        </row>
        <row r="62">
          <cell r="D62">
            <v>884</v>
          </cell>
          <cell r="E62" t="str">
            <v>800x800x400</v>
          </cell>
        </row>
        <row r="63">
          <cell r="D63">
            <v>885</v>
          </cell>
          <cell r="E63" t="str">
            <v>800x800x500</v>
          </cell>
        </row>
        <row r="64">
          <cell r="D64">
            <v>886</v>
          </cell>
          <cell r="E64" t="str">
            <v>800x800x600</v>
          </cell>
        </row>
        <row r="65">
          <cell r="D65">
            <v>1131</v>
          </cell>
          <cell r="E65" t="str">
            <v>1P15Ax1,3W15Ax1</v>
          </cell>
        </row>
        <row r="66">
          <cell r="D66">
            <v>1141</v>
          </cell>
          <cell r="E66" t="str">
            <v>1P15Ax1,4W15Ax1</v>
          </cell>
        </row>
        <row r="67">
          <cell r="D67" t="str">
            <v>100V</v>
          </cell>
          <cell r="E67" t="str">
            <v>100V,3A</v>
          </cell>
        </row>
        <row r="68">
          <cell r="D68" t="str">
            <v>110E</v>
          </cell>
          <cell r="E68" t="str">
            <v>IE 1.6x10,E1.6</v>
          </cell>
        </row>
        <row r="69">
          <cell r="D69" t="str">
            <v>11L</v>
          </cell>
          <cell r="E69" t="str">
            <v>1P15Ax1,1P15A(L)</v>
          </cell>
        </row>
        <row r="70">
          <cell r="D70" t="str">
            <v>12E</v>
          </cell>
          <cell r="E70" t="str">
            <v>IE 1.6x2,E1.6</v>
          </cell>
        </row>
        <row r="71">
          <cell r="D71" t="str">
            <v>13E</v>
          </cell>
          <cell r="E71" t="str">
            <v>IE 1.6x3,E1.6</v>
          </cell>
        </row>
        <row r="72">
          <cell r="D72" t="str">
            <v>14E</v>
          </cell>
          <cell r="E72" t="str">
            <v>IE 1.6x4,E1.6</v>
          </cell>
        </row>
        <row r="73">
          <cell r="D73" t="str">
            <v>15E</v>
          </cell>
          <cell r="E73" t="str">
            <v>IE 1.6x5,E1.6</v>
          </cell>
        </row>
        <row r="74">
          <cell r="D74" t="str">
            <v>16E</v>
          </cell>
          <cell r="E74" t="str">
            <v>IE 1.6x6,E1.6</v>
          </cell>
        </row>
        <row r="75">
          <cell r="D75" t="str">
            <v>17E</v>
          </cell>
          <cell r="E75" t="str">
            <v>IE 1.6x7,E1.6</v>
          </cell>
        </row>
        <row r="76">
          <cell r="D76" t="str">
            <v>18E</v>
          </cell>
          <cell r="E76" t="str">
            <v>IE 1.6x8,E1.6</v>
          </cell>
        </row>
        <row r="77">
          <cell r="D77" t="str">
            <v>19E</v>
          </cell>
          <cell r="E77" t="str">
            <v>IE 1.6x9,E1.6</v>
          </cell>
        </row>
        <row r="78">
          <cell r="D78" t="str">
            <v>1L</v>
          </cell>
          <cell r="E78" t="str">
            <v>1P 4Ax1(LED)</v>
          </cell>
        </row>
        <row r="79">
          <cell r="D79" t="str">
            <v>1P1</v>
          </cell>
          <cell r="E79" t="str">
            <v>1P 15Ax1</v>
          </cell>
        </row>
        <row r="80">
          <cell r="D80" t="str">
            <v>1P2</v>
          </cell>
          <cell r="E80" t="str">
            <v>1P 15Ax2</v>
          </cell>
        </row>
        <row r="81">
          <cell r="D81" t="str">
            <v>1P3</v>
          </cell>
          <cell r="E81" t="str">
            <v>1P 15Ax3</v>
          </cell>
        </row>
        <row r="82">
          <cell r="D82" t="str">
            <v>1P4</v>
          </cell>
          <cell r="E82" t="str">
            <v>1P 15Ax4</v>
          </cell>
        </row>
        <row r="83">
          <cell r="D83" t="str">
            <v>1P5</v>
          </cell>
          <cell r="E83" t="str">
            <v>1P 15Ax5</v>
          </cell>
        </row>
        <row r="84">
          <cell r="D84" t="str">
            <v>1P6</v>
          </cell>
          <cell r="E84" t="str">
            <v>1P 15Ax6</v>
          </cell>
        </row>
        <row r="85">
          <cell r="D85" t="str">
            <v>200V</v>
          </cell>
          <cell r="E85" t="str">
            <v>200V,3A</v>
          </cell>
        </row>
        <row r="86">
          <cell r="D86" t="str">
            <v>210E</v>
          </cell>
          <cell r="E86" t="str">
            <v>IE 2.0x10,E2.0</v>
          </cell>
        </row>
        <row r="87">
          <cell r="D87" t="str">
            <v>22E</v>
          </cell>
          <cell r="E87" t="str">
            <v>IE 2.0x2,E2.0</v>
          </cell>
        </row>
        <row r="88">
          <cell r="D88" t="str">
            <v>22P100</v>
          </cell>
          <cell r="E88" t="str">
            <v>200V 2P100AE</v>
          </cell>
        </row>
        <row r="89">
          <cell r="D89" t="str">
            <v>22P20</v>
          </cell>
          <cell r="E89" t="str">
            <v>200V 2P20AE</v>
          </cell>
        </row>
        <row r="90">
          <cell r="D90" t="str">
            <v>22Ｐ30</v>
          </cell>
          <cell r="E90" t="str">
            <v>200V 2P30AE</v>
          </cell>
        </row>
        <row r="91">
          <cell r="D91" t="str">
            <v>22P50</v>
          </cell>
          <cell r="E91" t="str">
            <v>200V 2P50AE</v>
          </cell>
        </row>
        <row r="92">
          <cell r="D92" t="str">
            <v>22P60</v>
          </cell>
          <cell r="E92" t="str">
            <v>200V 2P60AE</v>
          </cell>
        </row>
        <row r="93">
          <cell r="D93" t="str">
            <v>22P60</v>
          </cell>
          <cell r="E93" t="str">
            <v>200V 3P60AE</v>
          </cell>
        </row>
        <row r="94">
          <cell r="D94" t="str">
            <v>23E</v>
          </cell>
          <cell r="E94" t="str">
            <v>IE 2.0x3,E2.0</v>
          </cell>
        </row>
        <row r="95">
          <cell r="D95" t="str">
            <v>23P100</v>
          </cell>
          <cell r="E95" t="str">
            <v>200V 3P100AE</v>
          </cell>
        </row>
        <row r="96">
          <cell r="D96" t="str">
            <v>23P20</v>
          </cell>
          <cell r="E96" t="str">
            <v>200V 3P20AE</v>
          </cell>
        </row>
        <row r="97">
          <cell r="D97" t="str">
            <v>23Ｐ30</v>
          </cell>
          <cell r="E97" t="str">
            <v>200V 3P30AE</v>
          </cell>
        </row>
        <row r="98">
          <cell r="D98" t="str">
            <v>23P50</v>
          </cell>
          <cell r="E98" t="str">
            <v>200V 3P50AE</v>
          </cell>
        </row>
        <row r="99">
          <cell r="D99" t="str">
            <v>24E</v>
          </cell>
          <cell r="E99" t="str">
            <v>IE 2.0x4,E2.0</v>
          </cell>
        </row>
        <row r="100">
          <cell r="D100" t="str">
            <v>24E</v>
          </cell>
          <cell r="E100" t="str">
            <v>2P15Ax4,E付</v>
          </cell>
        </row>
        <row r="101">
          <cell r="D101" t="str">
            <v>25E</v>
          </cell>
          <cell r="E101" t="str">
            <v>IE 2.0x5,E2.0</v>
          </cell>
        </row>
        <row r="102">
          <cell r="D102" t="str">
            <v>26E</v>
          </cell>
          <cell r="E102" t="str">
            <v>IE 2.0x6,E2.0</v>
          </cell>
        </row>
        <row r="103">
          <cell r="D103" t="str">
            <v>27E</v>
          </cell>
          <cell r="E103" t="str">
            <v>IE 2.0x7,E2.0</v>
          </cell>
        </row>
        <row r="104">
          <cell r="D104" t="str">
            <v>28E</v>
          </cell>
          <cell r="E104" t="str">
            <v>IE 2.0x8,E2.0</v>
          </cell>
        </row>
        <row r="105">
          <cell r="D105" t="str">
            <v>29E</v>
          </cell>
          <cell r="E105" t="str">
            <v>IE 2.0x9,E2.0</v>
          </cell>
        </row>
        <row r="106">
          <cell r="D106" t="str">
            <v>2E</v>
          </cell>
          <cell r="E106" t="str">
            <v>2P 15Ax2,E付</v>
          </cell>
        </row>
        <row r="107">
          <cell r="D107" t="str">
            <v>2E</v>
          </cell>
          <cell r="E107" t="str">
            <v>2P15Ax2,E付</v>
          </cell>
        </row>
        <row r="108">
          <cell r="D108" t="str">
            <v>2ET</v>
          </cell>
          <cell r="E108" t="str">
            <v>2P 15Ax2,ET付</v>
          </cell>
        </row>
        <row r="109">
          <cell r="D109" t="str">
            <v>2ET</v>
          </cell>
          <cell r="E109" t="str">
            <v>2P15Ax2,ET付</v>
          </cell>
        </row>
        <row r="110">
          <cell r="D110" t="str">
            <v>2P100</v>
          </cell>
          <cell r="E110" t="str">
            <v>2P100AE</v>
          </cell>
        </row>
        <row r="111">
          <cell r="D111" t="str">
            <v>2P100A</v>
          </cell>
          <cell r="E111" t="str">
            <v>2P100AF</v>
          </cell>
        </row>
        <row r="112">
          <cell r="D112" t="str">
            <v>2P20</v>
          </cell>
          <cell r="E112" t="str">
            <v>2P20AE</v>
          </cell>
        </row>
        <row r="113">
          <cell r="D113" t="str">
            <v>2P20A</v>
          </cell>
          <cell r="E113" t="str">
            <v>2P20AF</v>
          </cell>
        </row>
        <row r="114">
          <cell r="D114" t="str">
            <v>2P30</v>
          </cell>
          <cell r="E114" t="str">
            <v>2P30AE</v>
          </cell>
        </row>
        <row r="115">
          <cell r="D115" t="str">
            <v>2P30A</v>
          </cell>
          <cell r="E115" t="str">
            <v>2P30AF</v>
          </cell>
        </row>
        <row r="116">
          <cell r="D116" t="str">
            <v>2P40A</v>
          </cell>
          <cell r="E116" t="str">
            <v>2P40AF</v>
          </cell>
        </row>
        <row r="117">
          <cell r="D117" t="str">
            <v>2P50</v>
          </cell>
          <cell r="E117" t="str">
            <v>2P50AE</v>
          </cell>
        </row>
        <row r="118">
          <cell r="D118" t="str">
            <v>2P50A</v>
          </cell>
          <cell r="E118" t="str">
            <v>2P50AF</v>
          </cell>
        </row>
        <row r="119">
          <cell r="D119" t="str">
            <v>2P60</v>
          </cell>
          <cell r="E119" t="str">
            <v>2P60AE</v>
          </cell>
        </row>
        <row r="120">
          <cell r="D120" t="str">
            <v>2P60A</v>
          </cell>
          <cell r="E120" t="str">
            <v>2P60AF</v>
          </cell>
        </row>
        <row r="121">
          <cell r="D121" t="str">
            <v>2P75A</v>
          </cell>
          <cell r="E121" t="str">
            <v>2P75AF</v>
          </cell>
        </row>
        <row r="122">
          <cell r="D122" t="str">
            <v>31L</v>
          </cell>
          <cell r="E122" t="str">
            <v>3W15Ax1,1P15A(L)</v>
          </cell>
        </row>
        <row r="123">
          <cell r="D123" t="str">
            <v>3L</v>
          </cell>
          <cell r="E123" t="str">
            <v>3W 4Ax1(LED)</v>
          </cell>
        </row>
        <row r="124">
          <cell r="D124" t="str">
            <v>3P100A</v>
          </cell>
          <cell r="E124" t="str">
            <v>3P100AF</v>
          </cell>
        </row>
        <row r="125">
          <cell r="D125" t="str">
            <v>3P20A</v>
          </cell>
          <cell r="E125" t="str">
            <v>3P20AF</v>
          </cell>
        </row>
        <row r="126">
          <cell r="D126" t="str">
            <v>3P30</v>
          </cell>
          <cell r="E126" t="str">
            <v>3P30AE</v>
          </cell>
        </row>
        <row r="127">
          <cell r="D127" t="str">
            <v>3P30A</v>
          </cell>
          <cell r="E127" t="str">
            <v>3P30AF</v>
          </cell>
        </row>
        <row r="128">
          <cell r="D128" t="str">
            <v>3P50A</v>
          </cell>
          <cell r="E128" t="str">
            <v>3P50AF</v>
          </cell>
        </row>
        <row r="129">
          <cell r="D129" t="str">
            <v>3P60A</v>
          </cell>
          <cell r="E129" t="str">
            <v>3P60AF</v>
          </cell>
        </row>
        <row r="130">
          <cell r="D130" t="str">
            <v>3P75A</v>
          </cell>
          <cell r="E130" t="str">
            <v>3P75AF</v>
          </cell>
        </row>
        <row r="131">
          <cell r="D131" t="str">
            <v>3W</v>
          </cell>
          <cell r="E131" t="str">
            <v>3W</v>
          </cell>
        </row>
        <row r="132">
          <cell r="D132" t="str">
            <v>4L</v>
          </cell>
          <cell r="E132" t="str">
            <v>4W 4Ax1(LED)</v>
          </cell>
        </row>
        <row r="133">
          <cell r="D133" t="str">
            <v>5C</v>
          </cell>
          <cell r="E133" t="str">
            <v>EM-S-5C-FB</v>
          </cell>
        </row>
        <row r="134">
          <cell r="D134" t="str">
            <v>7C</v>
          </cell>
          <cell r="E134" t="str">
            <v>EM-S-7C-FB</v>
          </cell>
        </row>
        <row r="135">
          <cell r="D135" t="str">
            <v>AE092</v>
          </cell>
          <cell r="E135" t="str">
            <v>AE 0.9-2C</v>
          </cell>
        </row>
        <row r="136">
          <cell r="D136" t="str">
            <v>AE092</v>
          </cell>
          <cell r="E136" t="str">
            <v>AE 0.9-2C</v>
          </cell>
        </row>
        <row r="137">
          <cell r="D137" t="str">
            <v>AE093</v>
          </cell>
          <cell r="E137" t="str">
            <v>AE 0.9-3C</v>
          </cell>
        </row>
        <row r="138">
          <cell r="D138" t="str">
            <v>AE093</v>
          </cell>
          <cell r="E138" t="str">
            <v>AE 0.9-3C</v>
          </cell>
        </row>
        <row r="139">
          <cell r="D139" t="str">
            <v>AE094</v>
          </cell>
          <cell r="E139" t="str">
            <v>AE 0.9-4C</v>
          </cell>
        </row>
        <row r="140">
          <cell r="D140" t="str">
            <v>AE094</v>
          </cell>
          <cell r="E140" t="str">
            <v>AE 0.9-4C</v>
          </cell>
        </row>
        <row r="141">
          <cell r="D141" t="str">
            <v>AE122</v>
          </cell>
          <cell r="E141" t="str">
            <v>AE 1.2-2C</v>
          </cell>
        </row>
        <row r="142">
          <cell r="D142" t="str">
            <v>AE122</v>
          </cell>
          <cell r="E142" t="str">
            <v>AE 1.2-2C</v>
          </cell>
        </row>
        <row r="143">
          <cell r="D143" t="str">
            <v>AE123</v>
          </cell>
          <cell r="E143" t="str">
            <v>AE 1.2-3C</v>
          </cell>
        </row>
        <row r="144">
          <cell r="D144" t="str">
            <v>AE123</v>
          </cell>
          <cell r="E144" t="str">
            <v>AE 1.2-3C</v>
          </cell>
        </row>
        <row r="145">
          <cell r="D145" t="str">
            <v>AE124</v>
          </cell>
          <cell r="E145" t="str">
            <v>AE 1.2-4C</v>
          </cell>
        </row>
        <row r="146">
          <cell r="D146" t="str">
            <v>AE124</v>
          </cell>
          <cell r="E146" t="str">
            <v>AE 1.2-4C</v>
          </cell>
        </row>
        <row r="147">
          <cell r="D147" t="str">
            <v>AK</v>
          </cell>
          <cell r="E147" t="str">
            <v>自動-切-手動</v>
          </cell>
        </row>
        <row r="148">
          <cell r="D148" t="str">
            <v>BTIEE042</v>
          </cell>
          <cell r="E148" t="str">
            <v>BTIEE 0.4-2P</v>
          </cell>
        </row>
        <row r="149">
          <cell r="D149" t="str">
            <v>BTIEE0422</v>
          </cell>
          <cell r="E149" t="str">
            <v>BTIEE 0.4-2Px2</v>
          </cell>
        </row>
        <row r="150">
          <cell r="D150" t="str">
            <v>BTIEE0423</v>
          </cell>
          <cell r="E150" t="str">
            <v>BTIEE 0.4-2PX3</v>
          </cell>
        </row>
        <row r="151">
          <cell r="D151" t="str">
            <v>BTIEE0424</v>
          </cell>
          <cell r="E151" t="str">
            <v>BTIEE 0.4-2PX4</v>
          </cell>
        </row>
        <row r="152">
          <cell r="D152" t="str">
            <v>BTIEE0425</v>
          </cell>
          <cell r="E152" t="str">
            <v>BTIEE 0.4-2PX5</v>
          </cell>
        </row>
        <row r="153">
          <cell r="D153" t="str">
            <v>BTIEE0426</v>
          </cell>
          <cell r="E153" t="str">
            <v>BTIEE 0.4-2PX6</v>
          </cell>
        </row>
        <row r="154">
          <cell r="D154" t="str">
            <v>C</v>
          </cell>
          <cell r="E154" t="str">
            <v>空配管</v>
          </cell>
        </row>
        <row r="155">
          <cell r="D155" t="str">
            <v>CE1002</v>
          </cell>
          <cell r="E155" t="str">
            <v>CE 100-2C</v>
          </cell>
        </row>
        <row r="156">
          <cell r="D156" t="str">
            <v>CE1003</v>
          </cell>
          <cell r="E156" t="str">
            <v>CE 100-3C</v>
          </cell>
        </row>
        <row r="157">
          <cell r="D157" t="str">
            <v>CE142</v>
          </cell>
          <cell r="E157" t="str">
            <v>CE 14-2C</v>
          </cell>
        </row>
        <row r="158">
          <cell r="D158" t="str">
            <v>CE143</v>
          </cell>
          <cell r="E158" t="str">
            <v>CE 14-3C</v>
          </cell>
        </row>
        <row r="159">
          <cell r="D159" t="str">
            <v>CE1502</v>
          </cell>
          <cell r="E159" t="str">
            <v>CE 150-2C</v>
          </cell>
        </row>
        <row r="160">
          <cell r="D160" t="str">
            <v>CE1503</v>
          </cell>
          <cell r="E160" t="str">
            <v>CE 150-3C</v>
          </cell>
        </row>
        <row r="161">
          <cell r="D161" t="str">
            <v>CE22</v>
          </cell>
          <cell r="E161" t="str">
            <v>CE 2-2C</v>
          </cell>
        </row>
        <row r="162">
          <cell r="D162" t="str">
            <v>CE222</v>
          </cell>
          <cell r="E162" t="str">
            <v>CE 22-2C</v>
          </cell>
        </row>
        <row r="163">
          <cell r="D163" t="str">
            <v>CE223</v>
          </cell>
          <cell r="E163" t="str">
            <v>CE 22-3C</v>
          </cell>
        </row>
        <row r="164">
          <cell r="D164" t="str">
            <v>CE23</v>
          </cell>
          <cell r="E164" t="str">
            <v>CE 2-3C</v>
          </cell>
        </row>
        <row r="165">
          <cell r="D165" t="str">
            <v>CE32</v>
          </cell>
          <cell r="E165" t="str">
            <v>CE 3.5-2C</v>
          </cell>
        </row>
        <row r="166">
          <cell r="D166" t="str">
            <v>CE33</v>
          </cell>
          <cell r="E166" t="str">
            <v>CE 3.5-3C</v>
          </cell>
        </row>
        <row r="167">
          <cell r="D167" t="str">
            <v>CE382</v>
          </cell>
          <cell r="E167" t="str">
            <v>CE 38-2C</v>
          </cell>
        </row>
        <row r="168">
          <cell r="D168" t="str">
            <v>CE383</v>
          </cell>
          <cell r="E168" t="str">
            <v>CE 38-3C</v>
          </cell>
        </row>
        <row r="169">
          <cell r="D169" t="str">
            <v>CE52</v>
          </cell>
          <cell r="E169" t="str">
            <v>CE 5.5-2C</v>
          </cell>
        </row>
        <row r="170">
          <cell r="D170" t="str">
            <v>CE53</v>
          </cell>
          <cell r="E170" t="str">
            <v>CE 5.5-3C</v>
          </cell>
        </row>
        <row r="171">
          <cell r="D171" t="str">
            <v>CE602</v>
          </cell>
          <cell r="E171" t="str">
            <v>CE 60-2C</v>
          </cell>
        </row>
        <row r="172">
          <cell r="D172" t="str">
            <v>CE603</v>
          </cell>
          <cell r="E172" t="str">
            <v>CE 60-3C</v>
          </cell>
        </row>
        <row r="173">
          <cell r="D173" t="str">
            <v>CE82</v>
          </cell>
          <cell r="E173" t="str">
            <v>CE 8-2C</v>
          </cell>
        </row>
        <row r="174">
          <cell r="D174" t="str">
            <v>CE83</v>
          </cell>
          <cell r="E174" t="str">
            <v>CE 8-3C</v>
          </cell>
        </row>
        <row r="175">
          <cell r="D175" t="str">
            <v>CF</v>
          </cell>
          <cell r="E175" t="str">
            <v>ｼｰﾘﾝｸﾞﾌｨｯﾁﾝｸﾞ</v>
          </cell>
        </row>
        <row r="176">
          <cell r="D176" t="str">
            <v>E</v>
          </cell>
          <cell r="E176" t="str">
            <v>2P 15Ax1,E付</v>
          </cell>
        </row>
        <row r="177">
          <cell r="D177" t="str">
            <v>E1</v>
          </cell>
          <cell r="E177" t="str">
            <v>E19</v>
          </cell>
        </row>
        <row r="178">
          <cell r="D178" t="str">
            <v>E2</v>
          </cell>
          <cell r="E178" t="str">
            <v>E25</v>
          </cell>
        </row>
        <row r="179">
          <cell r="D179" t="str">
            <v>E31</v>
          </cell>
          <cell r="E179" t="str">
            <v>E31</v>
          </cell>
        </row>
        <row r="180">
          <cell r="D180" t="str">
            <v>E39</v>
          </cell>
          <cell r="E180" t="str">
            <v>E39</v>
          </cell>
        </row>
        <row r="181">
          <cell r="D181" t="str">
            <v>E5</v>
          </cell>
          <cell r="E181" t="str">
            <v>E51</v>
          </cell>
        </row>
        <row r="182">
          <cell r="D182" t="str">
            <v>E6</v>
          </cell>
          <cell r="E182" t="str">
            <v>E63</v>
          </cell>
        </row>
        <row r="183">
          <cell r="D183" t="str">
            <v>E7</v>
          </cell>
          <cell r="E183" t="str">
            <v>E75</v>
          </cell>
        </row>
        <row r="184">
          <cell r="D184" t="str">
            <v>EEF12</v>
          </cell>
          <cell r="E184" t="str">
            <v>EEF 1.6-2C</v>
          </cell>
        </row>
        <row r="185">
          <cell r="D185" t="str">
            <v>EEF13</v>
          </cell>
          <cell r="E185" t="str">
            <v>EEF 1.6-3C</v>
          </cell>
        </row>
        <row r="186">
          <cell r="D186" t="str">
            <v>EEF22</v>
          </cell>
          <cell r="E186" t="str">
            <v>EEF 2.0-2C</v>
          </cell>
        </row>
        <row r="187">
          <cell r="D187" t="str">
            <v>EEF23</v>
          </cell>
          <cell r="E187" t="str">
            <v>EEF 2.0-3C</v>
          </cell>
        </row>
        <row r="188">
          <cell r="D188" t="str">
            <v>EHP110P</v>
          </cell>
          <cell r="E188" t="str">
            <v>HP1.2-10P</v>
          </cell>
        </row>
        <row r="189">
          <cell r="D189" t="str">
            <v>EHP120P</v>
          </cell>
          <cell r="E189" t="str">
            <v>HP1.2-20P</v>
          </cell>
        </row>
        <row r="190">
          <cell r="D190" t="str">
            <v>EHP1215P</v>
          </cell>
          <cell r="E190" t="str">
            <v>HP1.2-15P</v>
          </cell>
        </row>
        <row r="191">
          <cell r="D191" t="str">
            <v>EHP123P</v>
          </cell>
          <cell r="E191" t="str">
            <v>HP1.2-3P</v>
          </cell>
        </row>
        <row r="192">
          <cell r="D192" t="str">
            <v>EHP12C</v>
          </cell>
          <cell r="E192" t="str">
            <v>HP1.2-2C</v>
          </cell>
        </row>
        <row r="193">
          <cell r="D193" t="str">
            <v>EHP13C</v>
          </cell>
          <cell r="E193" t="str">
            <v>HP1.2-3C</v>
          </cell>
        </row>
        <row r="194">
          <cell r="D194" t="str">
            <v>EHP14C</v>
          </cell>
          <cell r="E194" t="str">
            <v>HP1.2-4C</v>
          </cell>
        </row>
        <row r="195">
          <cell r="D195" t="str">
            <v>EHP15C</v>
          </cell>
          <cell r="E195" t="str">
            <v>HP1.2-5C</v>
          </cell>
        </row>
        <row r="196">
          <cell r="D196" t="str">
            <v>EHP15P</v>
          </cell>
          <cell r="E196" t="str">
            <v>HP1.2-5P</v>
          </cell>
        </row>
        <row r="197">
          <cell r="D197" t="str">
            <v>EHP17P</v>
          </cell>
          <cell r="E197" t="str">
            <v>HP1.2-7P</v>
          </cell>
        </row>
        <row r="198">
          <cell r="D198" t="str">
            <v>ET</v>
          </cell>
          <cell r="E198" t="str">
            <v>2P 15Ax1,ET付</v>
          </cell>
        </row>
        <row r="199">
          <cell r="D199" t="str">
            <v>ET</v>
          </cell>
          <cell r="E199" t="str">
            <v>2P15A×1,ET付</v>
          </cell>
        </row>
        <row r="200">
          <cell r="D200" t="str">
            <v>F1</v>
          </cell>
          <cell r="E200" t="str">
            <v>PF16</v>
          </cell>
        </row>
      </sheetData>
    </sheetDataSet>
  </externalBook>
</externalLink>
</file>

<file path=xl/externalLinks/externalLink2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概算価格調書"/>
      <sheetName val="表紙"/>
      <sheetName val="労務（A4縦）"/>
      <sheetName val="材料（A4縦）"/>
      <sheetName val="複合単価（A4縦）"/>
      <sheetName val="数量表"/>
      <sheetName val="計算書"/>
      <sheetName val="総括（A4縦）"/>
      <sheetName val="移動費用算出根拠書"/>
      <sheetName val="見積査定（A3横） "/>
      <sheetName val="複合単価（A3横）"/>
      <sheetName val="入力及び総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集計(動力・交換・舞台・ﾅｰｽ)"/>
      <sheetName val="集計【電灯】"/>
      <sheetName val="集計【付属】"/>
      <sheetName val="集計【仮設】"/>
      <sheetName val="集計【本体】"/>
      <sheetName val="集計(構内配電・通信)"/>
      <sheetName val="集計(舞台)"/>
      <sheetName val="集計(通信網)"/>
      <sheetName val="大集計(電灯)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</sheetDataSet>
  </externalBook>
</externalLink>
</file>

<file path=xl/externalLinks/externalLink3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集計(動力・交換・舞台・ﾅｰｽ)"/>
      <sheetName val="集計【電灯】"/>
      <sheetName val="集計【付属】"/>
      <sheetName val="集計【仮設】"/>
      <sheetName val="集計【本体】"/>
      <sheetName val="集計(構内配電・通信)"/>
      <sheetName val="集計(舞台)"/>
      <sheetName val="集計(通信網)"/>
      <sheetName val="大集計(電灯)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</sheetDataSet>
  </externalBook>
</externalLink>
</file>

<file path=xl/externalLinks/externalLink3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共通費改修"/>
      <sheetName val="掛率"/>
      <sheetName val="内訳"/>
      <sheetName val="凡例"/>
      <sheetName val="表紙-ロゴ入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積算根拠　一覧"/>
      <sheetName val="最低価格"/>
      <sheetName val="最低基準価格"/>
      <sheetName val="予定価格調書"/>
      <sheetName val="内訳書　表紙"/>
      <sheetName val="内訳書"/>
      <sheetName val="土木工事"/>
      <sheetName val="付加共通費"/>
      <sheetName val="単位データ"/>
      <sheetName val="複写データ"/>
      <sheetName val="マニュアル"/>
      <sheetName val="土量集計表"/>
      <sheetName val="見積比較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見積比較表"/>
    </sheetNames>
    <sheetDataSet>
      <sheetData sheetId="0" refreshError="1"/>
    </sheetDataSet>
  </externalBook>
</externalLink>
</file>

<file path=xl/externalLinks/externalLink3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書（一般）"/>
      <sheetName val="表紙"/>
      <sheetName val="複合単価表"/>
      <sheetName val="増築設計書"/>
    </sheetNames>
    <definedNames>
      <definedName name="金抜印刷"/>
      <definedName name="根拠全印刷"/>
      <definedName name="根拠頁印刷"/>
      <definedName name="内訳全印刷"/>
      <definedName name="内訳頁印刷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送信案内"/>
      <sheetName val="質問書"/>
      <sheetName val="ﾃﾞｰﾀ"/>
    </sheetNames>
    <sheetDataSet>
      <sheetData sheetId="0"/>
      <sheetData sheetId="1"/>
      <sheetData sheetId="2"/>
      <sheetData sheetId="3" refreshError="1">
        <row r="4">
          <cell r="A4" t="str">
            <v>（躯体）</v>
          </cell>
        </row>
        <row r="5">
          <cell r="A5" t="str">
            <v>（外部）</v>
          </cell>
        </row>
        <row r="6">
          <cell r="A6" t="str">
            <v>（内部）</v>
          </cell>
        </row>
        <row r="7">
          <cell r="A7" t="str">
            <v>（建具）</v>
          </cell>
        </row>
        <row r="8">
          <cell r="A8" t="str">
            <v>（外構）</v>
          </cell>
        </row>
        <row r="9">
          <cell r="A9" t="str">
            <v>（改修）</v>
          </cell>
        </row>
        <row r="10">
          <cell r="A10" t="str">
            <v>（解体）</v>
          </cell>
        </row>
        <row r="11">
          <cell r="A11" t="str">
            <v>（全体）</v>
          </cell>
        </row>
        <row r="12">
          <cell r="A12" t="str">
            <v>（共通）</v>
          </cell>
        </row>
        <row r="13">
          <cell r="A13" t="str">
            <v>（仮設）</v>
          </cell>
        </row>
        <row r="14">
          <cell r="A14" t="str">
            <v>（土工･躯体）</v>
          </cell>
        </row>
        <row r="15">
          <cell r="A15" t="str">
            <v>（鉄骨）</v>
          </cell>
        </row>
      </sheetData>
    </sheetDataSet>
  </externalBook>
</externalLink>
</file>

<file path=xl/externalLinks/externalLink3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マルチ形空調機"/>
      <sheetName val="ﾗﾝﾆﾝｸﾞｺｽﾄ"/>
      <sheetName val="ｲﾆｼｬﾙｺｽﾄ"/>
      <sheetName val="電気ﾋｰﾀｰ (旧)"/>
      <sheetName val="電気ﾋｰﾀｰ"/>
      <sheetName val="新拾配管付属品原本"/>
      <sheetName val="新拾出矩形ﾀﾞｸﾄ"/>
      <sheetName val="新拾書原本"/>
      <sheetName val="数量算出計算用紙（拾出）"/>
      <sheetName val="数量算出計算用紙（集計）"/>
      <sheetName val="全熱交換器の算定"/>
      <sheetName val="外気量算定"/>
      <sheetName val="換気計算表"/>
      <sheetName val="燃料消費計算書"/>
      <sheetName val="空調機能力確認表"/>
      <sheetName val="#REF"/>
    </sheetNames>
    <sheetDataSet>
      <sheetData sheetId="0">
        <row r="2">
          <cell r="AP2" t="str">
            <v>空気熱源ヒートポンプパッケージ形空調機（マルチタイプ）</v>
          </cell>
        </row>
        <row r="3">
          <cell r="AP3" t="str">
            <v>ガス焚ヒートポンプパッケージ形空調機（マルチタイプ）</v>
          </cell>
        </row>
        <row r="4">
          <cell r="AP4" t="str">
            <v>灯油焚ヒートポンプパッケージ形空調機（マルチタイプ）</v>
          </cell>
        </row>
        <row r="7">
          <cell r="AP7" t="str">
            <v>灯油</v>
          </cell>
          <cell r="AQ7" t="str">
            <v>l/H</v>
          </cell>
        </row>
        <row r="8">
          <cell r="AP8" t="str">
            <v>都市ｶﾞｽ</v>
          </cell>
          <cell r="AQ8" t="str">
            <v>m3/H</v>
          </cell>
        </row>
        <row r="9">
          <cell r="AP9" t="str">
            <v>LPG</v>
          </cell>
          <cell r="AQ9" t="str">
            <v>Kg/H</v>
          </cell>
        </row>
        <row r="10">
          <cell r="AQ10" t="str">
            <v>KW</v>
          </cell>
        </row>
        <row r="13">
          <cell r="AP13" t="str">
            <v>ｶｾｯﾄ形（1方向）</v>
          </cell>
        </row>
        <row r="14">
          <cell r="AP14" t="str">
            <v>ｶｾｯﾄ形（2方向）</v>
          </cell>
        </row>
        <row r="15">
          <cell r="AP15" t="str">
            <v>ｶｾｯﾄ形（4方向）</v>
          </cell>
        </row>
        <row r="16">
          <cell r="AP16" t="str">
            <v>天吊露出形</v>
          </cell>
        </row>
        <row r="17">
          <cell r="AP17" t="str">
            <v>天吊埋込形</v>
          </cell>
        </row>
        <row r="18">
          <cell r="AP18" t="str">
            <v>天吊埋込高静圧形</v>
          </cell>
        </row>
        <row r="19">
          <cell r="AP19" t="str">
            <v>天吊ﾋﾞﾙﾄｲﾝ形</v>
          </cell>
        </row>
        <row r="20">
          <cell r="AP20" t="str">
            <v>天吊露出形（厨房用）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公開種目"/>
      <sheetName val="公開科目"/>
      <sheetName val="建築経費"/>
      <sheetName val="種目別内訳"/>
      <sheetName val="細目"/>
      <sheetName val="科目別内訳"/>
      <sheetName val="単価比較表 (秋)"/>
      <sheetName val="見積書"/>
      <sheetName val="変更"/>
      <sheetName val="撤去"/>
      <sheetName val="雑工事"/>
      <sheetName val="直接仮設"/>
      <sheetName val="鉄筋"/>
      <sheetName val="ｺﾝｸﾘ"/>
      <sheetName val="金属"/>
      <sheetName val="ガラス"/>
      <sheetName val="左官"/>
      <sheetName val="塗装"/>
      <sheetName val="内装"/>
      <sheetName val="処分"/>
      <sheetName val="仕上集計表"/>
      <sheetName val="男子"/>
      <sheetName val="女子"/>
      <sheetName val="多目"/>
      <sheetName val="SK改修"/>
      <sheetName val="廊下改修"/>
      <sheetName val="2階改修"/>
      <sheetName val="1"/>
      <sheetName val="2"/>
      <sheetName val="3"/>
      <sheetName val="撤去集計表"/>
      <sheetName val="男子撤去"/>
      <sheetName val="女子撤去"/>
      <sheetName val="多目撤去"/>
      <sheetName val="SK撤去"/>
      <sheetName val="廊下撤去"/>
      <sheetName val="2階撤去"/>
      <sheetName val="建具計算書"/>
      <sheetName val="土工"/>
      <sheetName val="地業"/>
      <sheetName val="型枠運搬"/>
      <sheetName val="木"/>
      <sheetName val="その２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4">
          <cell r="B4" t="str">
            <v>建具計算書</v>
          </cell>
        </row>
        <row r="5">
          <cell r="D5" t="str">
            <v>建</v>
          </cell>
          <cell r="F5" t="str">
            <v>具</v>
          </cell>
          <cell r="I5" t="str">
            <v>塗   装</v>
          </cell>
          <cell r="K5" t="str">
            <v xml:space="preserve">       ガ ラ ス  ・  建 具 金 物</v>
          </cell>
        </row>
        <row r="6">
          <cell r="B6" t="str">
            <v>符号</v>
          </cell>
          <cell r="C6" t="str">
            <v>Ｗ</v>
          </cell>
          <cell r="D6" t="str">
            <v>Ｈ</v>
          </cell>
          <cell r="E6" t="str">
            <v>１ヶ所当り㎡</v>
          </cell>
          <cell r="F6" t="str">
            <v>箇所</v>
          </cell>
          <cell r="G6" t="str">
            <v>延 ㎡</v>
          </cell>
          <cell r="H6" t="str">
            <v>係数</v>
          </cell>
          <cell r="I6" t="str">
            <v>SOP</v>
          </cell>
          <cell r="K6" t="str">
            <v>W</v>
          </cell>
          <cell r="L6" t="str">
            <v>H</v>
          </cell>
          <cell r="M6" t="str">
            <v>1箇所当り数量</v>
          </cell>
          <cell r="N6" t="str">
            <v>１ヶ所当り㎡</v>
          </cell>
          <cell r="O6" t="str">
            <v>型板ｶﾞﾗｽ4</v>
          </cell>
          <cell r="P6" t="str">
            <v>ﾌﾛ-ﾄｶﾞﾗｽ</v>
          </cell>
          <cell r="R6" t="str">
            <v>シ-リング</v>
          </cell>
        </row>
        <row r="7">
          <cell r="B7" t="str">
            <v>LSD1</v>
          </cell>
          <cell r="C7">
            <v>900</v>
          </cell>
          <cell r="D7">
            <v>2000</v>
          </cell>
          <cell r="E7">
            <v>1.8</v>
          </cell>
          <cell r="F7">
            <v>1</v>
          </cell>
          <cell r="G7">
            <v>1.8</v>
          </cell>
          <cell r="H7">
            <v>2.5</v>
          </cell>
          <cell r="I7">
            <v>4.5</v>
          </cell>
          <cell r="K7">
            <v>0.2</v>
          </cell>
          <cell r="L7">
            <v>0.8</v>
          </cell>
          <cell r="M7">
            <v>1</v>
          </cell>
          <cell r="N7">
            <v>0.16</v>
          </cell>
          <cell r="O7">
            <v>0.16</v>
          </cell>
          <cell r="R7">
            <v>2</v>
          </cell>
        </row>
        <row r="8">
          <cell r="B8" t="str">
            <v>LSD2</v>
          </cell>
          <cell r="C8">
            <v>900</v>
          </cell>
          <cell r="D8">
            <v>2000</v>
          </cell>
          <cell r="E8">
            <v>1.8</v>
          </cell>
          <cell r="F8">
            <v>1</v>
          </cell>
          <cell r="G8">
            <v>1.8</v>
          </cell>
          <cell r="H8">
            <v>2.5</v>
          </cell>
          <cell r="I8">
            <v>4.5</v>
          </cell>
          <cell r="K8">
            <v>0.2</v>
          </cell>
          <cell r="L8">
            <v>0.8</v>
          </cell>
          <cell r="M8">
            <v>1</v>
          </cell>
          <cell r="N8">
            <v>0.16</v>
          </cell>
          <cell r="O8">
            <v>0.16</v>
          </cell>
          <cell r="R8">
            <v>2</v>
          </cell>
        </row>
        <row r="9">
          <cell r="E9" t="str">
            <v>　</v>
          </cell>
          <cell r="G9" t="str">
            <v>　</v>
          </cell>
          <cell r="I9" t="str">
            <v>　</v>
          </cell>
          <cell r="O9" t="str">
            <v>　</v>
          </cell>
          <cell r="R9" t="str">
            <v>　</v>
          </cell>
        </row>
        <row r="10">
          <cell r="B10" t="str">
            <v>LSD塗替</v>
          </cell>
          <cell r="C10">
            <v>900</v>
          </cell>
          <cell r="D10">
            <v>2100</v>
          </cell>
          <cell r="E10">
            <v>1.89</v>
          </cell>
          <cell r="F10">
            <v>4</v>
          </cell>
          <cell r="G10">
            <v>7.56</v>
          </cell>
          <cell r="H10">
            <v>2.5</v>
          </cell>
          <cell r="I10">
            <v>18.899999999999999</v>
          </cell>
          <cell r="O10">
            <v>0</v>
          </cell>
          <cell r="R10">
            <v>0</v>
          </cell>
        </row>
        <row r="11">
          <cell r="C11">
            <v>900</v>
          </cell>
          <cell r="D11">
            <v>500</v>
          </cell>
          <cell r="E11">
            <v>0.45</v>
          </cell>
          <cell r="F11">
            <v>4</v>
          </cell>
          <cell r="G11">
            <v>1.8</v>
          </cell>
          <cell r="H11">
            <v>1.7</v>
          </cell>
          <cell r="I11">
            <v>3.06</v>
          </cell>
          <cell r="O11">
            <v>0</v>
          </cell>
          <cell r="R11">
            <v>0</v>
          </cell>
        </row>
        <row r="12">
          <cell r="E12" t="str">
            <v>　</v>
          </cell>
          <cell r="G12" t="str">
            <v>　</v>
          </cell>
          <cell r="I12" t="str">
            <v>　</v>
          </cell>
          <cell r="O12" t="str">
            <v>　</v>
          </cell>
          <cell r="R12" t="str">
            <v>　</v>
          </cell>
        </row>
        <row r="13">
          <cell r="B13" t="str">
            <v>AW替1</v>
          </cell>
          <cell r="C13">
            <v>2000</v>
          </cell>
          <cell r="D13">
            <v>1900</v>
          </cell>
          <cell r="E13">
            <v>3.8</v>
          </cell>
          <cell r="F13">
            <v>1</v>
          </cell>
          <cell r="G13">
            <v>3.8</v>
          </cell>
          <cell r="I13">
            <v>0</v>
          </cell>
          <cell r="K13">
            <v>2</v>
          </cell>
          <cell r="L13">
            <v>1.2</v>
          </cell>
          <cell r="M13">
            <v>1</v>
          </cell>
          <cell r="N13">
            <v>2.4</v>
          </cell>
          <cell r="O13" t="str">
            <v>　</v>
          </cell>
          <cell r="P13">
            <v>2.4</v>
          </cell>
          <cell r="R13">
            <v>8.8000000000000007</v>
          </cell>
        </row>
        <row r="14">
          <cell r="F14">
            <v>1</v>
          </cell>
          <cell r="K14">
            <v>1</v>
          </cell>
          <cell r="L14">
            <v>0.6</v>
          </cell>
          <cell r="M14">
            <v>1</v>
          </cell>
          <cell r="N14">
            <v>0.6</v>
          </cell>
          <cell r="P14">
            <v>0.6</v>
          </cell>
          <cell r="R14">
            <v>3.2</v>
          </cell>
        </row>
        <row r="15">
          <cell r="B15" t="str">
            <v>AW替2</v>
          </cell>
          <cell r="C15">
            <v>3070</v>
          </cell>
          <cell r="D15">
            <v>1900</v>
          </cell>
          <cell r="E15">
            <v>5.83</v>
          </cell>
          <cell r="F15">
            <v>3</v>
          </cell>
          <cell r="G15">
            <v>17.490000000000002</v>
          </cell>
          <cell r="I15">
            <v>0</v>
          </cell>
          <cell r="K15">
            <v>1.5</v>
          </cell>
          <cell r="L15">
            <v>1.2</v>
          </cell>
          <cell r="M15">
            <v>2</v>
          </cell>
          <cell r="N15">
            <v>3.6</v>
          </cell>
          <cell r="O15" t="str">
            <v>　</v>
          </cell>
          <cell r="P15">
            <v>10.8</v>
          </cell>
          <cell r="R15">
            <v>46.8</v>
          </cell>
        </row>
        <row r="16">
          <cell r="E16" t="str">
            <v>　</v>
          </cell>
          <cell r="F16">
            <v>2</v>
          </cell>
          <cell r="G16" t="str">
            <v>　</v>
          </cell>
          <cell r="I16" t="str">
            <v>　</v>
          </cell>
          <cell r="K16">
            <v>0.75</v>
          </cell>
          <cell r="L16">
            <v>0.6</v>
          </cell>
          <cell r="M16">
            <v>1</v>
          </cell>
          <cell r="N16">
            <v>0.45</v>
          </cell>
          <cell r="O16" t="str">
            <v>　</v>
          </cell>
          <cell r="P16">
            <v>0.9</v>
          </cell>
          <cell r="R16">
            <v>5.4</v>
          </cell>
        </row>
        <row r="17">
          <cell r="G17" t="str">
            <v>　</v>
          </cell>
          <cell r="H17" t="str">
            <v>　</v>
          </cell>
          <cell r="I17" t="str">
            <v>　</v>
          </cell>
          <cell r="J17" t="str">
            <v>　</v>
          </cell>
          <cell r="K17" t="str">
            <v>　</v>
          </cell>
          <cell r="L17" t="str">
            <v>　</v>
          </cell>
          <cell r="M17" t="str">
            <v>　</v>
          </cell>
          <cell r="N17" t="str">
            <v>　</v>
          </cell>
          <cell r="O17" t="str">
            <v>　</v>
          </cell>
          <cell r="P17" t="str">
            <v>　</v>
          </cell>
          <cell r="Q17" t="str">
            <v>　</v>
          </cell>
          <cell r="R17" t="str">
            <v>　</v>
          </cell>
        </row>
        <row r="18">
          <cell r="G18" t="str">
            <v>　</v>
          </cell>
          <cell r="H18" t="str">
            <v>　</v>
          </cell>
          <cell r="I18" t="str">
            <v>　</v>
          </cell>
          <cell r="J18" t="str">
            <v>　</v>
          </cell>
          <cell r="K18" t="str">
            <v>　</v>
          </cell>
          <cell r="L18" t="str">
            <v>　</v>
          </cell>
          <cell r="M18" t="str">
            <v>　</v>
          </cell>
          <cell r="N18" t="str">
            <v>　</v>
          </cell>
          <cell r="O18" t="str">
            <v>　</v>
          </cell>
          <cell r="P18" t="str">
            <v>　</v>
          </cell>
          <cell r="Q18" t="str">
            <v>　</v>
          </cell>
          <cell r="R18" t="str">
            <v>　</v>
          </cell>
        </row>
        <row r="19">
          <cell r="G19" t="str">
            <v>　</v>
          </cell>
          <cell r="H19" t="str">
            <v>　</v>
          </cell>
          <cell r="I19" t="str">
            <v>　</v>
          </cell>
          <cell r="J19" t="str">
            <v>　</v>
          </cell>
          <cell r="K19" t="str">
            <v>　</v>
          </cell>
          <cell r="L19" t="str">
            <v>　</v>
          </cell>
          <cell r="M19" t="str">
            <v>　</v>
          </cell>
          <cell r="N19" t="str">
            <v>　</v>
          </cell>
          <cell r="O19" t="str">
            <v>　</v>
          </cell>
          <cell r="P19" t="str">
            <v>　</v>
          </cell>
          <cell r="Q19" t="str">
            <v>　</v>
          </cell>
          <cell r="R19" t="str">
            <v>　</v>
          </cell>
        </row>
        <row r="20">
          <cell r="G20" t="str">
            <v>　</v>
          </cell>
          <cell r="H20" t="str">
            <v>　</v>
          </cell>
          <cell r="I20" t="str">
            <v>　</v>
          </cell>
          <cell r="J20" t="str">
            <v>　</v>
          </cell>
          <cell r="K20" t="str">
            <v>　</v>
          </cell>
          <cell r="L20" t="str">
            <v>　</v>
          </cell>
          <cell r="M20" t="str">
            <v>　</v>
          </cell>
          <cell r="N20" t="str">
            <v>　</v>
          </cell>
          <cell r="O20" t="str">
            <v>　</v>
          </cell>
          <cell r="P20" t="str">
            <v>　</v>
          </cell>
          <cell r="Q20" t="str">
            <v>　</v>
          </cell>
          <cell r="R20" t="str">
            <v>　</v>
          </cell>
        </row>
        <row r="21">
          <cell r="G21" t="str">
            <v>　</v>
          </cell>
          <cell r="H21" t="str">
            <v>　</v>
          </cell>
          <cell r="I21" t="str">
            <v>　</v>
          </cell>
          <cell r="J21" t="str">
            <v>　</v>
          </cell>
          <cell r="K21" t="str">
            <v>　</v>
          </cell>
          <cell r="L21" t="str">
            <v>　</v>
          </cell>
          <cell r="M21" t="str">
            <v>　</v>
          </cell>
          <cell r="N21" t="str">
            <v>　</v>
          </cell>
          <cell r="O21" t="str">
            <v>　</v>
          </cell>
          <cell r="P21" t="str">
            <v>　</v>
          </cell>
          <cell r="Q21" t="str">
            <v>　</v>
          </cell>
          <cell r="R21" t="str">
            <v>　</v>
          </cell>
        </row>
        <row r="22">
          <cell r="G22" t="str">
            <v>　</v>
          </cell>
          <cell r="H22" t="str">
            <v>　</v>
          </cell>
          <cell r="I22" t="str">
            <v>　</v>
          </cell>
          <cell r="J22" t="str">
            <v>　</v>
          </cell>
          <cell r="K22" t="str">
            <v>　</v>
          </cell>
          <cell r="L22" t="str">
            <v>　</v>
          </cell>
          <cell r="M22" t="str">
            <v>　</v>
          </cell>
          <cell r="N22" t="str">
            <v>　</v>
          </cell>
          <cell r="O22" t="str">
            <v>　</v>
          </cell>
          <cell r="P22" t="str">
            <v>　</v>
          </cell>
          <cell r="Q22" t="str">
            <v>　</v>
          </cell>
          <cell r="R22" t="str">
            <v>　</v>
          </cell>
        </row>
        <row r="23">
          <cell r="G23" t="str">
            <v>　</v>
          </cell>
          <cell r="H23" t="str">
            <v>　</v>
          </cell>
          <cell r="I23" t="str">
            <v>　</v>
          </cell>
          <cell r="J23" t="str">
            <v>　</v>
          </cell>
          <cell r="K23" t="str">
            <v>　</v>
          </cell>
          <cell r="L23" t="str">
            <v>　</v>
          </cell>
          <cell r="M23" t="str">
            <v>　</v>
          </cell>
          <cell r="N23" t="str">
            <v>　</v>
          </cell>
          <cell r="O23" t="str">
            <v>　</v>
          </cell>
          <cell r="P23" t="str">
            <v>　</v>
          </cell>
          <cell r="Q23" t="str">
            <v>　</v>
          </cell>
          <cell r="R23" t="str">
            <v>　</v>
          </cell>
        </row>
        <row r="24">
          <cell r="G24" t="str">
            <v>　</v>
          </cell>
          <cell r="H24" t="str">
            <v>　</v>
          </cell>
          <cell r="I24" t="str">
            <v>　</v>
          </cell>
          <cell r="J24" t="str">
            <v>　</v>
          </cell>
          <cell r="K24" t="str">
            <v>　</v>
          </cell>
          <cell r="L24" t="str">
            <v>　</v>
          </cell>
          <cell r="M24" t="str">
            <v>　</v>
          </cell>
          <cell r="N24" t="str">
            <v>　</v>
          </cell>
          <cell r="O24" t="str">
            <v>　</v>
          </cell>
          <cell r="P24" t="str">
            <v>　</v>
          </cell>
          <cell r="Q24" t="str">
            <v>　</v>
          </cell>
          <cell r="R24" t="str">
            <v>　</v>
          </cell>
        </row>
        <row r="25">
          <cell r="G25" t="str">
            <v>　</v>
          </cell>
          <cell r="H25" t="str">
            <v>　</v>
          </cell>
          <cell r="I25" t="str">
            <v>　</v>
          </cell>
          <cell r="J25" t="str">
            <v>　</v>
          </cell>
          <cell r="K25" t="str">
            <v>　</v>
          </cell>
          <cell r="L25" t="str">
            <v>　</v>
          </cell>
          <cell r="M25" t="str">
            <v>　</v>
          </cell>
          <cell r="N25" t="str">
            <v>　</v>
          </cell>
          <cell r="O25" t="str">
            <v>　</v>
          </cell>
          <cell r="P25" t="str">
            <v>　</v>
          </cell>
          <cell r="Q25" t="str">
            <v>　</v>
          </cell>
          <cell r="R25" t="str">
            <v>　</v>
          </cell>
        </row>
        <row r="26">
          <cell r="G26" t="str">
            <v>　</v>
          </cell>
          <cell r="H26" t="str">
            <v>　</v>
          </cell>
          <cell r="I26" t="str">
            <v>　</v>
          </cell>
          <cell r="J26" t="str">
            <v>　</v>
          </cell>
          <cell r="K26" t="str">
            <v>　</v>
          </cell>
          <cell r="L26" t="str">
            <v>　</v>
          </cell>
          <cell r="M26" t="str">
            <v>　</v>
          </cell>
          <cell r="N26" t="str">
            <v>　</v>
          </cell>
          <cell r="O26" t="str">
            <v>　</v>
          </cell>
          <cell r="P26" t="str">
            <v>　</v>
          </cell>
          <cell r="Q26" t="str">
            <v>　</v>
          </cell>
          <cell r="R26" t="str">
            <v>　</v>
          </cell>
        </row>
        <row r="27">
          <cell r="G27" t="str">
            <v>　</v>
          </cell>
          <cell r="H27" t="str">
            <v>　</v>
          </cell>
          <cell r="I27" t="str">
            <v>　</v>
          </cell>
          <cell r="J27" t="str">
            <v>　</v>
          </cell>
          <cell r="K27" t="str">
            <v>　</v>
          </cell>
          <cell r="L27" t="str">
            <v>　</v>
          </cell>
          <cell r="M27" t="str">
            <v>　</v>
          </cell>
          <cell r="N27" t="str">
            <v>　</v>
          </cell>
          <cell r="O27" t="str">
            <v>　</v>
          </cell>
          <cell r="P27" t="str">
            <v>　</v>
          </cell>
          <cell r="Q27" t="str">
            <v>　</v>
          </cell>
          <cell r="R27" t="str">
            <v>　</v>
          </cell>
        </row>
        <row r="28">
          <cell r="G28" t="str">
            <v>　</v>
          </cell>
          <cell r="H28" t="str">
            <v>　</v>
          </cell>
          <cell r="I28" t="str">
            <v>　</v>
          </cell>
          <cell r="J28" t="str">
            <v>　</v>
          </cell>
          <cell r="K28" t="str">
            <v>　</v>
          </cell>
          <cell r="L28" t="str">
            <v>　</v>
          </cell>
          <cell r="M28" t="str">
            <v>　</v>
          </cell>
          <cell r="N28" t="str">
            <v>　</v>
          </cell>
          <cell r="O28" t="str">
            <v>　</v>
          </cell>
          <cell r="P28" t="str">
            <v>　</v>
          </cell>
          <cell r="Q28" t="str">
            <v>　</v>
          </cell>
          <cell r="R28" t="str">
            <v>　</v>
          </cell>
        </row>
        <row r="29">
          <cell r="G29" t="str">
            <v>　</v>
          </cell>
          <cell r="H29" t="str">
            <v>　</v>
          </cell>
          <cell r="I29" t="str">
            <v>　</v>
          </cell>
          <cell r="J29" t="str">
            <v>　</v>
          </cell>
          <cell r="K29" t="str">
            <v>　</v>
          </cell>
          <cell r="L29" t="str">
            <v>　</v>
          </cell>
          <cell r="M29" t="str">
            <v>　</v>
          </cell>
          <cell r="N29" t="str">
            <v>　</v>
          </cell>
          <cell r="O29" t="str">
            <v>　</v>
          </cell>
          <cell r="P29" t="str">
            <v>　</v>
          </cell>
          <cell r="Q29" t="str">
            <v>　</v>
          </cell>
          <cell r="R29" t="str">
            <v>　</v>
          </cell>
        </row>
        <row r="30">
          <cell r="G30" t="str">
            <v>　</v>
          </cell>
          <cell r="H30" t="str">
            <v>　</v>
          </cell>
          <cell r="I30" t="str">
            <v>　</v>
          </cell>
          <cell r="J30" t="str">
            <v>　</v>
          </cell>
          <cell r="K30" t="str">
            <v>　</v>
          </cell>
          <cell r="L30" t="str">
            <v>　</v>
          </cell>
          <cell r="M30" t="str">
            <v>　</v>
          </cell>
          <cell r="N30" t="str">
            <v>　</v>
          </cell>
          <cell r="O30" t="str">
            <v>　</v>
          </cell>
          <cell r="P30" t="str">
            <v>　</v>
          </cell>
          <cell r="Q30" t="str">
            <v>　</v>
          </cell>
          <cell r="R30" t="str">
            <v>　</v>
          </cell>
        </row>
        <row r="31">
          <cell r="G31" t="str">
            <v>　</v>
          </cell>
          <cell r="H31" t="str">
            <v>　</v>
          </cell>
          <cell r="I31" t="str">
            <v>　</v>
          </cell>
          <cell r="J31" t="str">
            <v>　</v>
          </cell>
          <cell r="K31" t="str">
            <v>　</v>
          </cell>
          <cell r="L31" t="str">
            <v>　</v>
          </cell>
          <cell r="M31" t="str">
            <v>　</v>
          </cell>
          <cell r="N31" t="str">
            <v>　</v>
          </cell>
          <cell r="O31" t="str">
            <v>　</v>
          </cell>
          <cell r="P31" t="str">
            <v>　</v>
          </cell>
          <cell r="Q31" t="str">
            <v>　</v>
          </cell>
          <cell r="R31" t="str">
            <v>　</v>
          </cell>
        </row>
        <row r="32">
          <cell r="G32" t="str">
            <v>　</v>
          </cell>
          <cell r="H32" t="str">
            <v>　</v>
          </cell>
          <cell r="I32" t="str">
            <v>　</v>
          </cell>
          <cell r="J32" t="str">
            <v>　</v>
          </cell>
          <cell r="K32" t="str">
            <v>　</v>
          </cell>
          <cell r="L32" t="str">
            <v>　</v>
          </cell>
          <cell r="M32" t="str">
            <v>　</v>
          </cell>
          <cell r="N32" t="str">
            <v>　</v>
          </cell>
          <cell r="O32" t="str">
            <v>　</v>
          </cell>
          <cell r="P32" t="str">
            <v>　</v>
          </cell>
          <cell r="Q32" t="str">
            <v>　</v>
          </cell>
          <cell r="R32" t="str">
            <v>　</v>
          </cell>
        </row>
        <row r="33">
          <cell r="G33" t="str">
            <v>　</v>
          </cell>
          <cell r="H33" t="str">
            <v>　</v>
          </cell>
          <cell r="I33" t="str">
            <v>　</v>
          </cell>
          <cell r="J33" t="str">
            <v>　</v>
          </cell>
          <cell r="K33" t="str">
            <v>　</v>
          </cell>
          <cell r="L33" t="str">
            <v>　</v>
          </cell>
          <cell r="M33" t="str">
            <v>　</v>
          </cell>
          <cell r="N33" t="str">
            <v>　</v>
          </cell>
          <cell r="O33" t="str">
            <v>　</v>
          </cell>
          <cell r="P33" t="str">
            <v>　</v>
          </cell>
          <cell r="Q33" t="str">
            <v>　</v>
          </cell>
          <cell r="R33" t="str">
            <v>　</v>
          </cell>
        </row>
        <row r="34">
          <cell r="G34" t="str">
            <v>　</v>
          </cell>
          <cell r="H34" t="str">
            <v>　</v>
          </cell>
          <cell r="I34" t="str">
            <v>　</v>
          </cell>
          <cell r="J34" t="str">
            <v>　</v>
          </cell>
          <cell r="K34" t="str">
            <v>　</v>
          </cell>
          <cell r="L34" t="str">
            <v>　</v>
          </cell>
          <cell r="M34" t="str">
            <v>　</v>
          </cell>
          <cell r="N34" t="str">
            <v>　</v>
          </cell>
          <cell r="O34" t="str">
            <v>　</v>
          </cell>
          <cell r="P34" t="str">
            <v>　</v>
          </cell>
          <cell r="Q34" t="str">
            <v>　</v>
          </cell>
          <cell r="R34" t="str">
            <v>　</v>
          </cell>
        </row>
        <row r="36">
          <cell r="B36" t="str">
            <v>小計</v>
          </cell>
          <cell r="C36" t="str">
            <v>　</v>
          </cell>
          <cell r="E36">
            <v>15.57</v>
          </cell>
          <cell r="F36">
            <v>17</v>
          </cell>
          <cell r="G36">
            <v>34.25</v>
          </cell>
          <cell r="I36">
            <v>30.959999999999997</v>
          </cell>
          <cell r="O36">
            <v>0.32</v>
          </cell>
          <cell r="P36">
            <v>14.700000000000001</v>
          </cell>
          <cell r="R36">
            <v>68.2</v>
          </cell>
        </row>
        <row r="37">
          <cell r="B37" t="str">
            <v>計</v>
          </cell>
          <cell r="C37" t="str">
            <v>　</v>
          </cell>
          <cell r="D37" t="str">
            <v>　</v>
          </cell>
          <cell r="E37">
            <v>15.6</v>
          </cell>
          <cell r="F37">
            <v>17</v>
          </cell>
          <cell r="G37">
            <v>34.299999999999997</v>
          </cell>
          <cell r="H37" t="str">
            <v>　</v>
          </cell>
          <cell r="I37">
            <v>31</v>
          </cell>
          <cell r="J37" t="str">
            <v>　</v>
          </cell>
          <cell r="K37" t="str">
            <v>　</v>
          </cell>
          <cell r="O37">
            <v>0.3</v>
          </cell>
          <cell r="P37">
            <v>14.7</v>
          </cell>
          <cell r="Q37" t="str">
            <v>　</v>
          </cell>
          <cell r="R37">
            <v>68.2</v>
          </cell>
        </row>
      </sheetData>
      <sheetData sheetId="39"/>
      <sheetData sheetId="40"/>
      <sheetData sheetId="41"/>
      <sheetData sheetId="42"/>
      <sheetData sheetId="43"/>
    </sheetDataSet>
  </externalBook>
</externalLink>
</file>

<file path=xl/externalLinks/externalLink3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価格"/>
      <sheetName val="表紙"/>
      <sheetName val="種目"/>
      <sheetName val="科目別内訳"/>
      <sheetName val="細目別内訳"/>
      <sheetName val="特定工事"/>
      <sheetName val="総合仮設"/>
      <sheetName val="諸経費"/>
      <sheetName val="経費率"/>
      <sheetName val="資材単価"/>
      <sheetName val="代価"/>
      <sheetName val="器具損料"/>
      <sheetName val="仮設"/>
      <sheetName val="数量"/>
      <sheetName val="廃棄材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/>
      <sheetData sheetId="14"/>
    </sheetDataSet>
  </externalBook>
</externalLink>
</file>

<file path=xl/externalLinks/externalLink3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A 建築"/>
      <sheetName val="D 共通仮設"/>
      <sheetName val="明細書"/>
      <sheetName val="経費の計算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機械一般"/>
      <sheetName val="#REF"/>
      <sheetName val="コードＮo"/>
      <sheetName val="内訳書式"/>
      <sheetName val="総括表"/>
      <sheetName val="内訳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杭"/>
      <sheetName val="地盤改良"/>
      <sheetName val="西棟-下地材"/>
      <sheetName val="東棟-下地材"/>
      <sheetName val="西棟-施工費"/>
      <sheetName val="東棟-施工費"/>
      <sheetName val="西棟-内装部品"/>
      <sheetName val="東棟-内装部品"/>
      <sheetName val="笠木"/>
      <sheetName val="笠木 (2)"/>
      <sheetName val="押え金物"/>
      <sheetName val="外部手摺"/>
      <sheetName val="庇 幕板"/>
      <sheetName val="自立式手摺"/>
      <sheetName val="床見切"/>
      <sheetName val="床見切-2"/>
      <sheetName val="ｽﾛｰﾌﾟ手摺"/>
      <sheetName val="外構・建具"/>
      <sheetName val="ｸﾞﾚｰﾁﾝｸﾞ"/>
      <sheetName val="溝蓋"/>
      <sheetName val="ｸﾞﾚｰﾁﾝｸﾞ (2)"/>
      <sheetName val="ﾀﾗｯﾌﾟ -1"/>
      <sheetName val="金属"/>
      <sheetName val="隔て板"/>
      <sheetName val="EXP・J"/>
      <sheetName val="ｱｺｰﾃﾞｨｵﾝ門扉"/>
      <sheetName val="ﾌｪﾝｽ"/>
      <sheetName val="養生ｶｰﾃﾝ"/>
      <sheetName val="ﾎｲｽﾄﾚｰﾙ"/>
      <sheetName val="車椅子-ｶｰﾃﾝ"/>
      <sheetName val="ｱｺｰﾃﾞｨｵﾝｶｰﾃﾝ"/>
      <sheetName val="西棟-木製建具"/>
      <sheetName val="西棟-木製建具 (2)"/>
      <sheetName val="西棟-木製建具 (3)"/>
      <sheetName val="西棟-木製建具 (4)"/>
      <sheetName val="東棟-木製建具"/>
      <sheetName val="東棟-木製建具 (2)"/>
      <sheetName val="東棟-木製建具 (3)"/>
      <sheetName val="東棟-木製建具 (4)"/>
      <sheetName val="西棟・ｱﾙﾐ建具-1"/>
      <sheetName val="西棟・ｱﾙﾐ建具-2"/>
      <sheetName val="東棟・ｱﾙﾐ建具-1"/>
      <sheetName val="東棟・ｱﾙﾐ建具-2"/>
      <sheetName val="西棟・鋼製建具-1"/>
      <sheetName val="西棟・鋼製建具-2"/>
      <sheetName val="西棟・鋼製建具-3"/>
      <sheetName val="ｼｬｯﾀｰ"/>
      <sheetName val="防風ｽｸﾘｰﾝ"/>
      <sheetName val="東棟・鋼製建具-1"/>
      <sheetName val="東棟・鋼製建具-2"/>
      <sheetName val="東棟・鋼製建具-3"/>
      <sheetName val="東棟・鋼製建具-4"/>
      <sheetName val="落下防止ｽｸﾘｰﾝ"/>
      <sheetName val="集会所-ｱﾙﾐ建具"/>
      <sheetName val="集会所-ｱﾙﾐ建具 (2)"/>
      <sheetName val="集会所-鋼製建具"/>
      <sheetName val="受水槽-目隠しﾎﾞｰﾄﾞ"/>
      <sheetName val="電気・ﾎﾟﾝﾌﾟ室-鋼製建具"/>
      <sheetName val="雑"/>
      <sheetName val="雑-2"/>
      <sheetName val="集会所－便所手摺"/>
      <sheetName val="西棟-流し"/>
      <sheetName val="東棟-流し"/>
      <sheetName val="西棟-浴室ﾕﾆｯﾄ"/>
      <sheetName val="西棟-浴室ﾕﾆｯﾄ (配管ｾｯﾄ)"/>
      <sheetName val="東棟-浴室ﾕﾆｯﾄ"/>
      <sheetName val="東棟-浴室ﾕﾆｯﾄ (配管ｾｯﾄ) "/>
      <sheetName val="浴槽"/>
      <sheetName val="ｶｰﾃﾝﾚｰﾙ"/>
      <sheetName val="案内板"/>
      <sheetName val="通気孔"/>
      <sheetName val="ｶｳﾝﾀｰ他"/>
      <sheetName val="消火器"/>
      <sheetName val="ｻｲﾝ"/>
      <sheetName val="市章"/>
      <sheetName val="団地名称板"/>
      <sheetName val="遊具"/>
      <sheetName val="外構・看板"/>
      <sheetName val="ｴﾚﾍﾞｰﾀｰ"/>
      <sheetName val="遊具-3"/>
      <sheetName val="遊具-4"/>
      <sheetName val="舗装"/>
      <sheetName val="舗装-2"/>
      <sheetName val="舗装-3"/>
      <sheetName val="ｽﾅｯﾌﾟｴｯｼﾞ"/>
      <sheetName val="自転車置場"/>
      <sheetName val="集会所-流し "/>
      <sheetName val="集会所ｻｲﾝ (2)"/>
      <sheetName val="掲示板"/>
      <sheetName val="ｶｰﾃﾝﾎﾞｯｸｽ"/>
      <sheetName val="床下点検口"/>
      <sheetName val="ｶｰﾃﾝ"/>
      <sheetName val="ﾍﾞﾋﾞｰｼｰﾄ"/>
      <sheetName val="ﾃﾞｯｷ"/>
      <sheetName val="ﾄｲﾚﾌﾞｰｽ"/>
      <sheetName val="集会所-木製建具"/>
      <sheetName val="集会所-手摺"/>
      <sheetName val="集会所-家具"/>
      <sheetName val="集会所-巾木"/>
      <sheetName val="集会所-床工事"/>
      <sheetName val="構造目地"/>
      <sheetName val="梁補強"/>
      <sheetName val="塗膜防水"/>
      <sheetName val="塗膜防水 (2)"/>
      <sheetName val="塗膜防水 (3)"/>
      <sheetName val="樋"/>
      <sheetName val="ﾀｲﾙ"/>
      <sheetName val="ｱﾝｶｰ"/>
      <sheetName val="ﾋﾟｸﾁｬｰﾚｰﾙ"/>
      <sheetName val="手洗手摺"/>
      <sheetName val="エルボ"/>
      <sheetName val="ｸﾛｽ"/>
      <sheetName val="避難表示"/>
      <sheetName val="会所蓋"/>
      <sheetName val="見積比較表"/>
    </sheetNames>
    <definedNames>
      <definedName name="計算1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3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労務"/>
      <sheetName val="内訳書 (表紙)"/>
      <sheetName val="内訳書"/>
      <sheetName val="一位代価表"/>
      <sheetName val="一般複合単価表"/>
      <sheetName val="組合せ単価表"/>
      <sheetName val="搬入据付代価"/>
      <sheetName val="撤去集計表"/>
      <sheetName val="廃材処分費算出表"/>
      <sheetName val="見積比較表"/>
      <sheetName val="単価比較表"/>
    </sheetNames>
    <sheetDataSet>
      <sheetData sheetId="0" refreshError="1">
        <row r="1">
          <cell r="B1" t="str">
            <v>綾北小学校給水管改修工事（機械）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results"/>
      <sheetName val="表紙"/>
      <sheetName val="復単１"/>
      <sheetName val="復単２"/>
      <sheetName val="復単３"/>
      <sheetName val="復単４"/>
      <sheetName val="復単あ"/>
      <sheetName val="復単い"/>
      <sheetName val="復単う"/>
      <sheetName val="復単Ａ"/>
      <sheetName val="配管１"/>
      <sheetName val="配管２"/>
      <sheetName val="器具１"/>
      <sheetName val="器具２"/>
      <sheetName val="照明"/>
      <sheetName val="防災"/>
      <sheetName val="変電"/>
      <sheetName val="外線"/>
      <sheetName val="電話"/>
      <sheetName val="テレビ"/>
      <sheetName val="放送"/>
      <sheetName val="情報"/>
      <sheetName val="表示"/>
      <sheetName val="防災１"/>
      <sheetName val="防災２"/>
      <sheetName val="避雷"/>
      <sheetName val="変電１"/>
      <sheetName val="変電２"/>
      <sheetName val="他１"/>
      <sheetName val="他２"/>
      <sheetName val="他３"/>
      <sheetName val="電力外線１"/>
      <sheetName val="電力外線２"/>
      <sheetName val="情報外線１"/>
      <sheetName val="情報外線２"/>
      <sheetName val="撤去１"/>
      <sheetName val="撤去２"/>
      <sheetName val="撤去３"/>
      <sheetName val="搬入１"/>
      <sheetName val="搬入２"/>
      <sheetName val="単価１"/>
      <sheetName val="単価２"/>
      <sheetName val="単価３"/>
      <sheetName val="単価４"/>
      <sheetName val="単価５"/>
      <sheetName val="単価６"/>
      <sheetName val="単価７"/>
      <sheetName val="単価８"/>
      <sheetName val="単価９"/>
      <sheetName val="単価10"/>
      <sheetName val="単価11"/>
      <sheetName val="単価12"/>
      <sheetName val="単価13"/>
      <sheetName val="単価14"/>
      <sheetName val="単価15"/>
      <sheetName val="依頼１"/>
      <sheetName val="依頼２"/>
      <sheetName val="依頼３"/>
      <sheetName val="依頼４"/>
      <sheetName val="依頼５"/>
      <sheetName val="労務単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>
        <row r="3">
          <cell r="D3" t="str">
            <v>平成１３年５月</v>
          </cell>
        </row>
        <row r="4">
          <cell r="D4" t="str">
            <v>３月号</v>
          </cell>
        </row>
        <row r="5">
          <cell r="D5" t="str">
            <v>３月号</v>
          </cell>
        </row>
      </sheetData>
    </sheetDataSet>
  </externalBook>
</externalLink>
</file>

<file path=xl/externalLinks/externalLink3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総括"/>
      <sheetName val="総括表"/>
      <sheetName val="発寒2(機)内訳（備考無)"/>
      <sheetName val="発寒2(機)内訳（備考有り）"/>
      <sheetName val="発寒2(機)別紙明細"/>
      <sheetName val="表紙（数量調書）"/>
      <sheetName val="市場単価"/>
      <sheetName val="代価"/>
      <sheetName val="配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表紙"/>
      <sheetName val="労務単価"/>
      <sheetName val="依頼1"/>
      <sheetName val="依頼2"/>
      <sheetName val="依頼3"/>
      <sheetName val="依頼4"/>
      <sheetName val="依頼5"/>
      <sheetName val="依頼6"/>
      <sheetName val="依頼7"/>
      <sheetName val="依頼8"/>
      <sheetName val="依頼9"/>
      <sheetName val="依頼10"/>
      <sheetName val="依頼11"/>
      <sheetName val="依頼12"/>
      <sheetName val="依頼13"/>
      <sheetName val="依頼14"/>
      <sheetName val="依頼15"/>
      <sheetName val="依頼16"/>
      <sheetName val="依頼17"/>
      <sheetName val="依頼18"/>
      <sheetName val="依頼19"/>
      <sheetName val="数量1"/>
      <sheetName val="数量2"/>
      <sheetName val="数量3"/>
      <sheetName val="数量4"/>
      <sheetName val="数量5"/>
      <sheetName val="数量6"/>
      <sheetName val="数量7"/>
      <sheetName val="数量8"/>
      <sheetName val="数量9"/>
      <sheetName val="細目1"/>
      <sheetName val="細目2"/>
      <sheetName val="細目3"/>
      <sheetName val="細目4"/>
      <sheetName val="細目5"/>
      <sheetName val="細目6"/>
      <sheetName val="細目7"/>
      <sheetName val="細目8"/>
      <sheetName val="細目9"/>
      <sheetName val="細目10"/>
      <sheetName val="細目11"/>
      <sheetName val="細目12"/>
      <sheetName val="細目13"/>
      <sheetName val="細目14"/>
      <sheetName val="細目15"/>
      <sheetName val="細目16"/>
      <sheetName val="細目17"/>
      <sheetName val="細目18"/>
      <sheetName val="細目19"/>
      <sheetName val="複単1"/>
      <sheetName val="複単2"/>
      <sheetName val="複単3"/>
      <sheetName val="複単4"/>
      <sheetName val="複単5"/>
      <sheetName val="複単7"/>
      <sheetName val="複単8"/>
      <sheetName val="複単9"/>
      <sheetName val="複単10"/>
      <sheetName val="複単11"/>
      <sheetName val="複単12"/>
      <sheetName val="複単13"/>
      <sheetName val="複単14"/>
      <sheetName val="複単15"/>
      <sheetName val="複単16"/>
      <sheetName val="複単17"/>
      <sheetName val="複単18"/>
      <sheetName val="ｶﾀﾛｸﾞ1"/>
      <sheetName val="機材1"/>
      <sheetName val="機材2"/>
      <sheetName val="機材3"/>
      <sheetName val="機材4"/>
      <sheetName val="機材5"/>
      <sheetName val="機材6"/>
      <sheetName val="機材7"/>
      <sheetName val="機材8"/>
      <sheetName val="市場1"/>
      <sheetName val="市場2"/>
      <sheetName val="市場3"/>
      <sheetName val="市場4"/>
      <sheetName val="見積1-1"/>
      <sheetName val="見積1-2"/>
      <sheetName val="見積2"/>
      <sheetName val="見積3"/>
      <sheetName val="見積4"/>
      <sheetName val="見積5"/>
      <sheetName val="見積6"/>
      <sheetName val="見積8"/>
      <sheetName val="見積9"/>
      <sheetName val="見積10"/>
      <sheetName val="見積11"/>
      <sheetName val="見積12"/>
      <sheetName val="見積13"/>
      <sheetName val="見積14"/>
      <sheetName val="見積15"/>
      <sheetName val="見積16"/>
      <sheetName val="見積17"/>
      <sheetName val="見積18"/>
      <sheetName val="見積19"/>
      <sheetName val="見積20"/>
      <sheetName val="境界"/>
      <sheetName val="撤去１"/>
      <sheetName val="撤去２"/>
      <sheetName val="撤去３"/>
      <sheetName val="撤去４"/>
      <sheetName val="搬入１"/>
      <sheetName val="搬入２"/>
      <sheetName val="単価２"/>
    </sheetNames>
    <sheetDataSet>
      <sheetData sheetId="0" refreshError="1"/>
      <sheetData sheetId="1" refreshError="1"/>
      <sheetData sheetId="2" refreshError="1">
        <row r="3">
          <cell r="F3" t="str">
            <v>東京大学（本郷）総合研究棟新営電気設備工事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/>
    </sheetDataSet>
  </externalBook>
</externalLink>
</file>

<file path=xl/externalLinks/externalLink3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比較"/>
      <sheetName val="複合単価"/>
      <sheetName val="電線複合"/>
      <sheetName val="管複合 "/>
      <sheetName val="変圧器複合"/>
      <sheetName val="変電単価 "/>
      <sheetName val="盤類単価"/>
      <sheetName val="照明単価"/>
      <sheetName val="火報単価"/>
      <sheetName val="歩掛算出"/>
      <sheetName val="配線器具"/>
      <sheetName val="避雷単価"/>
      <sheetName val="【複合単価】→"/>
      <sheetName val="複-電線・ｹｰﾌﾞﾙ"/>
      <sheetName val="複-電灯"/>
      <sheetName val="複-TEL･LAN"/>
      <sheetName val="複-TV･火報・ｹｰﾌﾞﾙ分岐"/>
      <sheetName val="複-組合器具"/>
      <sheetName val="盤工-電灯"/>
      <sheetName val="プルボックス単価"/>
      <sheetName val="【比較表】→"/>
      <sheetName val="照明器具"/>
      <sheetName val="外灯柱"/>
      <sheetName val="ＴＶ機器"/>
      <sheetName val="ＴＶ収納箱"/>
      <sheetName val="ドアホン"/>
      <sheetName val="衛星ケーブル"/>
      <sheetName val="火報"/>
      <sheetName val="開閉器盤類"/>
      <sheetName val="各戸分電盤"/>
      <sheetName val="電力量計取付板"/>
      <sheetName val="ハンドホール"/>
      <sheetName val="電力・通信ケーブル"/>
      <sheetName val="ｹｰﾌﾞﾙ分岐"/>
      <sheetName val="LAN機器"/>
      <sheetName val="SW-HUB[L2]"/>
      <sheetName val="LAN試験"/>
      <sheetName val="物価にない配線器具"/>
      <sheetName val="材のみ(建設物価・積算資料)"/>
      <sheetName val="材工共(ｺｽﾄ情報･施工単価)"/>
      <sheetName val="#REF"/>
      <sheetName val="SW-HUB_L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"/>
      <sheetName val="表紙"/>
      <sheetName val="種目"/>
      <sheetName val="科目"/>
      <sheetName val="見積比較"/>
      <sheetName val="細目"/>
      <sheetName val="代価"/>
      <sheetName val="内部計算"/>
      <sheetName val="特定工事"/>
      <sheetName val="総合仮設"/>
      <sheetName val="諸経費"/>
      <sheetName val="経費率"/>
      <sheetName val="資材単価"/>
      <sheetName val="廃材処分"/>
      <sheetName val="廃材処分数量"/>
      <sheetName val="撤去計算"/>
      <sheetName val=" 型枠単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3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内訳"/>
      <sheetName val="F-1"/>
      <sheetName val="Ｆ-2"/>
      <sheetName val="単価"/>
      <sheetName val="拾"/>
      <sheetName val="見比"/>
      <sheetName val="南藤曲団地給水施設設計書"/>
      <sheetName val="プルボックス複合単価"/>
      <sheetName val="人工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種目"/>
      <sheetName val="科目"/>
      <sheetName val="内訳"/>
      <sheetName val="表紙"/>
      <sheetName val="工事費の区分A1"/>
      <sheetName val="共通費の算出A2"/>
      <sheetName val="共通費率表"/>
      <sheetName val="共通費の算出A3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/>
      <sheetData sheetId="7"/>
    </sheetDataSet>
  </externalBook>
</externalLink>
</file>

<file path=xl/externalLinks/externalLink3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種目"/>
      <sheetName val="科目"/>
      <sheetName val="内訳"/>
      <sheetName val="表紙"/>
      <sheetName val="工事費の区分A1"/>
      <sheetName val="共通費の算出A2"/>
      <sheetName val="共通費率表"/>
      <sheetName val="共通費の算出A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データ（１）"/>
      <sheetName val="移転工法"/>
      <sheetName val="補償金明細"/>
      <sheetName val="建物移転"/>
      <sheetName val="諸経費率"/>
      <sheetName val="再築補償率"/>
      <sheetName val="動産算定表（１）"/>
      <sheetName val="動産算定表（２）"/>
      <sheetName val="動産調査表"/>
      <sheetName val="移転雑費"/>
      <sheetName val="登記報酬"/>
      <sheetName val="借家人"/>
      <sheetName val="家賃減収"/>
      <sheetName val="仮住居"/>
      <sheetName val="営業休止"/>
      <sheetName val="立木算定"/>
      <sheetName val="工作移転"/>
      <sheetName val="消費税"/>
      <sheetName val="工程表"/>
      <sheetName val="Sheet1"/>
      <sheetName val="総括表（原本）"/>
    </sheetNames>
    <definedNames>
      <definedName name="工作物2枚目"/>
      <definedName name="工作物2枚目クリア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総括"/>
      <sheetName val="科目別内訳"/>
      <sheetName val="中科目別内訳"/>
      <sheetName val="細目内訳〔Ⅰ〕耐震"/>
      <sheetName val="細目内訳〔Ⅱ〕電気"/>
      <sheetName val="細目内訳〔Ⅲ〕機械"/>
      <sheetName val="別紙明細〔Ⅰ〕耐震"/>
      <sheetName val="別紙明細〔Ⅱ〕電気"/>
      <sheetName val="別紙明細〔Ⅲ〕機械"/>
      <sheetName val="代価表〔Ⅰ〕耐震"/>
      <sheetName val="代価表〔Ⅱ〕電気"/>
      <sheetName val="代価表〔Ⅲ〕機械"/>
      <sheetName val="積上げ共通仮設費"/>
      <sheetName val="別紙明細２"/>
      <sheetName val="共通仮設費計算"/>
    </sheetNames>
    <sheetDataSet>
      <sheetData sheetId="0" refreshError="1"/>
      <sheetData sheetId="1" refreshError="1">
        <row r="44">
          <cell r="F44">
            <v>44302758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件名"/>
      <sheetName val="単価はつり補修"/>
      <sheetName val="複合単価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項目"/>
      <sheetName val="DATA"/>
      <sheetName val="雛型"/>
      <sheetName val="受変電集"/>
      <sheetName val="受変電拾"/>
      <sheetName val="電灯・拡声集"/>
      <sheetName val="電灯・拡声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表"/>
      <sheetName val="複単作成表"/>
      <sheetName val="資材表印刷"/>
      <sheetName val="複単印刷"/>
      <sheetName val="複単３"/>
      <sheetName val="資材単価３"/>
      <sheetName val="複単４"/>
      <sheetName val="資材単価４"/>
      <sheetName val="複単５"/>
      <sheetName val="資材単価５"/>
      <sheetName val="複単６"/>
      <sheetName val="資材単価６"/>
      <sheetName val="複単７"/>
      <sheetName val="資材単価７"/>
      <sheetName val="複単８"/>
      <sheetName val="資材単価８"/>
      <sheetName val="複単９"/>
      <sheetName val="資材単価９"/>
      <sheetName val="複単10"/>
      <sheetName val="資材単価10"/>
      <sheetName val="複単11"/>
      <sheetName val="資材単価11"/>
      <sheetName val="Sheet11"/>
      <sheetName val="Sheet12"/>
      <sheetName val="Sheet13"/>
      <sheetName val="Module1"/>
      <sheetName val="表紙"/>
      <sheetName val="種目"/>
      <sheetName val="科目"/>
      <sheetName val="細目"/>
      <sheetName val="別紙内訳"/>
      <sheetName val="一位代価"/>
      <sheetName val="見積査定"/>
      <sheetName val="見積比較表"/>
      <sheetName val="単価比較表"/>
      <sheetName val="廃棄物容積"/>
      <sheetName val="金属材料買取"/>
    </sheetNames>
    <sheetDataSet>
      <sheetData sheetId="0" refreshError="1">
        <row r="3">
          <cell r="B3" t="str">
            <v>東京大学(本郷)総合研究棟新営工事に伴うガラス温室工事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メーカーリスト"/>
      <sheetName val="工事件名"/>
      <sheetName val="EHP"/>
      <sheetName val="換気扇"/>
      <sheetName val="送風機"/>
      <sheetName val="自動制御"/>
      <sheetName val="受水槽"/>
      <sheetName val="ポンプ"/>
      <sheetName val="衛生器具"/>
      <sheetName val="電気温水器"/>
      <sheetName val="ガス給湯器"/>
      <sheetName val="ガス設備"/>
      <sheetName val="屋内消火栓"/>
      <sheetName val="下水道指定店"/>
      <sheetName val="水位制御"/>
      <sheetName val="凍結工法"/>
      <sheetName val="不断水継手"/>
      <sheetName val="Ｘ線"/>
      <sheetName val="ウェザーカバー"/>
      <sheetName val="(記載例)"/>
    </sheetNames>
    <sheetDataSet>
      <sheetData sheetId="0" refreshError="1"/>
      <sheetData sheetId="1"/>
      <sheetData sheetId="2">
        <row r="4">
          <cell r="C4" t="str">
            <v>千葉大学（小仲台）学生寄宿舎新営その他機械設備工事</v>
          </cell>
        </row>
        <row r="20">
          <cell r="F20" t="str">
            <v>空気調和設備</v>
          </cell>
        </row>
        <row r="21">
          <cell r="F21" t="str">
            <v>換気設備</v>
          </cell>
        </row>
        <row r="22">
          <cell r="F22" t="str">
            <v>排煙設備</v>
          </cell>
        </row>
        <row r="23">
          <cell r="F23" t="str">
            <v>給排水衛生設備</v>
          </cell>
        </row>
        <row r="24">
          <cell r="F24" t="str">
            <v>消火設備</v>
          </cell>
        </row>
        <row r="25">
          <cell r="F25" t="str">
            <v>医療ガス設備</v>
          </cell>
        </row>
        <row r="64">
          <cell r="B64">
            <v>0</v>
          </cell>
          <cell r="C64">
            <v>10000</v>
          </cell>
          <cell r="D64">
            <v>-1</v>
          </cell>
        </row>
        <row r="65">
          <cell r="B65">
            <v>10000</v>
          </cell>
          <cell r="C65">
            <v>1000000</v>
          </cell>
          <cell r="D65">
            <v>-2</v>
          </cell>
        </row>
        <row r="66">
          <cell r="B66">
            <v>1000000</v>
          </cell>
          <cell r="C66">
            <v>10000000</v>
          </cell>
          <cell r="D66">
            <v>-3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3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表"/>
      <sheetName val="給水土工事"/>
      <sheetName val="排水土工事"/>
      <sheetName val="排水入力表"/>
      <sheetName val="排水リンク土工"/>
    </sheetNames>
    <sheetDataSet>
      <sheetData sheetId="0" refreshError="1">
        <row r="23">
          <cell r="C23" t="str">
            <v>○○機械設備工事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表"/>
      <sheetName val="給水土工事"/>
      <sheetName val="排水土工事"/>
      <sheetName val="排水入力表"/>
      <sheetName val="排水リンク土工"/>
    </sheetNames>
    <sheetDataSet>
      <sheetData sheetId="0" refreshError="1">
        <row r="23">
          <cell r="C23" t="str">
            <v>○○機械設備工事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"/>
      <sheetName val="外構"/>
      <sheetName val="代価（外構）"/>
      <sheetName val="金物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Sheet2"/>
      <sheetName val="尾本地区"/>
    </sheetNames>
    <sheetDataSet>
      <sheetData sheetId="0" refreshError="1"/>
      <sheetData sheetId="1" refreshError="1">
        <row r="2">
          <cell r="A2">
            <v>0</v>
          </cell>
        </row>
        <row r="3">
          <cell r="A3">
            <v>101</v>
          </cell>
          <cell r="B3" t="str">
            <v>解体工事</v>
          </cell>
        </row>
        <row r="4">
          <cell r="A4">
            <v>102</v>
          </cell>
          <cell r="B4" t="str">
            <v>木造建物上屋解体</v>
          </cell>
        </row>
        <row r="5">
          <cell r="A5">
            <v>103</v>
          </cell>
          <cell r="B5" t="str">
            <v>木建物基礎解体</v>
          </cell>
        </row>
        <row r="6">
          <cell r="A6">
            <v>104</v>
          </cell>
          <cell r="B6" t="str">
            <v>RC造建物く体解体</v>
          </cell>
        </row>
        <row r="7">
          <cell r="A7">
            <v>105</v>
          </cell>
          <cell r="B7" t="str">
            <v>S造建物く体解体</v>
          </cell>
        </row>
        <row r="8">
          <cell r="A8">
            <v>106</v>
          </cell>
          <cell r="B8" t="str">
            <v>コンクリート土間解体</v>
          </cell>
        </row>
        <row r="9">
          <cell r="A9">
            <v>107</v>
          </cell>
          <cell r="B9" t="str">
            <v>内部造作解体</v>
          </cell>
        </row>
        <row r="10">
          <cell r="A10">
            <v>108</v>
          </cell>
          <cell r="B10" t="str">
            <v>間仕切り解体</v>
          </cell>
        </row>
        <row r="11">
          <cell r="A11">
            <v>109</v>
          </cell>
          <cell r="B11" t="str">
            <v>天井解体</v>
          </cell>
        </row>
        <row r="12">
          <cell r="A12">
            <v>110</v>
          </cell>
          <cell r="B12" t="str">
            <v>残材処分</v>
          </cell>
        </row>
        <row r="13">
          <cell r="A13">
            <v>111</v>
          </cell>
          <cell r="B13" t="str">
            <v>コンクリート切断</v>
          </cell>
        </row>
        <row r="14">
          <cell r="A14">
            <v>112</v>
          </cell>
          <cell r="B14" t="str">
            <v>ｅｒｒ</v>
          </cell>
        </row>
        <row r="15">
          <cell r="A15">
            <v>149</v>
          </cell>
          <cell r="B15" t="str">
            <v>ｅｒｒ</v>
          </cell>
        </row>
        <row r="16">
          <cell r="A16">
            <v>150</v>
          </cell>
          <cell r="B16" t="str">
            <v>直接仮設</v>
          </cell>
        </row>
        <row r="17">
          <cell r="A17">
            <v>151</v>
          </cell>
          <cell r="B17" t="str">
            <v>やりかた</v>
          </cell>
        </row>
        <row r="18">
          <cell r="A18">
            <v>152</v>
          </cell>
          <cell r="B18" t="str">
            <v>墨出し</v>
          </cell>
        </row>
        <row r="19">
          <cell r="A19">
            <v>153</v>
          </cell>
          <cell r="B19" t="str">
            <v>外部足場</v>
          </cell>
        </row>
        <row r="20">
          <cell r="A20">
            <v>154</v>
          </cell>
          <cell r="B20" t="str">
            <v>内部足場</v>
          </cell>
        </row>
        <row r="21">
          <cell r="A21">
            <v>155</v>
          </cell>
          <cell r="B21" t="str">
            <v>鉄筋足場</v>
          </cell>
        </row>
        <row r="22">
          <cell r="A22">
            <v>156</v>
          </cell>
          <cell r="B22" t="str">
            <v>垂直養生</v>
          </cell>
        </row>
        <row r="23">
          <cell r="A23">
            <v>157</v>
          </cell>
          <cell r="B23" t="str">
            <v>水平養生</v>
          </cell>
        </row>
        <row r="24">
          <cell r="A24">
            <v>158</v>
          </cell>
          <cell r="B24" t="str">
            <v>清掃・片付け</v>
          </cell>
        </row>
        <row r="25">
          <cell r="A25">
            <v>159</v>
          </cell>
          <cell r="B25" t="str">
            <v>養生</v>
          </cell>
        </row>
        <row r="26">
          <cell r="A26">
            <v>160</v>
          </cell>
          <cell r="B26" t="str">
            <v>ｅｒｒ</v>
          </cell>
        </row>
        <row r="27">
          <cell r="A27">
            <v>161</v>
          </cell>
        </row>
        <row r="28">
          <cell r="A28">
            <v>162</v>
          </cell>
        </row>
        <row r="29">
          <cell r="A29">
            <v>163</v>
          </cell>
        </row>
        <row r="30">
          <cell r="A30">
            <v>164</v>
          </cell>
        </row>
        <row r="31">
          <cell r="A31">
            <v>165</v>
          </cell>
        </row>
        <row r="32">
          <cell r="A32">
            <v>166</v>
          </cell>
        </row>
        <row r="33">
          <cell r="A33">
            <v>167</v>
          </cell>
        </row>
        <row r="34">
          <cell r="A34">
            <v>168</v>
          </cell>
          <cell r="B34" t="str">
            <v>ｅｒｒ</v>
          </cell>
        </row>
        <row r="35">
          <cell r="A35">
            <v>169</v>
          </cell>
          <cell r="B35" t="str">
            <v>土工事</v>
          </cell>
        </row>
        <row r="36">
          <cell r="A36">
            <v>170</v>
          </cell>
          <cell r="B36" t="str">
            <v>根切り</v>
          </cell>
        </row>
        <row r="37">
          <cell r="A37">
            <v>171</v>
          </cell>
          <cell r="B37" t="str">
            <v>床付け</v>
          </cell>
        </row>
        <row r="38">
          <cell r="A38">
            <v>172</v>
          </cell>
          <cell r="B38" t="str">
            <v>すき取り</v>
          </cell>
        </row>
        <row r="39">
          <cell r="A39">
            <v>173</v>
          </cell>
          <cell r="B39" t="str">
            <v>敷地均し･整地</v>
          </cell>
        </row>
        <row r="40">
          <cell r="A40">
            <v>174</v>
          </cell>
          <cell r="B40" t="str">
            <v>理戻し</v>
          </cell>
        </row>
        <row r="41">
          <cell r="A41">
            <v>175</v>
          </cell>
          <cell r="B41" t="str">
            <v>盛土</v>
          </cell>
        </row>
        <row r="42">
          <cell r="A42">
            <v>176</v>
          </cell>
          <cell r="B42" t="str">
            <v>残土処分</v>
          </cell>
        </row>
        <row r="43">
          <cell r="A43">
            <v>177</v>
          </cell>
          <cell r="B43" t="str">
            <v>割石敷き</v>
          </cell>
        </row>
        <row r="44">
          <cell r="A44">
            <v>178</v>
          </cell>
          <cell r="B44" t="str">
            <v>砕石敷き</v>
          </cell>
        </row>
        <row r="45">
          <cell r="A45">
            <v>179</v>
          </cell>
          <cell r="B45" t="str">
            <v>砂敷き</v>
          </cell>
        </row>
        <row r="46">
          <cell r="A46">
            <v>180</v>
          </cell>
          <cell r="B46" t="str">
            <v>防湿シート敷き</v>
          </cell>
        </row>
        <row r="47">
          <cell r="A47">
            <v>181</v>
          </cell>
          <cell r="B47" t="str">
            <v>ｅｒｒ</v>
          </cell>
        </row>
        <row r="48">
          <cell r="A48">
            <v>182</v>
          </cell>
        </row>
        <row r="49">
          <cell r="A49">
            <v>183</v>
          </cell>
        </row>
        <row r="50">
          <cell r="A50">
            <v>184</v>
          </cell>
        </row>
        <row r="51">
          <cell r="A51">
            <v>185</v>
          </cell>
        </row>
        <row r="52">
          <cell r="A52">
            <v>186</v>
          </cell>
        </row>
        <row r="53">
          <cell r="A53">
            <v>187</v>
          </cell>
        </row>
        <row r="54">
          <cell r="A54">
            <v>188</v>
          </cell>
        </row>
        <row r="55">
          <cell r="A55">
            <v>189</v>
          </cell>
          <cell r="B55" t="str">
            <v>ｅｒｒ</v>
          </cell>
        </row>
        <row r="56">
          <cell r="A56">
            <v>190</v>
          </cell>
          <cell r="B56" t="str">
            <v>コンクリート工事</v>
          </cell>
        </row>
        <row r="57">
          <cell r="A57">
            <v>191</v>
          </cell>
          <cell r="B57" t="str">
            <v>捨てコンクリート</v>
          </cell>
        </row>
        <row r="58">
          <cell r="A58">
            <v>192</v>
          </cell>
          <cell r="B58" t="str">
            <v>土間コンクリート</v>
          </cell>
        </row>
        <row r="59">
          <cell r="A59">
            <v>193</v>
          </cell>
          <cell r="B59" t="str">
            <v>基礎く体コンクリート</v>
          </cell>
        </row>
        <row r="60">
          <cell r="A60">
            <v>194</v>
          </cell>
          <cell r="B60" t="str">
            <v>床下換気孔</v>
          </cell>
        </row>
        <row r="61">
          <cell r="A61">
            <v>195</v>
          </cell>
          <cell r="B61" t="str">
            <v>床束</v>
          </cell>
        </row>
        <row r="62">
          <cell r="A62">
            <v>196</v>
          </cell>
          <cell r="B62" t="str">
            <v>ｅｒｒ</v>
          </cell>
        </row>
        <row r="63">
          <cell r="A63">
            <v>197</v>
          </cell>
        </row>
        <row r="64">
          <cell r="A64">
            <v>198</v>
          </cell>
        </row>
        <row r="65">
          <cell r="A65">
            <v>199</v>
          </cell>
          <cell r="B65" t="str">
            <v>ｅｒｒ</v>
          </cell>
        </row>
        <row r="67">
          <cell r="A67">
            <v>200</v>
          </cell>
          <cell r="B67" t="str">
            <v>型枠工事</v>
          </cell>
        </row>
        <row r="68">
          <cell r="A68">
            <v>201</v>
          </cell>
          <cell r="B68" t="str">
            <v>独立基礎型枠</v>
          </cell>
        </row>
        <row r="69">
          <cell r="A69">
            <v>202</v>
          </cell>
          <cell r="B69" t="str">
            <v>布基礎型枠</v>
          </cell>
        </row>
        <row r="70">
          <cell r="A70">
            <v>203</v>
          </cell>
          <cell r="B70" t="str">
            <v>合板普通型枠</v>
          </cell>
        </row>
        <row r="71">
          <cell r="A71">
            <v>204</v>
          </cell>
          <cell r="B71" t="str">
            <v>合板打放し型枠</v>
          </cell>
        </row>
        <row r="72">
          <cell r="A72">
            <v>205</v>
          </cell>
          <cell r="B72" t="str">
            <v>材料運搬費</v>
          </cell>
        </row>
        <row r="73">
          <cell r="A73">
            <v>206</v>
          </cell>
          <cell r="B73" t="str">
            <v>発生材処理費</v>
          </cell>
        </row>
        <row r="74">
          <cell r="A74">
            <v>207</v>
          </cell>
          <cell r="B74" t="str">
            <v>ｅｒｒ</v>
          </cell>
        </row>
        <row r="75">
          <cell r="A75">
            <v>208</v>
          </cell>
        </row>
        <row r="76">
          <cell r="A76">
            <v>209</v>
          </cell>
          <cell r="B76" t="str">
            <v>ｅｒｒ</v>
          </cell>
        </row>
        <row r="78">
          <cell r="A78">
            <v>210</v>
          </cell>
          <cell r="B78" t="str">
            <v>鉄筋工事</v>
          </cell>
        </row>
        <row r="79">
          <cell r="A79">
            <v>211</v>
          </cell>
          <cell r="B79" t="str">
            <v>Ｄ１０</v>
          </cell>
        </row>
        <row r="80">
          <cell r="A80">
            <v>212</v>
          </cell>
          <cell r="B80" t="str">
            <v>Ｄ１３</v>
          </cell>
        </row>
        <row r="81">
          <cell r="A81">
            <v>213</v>
          </cell>
          <cell r="B81" t="str">
            <v>Ｄ１６</v>
          </cell>
        </row>
        <row r="82">
          <cell r="A82">
            <v>214</v>
          </cell>
          <cell r="B82" t="str">
            <v>Ｄ１９</v>
          </cell>
        </row>
        <row r="83">
          <cell r="A83">
            <v>215</v>
          </cell>
          <cell r="B83" t="str">
            <v>加工組立費</v>
          </cell>
        </row>
        <row r="84">
          <cell r="A84">
            <v>216</v>
          </cell>
          <cell r="B84" t="str">
            <v>鉄筋運搬費</v>
          </cell>
        </row>
        <row r="85">
          <cell r="A85">
            <v>217</v>
          </cell>
          <cell r="B85" t="str">
            <v>ｅｒｒ</v>
          </cell>
        </row>
        <row r="86">
          <cell r="A86">
            <v>218</v>
          </cell>
        </row>
        <row r="87">
          <cell r="A87">
            <v>219</v>
          </cell>
          <cell r="B87" t="str">
            <v>ｅｒｒ</v>
          </cell>
        </row>
        <row r="89">
          <cell r="A89">
            <v>220</v>
          </cell>
          <cell r="B89" t="str">
            <v>鉄骨工事</v>
          </cell>
        </row>
        <row r="90">
          <cell r="A90">
            <v>221</v>
          </cell>
          <cell r="B90" t="str">
            <v>工場制作費</v>
          </cell>
        </row>
        <row r="91">
          <cell r="A91">
            <v>222</v>
          </cell>
          <cell r="B91" t="str">
            <v>工場塗装費</v>
          </cell>
        </row>
        <row r="92">
          <cell r="A92">
            <v>223</v>
          </cell>
          <cell r="B92" t="str">
            <v>現場溶接費</v>
          </cell>
        </row>
        <row r="93">
          <cell r="A93">
            <v>224</v>
          </cell>
          <cell r="B93" t="str">
            <v>超音波探傷検査</v>
          </cell>
        </row>
        <row r="94">
          <cell r="A94">
            <v>225</v>
          </cell>
          <cell r="B94" t="str">
            <v>高力ボルト本締め</v>
          </cell>
        </row>
        <row r="95">
          <cell r="A95">
            <v>226</v>
          </cell>
          <cell r="B95" t="str">
            <v>ﾃﾞッキプレート敷込み</v>
          </cell>
        </row>
        <row r="96">
          <cell r="A96">
            <v>227</v>
          </cell>
          <cell r="B96" t="str">
            <v>アンカーボルト埋め込み</v>
          </cell>
        </row>
        <row r="97">
          <cell r="A97">
            <v>228</v>
          </cell>
          <cell r="B97" t="str">
            <v>現場建方費</v>
          </cell>
        </row>
        <row r="98">
          <cell r="A98">
            <v>229</v>
          </cell>
          <cell r="B98" t="str">
            <v>ｅｒｒ</v>
          </cell>
        </row>
        <row r="100">
          <cell r="A100">
            <v>230</v>
          </cell>
          <cell r="B100" t="str">
            <v>組積工事</v>
          </cell>
        </row>
        <row r="101">
          <cell r="A101">
            <v>231</v>
          </cell>
          <cell r="B101" t="str">
            <v>C･ブロック積</v>
          </cell>
        </row>
        <row r="102">
          <cell r="A102">
            <v>232</v>
          </cell>
          <cell r="B102" t="str">
            <v>防水工事</v>
          </cell>
        </row>
        <row r="103">
          <cell r="A103">
            <v>233</v>
          </cell>
          <cell r="B103" t="str">
            <v>シート防水</v>
          </cell>
        </row>
        <row r="104">
          <cell r="A104">
            <v>234</v>
          </cell>
          <cell r="B104" t="str">
            <v>塗膜防水</v>
          </cell>
        </row>
        <row r="105">
          <cell r="A105">
            <v>235</v>
          </cell>
          <cell r="B105" t="str">
            <v>シーリング防水</v>
          </cell>
        </row>
        <row r="106">
          <cell r="A106">
            <v>236</v>
          </cell>
          <cell r="B106" t="str">
            <v>ｅｒｒ</v>
          </cell>
        </row>
        <row r="107">
          <cell r="A107">
            <v>237</v>
          </cell>
        </row>
        <row r="108">
          <cell r="A108">
            <v>238</v>
          </cell>
        </row>
        <row r="109">
          <cell r="A109">
            <v>239</v>
          </cell>
          <cell r="B109" t="str">
            <v>ｅｒｒ</v>
          </cell>
        </row>
        <row r="111">
          <cell r="A111">
            <v>240</v>
          </cell>
          <cell r="B111" t="str">
            <v>タイル工事</v>
          </cell>
        </row>
        <row r="112">
          <cell r="A112">
            <v>241</v>
          </cell>
          <cell r="B112" t="str">
            <v>（床）</v>
          </cell>
        </row>
        <row r="113">
          <cell r="A113">
            <v>242</v>
          </cell>
          <cell r="B113" t="str">
            <v>（床）磁器質タイル</v>
          </cell>
        </row>
        <row r="114">
          <cell r="A114">
            <v>243</v>
          </cell>
          <cell r="B114" t="str">
            <v>（床）モザイクタイル</v>
          </cell>
        </row>
        <row r="115">
          <cell r="A115">
            <v>244</v>
          </cell>
          <cell r="B115" t="str">
            <v>（床）クリンカータイル</v>
          </cell>
        </row>
        <row r="116">
          <cell r="A116">
            <v>245</v>
          </cell>
          <cell r="B116" t="str">
            <v>内装タイル</v>
          </cell>
        </row>
        <row r="117">
          <cell r="A117">
            <v>246</v>
          </cell>
          <cell r="B117" t="str">
            <v>モザイクタイル</v>
          </cell>
        </row>
        <row r="118">
          <cell r="A118">
            <v>247</v>
          </cell>
          <cell r="B118" t="str">
            <v>外装タイル</v>
          </cell>
        </row>
        <row r="119">
          <cell r="A119">
            <v>248</v>
          </cell>
          <cell r="B119" t="str">
            <v>ｅｒｒ</v>
          </cell>
        </row>
        <row r="120">
          <cell r="A120">
            <v>249</v>
          </cell>
          <cell r="B120" t="str">
            <v>ｅｒｒ</v>
          </cell>
        </row>
        <row r="122">
          <cell r="A122">
            <v>250</v>
          </cell>
          <cell r="B122" t="str">
            <v>木工事</v>
          </cell>
        </row>
        <row r="123">
          <cell r="A123">
            <v>251</v>
          </cell>
          <cell r="B123" t="str">
            <v>（木材）</v>
          </cell>
        </row>
        <row r="124">
          <cell r="A124">
            <v>252</v>
          </cell>
          <cell r="B124" t="str">
            <v>正角１等杉</v>
          </cell>
        </row>
        <row r="125">
          <cell r="A125">
            <v>253</v>
          </cell>
          <cell r="B125" t="str">
            <v>正角２等杉</v>
          </cell>
        </row>
        <row r="126">
          <cell r="A126">
            <v>254</v>
          </cell>
          <cell r="B126" t="str">
            <v>正角上小杉</v>
          </cell>
        </row>
        <row r="127">
          <cell r="A127">
            <v>255</v>
          </cell>
          <cell r="B127" t="str">
            <v>正角１等桧</v>
          </cell>
        </row>
        <row r="128">
          <cell r="A128">
            <v>256</v>
          </cell>
          <cell r="B128" t="str">
            <v>平角１等松</v>
          </cell>
        </row>
        <row r="129">
          <cell r="A129">
            <v>257</v>
          </cell>
          <cell r="B129" t="str">
            <v>正割１等杉</v>
          </cell>
        </row>
        <row r="130">
          <cell r="A130">
            <v>258</v>
          </cell>
          <cell r="B130" t="str">
            <v>平割１等杉</v>
          </cell>
        </row>
        <row r="131">
          <cell r="A131">
            <v>259</v>
          </cell>
          <cell r="B131" t="str">
            <v>平割上小杉</v>
          </cell>
        </row>
        <row r="132">
          <cell r="A132">
            <v>260</v>
          </cell>
          <cell r="B132" t="str">
            <v>平割１等桧</v>
          </cell>
        </row>
        <row r="133">
          <cell r="A133">
            <v>261</v>
          </cell>
          <cell r="B133" t="str">
            <v>平割上小桧</v>
          </cell>
        </row>
        <row r="134">
          <cell r="A134">
            <v>262</v>
          </cell>
          <cell r="B134" t="str">
            <v>板材杉</v>
          </cell>
        </row>
        <row r="135">
          <cell r="A135">
            <v>263</v>
          </cell>
          <cell r="B135" t="str">
            <v>板材桧</v>
          </cell>
        </row>
        <row r="136">
          <cell r="A136">
            <v>264</v>
          </cell>
          <cell r="B136" t="str">
            <v>太鼓落し松</v>
          </cell>
        </row>
        <row r="137">
          <cell r="A137">
            <v>265</v>
          </cell>
          <cell r="B137" t="str">
            <v>（手間）</v>
          </cell>
        </row>
        <row r="138">
          <cell r="A138">
            <v>266</v>
          </cell>
        </row>
        <row r="139">
          <cell r="A139">
            <v>267</v>
          </cell>
        </row>
        <row r="140">
          <cell r="A140">
            <v>268</v>
          </cell>
        </row>
        <row r="142">
          <cell r="A142">
            <v>270</v>
          </cell>
        </row>
        <row r="143">
          <cell r="A143">
            <v>271</v>
          </cell>
        </row>
        <row r="144">
          <cell r="A144">
            <v>272</v>
          </cell>
        </row>
        <row r="145">
          <cell r="A145">
            <v>273</v>
          </cell>
        </row>
        <row r="146">
          <cell r="A146">
            <v>274</v>
          </cell>
        </row>
        <row r="147">
          <cell r="A147">
            <v>275</v>
          </cell>
        </row>
        <row r="148">
          <cell r="A148">
            <v>276</v>
          </cell>
        </row>
        <row r="149">
          <cell r="A149">
            <v>277</v>
          </cell>
        </row>
        <row r="150">
          <cell r="A150">
            <v>278</v>
          </cell>
        </row>
        <row r="151">
          <cell r="A151">
            <v>279</v>
          </cell>
        </row>
        <row r="153">
          <cell r="A153">
            <v>280</v>
          </cell>
          <cell r="B153" t="str">
            <v>屋根工事</v>
          </cell>
        </row>
        <row r="154">
          <cell r="A154">
            <v>281</v>
          </cell>
          <cell r="B154" t="str">
            <v>アスファルトルーフィング</v>
          </cell>
        </row>
        <row r="155">
          <cell r="A155">
            <v>282</v>
          </cell>
          <cell r="B155" t="str">
            <v>陶器瓦</v>
          </cell>
        </row>
        <row r="156">
          <cell r="A156">
            <v>283</v>
          </cell>
          <cell r="B156" t="str">
            <v>セメント瓦</v>
          </cell>
        </row>
        <row r="157">
          <cell r="A157">
            <v>284</v>
          </cell>
          <cell r="B157" t="str">
            <v>コロニアル葺</v>
          </cell>
        </row>
        <row r="158">
          <cell r="A158">
            <v>285</v>
          </cell>
          <cell r="B158" t="str">
            <v>大波スレート葺</v>
          </cell>
        </row>
        <row r="159">
          <cell r="A159">
            <v>286</v>
          </cell>
          <cell r="B159" t="str">
            <v>小波スレート葺</v>
          </cell>
        </row>
        <row r="160">
          <cell r="A160">
            <v>287</v>
          </cell>
          <cell r="B160" t="str">
            <v>大波曲棟</v>
          </cell>
        </row>
        <row r="161">
          <cell r="A161">
            <v>288</v>
          </cell>
          <cell r="B161" t="str">
            <v>大波巴</v>
          </cell>
        </row>
        <row r="162">
          <cell r="A162">
            <v>289</v>
          </cell>
          <cell r="B162" t="str">
            <v>けらば</v>
          </cell>
        </row>
        <row r="163">
          <cell r="A163">
            <v>290</v>
          </cell>
          <cell r="B163" t="str">
            <v>角当</v>
          </cell>
        </row>
        <row r="164">
          <cell r="A164">
            <v>291</v>
          </cell>
          <cell r="B164" t="str">
            <v>面戸</v>
          </cell>
        </row>
        <row r="165">
          <cell r="A165">
            <v>292</v>
          </cell>
          <cell r="B165" t="str">
            <v>軒先曲げ加工</v>
          </cell>
        </row>
        <row r="166">
          <cell r="A166">
            <v>293</v>
          </cell>
          <cell r="B166" t="str">
            <v>FRP葺</v>
          </cell>
        </row>
        <row r="167">
          <cell r="A167">
            <v>294</v>
          </cell>
          <cell r="B167" t="str">
            <v>ポリカボネート樹脂板葺</v>
          </cell>
        </row>
        <row r="168">
          <cell r="A168">
            <v>295</v>
          </cell>
          <cell r="B168" t="str">
            <v>硬質塩化ビニル板葺</v>
          </cell>
        </row>
        <row r="169">
          <cell r="A169">
            <v>296</v>
          </cell>
          <cell r="B169" t="str">
            <v>一文字葺</v>
          </cell>
        </row>
        <row r="170">
          <cell r="A170">
            <v>297</v>
          </cell>
          <cell r="B170" t="str">
            <v>横一文字葺</v>
          </cell>
        </row>
        <row r="171">
          <cell r="A171">
            <v>298</v>
          </cell>
          <cell r="B171" t="str">
            <v>瓦棒葺</v>
          </cell>
        </row>
        <row r="172">
          <cell r="A172">
            <v>299</v>
          </cell>
          <cell r="B172" t="str">
            <v>折版葺</v>
          </cell>
        </row>
        <row r="173">
          <cell r="A173">
            <v>300</v>
          </cell>
          <cell r="B173" t="str">
            <v>タイトフレーム</v>
          </cell>
        </row>
        <row r="174">
          <cell r="A174">
            <v>301</v>
          </cell>
          <cell r="B174" t="str">
            <v>軒先面戸</v>
          </cell>
        </row>
        <row r="175">
          <cell r="A175">
            <v>302</v>
          </cell>
          <cell r="B175" t="str">
            <v>止面戸</v>
          </cell>
        </row>
        <row r="176">
          <cell r="A176">
            <v>303</v>
          </cell>
          <cell r="B176" t="str">
            <v>軒先フレーム</v>
          </cell>
        </row>
        <row r="177">
          <cell r="A177">
            <v>304</v>
          </cell>
          <cell r="B177" t="str">
            <v>棟包み</v>
          </cell>
        </row>
        <row r="178">
          <cell r="A178">
            <v>305</v>
          </cell>
          <cell r="B178" t="str">
            <v>ｅｒｒ</v>
          </cell>
        </row>
        <row r="179">
          <cell r="A179">
            <v>306</v>
          </cell>
        </row>
        <row r="180">
          <cell r="A180">
            <v>307</v>
          </cell>
        </row>
        <row r="181">
          <cell r="A181">
            <v>308</v>
          </cell>
        </row>
        <row r="182">
          <cell r="A182">
            <v>309</v>
          </cell>
          <cell r="B182" t="str">
            <v>ｅｒｒ</v>
          </cell>
        </row>
        <row r="184">
          <cell r="A184">
            <v>310</v>
          </cell>
          <cell r="B184" t="str">
            <v>金属･とい工事</v>
          </cell>
        </row>
        <row r="185">
          <cell r="A185">
            <v>311</v>
          </cell>
          <cell r="B185" t="str">
            <v>棟包み</v>
          </cell>
        </row>
        <row r="186">
          <cell r="A186">
            <v>312</v>
          </cell>
          <cell r="B186" t="str">
            <v>水切り</v>
          </cell>
        </row>
        <row r="187">
          <cell r="A187">
            <v>313</v>
          </cell>
          <cell r="B187" t="str">
            <v>雨押え</v>
          </cell>
        </row>
        <row r="188">
          <cell r="A188">
            <v>314</v>
          </cell>
          <cell r="B188" t="str">
            <v>下り谷樋</v>
          </cell>
        </row>
        <row r="189">
          <cell r="A189">
            <v>315</v>
          </cell>
          <cell r="B189" t="str">
            <v>谷樋</v>
          </cell>
        </row>
        <row r="190">
          <cell r="A190">
            <v>316</v>
          </cell>
          <cell r="B190" t="str">
            <v>ひさし</v>
          </cell>
        </row>
        <row r="191">
          <cell r="A191">
            <v>317</v>
          </cell>
          <cell r="B191" t="str">
            <v>軒どい</v>
          </cell>
        </row>
        <row r="192">
          <cell r="A192">
            <v>318</v>
          </cell>
          <cell r="B192" t="str">
            <v>立どい</v>
          </cell>
        </row>
        <row r="193">
          <cell r="A193">
            <v>319</v>
          </cell>
          <cell r="B193" t="str">
            <v>集水器</v>
          </cell>
        </row>
        <row r="194">
          <cell r="A194">
            <v>320</v>
          </cell>
          <cell r="B194" t="str">
            <v>ラス張り</v>
          </cell>
        </row>
        <row r="195">
          <cell r="A195">
            <v>321</v>
          </cell>
          <cell r="B195" t="str">
            <v>ｅｒｒ</v>
          </cell>
        </row>
        <row r="196">
          <cell r="A196">
            <v>322</v>
          </cell>
        </row>
        <row r="197">
          <cell r="A197">
            <v>323</v>
          </cell>
        </row>
        <row r="198">
          <cell r="A198">
            <v>324</v>
          </cell>
        </row>
        <row r="199">
          <cell r="A199">
            <v>325</v>
          </cell>
        </row>
        <row r="200">
          <cell r="A200">
            <v>326</v>
          </cell>
        </row>
        <row r="201">
          <cell r="A201">
            <v>327</v>
          </cell>
        </row>
        <row r="202">
          <cell r="A202">
            <v>328</v>
          </cell>
        </row>
        <row r="203">
          <cell r="A203">
            <v>329</v>
          </cell>
          <cell r="B203" t="str">
            <v>ｅｒｒ</v>
          </cell>
        </row>
        <row r="205">
          <cell r="A205">
            <v>330</v>
          </cell>
          <cell r="B205" t="str">
            <v>金属工事</v>
          </cell>
        </row>
        <row r="206">
          <cell r="A206">
            <v>331</v>
          </cell>
          <cell r="B206" t="str">
            <v>鋼製壁下地</v>
          </cell>
        </row>
        <row r="207">
          <cell r="A207">
            <v>332</v>
          </cell>
          <cell r="B207" t="str">
            <v>鋼製壁下地開口補強</v>
          </cell>
        </row>
        <row r="208">
          <cell r="A208">
            <v>333</v>
          </cell>
          <cell r="B208" t="str">
            <v>鋼製天井下地</v>
          </cell>
        </row>
        <row r="209">
          <cell r="A209">
            <v>334</v>
          </cell>
          <cell r="B209" t="str">
            <v>鋼製天井下地開口補強</v>
          </cell>
        </row>
        <row r="210">
          <cell r="A210">
            <v>335</v>
          </cell>
          <cell r="B210" t="str">
            <v>ｅｒｒ</v>
          </cell>
        </row>
        <row r="211">
          <cell r="A211">
            <v>336</v>
          </cell>
        </row>
        <row r="212">
          <cell r="A212">
            <v>337</v>
          </cell>
        </row>
        <row r="213">
          <cell r="A213">
            <v>338</v>
          </cell>
        </row>
        <row r="214">
          <cell r="A214">
            <v>339</v>
          </cell>
          <cell r="B214" t="str">
            <v>ｅｒｒ</v>
          </cell>
        </row>
        <row r="216">
          <cell r="A216">
            <v>340</v>
          </cell>
          <cell r="B216" t="str">
            <v>左官工事</v>
          </cell>
        </row>
        <row r="217">
          <cell r="A217">
            <v>341</v>
          </cell>
          <cell r="B217" t="str">
            <v>床コンクリート木ごて均し</v>
          </cell>
        </row>
        <row r="218">
          <cell r="A218">
            <v>342</v>
          </cell>
          <cell r="B218" t="str">
            <v>床コンクリート木ごて仕上げ</v>
          </cell>
        </row>
        <row r="219">
          <cell r="A219">
            <v>343</v>
          </cell>
          <cell r="B219" t="str">
            <v>床コンクリート金ごて仕上げ</v>
          </cell>
        </row>
        <row r="220">
          <cell r="A220">
            <v>344</v>
          </cell>
          <cell r="B220" t="str">
            <v>床コンクリート金ごて押え</v>
          </cell>
        </row>
        <row r="221">
          <cell r="A221">
            <v>345</v>
          </cell>
          <cell r="B221" t="str">
            <v>床こんくりーと刷毛引き仕上げ</v>
          </cell>
        </row>
        <row r="222">
          <cell r="A222">
            <v>346</v>
          </cell>
          <cell r="B222" t="str">
            <v>床モルタル塗り金ごて仕上げ</v>
          </cell>
        </row>
        <row r="223">
          <cell r="A223">
            <v>347</v>
          </cell>
          <cell r="B223" t="str">
            <v>床モルタル塗り金ごて押え</v>
          </cell>
        </row>
        <row r="224">
          <cell r="A224">
            <v>348</v>
          </cell>
          <cell r="B224" t="str">
            <v>床モルタル塗り木ごて均し</v>
          </cell>
        </row>
        <row r="225">
          <cell r="A225">
            <v>349</v>
          </cell>
          <cell r="B225" t="str">
            <v>床保護モルタル塗り</v>
          </cell>
        </row>
        <row r="226">
          <cell r="A226">
            <v>350</v>
          </cell>
          <cell r="B226" t="str">
            <v>床防水剤入りモルタル塗り</v>
          </cell>
        </row>
        <row r="227">
          <cell r="A227">
            <v>351</v>
          </cell>
          <cell r="B227" t="str">
            <v>床色モルタル塗り金ごて仕上げ</v>
          </cell>
        </row>
        <row r="228">
          <cell r="A228">
            <v>352</v>
          </cell>
          <cell r="B228" t="str">
            <v>床モルタル塗り刷毛引き仕上げ</v>
          </cell>
        </row>
        <row r="229">
          <cell r="A229">
            <v>353</v>
          </cell>
          <cell r="B229" t="str">
            <v>壁コンクリート打ち放し面補修</v>
          </cell>
        </row>
        <row r="230">
          <cell r="A230">
            <v>354</v>
          </cell>
          <cell r="B230" t="str">
            <v>壁既調合モルタル薄塗り</v>
          </cell>
        </row>
        <row r="231">
          <cell r="A231">
            <v>355</v>
          </cell>
          <cell r="B231" t="str">
            <v>壁モルタル金ごて仕上げ</v>
          </cell>
        </row>
        <row r="232">
          <cell r="A232">
            <v>356</v>
          </cell>
          <cell r="B232" t="str">
            <v>壁モルタル塗り刷毛引き</v>
          </cell>
        </row>
        <row r="233">
          <cell r="A233">
            <v>357</v>
          </cell>
          <cell r="B233" t="str">
            <v>壁しつくい仕上げ</v>
          </cell>
        </row>
        <row r="234">
          <cell r="A234">
            <v>358</v>
          </cell>
          <cell r="B234" t="str">
            <v>壁京壁仕上げ</v>
          </cell>
        </row>
        <row r="235">
          <cell r="A235">
            <v>359</v>
          </cell>
          <cell r="B235" t="str">
            <v>壁タイル下地モルタル塗り</v>
          </cell>
        </row>
        <row r="236">
          <cell r="A236">
            <v>360</v>
          </cell>
          <cell r="B236" t="str">
            <v>幅木モルタル塗り金ごて仕上げ</v>
          </cell>
        </row>
        <row r="237">
          <cell r="A237">
            <v>361</v>
          </cell>
          <cell r="B237" t="str">
            <v>天井モルタル塗り金ごて仕上げ</v>
          </cell>
        </row>
        <row r="238">
          <cell r="A238">
            <v>362</v>
          </cell>
          <cell r="B238" t="str">
            <v>天井モルタル塗り刷毛引き</v>
          </cell>
        </row>
        <row r="239">
          <cell r="A239">
            <v>363</v>
          </cell>
          <cell r="B239" t="str">
            <v>犬走りモルタル塗り金ごて仕上げ</v>
          </cell>
        </row>
        <row r="240">
          <cell r="A240">
            <v>364</v>
          </cell>
          <cell r="B240" t="str">
            <v>側溝モルタル塗り金ごて仕上げ</v>
          </cell>
        </row>
        <row r="241">
          <cell r="A241">
            <v>365</v>
          </cell>
          <cell r="B241" t="str">
            <v>床用目地入れ</v>
          </cell>
        </row>
        <row r="242">
          <cell r="A242">
            <v>366</v>
          </cell>
          <cell r="B242" t="str">
            <v>ｅｒｒ</v>
          </cell>
        </row>
        <row r="243">
          <cell r="A243">
            <v>367</v>
          </cell>
        </row>
        <row r="244">
          <cell r="A244">
            <v>368</v>
          </cell>
        </row>
        <row r="245">
          <cell r="A245">
            <v>369</v>
          </cell>
          <cell r="B245" t="str">
            <v>ｅｒｒ</v>
          </cell>
        </row>
        <row r="247">
          <cell r="A247">
            <v>370</v>
          </cell>
          <cell r="B247" t="str">
            <v>吹付工事</v>
          </cell>
        </row>
        <row r="248">
          <cell r="A248">
            <v>371</v>
          </cell>
          <cell r="B248" t="str">
            <v>外装薄塗材Ｃ</v>
          </cell>
        </row>
        <row r="249">
          <cell r="A249">
            <v>372</v>
          </cell>
          <cell r="B249" t="str">
            <v>外装薄塗材Ｅ</v>
          </cell>
        </row>
        <row r="250">
          <cell r="A250">
            <v>373</v>
          </cell>
          <cell r="B250" t="str">
            <v>複層塗材Ｅ</v>
          </cell>
        </row>
        <row r="251">
          <cell r="A251">
            <v>374</v>
          </cell>
          <cell r="B251" t="str">
            <v>ｅｒｒ</v>
          </cell>
        </row>
        <row r="252">
          <cell r="A252">
            <v>375</v>
          </cell>
        </row>
        <row r="253">
          <cell r="A253">
            <v>376</v>
          </cell>
        </row>
        <row r="254">
          <cell r="A254">
            <v>377</v>
          </cell>
        </row>
        <row r="255">
          <cell r="A255">
            <v>378</v>
          </cell>
        </row>
        <row r="256">
          <cell r="A256">
            <v>379</v>
          </cell>
          <cell r="B256" t="str">
            <v>ｅｒｒ</v>
          </cell>
        </row>
        <row r="258">
          <cell r="A258">
            <v>380</v>
          </cell>
          <cell r="B258" t="str">
            <v>木製建具工事</v>
          </cell>
        </row>
        <row r="259">
          <cell r="A259">
            <v>381</v>
          </cell>
        </row>
        <row r="260">
          <cell r="A260">
            <v>382</v>
          </cell>
          <cell r="B260" t="str">
            <v>金属製建具工事</v>
          </cell>
        </row>
        <row r="261">
          <cell r="A261">
            <v>383</v>
          </cell>
        </row>
        <row r="262">
          <cell r="A262">
            <v>384</v>
          </cell>
          <cell r="B262" t="str">
            <v>シャツター工事</v>
          </cell>
        </row>
        <row r="263">
          <cell r="A263">
            <v>385</v>
          </cell>
        </row>
        <row r="264">
          <cell r="A264">
            <v>386</v>
          </cell>
          <cell r="B264" t="str">
            <v>ガラス工事</v>
          </cell>
        </row>
        <row r="265">
          <cell r="A265">
            <v>387</v>
          </cell>
          <cell r="B265" t="str">
            <v>フロート板ガラス</v>
          </cell>
        </row>
        <row r="266">
          <cell r="A266">
            <v>388</v>
          </cell>
          <cell r="B266" t="str">
            <v>型板ガラス</v>
          </cell>
        </row>
        <row r="267">
          <cell r="A267">
            <v>389</v>
          </cell>
          <cell r="B267" t="str">
            <v>スリガラス</v>
          </cell>
        </row>
        <row r="269">
          <cell r="A269">
            <v>390</v>
          </cell>
          <cell r="B269" t="str">
            <v>塗装工事</v>
          </cell>
        </row>
        <row r="270">
          <cell r="A270">
            <v>391</v>
          </cell>
          <cell r="B270" t="str">
            <v>素地ごしらえ</v>
          </cell>
        </row>
        <row r="271">
          <cell r="A271">
            <v>392</v>
          </cell>
          <cell r="B271" t="str">
            <v>さび止め塗料塗り</v>
          </cell>
        </row>
        <row r="272">
          <cell r="A272">
            <v>393</v>
          </cell>
          <cell r="B272" t="str">
            <v>油性調合ペイント</v>
          </cell>
        </row>
        <row r="273">
          <cell r="A273">
            <v>394</v>
          </cell>
          <cell r="B273" t="str">
            <v>合成樹脂調合ペイント</v>
          </cell>
        </row>
        <row r="274">
          <cell r="A274">
            <v>395</v>
          </cell>
          <cell r="B274" t="str">
            <v>合成樹脂エマルジョンペイントＥＰ－Ｉ</v>
          </cell>
        </row>
        <row r="275">
          <cell r="A275">
            <v>396</v>
          </cell>
          <cell r="B275" t="str">
            <v>有光沢合成樹脂エマルジョンペイントＧＰ</v>
          </cell>
        </row>
        <row r="276">
          <cell r="A276">
            <v>397</v>
          </cell>
          <cell r="B276" t="str">
            <v xml:space="preserve"> 塩化ビニール樹脂エナメル</v>
          </cell>
        </row>
        <row r="277">
          <cell r="A277">
            <v>398</v>
          </cell>
          <cell r="B277" t="str">
            <v>クリヤラッカー</v>
          </cell>
        </row>
        <row r="278">
          <cell r="A278">
            <v>399</v>
          </cell>
          <cell r="B278" t="str">
            <v>ウレタン樹脂ワニス１液形</v>
          </cell>
        </row>
        <row r="279">
          <cell r="A279">
            <v>400</v>
          </cell>
          <cell r="B279" t="str">
            <v>ウレタン樹脂ワニス２液形</v>
          </cell>
        </row>
        <row r="280">
          <cell r="A280">
            <v>401</v>
          </cell>
          <cell r="B280" t="str">
            <v>油性ステイン</v>
          </cell>
        </row>
        <row r="281">
          <cell r="A281">
            <v>402</v>
          </cell>
          <cell r="B281" t="str">
            <v>キシラデコール</v>
          </cell>
        </row>
        <row r="282">
          <cell r="A282">
            <v>403</v>
          </cell>
          <cell r="B282" t="str">
            <v>オイルステイン</v>
          </cell>
        </row>
        <row r="283">
          <cell r="A283">
            <v>404</v>
          </cell>
          <cell r="B283" t="str">
            <v>オイルステインワニス</v>
          </cell>
        </row>
        <row r="284">
          <cell r="A284">
            <v>405</v>
          </cell>
          <cell r="B284" t="str">
            <v>ｅｒｒ</v>
          </cell>
        </row>
        <row r="285">
          <cell r="A285">
            <v>406</v>
          </cell>
        </row>
        <row r="286">
          <cell r="A286">
            <v>407</v>
          </cell>
        </row>
        <row r="287">
          <cell r="A287">
            <v>408</v>
          </cell>
        </row>
        <row r="288">
          <cell r="A288">
            <v>409</v>
          </cell>
          <cell r="B288" t="str">
            <v>ｅｒｒ</v>
          </cell>
        </row>
        <row r="290">
          <cell r="A290">
            <v>410</v>
          </cell>
          <cell r="B290" t="str">
            <v>内装工事</v>
          </cell>
        </row>
        <row r="291">
          <cell r="A291">
            <v>411</v>
          </cell>
          <cell r="B291" t="str">
            <v>ビニール床タイル</v>
          </cell>
        </row>
        <row r="292">
          <cell r="A292">
            <v>412</v>
          </cell>
          <cell r="B292" t="str">
            <v>フローリング合板</v>
          </cell>
        </row>
        <row r="293">
          <cell r="A293">
            <v>413</v>
          </cell>
          <cell r="B293" t="str">
            <v>ソフト幅木</v>
          </cell>
        </row>
        <row r="294">
          <cell r="A294">
            <v>414</v>
          </cell>
          <cell r="B294" t="str">
            <v>長尺塩ビシート</v>
          </cell>
        </row>
        <row r="295">
          <cell r="A295">
            <v>415</v>
          </cell>
          <cell r="B295" t="str">
            <v>ノンスリップ床シート</v>
          </cell>
        </row>
        <row r="296">
          <cell r="A296">
            <v>416</v>
          </cell>
          <cell r="B296" t="str">
            <v>フｱﾂションシート</v>
          </cell>
        </row>
        <row r="297">
          <cell r="A297">
            <v>417</v>
          </cell>
          <cell r="B297" t="str">
            <v>カーペット</v>
          </cell>
        </row>
        <row r="298">
          <cell r="A298">
            <v>418</v>
          </cell>
          <cell r="B298" t="str">
            <v>ニードルパンチ</v>
          </cell>
        </row>
        <row r="299">
          <cell r="A299">
            <v>419</v>
          </cell>
          <cell r="B299" t="str">
            <v>畳敷</v>
          </cell>
        </row>
        <row r="300">
          <cell r="A300">
            <v>420</v>
          </cell>
          <cell r="B300" t="str">
            <v>石コウボード張り</v>
          </cell>
        </row>
        <row r="301">
          <cell r="A301">
            <v>421</v>
          </cell>
          <cell r="B301" t="str">
            <v>化粧石コウボード張り</v>
          </cell>
        </row>
        <row r="302">
          <cell r="A302">
            <v>422</v>
          </cell>
          <cell r="B302" t="str">
            <v>石綿セメント板張り</v>
          </cell>
        </row>
        <row r="303">
          <cell r="A303">
            <v>423</v>
          </cell>
          <cell r="B303" t="str">
            <v>珪酸カルシウム板張り</v>
          </cell>
        </row>
        <row r="304">
          <cell r="A304">
            <v>424</v>
          </cell>
          <cell r="B304" t="str">
            <v>グラスウール敷込み</v>
          </cell>
        </row>
        <row r="305">
          <cell r="A305">
            <v>425</v>
          </cell>
          <cell r="B305" t="str">
            <v>浴室用硬質成型板</v>
          </cell>
        </row>
        <row r="306">
          <cell r="A306">
            <v>426</v>
          </cell>
          <cell r="B306" t="str">
            <v>ビニルクロス張り</v>
          </cell>
        </row>
        <row r="307">
          <cell r="A307">
            <v>427</v>
          </cell>
          <cell r="B307" t="str">
            <v>回り縁</v>
          </cell>
        </row>
        <row r="308">
          <cell r="A308">
            <v>428</v>
          </cell>
          <cell r="B308" t="str">
            <v>コーナー用塩ビアングル</v>
          </cell>
        </row>
        <row r="309">
          <cell r="A309">
            <v>429</v>
          </cell>
          <cell r="B309" t="str">
            <v>天井点検口</v>
          </cell>
        </row>
        <row r="310">
          <cell r="A310">
            <v>430</v>
          </cell>
          <cell r="B310" t="str">
            <v>床下点検口</v>
          </cell>
        </row>
        <row r="311">
          <cell r="A311">
            <v>431</v>
          </cell>
          <cell r="B311" t="str">
            <v>スパンﾄﾞレール</v>
          </cell>
        </row>
        <row r="312">
          <cell r="A312">
            <v>432</v>
          </cell>
          <cell r="B312" t="str">
            <v>カーテンレール</v>
          </cell>
        </row>
        <row r="313">
          <cell r="A313">
            <v>433</v>
          </cell>
          <cell r="B313" t="str">
            <v>ｅｒｒ</v>
          </cell>
        </row>
        <row r="314">
          <cell r="A314">
            <v>434</v>
          </cell>
        </row>
        <row r="315">
          <cell r="A315">
            <v>435</v>
          </cell>
        </row>
        <row r="316">
          <cell r="A316">
            <v>436</v>
          </cell>
        </row>
        <row r="317">
          <cell r="A317">
            <v>437</v>
          </cell>
        </row>
        <row r="318">
          <cell r="A318">
            <v>438</v>
          </cell>
        </row>
        <row r="319">
          <cell r="A319">
            <v>439</v>
          </cell>
          <cell r="B319" t="str">
            <v>ｅｒｒ</v>
          </cell>
        </row>
        <row r="321">
          <cell r="A321">
            <v>440</v>
          </cell>
          <cell r="B321" t="str">
            <v>雑工事</v>
          </cell>
        </row>
        <row r="322">
          <cell r="A322">
            <v>441</v>
          </cell>
        </row>
        <row r="323">
          <cell r="A323">
            <v>442</v>
          </cell>
        </row>
        <row r="324">
          <cell r="A324">
            <v>443</v>
          </cell>
        </row>
        <row r="325">
          <cell r="A325">
            <v>444</v>
          </cell>
        </row>
        <row r="326">
          <cell r="A326">
            <v>445</v>
          </cell>
        </row>
        <row r="327">
          <cell r="A327">
            <v>446</v>
          </cell>
        </row>
        <row r="328">
          <cell r="A328">
            <v>447</v>
          </cell>
        </row>
        <row r="329">
          <cell r="A329">
            <v>448</v>
          </cell>
        </row>
        <row r="330">
          <cell r="A330">
            <v>449</v>
          </cell>
        </row>
        <row r="332">
          <cell r="A332">
            <v>450</v>
          </cell>
          <cell r="B332" t="str">
            <v>外構工事</v>
          </cell>
        </row>
        <row r="333">
          <cell r="A333">
            <v>451</v>
          </cell>
        </row>
        <row r="334">
          <cell r="A334">
            <v>452</v>
          </cell>
        </row>
        <row r="335">
          <cell r="A335">
            <v>453</v>
          </cell>
        </row>
        <row r="336">
          <cell r="A336">
            <v>454</v>
          </cell>
        </row>
        <row r="337">
          <cell r="A337">
            <v>455</v>
          </cell>
        </row>
        <row r="338">
          <cell r="A338">
            <v>456</v>
          </cell>
        </row>
        <row r="339">
          <cell r="A339">
            <v>457</v>
          </cell>
        </row>
        <row r="340">
          <cell r="A340">
            <v>458</v>
          </cell>
        </row>
        <row r="341">
          <cell r="A341">
            <v>459</v>
          </cell>
        </row>
      </sheetData>
      <sheetData sheetId="2" refreshError="1"/>
    </sheetDataSet>
  </externalBook>
</externalLink>
</file>

<file path=xl/externalLinks/externalLink3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 "/>
      <sheetName val="細目"/>
      <sheetName val="代価"/>
      <sheetName val="付加共通費"/>
      <sheetName val="最低基準価格"/>
      <sheetName val="ドロップダウンリスト"/>
      <sheetName val="Sheet1"/>
      <sheetName val="土木代価1"/>
      <sheetName val="土木代価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>
        <row r="2">
          <cell r="A2" t="str">
            <v>単位名</v>
          </cell>
          <cell r="B2" t="str">
            <v>根拠名</v>
          </cell>
          <cell r="D2" t="str">
            <v>工種</v>
          </cell>
        </row>
        <row r="3">
          <cell r="A3" t="str">
            <v>式</v>
          </cell>
          <cell r="B3" t="str">
            <v>〃</v>
          </cell>
          <cell r="D3" t="str">
            <v>一般科目名</v>
          </cell>
        </row>
        <row r="4">
          <cell r="A4" t="str">
            <v>ｍ</v>
          </cell>
          <cell r="B4" t="str">
            <v>市場単価</v>
          </cell>
          <cell r="D4" t="str">
            <v>改修科目名</v>
          </cell>
        </row>
        <row r="5">
          <cell r="A5" t="str">
            <v>ｍ2</v>
          </cell>
          <cell r="B5" t="str">
            <v>市場(補正）</v>
          </cell>
        </row>
        <row r="6">
          <cell r="A6" t="str">
            <v>ｍ3</v>
          </cell>
          <cell r="B6" t="str">
            <v>物価資料</v>
          </cell>
        </row>
        <row r="7">
          <cell r="A7" t="str">
            <v>㎏</v>
          </cell>
          <cell r="B7" t="str">
            <v>建設物価</v>
          </cell>
        </row>
        <row r="8">
          <cell r="A8" t="str">
            <v>t</v>
          </cell>
          <cell r="B8" t="str">
            <v>標準歩掛</v>
          </cell>
        </row>
        <row r="9">
          <cell r="A9" t="str">
            <v>本</v>
          </cell>
          <cell r="B9" t="str">
            <v>複合単価</v>
          </cell>
        </row>
        <row r="10">
          <cell r="A10" t="str">
            <v>箇所</v>
          </cell>
          <cell r="B10" t="str">
            <v>見積</v>
          </cell>
        </row>
        <row r="11">
          <cell r="A11" t="str">
            <v>ヵ所</v>
          </cell>
          <cell r="B11" t="str">
            <v>積上一般</v>
          </cell>
        </row>
        <row r="12">
          <cell r="A12" t="str">
            <v>台</v>
          </cell>
          <cell r="B12" t="str">
            <v>積上改修</v>
          </cell>
        </row>
        <row r="13">
          <cell r="A13" t="str">
            <v>株</v>
          </cell>
          <cell r="B13" t="str">
            <v>明細内訳</v>
          </cell>
        </row>
        <row r="14">
          <cell r="A14" t="str">
            <v>個</v>
          </cell>
          <cell r="B14" t="str">
            <v>ｺｽﾄ公表単価</v>
          </cell>
        </row>
        <row r="15">
          <cell r="A15" t="str">
            <v>面</v>
          </cell>
          <cell r="B15" t="str">
            <v>施工公表単価</v>
          </cell>
        </row>
        <row r="16">
          <cell r="A16" t="str">
            <v>組</v>
          </cell>
          <cell r="B16" t="str">
            <v>建築ｺｽﾄ情報</v>
          </cell>
        </row>
        <row r="17">
          <cell r="A17" t="str">
            <v>基</v>
          </cell>
          <cell r="B17" t="str">
            <v>建築施工単価</v>
          </cell>
        </row>
        <row r="18">
          <cell r="A18" t="str">
            <v>枚</v>
          </cell>
          <cell r="B18" t="str">
            <v>代価</v>
          </cell>
        </row>
        <row r="19">
          <cell r="A19" t="str">
            <v>畳</v>
          </cell>
          <cell r="B19" t="str">
            <v>労務単価</v>
          </cell>
        </row>
        <row r="20">
          <cell r="A20" t="str">
            <v>坪</v>
          </cell>
          <cell r="B20" t="str">
            <v>その他</v>
          </cell>
        </row>
        <row r="21">
          <cell r="A21" t="str">
            <v>人</v>
          </cell>
          <cell r="B21" t="str">
            <v>ｶﾀﾛｸﾞ</v>
          </cell>
        </row>
      </sheetData>
      <sheetData sheetId="9" refreshError="1"/>
      <sheetData sheetId="10" refreshError="1"/>
      <sheetData sheetId="11" refreshError="1"/>
    </sheetDataSet>
  </externalBook>
</externalLink>
</file>

<file path=xl/externalLinks/externalLink3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 "/>
      <sheetName val="細目"/>
      <sheetName val="代価"/>
      <sheetName val="付加共通費"/>
      <sheetName val="最低基準価格"/>
      <sheetName val="ドロップダウンリスト"/>
      <sheetName val="Sheet1"/>
      <sheetName val="土木代価1"/>
      <sheetName val="土木代価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>
        <row r="2">
          <cell r="A2" t="str">
            <v>単位名</v>
          </cell>
          <cell r="B2" t="str">
            <v>根拠名</v>
          </cell>
          <cell r="D2" t="str">
            <v>工種</v>
          </cell>
        </row>
        <row r="3">
          <cell r="A3" t="str">
            <v>式</v>
          </cell>
          <cell r="B3" t="str">
            <v>〃</v>
          </cell>
          <cell r="D3" t="str">
            <v>一般科目名</v>
          </cell>
        </row>
        <row r="4">
          <cell r="A4" t="str">
            <v>ｍ</v>
          </cell>
          <cell r="B4" t="str">
            <v>市場単価</v>
          </cell>
          <cell r="D4" t="str">
            <v>改修科目名</v>
          </cell>
        </row>
        <row r="5">
          <cell r="A5" t="str">
            <v>ｍ2</v>
          </cell>
          <cell r="B5" t="str">
            <v>市場(補正）</v>
          </cell>
        </row>
        <row r="6">
          <cell r="A6" t="str">
            <v>ｍ3</v>
          </cell>
          <cell r="B6" t="str">
            <v>物価資料</v>
          </cell>
        </row>
        <row r="7">
          <cell r="A7" t="str">
            <v>㎏</v>
          </cell>
          <cell r="B7" t="str">
            <v>建設物価</v>
          </cell>
        </row>
        <row r="8">
          <cell r="A8" t="str">
            <v>t</v>
          </cell>
          <cell r="B8" t="str">
            <v>標準歩掛</v>
          </cell>
        </row>
        <row r="9">
          <cell r="A9" t="str">
            <v>本</v>
          </cell>
          <cell r="B9" t="str">
            <v>複合単価</v>
          </cell>
        </row>
        <row r="10">
          <cell r="A10" t="str">
            <v>箇所</v>
          </cell>
          <cell r="B10" t="str">
            <v>見積</v>
          </cell>
        </row>
        <row r="11">
          <cell r="A11" t="str">
            <v>ヵ所</v>
          </cell>
          <cell r="B11" t="str">
            <v>積上一般</v>
          </cell>
        </row>
        <row r="12">
          <cell r="A12" t="str">
            <v>台</v>
          </cell>
          <cell r="B12" t="str">
            <v>積上改修</v>
          </cell>
        </row>
        <row r="13">
          <cell r="A13" t="str">
            <v>株</v>
          </cell>
          <cell r="B13" t="str">
            <v>明細内訳</v>
          </cell>
        </row>
        <row r="14">
          <cell r="A14" t="str">
            <v>個</v>
          </cell>
          <cell r="B14" t="str">
            <v>ｺｽﾄ公表単価</v>
          </cell>
        </row>
        <row r="15">
          <cell r="A15" t="str">
            <v>面</v>
          </cell>
          <cell r="B15" t="str">
            <v>施工公表単価</v>
          </cell>
        </row>
        <row r="16">
          <cell r="A16" t="str">
            <v>組</v>
          </cell>
          <cell r="B16" t="str">
            <v>建築ｺｽﾄ情報</v>
          </cell>
        </row>
        <row r="17">
          <cell r="A17" t="str">
            <v>基</v>
          </cell>
          <cell r="B17" t="str">
            <v>建築施工単価</v>
          </cell>
        </row>
        <row r="18">
          <cell r="A18" t="str">
            <v>枚</v>
          </cell>
          <cell r="B18" t="str">
            <v>代価</v>
          </cell>
        </row>
        <row r="19">
          <cell r="A19" t="str">
            <v>畳</v>
          </cell>
          <cell r="B19" t="str">
            <v>労務単価</v>
          </cell>
        </row>
        <row r="20">
          <cell r="A20" t="str">
            <v>坪</v>
          </cell>
          <cell r="B20" t="str">
            <v>その他</v>
          </cell>
        </row>
        <row r="21">
          <cell r="A21" t="str">
            <v>人</v>
          </cell>
          <cell r="B21" t="str">
            <v>ｶﾀﾛｸﾞ</v>
          </cell>
        </row>
      </sheetData>
      <sheetData sheetId="9" refreshError="1"/>
      <sheetData sheetId="10" refreshError="1"/>
      <sheetData sheetId="11" refreshError="1"/>
    </sheetDataSet>
  </externalBook>
</externalLink>
</file>

<file path=xl/externalLinks/externalLink3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目次"/>
      <sheetName val="入力表"/>
      <sheetName val="計算&lt;低層&gt;"/>
      <sheetName val="計算&lt;中層&gt;"/>
      <sheetName val="計算&lt;高層&gt;"/>
      <sheetName val="率表（Ａ）"/>
      <sheetName val="率表（Ｅ）"/>
      <sheetName val="率表（Ｍ）"/>
      <sheetName val="率表（外）"/>
      <sheetName val="その他"/>
      <sheetName val="目次 (2)"/>
      <sheetName val="Module1"/>
      <sheetName val="査定一覧表"/>
      <sheetName val="管理表"/>
      <sheetName val="b"/>
      <sheetName val="照明"/>
      <sheetName val="明細書(機械)"/>
    </sheetNames>
    <sheetDataSet>
      <sheetData sheetId="0"/>
      <sheetData sheetId="1" refreshError="1">
        <row r="28">
          <cell r="E28" t="str">
            <v>共通仮設費率</v>
          </cell>
        </row>
        <row r="29">
          <cell r="E29" t="str">
            <v>現場経費率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 "/>
      <sheetName val="細目"/>
      <sheetName val="明細内訳"/>
      <sheetName val="見積比較"/>
      <sheetName val="建具見積比較"/>
      <sheetName val="代価"/>
      <sheetName val="付加共通費"/>
      <sheetName val="共通費1"/>
      <sheetName val="共通費2"/>
      <sheetName val="共通費3"/>
      <sheetName val="最低基準価格"/>
      <sheetName val="見積細目"/>
      <sheetName val="ドロップダウン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B2" t="str">
            <v>根拠名</v>
          </cell>
        </row>
        <row r="3">
          <cell r="B3" t="str">
            <v>〃</v>
          </cell>
        </row>
        <row r="4">
          <cell r="B4" t="str">
            <v>市場単価</v>
          </cell>
        </row>
        <row r="5">
          <cell r="B5" t="str">
            <v>市場(補正）</v>
          </cell>
        </row>
        <row r="6">
          <cell r="B6" t="str">
            <v>物価資料</v>
          </cell>
        </row>
        <row r="7">
          <cell r="B7" t="str">
            <v>建設物価</v>
          </cell>
        </row>
        <row r="8">
          <cell r="B8" t="str">
            <v>標準歩掛</v>
          </cell>
        </row>
        <row r="9">
          <cell r="B9" t="str">
            <v>複合単価</v>
          </cell>
        </row>
        <row r="10">
          <cell r="B10" t="str">
            <v>見積</v>
          </cell>
        </row>
        <row r="11">
          <cell r="B11" t="str">
            <v>積上一般</v>
          </cell>
        </row>
        <row r="12">
          <cell r="B12" t="str">
            <v>積上改修</v>
          </cell>
        </row>
        <row r="13">
          <cell r="B13" t="str">
            <v>明細内訳</v>
          </cell>
        </row>
        <row r="14">
          <cell r="B14" t="str">
            <v>ｺｽﾄ公表単価</v>
          </cell>
        </row>
        <row r="15">
          <cell r="B15" t="str">
            <v>施工公表単価</v>
          </cell>
        </row>
        <row r="16">
          <cell r="B16" t="str">
            <v>建築ｺｽﾄ情報</v>
          </cell>
        </row>
        <row r="17">
          <cell r="B17" t="str">
            <v>建築施工単価</v>
          </cell>
        </row>
        <row r="18">
          <cell r="B18" t="str">
            <v>代価</v>
          </cell>
        </row>
        <row r="19">
          <cell r="B19" t="str">
            <v>労務単価</v>
          </cell>
        </row>
        <row r="20">
          <cell r="B20" t="str">
            <v>その他</v>
          </cell>
        </row>
        <row r="21">
          <cell r="B21" t="str">
            <v>ｶﾀﾛｸﾞ</v>
          </cell>
        </row>
      </sheetData>
    </sheetDataSet>
  </externalBook>
</externalLink>
</file>

<file path=xl/externalLinks/externalLink3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 "/>
      <sheetName val="細目"/>
      <sheetName val="明細内訳"/>
      <sheetName val="見積比較"/>
      <sheetName val="建具見積比較"/>
      <sheetName val="代価"/>
      <sheetName val="付加共通費"/>
      <sheetName val="共通費1"/>
      <sheetName val="共通費2"/>
      <sheetName val="共通費3"/>
      <sheetName val="最低基準価格"/>
      <sheetName val="見積細目"/>
      <sheetName val="ドロップダウン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B2" t="str">
            <v>根拠名</v>
          </cell>
        </row>
        <row r="3">
          <cell r="B3" t="str">
            <v>〃</v>
          </cell>
        </row>
        <row r="4">
          <cell r="B4" t="str">
            <v>市場単価</v>
          </cell>
        </row>
        <row r="5">
          <cell r="B5" t="str">
            <v>市場(補正）</v>
          </cell>
        </row>
        <row r="6">
          <cell r="B6" t="str">
            <v>物価資料</v>
          </cell>
        </row>
        <row r="7">
          <cell r="B7" t="str">
            <v>建設物価</v>
          </cell>
        </row>
        <row r="8">
          <cell r="B8" t="str">
            <v>標準歩掛</v>
          </cell>
        </row>
        <row r="9">
          <cell r="B9" t="str">
            <v>複合単価</v>
          </cell>
        </row>
        <row r="10">
          <cell r="B10" t="str">
            <v>見積</v>
          </cell>
        </row>
        <row r="11">
          <cell r="B11" t="str">
            <v>積上一般</v>
          </cell>
        </row>
        <row r="12">
          <cell r="B12" t="str">
            <v>積上改修</v>
          </cell>
        </row>
        <row r="13">
          <cell r="B13" t="str">
            <v>明細内訳</v>
          </cell>
        </row>
        <row r="14">
          <cell r="B14" t="str">
            <v>ｺｽﾄ公表単価</v>
          </cell>
        </row>
        <row r="15">
          <cell r="B15" t="str">
            <v>施工公表単価</v>
          </cell>
        </row>
        <row r="16">
          <cell r="B16" t="str">
            <v>建築ｺｽﾄ情報</v>
          </cell>
        </row>
        <row r="17">
          <cell r="B17" t="str">
            <v>建築施工単価</v>
          </cell>
        </row>
        <row r="18">
          <cell r="B18" t="str">
            <v>代価</v>
          </cell>
        </row>
        <row r="19">
          <cell r="B19" t="str">
            <v>労務単価</v>
          </cell>
        </row>
        <row r="20">
          <cell r="B20" t="str">
            <v>その他</v>
          </cell>
        </row>
        <row r="21">
          <cell r="B21" t="str">
            <v>ｶﾀﾛｸﾞ</v>
          </cell>
        </row>
      </sheetData>
    </sheetDataSet>
  </externalBook>
</externalLink>
</file>

<file path=xl/externalLinks/externalLink3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 "/>
      <sheetName val="細目"/>
      <sheetName val="明細内訳"/>
      <sheetName val="見積比較"/>
      <sheetName val="建具見積比較"/>
      <sheetName val="代価"/>
      <sheetName val="付加共通費"/>
      <sheetName val="共通費1"/>
      <sheetName val="共通費2"/>
      <sheetName val="共通費3"/>
      <sheetName val="最低基準価格"/>
      <sheetName val="見積細目"/>
      <sheetName val="ドロップダウン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B2" t="str">
            <v>根拠名</v>
          </cell>
        </row>
        <row r="3">
          <cell r="B3" t="str">
            <v>〃</v>
          </cell>
        </row>
        <row r="4">
          <cell r="B4" t="str">
            <v>市場単価</v>
          </cell>
        </row>
        <row r="5">
          <cell r="B5" t="str">
            <v>市場(補正）</v>
          </cell>
        </row>
        <row r="6">
          <cell r="B6" t="str">
            <v>物価資料</v>
          </cell>
        </row>
        <row r="7">
          <cell r="B7" t="str">
            <v>建設物価</v>
          </cell>
        </row>
        <row r="8">
          <cell r="B8" t="str">
            <v>標準歩掛</v>
          </cell>
        </row>
        <row r="9">
          <cell r="B9" t="str">
            <v>複合単価</v>
          </cell>
        </row>
        <row r="10">
          <cell r="B10" t="str">
            <v>見積</v>
          </cell>
        </row>
        <row r="11">
          <cell r="B11" t="str">
            <v>積上一般</v>
          </cell>
        </row>
        <row r="12">
          <cell r="B12" t="str">
            <v>積上改修</v>
          </cell>
        </row>
        <row r="13">
          <cell r="B13" t="str">
            <v>明細内訳</v>
          </cell>
        </row>
        <row r="14">
          <cell r="B14" t="str">
            <v>ｺｽﾄ公表単価</v>
          </cell>
        </row>
        <row r="15">
          <cell r="B15" t="str">
            <v>施工公表単価</v>
          </cell>
        </row>
        <row r="16">
          <cell r="B16" t="str">
            <v>建築ｺｽﾄ情報</v>
          </cell>
        </row>
        <row r="17">
          <cell r="B17" t="str">
            <v>建築施工単価</v>
          </cell>
        </row>
        <row r="18">
          <cell r="B18" t="str">
            <v>代価</v>
          </cell>
        </row>
        <row r="19">
          <cell r="B19" t="str">
            <v>労務単価</v>
          </cell>
        </row>
        <row r="20">
          <cell r="B20" t="str">
            <v>その他</v>
          </cell>
        </row>
        <row r="21">
          <cell r="B21" t="str">
            <v>ｶﾀﾛｸﾞ</v>
          </cell>
        </row>
      </sheetData>
    </sheetDataSet>
  </externalBook>
</externalLink>
</file>

<file path=xl/externalLinks/externalLink3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"/>
      <sheetName val="外構"/>
      <sheetName val="代価（外構）"/>
      <sheetName val="金物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"/>
      <sheetName val="外構"/>
      <sheetName val="代価（外構）"/>
      <sheetName val="金物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公開種目"/>
      <sheetName val="公開科目"/>
      <sheetName val="建築経費"/>
      <sheetName val="種目別内訳"/>
      <sheetName val="細目"/>
      <sheetName val="科目別内訳"/>
      <sheetName val="単価比較表 (秋)"/>
      <sheetName val="見積書"/>
      <sheetName val="変更"/>
      <sheetName val="撤去"/>
      <sheetName val="雑工事"/>
      <sheetName val="直接仮設"/>
      <sheetName val="鉄筋"/>
      <sheetName val="ｺﾝｸﾘ"/>
      <sheetName val="金属"/>
      <sheetName val="ガラス"/>
      <sheetName val="左官"/>
      <sheetName val="塗装"/>
      <sheetName val="内装"/>
      <sheetName val="処分"/>
      <sheetName val="仕上集計表"/>
      <sheetName val="男子"/>
      <sheetName val="女子"/>
      <sheetName val="多目"/>
      <sheetName val="SK改修"/>
      <sheetName val="廊下改修"/>
      <sheetName val="2階改修"/>
      <sheetName val="1"/>
      <sheetName val="2"/>
      <sheetName val="3"/>
      <sheetName val="撤去集計表"/>
      <sheetName val="男子撤去"/>
      <sheetName val="女子撤去"/>
      <sheetName val="多目撤去"/>
      <sheetName val="SK撤去"/>
      <sheetName val="廊下撤去"/>
      <sheetName val="2階撤去"/>
      <sheetName val="建具計算書"/>
      <sheetName val="土工"/>
      <sheetName val="地業"/>
      <sheetName val="型枠運搬"/>
      <sheetName val="木"/>
      <sheetName val="その２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4">
          <cell r="B4" t="str">
            <v>建具計算書</v>
          </cell>
        </row>
        <row r="5">
          <cell r="D5" t="str">
            <v>建</v>
          </cell>
          <cell r="F5" t="str">
            <v>具</v>
          </cell>
          <cell r="I5" t="str">
            <v>塗   装</v>
          </cell>
          <cell r="K5" t="str">
            <v xml:space="preserve">       ガ ラ ス  ・  建 具 金 物</v>
          </cell>
        </row>
        <row r="6">
          <cell r="B6" t="str">
            <v>符号</v>
          </cell>
          <cell r="C6" t="str">
            <v>Ｗ</v>
          </cell>
          <cell r="D6" t="str">
            <v>Ｈ</v>
          </cell>
          <cell r="E6" t="str">
            <v>１ヶ所当り㎡</v>
          </cell>
          <cell r="F6" t="str">
            <v>箇所</v>
          </cell>
          <cell r="G6" t="str">
            <v>延 ㎡</v>
          </cell>
          <cell r="H6" t="str">
            <v>係数</v>
          </cell>
          <cell r="I6" t="str">
            <v>SOP</v>
          </cell>
          <cell r="K6" t="str">
            <v>W</v>
          </cell>
          <cell r="L6" t="str">
            <v>H</v>
          </cell>
          <cell r="M6" t="str">
            <v>1箇所当り数量</v>
          </cell>
          <cell r="N6" t="str">
            <v>１ヶ所当り㎡</v>
          </cell>
          <cell r="O6" t="str">
            <v>型板ｶﾞﾗｽ4</v>
          </cell>
          <cell r="P6" t="str">
            <v>ﾌﾛ-ﾄｶﾞﾗｽ</v>
          </cell>
          <cell r="R6" t="str">
            <v>シ-リング</v>
          </cell>
        </row>
        <row r="7">
          <cell r="B7" t="str">
            <v>LSD1</v>
          </cell>
          <cell r="C7">
            <v>900</v>
          </cell>
          <cell r="D7">
            <v>2000</v>
          </cell>
          <cell r="E7">
            <v>1.8</v>
          </cell>
          <cell r="F7">
            <v>1</v>
          </cell>
          <cell r="G7">
            <v>1.8</v>
          </cell>
          <cell r="H7">
            <v>2.5</v>
          </cell>
          <cell r="I7">
            <v>4.5</v>
          </cell>
          <cell r="K7">
            <v>0.2</v>
          </cell>
          <cell r="L7">
            <v>0.8</v>
          </cell>
          <cell r="M7">
            <v>1</v>
          </cell>
          <cell r="N7">
            <v>0.16</v>
          </cell>
          <cell r="O7">
            <v>0.16</v>
          </cell>
          <cell r="R7">
            <v>2</v>
          </cell>
        </row>
        <row r="8">
          <cell r="B8" t="str">
            <v>LSD2</v>
          </cell>
          <cell r="C8">
            <v>900</v>
          </cell>
          <cell r="D8">
            <v>2000</v>
          </cell>
          <cell r="E8">
            <v>1.8</v>
          </cell>
          <cell r="F8">
            <v>1</v>
          </cell>
          <cell r="G8">
            <v>1.8</v>
          </cell>
          <cell r="H8">
            <v>2.5</v>
          </cell>
          <cell r="I8">
            <v>4.5</v>
          </cell>
          <cell r="K8">
            <v>0.2</v>
          </cell>
          <cell r="L8">
            <v>0.8</v>
          </cell>
          <cell r="M8">
            <v>1</v>
          </cell>
          <cell r="N8">
            <v>0.16</v>
          </cell>
          <cell r="O8">
            <v>0.16</v>
          </cell>
          <cell r="R8">
            <v>2</v>
          </cell>
        </row>
        <row r="9">
          <cell r="E9" t="str">
            <v>　</v>
          </cell>
          <cell r="G9" t="str">
            <v>　</v>
          </cell>
          <cell r="I9" t="str">
            <v>　</v>
          </cell>
          <cell r="O9" t="str">
            <v>　</v>
          </cell>
          <cell r="R9" t="str">
            <v>　</v>
          </cell>
        </row>
        <row r="10">
          <cell r="B10" t="str">
            <v>LSD塗替</v>
          </cell>
          <cell r="C10">
            <v>900</v>
          </cell>
          <cell r="D10">
            <v>2100</v>
          </cell>
          <cell r="E10">
            <v>1.89</v>
          </cell>
          <cell r="F10">
            <v>4</v>
          </cell>
          <cell r="G10">
            <v>7.56</v>
          </cell>
          <cell r="H10">
            <v>2.5</v>
          </cell>
          <cell r="I10">
            <v>18.899999999999999</v>
          </cell>
          <cell r="O10">
            <v>0</v>
          </cell>
          <cell r="R10">
            <v>0</v>
          </cell>
        </row>
        <row r="11">
          <cell r="C11">
            <v>900</v>
          </cell>
          <cell r="D11">
            <v>500</v>
          </cell>
          <cell r="E11">
            <v>0.45</v>
          </cell>
          <cell r="F11">
            <v>4</v>
          </cell>
          <cell r="G11">
            <v>1.8</v>
          </cell>
          <cell r="H11">
            <v>1.7</v>
          </cell>
          <cell r="I11">
            <v>3.06</v>
          </cell>
          <cell r="O11">
            <v>0</v>
          </cell>
          <cell r="R11">
            <v>0</v>
          </cell>
        </row>
        <row r="12">
          <cell r="E12" t="str">
            <v>　</v>
          </cell>
          <cell r="G12" t="str">
            <v>　</v>
          </cell>
          <cell r="I12" t="str">
            <v>　</v>
          </cell>
          <cell r="O12" t="str">
            <v>　</v>
          </cell>
          <cell r="R12" t="str">
            <v>　</v>
          </cell>
        </row>
        <row r="13">
          <cell r="B13" t="str">
            <v>AW替1</v>
          </cell>
          <cell r="C13">
            <v>2000</v>
          </cell>
          <cell r="D13">
            <v>1900</v>
          </cell>
          <cell r="E13">
            <v>3.8</v>
          </cell>
          <cell r="F13">
            <v>1</v>
          </cell>
          <cell r="G13">
            <v>3.8</v>
          </cell>
          <cell r="I13">
            <v>0</v>
          </cell>
          <cell r="K13">
            <v>2</v>
          </cell>
          <cell r="L13">
            <v>1.2</v>
          </cell>
          <cell r="M13">
            <v>1</v>
          </cell>
          <cell r="N13">
            <v>2.4</v>
          </cell>
          <cell r="O13" t="str">
            <v>　</v>
          </cell>
          <cell r="P13">
            <v>2.4</v>
          </cell>
          <cell r="R13">
            <v>8.8000000000000007</v>
          </cell>
        </row>
        <row r="14">
          <cell r="F14">
            <v>1</v>
          </cell>
          <cell r="K14">
            <v>1</v>
          </cell>
          <cell r="L14">
            <v>0.6</v>
          </cell>
          <cell r="M14">
            <v>1</v>
          </cell>
          <cell r="N14">
            <v>0.6</v>
          </cell>
          <cell r="P14">
            <v>0.6</v>
          </cell>
          <cell r="R14">
            <v>3.2</v>
          </cell>
        </row>
        <row r="15">
          <cell r="B15" t="str">
            <v>AW替2</v>
          </cell>
          <cell r="C15">
            <v>3070</v>
          </cell>
          <cell r="D15">
            <v>1900</v>
          </cell>
          <cell r="E15">
            <v>5.83</v>
          </cell>
          <cell r="F15">
            <v>3</v>
          </cell>
          <cell r="G15">
            <v>17.490000000000002</v>
          </cell>
          <cell r="I15">
            <v>0</v>
          </cell>
          <cell r="K15">
            <v>1.5</v>
          </cell>
          <cell r="L15">
            <v>1.2</v>
          </cell>
          <cell r="M15">
            <v>2</v>
          </cell>
          <cell r="N15">
            <v>3.6</v>
          </cell>
          <cell r="O15" t="str">
            <v>　</v>
          </cell>
          <cell r="P15">
            <v>10.8</v>
          </cell>
          <cell r="R15">
            <v>46.8</v>
          </cell>
        </row>
        <row r="16">
          <cell r="E16" t="str">
            <v>　</v>
          </cell>
          <cell r="F16">
            <v>2</v>
          </cell>
          <cell r="G16" t="str">
            <v>　</v>
          </cell>
          <cell r="I16" t="str">
            <v>　</v>
          </cell>
          <cell r="K16">
            <v>0.75</v>
          </cell>
          <cell r="L16">
            <v>0.6</v>
          </cell>
          <cell r="M16">
            <v>1</v>
          </cell>
          <cell r="N16">
            <v>0.45</v>
          </cell>
          <cell r="O16" t="str">
            <v>　</v>
          </cell>
          <cell r="P16">
            <v>0.9</v>
          </cell>
          <cell r="R16">
            <v>5.4</v>
          </cell>
        </row>
        <row r="17">
          <cell r="G17" t="str">
            <v>　</v>
          </cell>
          <cell r="H17" t="str">
            <v>　</v>
          </cell>
          <cell r="I17" t="str">
            <v>　</v>
          </cell>
          <cell r="J17" t="str">
            <v>　</v>
          </cell>
          <cell r="K17" t="str">
            <v>　</v>
          </cell>
          <cell r="L17" t="str">
            <v>　</v>
          </cell>
          <cell r="M17" t="str">
            <v>　</v>
          </cell>
          <cell r="N17" t="str">
            <v>　</v>
          </cell>
          <cell r="O17" t="str">
            <v>　</v>
          </cell>
          <cell r="P17" t="str">
            <v>　</v>
          </cell>
          <cell r="Q17" t="str">
            <v>　</v>
          </cell>
          <cell r="R17" t="str">
            <v>　</v>
          </cell>
        </row>
        <row r="18">
          <cell r="G18" t="str">
            <v>　</v>
          </cell>
          <cell r="H18" t="str">
            <v>　</v>
          </cell>
          <cell r="I18" t="str">
            <v>　</v>
          </cell>
          <cell r="J18" t="str">
            <v>　</v>
          </cell>
          <cell r="K18" t="str">
            <v>　</v>
          </cell>
          <cell r="L18" t="str">
            <v>　</v>
          </cell>
          <cell r="M18" t="str">
            <v>　</v>
          </cell>
          <cell r="N18" t="str">
            <v>　</v>
          </cell>
          <cell r="O18" t="str">
            <v>　</v>
          </cell>
          <cell r="P18" t="str">
            <v>　</v>
          </cell>
          <cell r="Q18" t="str">
            <v>　</v>
          </cell>
          <cell r="R18" t="str">
            <v>　</v>
          </cell>
        </row>
        <row r="19">
          <cell r="G19" t="str">
            <v>　</v>
          </cell>
          <cell r="H19" t="str">
            <v>　</v>
          </cell>
          <cell r="I19" t="str">
            <v>　</v>
          </cell>
          <cell r="J19" t="str">
            <v>　</v>
          </cell>
          <cell r="K19" t="str">
            <v>　</v>
          </cell>
          <cell r="L19" t="str">
            <v>　</v>
          </cell>
          <cell r="M19" t="str">
            <v>　</v>
          </cell>
          <cell r="N19" t="str">
            <v>　</v>
          </cell>
          <cell r="O19" t="str">
            <v>　</v>
          </cell>
          <cell r="P19" t="str">
            <v>　</v>
          </cell>
          <cell r="Q19" t="str">
            <v>　</v>
          </cell>
          <cell r="R19" t="str">
            <v>　</v>
          </cell>
        </row>
        <row r="20">
          <cell r="G20" t="str">
            <v>　</v>
          </cell>
          <cell r="H20" t="str">
            <v>　</v>
          </cell>
          <cell r="I20" t="str">
            <v>　</v>
          </cell>
          <cell r="J20" t="str">
            <v>　</v>
          </cell>
          <cell r="K20" t="str">
            <v>　</v>
          </cell>
          <cell r="L20" t="str">
            <v>　</v>
          </cell>
          <cell r="M20" t="str">
            <v>　</v>
          </cell>
          <cell r="N20" t="str">
            <v>　</v>
          </cell>
          <cell r="O20" t="str">
            <v>　</v>
          </cell>
          <cell r="P20" t="str">
            <v>　</v>
          </cell>
          <cell r="Q20" t="str">
            <v>　</v>
          </cell>
          <cell r="R20" t="str">
            <v>　</v>
          </cell>
        </row>
        <row r="21">
          <cell r="G21" t="str">
            <v>　</v>
          </cell>
          <cell r="H21" t="str">
            <v>　</v>
          </cell>
          <cell r="I21" t="str">
            <v>　</v>
          </cell>
          <cell r="J21" t="str">
            <v>　</v>
          </cell>
          <cell r="K21" t="str">
            <v>　</v>
          </cell>
          <cell r="L21" t="str">
            <v>　</v>
          </cell>
          <cell r="M21" t="str">
            <v>　</v>
          </cell>
          <cell r="N21" t="str">
            <v>　</v>
          </cell>
          <cell r="O21" t="str">
            <v>　</v>
          </cell>
          <cell r="P21" t="str">
            <v>　</v>
          </cell>
          <cell r="Q21" t="str">
            <v>　</v>
          </cell>
          <cell r="R21" t="str">
            <v>　</v>
          </cell>
        </row>
        <row r="22">
          <cell r="G22" t="str">
            <v>　</v>
          </cell>
          <cell r="H22" t="str">
            <v>　</v>
          </cell>
          <cell r="I22" t="str">
            <v>　</v>
          </cell>
          <cell r="J22" t="str">
            <v>　</v>
          </cell>
          <cell r="K22" t="str">
            <v>　</v>
          </cell>
          <cell r="L22" t="str">
            <v>　</v>
          </cell>
          <cell r="M22" t="str">
            <v>　</v>
          </cell>
          <cell r="N22" t="str">
            <v>　</v>
          </cell>
          <cell r="O22" t="str">
            <v>　</v>
          </cell>
          <cell r="P22" t="str">
            <v>　</v>
          </cell>
          <cell r="Q22" t="str">
            <v>　</v>
          </cell>
          <cell r="R22" t="str">
            <v>　</v>
          </cell>
        </row>
        <row r="23">
          <cell r="G23" t="str">
            <v>　</v>
          </cell>
          <cell r="H23" t="str">
            <v>　</v>
          </cell>
          <cell r="I23" t="str">
            <v>　</v>
          </cell>
          <cell r="J23" t="str">
            <v>　</v>
          </cell>
          <cell r="K23" t="str">
            <v>　</v>
          </cell>
          <cell r="L23" t="str">
            <v>　</v>
          </cell>
          <cell r="M23" t="str">
            <v>　</v>
          </cell>
          <cell r="N23" t="str">
            <v>　</v>
          </cell>
          <cell r="O23" t="str">
            <v>　</v>
          </cell>
          <cell r="P23" t="str">
            <v>　</v>
          </cell>
          <cell r="Q23" t="str">
            <v>　</v>
          </cell>
          <cell r="R23" t="str">
            <v>　</v>
          </cell>
        </row>
        <row r="24">
          <cell r="G24" t="str">
            <v>　</v>
          </cell>
          <cell r="H24" t="str">
            <v>　</v>
          </cell>
          <cell r="I24" t="str">
            <v>　</v>
          </cell>
          <cell r="J24" t="str">
            <v>　</v>
          </cell>
          <cell r="K24" t="str">
            <v>　</v>
          </cell>
          <cell r="L24" t="str">
            <v>　</v>
          </cell>
          <cell r="M24" t="str">
            <v>　</v>
          </cell>
          <cell r="N24" t="str">
            <v>　</v>
          </cell>
          <cell r="O24" t="str">
            <v>　</v>
          </cell>
          <cell r="P24" t="str">
            <v>　</v>
          </cell>
          <cell r="Q24" t="str">
            <v>　</v>
          </cell>
          <cell r="R24" t="str">
            <v>　</v>
          </cell>
        </row>
        <row r="25">
          <cell r="G25" t="str">
            <v>　</v>
          </cell>
          <cell r="H25" t="str">
            <v>　</v>
          </cell>
          <cell r="I25" t="str">
            <v>　</v>
          </cell>
          <cell r="J25" t="str">
            <v>　</v>
          </cell>
          <cell r="K25" t="str">
            <v>　</v>
          </cell>
          <cell r="L25" t="str">
            <v>　</v>
          </cell>
          <cell r="M25" t="str">
            <v>　</v>
          </cell>
          <cell r="N25" t="str">
            <v>　</v>
          </cell>
          <cell r="O25" t="str">
            <v>　</v>
          </cell>
          <cell r="P25" t="str">
            <v>　</v>
          </cell>
          <cell r="Q25" t="str">
            <v>　</v>
          </cell>
          <cell r="R25" t="str">
            <v>　</v>
          </cell>
        </row>
        <row r="26">
          <cell r="G26" t="str">
            <v>　</v>
          </cell>
          <cell r="H26" t="str">
            <v>　</v>
          </cell>
          <cell r="I26" t="str">
            <v>　</v>
          </cell>
          <cell r="J26" t="str">
            <v>　</v>
          </cell>
          <cell r="K26" t="str">
            <v>　</v>
          </cell>
          <cell r="L26" t="str">
            <v>　</v>
          </cell>
          <cell r="M26" t="str">
            <v>　</v>
          </cell>
          <cell r="N26" t="str">
            <v>　</v>
          </cell>
          <cell r="O26" t="str">
            <v>　</v>
          </cell>
          <cell r="P26" t="str">
            <v>　</v>
          </cell>
          <cell r="Q26" t="str">
            <v>　</v>
          </cell>
          <cell r="R26" t="str">
            <v>　</v>
          </cell>
        </row>
        <row r="27">
          <cell r="G27" t="str">
            <v>　</v>
          </cell>
          <cell r="H27" t="str">
            <v>　</v>
          </cell>
          <cell r="I27" t="str">
            <v>　</v>
          </cell>
          <cell r="J27" t="str">
            <v>　</v>
          </cell>
          <cell r="K27" t="str">
            <v>　</v>
          </cell>
          <cell r="L27" t="str">
            <v>　</v>
          </cell>
          <cell r="M27" t="str">
            <v>　</v>
          </cell>
          <cell r="N27" t="str">
            <v>　</v>
          </cell>
          <cell r="O27" t="str">
            <v>　</v>
          </cell>
          <cell r="P27" t="str">
            <v>　</v>
          </cell>
          <cell r="Q27" t="str">
            <v>　</v>
          </cell>
          <cell r="R27" t="str">
            <v>　</v>
          </cell>
        </row>
        <row r="28">
          <cell r="G28" t="str">
            <v>　</v>
          </cell>
          <cell r="H28" t="str">
            <v>　</v>
          </cell>
          <cell r="I28" t="str">
            <v>　</v>
          </cell>
          <cell r="J28" t="str">
            <v>　</v>
          </cell>
          <cell r="K28" t="str">
            <v>　</v>
          </cell>
          <cell r="L28" t="str">
            <v>　</v>
          </cell>
          <cell r="M28" t="str">
            <v>　</v>
          </cell>
          <cell r="N28" t="str">
            <v>　</v>
          </cell>
          <cell r="O28" t="str">
            <v>　</v>
          </cell>
          <cell r="P28" t="str">
            <v>　</v>
          </cell>
          <cell r="Q28" t="str">
            <v>　</v>
          </cell>
          <cell r="R28" t="str">
            <v>　</v>
          </cell>
        </row>
        <row r="29">
          <cell r="G29" t="str">
            <v>　</v>
          </cell>
          <cell r="H29" t="str">
            <v>　</v>
          </cell>
          <cell r="I29" t="str">
            <v>　</v>
          </cell>
          <cell r="J29" t="str">
            <v>　</v>
          </cell>
          <cell r="K29" t="str">
            <v>　</v>
          </cell>
          <cell r="L29" t="str">
            <v>　</v>
          </cell>
          <cell r="M29" t="str">
            <v>　</v>
          </cell>
          <cell r="N29" t="str">
            <v>　</v>
          </cell>
          <cell r="O29" t="str">
            <v>　</v>
          </cell>
          <cell r="P29" t="str">
            <v>　</v>
          </cell>
          <cell r="Q29" t="str">
            <v>　</v>
          </cell>
          <cell r="R29" t="str">
            <v>　</v>
          </cell>
        </row>
        <row r="30">
          <cell r="G30" t="str">
            <v>　</v>
          </cell>
          <cell r="H30" t="str">
            <v>　</v>
          </cell>
          <cell r="I30" t="str">
            <v>　</v>
          </cell>
          <cell r="J30" t="str">
            <v>　</v>
          </cell>
          <cell r="K30" t="str">
            <v>　</v>
          </cell>
          <cell r="L30" t="str">
            <v>　</v>
          </cell>
          <cell r="M30" t="str">
            <v>　</v>
          </cell>
          <cell r="N30" t="str">
            <v>　</v>
          </cell>
          <cell r="O30" t="str">
            <v>　</v>
          </cell>
          <cell r="P30" t="str">
            <v>　</v>
          </cell>
          <cell r="Q30" t="str">
            <v>　</v>
          </cell>
          <cell r="R30" t="str">
            <v>　</v>
          </cell>
        </row>
        <row r="31">
          <cell r="G31" t="str">
            <v>　</v>
          </cell>
          <cell r="H31" t="str">
            <v>　</v>
          </cell>
          <cell r="I31" t="str">
            <v>　</v>
          </cell>
          <cell r="J31" t="str">
            <v>　</v>
          </cell>
          <cell r="K31" t="str">
            <v>　</v>
          </cell>
          <cell r="L31" t="str">
            <v>　</v>
          </cell>
          <cell r="M31" t="str">
            <v>　</v>
          </cell>
          <cell r="N31" t="str">
            <v>　</v>
          </cell>
          <cell r="O31" t="str">
            <v>　</v>
          </cell>
          <cell r="P31" t="str">
            <v>　</v>
          </cell>
          <cell r="Q31" t="str">
            <v>　</v>
          </cell>
          <cell r="R31" t="str">
            <v>　</v>
          </cell>
        </row>
        <row r="32">
          <cell r="G32" t="str">
            <v>　</v>
          </cell>
          <cell r="H32" t="str">
            <v>　</v>
          </cell>
          <cell r="I32" t="str">
            <v>　</v>
          </cell>
          <cell r="J32" t="str">
            <v>　</v>
          </cell>
          <cell r="K32" t="str">
            <v>　</v>
          </cell>
          <cell r="L32" t="str">
            <v>　</v>
          </cell>
          <cell r="M32" t="str">
            <v>　</v>
          </cell>
          <cell r="N32" t="str">
            <v>　</v>
          </cell>
          <cell r="O32" t="str">
            <v>　</v>
          </cell>
          <cell r="P32" t="str">
            <v>　</v>
          </cell>
          <cell r="Q32" t="str">
            <v>　</v>
          </cell>
          <cell r="R32" t="str">
            <v>　</v>
          </cell>
        </row>
        <row r="33">
          <cell r="G33" t="str">
            <v>　</v>
          </cell>
          <cell r="H33" t="str">
            <v>　</v>
          </cell>
          <cell r="I33" t="str">
            <v>　</v>
          </cell>
          <cell r="J33" t="str">
            <v>　</v>
          </cell>
          <cell r="K33" t="str">
            <v>　</v>
          </cell>
          <cell r="L33" t="str">
            <v>　</v>
          </cell>
          <cell r="M33" t="str">
            <v>　</v>
          </cell>
          <cell r="N33" t="str">
            <v>　</v>
          </cell>
          <cell r="O33" t="str">
            <v>　</v>
          </cell>
          <cell r="P33" t="str">
            <v>　</v>
          </cell>
          <cell r="Q33" t="str">
            <v>　</v>
          </cell>
          <cell r="R33" t="str">
            <v>　</v>
          </cell>
        </row>
        <row r="34">
          <cell r="G34" t="str">
            <v>　</v>
          </cell>
          <cell r="H34" t="str">
            <v>　</v>
          </cell>
          <cell r="I34" t="str">
            <v>　</v>
          </cell>
          <cell r="J34" t="str">
            <v>　</v>
          </cell>
          <cell r="K34" t="str">
            <v>　</v>
          </cell>
          <cell r="L34" t="str">
            <v>　</v>
          </cell>
          <cell r="M34" t="str">
            <v>　</v>
          </cell>
          <cell r="N34" t="str">
            <v>　</v>
          </cell>
          <cell r="O34" t="str">
            <v>　</v>
          </cell>
          <cell r="P34" t="str">
            <v>　</v>
          </cell>
          <cell r="Q34" t="str">
            <v>　</v>
          </cell>
          <cell r="R34" t="str">
            <v>　</v>
          </cell>
        </row>
        <row r="36">
          <cell r="B36" t="str">
            <v>小計</v>
          </cell>
          <cell r="C36" t="str">
            <v>　</v>
          </cell>
          <cell r="E36">
            <v>15.57</v>
          </cell>
          <cell r="F36">
            <v>17</v>
          </cell>
          <cell r="G36">
            <v>34.25</v>
          </cell>
          <cell r="I36">
            <v>30.959999999999997</v>
          </cell>
          <cell r="O36">
            <v>0.32</v>
          </cell>
          <cell r="P36">
            <v>14.700000000000001</v>
          </cell>
          <cell r="R36">
            <v>68.2</v>
          </cell>
        </row>
        <row r="37">
          <cell r="B37" t="str">
            <v>計</v>
          </cell>
          <cell r="C37" t="str">
            <v>　</v>
          </cell>
          <cell r="D37" t="str">
            <v>　</v>
          </cell>
          <cell r="E37">
            <v>15.6</v>
          </cell>
          <cell r="F37">
            <v>17</v>
          </cell>
          <cell r="G37">
            <v>34.299999999999997</v>
          </cell>
          <cell r="H37" t="str">
            <v>　</v>
          </cell>
          <cell r="I37">
            <v>31</v>
          </cell>
          <cell r="J37" t="str">
            <v>　</v>
          </cell>
          <cell r="K37" t="str">
            <v>　</v>
          </cell>
          <cell r="O37">
            <v>0.3</v>
          </cell>
          <cell r="P37">
            <v>14.7</v>
          </cell>
          <cell r="Q37" t="str">
            <v>　</v>
          </cell>
          <cell r="R37">
            <v>68.2</v>
          </cell>
        </row>
      </sheetData>
      <sheetData sheetId="39"/>
      <sheetData sheetId="40"/>
      <sheetData sheetId="41"/>
      <sheetData sheetId="42"/>
      <sheetData sheetId="43"/>
    </sheetDataSet>
  </externalBook>
</externalLink>
</file>

<file path=xl/externalLinks/externalLink3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公開種目"/>
      <sheetName val="公開科目"/>
      <sheetName val="建築経費"/>
      <sheetName val="種目別内訳"/>
      <sheetName val="細目"/>
      <sheetName val="科目別内訳"/>
      <sheetName val="単価比較表 (秋)"/>
      <sheetName val="見積書"/>
      <sheetName val="変更"/>
      <sheetName val="撤去"/>
      <sheetName val="雑工事"/>
      <sheetName val="直接仮設"/>
      <sheetName val="鉄筋"/>
      <sheetName val="ｺﾝｸﾘ"/>
      <sheetName val="金属"/>
      <sheetName val="ガラス"/>
      <sheetName val="左官"/>
      <sheetName val="塗装"/>
      <sheetName val="内装"/>
      <sheetName val="処分"/>
      <sheetName val="仕上集計表"/>
      <sheetName val="男子"/>
      <sheetName val="女子"/>
      <sheetName val="多目"/>
      <sheetName val="SK改修"/>
      <sheetName val="廊下改修"/>
      <sheetName val="2階改修"/>
      <sheetName val="1"/>
      <sheetName val="2"/>
      <sheetName val="3"/>
      <sheetName val="撤去集計表"/>
      <sheetName val="男子撤去"/>
      <sheetName val="女子撤去"/>
      <sheetName val="多目撤去"/>
      <sheetName val="SK撤去"/>
      <sheetName val="廊下撤去"/>
      <sheetName val="2階撤去"/>
      <sheetName val="建具計算書"/>
      <sheetName val="土工"/>
      <sheetName val="地業"/>
      <sheetName val="型枠運搬"/>
      <sheetName val="木"/>
      <sheetName val="その２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4">
          <cell r="B4" t="str">
            <v>建具計算書</v>
          </cell>
        </row>
        <row r="5">
          <cell r="D5" t="str">
            <v>建</v>
          </cell>
          <cell r="F5" t="str">
            <v>具</v>
          </cell>
          <cell r="I5" t="str">
            <v>塗   装</v>
          </cell>
          <cell r="K5" t="str">
            <v xml:space="preserve">       ガ ラ ス  ・  建 具 金 物</v>
          </cell>
        </row>
        <row r="6">
          <cell r="B6" t="str">
            <v>符号</v>
          </cell>
          <cell r="C6" t="str">
            <v>Ｗ</v>
          </cell>
          <cell r="D6" t="str">
            <v>Ｈ</v>
          </cell>
          <cell r="E6" t="str">
            <v>１ヶ所当り㎡</v>
          </cell>
          <cell r="F6" t="str">
            <v>箇所</v>
          </cell>
          <cell r="G6" t="str">
            <v>延 ㎡</v>
          </cell>
          <cell r="H6" t="str">
            <v>係数</v>
          </cell>
          <cell r="I6" t="str">
            <v>SOP</v>
          </cell>
          <cell r="K6" t="str">
            <v>W</v>
          </cell>
          <cell r="L6" t="str">
            <v>H</v>
          </cell>
          <cell r="M6" t="str">
            <v>1箇所当り数量</v>
          </cell>
          <cell r="N6" t="str">
            <v>１ヶ所当り㎡</v>
          </cell>
          <cell r="O6" t="str">
            <v>型板ｶﾞﾗｽ4</v>
          </cell>
          <cell r="P6" t="str">
            <v>ﾌﾛ-ﾄｶﾞﾗｽ</v>
          </cell>
          <cell r="R6" t="str">
            <v>シ-リング</v>
          </cell>
        </row>
        <row r="7">
          <cell r="B7" t="str">
            <v>LSD1</v>
          </cell>
          <cell r="C7">
            <v>900</v>
          </cell>
          <cell r="D7">
            <v>2000</v>
          </cell>
          <cell r="E7">
            <v>1.8</v>
          </cell>
          <cell r="F7">
            <v>1</v>
          </cell>
          <cell r="G7">
            <v>1.8</v>
          </cell>
          <cell r="H7">
            <v>2.5</v>
          </cell>
          <cell r="I7">
            <v>4.5</v>
          </cell>
          <cell r="K7">
            <v>0.2</v>
          </cell>
          <cell r="L7">
            <v>0.8</v>
          </cell>
          <cell r="M7">
            <v>1</v>
          </cell>
          <cell r="N7">
            <v>0.16</v>
          </cell>
          <cell r="O7">
            <v>0.16</v>
          </cell>
          <cell r="R7">
            <v>2</v>
          </cell>
        </row>
        <row r="8">
          <cell r="B8" t="str">
            <v>LSD2</v>
          </cell>
          <cell r="C8">
            <v>900</v>
          </cell>
          <cell r="D8">
            <v>2000</v>
          </cell>
          <cell r="E8">
            <v>1.8</v>
          </cell>
          <cell r="F8">
            <v>1</v>
          </cell>
          <cell r="G8">
            <v>1.8</v>
          </cell>
          <cell r="H8">
            <v>2.5</v>
          </cell>
          <cell r="I8">
            <v>4.5</v>
          </cell>
          <cell r="K8">
            <v>0.2</v>
          </cell>
          <cell r="L8">
            <v>0.8</v>
          </cell>
          <cell r="M8">
            <v>1</v>
          </cell>
          <cell r="N8">
            <v>0.16</v>
          </cell>
          <cell r="O8">
            <v>0.16</v>
          </cell>
          <cell r="R8">
            <v>2</v>
          </cell>
        </row>
        <row r="9">
          <cell r="E9" t="str">
            <v>　</v>
          </cell>
          <cell r="G9" t="str">
            <v>　</v>
          </cell>
          <cell r="I9" t="str">
            <v>　</v>
          </cell>
          <cell r="O9" t="str">
            <v>　</v>
          </cell>
          <cell r="R9" t="str">
            <v>　</v>
          </cell>
        </row>
        <row r="10">
          <cell r="B10" t="str">
            <v>LSD塗替</v>
          </cell>
          <cell r="C10">
            <v>900</v>
          </cell>
          <cell r="D10">
            <v>2100</v>
          </cell>
          <cell r="E10">
            <v>1.89</v>
          </cell>
          <cell r="F10">
            <v>4</v>
          </cell>
          <cell r="G10">
            <v>7.56</v>
          </cell>
          <cell r="H10">
            <v>2.5</v>
          </cell>
          <cell r="I10">
            <v>18.899999999999999</v>
          </cell>
          <cell r="O10">
            <v>0</v>
          </cell>
          <cell r="R10">
            <v>0</v>
          </cell>
        </row>
        <row r="11">
          <cell r="C11">
            <v>900</v>
          </cell>
          <cell r="D11">
            <v>500</v>
          </cell>
          <cell r="E11">
            <v>0.45</v>
          </cell>
          <cell r="F11">
            <v>4</v>
          </cell>
          <cell r="G11">
            <v>1.8</v>
          </cell>
          <cell r="H11">
            <v>1.7</v>
          </cell>
          <cell r="I11">
            <v>3.06</v>
          </cell>
          <cell r="O11">
            <v>0</v>
          </cell>
          <cell r="R11">
            <v>0</v>
          </cell>
        </row>
        <row r="12">
          <cell r="E12" t="str">
            <v>　</v>
          </cell>
          <cell r="G12" t="str">
            <v>　</v>
          </cell>
          <cell r="I12" t="str">
            <v>　</v>
          </cell>
          <cell r="O12" t="str">
            <v>　</v>
          </cell>
          <cell r="R12" t="str">
            <v>　</v>
          </cell>
        </row>
        <row r="13">
          <cell r="B13" t="str">
            <v>AW替1</v>
          </cell>
          <cell r="C13">
            <v>2000</v>
          </cell>
          <cell r="D13">
            <v>1900</v>
          </cell>
          <cell r="E13">
            <v>3.8</v>
          </cell>
          <cell r="F13">
            <v>1</v>
          </cell>
          <cell r="G13">
            <v>3.8</v>
          </cell>
          <cell r="I13">
            <v>0</v>
          </cell>
          <cell r="K13">
            <v>2</v>
          </cell>
          <cell r="L13">
            <v>1.2</v>
          </cell>
          <cell r="M13">
            <v>1</v>
          </cell>
          <cell r="N13">
            <v>2.4</v>
          </cell>
          <cell r="O13" t="str">
            <v>　</v>
          </cell>
          <cell r="P13">
            <v>2.4</v>
          </cell>
          <cell r="R13">
            <v>8.8000000000000007</v>
          </cell>
        </row>
        <row r="14">
          <cell r="F14">
            <v>1</v>
          </cell>
          <cell r="K14">
            <v>1</v>
          </cell>
          <cell r="L14">
            <v>0.6</v>
          </cell>
          <cell r="M14">
            <v>1</v>
          </cell>
          <cell r="N14">
            <v>0.6</v>
          </cell>
          <cell r="P14">
            <v>0.6</v>
          </cell>
          <cell r="R14">
            <v>3.2</v>
          </cell>
        </row>
        <row r="15">
          <cell r="B15" t="str">
            <v>AW替2</v>
          </cell>
          <cell r="C15">
            <v>3070</v>
          </cell>
          <cell r="D15">
            <v>1900</v>
          </cell>
          <cell r="E15">
            <v>5.83</v>
          </cell>
          <cell r="F15">
            <v>3</v>
          </cell>
          <cell r="G15">
            <v>17.490000000000002</v>
          </cell>
          <cell r="I15">
            <v>0</v>
          </cell>
          <cell r="K15">
            <v>1.5</v>
          </cell>
          <cell r="L15">
            <v>1.2</v>
          </cell>
          <cell r="M15">
            <v>2</v>
          </cell>
          <cell r="N15">
            <v>3.6</v>
          </cell>
          <cell r="O15" t="str">
            <v>　</v>
          </cell>
          <cell r="P15">
            <v>10.8</v>
          </cell>
          <cell r="R15">
            <v>46.8</v>
          </cell>
        </row>
        <row r="16">
          <cell r="E16" t="str">
            <v>　</v>
          </cell>
          <cell r="F16">
            <v>2</v>
          </cell>
          <cell r="G16" t="str">
            <v>　</v>
          </cell>
          <cell r="I16" t="str">
            <v>　</v>
          </cell>
          <cell r="K16">
            <v>0.75</v>
          </cell>
          <cell r="L16">
            <v>0.6</v>
          </cell>
          <cell r="M16">
            <v>1</v>
          </cell>
          <cell r="N16">
            <v>0.45</v>
          </cell>
          <cell r="O16" t="str">
            <v>　</v>
          </cell>
          <cell r="P16">
            <v>0.9</v>
          </cell>
          <cell r="R16">
            <v>5.4</v>
          </cell>
        </row>
        <row r="17">
          <cell r="G17" t="str">
            <v>　</v>
          </cell>
          <cell r="H17" t="str">
            <v>　</v>
          </cell>
          <cell r="I17" t="str">
            <v>　</v>
          </cell>
          <cell r="J17" t="str">
            <v>　</v>
          </cell>
          <cell r="K17" t="str">
            <v>　</v>
          </cell>
          <cell r="L17" t="str">
            <v>　</v>
          </cell>
          <cell r="M17" t="str">
            <v>　</v>
          </cell>
          <cell r="N17" t="str">
            <v>　</v>
          </cell>
          <cell r="O17" t="str">
            <v>　</v>
          </cell>
          <cell r="P17" t="str">
            <v>　</v>
          </cell>
          <cell r="Q17" t="str">
            <v>　</v>
          </cell>
          <cell r="R17" t="str">
            <v>　</v>
          </cell>
        </row>
        <row r="18">
          <cell r="G18" t="str">
            <v>　</v>
          </cell>
          <cell r="H18" t="str">
            <v>　</v>
          </cell>
          <cell r="I18" t="str">
            <v>　</v>
          </cell>
          <cell r="J18" t="str">
            <v>　</v>
          </cell>
          <cell r="K18" t="str">
            <v>　</v>
          </cell>
          <cell r="L18" t="str">
            <v>　</v>
          </cell>
          <cell r="M18" t="str">
            <v>　</v>
          </cell>
          <cell r="N18" t="str">
            <v>　</v>
          </cell>
          <cell r="O18" t="str">
            <v>　</v>
          </cell>
          <cell r="P18" t="str">
            <v>　</v>
          </cell>
          <cell r="Q18" t="str">
            <v>　</v>
          </cell>
          <cell r="R18" t="str">
            <v>　</v>
          </cell>
        </row>
        <row r="19">
          <cell r="G19" t="str">
            <v>　</v>
          </cell>
          <cell r="H19" t="str">
            <v>　</v>
          </cell>
          <cell r="I19" t="str">
            <v>　</v>
          </cell>
          <cell r="J19" t="str">
            <v>　</v>
          </cell>
          <cell r="K19" t="str">
            <v>　</v>
          </cell>
          <cell r="L19" t="str">
            <v>　</v>
          </cell>
          <cell r="M19" t="str">
            <v>　</v>
          </cell>
          <cell r="N19" t="str">
            <v>　</v>
          </cell>
          <cell r="O19" t="str">
            <v>　</v>
          </cell>
          <cell r="P19" t="str">
            <v>　</v>
          </cell>
          <cell r="Q19" t="str">
            <v>　</v>
          </cell>
          <cell r="R19" t="str">
            <v>　</v>
          </cell>
        </row>
        <row r="20">
          <cell r="G20" t="str">
            <v>　</v>
          </cell>
          <cell r="H20" t="str">
            <v>　</v>
          </cell>
          <cell r="I20" t="str">
            <v>　</v>
          </cell>
          <cell r="J20" t="str">
            <v>　</v>
          </cell>
          <cell r="K20" t="str">
            <v>　</v>
          </cell>
          <cell r="L20" t="str">
            <v>　</v>
          </cell>
          <cell r="M20" t="str">
            <v>　</v>
          </cell>
          <cell r="N20" t="str">
            <v>　</v>
          </cell>
          <cell r="O20" t="str">
            <v>　</v>
          </cell>
          <cell r="P20" t="str">
            <v>　</v>
          </cell>
          <cell r="Q20" t="str">
            <v>　</v>
          </cell>
          <cell r="R20" t="str">
            <v>　</v>
          </cell>
        </row>
        <row r="21">
          <cell r="G21" t="str">
            <v>　</v>
          </cell>
          <cell r="H21" t="str">
            <v>　</v>
          </cell>
          <cell r="I21" t="str">
            <v>　</v>
          </cell>
          <cell r="J21" t="str">
            <v>　</v>
          </cell>
          <cell r="K21" t="str">
            <v>　</v>
          </cell>
          <cell r="L21" t="str">
            <v>　</v>
          </cell>
          <cell r="M21" t="str">
            <v>　</v>
          </cell>
          <cell r="N21" t="str">
            <v>　</v>
          </cell>
          <cell r="O21" t="str">
            <v>　</v>
          </cell>
          <cell r="P21" t="str">
            <v>　</v>
          </cell>
          <cell r="Q21" t="str">
            <v>　</v>
          </cell>
          <cell r="R21" t="str">
            <v>　</v>
          </cell>
        </row>
        <row r="22">
          <cell r="G22" t="str">
            <v>　</v>
          </cell>
          <cell r="H22" t="str">
            <v>　</v>
          </cell>
          <cell r="I22" t="str">
            <v>　</v>
          </cell>
          <cell r="J22" t="str">
            <v>　</v>
          </cell>
          <cell r="K22" t="str">
            <v>　</v>
          </cell>
          <cell r="L22" t="str">
            <v>　</v>
          </cell>
          <cell r="M22" t="str">
            <v>　</v>
          </cell>
          <cell r="N22" t="str">
            <v>　</v>
          </cell>
          <cell r="O22" t="str">
            <v>　</v>
          </cell>
          <cell r="P22" t="str">
            <v>　</v>
          </cell>
          <cell r="Q22" t="str">
            <v>　</v>
          </cell>
          <cell r="R22" t="str">
            <v>　</v>
          </cell>
        </row>
        <row r="23">
          <cell r="G23" t="str">
            <v>　</v>
          </cell>
          <cell r="H23" t="str">
            <v>　</v>
          </cell>
          <cell r="I23" t="str">
            <v>　</v>
          </cell>
          <cell r="J23" t="str">
            <v>　</v>
          </cell>
          <cell r="K23" t="str">
            <v>　</v>
          </cell>
          <cell r="L23" t="str">
            <v>　</v>
          </cell>
          <cell r="M23" t="str">
            <v>　</v>
          </cell>
          <cell r="N23" t="str">
            <v>　</v>
          </cell>
          <cell r="O23" t="str">
            <v>　</v>
          </cell>
          <cell r="P23" t="str">
            <v>　</v>
          </cell>
          <cell r="Q23" t="str">
            <v>　</v>
          </cell>
          <cell r="R23" t="str">
            <v>　</v>
          </cell>
        </row>
        <row r="24">
          <cell r="G24" t="str">
            <v>　</v>
          </cell>
          <cell r="H24" t="str">
            <v>　</v>
          </cell>
          <cell r="I24" t="str">
            <v>　</v>
          </cell>
          <cell r="J24" t="str">
            <v>　</v>
          </cell>
          <cell r="K24" t="str">
            <v>　</v>
          </cell>
          <cell r="L24" t="str">
            <v>　</v>
          </cell>
          <cell r="M24" t="str">
            <v>　</v>
          </cell>
          <cell r="N24" t="str">
            <v>　</v>
          </cell>
          <cell r="O24" t="str">
            <v>　</v>
          </cell>
          <cell r="P24" t="str">
            <v>　</v>
          </cell>
          <cell r="Q24" t="str">
            <v>　</v>
          </cell>
          <cell r="R24" t="str">
            <v>　</v>
          </cell>
        </row>
        <row r="25">
          <cell r="G25" t="str">
            <v>　</v>
          </cell>
          <cell r="H25" t="str">
            <v>　</v>
          </cell>
          <cell r="I25" t="str">
            <v>　</v>
          </cell>
          <cell r="J25" t="str">
            <v>　</v>
          </cell>
          <cell r="K25" t="str">
            <v>　</v>
          </cell>
          <cell r="L25" t="str">
            <v>　</v>
          </cell>
          <cell r="M25" t="str">
            <v>　</v>
          </cell>
          <cell r="N25" t="str">
            <v>　</v>
          </cell>
          <cell r="O25" t="str">
            <v>　</v>
          </cell>
          <cell r="P25" t="str">
            <v>　</v>
          </cell>
          <cell r="Q25" t="str">
            <v>　</v>
          </cell>
          <cell r="R25" t="str">
            <v>　</v>
          </cell>
        </row>
        <row r="26">
          <cell r="G26" t="str">
            <v>　</v>
          </cell>
          <cell r="H26" t="str">
            <v>　</v>
          </cell>
          <cell r="I26" t="str">
            <v>　</v>
          </cell>
          <cell r="J26" t="str">
            <v>　</v>
          </cell>
          <cell r="K26" t="str">
            <v>　</v>
          </cell>
          <cell r="L26" t="str">
            <v>　</v>
          </cell>
          <cell r="M26" t="str">
            <v>　</v>
          </cell>
          <cell r="N26" t="str">
            <v>　</v>
          </cell>
          <cell r="O26" t="str">
            <v>　</v>
          </cell>
          <cell r="P26" t="str">
            <v>　</v>
          </cell>
          <cell r="Q26" t="str">
            <v>　</v>
          </cell>
          <cell r="R26" t="str">
            <v>　</v>
          </cell>
        </row>
        <row r="27">
          <cell r="G27" t="str">
            <v>　</v>
          </cell>
          <cell r="H27" t="str">
            <v>　</v>
          </cell>
          <cell r="I27" t="str">
            <v>　</v>
          </cell>
          <cell r="J27" t="str">
            <v>　</v>
          </cell>
          <cell r="K27" t="str">
            <v>　</v>
          </cell>
          <cell r="L27" t="str">
            <v>　</v>
          </cell>
          <cell r="M27" t="str">
            <v>　</v>
          </cell>
          <cell r="N27" t="str">
            <v>　</v>
          </cell>
          <cell r="O27" t="str">
            <v>　</v>
          </cell>
          <cell r="P27" t="str">
            <v>　</v>
          </cell>
          <cell r="Q27" t="str">
            <v>　</v>
          </cell>
          <cell r="R27" t="str">
            <v>　</v>
          </cell>
        </row>
        <row r="28">
          <cell r="G28" t="str">
            <v>　</v>
          </cell>
          <cell r="H28" t="str">
            <v>　</v>
          </cell>
          <cell r="I28" t="str">
            <v>　</v>
          </cell>
          <cell r="J28" t="str">
            <v>　</v>
          </cell>
          <cell r="K28" t="str">
            <v>　</v>
          </cell>
          <cell r="L28" t="str">
            <v>　</v>
          </cell>
          <cell r="M28" t="str">
            <v>　</v>
          </cell>
          <cell r="N28" t="str">
            <v>　</v>
          </cell>
          <cell r="O28" t="str">
            <v>　</v>
          </cell>
          <cell r="P28" t="str">
            <v>　</v>
          </cell>
          <cell r="Q28" t="str">
            <v>　</v>
          </cell>
          <cell r="R28" t="str">
            <v>　</v>
          </cell>
        </row>
        <row r="29">
          <cell r="G29" t="str">
            <v>　</v>
          </cell>
          <cell r="H29" t="str">
            <v>　</v>
          </cell>
          <cell r="I29" t="str">
            <v>　</v>
          </cell>
          <cell r="J29" t="str">
            <v>　</v>
          </cell>
          <cell r="K29" t="str">
            <v>　</v>
          </cell>
          <cell r="L29" t="str">
            <v>　</v>
          </cell>
          <cell r="M29" t="str">
            <v>　</v>
          </cell>
          <cell r="N29" t="str">
            <v>　</v>
          </cell>
          <cell r="O29" t="str">
            <v>　</v>
          </cell>
          <cell r="P29" t="str">
            <v>　</v>
          </cell>
          <cell r="Q29" t="str">
            <v>　</v>
          </cell>
          <cell r="R29" t="str">
            <v>　</v>
          </cell>
        </row>
        <row r="30">
          <cell r="G30" t="str">
            <v>　</v>
          </cell>
          <cell r="H30" t="str">
            <v>　</v>
          </cell>
          <cell r="I30" t="str">
            <v>　</v>
          </cell>
          <cell r="J30" t="str">
            <v>　</v>
          </cell>
          <cell r="K30" t="str">
            <v>　</v>
          </cell>
          <cell r="L30" t="str">
            <v>　</v>
          </cell>
          <cell r="M30" t="str">
            <v>　</v>
          </cell>
          <cell r="N30" t="str">
            <v>　</v>
          </cell>
          <cell r="O30" t="str">
            <v>　</v>
          </cell>
          <cell r="P30" t="str">
            <v>　</v>
          </cell>
          <cell r="Q30" t="str">
            <v>　</v>
          </cell>
          <cell r="R30" t="str">
            <v>　</v>
          </cell>
        </row>
        <row r="31">
          <cell r="G31" t="str">
            <v>　</v>
          </cell>
          <cell r="H31" t="str">
            <v>　</v>
          </cell>
          <cell r="I31" t="str">
            <v>　</v>
          </cell>
          <cell r="J31" t="str">
            <v>　</v>
          </cell>
          <cell r="K31" t="str">
            <v>　</v>
          </cell>
          <cell r="L31" t="str">
            <v>　</v>
          </cell>
          <cell r="M31" t="str">
            <v>　</v>
          </cell>
          <cell r="N31" t="str">
            <v>　</v>
          </cell>
          <cell r="O31" t="str">
            <v>　</v>
          </cell>
          <cell r="P31" t="str">
            <v>　</v>
          </cell>
          <cell r="Q31" t="str">
            <v>　</v>
          </cell>
          <cell r="R31" t="str">
            <v>　</v>
          </cell>
        </row>
        <row r="32">
          <cell r="G32" t="str">
            <v>　</v>
          </cell>
          <cell r="H32" t="str">
            <v>　</v>
          </cell>
          <cell r="I32" t="str">
            <v>　</v>
          </cell>
          <cell r="J32" t="str">
            <v>　</v>
          </cell>
          <cell r="K32" t="str">
            <v>　</v>
          </cell>
          <cell r="L32" t="str">
            <v>　</v>
          </cell>
          <cell r="M32" t="str">
            <v>　</v>
          </cell>
          <cell r="N32" t="str">
            <v>　</v>
          </cell>
          <cell r="O32" t="str">
            <v>　</v>
          </cell>
          <cell r="P32" t="str">
            <v>　</v>
          </cell>
          <cell r="Q32" t="str">
            <v>　</v>
          </cell>
          <cell r="R32" t="str">
            <v>　</v>
          </cell>
        </row>
        <row r="33">
          <cell r="G33" t="str">
            <v>　</v>
          </cell>
          <cell r="H33" t="str">
            <v>　</v>
          </cell>
          <cell r="I33" t="str">
            <v>　</v>
          </cell>
          <cell r="J33" t="str">
            <v>　</v>
          </cell>
          <cell r="K33" t="str">
            <v>　</v>
          </cell>
          <cell r="L33" t="str">
            <v>　</v>
          </cell>
          <cell r="M33" t="str">
            <v>　</v>
          </cell>
          <cell r="N33" t="str">
            <v>　</v>
          </cell>
          <cell r="O33" t="str">
            <v>　</v>
          </cell>
          <cell r="P33" t="str">
            <v>　</v>
          </cell>
          <cell r="Q33" t="str">
            <v>　</v>
          </cell>
          <cell r="R33" t="str">
            <v>　</v>
          </cell>
        </row>
        <row r="34">
          <cell r="G34" t="str">
            <v>　</v>
          </cell>
          <cell r="H34" t="str">
            <v>　</v>
          </cell>
          <cell r="I34" t="str">
            <v>　</v>
          </cell>
          <cell r="J34" t="str">
            <v>　</v>
          </cell>
          <cell r="K34" t="str">
            <v>　</v>
          </cell>
          <cell r="L34" t="str">
            <v>　</v>
          </cell>
          <cell r="M34" t="str">
            <v>　</v>
          </cell>
          <cell r="N34" t="str">
            <v>　</v>
          </cell>
          <cell r="O34" t="str">
            <v>　</v>
          </cell>
          <cell r="P34" t="str">
            <v>　</v>
          </cell>
          <cell r="Q34" t="str">
            <v>　</v>
          </cell>
          <cell r="R34" t="str">
            <v>　</v>
          </cell>
        </row>
        <row r="36">
          <cell r="B36" t="str">
            <v>小計</v>
          </cell>
          <cell r="C36" t="str">
            <v>　</v>
          </cell>
          <cell r="E36">
            <v>15.57</v>
          </cell>
          <cell r="F36">
            <v>17</v>
          </cell>
          <cell r="G36">
            <v>34.25</v>
          </cell>
          <cell r="I36">
            <v>30.959999999999997</v>
          </cell>
          <cell r="O36">
            <v>0.32</v>
          </cell>
          <cell r="P36">
            <v>14.700000000000001</v>
          </cell>
          <cell r="R36">
            <v>68.2</v>
          </cell>
        </row>
        <row r="37">
          <cell r="B37" t="str">
            <v>計</v>
          </cell>
          <cell r="C37" t="str">
            <v>　</v>
          </cell>
          <cell r="D37" t="str">
            <v>　</v>
          </cell>
          <cell r="E37">
            <v>15.6</v>
          </cell>
          <cell r="F37">
            <v>17</v>
          </cell>
          <cell r="G37">
            <v>34.299999999999997</v>
          </cell>
          <cell r="H37" t="str">
            <v>　</v>
          </cell>
          <cell r="I37">
            <v>31</v>
          </cell>
          <cell r="J37" t="str">
            <v>　</v>
          </cell>
          <cell r="K37" t="str">
            <v>　</v>
          </cell>
          <cell r="O37">
            <v>0.3</v>
          </cell>
          <cell r="P37">
            <v>14.7</v>
          </cell>
          <cell r="Q37" t="str">
            <v>　</v>
          </cell>
          <cell r="R37">
            <v>68.2</v>
          </cell>
        </row>
      </sheetData>
      <sheetData sheetId="39"/>
      <sheetData sheetId="40"/>
      <sheetData sheetId="41"/>
      <sheetData sheetId="42"/>
      <sheetData sheetId="43"/>
    </sheetDataSet>
  </externalBook>
</externalLink>
</file>

<file path=xl/externalLinks/externalLink3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公開種目"/>
      <sheetName val="公開科目"/>
      <sheetName val="建築経費"/>
      <sheetName val="種目別内訳"/>
      <sheetName val="細目"/>
      <sheetName val="科目別内訳"/>
      <sheetName val="単価比較表 (秋)"/>
      <sheetName val="見積書"/>
      <sheetName val="変更"/>
      <sheetName val="撤去"/>
      <sheetName val="雑工事"/>
      <sheetName val="直接仮設"/>
      <sheetName val="鉄筋"/>
      <sheetName val="ｺﾝｸﾘ"/>
      <sheetName val="金属"/>
      <sheetName val="ガラス"/>
      <sheetName val="左官"/>
      <sheetName val="塗装"/>
      <sheetName val="内装"/>
      <sheetName val="処分"/>
      <sheetName val="仕上集計表"/>
      <sheetName val="男子"/>
      <sheetName val="女子"/>
      <sheetName val="多目"/>
      <sheetName val="SK改修"/>
      <sheetName val="廊下改修"/>
      <sheetName val="2階改修"/>
      <sheetName val="1"/>
      <sheetName val="2"/>
      <sheetName val="3"/>
      <sheetName val="撤去集計表"/>
      <sheetName val="男子撤去"/>
      <sheetName val="女子撤去"/>
      <sheetName val="多目撤去"/>
      <sheetName val="SK撤去"/>
      <sheetName val="廊下撤去"/>
      <sheetName val="2階撤去"/>
      <sheetName val="建具計算書"/>
      <sheetName val="土工"/>
      <sheetName val="地業"/>
      <sheetName val="型枠運搬"/>
      <sheetName val="木"/>
      <sheetName val="その２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4">
          <cell r="B4" t="str">
            <v>建具計算書</v>
          </cell>
        </row>
        <row r="5">
          <cell r="D5" t="str">
            <v>建</v>
          </cell>
          <cell r="F5" t="str">
            <v>具</v>
          </cell>
          <cell r="I5" t="str">
            <v>塗   装</v>
          </cell>
          <cell r="K5" t="str">
            <v xml:space="preserve">       ガ ラ ス  ・  建 具 金 物</v>
          </cell>
        </row>
        <row r="6">
          <cell r="B6" t="str">
            <v>符号</v>
          </cell>
          <cell r="C6" t="str">
            <v>Ｗ</v>
          </cell>
          <cell r="D6" t="str">
            <v>Ｈ</v>
          </cell>
          <cell r="E6" t="str">
            <v>１ヶ所当り㎡</v>
          </cell>
          <cell r="F6" t="str">
            <v>箇所</v>
          </cell>
          <cell r="G6" t="str">
            <v>延 ㎡</v>
          </cell>
          <cell r="H6" t="str">
            <v>係数</v>
          </cell>
          <cell r="I6" t="str">
            <v>SOP</v>
          </cell>
          <cell r="K6" t="str">
            <v>W</v>
          </cell>
          <cell r="L6" t="str">
            <v>H</v>
          </cell>
          <cell r="M6" t="str">
            <v>1箇所当り数量</v>
          </cell>
          <cell r="N6" t="str">
            <v>１ヶ所当り㎡</v>
          </cell>
          <cell r="O6" t="str">
            <v>型板ｶﾞﾗｽ4</v>
          </cell>
          <cell r="P6" t="str">
            <v>ﾌﾛ-ﾄｶﾞﾗｽ</v>
          </cell>
          <cell r="R6" t="str">
            <v>シ-リング</v>
          </cell>
        </row>
        <row r="7">
          <cell r="B7" t="str">
            <v>LSD1</v>
          </cell>
          <cell r="C7">
            <v>900</v>
          </cell>
          <cell r="D7">
            <v>2000</v>
          </cell>
          <cell r="E7">
            <v>1.8</v>
          </cell>
          <cell r="F7">
            <v>1</v>
          </cell>
          <cell r="G7">
            <v>1.8</v>
          </cell>
          <cell r="H7">
            <v>2.5</v>
          </cell>
          <cell r="I7">
            <v>4.5</v>
          </cell>
          <cell r="K7">
            <v>0.2</v>
          </cell>
          <cell r="L7">
            <v>0.8</v>
          </cell>
          <cell r="M7">
            <v>1</v>
          </cell>
          <cell r="N7">
            <v>0.16</v>
          </cell>
          <cell r="O7">
            <v>0.16</v>
          </cell>
          <cell r="R7">
            <v>2</v>
          </cell>
        </row>
        <row r="8">
          <cell r="B8" t="str">
            <v>LSD2</v>
          </cell>
          <cell r="C8">
            <v>900</v>
          </cell>
          <cell r="D8">
            <v>2000</v>
          </cell>
          <cell r="E8">
            <v>1.8</v>
          </cell>
          <cell r="F8">
            <v>1</v>
          </cell>
          <cell r="G8">
            <v>1.8</v>
          </cell>
          <cell r="H8">
            <v>2.5</v>
          </cell>
          <cell r="I8">
            <v>4.5</v>
          </cell>
          <cell r="K8">
            <v>0.2</v>
          </cell>
          <cell r="L8">
            <v>0.8</v>
          </cell>
          <cell r="M8">
            <v>1</v>
          </cell>
          <cell r="N8">
            <v>0.16</v>
          </cell>
          <cell r="O8">
            <v>0.16</v>
          </cell>
          <cell r="R8">
            <v>2</v>
          </cell>
        </row>
        <row r="9">
          <cell r="E9" t="str">
            <v>　</v>
          </cell>
          <cell r="G9" t="str">
            <v>　</v>
          </cell>
          <cell r="I9" t="str">
            <v>　</v>
          </cell>
          <cell r="O9" t="str">
            <v>　</v>
          </cell>
          <cell r="R9" t="str">
            <v>　</v>
          </cell>
        </row>
        <row r="10">
          <cell r="B10" t="str">
            <v>LSD塗替</v>
          </cell>
          <cell r="C10">
            <v>900</v>
          </cell>
          <cell r="D10">
            <v>2100</v>
          </cell>
          <cell r="E10">
            <v>1.89</v>
          </cell>
          <cell r="F10">
            <v>4</v>
          </cell>
          <cell r="G10">
            <v>7.56</v>
          </cell>
          <cell r="H10">
            <v>2.5</v>
          </cell>
          <cell r="I10">
            <v>18.899999999999999</v>
          </cell>
          <cell r="O10">
            <v>0</v>
          </cell>
          <cell r="R10">
            <v>0</v>
          </cell>
        </row>
        <row r="11">
          <cell r="C11">
            <v>900</v>
          </cell>
          <cell r="D11">
            <v>500</v>
          </cell>
          <cell r="E11">
            <v>0.45</v>
          </cell>
          <cell r="F11">
            <v>4</v>
          </cell>
          <cell r="G11">
            <v>1.8</v>
          </cell>
          <cell r="H11">
            <v>1.7</v>
          </cell>
          <cell r="I11">
            <v>3.06</v>
          </cell>
          <cell r="O11">
            <v>0</v>
          </cell>
          <cell r="R11">
            <v>0</v>
          </cell>
        </row>
        <row r="12">
          <cell r="E12" t="str">
            <v>　</v>
          </cell>
          <cell r="G12" t="str">
            <v>　</v>
          </cell>
          <cell r="I12" t="str">
            <v>　</v>
          </cell>
          <cell r="O12" t="str">
            <v>　</v>
          </cell>
          <cell r="R12" t="str">
            <v>　</v>
          </cell>
        </row>
        <row r="13">
          <cell r="B13" t="str">
            <v>AW替1</v>
          </cell>
          <cell r="C13">
            <v>2000</v>
          </cell>
          <cell r="D13">
            <v>1900</v>
          </cell>
          <cell r="E13">
            <v>3.8</v>
          </cell>
          <cell r="F13">
            <v>1</v>
          </cell>
          <cell r="G13">
            <v>3.8</v>
          </cell>
          <cell r="I13">
            <v>0</v>
          </cell>
          <cell r="K13">
            <v>2</v>
          </cell>
          <cell r="L13">
            <v>1.2</v>
          </cell>
          <cell r="M13">
            <v>1</v>
          </cell>
          <cell r="N13">
            <v>2.4</v>
          </cell>
          <cell r="O13" t="str">
            <v>　</v>
          </cell>
          <cell r="P13">
            <v>2.4</v>
          </cell>
          <cell r="R13">
            <v>8.8000000000000007</v>
          </cell>
        </row>
        <row r="14">
          <cell r="F14">
            <v>1</v>
          </cell>
          <cell r="K14">
            <v>1</v>
          </cell>
          <cell r="L14">
            <v>0.6</v>
          </cell>
          <cell r="M14">
            <v>1</v>
          </cell>
          <cell r="N14">
            <v>0.6</v>
          </cell>
          <cell r="P14">
            <v>0.6</v>
          </cell>
          <cell r="R14">
            <v>3.2</v>
          </cell>
        </row>
        <row r="15">
          <cell r="B15" t="str">
            <v>AW替2</v>
          </cell>
          <cell r="C15">
            <v>3070</v>
          </cell>
          <cell r="D15">
            <v>1900</v>
          </cell>
          <cell r="E15">
            <v>5.83</v>
          </cell>
          <cell r="F15">
            <v>3</v>
          </cell>
          <cell r="G15">
            <v>17.490000000000002</v>
          </cell>
          <cell r="I15">
            <v>0</v>
          </cell>
          <cell r="K15">
            <v>1.5</v>
          </cell>
          <cell r="L15">
            <v>1.2</v>
          </cell>
          <cell r="M15">
            <v>2</v>
          </cell>
          <cell r="N15">
            <v>3.6</v>
          </cell>
          <cell r="O15" t="str">
            <v>　</v>
          </cell>
          <cell r="P15">
            <v>10.8</v>
          </cell>
          <cell r="R15">
            <v>46.8</v>
          </cell>
        </row>
        <row r="16">
          <cell r="E16" t="str">
            <v>　</v>
          </cell>
          <cell r="F16">
            <v>2</v>
          </cell>
          <cell r="G16" t="str">
            <v>　</v>
          </cell>
          <cell r="I16" t="str">
            <v>　</v>
          </cell>
          <cell r="K16">
            <v>0.75</v>
          </cell>
          <cell r="L16">
            <v>0.6</v>
          </cell>
          <cell r="M16">
            <v>1</v>
          </cell>
          <cell r="N16">
            <v>0.45</v>
          </cell>
          <cell r="O16" t="str">
            <v>　</v>
          </cell>
          <cell r="P16">
            <v>0.9</v>
          </cell>
          <cell r="R16">
            <v>5.4</v>
          </cell>
        </row>
        <row r="17">
          <cell r="G17" t="str">
            <v>　</v>
          </cell>
          <cell r="H17" t="str">
            <v>　</v>
          </cell>
          <cell r="I17" t="str">
            <v>　</v>
          </cell>
          <cell r="J17" t="str">
            <v>　</v>
          </cell>
          <cell r="K17" t="str">
            <v>　</v>
          </cell>
          <cell r="L17" t="str">
            <v>　</v>
          </cell>
          <cell r="M17" t="str">
            <v>　</v>
          </cell>
          <cell r="N17" t="str">
            <v>　</v>
          </cell>
          <cell r="O17" t="str">
            <v>　</v>
          </cell>
          <cell r="P17" t="str">
            <v>　</v>
          </cell>
          <cell r="Q17" t="str">
            <v>　</v>
          </cell>
          <cell r="R17" t="str">
            <v>　</v>
          </cell>
        </row>
        <row r="18">
          <cell r="G18" t="str">
            <v>　</v>
          </cell>
          <cell r="H18" t="str">
            <v>　</v>
          </cell>
          <cell r="I18" t="str">
            <v>　</v>
          </cell>
          <cell r="J18" t="str">
            <v>　</v>
          </cell>
          <cell r="K18" t="str">
            <v>　</v>
          </cell>
          <cell r="L18" t="str">
            <v>　</v>
          </cell>
          <cell r="M18" t="str">
            <v>　</v>
          </cell>
          <cell r="N18" t="str">
            <v>　</v>
          </cell>
          <cell r="O18" t="str">
            <v>　</v>
          </cell>
          <cell r="P18" t="str">
            <v>　</v>
          </cell>
          <cell r="Q18" t="str">
            <v>　</v>
          </cell>
          <cell r="R18" t="str">
            <v>　</v>
          </cell>
        </row>
        <row r="19">
          <cell r="G19" t="str">
            <v>　</v>
          </cell>
          <cell r="H19" t="str">
            <v>　</v>
          </cell>
          <cell r="I19" t="str">
            <v>　</v>
          </cell>
          <cell r="J19" t="str">
            <v>　</v>
          </cell>
          <cell r="K19" t="str">
            <v>　</v>
          </cell>
          <cell r="L19" t="str">
            <v>　</v>
          </cell>
          <cell r="M19" t="str">
            <v>　</v>
          </cell>
          <cell r="N19" t="str">
            <v>　</v>
          </cell>
          <cell r="O19" t="str">
            <v>　</v>
          </cell>
          <cell r="P19" t="str">
            <v>　</v>
          </cell>
          <cell r="Q19" t="str">
            <v>　</v>
          </cell>
          <cell r="R19" t="str">
            <v>　</v>
          </cell>
        </row>
        <row r="20">
          <cell r="G20" t="str">
            <v>　</v>
          </cell>
          <cell r="H20" t="str">
            <v>　</v>
          </cell>
          <cell r="I20" t="str">
            <v>　</v>
          </cell>
          <cell r="J20" t="str">
            <v>　</v>
          </cell>
          <cell r="K20" t="str">
            <v>　</v>
          </cell>
          <cell r="L20" t="str">
            <v>　</v>
          </cell>
          <cell r="M20" t="str">
            <v>　</v>
          </cell>
          <cell r="N20" t="str">
            <v>　</v>
          </cell>
          <cell r="O20" t="str">
            <v>　</v>
          </cell>
          <cell r="P20" t="str">
            <v>　</v>
          </cell>
          <cell r="Q20" t="str">
            <v>　</v>
          </cell>
          <cell r="R20" t="str">
            <v>　</v>
          </cell>
        </row>
        <row r="21">
          <cell r="G21" t="str">
            <v>　</v>
          </cell>
          <cell r="H21" t="str">
            <v>　</v>
          </cell>
          <cell r="I21" t="str">
            <v>　</v>
          </cell>
          <cell r="J21" t="str">
            <v>　</v>
          </cell>
          <cell r="K21" t="str">
            <v>　</v>
          </cell>
          <cell r="L21" t="str">
            <v>　</v>
          </cell>
          <cell r="M21" t="str">
            <v>　</v>
          </cell>
          <cell r="N21" t="str">
            <v>　</v>
          </cell>
          <cell r="O21" t="str">
            <v>　</v>
          </cell>
          <cell r="P21" t="str">
            <v>　</v>
          </cell>
          <cell r="Q21" t="str">
            <v>　</v>
          </cell>
          <cell r="R21" t="str">
            <v>　</v>
          </cell>
        </row>
        <row r="22">
          <cell r="G22" t="str">
            <v>　</v>
          </cell>
          <cell r="H22" t="str">
            <v>　</v>
          </cell>
          <cell r="I22" t="str">
            <v>　</v>
          </cell>
          <cell r="J22" t="str">
            <v>　</v>
          </cell>
          <cell r="K22" t="str">
            <v>　</v>
          </cell>
          <cell r="L22" t="str">
            <v>　</v>
          </cell>
          <cell r="M22" t="str">
            <v>　</v>
          </cell>
          <cell r="N22" t="str">
            <v>　</v>
          </cell>
          <cell r="O22" t="str">
            <v>　</v>
          </cell>
          <cell r="P22" t="str">
            <v>　</v>
          </cell>
          <cell r="Q22" t="str">
            <v>　</v>
          </cell>
          <cell r="R22" t="str">
            <v>　</v>
          </cell>
        </row>
        <row r="23">
          <cell r="G23" t="str">
            <v>　</v>
          </cell>
          <cell r="H23" t="str">
            <v>　</v>
          </cell>
          <cell r="I23" t="str">
            <v>　</v>
          </cell>
          <cell r="J23" t="str">
            <v>　</v>
          </cell>
          <cell r="K23" t="str">
            <v>　</v>
          </cell>
          <cell r="L23" t="str">
            <v>　</v>
          </cell>
          <cell r="M23" t="str">
            <v>　</v>
          </cell>
          <cell r="N23" t="str">
            <v>　</v>
          </cell>
          <cell r="O23" t="str">
            <v>　</v>
          </cell>
          <cell r="P23" t="str">
            <v>　</v>
          </cell>
          <cell r="Q23" t="str">
            <v>　</v>
          </cell>
          <cell r="R23" t="str">
            <v>　</v>
          </cell>
        </row>
        <row r="24">
          <cell r="G24" t="str">
            <v>　</v>
          </cell>
          <cell r="H24" t="str">
            <v>　</v>
          </cell>
          <cell r="I24" t="str">
            <v>　</v>
          </cell>
          <cell r="J24" t="str">
            <v>　</v>
          </cell>
          <cell r="K24" t="str">
            <v>　</v>
          </cell>
          <cell r="L24" t="str">
            <v>　</v>
          </cell>
          <cell r="M24" t="str">
            <v>　</v>
          </cell>
          <cell r="N24" t="str">
            <v>　</v>
          </cell>
          <cell r="O24" t="str">
            <v>　</v>
          </cell>
          <cell r="P24" t="str">
            <v>　</v>
          </cell>
          <cell r="Q24" t="str">
            <v>　</v>
          </cell>
          <cell r="R24" t="str">
            <v>　</v>
          </cell>
        </row>
        <row r="25">
          <cell r="G25" t="str">
            <v>　</v>
          </cell>
          <cell r="H25" t="str">
            <v>　</v>
          </cell>
          <cell r="I25" t="str">
            <v>　</v>
          </cell>
          <cell r="J25" t="str">
            <v>　</v>
          </cell>
          <cell r="K25" t="str">
            <v>　</v>
          </cell>
          <cell r="L25" t="str">
            <v>　</v>
          </cell>
          <cell r="M25" t="str">
            <v>　</v>
          </cell>
          <cell r="N25" t="str">
            <v>　</v>
          </cell>
          <cell r="O25" t="str">
            <v>　</v>
          </cell>
          <cell r="P25" t="str">
            <v>　</v>
          </cell>
          <cell r="Q25" t="str">
            <v>　</v>
          </cell>
          <cell r="R25" t="str">
            <v>　</v>
          </cell>
        </row>
        <row r="26">
          <cell r="G26" t="str">
            <v>　</v>
          </cell>
          <cell r="H26" t="str">
            <v>　</v>
          </cell>
          <cell r="I26" t="str">
            <v>　</v>
          </cell>
          <cell r="J26" t="str">
            <v>　</v>
          </cell>
          <cell r="K26" t="str">
            <v>　</v>
          </cell>
          <cell r="L26" t="str">
            <v>　</v>
          </cell>
          <cell r="M26" t="str">
            <v>　</v>
          </cell>
          <cell r="N26" t="str">
            <v>　</v>
          </cell>
          <cell r="O26" t="str">
            <v>　</v>
          </cell>
          <cell r="P26" t="str">
            <v>　</v>
          </cell>
          <cell r="Q26" t="str">
            <v>　</v>
          </cell>
          <cell r="R26" t="str">
            <v>　</v>
          </cell>
        </row>
        <row r="27">
          <cell r="G27" t="str">
            <v>　</v>
          </cell>
          <cell r="H27" t="str">
            <v>　</v>
          </cell>
          <cell r="I27" t="str">
            <v>　</v>
          </cell>
          <cell r="J27" t="str">
            <v>　</v>
          </cell>
          <cell r="K27" t="str">
            <v>　</v>
          </cell>
          <cell r="L27" t="str">
            <v>　</v>
          </cell>
          <cell r="M27" t="str">
            <v>　</v>
          </cell>
          <cell r="N27" t="str">
            <v>　</v>
          </cell>
          <cell r="O27" t="str">
            <v>　</v>
          </cell>
          <cell r="P27" t="str">
            <v>　</v>
          </cell>
          <cell r="Q27" t="str">
            <v>　</v>
          </cell>
          <cell r="R27" t="str">
            <v>　</v>
          </cell>
        </row>
        <row r="28">
          <cell r="G28" t="str">
            <v>　</v>
          </cell>
          <cell r="H28" t="str">
            <v>　</v>
          </cell>
          <cell r="I28" t="str">
            <v>　</v>
          </cell>
          <cell r="J28" t="str">
            <v>　</v>
          </cell>
          <cell r="K28" t="str">
            <v>　</v>
          </cell>
          <cell r="L28" t="str">
            <v>　</v>
          </cell>
          <cell r="M28" t="str">
            <v>　</v>
          </cell>
          <cell r="N28" t="str">
            <v>　</v>
          </cell>
          <cell r="O28" t="str">
            <v>　</v>
          </cell>
          <cell r="P28" t="str">
            <v>　</v>
          </cell>
          <cell r="Q28" t="str">
            <v>　</v>
          </cell>
          <cell r="R28" t="str">
            <v>　</v>
          </cell>
        </row>
        <row r="29">
          <cell r="G29" t="str">
            <v>　</v>
          </cell>
          <cell r="H29" t="str">
            <v>　</v>
          </cell>
          <cell r="I29" t="str">
            <v>　</v>
          </cell>
          <cell r="J29" t="str">
            <v>　</v>
          </cell>
          <cell r="K29" t="str">
            <v>　</v>
          </cell>
          <cell r="L29" t="str">
            <v>　</v>
          </cell>
          <cell r="M29" t="str">
            <v>　</v>
          </cell>
          <cell r="N29" t="str">
            <v>　</v>
          </cell>
          <cell r="O29" t="str">
            <v>　</v>
          </cell>
          <cell r="P29" t="str">
            <v>　</v>
          </cell>
          <cell r="Q29" t="str">
            <v>　</v>
          </cell>
          <cell r="R29" t="str">
            <v>　</v>
          </cell>
        </row>
        <row r="30">
          <cell r="G30" t="str">
            <v>　</v>
          </cell>
          <cell r="H30" t="str">
            <v>　</v>
          </cell>
          <cell r="I30" t="str">
            <v>　</v>
          </cell>
          <cell r="J30" t="str">
            <v>　</v>
          </cell>
          <cell r="K30" t="str">
            <v>　</v>
          </cell>
          <cell r="L30" t="str">
            <v>　</v>
          </cell>
          <cell r="M30" t="str">
            <v>　</v>
          </cell>
          <cell r="N30" t="str">
            <v>　</v>
          </cell>
          <cell r="O30" t="str">
            <v>　</v>
          </cell>
          <cell r="P30" t="str">
            <v>　</v>
          </cell>
          <cell r="Q30" t="str">
            <v>　</v>
          </cell>
          <cell r="R30" t="str">
            <v>　</v>
          </cell>
        </row>
        <row r="31">
          <cell r="G31" t="str">
            <v>　</v>
          </cell>
          <cell r="H31" t="str">
            <v>　</v>
          </cell>
          <cell r="I31" t="str">
            <v>　</v>
          </cell>
          <cell r="J31" t="str">
            <v>　</v>
          </cell>
          <cell r="K31" t="str">
            <v>　</v>
          </cell>
          <cell r="L31" t="str">
            <v>　</v>
          </cell>
          <cell r="M31" t="str">
            <v>　</v>
          </cell>
          <cell r="N31" t="str">
            <v>　</v>
          </cell>
          <cell r="O31" t="str">
            <v>　</v>
          </cell>
          <cell r="P31" t="str">
            <v>　</v>
          </cell>
          <cell r="Q31" t="str">
            <v>　</v>
          </cell>
          <cell r="R31" t="str">
            <v>　</v>
          </cell>
        </row>
        <row r="32">
          <cell r="G32" t="str">
            <v>　</v>
          </cell>
          <cell r="H32" t="str">
            <v>　</v>
          </cell>
          <cell r="I32" t="str">
            <v>　</v>
          </cell>
          <cell r="J32" t="str">
            <v>　</v>
          </cell>
          <cell r="K32" t="str">
            <v>　</v>
          </cell>
          <cell r="L32" t="str">
            <v>　</v>
          </cell>
          <cell r="M32" t="str">
            <v>　</v>
          </cell>
          <cell r="N32" t="str">
            <v>　</v>
          </cell>
          <cell r="O32" t="str">
            <v>　</v>
          </cell>
          <cell r="P32" t="str">
            <v>　</v>
          </cell>
          <cell r="Q32" t="str">
            <v>　</v>
          </cell>
          <cell r="R32" t="str">
            <v>　</v>
          </cell>
        </row>
        <row r="33">
          <cell r="G33" t="str">
            <v>　</v>
          </cell>
          <cell r="H33" t="str">
            <v>　</v>
          </cell>
          <cell r="I33" t="str">
            <v>　</v>
          </cell>
          <cell r="J33" t="str">
            <v>　</v>
          </cell>
          <cell r="K33" t="str">
            <v>　</v>
          </cell>
          <cell r="L33" t="str">
            <v>　</v>
          </cell>
          <cell r="M33" t="str">
            <v>　</v>
          </cell>
          <cell r="N33" t="str">
            <v>　</v>
          </cell>
          <cell r="O33" t="str">
            <v>　</v>
          </cell>
          <cell r="P33" t="str">
            <v>　</v>
          </cell>
          <cell r="Q33" t="str">
            <v>　</v>
          </cell>
          <cell r="R33" t="str">
            <v>　</v>
          </cell>
        </row>
        <row r="34">
          <cell r="G34" t="str">
            <v>　</v>
          </cell>
          <cell r="H34" t="str">
            <v>　</v>
          </cell>
          <cell r="I34" t="str">
            <v>　</v>
          </cell>
          <cell r="J34" t="str">
            <v>　</v>
          </cell>
          <cell r="K34" t="str">
            <v>　</v>
          </cell>
          <cell r="L34" t="str">
            <v>　</v>
          </cell>
          <cell r="M34" t="str">
            <v>　</v>
          </cell>
          <cell r="N34" t="str">
            <v>　</v>
          </cell>
          <cell r="O34" t="str">
            <v>　</v>
          </cell>
          <cell r="P34" t="str">
            <v>　</v>
          </cell>
          <cell r="Q34" t="str">
            <v>　</v>
          </cell>
          <cell r="R34" t="str">
            <v>　</v>
          </cell>
        </row>
        <row r="36">
          <cell r="B36" t="str">
            <v>小計</v>
          </cell>
          <cell r="C36" t="str">
            <v>　</v>
          </cell>
          <cell r="E36">
            <v>15.57</v>
          </cell>
          <cell r="F36">
            <v>17</v>
          </cell>
          <cell r="G36">
            <v>34.25</v>
          </cell>
          <cell r="I36">
            <v>30.959999999999997</v>
          </cell>
          <cell r="O36">
            <v>0.32</v>
          </cell>
          <cell r="P36">
            <v>14.700000000000001</v>
          </cell>
          <cell r="R36">
            <v>68.2</v>
          </cell>
        </row>
        <row r="37">
          <cell r="B37" t="str">
            <v>計</v>
          </cell>
          <cell r="C37" t="str">
            <v>　</v>
          </cell>
          <cell r="D37" t="str">
            <v>　</v>
          </cell>
          <cell r="E37">
            <v>15.6</v>
          </cell>
          <cell r="F37">
            <v>17</v>
          </cell>
          <cell r="G37">
            <v>34.299999999999997</v>
          </cell>
          <cell r="H37" t="str">
            <v>　</v>
          </cell>
          <cell r="I37">
            <v>31</v>
          </cell>
          <cell r="J37" t="str">
            <v>　</v>
          </cell>
          <cell r="K37" t="str">
            <v>　</v>
          </cell>
          <cell r="O37">
            <v>0.3</v>
          </cell>
          <cell r="P37">
            <v>14.7</v>
          </cell>
          <cell r="Q37" t="str">
            <v>　</v>
          </cell>
          <cell r="R37">
            <v>68.2</v>
          </cell>
        </row>
      </sheetData>
      <sheetData sheetId="39"/>
      <sheetData sheetId="40"/>
      <sheetData sheetId="41"/>
      <sheetData sheetId="42"/>
      <sheetData sheetId="43"/>
    </sheetDataSet>
  </externalBook>
</externalLink>
</file>

<file path=xl/externalLinks/externalLink3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明細(本体)"/>
      <sheetName val="別紙明細(渡り廊下)"/>
      <sheetName val="別紙明細(機械改修)"/>
      <sheetName val="代価表"/>
      <sheetName val="代価表外構"/>
      <sheetName val="排水土工別紙明細"/>
      <sheetName val="排水土工単価根拠"/>
      <sheetName val="管材代価"/>
      <sheetName val="樹脂製桝代価"/>
      <sheetName val="樹脂製桝単価根拠"/>
      <sheetName val="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共通費"/>
      <sheetName val="種目"/>
      <sheetName val="科目"/>
      <sheetName val="中科目"/>
      <sheetName val="細目"/>
      <sheetName val="見積比較表"/>
      <sheetName val="単価比較表"/>
      <sheetName val="代価表"/>
      <sheetName val="歩掛り"/>
      <sheetName val="賃料"/>
      <sheetName val="基準金額"/>
      <sheetName val="細目 (建築)"/>
      <sheetName val="見積（建築）"/>
      <sheetName val="直工区分（建築）"/>
      <sheetName val="共通費 (建築)"/>
      <sheetName val="共通費2（建築）"/>
      <sheetName val="数量（建築）"/>
      <sheetName val="数量（機械）"/>
    </sheetNames>
    <sheetDataSet>
      <sheetData sheetId="0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足場単価"/>
    </sheetNames>
    <sheetDataSet>
      <sheetData sheetId="0"/>
    </sheetDataSet>
  </externalBook>
</externalLink>
</file>

<file path=xl/externalLinks/externalLink3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動力制御盤"/>
      <sheetName val="端子盤"/>
      <sheetName val="インターホン"/>
      <sheetName val="素材単価根拠表"/>
      <sheetName val="盤歩掛"/>
      <sheetName val="表紙"/>
      <sheetName val="ﾅｶﾉ工房"/>
      <sheetName val="使用方法"/>
      <sheetName val="鏡"/>
      <sheetName val="内訳"/>
      <sheetName val="内訳明細"/>
      <sheetName val="空調総合調"/>
      <sheetName val="空調総合調集計"/>
      <sheetName val="熱源搬入"/>
      <sheetName val="空調換気排煙保温塗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予定価格算出内訳明細書"/>
      <sheetName val="種目別内訳"/>
      <sheetName val="科目別内訳"/>
      <sheetName val="細目別内訳"/>
      <sheetName val="基準額"/>
      <sheetName val="建築資材"/>
      <sheetName val="建築"/>
      <sheetName val="盤工数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電気"/>
      <sheetName val="電気内訳"/>
    </sheetNames>
    <sheetDataSet>
      <sheetData sheetId="0" refreshError="1"/>
      <sheetData sheetId="1" refreshError="1"/>
    </sheetDataSet>
  </externalBook>
</externalLink>
</file>

<file path=xl/externalLinks/externalLink3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合配管"/>
      <sheetName val="複器"/>
      <sheetName val="代価"/>
      <sheetName val="仕訳"/>
      <sheetName val="内訳"/>
      <sheetName val="数量"/>
      <sheetName val="給水 (B)"/>
      <sheetName val="議事録"/>
      <sheetName val="数量図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保温塗装"/>
    </sheetNames>
    <sheetDataSet>
      <sheetData sheetId="0" refreshError="1"/>
    </sheetDataSet>
  </externalBook>
</externalLink>
</file>

<file path=xl/externalLinks/externalLink3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RIV8"/>
    </sheetNames>
    <definedNames>
      <definedName name="APRNOUT"/>
    </definedNames>
    <sheetDataSet>
      <sheetData sheetId="0" refreshError="1"/>
    </sheetDataSet>
  </externalBook>
</externalLink>
</file>

<file path=xl/externalLinks/externalLink3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見積リスト１"/>
      <sheetName val="見積リスト２"/>
      <sheetName val="業者ﾃﾞｰﾀｰﾍﾞｰｽ"/>
    </sheetNames>
    <sheetDataSet>
      <sheetData sheetId="0"/>
      <sheetData sheetId="1" refreshError="1"/>
      <sheetData sheetId="2">
        <row r="1">
          <cell r="B1" t="str">
            <v>番号</v>
          </cell>
          <cell r="D1" t="str">
            <v>会社名</v>
          </cell>
          <cell r="E1" t="str">
            <v>担当者1</v>
          </cell>
          <cell r="F1" t="str">
            <v>ふりがな</v>
          </cell>
          <cell r="G1" t="str">
            <v>担当者1
担当種目</v>
          </cell>
          <cell r="H1" t="str">
            <v>担当者2</v>
          </cell>
          <cell r="I1" t="str">
            <v>担当者2
担当種目</v>
          </cell>
          <cell r="J1" t="str">
            <v>電話番号</v>
          </cell>
          <cell r="K1" t="str">
            <v>FAX</v>
          </cell>
          <cell r="L1" t="str">
            <v>メール</v>
          </cell>
          <cell r="M1" t="str">
            <v>部署名１</v>
          </cell>
          <cell r="N1" t="str">
            <v>〒</v>
          </cell>
          <cell r="O1" t="str">
            <v>住所1</v>
          </cell>
          <cell r="P1" t="str">
            <v>住所2</v>
          </cell>
          <cell r="Q1" t="str">
            <v>備考</v>
          </cell>
          <cell r="R1" t="str">
            <v>照明器具</v>
          </cell>
          <cell r="S1" t="str">
            <v>特殊照明</v>
          </cell>
          <cell r="T1" t="str">
            <v>盤類</v>
          </cell>
          <cell r="U1" t="str">
            <v>重電</v>
          </cell>
          <cell r="V1" t="str">
            <v>変圧器</v>
          </cell>
          <cell r="W1" t="str">
            <v>ｺﾝﾃﾞﾝｻ・ﾘｱｸﾄﾙ</v>
          </cell>
          <cell r="X1" t="str">
            <v>ﾎｰﾑ分電盤</v>
          </cell>
          <cell r="Y1" t="str">
            <v>自家発</v>
          </cell>
          <cell r="Z1" t="str">
            <v>太陽光発電</v>
          </cell>
          <cell r="AA1" t="str">
            <v>中央監視</v>
          </cell>
          <cell r="AB1" t="str">
            <v>直流電源</v>
          </cell>
          <cell r="AC1" t="str">
            <v>無停電電源</v>
          </cell>
          <cell r="AD1" t="str">
            <v>リース建設機器</v>
          </cell>
          <cell r="AE1" t="str">
            <v>避雷針</v>
          </cell>
          <cell r="AF1" t="str">
            <v>マンホール</v>
          </cell>
          <cell r="AG1" t="str">
            <v>鋳物</v>
          </cell>
          <cell r="AH1" t="str">
            <v>ポール</v>
          </cell>
          <cell r="AI1" t="str">
            <v>車路警報</v>
          </cell>
          <cell r="AJ1" t="str">
            <v>電線</v>
          </cell>
          <cell r="AK1" t="str">
            <v>通信用特殊ケーブル</v>
          </cell>
          <cell r="AL1" t="str">
            <v>ﾊﾞｽﾀﾞｸﾄ</v>
          </cell>
          <cell r="AM1" t="str">
            <v>端末処理材</v>
          </cell>
          <cell r="AN1" t="str">
            <v>配線器具</v>
          </cell>
          <cell r="AO1" t="str">
            <v>LAN</v>
          </cell>
          <cell r="AP1" t="str">
            <v>太陽光採光</v>
          </cell>
          <cell r="AQ1" t="str">
            <v>金属ﾀﾞｸﾄ・ﾌﾟﾙﾎﾞｯｸｽ</v>
          </cell>
          <cell r="AR1" t="str">
            <v>装柱材</v>
          </cell>
          <cell r="AS1" t="str">
            <v>フロアーダクト</v>
          </cell>
          <cell r="AT1" t="str">
            <v>時計</v>
          </cell>
          <cell r="AU1" t="str">
            <v>拡声</v>
          </cell>
          <cell r="AV1" t="str">
            <v>防災無線等</v>
          </cell>
          <cell r="AW1" t="str">
            <v>ITV</v>
          </cell>
          <cell r="AX1" t="str">
            <v>視聴覚装置</v>
          </cell>
          <cell r="AY1" t="str">
            <v>インターホン</v>
          </cell>
          <cell r="AZ1" t="str">
            <v>構内交換</v>
          </cell>
          <cell r="BA1" t="str">
            <v>テレビ共聴</v>
          </cell>
          <cell r="BB1" t="str">
            <v>電波障害調査</v>
          </cell>
          <cell r="BC1" t="str">
            <v>火報</v>
          </cell>
          <cell r="BD1" t="str">
            <v>情報表示</v>
          </cell>
          <cell r="BE1" t="str">
            <v>表示器</v>
          </cell>
          <cell r="BF1" t="str">
            <v>防犯装置</v>
          </cell>
          <cell r="BG1" t="str">
            <v>入退室管理装置</v>
          </cell>
          <cell r="BH1" t="str">
            <v>図書館管理システム</v>
          </cell>
          <cell r="BI1" t="str">
            <v>音声誘導</v>
          </cell>
          <cell r="BJ1" t="str">
            <v>蛍光管ﾘｻｲｸﾙ</v>
          </cell>
          <cell r="BK1" t="str">
            <v>盤内器具</v>
          </cell>
        </row>
        <row r="2">
          <cell r="B2">
            <v>1</v>
          </cell>
          <cell r="C2" t="str">
            <v>ゆ</v>
          </cell>
          <cell r="D2" t="str">
            <v>㈱ユーデン（削除予定）</v>
          </cell>
          <cell r="E2" t="str">
            <v>江口</v>
          </cell>
          <cell r="F2" t="str">
            <v>えぐち</v>
          </cell>
          <cell r="J2" t="str">
            <v>03-3432-3621</v>
          </cell>
          <cell r="K2" t="str">
            <v>03-3432-3628</v>
          </cell>
          <cell r="M2" t="str">
            <v>第二営業部</v>
          </cell>
          <cell r="R2">
            <v>1</v>
          </cell>
        </row>
        <row r="3">
          <cell r="B3">
            <v>2</v>
          </cell>
          <cell r="C3" t="str">
            <v>い</v>
          </cell>
          <cell r="D3" t="str">
            <v>岩崎電気㈱</v>
          </cell>
          <cell r="E3" t="str">
            <v>北野　勝二</v>
          </cell>
          <cell r="F3" t="str">
            <v>きたの</v>
          </cell>
          <cell r="J3" t="str">
            <v>03-3451-6111</v>
          </cell>
          <cell r="K3" t="str">
            <v>03-3452-3140</v>
          </cell>
          <cell r="L3" t="str">
            <v>kitano-katsuji@eye.co.jp</v>
          </cell>
          <cell r="M3" t="str">
            <v>官公需営業課</v>
          </cell>
          <cell r="N3" t="str">
            <v>108-0014</v>
          </cell>
          <cell r="O3" t="str">
            <v>東京都港区芝5-1-2</v>
          </cell>
          <cell r="R3">
            <v>1</v>
          </cell>
          <cell r="BD3">
            <v>1</v>
          </cell>
        </row>
        <row r="4">
          <cell r="B4">
            <v>3</v>
          </cell>
          <cell r="C4" t="str">
            <v>み</v>
          </cell>
          <cell r="D4" t="str">
            <v>三菱電機照明㈱</v>
          </cell>
          <cell r="E4" t="str">
            <v>本田 広一</v>
          </cell>
          <cell r="F4" t="str">
            <v>ほんだ こういち</v>
          </cell>
          <cell r="H4" t="str">
            <v>金真</v>
          </cell>
          <cell r="J4" t="str">
            <v>03-3847-4191</v>
          </cell>
          <cell r="K4" t="str">
            <v>03-3847-4199</v>
          </cell>
          <cell r="L4" t="str">
            <v>hondak@lucent.mlf.co.jp</v>
          </cell>
          <cell r="M4" t="str">
            <v>首都圏支社　開発営業課</v>
          </cell>
          <cell r="N4" t="str">
            <v>110-0014</v>
          </cell>
          <cell r="O4" t="str">
            <v>東京都台東区北上野1-6-11</v>
          </cell>
          <cell r="P4" t="str">
            <v>ノルドビル</v>
          </cell>
          <cell r="R4">
            <v>1</v>
          </cell>
        </row>
        <row r="5">
          <cell r="B5">
            <v>4</v>
          </cell>
          <cell r="C5" t="str">
            <v>さ</v>
          </cell>
          <cell r="D5" t="str">
            <v>三洋電機㈱（削除予定）</v>
          </cell>
          <cell r="M5" t="str">
            <v>見積依頼不可</v>
          </cell>
          <cell r="R5">
            <v>1</v>
          </cell>
        </row>
        <row r="6">
          <cell r="B6">
            <v>5</v>
          </cell>
          <cell r="C6" t="str">
            <v>や</v>
          </cell>
          <cell r="D6" t="str">
            <v>山田照明㈱</v>
          </cell>
          <cell r="E6" t="str">
            <v>松澤　恒政</v>
          </cell>
          <cell r="J6" t="str">
            <v>03-3251-2245</v>
          </cell>
          <cell r="K6" t="str">
            <v>03-3253-5445</v>
          </cell>
          <cell r="L6" t="str">
            <v>t.matsuzawa@yamada-shomei.co.jp</v>
          </cell>
          <cell r="M6" t="str">
            <v>営業開発室</v>
          </cell>
          <cell r="N6" t="str">
            <v>101-0021</v>
          </cell>
          <cell r="O6" t="str">
            <v>東京都千代田区外神田3-8-11</v>
          </cell>
          <cell r="R6">
            <v>1</v>
          </cell>
        </row>
        <row r="7">
          <cell r="B7">
            <v>6</v>
          </cell>
          <cell r="C7" t="str">
            <v>ま</v>
          </cell>
          <cell r="D7" t="str">
            <v>松下電工㈱</v>
          </cell>
          <cell r="E7" t="str">
            <v>児嶋 弘行</v>
          </cell>
          <cell r="F7" t="str">
            <v>こじま</v>
          </cell>
          <cell r="J7" t="str">
            <v>03-6218-1001</v>
          </cell>
          <cell r="K7" t="str">
            <v>03-6218-1004</v>
          </cell>
          <cell r="L7" t="str">
            <v>kozima@mewaa.mew.co.jp</v>
          </cell>
          <cell r="M7" t="str">
            <v>開発営業部公需営業グループ</v>
          </cell>
          <cell r="N7" t="str">
            <v>105-8301</v>
          </cell>
          <cell r="O7" t="str">
            <v>東京都港区東新橋１－５－１</v>
          </cell>
          <cell r="R7">
            <v>1</v>
          </cell>
          <cell r="T7">
            <v>1</v>
          </cell>
          <cell r="X7">
            <v>1</v>
          </cell>
          <cell r="AA7">
            <v>1</v>
          </cell>
          <cell r="AB7">
            <v>1</v>
          </cell>
          <cell r="AC7">
            <v>1</v>
          </cell>
          <cell r="AH7">
            <v>1</v>
          </cell>
          <cell r="AN7">
            <v>1</v>
          </cell>
          <cell r="AO7">
            <v>1</v>
          </cell>
          <cell r="AP7">
            <v>1</v>
          </cell>
          <cell r="AT7">
            <v>1</v>
          </cell>
          <cell r="BC7">
            <v>1</v>
          </cell>
          <cell r="BE7">
            <v>1</v>
          </cell>
          <cell r="BF7">
            <v>1</v>
          </cell>
        </row>
        <row r="8">
          <cell r="B8">
            <v>7</v>
          </cell>
          <cell r="C8" t="str">
            <v>な</v>
          </cell>
          <cell r="D8" t="str">
            <v>直江電器㈱（削除予定）</v>
          </cell>
          <cell r="J8" t="str">
            <v>045-231-2143</v>
          </cell>
          <cell r="K8" t="str">
            <v>045-241-6308</v>
          </cell>
          <cell r="R8">
            <v>1</v>
          </cell>
        </row>
        <row r="9">
          <cell r="B9">
            <v>8</v>
          </cell>
          <cell r="C9" t="str">
            <v>と</v>
          </cell>
          <cell r="D9" t="str">
            <v>東芝ライテック㈱</v>
          </cell>
          <cell r="E9" t="str">
            <v>西田 武夫</v>
          </cell>
          <cell r="F9" t="str">
            <v>にしだ</v>
          </cell>
          <cell r="J9" t="str">
            <v>03-5479-1571
080-1033-5220</v>
          </cell>
          <cell r="K9" t="str">
            <v>03-5479-3959</v>
          </cell>
          <cell r="L9" t="str">
            <v>takeo.nishida@tlt.co.jp</v>
          </cell>
          <cell r="M9" t="str">
            <v>首都圏電設営業部</v>
          </cell>
          <cell r="N9" t="str">
            <v>140-8640</v>
          </cell>
          <cell r="O9" t="str">
            <v>東京都品川区東品川4-3-1</v>
          </cell>
          <cell r="R9">
            <v>1</v>
          </cell>
          <cell r="AN9">
            <v>1</v>
          </cell>
          <cell r="AY9">
            <v>1</v>
          </cell>
        </row>
        <row r="10">
          <cell r="B10">
            <v>9</v>
          </cell>
          <cell r="C10" t="str">
            <v>だ</v>
          </cell>
          <cell r="D10" t="str">
            <v>大光電機㈱（削除予定）</v>
          </cell>
          <cell r="J10" t="str">
            <v>03-5600-7793</v>
          </cell>
          <cell r="K10" t="str">
            <v>03-5600-7784</v>
          </cell>
          <cell r="R10">
            <v>1</v>
          </cell>
        </row>
        <row r="11">
          <cell r="B11">
            <v>10</v>
          </cell>
          <cell r="C11" t="str">
            <v>え</v>
          </cell>
          <cell r="D11" t="str">
            <v>ＮＥＣﾗｲﾃｨﾝｸﾞ㈱(削除予定)</v>
          </cell>
          <cell r="E11" t="str">
            <v>佐藤　隆美</v>
          </cell>
          <cell r="J11" t="str">
            <v>03-5719-8490</v>
          </cell>
          <cell r="K11" t="str">
            <v>03-5719-8133</v>
          </cell>
          <cell r="L11" t="str">
            <v>takami_satou@nelt.nec.co.jp</v>
          </cell>
          <cell r="M11" t="str">
            <v>ｿﾘｭｰｼｮﾝ営業本部</v>
          </cell>
          <cell r="R11">
            <v>1</v>
          </cell>
        </row>
        <row r="12">
          <cell r="B12">
            <v>11</v>
          </cell>
          <cell r="C12" t="str">
            <v>ひ</v>
          </cell>
          <cell r="D12" t="str">
            <v>日立ライティング㈱</v>
          </cell>
          <cell r="E12" t="str">
            <v>近藤　信彦</v>
          </cell>
          <cell r="J12" t="str">
            <v>03-3255-9115</v>
          </cell>
          <cell r="K12" t="str">
            <v>03-3255-5270</v>
          </cell>
          <cell r="L12" t="str">
            <v>n-kondo@hitachi-hll.co.jp</v>
          </cell>
          <cell r="M12" t="str">
            <v>広域開発ｸﾞﾙｰﾌﾟ</v>
          </cell>
          <cell r="R12">
            <v>1</v>
          </cell>
        </row>
        <row r="13">
          <cell r="B13">
            <v>12</v>
          </cell>
          <cell r="C13" t="str">
            <v>や</v>
          </cell>
          <cell r="D13" t="str">
            <v>ヤマギワ㈱</v>
          </cell>
          <cell r="E13" t="str">
            <v>堀　勇雄</v>
          </cell>
          <cell r="J13" t="str">
            <v>03-3253-5143</v>
          </cell>
          <cell r="K13" t="str">
            <v>03-3253-5205</v>
          </cell>
          <cell r="L13" t="str">
            <v>i-hori@yamagiwa.co.jp</v>
          </cell>
          <cell r="M13" t="str">
            <v>東京営業部　営業開発部</v>
          </cell>
          <cell r="N13" t="str">
            <v>101-0021</v>
          </cell>
          <cell r="O13" t="str">
            <v>東京都千代田区外神田1-5-10</v>
          </cell>
          <cell r="R13">
            <v>1</v>
          </cell>
        </row>
        <row r="14">
          <cell r="B14">
            <v>13</v>
          </cell>
          <cell r="C14" t="str">
            <v>ま</v>
          </cell>
          <cell r="D14" t="str">
            <v>丸茂電機㈱</v>
          </cell>
          <cell r="E14" t="str">
            <v>清水　真</v>
          </cell>
          <cell r="J14" t="str">
            <v>03-3252-0323</v>
          </cell>
          <cell r="K14" t="str">
            <v>03-5256-9362</v>
          </cell>
          <cell r="L14" t="str">
            <v>sales@marumo.co.jp</v>
          </cell>
          <cell r="M14" t="str">
            <v>営業部営業課</v>
          </cell>
          <cell r="S14">
            <v>1</v>
          </cell>
        </row>
        <row r="15">
          <cell r="B15">
            <v>14</v>
          </cell>
          <cell r="C15" t="str">
            <v>ま</v>
          </cell>
          <cell r="D15" t="str">
            <v>㈱松村電機製作所</v>
          </cell>
          <cell r="E15" t="str">
            <v>内田　康文</v>
          </cell>
          <cell r="J15" t="str">
            <v>03-3821-6161</v>
          </cell>
          <cell r="K15" t="str">
            <v>03-3821-6186</v>
          </cell>
          <cell r="L15" t="str">
            <v>tokyo@matsumuradenki.co.jp</v>
          </cell>
          <cell r="M15" t="str">
            <v>東京支店</v>
          </cell>
          <cell r="S15">
            <v>1</v>
          </cell>
        </row>
        <row r="16">
          <cell r="B16">
            <v>15</v>
          </cell>
          <cell r="C16" t="str">
            <v>あ</v>
          </cell>
          <cell r="D16" t="str">
            <v>㈱アールディエス（東芝に業務移転）</v>
          </cell>
          <cell r="S16">
            <v>1</v>
          </cell>
        </row>
        <row r="17">
          <cell r="B17">
            <v>16</v>
          </cell>
          <cell r="C17" t="str">
            <v>ぱ</v>
          </cell>
          <cell r="D17" t="str">
            <v>㈱パトライト</v>
          </cell>
          <cell r="E17" t="str">
            <v>田村　大輔</v>
          </cell>
          <cell r="F17" t="str">
            <v>たむら</v>
          </cell>
          <cell r="J17" t="str">
            <v>048-640-2020</v>
          </cell>
          <cell r="K17" t="str">
            <v>048-640-2030</v>
          </cell>
          <cell r="L17" t="str">
            <v>daisuke_tamura@patlite.co.jp</v>
          </cell>
          <cell r="M17" t="str">
            <v>第一営業部　ﾊﾟﾄﾗｲﾄ事業部</v>
          </cell>
          <cell r="S17">
            <v>1</v>
          </cell>
        </row>
        <row r="18">
          <cell r="B18">
            <v>17</v>
          </cell>
          <cell r="C18" t="str">
            <v>し</v>
          </cell>
          <cell r="D18" t="str">
            <v>㈱新愛知電機製作所</v>
          </cell>
          <cell r="E18" t="str">
            <v>伊藤　則行</v>
          </cell>
          <cell r="F18" t="str">
            <v>いとう　のりゆき</v>
          </cell>
          <cell r="J18" t="str">
            <v>048-845-7313</v>
          </cell>
          <cell r="K18" t="str">
            <v>048-845-7314</v>
          </cell>
          <cell r="L18" t="str">
            <v>nori@aichidnk.com</v>
          </cell>
          <cell r="M18" t="str">
            <v>関東支社</v>
          </cell>
          <cell r="T18">
            <v>1</v>
          </cell>
        </row>
        <row r="19">
          <cell r="B19">
            <v>18</v>
          </cell>
          <cell r="C19" t="str">
            <v>い</v>
          </cell>
          <cell r="D19" t="str">
            <v>因幡電機製作所㈱</v>
          </cell>
          <cell r="E19" t="str">
            <v>岡本　丈夫</v>
          </cell>
          <cell r="J19" t="str">
            <v>03-5298-3555</v>
          </cell>
          <cell r="K19" t="str">
            <v>03-5298-3884</v>
          </cell>
          <cell r="L19" t="str">
            <v>okamoto@inaba.com</v>
          </cell>
          <cell r="M19" t="str">
            <v>東京営業所　配電事業部</v>
          </cell>
          <cell r="N19" t="str">
            <v>101-0047</v>
          </cell>
          <cell r="O19" t="str">
            <v>千代田区内神田1－10－1</v>
          </cell>
          <cell r="T19">
            <v>1</v>
          </cell>
        </row>
        <row r="20">
          <cell r="B20">
            <v>19</v>
          </cell>
          <cell r="C20" t="str">
            <v>う</v>
          </cell>
          <cell r="D20" t="str">
            <v>宇賀神電機㈱</v>
          </cell>
          <cell r="E20" t="str">
            <v>本田　和代</v>
          </cell>
          <cell r="J20" t="str">
            <v>03-3455-1611</v>
          </cell>
          <cell r="K20" t="str">
            <v>03-3455-2610</v>
          </cell>
          <cell r="L20" t="str">
            <v>honda@ugajin.co.jp</v>
          </cell>
          <cell r="M20" t="str">
            <v>営業部</v>
          </cell>
          <cell r="N20" t="str">
            <v>108-0073</v>
          </cell>
          <cell r="O20" t="str">
            <v>港区三田3-13-16</v>
          </cell>
          <cell r="T20">
            <v>1</v>
          </cell>
        </row>
        <row r="21">
          <cell r="B21">
            <v>20</v>
          </cell>
          <cell r="C21" t="str">
            <v>う</v>
          </cell>
          <cell r="D21" t="str">
            <v>内山電機工業㈱</v>
          </cell>
          <cell r="E21" t="str">
            <v>石谷　嘉徳</v>
          </cell>
          <cell r="J21" t="str">
            <v>03-3334-5116</v>
          </cell>
          <cell r="K21" t="str">
            <v>03-3334-3156</v>
          </cell>
          <cell r="L21" t="str">
            <v>ishitani@uchiyamadenki.co.jp</v>
          </cell>
          <cell r="M21" t="str">
            <v>営業課</v>
          </cell>
          <cell r="N21" t="str">
            <v>167-0052</v>
          </cell>
          <cell r="O21" t="str">
            <v>杉並区南荻窪4-45-11</v>
          </cell>
          <cell r="T21">
            <v>1</v>
          </cell>
        </row>
        <row r="22">
          <cell r="B22">
            <v>21</v>
          </cell>
          <cell r="C22" t="str">
            <v>え</v>
          </cell>
          <cell r="D22" t="str">
            <v>荏原電機工業㈱</v>
          </cell>
          <cell r="E22" t="str">
            <v>菊池　秀治</v>
          </cell>
          <cell r="J22" t="str">
            <v>03-3441-0211</v>
          </cell>
          <cell r="K22" t="str">
            <v>03-3441-0212</v>
          </cell>
          <cell r="L22" t="str">
            <v>kikuchi@ebaradenki.co.jp</v>
          </cell>
          <cell r="M22" t="str">
            <v>営業部</v>
          </cell>
          <cell r="T22">
            <v>1</v>
          </cell>
        </row>
        <row r="23">
          <cell r="B23">
            <v>22</v>
          </cell>
          <cell r="C23" t="str">
            <v>え</v>
          </cell>
          <cell r="D23" t="str">
            <v>エースライオン㈱</v>
          </cell>
          <cell r="E23" t="str">
            <v>池田　一美</v>
          </cell>
          <cell r="F23" t="str">
            <v>いけだ</v>
          </cell>
          <cell r="H23" t="str">
            <v>稲葉</v>
          </cell>
          <cell r="I23" t="str">
            <v>ﾀﾞｸﾄ･ﾎﾞｯｸｽ</v>
          </cell>
          <cell r="J23" t="str">
            <v>03-3802-5161</v>
          </cell>
          <cell r="K23" t="str">
            <v>03-3803-4427</v>
          </cell>
          <cell r="L23" t="str">
            <v>kaihatsu@acelion.co.jp</v>
          </cell>
          <cell r="M23" t="str">
            <v>開発営業課</v>
          </cell>
          <cell r="N23" t="str">
            <v>116-0014</v>
          </cell>
          <cell r="O23" t="str">
            <v>荒川区東日暮里5-34-2</v>
          </cell>
          <cell r="T23">
            <v>1</v>
          </cell>
          <cell r="AE23">
            <v>1</v>
          </cell>
          <cell r="AQ23">
            <v>1</v>
          </cell>
        </row>
        <row r="24">
          <cell r="B24">
            <v>23</v>
          </cell>
          <cell r="C24" t="str">
            <v>え</v>
          </cell>
          <cell r="D24" t="str">
            <v>遠藤電機㈱</v>
          </cell>
          <cell r="E24" t="str">
            <v>柏崎　和仁</v>
          </cell>
          <cell r="J24" t="str">
            <v>03-5766-2071</v>
          </cell>
          <cell r="K24" t="str">
            <v>03-3797-5771</v>
          </cell>
          <cell r="L24" t="str">
            <v>kashiwazaki-k@endo-denki.co.jp</v>
          </cell>
          <cell r="M24" t="str">
            <v>営業部</v>
          </cell>
          <cell r="N24" t="str">
            <v>150-0011</v>
          </cell>
          <cell r="O24" t="str">
            <v>渋谷区東1－22－11</v>
          </cell>
          <cell r="T24">
            <v>1</v>
          </cell>
        </row>
        <row r="25">
          <cell r="B25">
            <v>24</v>
          </cell>
          <cell r="C25" t="str">
            <v>お</v>
          </cell>
          <cell r="D25" t="str">
            <v>大崎電気ｼｽﾃﾑｽﾞ㈱</v>
          </cell>
          <cell r="E25" t="str">
            <v>菅沼 政敏</v>
          </cell>
          <cell r="F25" t="str">
            <v>すがぬま まさとし</v>
          </cell>
          <cell r="J25" t="str">
            <v>03-3443-7175</v>
          </cell>
          <cell r="K25" t="str">
            <v>03-3443-7644</v>
          </cell>
          <cell r="L25" t="str">
            <v>m.suganuma@osaki.co.jp</v>
          </cell>
          <cell r="M25" t="str">
            <v>営業部</v>
          </cell>
          <cell r="N25" t="str">
            <v>141-0001</v>
          </cell>
          <cell r="O25" t="str">
            <v>品川区北品川５－５－２７</v>
          </cell>
          <cell r="P25" t="str">
            <v>大崎電気ビル・２号館</v>
          </cell>
          <cell r="T25">
            <v>1</v>
          </cell>
        </row>
        <row r="26">
          <cell r="B26">
            <v>25</v>
          </cell>
          <cell r="C26" t="str">
            <v>か</v>
          </cell>
          <cell r="D26" t="str">
            <v>勝亦電機製作所</v>
          </cell>
          <cell r="E26" t="str">
            <v>本間　英之</v>
          </cell>
          <cell r="F26" t="str">
            <v>ほんま　ひでゆき</v>
          </cell>
          <cell r="J26" t="str">
            <v>03-3443-1241</v>
          </cell>
          <cell r="K26" t="str">
            <v>03-3443-1240</v>
          </cell>
          <cell r="L26" t="str">
            <v>hideyuki.honma@kew.co.jp</v>
          </cell>
          <cell r="M26" t="str">
            <v>営業部</v>
          </cell>
          <cell r="N26" t="str">
            <v>140-8702</v>
          </cell>
          <cell r="O26" t="str">
            <v>品川区北品川4－10－9</v>
          </cell>
          <cell r="T26">
            <v>1</v>
          </cell>
        </row>
        <row r="27">
          <cell r="B27">
            <v>26</v>
          </cell>
          <cell r="C27" t="str">
            <v>か</v>
          </cell>
          <cell r="D27" t="str">
            <v>かわでん（旧川崎電気）</v>
          </cell>
          <cell r="E27" t="str">
            <v>山田</v>
          </cell>
          <cell r="F27" t="str">
            <v>やまだ かずゆき</v>
          </cell>
          <cell r="J27" t="str">
            <v>03-5714-4310</v>
          </cell>
          <cell r="K27" t="str">
            <v>確認中</v>
          </cell>
          <cell r="L27" t="str">
            <v>kazuyuki_yamada@mail-kawaden.co.jp</v>
          </cell>
          <cell r="M27" t="str">
            <v>確認中</v>
          </cell>
          <cell r="N27" t="str">
            <v>144-0035</v>
          </cell>
          <cell r="O27" t="str">
            <v>大田区南蒲田2-16-2</v>
          </cell>
          <cell r="P27" t="str">
            <v>ﾃｸﾉﾎﾟｰﾄ蒲田　C-5階</v>
          </cell>
          <cell r="T27">
            <v>1</v>
          </cell>
        </row>
        <row r="28">
          <cell r="B28">
            <v>27</v>
          </cell>
          <cell r="C28" t="str">
            <v>か</v>
          </cell>
          <cell r="D28" t="str">
            <v>河村電器産業㈱</v>
          </cell>
          <cell r="E28" t="str">
            <v>関　正行</v>
          </cell>
          <cell r="J28" t="str">
            <v>048-666-3700</v>
          </cell>
          <cell r="K28" t="str">
            <v>048-666-3655</v>
          </cell>
          <cell r="L28" t="str">
            <v>ma-seki@kawamura.co.jp</v>
          </cell>
          <cell r="M28" t="str">
            <v>埼玉営業所</v>
          </cell>
          <cell r="T28">
            <v>1</v>
          </cell>
          <cell r="X28">
            <v>1</v>
          </cell>
        </row>
        <row r="29">
          <cell r="B29">
            <v>28</v>
          </cell>
          <cell r="C29" t="str">
            <v>こ</v>
          </cell>
          <cell r="D29" t="str">
            <v>㈱国分電機</v>
          </cell>
          <cell r="E29" t="str">
            <v>野村　大成</v>
          </cell>
          <cell r="F29" t="str">
            <v>のむら</v>
          </cell>
          <cell r="H29" t="str">
            <v>明石　弘人</v>
          </cell>
          <cell r="J29" t="str">
            <v>03-5449-8585</v>
          </cell>
          <cell r="K29" t="str">
            <v>03-3445-6324</v>
          </cell>
          <cell r="L29" t="str">
            <v>nomura@kkd.co.jp</v>
          </cell>
          <cell r="M29" t="str">
            <v>営業本部 ｿﾘｭｰｼｮﾝ営業部</v>
          </cell>
          <cell r="N29" t="str">
            <v>141-0022</v>
          </cell>
          <cell r="O29" t="str">
            <v>東京都品川区東五反田2-21-20</v>
          </cell>
          <cell r="T29">
            <v>1</v>
          </cell>
        </row>
        <row r="30">
          <cell r="B30">
            <v>29</v>
          </cell>
          <cell r="C30" t="str">
            <v>さ</v>
          </cell>
          <cell r="D30" t="str">
            <v>三葉能率電機㈱</v>
          </cell>
          <cell r="E30" t="str">
            <v>山内　将司</v>
          </cell>
          <cell r="J30" t="str">
            <v>03-3752-2431</v>
          </cell>
          <cell r="K30" t="str">
            <v>03-3753-5460</v>
          </cell>
          <cell r="L30" t="str">
            <v>sdev@sanyo-noritsu.co.jp</v>
          </cell>
          <cell r="M30" t="str">
            <v>営業ｸﾞﾙｰﾌﾟ</v>
          </cell>
          <cell r="N30" t="str">
            <v>146-0085</v>
          </cell>
          <cell r="O30" t="str">
            <v>大田区久が原３－４１－１２</v>
          </cell>
          <cell r="T30">
            <v>1</v>
          </cell>
        </row>
        <row r="31">
          <cell r="B31">
            <v>30</v>
          </cell>
          <cell r="C31" t="str">
            <v>し</v>
          </cell>
          <cell r="D31" t="str">
            <v>㈱白川電機製作所</v>
          </cell>
          <cell r="E31" t="str">
            <v>押久保　裕司</v>
          </cell>
          <cell r="J31" t="str">
            <v>03-3714-2135</v>
          </cell>
          <cell r="K31" t="str">
            <v>03-3725-7115</v>
          </cell>
          <cell r="L31" t="str">
            <v>yu-oshikubo@shirakawaelec.co.jp</v>
          </cell>
          <cell r="M31" t="str">
            <v>第二営業部</v>
          </cell>
          <cell r="N31" t="str">
            <v>152-0002</v>
          </cell>
          <cell r="O31" t="str">
            <v>東京都目黒区目黒本町2-7-1</v>
          </cell>
          <cell r="T31">
            <v>1</v>
          </cell>
        </row>
        <row r="32">
          <cell r="B32">
            <v>31</v>
          </cell>
          <cell r="C32" t="str">
            <v>す</v>
          </cell>
          <cell r="D32" t="str">
            <v>須藤電機製作所㈱（*見積不可）</v>
          </cell>
          <cell r="E32" t="str">
            <v>佐藤</v>
          </cell>
          <cell r="J32" t="str">
            <v>047-350-5561</v>
          </cell>
          <cell r="K32" t="str">
            <v>047-350-5564</v>
          </cell>
          <cell r="T32">
            <v>1</v>
          </cell>
        </row>
        <row r="33">
          <cell r="B33">
            <v>32</v>
          </cell>
          <cell r="C33" t="str">
            <v>だ</v>
          </cell>
          <cell r="D33" t="str">
            <v>㈱大日製作所</v>
          </cell>
          <cell r="E33" t="str">
            <v>古本 仁志</v>
          </cell>
          <cell r="F33" t="str">
            <v>ふるもと ひとし</v>
          </cell>
          <cell r="J33" t="str">
            <v>03-3552-8828</v>
          </cell>
          <cell r="K33" t="str">
            <v>03-3552-8829</v>
          </cell>
          <cell r="L33" t="str">
            <v>tokyo@dainichi-ss.jp</v>
          </cell>
          <cell r="M33" t="str">
            <v>東京支店</v>
          </cell>
          <cell r="N33" t="str">
            <v>104-0032</v>
          </cell>
          <cell r="O33" t="str">
            <v>中央区八丁堀１－４－８</v>
          </cell>
          <cell r="T33">
            <v>1</v>
          </cell>
        </row>
        <row r="34">
          <cell r="B34">
            <v>33</v>
          </cell>
          <cell r="C34" t="str">
            <v>だ</v>
          </cell>
          <cell r="D34" t="str">
            <v>㈱ダイヘン</v>
          </cell>
          <cell r="E34" t="str">
            <v>宮川　治</v>
          </cell>
          <cell r="J34" t="str">
            <v>03-5733-2970</v>
          </cell>
          <cell r="K34" t="str">
            <v>03-5733-2971</v>
          </cell>
          <cell r="L34" t="str">
            <v>o-miyagawa@daihen.co.jp</v>
          </cell>
          <cell r="M34" t="str">
            <v>電機システム事業部　東京営業所</v>
          </cell>
          <cell r="N34" t="str">
            <v>105-0003</v>
          </cell>
          <cell r="O34" t="str">
            <v>東京都港区西新橋３－２０－４</v>
          </cell>
          <cell r="P34" t="str">
            <v>御成門第１ビル９階</v>
          </cell>
          <cell r="T34">
            <v>1</v>
          </cell>
          <cell r="V34">
            <v>1</v>
          </cell>
        </row>
        <row r="35">
          <cell r="B35">
            <v>34</v>
          </cell>
          <cell r="C35" t="str">
            <v>た</v>
          </cell>
          <cell r="D35" t="str">
            <v>太洋電機産業㈱</v>
          </cell>
          <cell r="E35" t="str">
            <v>額賀　克仁</v>
          </cell>
          <cell r="J35" t="str">
            <v>03-3802-7421</v>
          </cell>
          <cell r="K35" t="str">
            <v>03-3802-7424</v>
          </cell>
          <cell r="L35" t="str">
            <v>knukaga@taiyo-e.co.jp</v>
          </cell>
          <cell r="M35" t="str">
            <v>制御設備営業部</v>
          </cell>
          <cell r="T35">
            <v>1</v>
          </cell>
        </row>
        <row r="36">
          <cell r="B36">
            <v>35</v>
          </cell>
          <cell r="C36" t="str">
            <v>た</v>
          </cell>
          <cell r="D36" t="str">
            <v>泰和電気工業㈱</v>
          </cell>
          <cell r="E36" t="str">
            <v>高橋　勝</v>
          </cell>
          <cell r="J36" t="str">
            <v>03-3432-2521</v>
          </cell>
          <cell r="K36" t="str">
            <v>03-3432-2527</v>
          </cell>
          <cell r="L36" t="str">
            <v>info@taiwadenki.co.jp</v>
          </cell>
          <cell r="M36" t="str">
            <v>営業部積算担当</v>
          </cell>
          <cell r="N36" t="str">
            <v>105-0013</v>
          </cell>
          <cell r="O36" t="str">
            <v>港区浜松町2-6-8</v>
          </cell>
          <cell r="P36" t="str">
            <v>伸和ビル４F</v>
          </cell>
          <cell r="T36">
            <v>1</v>
          </cell>
        </row>
        <row r="37">
          <cell r="B37">
            <v>36</v>
          </cell>
          <cell r="C37" t="str">
            <v>ち</v>
          </cell>
          <cell r="D37" t="str">
            <v>中立電機㈱</v>
          </cell>
          <cell r="E37" t="str">
            <v>茂木 幸成</v>
          </cell>
          <cell r="F37" t="str">
            <v>もぎ</v>
          </cell>
          <cell r="J37" t="str">
            <v>03-3865-7000</v>
          </cell>
          <cell r="K37" t="str">
            <v>03-3865-7011</v>
          </cell>
          <cell r="L37" t="str">
            <v>mogi_2668@churitsu.co.jp</v>
          </cell>
          <cell r="M37" t="str">
            <v>営業開発部</v>
          </cell>
          <cell r="N37" t="str">
            <v>111-0053</v>
          </cell>
          <cell r="O37" t="str">
            <v>台東区浅草橋４丁目２番２号</v>
          </cell>
          <cell r="P37" t="str">
            <v>浅草橋西口ビル６階</v>
          </cell>
          <cell r="T37">
            <v>1</v>
          </cell>
        </row>
        <row r="38">
          <cell r="B38">
            <v>37</v>
          </cell>
          <cell r="C38" t="str">
            <v>と</v>
          </cell>
          <cell r="D38" t="str">
            <v>東和電機工業㈱</v>
          </cell>
          <cell r="E38" t="str">
            <v>太田 博美</v>
          </cell>
          <cell r="F38" t="str">
            <v>おおた</v>
          </cell>
          <cell r="J38" t="str">
            <v>03-3254-0631</v>
          </cell>
          <cell r="K38" t="str">
            <v>03-3254-0497</v>
          </cell>
          <cell r="L38" t="str">
            <v>oota@towagp.co.jp</v>
          </cell>
          <cell r="M38" t="str">
            <v>開発営業部</v>
          </cell>
          <cell r="N38" t="str">
            <v>101-0047</v>
          </cell>
          <cell r="O38" t="str">
            <v>千代田区内神田３－４－６</v>
          </cell>
          <cell r="P38" t="str">
            <v>冨士エレベータービル３Ｆ</v>
          </cell>
          <cell r="T38">
            <v>1</v>
          </cell>
        </row>
        <row r="39">
          <cell r="B39">
            <v>38</v>
          </cell>
          <cell r="C39" t="str">
            <v>と</v>
          </cell>
          <cell r="D39" t="str">
            <v>戸上電機製作所㈱</v>
          </cell>
          <cell r="E39" t="str">
            <v>伊藤　孝夫</v>
          </cell>
          <cell r="J39" t="str">
            <v>03-3465-0711</v>
          </cell>
          <cell r="K39" t="str">
            <v>03-5738-3622</v>
          </cell>
          <cell r="L39" t="str">
            <v>itou-t@togami-elec.co.jp</v>
          </cell>
          <cell r="M39" t="str">
            <v>営業開発課</v>
          </cell>
          <cell r="T39">
            <v>1</v>
          </cell>
        </row>
        <row r="40">
          <cell r="B40">
            <v>39</v>
          </cell>
          <cell r="C40" t="str">
            <v>と</v>
          </cell>
          <cell r="D40" t="str">
            <v>豊電子工業㈱</v>
          </cell>
          <cell r="E40" t="str">
            <v>西田　幸雄</v>
          </cell>
          <cell r="J40" t="str">
            <v>03-3779-0061</v>
          </cell>
          <cell r="K40" t="str">
            <v>03-3779-0070</v>
          </cell>
          <cell r="L40" t="str">
            <v>y-nishida@ytk-e.co.jp</v>
          </cell>
          <cell r="M40" t="str">
            <v>東京支店</v>
          </cell>
          <cell r="T40">
            <v>1</v>
          </cell>
        </row>
        <row r="41">
          <cell r="B41">
            <v>40</v>
          </cell>
          <cell r="C41" t="str">
            <v>な</v>
          </cell>
          <cell r="D41" t="str">
            <v>内外電機㈱</v>
          </cell>
          <cell r="E41" t="str">
            <v>町屋</v>
          </cell>
          <cell r="G41" t="str">
            <v>松村</v>
          </cell>
          <cell r="J41" t="str">
            <v>03-3350-0768</v>
          </cell>
          <cell r="K41" t="str">
            <v>03-3354-1435</v>
          </cell>
          <cell r="L41" t="str">
            <v>b7tk-kai@naigai-e.co.jp</v>
          </cell>
          <cell r="M41" t="str">
            <v>営業開発課</v>
          </cell>
          <cell r="N41" t="str">
            <v>160-0022</v>
          </cell>
          <cell r="O41" t="str">
            <v>新宿区新宿２－１－１５</v>
          </cell>
          <cell r="P41" t="str">
            <v>古鷹ビル</v>
          </cell>
          <cell r="T41">
            <v>1</v>
          </cell>
          <cell r="X41">
            <v>1</v>
          </cell>
        </row>
        <row r="42">
          <cell r="B42">
            <v>41</v>
          </cell>
          <cell r="C42" t="str">
            <v>に</v>
          </cell>
          <cell r="D42" t="str">
            <v>㈱日新電機製作所</v>
          </cell>
          <cell r="E42" t="str">
            <v>田中　英夫</v>
          </cell>
          <cell r="J42" t="str">
            <v>026-221-3535</v>
          </cell>
          <cell r="K42" t="str">
            <v>026-221-5094</v>
          </cell>
          <cell r="L42" t="str">
            <v>sales@nisshin-e.jp</v>
          </cell>
          <cell r="M42" t="str">
            <v>営業課　※長野県のみ</v>
          </cell>
          <cell r="N42" t="str">
            <v>381-0022</v>
          </cell>
          <cell r="O42" t="str">
            <v>長野市大豆島芹土２７７</v>
          </cell>
          <cell r="T42">
            <v>1</v>
          </cell>
        </row>
        <row r="43">
          <cell r="B43">
            <v>42</v>
          </cell>
          <cell r="C43" t="str">
            <v>に</v>
          </cell>
          <cell r="D43" t="str">
            <v>日東工業㈱</v>
          </cell>
          <cell r="E43" t="str">
            <v>本田　仁康</v>
          </cell>
          <cell r="F43" t="str">
            <v xml:space="preserve">ほんだ </v>
          </cell>
          <cell r="J43" t="str">
            <v>048-665-6731</v>
          </cell>
          <cell r="K43" t="str">
            <v>048-665-6734</v>
          </cell>
          <cell r="L43" t="str">
            <v>hi.honda@nito.co.jp</v>
          </cell>
          <cell r="M43" t="str">
            <v>電材開発営業部 関東営業ｸﾞﾙｰﾌﾟ</v>
          </cell>
          <cell r="N43" t="str">
            <v>331-0812</v>
          </cell>
          <cell r="O43" t="str">
            <v>さいたま市北区宮原町2-131-3</v>
          </cell>
          <cell r="T43">
            <v>1</v>
          </cell>
          <cell r="X43">
            <v>1</v>
          </cell>
        </row>
        <row r="44">
          <cell r="B44">
            <v>43</v>
          </cell>
          <cell r="C44" t="str">
            <v>に</v>
          </cell>
          <cell r="D44" t="str">
            <v>日本電機㈱</v>
          </cell>
          <cell r="E44" t="str">
            <v>金子　欽次</v>
          </cell>
          <cell r="F44" t="str">
            <v>かねこ　きんじ</v>
          </cell>
          <cell r="H44" t="str">
            <v>島崎</v>
          </cell>
          <cell r="J44" t="str">
            <v>03-3758-1121</v>
          </cell>
          <cell r="K44" t="str">
            <v>03-3759-6485</v>
          </cell>
          <cell r="L44" t="str">
            <v>eigyo@n-denki.co.jp</v>
          </cell>
          <cell r="M44" t="str">
            <v>営業部</v>
          </cell>
          <cell r="N44" t="str">
            <v>146-0093</v>
          </cell>
          <cell r="O44" t="str">
            <v>大田区矢口3-2-1</v>
          </cell>
          <cell r="T44">
            <v>1</v>
          </cell>
        </row>
        <row r="45">
          <cell r="B45">
            <v>44</v>
          </cell>
          <cell r="C45" t="str">
            <v>に</v>
          </cell>
          <cell r="D45" t="str">
            <v>日満電気㈱　(*見積不可)</v>
          </cell>
          <cell r="T45">
            <v>1</v>
          </cell>
        </row>
        <row r="46">
          <cell r="B46">
            <v>45</v>
          </cell>
          <cell r="C46" t="str">
            <v>ふ</v>
          </cell>
          <cell r="D46" t="str">
            <v>古川電気工業㈱</v>
          </cell>
          <cell r="E46" t="str">
            <v>星 昌幸</v>
          </cell>
          <cell r="F46" t="str">
            <v>ほし まさゆき</v>
          </cell>
          <cell r="J46" t="str">
            <v>03-5821-0491</v>
          </cell>
          <cell r="K46" t="str">
            <v>03-5821-0497</v>
          </cell>
          <cell r="L46" t="str">
            <v>hosi.masayuki@furukawa-denki.com</v>
          </cell>
          <cell r="M46" t="str">
            <v>東京支店　営業一課</v>
          </cell>
          <cell r="N46" t="str">
            <v>101-0032</v>
          </cell>
          <cell r="O46" t="str">
            <v>千代田区岩本町2-2-14</v>
          </cell>
          <cell r="P46" t="str">
            <v>安岡ビル３Ｆ</v>
          </cell>
          <cell r="T46">
            <v>1</v>
          </cell>
        </row>
        <row r="47">
          <cell r="B47">
            <v>46</v>
          </cell>
          <cell r="C47" t="str">
            <v>べ</v>
          </cell>
          <cell r="D47" t="str">
            <v>別川製作所</v>
          </cell>
          <cell r="E47" t="str">
            <v>加藤　義人</v>
          </cell>
          <cell r="J47" t="str">
            <v>03-3459-1321</v>
          </cell>
          <cell r="K47" t="str">
            <v>03-3459-9653</v>
          </cell>
          <cell r="L47" t="str">
            <v>y.katoh@betsukawa.co.jp</v>
          </cell>
          <cell r="M47" t="str">
            <v>営業部・東京支店</v>
          </cell>
          <cell r="N47" t="str">
            <v>105-0013</v>
          </cell>
          <cell r="O47" t="str">
            <v>港区浜松町１丁目１９番５号</v>
          </cell>
          <cell r="P47" t="str">
            <v>瀧山ビル２階</v>
          </cell>
          <cell r="T47">
            <v>1</v>
          </cell>
        </row>
        <row r="48">
          <cell r="B48">
            <v>47</v>
          </cell>
          <cell r="C48" t="str">
            <v>み</v>
          </cell>
          <cell r="D48" t="str">
            <v>水谷電機製作所</v>
          </cell>
          <cell r="E48" t="str">
            <v>高橋　明治</v>
          </cell>
          <cell r="J48" t="str">
            <v>03-3452-7771</v>
          </cell>
          <cell r="K48" t="str">
            <v>03-3452-7697</v>
          </cell>
          <cell r="L48" t="str">
            <v>eigyo@mizutani-ew.com</v>
          </cell>
          <cell r="M48" t="str">
            <v>営業部</v>
          </cell>
          <cell r="T48">
            <v>1</v>
          </cell>
        </row>
        <row r="49">
          <cell r="B49">
            <v>48</v>
          </cell>
          <cell r="C49" t="str">
            <v>み</v>
          </cell>
          <cell r="D49" t="str">
            <v>ミヤコ電機㈱</v>
          </cell>
          <cell r="E49" t="str">
            <v>下村　幸男</v>
          </cell>
          <cell r="J49" t="str">
            <v>03-3647-2701</v>
          </cell>
          <cell r="K49" t="str">
            <v>03-3647-0940</v>
          </cell>
          <cell r="L49" t="str">
            <v>shimomura@miyako-jp.com</v>
          </cell>
          <cell r="M49" t="str">
            <v>営業部</v>
          </cell>
          <cell r="N49" t="str">
            <v>136-0076</v>
          </cell>
          <cell r="O49" t="str">
            <v>江東区南砂2－10－10</v>
          </cell>
          <cell r="T49">
            <v>1</v>
          </cell>
        </row>
        <row r="50">
          <cell r="B50">
            <v>49</v>
          </cell>
          <cell r="C50" t="str">
            <v>も</v>
          </cell>
          <cell r="D50" t="str">
            <v>森井電業㈱</v>
          </cell>
          <cell r="E50" t="str">
            <v>横田 秀稔</v>
          </cell>
          <cell r="J50" t="str">
            <v>03-3756-5005</v>
          </cell>
          <cell r="K50" t="str">
            <v>03-3756-3068</v>
          </cell>
          <cell r="L50" t="str">
            <v>h_yokota@morii.co.jp</v>
          </cell>
          <cell r="M50" t="str">
            <v>営業部　営業課</v>
          </cell>
          <cell r="N50" t="str">
            <v>140-0004</v>
          </cell>
          <cell r="O50" t="str">
            <v>品川区南品川4-1-3</v>
          </cell>
          <cell r="T50">
            <v>1</v>
          </cell>
        </row>
        <row r="51">
          <cell r="B51">
            <v>50</v>
          </cell>
          <cell r="C51" t="str">
            <v>か</v>
          </cell>
          <cell r="D51" t="str">
            <v>春日電機㈱（削除予定）</v>
          </cell>
          <cell r="K51" t="str">
            <v>0422-72-3712</v>
          </cell>
          <cell r="T51">
            <v>1</v>
          </cell>
        </row>
        <row r="52">
          <cell r="B52">
            <v>51</v>
          </cell>
          <cell r="C52" t="str">
            <v>あ</v>
          </cell>
          <cell r="D52" t="str">
            <v>明工産業㈱</v>
          </cell>
          <cell r="E52" t="str">
            <v>川口　貴之</v>
          </cell>
          <cell r="J52" t="str">
            <v>03-3514-1600</v>
          </cell>
          <cell r="K52" t="str">
            <v>03-3514-1611</v>
          </cell>
          <cell r="L52" t="str">
            <v>eigyo@meiko-s.com</v>
          </cell>
          <cell r="M52" t="str">
            <v>営業部</v>
          </cell>
          <cell r="N52" t="str">
            <v>101-0051</v>
          </cell>
          <cell r="O52" t="str">
            <v>千代田区神田神保町3-23-15</v>
          </cell>
          <cell r="P52" t="str">
            <v>明工ﾋﾞﾙ</v>
          </cell>
          <cell r="T52">
            <v>1</v>
          </cell>
        </row>
        <row r="53">
          <cell r="B53">
            <v>52</v>
          </cell>
          <cell r="C53" t="str">
            <v>や</v>
          </cell>
          <cell r="D53" t="str">
            <v>山形電機製作所㈱</v>
          </cell>
          <cell r="E53" t="str">
            <v>菅沼　亮一</v>
          </cell>
          <cell r="J53" t="str">
            <v>03-3539-7151</v>
          </cell>
          <cell r="K53" t="str">
            <v>03-3539-7155</v>
          </cell>
          <cell r="L53" t="str">
            <v>r.suganuma@yamagatadenki.co.jp</v>
          </cell>
          <cell r="M53" t="str">
            <v>営業部営業課</v>
          </cell>
          <cell r="N53" t="str">
            <v>105-0003</v>
          </cell>
          <cell r="O53" t="str">
            <v>港区西新橋1-18-16</v>
          </cell>
          <cell r="P53" t="str">
            <v>ﾜｲﾑﾋﾞﾙ</v>
          </cell>
          <cell r="T53">
            <v>1</v>
          </cell>
        </row>
        <row r="54">
          <cell r="B54">
            <v>53</v>
          </cell>
          <cell r="C54" t="str">
            <v>な</v>
          </cell>
          <cell r="D54" t="str">
            <v>ナカタ電機㈱</v>
          </cell>
          <cell r="E54" t="str">
            <v>中島</v>
          </cell>
          <cell r="J54" t="str">
            <v>027-269-8351</v>
          </cell>
          <cell r="K54" t="str">
            <v>027-269-8322</v>
          </cell>
          <cell r="L54" t="str">
            <v>nakata_denki@asutec.com</v>
          </cell>
          <cell r="M54" t="str">
            <v xml:space="preserve">営業部  ※群馬県のみ  </v>
          </cell>
          <cell r="T54">
            <v>1</v>
          </cell>
        </row>
        <row r="55">
          <cell r="B55">
            <v>54</v>
          </cell>
          <cell r="C55" t="str">
            <v>く</v>
          </cell>
          <cell r="D55" t="str">
            <v>クシダ工業㈱</v>
          </cell>
          <cell r="E55" t="str">
            <v>伊藤　幸雄</v>
          </cell>
          <cell r="J55" t="str">
            <v>027-362-1231</v>
          </cell>
          <cell r="K55" t="str">
            <v>027-370-1610</v>
          </cell>
          <cell r="L55" t="str">
            <v>ito-y@kushida.co.jp</v>
          </cell>
          <cell r="M55" t="str">
            <v>制御ｼｽﾃﾑ営業部 　$$群馬・埼玉北部</v>
          </cell>
          <cell r="N55" t="str">
            <v>101-0021</v>
          </cell>
          <cell r="O55" t="str">
            <v>千代田区外神田3-3-16</v>
          </cell>
          <cell r="P55" t="str">
            <v>河野ﾋﾞﾙ３F</v>
          </cell>
          <cell r="T55">
            <v>1</v>
          </cell>
        </row>
        <row r="56">
          <cell r="B56">
            <v>55</v>
          </cell>
          <cell r="C56" t="str">
            <v>ひ</v>
          </cell>
          <cell r="D56" t="str">
            <v>㈱日立製作所</v>
          </cell>
          <cell r="E56" t="str">
            <v>青崎　竜二</v>
          </cell>
          <cell r="F56" t="str">
            <v>あおさざ　りゅうじ</v>
          </cell>
          <cell r="J56" t="str">
            <v>03-4564-4908</v>
          </cell>
          <cell r="K56" t="str">
            <v>03-4564-4556</v>
          </cell>
          <cell r="L56" t="str">
            <v>ryuji.aozaki.yn@hitachi.com</v>
          </cell>
          <cell r="M56" t="str">
            <v>都市開発システムグループ営業本部</v>
          </cell>
          <cell r="U56">
            <v>1</v>
          </cell>
          <cell r="V56">
            <v>1</v>
          </cell>
          <cell r="Y56">
            <v>1</v>
          </cell>
          <cell r="AA56">
            <v>1</v>
          </cell>
          <cell r="AC56">
            <v>1</v>
          </cell>
        </row>
        <row r="57">
          <cell r="B57">
            <v>56</v>
          </cell>
          <cell r="C57" t="str">
            <v>み</v>
          </cell>
          <cell r="D57" t="str">
            <v>三菱電機㈱</v>
          </cell>
          <cell r="E57" t="str">
            <v>高村 仁士</v>
          </cell>
          <cell r="F57" t="str">
            <v>たかむら ひとし</v>
          </cell>
          <cell r="H57" t="str">
            <v>奥瀬　剛</v>
          </cell>
          <cell r="J57" t="str">
            <v>03-3218-4646</v>
          </cell>
          <cell r="K57" t="str">
            <v>03-3218-4677</v>
          </cell>
          <cell r="L57" t="str">
            <v>Takamura.Hitoshi@eb.MitsubishiElectric.co.jp</v>
          </cell>
          <cell r="M57" t="str">
            <v>施設環境部　第三課</v>
          </cell>
          <cell r="N57" t="str">
            <v>100-8310</v>
          </cell>
          <cell r="O57" t="str">
            <v>千代田区丸の内2－7－3</v>
          </cell>
          <cell r="P57" t="str">
            <v>東京ビル</v>
          </cell>
          <cell r="Q57" t="str">
            <v>ｺﾝﾃﾞﾝｻ･ﾘｱｸﾄﾙ：油入､ｶﾞｽ</v>
          </cell>
          <cell r="U57">
            <v>1</v>
          </cell>
          <cell r="V57">
            <v>1</v>
          </cell>
          <cell r="W57">
            <v>1</v>
          </cell>
          <cell r="Y57">
            <v>1</v>
          </cell>
          <cell r="Z57">
            <v>1</v>
          </cell>
          <cell r="AA57">
            <v>1</v>
          </cell>
          <cell r="AC57">
            <v>1</v>
          </cell>
          <cell r="AO57">
            <v>1</v>
          </cell>
          <cell r="AW57">
            <v>1</v>
          </cell>
          <cell r="AX57">
            <v>1</v>
          </cell>
          <cell r="BG57">
            <v>1</v>
          </cell>
        </row>
        <row r="58">
          <cell r="B58">
            <v>57</v>
          </cell>
          <cell r="C58" t="str">
            <v>ふ</v>
          </cell>
          <cell r="D58" t="str">
            <v>富士電機ｼｽﾃﾑｽﾞ㈱〔大宮〕</v>
          </cell>
          <cell r="E58" t="str">
            <v>相川</v>
          </cell>
          <cell r="F58" t="str">
            <v>あいかわ</v>
          </cell>
          <cell r="J58" t="str">
            <v>048-657-1231</v>
          </cell>
          <cell r="K58" t="str">
            <v>048-657-1238</v>
          </cell>
          <cell r="M58" t="str">
            <v>首都圏北部支店</v>
          </cell>
          <cell r="U58">
            <v>1</v>
          </cell>
          <cell r="V58">
            <v>1</v>
          </cell>
          <cell r="Y58">
            <v>1</v>
          </cell>
          <cell r="Z58">
            <v>1</v>
          </cell>
          <cell r="AA58">
            <v>1</v>
          </cell>
          <cell r="AC58">
            <v>1</v>
          </cell>
        </row>
        <row r="59">
          <cell r="B59">
            <v>58</v>
          </cell>
          <cell r="C59" t="str">
            <v>ふ</v>
          </cell>
          <cell r="D59" t="str">
            <v>富士電機ｼｽﾃﾑｽﾞ㈱　</v>
          </cell>
          <cell r="E59" t="str">
            <v>福山</v>
          </cell>
          <cell r="J59" t="str">
            <v>03-5435-7025</v>
          </cell>
          <cell r="K59" t="str">
            <v>03-5435-7462</v>
          </cell>
          <cell r="L59" t="str">
            <v>fukuyama-hiroyuki@fesys.co.jp</v>
          </cell>
          <cell r="M59" t="str">
            <v>第二営業本部　第二統括部　営業第二部</v>
          </cell>
          <cell r="N59" t="str">
            <v>141-0032</v>
          </cell>
          <cell r="O59" t="str">
            <v>品川区大崎１－１１－２</v>
          </cell>
          <cell r="P59" t="str">
            <v>ゲートシティ大崎イーストタワー</v>
          </cell>
          <cell r="U59">
            <v>1</v>
          </cell>
          <cell r="V59">
            <v>1</v>
          </cell>
          <cell r="Y59">
            <v>1</v>
          </cell>
          <cell r="Z59">
            <v>1</v>
          </cell>
          <cell r="AA59">
            <v>1</v>
          </cell>
          <cell r="AC59">
            <v>1</v>
          </cell>
        </row>
        <row r="60">
          <cell r="B60">
            <v>59</v>
          </cell>
          <cell r="C60" t="str">
            <v>と</v>
          </cell>
          <cell r="D60" t="str">
            <v>㈱東芝</v>
          </cell>
          <cell r="E60" t="str">
            <v>竹内　栄</v>
          </cell>
          <cell r="F60" t="str">
            <v>かんざき ひろし</v>
          </cell>
          <cell r="H60" t="str">
            <v>横田　昭</v>
          </cell>
          <cell r="J60" t="str">
            <v>03-3457-4375</v>
          </cell>
          <cell r="K60" t="str">
            <v>03-5444-9279</v>
          </cell>
          <cell r="L60" t="str">
            <v>sakae.takeuchi@toshiba.co.jp</v>
          </cell>
          <cell r="M60" t="str">
            <v>官公システム第一部</v>
          </cell>
          <cell r="N60" t="str">
            <v>105-8001</v>
          </cell>
          <cell r="O60" t="str">
            <v>東京都港区芝浦1-1-1</v>
          </cell>
          <cell r="Q60" t="str">
            <v>ｺﾝﾃﾞﾝｻ･ﾘｱｸﾄﾙ：油入</v>
          </cell>
          <cell r="U60">
            <v>1</v>
          </cell>
          <cell r="V60">
            <v>1</v>
          </cell>
          <cell r="W60">
            <v>1</v>
          </cell>
          <cell r="Y60">
            <v>1</v>
          </cell>
          <cell r="Z60">
            <v>1</v>
          </cell>
          <cell r="AA60">
            <v>1</v>
          </cell>
          <cell r="AC60">
            <v>1</v>
          </cell>
          <cell r="AO60">
            <v>1</v>
          </cell>
          <cell r="AW60">
            <v>1</v>
          </cell>
          <cell r="BG60">
            <v>1</v>
          </cell>
        </row>
        <row r="61">
          <cell r="B61">
            <v>60</v>
          </cell>
          <cell r="C61" t="str">
            <v>た</v>
          </cell>
          <cell r="D61" t="str">
            <v>㈱高岳製作所</v>
          </cell>
          <cell r="E61" t="str">
            <v>太田 一成</v>
          </cell>
          <cell r="J61" t="str">
            <v>03-3292-6551</v>
          </cell>
          <cell r="K61" t="str">
            <v>03-3292-6577</v>
          </cell>
          <cell r="L61" t="str">
            <v>oota_kazushige@notes.takaoka.co.jp</v>
          </cell>
          <cell r="M61" t="str">
            <v>営業部　施設ｸﾞﾙｰﾌﾟ</v>
          </cell>
          <cell r="N61" t="str">
            <v>101-0051</v>
          </cell>
          <cell r="O61" t="str">
            <v>千代田区神田神保町1-50</v>
          </cell>
          <cell r="Q61" t="str">
            <v>高野:重電、平山:太陽光</v>
          </cell>
          <cell r="U61">
            <v>1</v>
          </cell>
          <cell r="V61">
            <v>1</v>
          </cell>
          <cell r="Y61">
            <v>1</v>
          </cell>
          <cell r="Z61">
            <v>1</v>
          </cell>
          <cell r="AA61">
            <v>1</v>
          </cell>
          <cell r="AC61">
            <v>1</v>
          </cell>
        </row>
        <row r="62">
          <cell r="B62">
            <v>61</v>
          </cell>
          <cell r="C62" t="str">
            <v>め</v>
          </cell>
          <cell r="D62" t="str">
            <v>㈱明電舎</v>
          </cell>
          <cell r="E62" t="str">
            <v>馬上　重幸</v>
          </cell>
          <cell r="F62" t="str">
            <v>もうえ</v>
          </cell>
          <cell r="J62" t="str">
            <v>03-6420-7168</v>
          </cell>
          <cell r="K62" t="str">
            <v>03-5745-3040</v>
          </cell>
          <cell r="L62" t="str">
            <v>moue-s@mb.meidensha.co.jp</v>
          </cell>
          <cell r="M62" t="str">
            <v>電鉄・施設営業部　施設第一課</v>
          </cell>
          <cell r="N62" t="str">
            <v>141-6029</v>
          </cell>
          <cell r="O62" t="str">
            <v>品川区大崎2-1-1 ThinkPark Tower</v>
          </cell>
          <cell r="U62">
            <v>1</v>
          </cell>
          <cell r="V62">
            <v>1</v>
          </cell>
          <cell r="Y62">
            <v>1</v>
          </cell>
          <cell r="Z62">
            <v>1</v>
          </cell>
          <cell r="AA62">
            <v>1</v>
          </cell>
          <cell r="AC62">
            <v>1</v>
          </cell>
        </row>
        <row r="63">
          <cell r="B63">
            <v>62</v>
          </cell>
          <cell r="C63" t="str">
            <v>に</v>
          </cell>
          <cell r="D63" t="str">
            <v>日新電機㈱</v>
          </cell>
          <cell r="E63" t="str">
            <v>齊藤　雄一</v>
          </cell>
          <cell r="F63" t="str">
            <v>さいとう　ゆういち</v>
          </cell>
          <cell r="J63" t="str">
            <v>03-5821-5905</v>
          </cell>
          <cell r="K63" t="str">
            <v>03-5821-5874</v>
          </cell>
          <cell r="L63" t="str">
            <v>Saito_Yuichi@nissin.co.jp</v>
          </cell>
          <cell r="M63" t="str">
            <v>産業交通営業部東部営業部施設ｸﾞﾙｰﾌﾟ</v>
          </cell>
          <cell r="N63" t="str">
            <v>101－0024</v>
          </cell>
          <cell r="O63" t="str">
            <v>千代田区神田和泉町1番地</v>
          </cell>
          <cell r="P63" t="str">
            <v>神田和泉町ビル</v>
          </cell>
          <cell r="Q63" t="str">
            <v>ｺﾝﾃﾞﾝｻ･ﾘｱｸﾄﾙ：油入､ｶﾞｽ</v>
          </cell>
          <cell r="U63">
            <v>1</v>
          </cell>
          <cell r="V63">
            <v>1</v>
          </cell>
          <cell r="W63">
            <v>1</v>
          </cell>
          <cell r="Y63">
            <v>1</v>
          </cell>
          <cell r="Z63">
            <v>1</v>
          </cell>
          <cell r="AA63">
            <v>1</v>
          </cell>
          <cell r="AC63">
            <v>1</v>
          </cell>
        </row>
        <row r="64">
          <cell r="B64">
            <v>63</v>
          </cell>
          <cell r="C64" t="str">
            <v>り</v>
          </cell>
          <cell r="D64" t="str">
            <v>利昌工業㈱</v>
          </cell>
          <cell r="E64" t="str">
            <v>鈴木　利之</v>
          </cell>
          <cell r="F64" t="str">
            <v>すずき</v>
          </cell>
          <cell r="J64" t="str">
            <v>03-3272-3771</v>
          </cell>
          <cell r="K64" t="str">
            <v>03-3272-8010</v>
          </cell>
          <cell r="L64" t="str">
            <v>sales_denki2@risho.co.jp</v>
          </cell>
          <cell r="M64" t="str">
            <v>東京電機チーム</v>
          </cell>
          <cell r="Q64" t="str">
            <v>ｺﾝﾃﾞﾝｻ･ﾘｱｸﾄﾙ：ﾓｰﾙﾄﾞ</v>
          </cell>
          <cell r="V64">
            <v>1</v>
          </cell>
          <cell r="W64">
            <v>1</v>
          </cell>
        </row>
        <row r="65">
          <cell r="B65">
            <v>64</v>
          </cell>
          <cell r="C65" t="str">
            <v>あ</v>
          </cell>
          <cell r="D65" t="str">
            <v>愛電商事㈱</v>
          </cell>
          <cell r="E65" t="str">
            <v>小田原　拓</v>
          </cell>
          <cell r="J65" t="str">
            <v>03-3530-0051</v>
          </cell>
          <cell r="K65" t="str">
            <v>03-3530-0045</v>
          </cell>
          <cell r="L65" t="str">
            <v>hodawara@aet.co.jp</v>
          </cell>
          <cell r="M65" t="str">
            <v>東京支店</v>
          </cell>
          <cell r="V65">
            <v>1</v>
          </cell>
        </row>
        <row r="66">
          <cell r="B66">
            <v>65</v>
          </cell>
          <cell r="C66" t="str">
            <v>ま</v>
          </cell>
          <cell r="D66" t="str">
            <v>松下電工㈱</v>
          </cell>
          <cell r="E66" t="str">
            <v>谷 良秀</v>
          </cell>
          <cell r="F66" t="str">
            <v>たによしひで</v>
          </cell>
          <cell r="J66" t="str">
            <v>03-6218-1478</v>
          </cell>
          <cell r="K66" t="str">
            <v>03-6218-1479</v>
          </cell>
          <cell r="L66" t="str">
            <v>tani.yoshihide@mail.mew.co.jp</v>
          </cell>
          <cell r="M66" t="str">
            <v>東部AVシステム営業所</v>
          </cell>
          <cell r="N66" t="str">
            <v>105-8301</v>
          </cell>
          <cell r="O66" t="str">
            <v>東京都港区東新橋１－５－１</v>
          </cell>
          <cell r="P66" t="str">
            <v>SSFパナソニックタワー</v>
          </cell>
          <cell r="Q66" t="str">
            <v>ｺﾝﾃﾞﾝｻ･ﾘｱｸﾄﾙ：油入､ｶﾞｽ</v>
          </cell>
          <cell r="V66">
            <v>1</v>
          </cell>
          <cell r="W66">
            <v>1</v>
          </cell>
          <cell r="Z66">
            <v>1</v>
          </cell>
          <cell r="AU66">
            <v>1</v>
          </cell>
          <cell r="AW66">
            <v>1</v>
          </cell>
          <cell r="AX66">
            <v>1</v>
          </cell>
          <cell r="AY66">
            <v>1</v>
          </cell>
          <cell r="AZ66">
            <v>1</v>
          </cell>
          <cell r="BA66">
            <v>1</v>
          </cell>
        </row>
        <row r="67">
          <cell r="B67">
            <v>66</v>
          </cell>
          <cell r="C67" t="str">
            <v>し</v>
          </cell>
          <cell r="D67" t="str">
            <v>㈱指月電機製作所</v>
          </cell>
          <cell r="E67" t="str">
            <v>植地　一行</v>
          </cell>
          <cell r="J67" t="str">
            <v>03-5473-3911</v>
          </cell>
          <cell r="K67" t="str">
            <v>03-5473-3922</v>
          </cell>
          <cell r="L67" t="str">
            <v>uedi-k@shizuki.co.jp</v>
          </cell>
          <cell r="M67" t="str">
            <v>東京支社　東京２課</v>
          </cell>
          <cell r="Q67" t="str">
            <v>ｺﾝﾃﾞﾝｻ･ﾘｱｸﾄﾙ：油入､ｶﾞｽ</v>
          </cell>
          <cell r="W67">
            <v>1</v>
          </cell>
        </row>
        <row r="68">
          <cell r="B68">
            <v>67</v>
          </cell>
          <cell r="C68" t="str">
            <v>に</v>
          </cell>
          <cell r="D68" t="str">
            <v>ニチコン㈱</v>
          </cell>
          <cell r="E68" t="str">
            <v>葭谷　昌之</v>
          </cell>
          <cell r="F68" t="str">
            <v>よしたに　まさゆき</v>
          </cell>
          <cell r="J68" t="str">
            <v>03-5473-5618</v>
          </cell>
          <cell r="K68" t="str">
            <v>03-5473-5645</v>
          </cell>
          <cell r="L68" t="str">
            <v>yositani@nichicon.co.jp</v>
          </cell>
          <cell r="M68" t="str">
            <v>第３営業部営業２課</v>
          </cell>
          <cell r="Q68" t="str">
            <v>ｺﾝﾃﾞﾝｻ･ﾘｱｸﾄﾙ：油入､ｶﾞｽ</v>
          </cell>
          <cell r="W68">
            <v>1</v>
          </cell>
        </row>
        <row r="69">
          <cell r="B69">
            <v>68</v>
          </cell>
          <cell r="C69" t="str">
            <v>て</v>
          </cell>
          <cell r="D69" t="str">
            <v>テンパール工業</v>
          </cell>
          <cell r="E69" t="str">
            <v>北村　洋二</v>
          </cell>
          <cell r="F69" t="str">
            <v>きたむら</v>
          </cell>
          <cell r="J69" t="str">
            <v>048-666-3035</v>
          </cell>
          <cell r="K69" t="str">
            <v>048-652-2608</v>
          </cell>
          <cell r="L69" t="str">
            <v>kitamura@tempearl.co.jp</v>
          </cell>
          <cell r="M69" t="str">
            <v>営業本部 電材営業部 関東支店 販売課</v>
          </cell>
          <cell r="X69">
            <v>1</v>
          </cell>
        </row>
        <row r="70">
          <cell r="B70">
            <v>69</v>
          </cell>
          <cell r="C70" t="str">
            <v>で</v>
          </cell>
          <cell r="D70" t="str">
            <v>デンセイラムダ㈱</v>
          </cell>
          <cell r="E70" t="str">
            <v>浜辺　信義</v>
          </cell>
          <cell r="J70" t="str">
            <v>03-5826-2747</v>
          </cell>
          <cell r="K70" t="str">
            <v>03-5826-2750</v>
          </cell>
          <cell r="L70" t="str">
            <v>n.hamabe@demsei-lambda.com</v>
          </cell>
          <cell r="M70" t="str">
            <v>ｾｷｭｱﾊﾟﾜｰ事業本部　関東地区営業所</v>
          </cell>
          <cell r="N70" t="str">
            <v>110-0014</v>
          </cell>
          <cell r="O70" t="str">
            <v>台東区北上野1-6-11</v>
          </cell>
          <cell r="P70" t="str">
            <v>ノルドビル</v>
          </cell>
          <cell r="Q70" t="str">
            <v>自家発：非　　　　　</v>
          </cell>
          <cell r="Y70">
            <v>1</v>
          </cell>
          <cell r="AC70">
            <v>1</v>
          </cell>
        </row>
        <row r="71">
          <cell r="B71">
            <v>70</v>
          </cell>
          <cell r="C71" t="str">
            <v>や</v>
          </cell>
          <cell r="D71" t="str">
            <v>ヤンマー㈱</v>
          </cell>
          <cell r="E71" t="str">
            <v>戸田　二郎</v>
          </cell>
          <cell r="F71" t="str">
            <v>とだ</v>
          </cell>
          <cell r="J71" t="str">
            <v>03-3517-5769</v>
          </cell>
          <cell r="K71" t="str">
            <v>03-3517-5767</v>
          </cell>
          <cell r="L71" t="str">
            <v>jirou_toda@yanmar.co.jp</v>
          </cell>
          <cell r="M71" t="str">
            <v>ｴﾈﾙｷﾞｰｼｽﾃﾑ営業部　発電ｼｽﾃﾑ営業部　設備ｸﾞﾙｰﾌﾟ</v>
          </cell>
          <cell r="N71" t="str">
            <v>171-0022</v>
          </cell>
          <cell r="O71" t="str">
            <v>豊島区南池袋1－11－22</v>
          </cell>
          <cell r="Q71" t="str">
            <v>自家発：全て</v>
          </cell>
          <cell r="Y71">
            <v>1</v>
          </cell>
        </row>
        <row r="72">
          <cell r="B72">
            <v>71</v>
          </cell>
          <cell r="C72" t="str">
            <v>だ</v>
          </cell>
          <cell r="D72" t="str">
            <v>ダイハツディーゼル㈱</v>
          </cell>
          <cell r="E72" t="str">
            <v>村井　龍</v>
          </cell>
          <cell r="F72" t="str">
            <v>むらい</v>
          </cell>
          <cell r="J72" t="str">
            <v>03-3279-0828</v>
          </cell>
          <cell r="K72" t="str">
            <v>03-3245-0395</v>
          </cell>
          <cell r="L72" t="str">
            <v>ryo.murai@dhtd.co.jp</v>
          </cell>
          <cell r="M72" t="str">
            <v>環境ｴﾈﾙｷﾞｰ事業部　東部ｸﾞﾙｰﾌﾟ</v>
          </cell>
          <cell r="N72" t="str">
            <v>103-0023</v>
          </cell>
          <cell r="O72" t="str">
            <v>中央区日本橋本町2-2-10</v>
          </cell>
          <cell r="Q72" t="str">
            <v>自家発：全て</v>
          </cell>
          <cell r="Y72">
            <v>1</v>
          </cell>
        </row>
        <row r="73">
          <cell r="B73">
            <v>72</v>
          </cell>
          <cell r="C73" t="str">
            <v>と</v>
          </cell>
          <cell r="D73" t="str">
            <v>東洋電機製造㈱</v>
          </cell>
          <cell r="E73" t="str">
            <v>姥山 克弘</v>
          </cell>
          <cell r="J73" t="str">
            <v>03-6327-7902</v>
          </cell>
          <cell r="K73" t="str">
            <v>03-3535-0664</v>
          </cell>
          <cell r="L73" t="str">
            <v>ubayama@toyodenki.co.jp</v>
          </cell>
          <cell r="M73" t="str">
            <v>産業ｼｽﾃﾑ第２営業ｸﾞﾙｰﾌﾟ</v>
          </cell>
          <cell r="N73" t="str">
            <v>104-0031</v>
          </cell>
          <cell r="O73" t="str">
            <v>中央区京橋2－9－2</v>
          </cell>
          <cell r="Q73" t="str">
            <v>自家発：全て</v>
          </cell>
          <cell r="Y73">
            <v>1</v>
          </cell>
          <cell r="AC73">
            <v>1</v>
          </cell>
        </row>
        <row r="74">
          <cell r="B74">
            <v>73</v>
          </cell>
          <cell r="C74" t="str">
            <v>と</v>
          </cell>
          <cell r="D74" t="str">
            <v>㈱東京電機</v>
          </cell>
          <cell r="E74" t="str">
            <v>熊澤　永俊</v>
          </cell>
          <cell r="J74" t="str">
            <v>03-3832-4261</v>
          </cell>
          <cell r="K74" t="str">
            <v>03-3832-4266</v>
          </cell>
          <cell r="L74" t="str">
            <v>n.kumazawa@tokyodenki.co.jp</v>
          </cell>
          <cell r="M74" t="str">
            <v>営業部　営業２グループ</v>
          </cell>
          <cell r="N74" t="str">
            <v>101-0021</v>
          </cell>
          <cell r="O74" t="str">
            <v>千代田区外神田6－16－8</v>
          </cell>
          <cell r="Q74" t="str">
            <v>自家発：全て</v>
          </cell>
          <cell r="Y74">
            <v>1</v>
          </cell>
        </row>
        <row r="75">
          <cell r="B75">
            <v>74</v>
          </cell>
          <cell r="C75" t="str">
            <v>か</v>
          </cell>
          <cell r="D75" t="str">
            <v>川崎重工業㈱</v>
          </cell>
          <cell r="E75" t="str">
            <v>橋爪　浄二(小比木)</v>
          </cell>
          <cell r="J75" t="str">
            <v>03-3435-2564</v>
          </cell>
          <cell r="K75" t="str">
            <v>03-3435-2592</v>
          </cell>
          <cell r="L75" t="str">
            <v>hashizume_j@khi.co.jp</v>
          </cell>
          <cell r="M75" t="str">
            <v>産業ｶﾞｽﾀｰﾋﾞﾝ国内営業部</v>
          </cell>
          <cell r="N75" t="str">
            <v>105-6116</v>
          </cell>
          <cell r="O75" t="str">
            <v>港区浜松町2-4-1</v>
          </cell>
          <cell r="P75" t="str">
            <v>17階</v>
          </cell>
          <cell r="Q75" t="str">
            <v>自家発：ｶﾞｽ､187.5KVA以上</v>
          </cell>
          <cell r="Y75">
            <v>1</v>
          </cell>
        </row>
        <row r="76">
          <cell r="B76">
            <v>75</v>
          </cell>
          <cell r="C76" t="str">
            <v>み</v>
          </cell>
          <cell r="D76" t="str">
            <v>三菱重工業㈱</v>
          </cell>
          <cell r="E76" t="str">
            <v>捧　秀雄</v>
          </cell>
          <cell r="F76" t="str">
            <v>ささげ　ひでお</v>
          </cell>
          <cell r="J76" t="str">
            <v>03-6716-4786</v>
          </cell>
          <cell r="K76" t="str">
            <v>03-6716-5854</v>
          </cell>
          <cell r="L76" t="str">
            <v>hideo_sasage@mhi.co.jp</v>
          </cell>
          <cell r="M76" t="str">
            <v>エンジン営業部発電ｼｽﾃﾑｴﾝｼﾞﾝ課</v>
          </cell>
          <cell r="N76" t="str">
            <v>108-8215</v>
          </cell>
          <cell r="O76" t="str">
            <v>港区港南2-16-5</v>
          </cell>
          <cell r="Q76" t="str">
            <v>自家発：ﾃﾞｨｰｾﾞﾙ,ｶﾞｽ</v>
          </cell>
          <cell r="Y76">
            <v>1</v>
          </cell>
        </row>
        <row r="77">
          <cell r="B77">
            <v>76</v>
          </cell>
          <cell r="C77" t="str">
            <v>に</v>
          </cell>
          <cell r="D77" t="str">
            <v>新潟原動機㈱</v>
          </cell>
          <cell r="E77" t="str">
            <v>大川　正明</v>
          </cell>
          <cell r="F77" t="str">
            <v>おおかわ　まさあき</v>
          </cell>
          <cell r="J77" t="str">
            <v>03-6214-2831</v>
          </cell>
          <cell r="K77" t="str">
            <v>03-6214-2839</v>
          </cell>
          <cell r="L77" t="str">
            <v>masaaki_okawa@niigata-power.com</v>
          </cell>
          <cell r="M77" t="str">
            <v>ﾏｰｹﾃｨﾝｸﾞｾﾝﾀｰ陸用営業ｸﾞﾙｰﾌﾟ</v>
          </cell>
          <cell r="N77" t="str">
            <v>104-0028</v>
          </cell>
          <cell r="O77" t="str">
            <v>東京都中央区八重洲２丁目９番７号</v>
          </cell>
          <cell r="Y77">
            <v>1</v>
          </cell>
        </row>
        <row r="78">
          <cell r="B78">
            <v>77</v>
          </cell>
          <cell r="C78" t="str">
            <v>だ</v>
          </cell>
          <cell r="D78" t="str">
            <v>第一テクノ㈱</v>
          </cell>
          <cell r="E78" t="str">
            <v>武田　啓幸</v>
          </cell>
          <cell r="F78" t="str">
            <v>たけだ　ひろゆき</v>
          </cell>
          <cell r="J78" t="str">
            <v>03-5762-8001</v>
          </cell>
          <cell r="K78" t="str">
            <v>03-5762-8014</v>
          </cell>
          <cell r="L78" t="str">
            <v>ag@daii.co.jp</v>
          </cell>
          <cell r="M78" t="str">
            <v>営業部　第二営業ｸﾞﾙｰﾌﾟ</v>
          </cell>
          <cell r="N78" t="str">
            <v>140-0013</v>
          </cell>
          <cell r="O78" t="str">
            <v>品川区南大井6-13-10</v>
          </cell>
          <cell r="Y78">
            <v>1</v>
          </cell>
        </row>
        <row r="79">
          <cell r="B79">
            <v>78</v>
          </cell>
          <cell r="C79" t="str">
            <v>に</v>
          </cell>
          <cell r="D79" t="str">
            <v>㈱日昇製作所</v>
          </cell>
          <cell r="E79" t="str">
            <v>飯嶋　恭男</v>
          </cell>
          <cell r="F79" t="str">
            <v>いいじま</v>
          </cell>
          <cell r="J79" t="str">
            <v>03-3952-0261</v>
          </cell>
          <cell r="K79" t="str">
            <v>03-3953-3995</v>
          </cell>
          <cell r="L79" t="str">
            <v>nissho@pluto.dti.ne.jp</v>
          </cell>
          <cell r="M79" t="str">
            <v>営業部</v>
          </cell>
          <cell r="Y79">
            <v>1</v>
          </cell>
        </row>
        <row r="80">
          <cell r="B80">
            <v>79</v>
          </cell>
          <cell r="C80" t="str">
            <v>に</v>
          </cell>
          <cell r="D80" t="str">
            <v>西芝電機㈱
（東芝に業務移転）</v>
          </cell>
          <cell r="E80" t="str">
            <v>森岡</v>
          </cell>
          <cell r="F80" t="str">
            <v>もりおか</v>
          </cell>
          <cell r="J80" t="str">
            <v>03-3454-6423</v>
          </cell>
          <cell r="K80" t="str">
            <v>03-3454-6340</v>
          </cell>
          <cell r="Y80">
            <v>1</v>
          </cell>
        </row>
        <row r="81">
          <cell r="B81">
            <v>80</v>
          </cell>
          <cell r="C81" t="str">
            <v>し</v>
          </cell>
          <cell r="D81" t="str">
            <v>神鋼電機㈱</v>
          </cell>
          <cell r="E81" t="str">
            <v>斎藤　真</v>
          </cell>
          <cell r="J81" t="str">
            <v>03-5473-1830</v>
          </cell>
          <cell r="K81" t="str">
            <v>03-5473-1846</v>
          </cell>
          <cell r="L81" t="str">
            <v>saito-makoto@shinko-elec.co.jp</v>
          </cell>
          <cell r="M81" t="str">
            <v>社会ｼｽﾃﾑ営業部</v>
          </cell>
          <cell r="N81" t="str">
            <v>135-8387</v>
          </cell>
          <cell r="O81" t="str">
            <v>江東区東陽7-2-14</v>
          </cell>
          <cell r="Q81" t="str">
            <v>自家発：全て</v>
          </cell>
          <cell r="Y81">
            <v>1</v>
          </cell>
        </row>
        <row r="82">
          <cell r="B82">
            <v>81</v>
          </cell>
          <cell r="C82" t="str">
            <v>さ</v>
          </cell>
          <cell r="D82" t="str">
            <v>山洋電気㈱</v>
          </cell>
          <cell r="E82" t="str">
            <v>吉池　仁志</v>
          </cell>
          <cell r="J82" t="str">
            <v>03-3917-0183</v>
          </cell>
          <cell r="K82" t="str">
            <v>03-3917-0755</v>
          </cell>
          <cell r="L82" t="str">
            <v>hitoshi_yoshiike@sanyodenki.co.jp</v>
          </cell>
          <cell r="M82" t="str">
            <v>営業第一第四課</v>
          </cell>
          <cell r="N82" t="str">
            <v>170‐8451</v>
          </cell>
          <cell r="O82" t="str">
            <v>豊島区北大塚1－15－1</v>
          </cell>
          <cell r="Q82" t="str">
            <v>松尾:自家発、横田:太陽光</v>
          </cell>
          <cell r="Y82">
            <v>1</v>
          </cell>
          <cell r="Z82">
            <v>1</v>
          </cell>
          <cell r="AC82">
            <v>1</v>
          </cell>
        </row>
        <row r="83">
          <cell r="B83">
            <v>82</v>
          </cell>
          <cell r="C83" t="str">
            <v>き</v>
          </cell>
          <cell r="D83" t="str">
            <v>㈱京ｾﾗｿｰﾗｰｺｰﾎﾟﾚｰｼｮﾝ</v>
          </cell>
          <cell r="E83" t="str">
            <v>深見　尚志</v>
          </cell>
          <cell r="F83" t="str">
            <v>ふかみ　ひさし</v>
          </cell>
          <cell r="J83" t="str">
            <v>03-3797-4635</v>
          </cell>
          <cell r="K83" t="str">
            <v>03-3400-7427</v>
          </cell>
          <cell r="L83" t="str">
            <v>hisashi.fukami.gt@kyocera-solar.jp</v>
          </cell>
          <cell r="M83" t="str">
            <v>ES東日本営業部ES東日</v>
          </cell>
          <cell r="Z83">
            <v>1</v>
          </cell>
        </row>
        <row r="84">
          <cell r="B84">
            <v>83</v>
          </cell>
          <cell r="C84" t="str">
            <v>に</v>
          </cell>
          <cell r="D84" t="str">
            <v>ニシム電子工業㈱</v>
          </cell>
          <cell r="E84" t="str">
            <v>浦川　亮介</v>
          </cell>
          <cell r="J84" t="str">
            <v>03-5818-2841</v>
          </cell>
          <cell r="K84" t="str">
            <v>03-5818-2844</v>
          </cell>
          <cell r="L84" t="str">
            <v>urakawa@nishimu.co.jp</v>
          </cell>
          <cell r="M84" t="str">
            <v>東京支店</v>
          </cell>
          <cell r="Z84">
            <v>1</v>
          </cell>
          <cell r="AC84">
            <v>1</v>
          </cell>
        </row>
        <row r="85">
          <cell r="B85">
            <v>84</v>
          </cell>
          <cell r="C85" t="str">
            <v>に</v>
          </cell>
          <cell r="D85" t="str">
            <v>日本電池㈱(ﾕｱｻに統合)</v>
          </cell>
          <cell r="E85" t="str">
            <v>岡安</v>
          </cell>
          <cell r="F85" t="str">
            <v>おかやす</v>
          </cell>
          <cell r="J85" t="str">
            <v>03-3502-6530</v>
          </cell>
          <cell r="K85" t="str">
            <v>03-3502-6546</v>
          </cell>
          <cell r="M85" t="str">
            <v>第四販売課（統合の為、6月から変更）</v>
          </cell>
          <cell r="N85" t="str">
            <v>105-0003</v>
          </cell>
          <cell r="O85" t="str">
            <v>港区西新橋1－8－1</v>
          </cell>
          <cell r="Z85">
            <v>1</v>
          </cell>
        </row>
        <row r="86">
          <cell r="B86">
            <v>85</v>
          </cell>
          <cell r="C86" t="str">
            <v>じ</v>
          </cell>
          <cell r="D86" t="str">
            <v>㈱ｼﾞｰｴｽ･ﾕｱｻ ﾊﾟﾜｰｻﾌﾟﾗｲ</v>
          </cell>
          <cell r="E86" t="str">
            <v>柿島　辰年</v>
          </cell>
          <cell r="J86" t="str">
            <v>03-5402-5822</v>
          </cell>
          <cell r="K86" t="str">
            <v>03-5402-5833</v>
          </cell>
          <cell r="L86" t="str">
            <v>tatsutoshi.kakishima@jp.gs-yuasa.com</v>
          </cell>
          <cell r="M86" t="str">
            <v>東京第一営業部官需グループ</v>
          </cell>
          <cell r="N86" t="str">
            <v>105-0011</v>
          </cell>
          <cell r="O86" t="str">
            <v>港区芝公園2-11-1</v>
          </cell>
          <cell r="P86" t="str">
            <v>芝公園タワー</v>
          </cell>
          <cell r="Z86">
            <v>1</v>
          </cell>
          <cell r="AB86">
            <v>1</v>
          </cell>
          <cell r="AC86">
            <v>1</v>
          </cell>
        </row>
        <row r="87">
          <cell r="B87">
            <v>86</v>
          </cell>
          <cell r="C87" t="str">
            <v>さ</v>
          </cell>
          <cell r="D87" t="str">
            <v>三洋電機㈱</v>
          </cell>
          <cell r="E87" t="str">
            <v>大久保　彰</v>
          </cell>
          <cell r="F87" t="str">
            <v>おおくぼ</v>
          </cell>
          <cell r="J87" t="str">
            <v>03-5803-3555</v>
          </cell>
          <cell r="K87" t="str">
            <v>03-5803-3637</v>
          </cell>
          <cell r="L87" t="str">
            <v>OKUB038949@sanyo.co.jp</v>
          </cell>
          <cell r="M87" t="str">
            <v>営業開発本部　東日本官公法人営業ﾋﾞｼﾞﾈｽﾕﾆｯﾄ　首都圏公共営業本部</v>
          </cell>
          <cell r="N87" t="str">
            <v>113-8434</v>
          </cell>
          <cell r="O87" t="str">
            <v>文京区本郷3－10－15</v>
          </cell>
          <cell r="Q87" t="str">
            <v>PC及び系統連携は他太陽光メーカー</v>
          </cell>
          <cell r="Z87">
            <v>1</v>
          </cell>
        </row>
        <row r="88">
          <cell r="B88">
            <v>87</v>
          </cell>
          <cell r="C88" t="str">
            <v>し</v>
          </cell>
          <cell r="D88" t="str">
            <v>シャープ㈱</v>
          </cell>
          <cell r="E88" t="str">
            <v>大東</v>
          </cell>
          <cell r="F88" t="str">
            <v>おおひがし</v>
          </cell>
          <cell r="J88" t="str">
            <v>03-3260-8368</v>
          </cell>
          <cell r="K88" t="str">
            <v>03-3260-1621</v>
          </cell>
          <cell r="L88" t="str">
            <v>ohhigashi-s052330@notes.sharp.co.jp</v>
          </cell>
          <cell r="M88" t="str">
            <v>国内情報通信営業本部社会環境ｼｽﾃﾑ営業部</v>
          </cell>
          <cell r="N88" t="str">
            <v>162－8408</v>
          </cell>
          <cell r="O88" t="str">
            <v>新宿区市ヶ谷八幡町8番地</v>
          </cell>
          <cell r="Z88">
            <v>1</v>
          </cell>
        </row>
        <row r="89">
          <cell r="B89">
            <v>88</v>
          </cell>
          <cell r="C89" t="str">
            <v>じ</v>
          </cell>
          <cell r="D89" t="str">
            <v>ｼﾞｮﾝｿﾝｺﾝﾄﾛｰﾙｽﾞ㈱</v>
          </cell>
          <cell r="E89" t="str">
            <v>鈴木　喜一</v>
          </cell>
          <cell r="J89" t="str">
            <v>03-5738-6320</v>
          </cell>
          <cell r="K89" t="str">
            <v>03-5738-6306</v>
          </cell>
          <cell r="L89" t="str">
            <v>Yoshikazu.Suzuki@jci.com</v>
          </cell>
          <cell r="M89" t="str">
            <v>官庁営業部</v>
          </cell>
          <cell r="N89" t="str">
            <v>330-0802</v>
          </cell>
          <cell r="O89" t="str">
            <v>さいたま市大宮区宮町2-23</v>
          </cell>
          <cell r="P89" t="str">
            <v>JA共済埼玉ﾋﾞﾙ</v>
          </cell>
          <cell r="AA89">
            <v>1</v>
          </cell>
        </row>
        <row r="90">
          <cell r="B90">
            <v>89</v>
          </cell>
          <cell r="C90" t="str">
            <v>や</v>
          </cell>
          <cell r="D90" t="str">
            <v>㈱山武ﾋﾞﾙｼｽﾃﾑｶﾝﾊﾟﾆｰ</v>
          </cell>
          <cell r="E90" t="str">
            <v>武田　知行</v>
          </cell>
          <cell r="F90" t="str">
            <v>たけだ　ともゆき</v>
          </cell>
          <cell r="J90" t="str">
            <v>03-6810-1123</v>
          </cell>
          <cell r="K90" t="str">
            <v>03-5796-0934</v>
          </cell>
          <cell r="L90" t="str">
            <v>takeda-tomoyuki@jp.yamatake.com</v>
          </cell>
          <cell r="M90" t="str">
            <v>営業本部　営業１部　１ｸﾞﾙｰﾌﾟ</v>
          </cell>
          <cell r="N90" t="str">
            <v>108-0023</v>
          </cell>
          <cell r="O90" t="str">
            <v>港区芝浦4-3-4</v>
          </cell>
          <cell r="P90" t="str">
            <v>田町きよたﾋﾞﾙ</v>
          </cell>
          <cell r="AA90">
            <v>1</v>
          </cell>
          <cell r="BG90">
            <v>1</v>
          </cell>
        </row>
        <row r="91">
          <cell r="B91">
            <v>90</v>
          </cell>
          <cell r="C91" t="str">
            <v>に</v>
          </cell>
          <cell r="D91" t="str">
            <v>日本電気㈱</v>
          </cell>
          <cell r="E91" t="str">
            <v>虫鹿</v>
          </cell>
          <cell r="F91" t="str">
            <v>むしか</v>
          </cell>
          <cell r="H91" t="str">
            <v>中村</v>
          </cell>
          <cell r="J91" t="str">
            <v>03-3798-6683</v>
          </cell>
          <cell r="K91" t="str">
            <v>03-3798-9156</v>
          </cell>
          <cell r="L91" t="str">
            <v>t-mushika@ce.jp.nec.com,m-nakamura@dp.jp.nec.com</v>
          </cell>
          <cell r="M91" t="str">
            <v>官庁営業本部</v>
          </cell>
          <cell r="AA91">
            <v>1</v>
          </cell>
          <cell r="AO91">
            <v>1</v>
          </cell>
          <cell r="AW91">
            <v>1</v>
          </cell>
          <cell r="AZ91">
            <v>1</v>
          </cell>
          <cell r="BG91">
            <v>1</v>
          </cell>
        </row>
        <row r="92">
          <cell r="B92">
            <v>91</v>
          </cell>
          <cell r="C92" t="str">
            <v>ふ</v>
          </cell>
          <cell r="D92" t="str">
            <v>富士通㈱</v>
          </cell>
          <cell r="E92" t="str">
            <v>秋葉　寿一</v>
          </cell>
          <cell r="J92" t="str">
            <v>03-6252-2540</v>
          </cell>
          <cell r="K92" t="str">
            <v>03-6252-2905</v>
          </cell>
          <cell r="L92" t="str">
            <v>akiba.toshiichi@jp.fujitsu.com</v>
          </cell>
          <cell r="M92" t="str">
            <v>官公庁ｿﾘｭｰｼｮﾝ事業本部　第一統括営業部</v>
          </cell>
          <cell r="AA92">
            <v>1</v>
          </cell>
          <cell r="AO92">
            <v>1</v>
          </cell>
          <cell r="AZ92">
            <v>1</v>
          </cell>
        </row>
        <row r="93">
          <cell r="B93">
            <v>92</v>
          </cell>
          <cell r="C93" t="str">
            <v>さ</v>
          </cell>
          <cell r="D93" t="str">
            <v>サンケン電気㈱</v>
          </cell>
          <cell r="E93" t="str">
            <v>中島 康弘</v>
          </cell>
          <cell r="F93" t="str">
            <v>なかじま</v>
          </cell>
          <cell r="J93" t="str">
            <v>03-3986-6154</v>
          </cell>
          <cell r="K93" t="str">
            <v>03-3986-2650</v>
          </cell>
          <cell r="L93" t="str">
            <v>n.yasu@sanken-ele.co.jp</v>
          </cell>
          <cell r="M93" t="str">
            <v>第三営業統括部　社会ｼｽﾃﾑｸﾞﾙｰﾌﾟ</v>
          </cell>
          <cell r="N93" t="str">
            <v>171-0021</v>
          </cell>
          <cell r="O93" t="str">
            <v>豊島区西池袋1－11－1</v>
          </cell>
          <cell r="P93" t="str">
            <v>メトロポリタンプラザビル</v>
          </cell>
          <cell r="AB93">
            <v>1</v>
          </cell>
          <cell r="AC93">
            <v>1</v>
          </cell>
        </row>
        <row r="94">
          <cell r="B94">
            <v>93</v>
          </cell>
          <cell r="C94" t="str">
            <v>し</v>
          </cell>
          <cell r="D94" t="str">
            <v>新神戸電機㈱</v>
          </cell>
          <cell r="E94" t="str">
            <v>富山 慎太郎</v>
          </cell>
          <cell r="F94" t="str">
            <v>とみやま</v>
          </cell>
          <cell r="J94" t="str">
            <v>03-6811-2280</v>
          </cell>
          <cell r="K94" t="str">
            <v>03-5565-5772</v>
          </cell>
          <cell r="L94" t="str">
            <v>s.tomiyama@shinkobe-denki.co.jp</v>
          </cell>
          <cell r="M94" t="str">
            <v>電池機器事業本部 営業統括部</v>
          </cell>
          <cell r="AB94">
            <v>1</v>
          </cell>
          <cell r="AC94">
            <v>1</v>
          </cell>
        </row>
        <row r="95">
          <cell r="B95">
            <v>94</v>
          </cell>
          <cell r="C95" t="str">
            <v>に</v>
          </cell>
          <cell r="D95" t="str">
            <v>日本電池㈱(ﾕｱｻに統合)</v>
          </cell>
          <cell r="E95" t="str">
            <v>綱</v>
          </cell>
          <cell r="F95" t="str">
            <v>つな</v>
          </cell>
          <cell r="H95" t="str">
            <v>吉村</v>
          </cell>
          <cell r="J95" t="str">
            <v>03-3502-6530</v>
          </cell>
          <cell r="K95" t="str">
            <v>03-3502-6546</v>
          </cell>
          <cell r="L95" t="str">
            <v>yuji_tsuna@gs.nippondenchi.co.jp</v>
          </cell>
          <cell r="M95" t="str">
            <v>第三販売課（統合により6月から変更）</v>
          </cell>
          <cell r="N95" t="str">
            <v>105-0003</v>
          </cell>
          <cell r="O95" t="str">
            <v>港区西新橋1－8－1</v>
          </cell>
          <cell r="AB95">
            <v>1</v>
          </cell>
          <cell r="AC95">
            <v>1</v>
          </cell>
        </row>
        <row r="96">
          <cell r="B96">
            <v>95</v>
          </cell>
          <cell r="C96" t="str">
            <v>ふ</v>
          </cell>
          <cell r="D96" t="str">
            <v>古河電池㈱</v>
          </cell>
          <cell r="E96" t="str">
            <v>菅井　和夫</v>
          </cell>
          <cell r="F96" t="str">
            <v>すがい</v>
          </cell>
          <cell r="J96" t="str">
            <v>03-5710-7451</v>
          </cell>
          <cell r="K96" t="str">
            <v>03-3734-3801</v>
          </cell>
          <cell r="L96" t="str">
            <v>k-sugai@furukawadenchi.co.jp</v>
          </cell>
          <cell r="M96" t="str">
            <v>東京事務所</v>
          </cell>
          <cell r="N96" t="str">
            <v>153-0043</v>
          </cell>
          <cell r="O96" t="str">
            <v>目黒区東山1－1－2</v>
          </cell>
          <cell r="AB96">
            <v>1</v>
          </cell>
          <cell r="AC96">
            <v>1</v>
          </cell>
        </row>
        <row r="97">
          <cell r="B97">
            <v>96</v>
          </cell>
          <cell r="C97" t="str">
            <v>と</v>
          </cell>
          <cell r="D97" t="str">
            <v>東京キデン</v>
          </cell>
          <cell r="E97" t="str">
            <v>井上　裕樹</v>
          </cell>
          <cell r="J97" t="str">
            <v>03-3251-3312</v>
          </cell>
          <cell r="K97" t="str">
            <v>03-3251-3373</v>
          </cell>
          <cell r="L97" t="str">
            <v>inoue@kidn.co.jp</v>
          </cell>
          <cell r="M97" t="str">
            <v>ｷﾃﾞﾝﾘｰｽ事業部</v>
          </cell>
          <cell r="Q97" t="str">
            <v>発電機は不可</v>
          </cell>
          <cell r="AD97">
            <v>1</v>
          </cell>
        </row>
        <row r="98">
          <cell r="B98">
            <v>97</v>
          </cell>
          <cell r="C98" t="str">
            <v>に</v>
          </cell>
          <cell r="D98" t="str">
            <v>日変リース㈱</v>
          </cell>
          <cell r="E98" t="str">
            <v>岡安　俊郎</v>
          </cell>
          <cell r="J98" t="str">
            <v>03-3762-3456</v>
          </cell>
          <cell r="K98" t="str">
            <v>03-3763-7020</v>
          </cell>
          <cell r="L98" t="str">
            <v>nippen-okayaysu@mf.point.ne.jp</v>
          </cell>
          <cell r="AD98">
            <v>1</v>
          </cell>
        </row>
        <row r="99">
          <cell r="B99">
            <v>98</v>
          </cell>
          <cell r="C99" t="str">
            <v>ふ</v>
          </cell>
          <cell r="D99" t="str">
            <v>古川電機製作㈱（未回答）</v>
          </cell>
          <cell r="K99" t="str">
            <v>042-770-7177</v>
          </cell>
          <cell r="AD99">
            <v>1</v>
          </cell>
        </row>
        <row r="100">
          <cell r="B100">
            <v>99</v>
          </cell>
          <cell r="C100" t="str">
            <v>れ</v>
          </cell>
          <cell r="D100" t="str">
            <v>レンタルのニッケン（未調査）</v>
          </cell>
          <cell r="J100">
            <v>104</v>
          </cell>
          <cell r="Q100" t="str">
            <v>地区ごとに違う為104で確認</v>
          </cell>
          <cell r="AD100">
            <v>1</v>
          </cell>
        </row>
        <row r="101">
          <cell r="B101">
            <v>100</v>
          </cell>
          <cell r="C101" t="str">
            <v>と</v>
          </cell>
          <cell r="D101" t="str">
            <v>東京避雷針工業㈱</v>
          </cell>
          <cell r="E101" t="str">
            <v>坂田　雅夫</v>
          </cell>
          <cell r="J101" t="str">
            <v>03-3372-5261</v>
          </cell>
          <cell r="K101" t="str">
            <v>03-3372-5261</v>
          </cell>
          <cell r="L101" t="str">
            <v>y.usui@tokyolp.co.jp</v>
          </cell>
          <cell r="AE101">
            <v>1</v>
          </cell>
        </row>
        <row r="102">
          <cell r="B102">
            <v>101</v>
          </cell>
          <cell r="C102" t="str">
            <v>む</v>
          </cell>
          <cell r="D102" t="str">
            <v>㈱村田電機製作所</v>
          </cell>
          <cell r="E102" t="str">
            <v>佐藤</v>
          </cell>
          <cell r="F102" t="str">
            <v>さとう</v>
          </cell>
          <cell r="J102" t="str">
            <v>03-3790-5656</v>
          </cell>
          <cell r="K102" t="str">
            <v>03-3799-1110</v>
          </cell>
          <cell r="L102" t="str">
            <v>Seturo-10@muratadenki-1ps.com</v>
          </cell>
          <cell r="M102" t="str">
            <v>営業開発部</v>
          </cell>
          <cell r="AE102">
            <v>1</v>
          </cell>
        </row>
        <row r="103">
          <cell r="B103">
            <v>102</v>
          </cell>
          <cell r="C103" t="str">
            <v>わ</v>
          </cell>
          <cell r="D103" t="str">
            <v>㈱ワールド避雷針工業</v>
          </cell>
          <cell r="E103" t="str">
            <v>依田　正利</v>
          </cell>
          <cell r="F103" t="str">
            <v>よだ</v>
          </cell>
          <cell r="J103" t="str">
            <v>03-3724-7281</v>
          </cell>
          <cell r="K103" t="str">
            <v>03-3724-1184</v>
          </cell>
          <cell r="L103" t="str">
            <v>M.Yoda@mail.wlp.co.jp</v>
          </cell>
          <cell r="AE103">
            <v>1</v>
          </cell>
        </row>
        <row r="104">
          <cell r="B104">
            <v>103</v>
          </cell>
          <cell r="C104" t="str">
            <v>に</v>
          </cell>
          <cell r="D104" t="str">
            <v>日本避雷針工業㈱</v>
          </cell>
          <cell r="E104" t="str">
            <v>鷹尾　亮二</v>
          </cell>
          <cell r="J104" t="str">
            <v>06-6337-3152</v>
          </cell>
          <cell r="K104" t="str">
            <v>06-6337-3160</v>
          </cell>
          <cell r="L104" t="str">
            <v>nip@kami-nari.com</v>
          </cell>
          <cell r="M104" t="str">
            <v>大阪営業所</v>
          </cell>
          <cell r="AE104">
            <v>1</v>
          </cell>
        </row>
        <row r="105">
          <cell r="B105">
            <v>104</v>
          </cell>
          <cell r="C105" t="str">
            <v>せ</v>
          </cell>
          <cell r="D105" t="str">
            <v>㈱ｳﾞｪｲﾝｼｽﾃﾑｽﾞ</v>
          </cell>
          <cell r="E105" t="str">
            <v>加藤　光太郎</v>
          </cell>
          <cell r="J105" t="str">
            <v>03-3269-4961</v>
          </cell>
          <cell r="K105" t="str">
            <v>03-3269-4975</v>
          </cell>
          <cell r="L105" t="str">
            <v>katou@veinsystems.co.jp</v>
          </cell>
          <cell r="M105" t="str">
            <v>営業１部</v>
          </cell>
          <cell r="AF105">
            <v>1</v>
          </cell>
        </row>
        <row r="106">
          <cell r="B106">
            <v>105</v>
          </cell>
          <cell r="C106" t="str">
            <v>ど</v>
          </cell>
          <cell r="D106" t="str">
            <v>㈱土井製作所</v>
          </cell>
          <cell r="E106" t="str">
            <v>桜井　誠</v>
          </cell>
          <cell r="F106" t="str">
            <v>さくらい</v>
          </cell>
          <cell r="G106" t="str">
            <v>鉄蓋・マンホール</v>
          </cell>
          <cell r="J106" t="str">
            <v>03-3647-6823</v>
          </cell>
          <cell r="K106" t="str">
            <v>03-3647-9484</v>
          </cell>
          <cell r="L106" t="str">
            <v>imf@doi-web.com</v>
          </cell>
          <cell r="M106" t="str">
            <v>営業推進部</v>
          </cell>
          <cell r="AF106">
            <v>1</v>
          </cell>
        </row>
        <row r="107">
          <cell r="B107">
            <v>106</v>
          </cell>
          <cell r="C107" t="str">
            <v>と</v>
          </cell>
          <cell r="D107" t="str">
            <v>東部通信工業㈱（未回答）</v>
          </cell>
          <cell r="AF107">
            <v>1</v>
          </cell>
        </row>
        <row r="108">
          <cell r="B108">
            <v>107</v>
          </cell>
          <cell r="C108" t="str">
            <v>は</v>
          </cell>
          <cell r="D108" t="str">
            <v>㈱長谷川鋳工所</v>
          </cell>
          <cell r="E108" t="str">
            <v>星野　一美</v>
          </cell>
          <cell r="F108" t="str">
            <v>ほしの</v>
          </cell>
          <cell r="J108" t="str">
            <v>048-226-3315</v>
          </cell>
          <cell r="K108" t="str">
            <v>048-226-3318</v>
          </cell>
          <cell r="L108" t="str">
            <v>info@hasechuw.co.jp</v>
          </cell>
          <cell r="M108" t="str">
            <v>営業部 営業企画課</v>
          </cell>
          <cell r="AF108">
            <v>1</v>
          </cell>
        </row>
        <row r="109">
          <cell r="B109">
            <v>108</v>
          </cell>
          <cell r="C109" t="str">
            <v>た</v>
          </cell>
          <cell r="D109" t="str">
            <v>㈱谷川電機製作所</v>
          </cell>
          <cell r="E109" t="str">
            <v>諏訪　昌之</v>
          </cell>
          <cell r="F109" t="str">
            <v>すわ</v>
          </cell>
          <cell r="J109" t="str">
            <v>048-255-2351</v>
          </cell>
          <cell r="K109" t="str">
            <v>048-250-3000</v>
          </cell>
          <cell r="L109" t="str">
            <v>suwa.m@tanikawa-denki.co.jp</v>
          </cell>
          <cell r="M109" t="str">
            <v>営業第二ｸﾞﾙｰﾌﾟ</v>
          </cell>
          <cell r="AF109">
            <v>1</v>
          </cell>
          <cell r="AM109">
            <v>1</v>
          </cell>
        </row>
        <row r="110">
          <cell r="B110">
            <v>109</v>
          </cell>
          <cell r="C110" t="str">
            <v>ふ</v>
          </cell>
          <cell r="D110" t="str">
            <v>福西鋳物㈱</v>
          </cell>
          <cell r="E110" t="str">
            <v>秋本　一晃</v>
          </cell>
          <cell r="J110" t="str">
            <v>03-3831-2646</v>
          </cell>
          <cell r="K110" t="str">
            <v>03-3831-2713</v>
          </cell>
          <cell r="L110" t="str">
            <v>sftokyo@fukunishiimono.co.jp</v>
          </cell>
          <cell r="M110" t="str">
            <v>東京支店　営業部</v>
          </cell>
          <cell r="AG110">
            <v>1</v>
          </cell>
        </row>
        <row r="111">
          <cell r="B111">
            <v>110</v>
          </cell>
          <cell r="C111" t="str">
            <v>に</v>
          </cell>
          <cell r="D111" t="str">
            <v>㈱日本アーム（未調査）</v>
          </cell>
          <cell r="J111" t="str">
            <v>03-3452-4658</v>
          </cell>
          <cell r="K111" t="str">
            <v>03-3452-4810</v>
          </cell>
          <cell r="AH111">
            <v>1</v>
          </cell>
        </row>
        <row r="112">
          <cell r="B112">
            <v>111</v>
          </cell>
          <cell r="C112" t="str">
            <v>よ</v>
          </cell>
          <cell r="D112" t="str">
            <v>ヨシモトポール</v>
          </cell>
          <cell r="E112" t="str">
            <v>鈴木　幸男</v>
          </cell>
          <cell r="H112" t="str">
            <v>佐藤　誠</v>
          </cell>
          <cell r="J112" t="str">
            <v>03-3214-1552</v>
          </cell>
          <cell r="K112" t="str">
            <v>03-3212-1751</v>
          </cell>
          <cell r="L112" t="str">
            <v>y-suzuk@ypole.co.jp</v>
          </cell>
          <cell r="M112" t="str">
            <v>第２営業部</v>
          </cell>
          <cell r="AH112">
            <v>1</v>
          </cell>
        </row>
        <row r="113">
          <cell r="B113">
            <v>112</v>
          </cell>
          <cell r="C113" t="str">
            <v>に</v>
          </cell>
          <cell r="D113" t="str">
            <v>日信防災㈱</v>
          </cell>
          <cell r="E113" t="str">
            <v>保住</v>
          </cell>
          <cell r="F113" t="str">
            <v>ほずみ</v>
          </cell>
          <cell r="J113" t="str">
            <v>03-3862-4173</v>
          </cell>
          <cell r="K113" t="str">
            <v>03-3866-5529</v>
          </cell>
          <cell r="L113" t="str">
            <v>kaihatu-s@nissin-b.co.jp</v>
          </cell>
          <cell r="M113" t="str">
            <v>営業開発本部</v>
          </cell>
          <cell r="N113" t="str">
            <v>101-0032</v>
          </cell>
          <cell r="O113" t="str">
            <v>千代田区岩本町　3-2-4</v>
          </cell>
          <cell r="AI113">
            <v>1</v>
          </cell>
          <cell r="BC113">
            <v>1</v>
          </cell>
          <cell r="BG113">
            <v>1</v>
          </cell>
        </row>
        <row r="114">
          <cell r="B114">
            <v>113</v>
          </cell>
          <cell r="C114" t="str">
            <v>ふ</v>
          </cell>
          <cell r="D114" t="str">
            <v>富士ダイナミクス㈱</v>
          </cell>
          <cell r="E114" t="str">
            <v>藤村　房央</v>
          </cell>
          <cell r="F114" t="str">
            <v>ふじむら</v>
          </cell>
          <cell r="J114" t="str">
            <v>03-3793-7411</v>
          </cell>
          <cell r="K114" t="str">
            <v>03-5721-7087</v>
          </cell>
          <cell r="L114" t="str">
            <v>fujimura@fuji-dynamics.co.jp</v>
          </cell>
          <cell r="M114" t="str">
            <v>ﾊﾟｰｷﾝｸﾞｼｽﾃﾑ営業部　営業一課</v>
          </cell>
          <cell r="O114" t="str">
            <v>営業第一課</v>
          </cell>
          <cell r="AI114">
            <v>1</v>
          </cell>
        </row>
        <row r="115">
          <cell r="B115">
            <v>114</v>
          </cell>
          <cell r="C115" t="str">
            <v>こ</v>
          </cell>
          <cell r="D115" t="str">
            <v>小糸工業㈱　(*見積不可)</v>
          </cell>
          <cell r="E115" t="str">
            <v>山口</v>
          </cell>
          <cell r="F115" t="str">
            <v>やまぐち</v>
          </cell>
          <cell r="J115" t="str">
            <v>03-3443-9831</v>
          </cell>
          <cell r="K115" t="str">
            <v>03-3443-6098</v>
          </cell>
          <cell r="Q115" t="str">
            <v>※見積不可</v>
          </cell>
          <cell r="AI115">
            <v>1</v>
          </cell>
        </row>
        <row r="116">
          <cell r="B116">
            <v>115</v>
          </cell>
          <cell r="C116" t="str">
            <v>に</v>
          </cell>
          <cell r="D116" t="str">
            <v>日本信号㈱</v>
          </cell>
          <cell r="E116" t="str">
            <v>石川　雅浩</v>
          </cell>
          <cell r="J116" t="str">
            <v>03-5954-4569</v>
          </cell>
          <cell r="K116" t="str">
            <v>03-5954-4578</v>
          </cell>
          <cell r="L116" t="str">
            <v>ishikw@signal.co.jp</v>
          </cell>
          <cell r="M116" t="str">
            <v>情報ｼｽﾃﾑ営業部</v>
          </cell>
          <cell r="AI116">
            <v>1</v>
          </cell>
        </row>
        <row r="117">
          <cell r="B117">
            <v>116</v>
          </cell>
          <cell r="C117" t="str">
            <v>し</v>
          </cell>
          <cell r="D117" t="str">
            <v>昭和電線ｹｰﾌﾞﾙｼｽﾃﾑ㈱</v>
          </cell>
          <cell r="E117" t="str">
            <v>稲垣</v>
          </cell>
          <cell r="J117" t="str">
            <v>03-3597-7165</v>
          </cell>
          <cell r="K117" t="str">
            <v>03-3597-7194</v>
          </cell>
          <cell r="L117" t="str">
            <v>s.inagaki522@cs.swcc.co.jp</v>
          </cell>
          <cell r="M117" t="str">
            <v>営業推進室</v>
          </cell>
          <cell r="AJ117">
            <v>1</v>
          </cell>
          <cell r="AL117">
            <v>1</v>
          </cell>
          <cell r="AO117">
            <v>1</v>
          </cell>
        </row>
        <row r="118">
          <cell r="B118">
            <v>117</v>
          </cell>
          <cell r="C118" t="str">
            <v>す</v>
          </cell>
          <cell r="D118" t="str">
            <v>住友電気工業㈱</v>
          </cell>
          <cell r="E118" t="str">
            <v>逢坂</v>
          </cell>
          <cell r="F118" t="str">
            <v>おうさか</v>
          </cell>
          <cell r="J118" t="str">
            <v>03-3423-5381</v>
          </cell>
          <cell r="K118" t="str">
            <v>03-3423-5683</v>
          </cell>
          <cell r="L118" t="str">
            <v>ousaka-kazuki@sei.co.jp</v>
          </cell>
          <cell r="M118" t="str">
            <v>公共営業部</v>
          </cell>
          <cell r="N118" t="str">
            <v>107-8468</v>
          </cell>
          <cell r="O118" t="str">
            <v>港区元赤坂1－3－12</v>
          </cell>
          <cell r="AJ118">
            <v>1</v>
          </cell>
          <cell r="AL118">
            <v>1</v>
          </cell>
          <cell r="AO118">
            <v>1</v>
          </cell>
        </row>
        <row r="119">
          <cell r="B119">
            <v>118</v>
          </cell>
          <cell r="C119" t="str">
            <v>た</v>
          </cell>
          <cell r="D119" t="str">
            <v>タツタ電線㈱</v>
          </cell>
          <cell r="E119" t="str">
            <v>辻本　宏明</v>
          </cell>
          <cell r="J119" t="str">
            <v>044-221-7688</v>
          </cell>
          <cell r="K119" t="str">
            <v>044-221-7695</v>
          </cell>
          <cell r="L119" t="str">
            <v>h-tsujimoto@tatsuta.co.jp</v>
          </cell>
          <cell r="M119" t="str">
            <v>東京営業部</v>
          </cell>
          <cell r="AJ119">
            <v>1</v>
          </cell>
          <cell r="AL119">
            <v>1</v>
          </cell>
        </row>
        <row r="120">
          <cell r="B120">
            <v>119</v>
          </cell>
          <cell r="C120" t="str">
            <v>ひ</v>
          </cell>
          <cell r="D120" t="str">
            <v>日立電線㈱</v>
          </cell>
          <cell r="E120" t="str">
            <v>鳥井　和義</v>
          </cell>
          <cell r="J120" t="str">
            <v>03-6381-1274</v>
          </cell>
          <cell r="K120" t="str">
            <v>03-5256-3266</v>
          </cell>
          <cell r="L120" t="str">
            <v>torii.kazuyoshi@hitachi-cable.co.jp</v>
          </cell>
          <cell r="M120" t="str">
            <v>公共営業部</v>
          </cell>
          <cell r="N120" t="str">
            <v>100-8166</v>
          </cell>
          <cell r="O120" t="str">
            <v>千代田区大手町１－６－１</v>
          </cell>
          <cell r="P120" t="str">
            <v>大手町ビル９F</v>
          </cell>
          <cell r="AJ120">
            <v>1</v>
          </cell>
          <cell r="AL120">
            <v>1</v>
          </cell>
          <cell r="AO120">
            <v>1</v>
          </cell>
        </row>
        <row r="121">
          <cell r="B121">
            <v>120</v>
          </cell>
          <cell r="C121" t="str">
            <v>ふ</v>
          </cell>
          <cell r="D121" t="str">
            <v>フジクラ㈱</v>
          </cell>
          <cell r="E121" t="str">
            <v>五味 孝王</v>
          </cell>
          <cell r="F121" t="str">
            <v>ごみ</v>
          </cell>
          <cell r="J121" t="str">
            <v>03-5606-1135</v>
          </cell>
          <cell r="K121" t="str">
            <v>03-5606-1526</v>
          </cell>
          <cell r="L121" t="str">
            <v>t_gomi@fujikura.co.jp</v>
          </cell>
          <cell r="M121" t="str">
            <v>営業開発部</v>
          </cell>
          <cell r="N121" t="str">
            <v>135-8512</v>
          </cell>
          <cell r="O121" t="str">
            <v>江東区木場1－5－1</v>
          </cell>
          <cell r="AJ121">
            <v>1</v>
          </cell>
          <cell r="AL121">
            <v>1</v>
          </cell>
        </row>
        <row r="122">
          <cell r="B122">
            <v>121</v>
          </cell>
          <cell r="C122" t="str">
            <v>ふ</v>
          </cell>
          <cell r="D122" t="str">
            <v>古河電気工業㈱</v>
          </cell>
          <cell r="E122" t="str">
            <v>大崎　明子</v>
          </cell>
          <cell r="F122" t="str">
            <v>おおさき</v>
          </cell>
          <cell r="J122" t="str">
            <v>03-3286-3132</v>
          </cell>
          <cell r="K122" t="str">
            <v>03-3286-3909</v>
          </cell>
          <cell r="L122" t="str">
            <v>mr730655@mr.furukawa.co.jp</v>
          </cell>
          <cell r="M122" t="str">
            <v>社会ｼｽﾃﾑ営業部</v>
          </cell>
          <cell r="AJ122">
            <v>1</v>
          </cell>
          <cell r="AL122">
            <v>1</v>
          </cell>
          <cell r="AO122">
            <v>1</v>
          </cell>
        </row>
        <row r="123">
          <cell r="B123">
            <v>122</v>
          </cell>
          <cell r="C123" t="str">
            <v>み</v>
          </cell>
          <cell r="D123" t="str">
            <v>三菱電線工業㈱</v>
          </cell>
          <cell r="E123" t="str">
            <v>脇家　一昭</v>
          </cell>
          <cell r="J123" t="str">
            <v>03-3846-2118</v>
          </cell>
          <cell r="K123" t="str">
            <v>03-3846-9330</v>
          </cell>
          <cell r="L123" t="str">
            <v>kazuwaki@mitsubishi-cable.co.jp</v>
          </cell>
          <cell r="M123" t="str">
            <v>ﾈｯﾄﾜｰｸｼｽﾃﾑ営業部</v>
          </cell>
          <cell r="N123" t="str">
            <v>100-8303</v>
          </cell>
          <cell r="O123" t="str">
            <v>千代田区丸の内３－４－１</v>
          </cell>
          <cell r="AJ123">
            <v>1</v>
          </cell>
          <cell r="AL123">
            <v>1</v>
          </cell>
        </row>
        <row r="124">
          <cell r="B124">
            <v>123</v>
          </cell>
          <cell r="C124" t="str">
            <v>か</v>
          </cell>
          <cell r="D124" t="str">
            <v>カナレ電気㈱</v>
          </cell>
          <cell r="E124" t="str">
            <v>大堀　孝弘</v>
          </cell>
          <cell r="J124" t="str">
            <v>03-5821-5481</v>
          </cell>
          <cell r="K124" t="str">
            <v>03-5821-5494</v>
          </cell>
          <cell r="L124" t="str">
            <v>takahiro-oohori@canare.co.jp</v>
          </cell>
          <cell r="M124" t="str">
            <v>東京営業所　第２ｸﾞﾙｰﾌﾟ</v>
          </cell>
          <cell r="AK124">
            <v>1</v>
          </cell>
        </row>
        <row r="125">
          <cell r="B125">
            <v>124</v>
          </cell>
          <cell r="C125" t="str">
            <v>き</v>
          </cell>
          <cell r="D125" t="str">
            <v>共同カイテック㈱</v>
          </cell>
          <cell r="E125" t="str">
            <v>二瓶　達也</v>
          </cell>
          <cell r="J125" t="str">
            <v>03-3409-2862</v>
          </cell>
          <cell r="K125" t="str">
            <v>03-3409-2908</v>
          </cell>
          <cell r="L125" t="str">
            <v>nihei@ky-tec.co.jp</v>
          </cell>
          <cell r="M125" t="str">
            <v>ﾌﾛｱｼｽﾃﾑ事業部首都圏第２営業所</v>
          </cell>
          <cell r="AL125">
            <v>1</v>
          </cell>
        </row>
        <row r="126">
          <cell r="B126">
            <v>125</v>
          </cell>
          <cell r="C126" t="str">
            <v>す</v>
          </cell>
          <cell r="D126" t="str">
            <v>住電朝日精工㈱</v>
          </cell>
          <cell r="E126" t="str">
            <v>椎葉　慎一</v>
          </cell>
          <cell r="J126" t="str">
            <v>03-3578-3301</v>
          </cell>
          <cell r="K126" t="str">
            <v>03-3578-3302</v>
          </cell>
          <cell r="L126" t="str">
            <v>a93010@sumiden-asahi.co.jp</v>
          </cell>
          <cell r="M126" t="str">
            <v>東日本営業部</v>
          </cell>
          <cell r="AM126">
            <v>1</v>
          </cell>
        </row>
        <row r="127">
          <cell r="B127">
            <v>126</v>
          </cell>
          <cell r="C127" t="str">
            <v>す</v>
          </cell>
          <cell r="D127" t="str">
            <v>住友スリーエム㈱</v>
          </cell>
          <cell r="E127" t="str">
            <v>飯田　一宏</v>
          </cell>
          <cell r="J127" t="str">
            <v>03-5641-4979</v>
          </cell>
          <cell r="K127" t="str">
            <v>03-5641-2848</v>
          </cell>
          <cell r="L127" t="str">
            <v>kiida@mmm.com</v>
          </cell>
          <cell r="M127" t="str">
            <v>電力通信製品事業部　第一販売部</v>
          </cell>
          <cell r="AM127">
            <v>1</v>
          </cell>
        </row>
        <row r="128">
          <cell r="B128">
            <v>127</v>
          </cell>
          <cell r="C128" t="str">
            <v>は</v>
          </cell>
          <cell r="D128" t="str">
            <v>㈱長谷川電機製作所(削除）</v>
          </cell>
        </row>
        <row r="129">
          <cell r="B129">
            <v>128</v>
          </cell>
          <cell r="C129" t="str">
            <v>ね</v>
          </cell>
          <cell r="D129" t="str">
            <v>ネグロス電工㈱</v>
          </cell>
          <cell r="E129" t="str">
            <v>古川　藤吉郎</v>
          </cell>
          <cell r="F129" t="str">
            <v>こがわ　</v>
          </cell>
          <cell r="J129" t="str">
            <v>048-660-6890</v>
          </cell>
          <cell r="K129" t="str">
            <v>048-660-6831</v>
          </cell>
          <cell r="L129" t="str">
            <v>外部とのメール無し</v>
          </cell>
          <cell r="M129" t="str">
            <v>首都圏統括部　関東開発担当</v>
          </cell>
          <cell r="AM129">
            <v>1</v>
          </cell>
          <cell r="AN129">
            <v>1</v>
          </cell>
          <cell r="AQ129">
            <v>1</v>
          </cell>
        </row>
        <row r="130">
          <cell r="B130">
            <v>129</v>
          </cell>
          <cell r="C130" t="str">
            <v>あ</v>
          </cell>
          <cell r="D130" t="str">
            <v>アメリカン電機㈱</v>
          </cell>
          <cell r="E130" t="str">
            <v>小池　裕二</v>
          </cell>
          <cell r="J130" t="str">
            <v>03-3720-9621</v>
          </cell>
          <cell r="K130" t="str">
            <v>03-3720-9694</v>
          </cell>
          <cell r="L130" t="str">
            <v>y-koike@americandenki.co.jp</v>
          </cell>
          <cell r="M130" t="str">
            <v>営業部</v>
          </cell>
          <cell r="AN130">
            <v>1</v>
          </cell>
        </row>
        <row r="131">
          <cell r="B131">
            <v>130</v>
          </cell>
          <cell r="C131" t="str">
            <v>じ</v>
          </cell>
          <cell r="D131" t="str">
            <v>神保電器㈱</v>
          </cell>
          <cell r="E131" t="str">
            <v>伊藤　純一</v>
          </cell>
          <cell r="J131" t="str">
            <v>03-5705-7392</v>
          </cell>
          <cell r="K131" t="str">
            <v>03-5705-7404</v>
          </cell>
          <cell r="L131" t="str">
            <v>ito-j@jimbodeｎki.co.jp</v>
          </cell>
          <cell r="M131" t="str">
            <v>営業部</v>
          </cell>
          <cell r="AN131">
            <v>1</v>
          </cell>
        </row>
        <row r="132">
          <cell r="B132">
            <v>131</v>
          </cell>
          <cell r="C132" t="str">
            <v>て</v>
          </cell>
          <cell r="D132" t="str">
            <v>㈱寺田電機製作所</v>
          </cell>
          <cell r="E132" t="str">
            <v>田口　憲章</v>
          </cell>
          <cell r="J132" t="str">
            <v>0274-40-7728</v>
          </cell>
          <cell r="K132" t="str">
            <v>0274-22-7232</v>
          </cell>
          <cell r="L132" t="str">
            <v>noriaki.taguchi@terada-ele.co.jp</v>
          </cell>
          <cell r="Q132" t="str">
            <v>ﾒｰﾙでの見積依頼：否</v>
          </cell>
          <cell r="AN132">
            <v>1</v>
          </cell>
        </row>
        <row r="133">
          <cell r="B133">
            <v>132</v>
          </cell>
          <cell r="C133" t="str">
            <v>に</v>
          </cell>
          <cell r="D133" t="str">
            <v>日本デック㈱（削除）</v>
          </cell>
          <cell r="E133" t="str">
            <v>佐々木</v>
          </cell>
          <cell r="F133" t="str">
            <v>ささき</v>
          </cell>
          <cell r="J133" t="str">
            <v>03-5349-7270</v>
          </cell>
          <cell r="K133" t="str">
            <v>03-5349-7419</v>
          </cell>
        </row>
        <row r="134">
          <cell r="B134">
            <v>133</v>
          </cell>
          <cell r="C134" t="str">
            <v>お</v>
          </cell>
          <cell r="D134" t="str">
            <v>沖電気工業㈱</v>
          </cell>
          <cell r="E134" t="str">
            <v>徳満</v>
          </cell>
          <cell r="F134" t="str">
            <v>とくみつ</v>
          </cell>
          <cell r="H134" t="str">
            <v>田畑</v>
          </cell>
          <cell r="J134" t="str">
            <v>03-3740-2241</v>
          </cell>
          <cell r="L134" t="str">
            <v>tokumitsu264@oki.com</v>
          </cell>
          <cell r="M134" t="str">
            <v>社会情報ソリューション本部</v>
          </cell>
          <cell r="AO134">
            <v>1</v>
          </cell>
          <cell r="AV134">
            <v>1</v>
          </cell>
          <cell r="AZ134">
            <v>1</v>
          </cell>
        </row>
        <row r="135">
          <cell r="B135">
            <v>134</v>
          </cell>
          <cell r="C135" t="str">
            <v>て</v>
          </cell>
          <cell r="D135" t="str">
            <v>㈱テクネット</v>
          </cell>
          <cell r="J135" t="str">
            <v>03-5484-4511</v>
          </cell>
          <cell r="K135" t="str">
            <v>03-5484-4512</v>
          </cell>
          <cell r="AP135">
            <v>1</v>
          </cell>
        </row>
        <row r="136">
          <cell r="B136">
            <v>135</v>
          </cell>
          <cell r="C136" t="str">
            <v>ふ</v>
          </cell>
          <cell r="D136" t="str">
            <v>㈱フジタ（ﾒｰｶではないため削除）</v>
          </cell>
          <cell r="E136" t="str">
            <v>高櫻</v>
          </cell>
          <cell r="F136" t="str">
            <v>たかさくら</v>
          </cell>
          <cell r="J136" t="str">
            <v>03-3796-2464</v>
          </cell>
          <cell r="K136" t="str">
            <v>03-3796-2365</v>
          </cell>
          <cell r="M136" t="str">
            <v>環境ｴﾝｼﾞﾆｱﾘﾝｸﾞ部</v>
          </cell>
          <cell r="Q136" t="str">
            <v>（販売は菱晃）</v>
          </cell>
          <cell r="AP136">
            <v>1</v>
          </cell>
        </row>
        <row r="137">
          <cell r="B137">
            <v>136</v>
          </cell>
          <cell r="C137" t="str">
            <v>ら</v>
          </cell>
          <cell r="D137" t="str">
            <v>ﾗﾌｫｰﾚｴﾝｼﾞﾆｱﾘﾝｸﾞ㈱</v>
          </cell>
          <cell r="E137" t="str">
            <v>成海 芳雄</v>
          </cell>
          <cell r="F137" t="str">
            <v>なるみ</v>
          </cell>
          <cell r="H137" t="str">
            <v>田中　雅幸</v>
          </cell>
          <cell r="J137" t="str">
            <v>03-3539-7191</v>
          </cell>
          <cell r="K137" t="str">
            <v>03-3539-7197</v>
          </cell>
          <cell r="L137" t="str">
            <v>laforet@himawari-net.co.jp</v>
          </cell>
          <cell r="M137" t="str">
            <v>営業部</v>
          </cell>
          <cell r="AP137">
            <v>1</v>
          </cell>
        </row>
        <row r="138">
          <cell r="B138">
            <v>137</v>
          </cell>
          <cell r="C138" t="str">
            <v>り</v>
          </cell>
          <cell r="D138" t="str">
            <v>㈱菱晃(ﾘｮｳｺｳ)</v>
          </cell>
          <cell r="E138" t="str">
            <v>高橋　一浩</v>
          </cell>
          <cell r="F138" t="str">
            <v>たかはし</v>
          </cell>
          <cell r="J138" t="str">
            <v>03-5651-0659</v>
          </cell>
          <cell r="K138" t="str">
            <v>03-5651-0667</v>
          </cell>
          <cell r="L138" t="str">
            <v>takahashi_kazu.ryoko@mrg.mrc.co.jp</v>
          </cell>
          <cell r="M138" t="str">
            <v>ﾄｯﾌﾟﾗｲﾄ市場開発所</v>
          </cell>
          <cell r="AP138">
            <v>1</v>
          </cell>
        </row>
        <row r="139">
          <cell r="B139">
            <v>138</v>
          </cell>
          <cell r="C139" t="str">
            <v>さ</v>
          </cell>
          <cell r="D139" t="str">
            <v>三洋電機㈱</v>
          </cell>
          <cell r="E139" t="str">
            <v>大久保　彰</v>
          </cell>
          <cell r="F139" t="str">
            <v>おおくぼ</v>
          </cell>
          <cell r="J139" t="str">
            <v>03-5803-3555</v>
          </cell>
          <cell r="K139" t="str">
            <v>03-5803-3637</v>
          </cell>
          <cell r="L139" t="str">
            <v>OKUB038949@sanyo.co.jp</v>
          </cell>
          <cell r="M139" t="str">
            <v>営業開発本部　東日本官公法人営業ﾋﾞｼﾞﾈｽﾕﾆｯﾄ　首都圏公共営業本部</v>
          </cell>
          <cell r="AP139">
            <v>1</v>
          </cell>
        </row>
        <row r="140">
          <cell r="B140">
            <v>139</v>
          </cell>
          <cell r="C140" t="str">
            <v>せ</v>
          </cell>
          <cell r="D140" t="str">
            <v>攝陽鋼管㈱</v>
          </cell>
          <cell r="E140" t="str">
            <v>（未回答）</v>
          </cell>
          <cell r="J140" t="str">
            <v>03-5810-9177</v>
          </cell>
          <cell r="K140" t="str">
            <v>03-3802-0118</v>
          </cell>
          <cell r="L140" t="str">
            <v>（未回答）</v>
          </cell>
          <cell r="AQ140">
            <v>1</v>
          </cell>
        </row>
        <row r="141">
          <cell r="B141">
            <v>140</v>
          </cell>
          <cell r="C141" t="str">
            <v>そ</v>
          </cell>
          <cell r="D141" t="str">
            <v>外山電気㈱</v>
          </cell>
          <cell r="E141" t="str">
            <v>三原　勲</v>
          </cell>
          <cell r="H141" t="str">
            <v>藤嶋　幸子</v>
          </cell>
          <cell r="J141" t="str">
            <v>03-3294-2341</v>
          </cell>
          <cell r="K141" t="str">
            <v>03-3295-2033</v>
          </cell>
          <cell r="L141" t="str">
            <v>mihara@sotoyama.co.jp</v>
          </cell>
          <cell r="M141" t="str">
            <v>営業部</v>
          </cell>
          <cell r="AQ141">
            <v>1</v>
          </cell>
        </row>
        <row r="142">
          <cell r="B142">
            <v>141</v>
          </cell>
          <cell r="C142" t="str">
            <v>ど</v>
          </cell>
          <cell r="D142" t="str">
            <v>㈱土井製作所</v>
          </cell>
          <cell r="E142" t="str">
            <v>桜井　誠</v>
          </cell>
          <cell r="F142" t="str">
            <v>さくらい</v>
          </cell>
          <cell r="G142" t="str">
            <v>ダクト・P.BOX</v>
          </cell>
          <cell r="J142" t="str">
            <v>03-3647-6823</v>
          </cell>
          <cell r="K142" t="str">
            <v>03-3647-9484</v>
          </cell>
          <cell r="L142" t="str">
            <v>imf@doi-web.com</v>
          </cell>
          <cell r="M142" t="str">
            <v>営業推進部</v>
          </cell>
          <cell r="AQ142">
            <v>1</v>
          </cell>
        </row>
        <row r="143">
          <cell r="B143">
            <v>142</v>
          </cell>
          <cell r="C143" t="str">
            <v>な</v>
          </cell>
          <cell r="D143" t="str">
            <v>那須電機鉄工㈱</v>
          </cell>
          <cell r="E143" t="str">
            <v>幸田　和典</v>
          </cell>
          <cell r="J143" t="str">
            <v>03-3351-6467</v>
          </cell>
          <cell r="K143" t="str">
            <v>03-3354-5144</v>
          </cell>
          <cell r="L143" t="str">
            <v>k-kouda@nasudenki.co.jp</v>
          </cell>
          <cell r="M143" t="str">
            <v>公共設備課</v>
          </cell>
          <cell r="AQ143">
            <v>1</v>
          </cell>
        </row>
        <row r="144">
          <cell r="B144">
            <v>143</v>
          </cell>
          <cell r="C144" t="str">
            <v>あ</v>
          </cell>
          <cell r="D144" t="str">
            <v>㈱浅羽製作所</v>
          </cell>
          <cell r="E144" t="str">
            <v>西澤　幸一</v>
          </cell>
          <cell r="J144" t="str">
            <v>03-3433-2540</v>
          </cell>
          <cell r="K144" t="str">
            <v>03-3433-1277</v>
          </cell>
          <cell r="L144" t="str">
            <v>kouichi_nishizawa@asaba-ss.co.jp</v>
          </cell>
          <cell r="M144" t="str">
            <v>営業部　建設ｸﾞﾙｰﾌﾟ</v>
          </cell>
          <cell r="AR144">
            <v>1</v>
          </cell>
        </row>
        <row r="145">
          <cell r="B145">
            <v>144</v>
          </cell>
          <cell r="C145" t="str">
            <v>い</v>
          </cell>
          <cell r="D145" t="str">
            <v>イワブチ㈱</v>
          </cell>
          <cell r="E145" t="str">
            <v>星　博文</v>
          </cell>
          <cell r="J145" t="str">
            <v>047-368-2221</v>
          </cell>
          <cell r="K145" t="str">
            <v>047-368-2229</v>
          </cell>
          <cell r="L145" t="str">
            <v>eigyo@iwabuchi.co.jp</v>
          </cell>
          <cell r="M145" t="str">
            <v>営業第一部</v>
          </cell>
          <cell r="AR145">
            <v>1</v>
          </cell>
        </row>
        <row r="146">
          <cell r="B146">
            <v>145</v>
          </cell>
          <cell r="C146" t="str">
            <v>に</v>
          </cell>
          <cell r="D146" t="str">
            <v>日鉄鋼管㈱</v>
          </cell>
          <cell r="E146" t="str">
            <v>佐野　周裕</v>
          </cell>
          <cell r="F146" t="str">
            <v>さの　かねひろ</v>
          </cell>
          <cell r="J146" t="str">
            <v>044-244-5241</v>
          </cell>
          <cell r="K146" t="str">
            <v>044-222-3562</v>
          </cell>
          <cell r="L146" t="str">
            <v>k-sano@21nsp.co.jp</v>
          </cell>
          <cell r="M146" t="str">
            <v>関東営業部第一営業ｸﾞﾙｰﾌﾟ</v>
          </cell>
          <cell r="AS146">
            <v>1</v>
          </cell>
        </row>
        <row r="147">
          <cell r="B147">
            <v>146</v>
          </cell>
          <cell r="C147" t="str">
            <v>に</v>
          </cell>
          <cell r="D147" t="str">
            <v>日本ﾊﾟｲﾌﾟ製造㈱→住友鋼管㈱（後日調査）</v>
          </cell>
          <cell r="K147" t="str">
            <v>03-5625-1530</v>
          </cell>
          <cell r="AS147">
            <v>1</v>
          </cell>
        </row>
        <row r="148">
          <cell r="B148">
            <v>147</v>
          </cell>
          <cell r="C148" t="str">
            <v>し</v>
          </cell>
          <cell r="D148" t="str">
            <v>シチズンTIC㈱</v>
          </cell>
          <cell r="E148" t="str">
            <v>横川 学</v>
          </cell>
          <cell r="F148" t="str">
            <v>よこかわ まなぶ</v>
          </cell>
          <cell r="J148" t="str">
            <v>042-386-2261</v>
          </cell>
          <cell r="K148" t="str">
            <v>042-386-2222</v>
          </cell>
          <cell r="L148" t="str">
            <v>yokokawa@tic-citizen.co.jp</v>
          </cell>
          <cell r="M148" t="str">
            <v>営業本部</v>
          </cell>
          <cell r="N148" t="str">
            <v>184-0013</v>
          </cell>
          <cell r="O148" t="str">
            <v>東京都小金井市前原町5-6-12</v>
          </cell>
          <cell r="AT148">
            <v>1</v>
          </cell>
          <cell r="BD148">
            <v>1</v>
          </cell>
          <cell r="BE148">
            <v>1</v>
          </cell>
        </row>
        <row r="149">
          <cell r="B149">
            <v>148</v>
          </cell>
          <cell r="C149" t="str">
            <v>せ</v>
          </cell>
          <cell r="D149" t="str">
            <v>セイコータイムシステム㈱</v>
          </cell>
          <cell r="E149" t="str">
            <v>鈴木　雅明</v>
          </cell>
          <cell r="F149" t="str">
            <v>すずき</v>
          </cell>
          <cell r="J149" t="str">
            <v>03-5646-1601</v>
          </cell>
          <cell r="K149" t="str">
            <v>03-5646-1602</v>
          </cell>
          <cell r="L149" t="str">
            <v>m.suzuki@seiko-sts.co.jp</v>
          </cell>
          <cell r="M149" t="str">
            <v>ｼｽﾃﾑｸﾛｯｸ販売部</v>
          </cell>
          <cell r="N149" t="str">
            <v>103-8470</v>
          </cell>
          <cell r="O149" t="str">
            <v>東京都中央区日本橋富沢町１１－１２</v>
          </cell>
          <cell r="AT149">
            <v>1</v>
          </cell>
          <cell r="BD149">
            <v>1</v>
          </cell>
          <cell r="BE149">
            <v>1</v>
          </cell>
        </row>
        <row r="150">
          <cell r="B150">
            <v>149</v>
          </cell>
          <cell r="C150" t="str">
            <v>て</v>
          </cell>
          <cell r="D150" t="str">
            <v>ＴＯＡ㈱</v>
          </cell>
          <cell r="E150" t="str">
            <v>大西　敏夫</v>
          </cell>
          <cell r="F150" t="str">
            <v>おおにし</v>
          </cell>
          <cell r="J150" t="str">
            <v>03-5621-5790</v>
          </cell>
          <cell r="K150" t="str">
            <v>03-5621-5826</v>
          </cell>
          <cell r="L150" t="str">
            <v>ohnishi_toshio@toa.co.jp</v>
          </cell>
          <cell r="M150" t="str">
            <v>東京第３営業所官公グループ</v>
          </cell>
          <cell r="N150" t="str">
            <v>113-0033</v>
          </cell>
          <cell r="O150" t="str">
            <v>文京区本郷3-43-3</v>
          </cell>
          <cell r="AU150">
            <v>1</v>
          </cell>
          <cell r="AW150">
            <v>1</v>
          </cell>
          <cell r="AX150">
            <v>1</v>
          </cell>
        </row>
        <row r="151">
          <cell r="B151">
            <v>150</v>
          </cell>
          <cell r="C151" t="str">
            <v>ゆ</v>
          </cell>
          <cell r="D151" t="str">
            <v>ユニペックス㈱</v>
          </cell>
          <cell r="E151" t="str">
            <v>小野田　実成</v>
          </cell>
          <cell r="J151" t="str">
            <v>03-3821-3721</v>
          </cell>
          <cell r="K151" t="str">
            <v>03-3827-5423</v>
          </cell>
          <cell r="L151" t="str">
            <v>tokyo-office@unipex.co.jp</v>
          </cell>
          <cell r="M151" t="str">
            <v>東京営業所</v>
          </cell>
          <cell r="N151" t="str">
            <v>110－0008</v>
          </cell>
          <cell r="O151" t="str">
            <v>台東区池之端2－3－17</v>
          </cell>
          <cell r="AU151">
            <v>1</v>
          </cell>
        </row>
        <row r="152">
          <cell r="B152">
            <v>151</v>
          </cell>
          <cell r="C152" t="str">
            <v>に</v>
          </cell>
          <cell r="D152" t="str">
            <v>日本ビクター㈱</v>
          </cell>
          <cell r="E152" t="str">
            <v>平井　正彦</v>
          </cell>
          <cell r="F152" t="str">
            <v>ひらい</v>
          </cell>
          <cell r="J152" t="str">
            <v>03-6812-2816</v>
          </cell>
          <cell r="K152" t="str">
            <v>03-6812-2819</v>
          </cell>
          <cell r="L152" t="str">
            <v>hirai-masahiko@jvc-victor.jp</v>
          </cell>
          <cell r="M152" t="str">
            <v>第一営業統括部 首都圏営業３グループ</v>
          </cell>
          <cell r="N152" t="str">
            <v>108-0022</v>
          </cell>
          <cell r="O152" t="str">
            <v>東京都港区海岸３―９―１５　ＬＯＯＰ‐Ｘビル１３Ｆ</v>
          </cell>
          <cell r="AU152">
            <v>1</v>
          </cell>
          <cell r="AW152">
            <v>1</v>
          </cell>
          <cell r="AX152">
            <v>1</v>
          </cell>
        </row>
        <row r="153">
          <cell r="B153">
            <v>151</v>
          </cell>
          <cell r="C153" t="str">
            <v>に</v>
          </cell>
          <cell r="D153" t="str">
            <v>日本ビクター㈱</v>
          </cell>
          <cell r="E153" t="str">
            <v>竹貫　徳幸</v>
          </cell>
          <cell r="F153" t="str">
            <v>たけぬき　のりゆき</v>
          </cell>
          <cell r="J153" t="str">
            <v>03-6812-2816</v>
          </cell>
          <cell r="K153" t="str">
            <v>03-6812-2819</v>
          </cell>
          <cell r="L153" t="str">
            <v>takenuki-noriyuki@jvc-victor.jp</v>
          </cell>
          <cell r="M153" t="str">
            <v>ｼｽﾃﾑ営業本部首都圏第一営業本部AVｼｽﾃﾑ営業3ｸﾞﾙｰﾌﾟ</v>
          </cell>
          <cell r="N153" t="str">
            <v>108-0022</v>
          </cell>
          <cell r="O153" t="str">
            <v>東京都港区海岸３―９―１５　ＬＯＯＰ‐Ｘビル１３Ｆ</v>
          </cell>
        </row>
        <row r="154">
          <cell r="B154">
            <v>152</v>
          </cell>
          <cell r="C154" t="str">
            <v>に</v>
          </cell>
          <cell r="D154" t="str">
            <v>日本無線㈱</v>
          </cell>
          <cell r="E154" t="str">
            <v>後藤　秀樹</v>
          </cell>
          <cell r="J154" t="str">
            <v>03-3348-6171</v>
          </cell>
          <cell r="K154" t="str">
            <v>03-3848-3958</v>
          </cell>
          <cell r="L154" t="str">
            <v>ec-kancho1@jrc.co.jp</v>
          </cell>
          <cell r="M154" t="str">
            <v>ｿﾘｭｰｼｮﾝ営業部官庁営業ｸﾞﾙｰﾌﾟ</v>
          </cell>
          <cell r="AV154">
            <v>1</v>
          </cell>
        </row>
        <row r="155">
          <cell r="B155">
            <v>153</v>
          </cell>
          <cell r="C155" t="str">
            <v>い</v>
          </cell>
          <cell r="D155" t="str">
            <v>池上通信機㈱</v>
          </cell>
          <cell r="E155" t="str">
            <v>石川</v>
          </cell>
          <cell r="J155" t="str">
            <v>03-5748-2241</v>
          </cell>
          <cell r="K155" t="str">
            <v>03-5748-2200</v>
          </cell>
          <cell r="L155" t="str">
            <v>ishikawa@sales.ikegami.co.jp</v>
          </cell>
          <cell r="M155" t="str">
            <v>公共営業統括部 公共営業第二部門</v>
          </cell>
          <cell r="O155" t="str">
            <v>東京都大田区池上5-6-16</v>
          </cell>
          <cell r="AW155">
            <v>1</v>
          </cell>
        </row>
        <row r="156">
          <cell r="B156">
            <v>154</v>
          </cell>
          <cell r="C156" t="str">
            <v>や</v>
          </cell>
          <cell r="D156" t="str">
            <v>㈱日立国際電気</v>
          </cell>
          <cell r="E156" t="str">
            <v>五十嵐　和男</v>
          </cell>
          <cell r="F156" t="str">
            <v>いがらし　かずお</v>
          </cell>
          <cell r="J156" t="str">
            <v>03-6734-9541</v>
          </cell>
          <cell r="K156" t="str">
            <v>03-5209-6073</v>
          </cell>
          <cell r="L156" t="str">
            <v>igarashi.kazuo@h-kokusai.com</v>
          </cell>
          <cell r="M156" t="str">
            <v>映像ｼｽﾃﾑ営業本部　第一営業部</v>
          </cell>
          <cell r="N156" t="str">
            <v>164-8511</v>
          </cell>
          <cell r="O156" t="str">
            <v>中野区東中野  3-14-20</v>
          </cell>
          <cell r="AW156">
            <v>1</v>
          </cell>
        </row>
        <row r="157">
          <cell r="B157">
            <v>155</v>
          </cell>
          <cell r="C157" t="str">
            <v>あ</v>
          </cell>
          <cell r="D157" t="str">
            <v>アイホン㈱</v>
          </cell>
          <cell r="E157" t="str">
            <v>和田　守福</v>
          </cell>
          <cell r="F157" t="str">
            <v>わだ　もりよし</v>
          </cell>
          <cell r="J157" t="str">
            <v>03-5684-3415</v>
          </cell>
          <cell r="K157" t="str">
            <v>03-5684-3537</v>
          </cell>
          <cell r="L157" t="str">
            <v>m_wada@aiphone.co.jp</v>
          </cell>
          <cell r="M157" t="str">
            <v>営業開発課</v>
          </cell>
          <cell r="N157" t="str">
            <v>112-0002</v>
          </cell>
          <cell r="O157" t="str">
            <v>東京都文京区小石川5-41-10</v>
          </cell>
          <cell r="AY157">
            <v>1</v>
          </cell>
        </row>
        <row r="158">
          <cell r="B158">
            <v>156</v>
          </cell>
          <cell r="C158" t="str">
            <v>に</v>
          </cell>
          <cell r="D158" t="str">
            <v>日本インターホン㈱</v>
          </cell>
          <cell r="E158" t="str">
            <v>鈴木　有</v>
          </cell>
          <cell r="J158" t="str">
            <v>03-3395-1161</v>
          </cell>
          <cell r="K158" t="str">
            <v>03-3395-1214</v>
          </cell>
          <cell r="L158" t="str">
            <v>eigyo03@telecall.po-jp.com</v>
          </cell>
          <cell r="M158" t="str">
            <v>営業二部</v>
          </cell>
          <cell r="AY158">
            <v>1</v>
          </cell>
        </row>
        <row r="159">
          <cell r="B159">
            <v>157</v>
          </cell>
          <cell r="C159" t="str">
            <v>け</v>
          </cell>
          <cell r="D159" t="str">
            <v>（株）ケアコム</v>
          </cell>
          <cell r="E159" t="str">
            <v>副島　宗幸</v>
          </cell>
          <cell r="J159" t="str">
            <v>03-5216-0821</v>
          </cell>
          <cell r="K159" t="str">
            <v>03-5216-0833</v>
          </cell>
          <cell r="L159" t="str">
            <v>n_soejima@carecom.co.jp,s_cad@carecom.co.jp</v>
          </cell>
          <cell r="M159" t="str">
            <v>SI営業開発部</v>
          </cell>
          <cell r="O159" t="str">
            <v>さいたま市大宮区上小町575 ARAIﾋﾞﾙ5階</v>
          </cell>
          <cell r="AY159">
            <v>1</v>
          </cell>
          <cell r="BE159">
            <v>1</v>
          </cell>
        </row>
        <row r="160">
          <cell r="B160">
            <v>158</v>
          </cell>
          <cell r="C160" t="str">
            <v>い</v>
          </cell>
          <cell r="D160" t="str">
            <v>岩崎通信機㈱</v>
          </cell>
          <cell r="E160" t="str">
            <v>芦田 茂</v>
          </cell>
          <cell r="J160" t="str">
            <v>03-5370-5478</v>
          </cell>
          <cell r="K160" t="str">
            <v>03-5370-5496</v>
          </cell>
          <cell r="L160" t="str">
            <v>ashida@iwatsu.co.jp</v>
          </cell>
          <cell r="M160" t="str">
            <v>通信事業本部 ｴﾘｱ統括営業部 首都圏支社 官公庁担当</v>
          </cell>
          <cell r="N160" t="str">
            <v>168-8501</v>
          </cell>
          <cell r="O160" t="str">
            <v>東京都 杉並区久我山1-7-41</v>
          </cell>
          <cell r="AZ160">
            <v>1</v>
          </cell>
        </row>
        <row r="161">
          <cell r="B161">
            <v>159</v>
          </cell>
          <cell r="C161" t="str">
            <v>ひ</v>
          </cell>
          <cell r="D161" t="str">
            <v>㈱日立製作所</v>
          </cell>
          <cell r="E161" t="str">
            <v>福田　弘元</v>
          </cell>
          <cell r="F161" t="str">
            <v>ふくだ　ひろゆき</v>
          </cell>
          <cell r="J161" t="str">
            <v>03-5471-2069</v>
          </cell>
          <cell r="K161" t="str">
            <v>03-5471-2950</v>
          </cell>
          <cell r="L161" t="str">
            <v>hiroyuki.fukuda.ty@hitachi.com</v>
          </cell>
          <cell r="M161" t="str">
            <v>ﾈｯﾄﾜｰｸｿﾘｭｰｼｮﾝ事業部第一営業部公共グループ</v>
          </cell>
          <cell r="N161" t="str">
            <v>140-8573</v>
          </cell>
          <cell r="O161" t="str">
            <v>東京都品川区南大井6-26-2</v>
          </cell>
          <cell r="AZ161">
            <v>1</v>
          </cell>
        </row>
        <row r="162">
          <cell r="B162">
            <v>160</v>
          </cell>
          <cell r="C162" t="str">
            <v>で</v>
          </cell>
          <cell r="D162" t="str">
            <v>ＤＸアンテナ㈱</v>
          </cell>
          <cell r="J162" t="str">
            <v>03-3341-5282</v>
          </cell>
          <cell r="K162" t="str">
            <v>03-3341-7660</v>
          </cell>
          <cell r="M162" t="str">
            <v>東京システム事業部</v>
          </cell>
          <cell r="BA162">
            <v>1</v>
          </cell>
        </row>
        <row r="163">
          <cell r="B163">
            <v>161</v>
          </cell>
          <cell r="C163" t="str">
            <v>ま</v>
          </cell>
          <cell r="D163" t="str">
            <v>マスプロ電工㈱</v>
          </cell>
          <cell r="E163" t="str">
            <v>藤田　千晶</v>
          </cell>
          <cell r="J163" t="str">
            <v>03-3499-5631</v>
          </cell>
          <cell r="K163" t="str">
            <v>03-5485-3560</v>
          </cell>
          <cell r="L163" t="str">
            <v>shibuya-k@maspro.co.jp</v>
          </cell>
          <cell r="M163" t="str">
            <v>渋谷支店　情報通信営業部</v>
          </cell>
          <cell r="BA163">
            <v>1</v>
          </cell>
          <cell r="BB163">
            <v>1</v>
          </cell>
        </row>
        <row r="164">
          <cell r="B164">
            <v>162</v>
          </cell>
          <cell r="C164" t="str">
            <v>や</v>
          </cell>
          <cell r="D164" t="str">
            <v>八木アンテナ㈱</v>
          </cell>
          <cell r="E164" t="str">
            <v>西峯　隆弘</v>
          </cell>
          <cell r="F164" t="str">
            <v>にしみね</v>
          </cell>
          <cell r="J164" t="str">
            <v>03-6734-9514</v>
          </cell>
          <cell r="K164" t="str">
            <v>03-5209-5995</v>
          </cell>
          <cell r="L164" t="str">
            <v>nishimine.takahiro@yagi.h-kokusai.com</v>
          </cell>
          <cell r="M164" t="str">
            <v>営業本部　通信統括営業部</v>
          </cell>
          <cell r="N164" t="str">
            <v>101-0021</v>
          </cell>
          <cell r="O164" t="str">
            <v>東京都千代田区外神田4-14-1</v>
          </cell>
          <cell r="BA164">
            <v>1</v>
          </cell>
        </row>
        <row r="165">
          <cell r="B165">
            <v>163</v>
          </cell>
          <cell r="C165" t="str">
            <v>と</v>
          </cell>
          <cell r="D165" t="str">
            <v>東芝首都圏ｻｰﾋﾞｽ㈱(未回答）</v>
          </cell>
          <cell r="E165" t="str">
            <v>石田</v>
          </cell>
          <cell r="F165" t="str">
            <v>いしだ</v>
          </cell>
          <cell r="J165" t="str">
            <v>03-3833-76212</v>
          </cell>
          <cell r="K165" t="str">
            <v>03-3833-2836</v>
          </cell>
          <cell r="BA165">
            <v>1</v>
          </cell>
        </row>
        <row r="166">
          <cell r="B166">
            <v>164</v>
          </cell>
          <cell r="C166" t="str">
            <v>に</v>
          </cell>
          <cell r="D166" t="str">
            <v>日本アンテナ㈱</v>
          </cell>
          <cell r="E166" t="str">
            <v>今藤　真樹</v>
          </cell>
          <cell r="J166" t="str">
            <v>03-5806-8173</v>
          </cell>
          <cell r="K166" t="str">
            <v>03-5830-2571</v>
          </cell>
          <cell r="L166" t="str">
            <v>m-kondo@nippon-antenna.co.jp</v>
          </cell>
          <cell r="M166" t="str">
            <v>伝送ｼｽﾃﾑ部　営業第一課</v>
          </cell>
          <cell r="BA166">
            <v>1</v>
          </cell>
        </row>
        <row r="167">
          <cell r="B167">
            <v>165</v>
          </cell>
          <cell r="C167" t="str">
            <v>ほ</v>
          </cell>
          <cell r="D167" t="str">
            <v>ホーチキ㈱</v>
          </cell>
          <cell r="E167" t="str">
            <v>馬場 雅和</v>
          </cell>
          <cell r="F167" t="str">
            <v>ばば まさかず</v>
          </cell>
          <cell r="J167" t="str">
            <v>03-3444-4151</v>
          </cell>
          <cell r="K167" t="str">
            <v>03-3444-3920</v>
          </cell>
          <cell r="L167" t="str">
            <v>ma-baba@hochiki.co.jp</v>
          </cell>
          <cell r="M167" t="str">
            <v>営業開発本部総合営業第一部</v>
          </cell>
          <cell r="N167" t="str">
            <v>141-8660</v>
          </cell>
          <cell r="O167" t="str">
            <v>品川区上大崎　2-10-43</v>
          </cell>
          <cell r="BA167">
            <v>1</v>
          </cell>
          <cell r="BC167">
            <v>1</v>
          </cell>
          <cell r="BF167">
            <v>1</v>
          </cell>
        </row>
        <row r="168">
          <cell r="B168">
            <v>166</v>
          </cell>
          <cell r="C168" t="str">
            <v>に</v>
          </cell>
          <cell r="D168" t="str">
            <v>(社)日本CATV技術協会</v>
          </cell>
          <cell r="E168" t="str">
            <v>山口　利市</v>
          </cell>
          <cell r="J168" t="str">
            <v>03-5273-4673</v>
          </cell>
          <cell r="K168" t="str">
            <v>03-5273-4675</v>
          </cell>
          <cell r="L168" t="str">
            <v>yamaguchi@catv.or.jp</v>
          </cell>
          <cell r="M168" t="str">
            <v>関東支部</v>
          </cell>
          <cell r="BB168">
            <v>1</v>
          </cell>
        </row>
        <row r="169">
          <cell r="B169">
            <v>167</v>
          </cell>
          <cell r="C169" t="str">
            <v>ひ</v>
          </cell>
          <cell r="D169" t="str">
            <v>八木アンテナ㈱</v>
          </cell>
          <cell r="E169" t="str">
            <v>西峯　隆弘</v>
          </cell>
          <cell r="F169" t="str">
            <v>にしみね</v>
          </cell>
          <cell r="J169" t="str">
            <v>03-6734-9514</v>
          </cell>
          <cell r="K169" t="str">
            <v>03-5209-5995</v>
          </cell>
          <cell r="L169" t="str">
            <v>nishimine.takahiro@yagi.h-kokusai.com</v>
          </cell>
          <cell r="M169" t="str">
            <v>営業本部　通信統括営業部</v>
          </cell>
          <cell r="N169" t="str">
            <v>101-0021</v>
          </cell>
          <cell r="O169" t="str">
            <v>東京都千代田区外神田4-14-1</v>
          </cell>
          <cell r="BB169">
            <v>1</v>
          </cell>
        </row>
        <row r="170">
          <cell r="B170">
            <v>168</v>
          </cell>
          <cell r="C170" t="str">
            <v>に</v>
          </cell>
          <cell r="D170" t="str">
            <v>日本アンテナ㈱</v>
          </cell>
          <cell r="E170" t="str">
            <v>今藤 真樹</v>
          </cell>
          <cell r="F170" t="str">
            <v>こんどう</v>
          </cell>
          <cell r="J170" t="str">
            <v>03-5806-8171</v>
          </cell>
          <cell r="K170" t="str">
            <v>03-5830-2571</v>
          </cell>
          <cell r="L170" t="str">
            <v>m-kondo@nippon-antenna.co.jp</v>
          </cell>
          <cell r="M170" t="str">
            <v>伝送ｼｽﾃﾑ部　営業第一課</v>
          </cell>
          <cell r="BB170">
            <v>1</v>
          </cell>
        </row>
        <row r="171">
          <cell r="B171">
            <v>169</v>
          </cell>
          <cell r="C171" t="str">
            <v>に</v>
          </cell>
          <cell r="D171" t="str">
            <v>ニッタン㈱</v>
          </cell>
          <cell r="E171" t="str">
            <v>田中　英夫</v>
          </cell>
          <cell r="F171" t="str">
            <v>たなか</v>
          </cell>
          <cell r="J171" t="str">
            <v>03-3468-1126</v>
          </cell>
          <cell r="K171" t="str">
            <v>03-3468-3444</v>
          </cell>
          <cell r="L171" t="str">
            <v>bus-dev2@nittan.com</v>
          </cell>
          <cell r="M171" t="str">
            <v>営業開発第二部</v>
          </cell>
          <cell r="BC171">
            <v>1</v>
          </cell>
        </row>
        <row r="172">
          <cell r="B172">
            <v>170</v>
          </cell>
          <cell r="C172" t="str">
            <v>の</v>
          </cell>
          <cell r="D172" t="str">
            <v>能美防災㈱</v>
          </cell>
          <cell r="E172" t="str">
            <v>村松</v>
          </cell>
          <cell r="F172" t="str">
            <v>むらまつ</v>
          </cell>
          <cell r="J172" t="str">
            <v>03-3265-0326</v>
          </cell>
          <cell r="K172" t="str">
            <v>03-3265-2610</v>
          </cell>
          <cell r="L172" t="str">
            <v>muramatu@nohmi.co.jp</v>
          </cell>
          <cell r="M172" t="str">
            <v>第１営業部　営業２部　第３ｸﾞﾙｰﾌﾟ</v>
          </cell>
          <cell r="N172" t="str">
            <v>102-8277</v>
          </cell>
          <cell r="O172" t="str">
            <v>千代田区九段南　4-7-3</v>
          </cell>
          <cell r="BC172">
            <v>1</v>
          </cell>
        </row>
        <row r="173">
          <cell r="B173">
            <v>171</v>
          </cell>
          <cell r="C173" t="str">
            <v>ふ</v>
          </cell>
          <cell r="D173" t="str">
            <v>富士通ﾌﾛﾝﾃｯｸ(株)</v>
          </cell>
          <cell r="E173" t="str">
            <v>今村　剛</v>
          </cell>
          <cell r="F173" t="str">
            <v>いまむら</v>
          </cell>
          <cell r="J173" t="str">
            <v>042-377-5114</v>
          </cell>
          <cell r="K173" t="str">
            <v>042-379-6500</v>
          </cell>
          <cell r="L173" t="str">
            <v>imamura-t@jp.fujitsu.com</v>
          </cell>
          <cell r="M173" t="str">
            <v>第二営業部</v>
          </cell>
          <cell r="N173" t="str">
            <v>206-0812</v>
          </cell>
          <cell r="O173" t="str">
            <v>東京都稲城市矢野口１７７６</v>
          </cell>
          <cell r="BD173">
            <v>1</v>
          </cell>
          <cell r="BE173">
            <v>1</v>
          </cell>
        </row>
        <row r="174">
          <cell r="B174">
            <v>172</v>
          </cell>
          <cell r="C174" t="str">
            <v>う</v>
          </cell>
          <cell r="D174" t="str">
            <v>(株)内田洋行</v>
          </cell>
          <cell r="E174" t="str">
            <v>三木　知晴</v>
          </cell>
          <cell r="F174" t="str">
            <v>みき　ともはる</v>
          </cell>
          <cell r="J174" t="str">
            <v>03-3555-4054</v>
          </cell>
          <cell r="K174" t="str">
            <v>03-3553-9469</v>
          </cell>
          <cell r="L174" t="str">
            <v>mikitomo@uchida.co.jp</v>
          </cell>
          <cell r="M174" t="str">
            <v>公共営業部</v>
          </cell>
          <cell r="N174" t="str">
            <v>104-0033</v>
          </cell>
          <cell r="O174" t="str">
            <v>東京都中央区新川2-4-7</v>
          </cell>
          <cell r="P174" t="str">
            <v>新川本社ﾋﾞﾙ4F</v>
          </cell>
          <cell r="BD174">
            <v>1</v>
          </cell>
        </row>
        <row r="175">
          <cell r="B175">
            <v>173</v>
          </cell>
          <cell r="C175" t="str">
            <v>せ</v>
          </cell>
          <cell r="D175" t="str">
            <v>星和電機(株)</v>
          </cell>
          <cell r="E175" t="str">
            <v>足立　知法</v>
          </cell>
          <cell r="F175" t="str">
            <v>あだち</v>
          </cell>
          <cell r="J175" t="str">
            <v>03-5687-1221</v>
          </cell>
          <cell r="K175" t="str">
            <v>03-5687-1234</v>
          </cell>
          <cell r="L175" t="str">
            <v>ADATI_tomonori@seiwa.co.jp</v>
          </cell>
          <cell r="M175" t="str">
            <v>営業課</v>
          </cell>
          <cell r="BD175">
            <v>1</v>
          </cell>
        </row>
        <row r="176">
          <cell r="B176">
            <v>174</v>
          </cell>
          <cell r="C176" t="str">
            <v>さ</v>
          </cell>
          <cell r="D176" t="str">
            <v>山陽電気工業㈱（未調査）</v>
          </cell>
          <cell r="J176" t="str">
            <v>03-3420-0171</v>
          </cell>
          <cell r="K176" t="str">
            <v>03-3420-0177</v>
          </cell>
          <cell r="BE176">
            <v>1</v>
          </cell>
        </row>
        <row r="177">
          <cell r="B177">
            <v>175</v>
          </cell>
          <cell r="C177" t="str">
            <v>や</v>
          </cell>
          <cell r="D177" t="str">
            <v>山下商事㈱→山下マテリアル</v>
          </cell>
          <cell r="J177" t="str">
            <v>046-251-3722</v>
          </cell>
          <cell r="K177" t="str">
            <v>046-251-3725</v>
          </cell>
          <cell r="Q177" t="str">
            <v>陸運局のみ</v>
          </cell>
          <cell r="BE177">
            <v>1</v>
          </cell>
        </row>
        <row r="178">
          <cell r="B178">
            <v>176</v>
          </cell>
          <cell r="C178" t="str">
            <v>き</v>
          </cell>
          <cell r="D178" t="str">
            <v>キャノン（未調査）</v>
          </cell>
          <cell r="J178" t="str">
            <v>03-3758-2111</v>
          </cell>
          <cell r="BE178">
            <v>1</v>
          </cell>
        </row>
        <row r="179">
          <cell r="B179">
            <v>177</v>
          </cell>
          <cell r="C179" t="str">
            <v>せ</v>
          </cell>
          <cell r="D179" t="str">
            <v>セコム（株）</v>
          </cell>
          <cell r="E179" t="str">
            <v>後藤</v>
          </cell>
          <cell r="J179" t="str">
            <v>03-5775-8420</v>
          </cell>
          <cell r="K179" t="str">
            <v>03-5775-8919</v>
          </cell>
          <cell r="L179" t="str">
            <v>I-gotoh@secom.co.jp</v>
          </cell>
          <cell r="M179" t="str">
            <v>公共法人部</v>
          </cell>
          <cell r="N179" t="str">
            <v>１５０－０００１</v>
          </cell>
          <cell r="O179" t="str">
            <v>東京都渋谷区神宮前１－５－１　</v>
          </cell>
          <cell r="BF179">
            <v>1</v>
          </cell>
          <cell r="BG179">
            <v>1</v>
          </cell>
        </row>
        <row r="180">
          <cell r="B180">
            <v>178</v>
          </cell>
          <cell r="C180" t="str">
            <v>お</v>
          </cell>
          <cell r="D180" t="str">
            <v>オムロン（株）</v>
          </cell>
          <cell r="E180" t="str">
            <v>中村 博行</v>
          </cell>
          <cell r="F180" t="str">
            <v>なかむら　ひろゆき</v>
          </cell>
          <cell r="J180" t="str">
            <v>03-3436-7147</v>
          </cell>
          <cell r="K180" t="str">
            <v>03-3436-7192</v>
          </cell>
          <cell r="L180" t="str">
            <v>hiroyuki_nakamura@omron.co.jp</v>
          </cell>
          <cell r="M180" t="str">
            <v>交通ｿﾘｭｰｼｮﾝ事業部　東部ｿﾘｭｰｼｮﾝ事業</v>
          </cell>
          <cell r="BF180">
            <v>1</v>
          </cell>
        </row>
        <row r="181">
          <cell r="B181">
            <v>179</v>
          </cell>
          <cell r="C181" t="str">
            <v>く</v>
          </cell>
          <cell r="D181" t="str">
            <v>（株）クマヒラ</v>
          </cell>
          <cell r="E181" t="str">
            <v>永谷　嘉之</v>
          </cell>
          <cell r="F181" t="str">
            <v>ながや</v>
          </cell>
          <cell r="J181" t="str">
            <v>03-3270-4385</v>
          </cell>
          <cell r="K181" t="str">
            <v>03-3270-4375</v>
          </cell>
          <cell r="L181" t="str">
            <v>nagatani@kumahira.co.jp</v>
          </cell>
          <cell r="M181" t="str">
            <v>官公庁営業部　</v>
          </cell>
          <cell r="N181" t="str">
            <v>１０３－００２３</v>
          </cell>
          <cell r="O181" t="str">
            <v>中央区日本橋本町１－１０－３</v>
          </cell>
          <cell r="BF181">
            <v>1</v>
          </cell>
          <cell r="BG181">
            <v>1</v>
          </cell>
        </row>
        <row r="182">
          <cell r="B182">
            <v>180</v>
          </cell>
          <cell r="C182" t="str">
            <v>あ</v>
          </cell>
          <cell r="D182" t="str">
            <v>（株）アート</v>
          </cell>
          <cell r="E182" t="str">
            <v>峠　雄一郎</v>
          </cell>
          <cell r="J182" t="str">
            <v>03-3447-6601</v>
          </cell>
          <cell r="K182" t="str">
            <v>03-3447-6659</v>
          </cell>
          <cell r="L182" t="str">
            <v>y.touge@art-japan.co.jp</v>
          </cell>
          <cell r="M182" t="str">
            <v>営業開発課</v>
          </cell>
          <cell r="N182" t="str">
            <v>141-0022</v>
          </cell>
          <cell r="O182" t="str">
            <v>品川区東五反田1-25-11</v>
          </cell>
          <cell r="P182" t="str">
            <v>五反田１丁目イーストビル２Ｆ</v>
          </cell>
          <cell r="BF182">
            <v>1</v>
          </cell>
          <cell r="BG182">
            <v>1</v>
          </cell>
        </row>
        <row r="183">
          <cell r="B183">
            <v>181</v>
          </cell>
          <cell r="C183" t="str">
            <v>み</v>
          </cell>
          <cell r="D183" t="str">
            <v>美和ロック(株)</v>
          </cell>
          <cell r="E183" t="str">
            <v>小谷　純造</v>
          </cell>
          <cell r="F183" t="str">
            <v>こたに</v>
          </cell>
          <cell r="J183" t="str">
            <v>03-3452-5555</v>
          </cell>
          <cell r="K183" t="str">
            <v>03-3455-3557</v>
          </cell>
          <cell r="L183" t="str">
            <v>JKotani@miwa-lock.co.jp</v>
          </cell>
          <cell r="M183" t="str">
            <v>営業開発部</v>
          </cell>
          <cell r="BF183">
            <v>1</v>
          </cell>
        </row>
        <row r="184">
          <cell r="B184">
            <v>182</v>
          </cell>
          <cell r="C184" t="str">
            <v>あ</v>
          </cell>
          <cell r="D184" t="str">
            <v>アツミ電気㈱</v>
          </cell>
          <cell r="E184" t="str">
            <v>鈴木　永雄</v>
          </cell>
          <cell r="J184" t="str">
            <v>03-3862-1171</v>
          </cell>
          <cell r="K184" t="str">
            <v>03-3862-1170</v>
          </cell>
          <cell r="L184" t="str">
            <v>n.suzuki@atsumi.co.jp</v>
          </cell>
          <cell r="M184" t="str">
            <v>第２営業部</v>
          </cell>
          <cell r="BF184">
            <v>1</v>
          </cell>
        </row>
        <row r="185">
          <cell r="B185">
            <v>183</v>
          </cell>
          <cell r="C185" t="str">
            <v>え</v>
          </cell>
          <cell r="D185" t="str">
            <v>エヌケーシー</v>
          </cell>
          <cell r="E185" t="str">
            <v>渡辺　伸司</v>
          </cell>
          <cell r="J185" t="str">
            <v>03-3861-2101</v>
          </cell>
          <cell r="K185" t="str">
            <v>03-3861-2108</v>
          </cell>
          <cell r="L185" t="str">
            <v>s-watanabe@nkc-japan.co.jp</v>
          </cell>
          <cell r="M185" t="str">
            <v>東京営業所</v>
          </cell>
          <cell r="BG185">
            <v>1</v>
          </cell>
        </row>
        <row r="186">
          <cell r="B186">
            <v>184</v>
          </cell>
          <cell r="C186" t="str">
            <v>お</v>
          </cell>
          <cell r="D186" t="str">
            <v>オーテック電子㈱（未回答）</v>
          </cell>
          <cell r="K186" t="str">
            <v>03-3296-0128</v>
          </cell>
          <cell r="BG186">
            <v>1</v>
          </cell>
        </row>
        <row r="187">
          <cell r="B187">
            <v>185</v>
          </cell>
          <cell r="C187" t="str">
            <v>ま</v>
          </cell>
          <cell r="D187" t="str">
            <v>丸善㈱（未調査）</v>
          </cell>
          <cell r="E187" t="str">
            <v>平野</v>
          </cell>
          <cell r="J187" t="str">
            <v>03-3273-3255</v>
          </cell>
          <cell r="M187" t="str">
            <v>環境デザイン事業部</v>
          </cell>
          <cell r="BH187">
            <v>1</v>
          </cell>
        </row>
        <row r="188">
          <cell r="B188">
            <v>186</v>
          </cell>
          <cell r="C188" t="str">
            <v>き</v>
          </cell>
          <cell r="D188" t="str">
            <v>㈱紀伊国屋書店（未調査）</v>
          </cell>
          <cell r="E188" t="str">
            <v>鳥山</v>
          </cell>
          <cell r="J188" t="str">
            <v>03-3209-5312</v>
          </cell>
          <cell r="M188" t="str">
            <v>教育設備部</v>
          </cell>
          <cell r="BH188">
            <v>1</v>
          </cell>
        </row>
        <row r="189">
          <cell r="B189">
            <v>187</v>
          </cell>
          <cell r="C189" t="str">
            <v>い</v>
          </cell>
          <cell r="D189" t="str">
            <v>㈱伊藤伊（未調査）</v>
          </cell>
          <cell r="J189" t="str">
            <v>03-3814-0521</v>
          </cell>
          <cell r="M189" t="str">
            <v>東京営業所</v>
          </cell>
          <cell r="BH189">
            <v>1</v>
          </cell>
        </row>
        <row r="190">
          <cell r="B190">
            <v>188</v>
          </cell>
          <cell r="C190" t="str">
            <v>さ</v>
          </cell>
          <cell r="D190" t="str">
            <v>四変テック㈱</v>
          </cell>
          <cell r="E190" t="str">
            <v>辻岡　孝二</v>
          </cell>
          <cell r="J190" t="str">
            <v>03-3578-1641</v>
          </cell>
          <cell r="K190" t="str">
            <v>03-3578-1645</v>
          </cell>
          <cell r="L190" t="str">
            <v>tsujioka@shihen.co.jp</v>
          </cell>
          <cell r="M190" t="str">
            <v>東京支社　電力機器事業部　東京営業所</v>
          </cell>
          <cell r="V190">
            <v>1</v>
          </cell>
        </row>
        <row r="191">
          <cell r="B191">
            <v>189</v>
          </cell>
          <cell r="C191" t="str">
            <v>は</v>
          </cell>
          <cell r="D191" t="str">
            <v>㈱日立産機システム</v>
          </cell>
          <cell r="E191" t="str">
            <v>上杉　元</v>
          </cell>
          <cell r="H191" t="str">
            <v>御手洗　尚一</v>
          </cell>
          <cell r="J191" t="str">
            <v>03-4345-6045</v>
          </cell>
          <cell r="K191" t="str">
            <v>03-4345-6910</v>
          </cell>
          <cell r="L191" t="str">
            <v>mitarai-naokazu@hitachi-ies.co.jp</v>
          </cell>
          <cell r="M191" t="str">
            <v>営業統括本部営業企画部関東ｸﾞﾙｰﾌﾟ</v>
          </cell>
        </row>
        <row r="192">
          <cell r="B192">
            <v>190</v>
          </cell>
          <cell r="C192" t="str">
            <v>ひ</v>
          </cell>
          <cell r="D192" t="str">
            <v>㈱日立製作所</v>
          </cell>
          <cell r="E192" t="str">
            <v>青崎　竜二</v>
          </cell>
          <cell r="J192" t="str">
            <v>03-4564-4908</v>
          </cell>
          <cell r="K192" t="str">
            <v>03-4564-4556</v>
          </cell>
          <cell r="L192" t="str">
            <v>ryuji.aozaki.yn@hitachi.com</v>
          </cell>
          <cell r="M192" t="str">
            <v>都心開発ｼｽﾃﾑｸﾞﾙｰﾌﾟ</v>
          </cell>
          <cell r="AX192">
            <v>1</v>
          </cell>
        </row>
        <row r="193">
          <cell r="B193">
            <v>191</v>
          </cell>
          <cell r="C193" t="str">
            <v>あ</v>
          </cell>
          <cell r="D193" t="str">
            <v>池野通建㈱</v>
          </cell>
          <cell r="E193" t="str">
            <v>田久保　孝二</v>
          </cell>
          <cell r="J193" t="str">
            <v>03-3598-8761</v>
          </cell>
          <cell r="K193" t="str">
            <v>03-3598-1760</v>
          </cell>
          <cell r="L193" t="str">
            <v>takubo@ikeno.co.jp</v>
          </cell>
          <cell r="M193" t="str">
            <v>福祉開発本部福祉ｼｽﾃﾑ部営業課</v>
          </cell>
          <cell r="BI193">
            <v>1</v>
          </cell>
        </row>
        <row r="194">
          <cell r="B194">
            <v>192</v>
          </cell>
          <cell r="C194" t="str">
            <v>ば</v>
          </cell>
          <cell r="D194" t="str">
            <v>㈱ﾊﾞﾘｱﾌﾘｰ・ｼﾞｬﾊﾟﾝ</v>
          </cell>
          <cell r="E194" t="str">
            <v>道音　征夫</v>
          </cell>
          <cell r="F194" t="str">
            <v>みちおとまさお</v>
          </cell>
          <cell r="J194" t="str">
            <v>03-3751-7491</v>
          </cell>
          <cell r="K194" t="str">
            <v>03-3751-7492</v>
          </cell>
          <cell r="L194" t="str">
            <v>barrierfree-jp@bfj.co.jp</v>
          </cell>
          <cell r="M194" t="str">
            <v>営業</v>
          </cell>
          <cell r="BI194">
            <v>1</v>
          </cell>
        </row>
        <row r="195">
          <cell r="B195">
            <v>193</v>
          </cell>
          <cell r="C195" t="str">
            <v>じ</v>
          </cell>
          <cell r="D195" t="str">
            <v>JFE環境㈱</v>
          </cell>
          <cell r="E195" t="str">
            <v>鷲塚　実</v>
          </cell>
          <cell r="F195" t="str">
            <v>わしづか</v>
          </cell>
          <cell r="J195" t="str">
            <v>045-502-1470</v>
          </cell>
          <cell r="K195" t="str">
            <v>045-502-2881</v>
          </cell>
          <cell r="L195" t="str">
            <v>minoeu-washizuka@jfe-kankyo.co.jp</v>
          </cell>
          <cell r="M195" t="str">
            <v>営業本部第二営業部</v>
          </cell>
          <cell r="O195" t="str">
            <v>神奈川県横浜市鶴見区弁天町3-1</v>
          </cell>
          <cell r="Q195" t="str">
            <v>（神奈川県横浜市）</v>
          </cell>
          <cell r="BJ195">
            <v>1</v>
          </cell>
        </row>
        <row r="196">
          <cell r="B196">
            <v>194</v>
          </cell>
          <cell r="C196" t="str">
            <v>だ</v>
          </cell>
          <cell r="D196" t="str">
            <v>大興運輸倉庫㈱</v>
          </cell>
          <cell r="E196" t="str">
            <v>石原 勝次</v>
          </cell>
          <cell r="F196" t="str">
            <v>いしはら</v>
          </cell>
          <cell r="J196" t="str">
            <v>03-3522-3141</v>
          </cell>
          <cell r="K196" t="str">
            <v>03-3522-3142</v>
          </cell>
          <cell r="L196" t="str">
            <v>ishihara@tus.co.jp</v>
          </cell>
          <cell r="M196" t="str">
            <v>環境事業部</v>
          </cell>
          <cell r="O196" t="str">
            <v>神奈川県川崎市川崎区小島町10-2</v>
          </cell>
          <cell r="Q196" t="str">
            <v>中間処理まで（神奈川県川崎市）</v>
          </cell>
          <cell r="BJ196">
            <v>1</v>
          </cell>
        </row>
        <row r="197">
          <cell r="B197">
            <v>195</v>
          </cell>
          <cell r="C197" t="str">
            <v>り</v>
          </cell>
          <cell r="D197" t="str">
            <v>㈱リフレックス</v>
          </cell>
          <cell r="E197" t="str">
            <v>山本</v>
          </cell>
          <cell r="J197" t="str">
            <v>046-833-0700</v>
          </cell>
          <cell r="K197" t="str">
            <v>046-833-0755</v>
          </cell>
          <cell r="L197" t="str">
            <v>fyamamoto@refulex.co.jp</v>
          </cell>
          <cell r="M197" t="str">
            <v>営業部</v>
          </cell>
          <cell r="O197" t="str">
            <v>神奈川県横須賀市内川2-5-50</v>
          </cell>
          <cell r="Q197" t="str">
            <v>（神奈川県横須賀市）</v>
          </cell>
          <cell r="BJ197">
            <v>1</v>
          </cell>
        </row>
        <row r="198">
          <cell r="B198">
            <v>196</v>
          </cell>
          <cell r="C198" t="str">
            <v>ふ</v>
          </cell>
          <cell r="D198" t="str">
            <v>不二創業㈱
→エコマックス㈱</v>
          </cell>
          <cell r="E198" t="str">
            <v>山下　優二</v>
          </cell>
          <cell r="F198" t="str">
            <v>やました　ゆうじ</v>
          </cell>
          <cell r="J198" t="str">
            <v>0467-75-1044</v>
          </cell>
          <cell r="K198" t="str">
            <v>0467-75-1217</v>
          </cell>
          <cell r="L198" t="str">
            <v>yuuji-yamashita@eco-max.co.jp</v>
          </cell>
          <cell r="M198" t="str">
            <v>営業部　営業１グループ</v>
          </cell>
          <cell r="O198" t="str">
            <v>神奈川県高座郡寒川町田端1590-4</v>
          </cell>
          <cell r="Q198" t="str">
            <v>（神奈川県高座郡寒川町）</v>
          </cell>
          <cell r="BJ198">
            <v>1</v>
          </cell>
        </row>
        <row r="199">
          <cell r="B199">
            <v>197</v>
          </cell>
          <cell r="C199" t="str">
            <v>な</v>
          </cell>
          <cell r="D199" t="str">
            <v>㈱ナカダイ</v>
          </cell>
          <cell r="E199" t="str">
            <v>柳橋</v>
          </cell>
          <cell r="J199" t="str">
            <v>027-266-5103</v>
          </cell>
          <cell r="K199" t="str">
            <v>027-266-5107</v>
          </cell>
          <cell r="L199" t="str">
            <v>yanagibashi@nakadai.co.jp</v>
          </cell>
          <cell r="M199" t="str">
            <v>ｺﾝｻﾙﾃｨﾝｸﾞ事業部</v>
          </cell>
          <cell r="O199" t="str">
            <v>群馬県前橋市駒形町1326</v>
          </cell>
          <cell r="Q199" t="str">
            <v>中間処理まで（群馬県前橋市）</v>
          </cell>
          <cell r="BJ199">
            <v>1</v>
          </cell>
        </row>
        <row r="200">
          <cell r="B200">
            <v>198</v>
          </cell>
          <cell r="C200" t="str">
            <v>ば</v>
          </cell>
          <cell r="D200" t="str">
            <v>㈱万力</v>
          </cell>
          <cell r="E200" t="str">
            <v>岡村</v>
          </cell>
          <cell r="F200" t="str">
            <v>おかむら</v>
          </cell>
          <cell r="J200" t="str">
            <v>048-781-5284</v>
          </cell>
          <cell r="K200" t="str">
            <v>048-781-3800</v>
          </cell>
          <cell r="L200" t="str">
            <v>メール無し</v>
          </cell>
          <cell r="O200" t="str">
            <v>埼玉県上尾市大字小敷谷711-6</v>
          </cell>
          <cell r="Q200" t="str">
            <v>中間処理まで（埼玉県上尾市）</v>
          </cell>
          <cell r="BJ200">
            <v>1</v>
          </cell>
        </row>
        <row r="201">
          <cell r="B201">
            <v>199</v>
          </cell>
          <cell r="C201" t="str">
            <v>お</v>
          </cell>
          <cell r="D201" t="str">
            <v>オムロン（株）</v>
          </cell>
          <cell r="E201" t="str">
            <v>山崎　宏司</v>
          </cell>
          <cell r="J201" t="str">
            <v>03-3436-7036</v>
          </cell>
          <cell r="K201" t="str">
            <v>03-3436-7132</v>
          </cell>
          <cell r="L201" t="str">
            <v>koji_yamasaki@omro.co.jp</v>
          </cell>
          <cell r="M201" t="str">
            <v>セキュリティソリューション事業推進部</v>
          </cell>
          <cell r="BG201">
            <v>1</v>
          </cell>
        </row>
        <row r="202">
          <cell r="B202">
            <v>200</v>
          </cell>
          <cell r="C202" t="str">
            <v>ふ</v>
          </cell>
          <cell r="D202" t="str">
            <v>古川電気工業㈱</v>
          </cell>
          <cell r="E202" t="str">
            <v>大久保　雅充</v>
          </cell>
          <cell r="F202" t="str">
            <v>おおくぼ　まさみつ</v>
          </cell>
          <cell r="J202" t="str">
            <v>03-5821-0491</v>
          </cell>
          <cell r="K202" t="str">
            <v>03-5821-0497</v>
          </cell>
          <cell r="L202" t="str">
            <v>ohkubo.masamitsu@furukawa-denki.com</v>
          </cell>
          <cell r="M202" t="str">
            <v>ﾈｯﾄﾜｰｸ事業部</v>
          </cell>
          <cell r="AA202">
            <v>1</v>
          </cell>
        </row>
        <row r="203">
          <cell r="B203">
            <v>201</v>
          </cell>
          <cell r="C203" t="str">
            <v>い</v>
          </cell>
          <cell r="D203" t="str">
            <v>（株）井上製作所</v>
          </cell>
          <cell r="E203" t="str">
            <v>今泉</v>
          </cell>
          <cell r="J203" t="str">
            <v>045-325-6900</v>
          </cell>
          <cell r="K203" t="str">
            <v>045-311-9311</v>
          </cell>
          <cell r="M203" t="str">
            <v>東京支店</v>
          </cell>
          <cell r="O203" t="str">
            <v>神奈川県横浜市西区岡野2-10-10</v>
          </cell>
          <cell r="AM203">
            <v>1</v>
          </cell>
        </row>
        <row r="204">
          <cell r="B204">
            <v>202</v>
          </cell>
          <cell r="C204" t="str">
            <v>さ</v>
          </cell>
          <cell r="D204" t="str">
            <v>㈱サンケン通商</v>
          </cell>
          <cell r="E204" t="str">
            <v>先山</v>
          </cell>
          <cell r="J204" t="str">
            <v>072-828-2535</v>
          </cell>
          <cell r="K204" t="str">
            <v>072-827-5397</v>
          </cell>
        </row>
        <row r="205">
          <cell r="B205">
            <v>203</v>
          </cell>
          <cell r="C205" t="str">
            <v>き</v>
          </cell>
          <cell r="D205" t="str">
            <v>共同継器（株）</v>
          </cell>
          <cell r="E205" t="str">
            <v>宮坂　節三</v>
          </cell>
          <cell r="J205" t="str">
            <v>03-3834-9722</v>
          </cell>
          <cell r="K205" t="str">
            <v>03-5817-0282</v>
          </cell>
          <cell r="L205" t="str">
            <v>krctokyo@ocn.ne.jp</v>
          </cell>
          <cell r="M205" t="str">
            <v>東京営業所</v>
          </cell>
          <cell r="N205" t="str">
            <v>110-0005</v>
          </cell>
          <cell r="O205" t="str">
            <v>東京都台東区上野1-11-4富張ﾋﾞﾙ3階</v>
          </cell>
          <cell r="BK205">
            <v>1</v>
          </cell>
        </row>
        <row r="206">
          <cell r="B206">
            <v>205</v>
          </cell>
          <cell r="C206" t="str">
            <v>す</v>
          </cell>
          <cell r="D206" t="str">
            <v>住電日立ケーブル</v>
          </cell>
          <cell r="E206" t="str">
            <v>後藤</v>
          </cell>
          <cell r="J206" t="str">
            <v>03-5827-4784</v>
          </cell>
          <cell r="L206" t="str">
            <v>gotou.shingo@hst-cable.co.jp</v>
          </cell>
        </row>
        <row r="207">
          <cell r="B207">
            <v>206</v>
          </cell>
          <cell r="C207" t="str">
            <v>か</v>
          </cell>
          <cell r="D207" t="str">
            <v>華陽電線</v>
          </cell>
          <cell r="E207" t="str">
            <v>秋本</v>
          </cell>
          <cell r="J207" t="str">
            <v>03-3396-3111</v>
          </cell>
          <cell r="L207" t="str">
            <v>kayodensen@kayo-ew.co.jp</v>
          </cell>
        </row>
        <row r="208">
          <cell r="B208">
            <v>207</v>
          </cell>
        </row>
        <row r="209">
          <cell r="B209">
            <v>208</v>
          </cell>
        </row>
        <row r="210">
          <cell r="B210">
            <v>209</v>
          </cell>
        </row>
        <row r="211">
          <cell r="B211">
            <v>210</v>
          </cell>
        </row>
        <row r="212">
          <cell r="B212">
            <v>211</v>
          </cell>
        </row>
        <row r="213">
          <cell r="B213">
            <v>212</v>
          </cell>
        </row>
        <row r="214">
          <cell r="B214">
            <v>213</v>
          </cell>
        </row>
        <row r="215">
          <cell r="B215">
            <v>214</v>
          </cell>
        </row>
        <row r="216">
          <cell r="B216">
            <v>215</v>
          </cell>
        </row>
        <row r="217">
          <cell r="B217">
            <v>216</v>
          </cell>
        </row>
        <row r="218">
          <cell r="B218">
            <v>217</v>
          </cell>
        </row>
        <row r="219">
          <cell r="B219">
            <v>218</v>
          </cell>
        </row>
        <row r="220">
          <cell r="B220">
            <v>219</v>
          </cell>
        </row>
        <row r="221">
          <cell r="B221">
            <v>220</v>
          </cell>
        </row>
        <row r="222">
          <cell r="B222">
            <v>221</v>
          </cell>
        </row>
        <row r="223">
          <cell r="B223">
            <v>222</v>
          </cell>
        </row>
        <row r="224">
          <cell r="B224">
            <v>223</v>
          </cell>
        </row>
        <row r="225">
          <cell r="B225">
            <v>224</v>
          </cell>
        </row>
        <row r="226">
          <cell r="B226">
            <v>225</v>
          </cell>
        </row>
        <row r="227">
          <cell r="B227">
            <v>226</v>
          </cell>
        </row>
        <row r="228">
          <cell r="B228">
            <v>227</v>
          </cell>
        </row>
        <row r="229">
          <cell r="B229">
            <v>228</v>
          </cell>
        </row>
        <row r="230">
          <cell r="B230">
            <v>229</v>
          </cell>
        </row>
        <row r="231">
          <cell r="B231">
            <v>230</v>
          </cell>
        </row>
        <row r="232">
          <cell r="B232">
            <v>231</v>
          </cell>
        </row>
        <row r="233">
          <cell r="B233">
            <v>232</v>
          </cell>
        </row>
        <row r="234">
          <cell r="B234">
            <v>233</v>
          </cell>
        </row>
        <row r="235">
          <cell r="B235">
            <v>234</v>
          </cell>
        </row>
        <row r="236">
          <cell r="B236">
            <v>235</v>
          </cell>
        </row>
        <row r="237">
          <cell r="B237">
            <v>236</v>
          </cell>
        </row>
        <row r="238">
          <cell r="B238">
            <v>237</v>
          </cell>
        </row>
        <row r="239">
          <cell r="B239">
            <v>238</v>
          </cell>
        </row>
        <row r="240">
          <cell r="B240">
            <v>239</v>
          </cell>
        </row>
        <row r="241">
          <cell r="B241">
            <v>240</v>
          </cell>
        </row>
        <row r="242">
          <cell r="B242">
            <v>241</v>
          </cell>
        </row>
        <row r="243">
          <cell r="B243">
            <v>242</v>
          </cell>
        </row>
        <row r="244">
          <cell r="B244">
            <v>243</v>
          </cell>
        </row>
        <row r="245">
          <cell r="B245">
            <v>244</v>
          </cell>
        </row>
        <row r="246">
          <cell r="B246">
            <v>245</v>
          </cell>
        </row>
        <row r="247">
          <cell r="B247">
            <v>246</v>
          </cell>
        </row>
        <row r="248">
          <cell r="B248">
            <v>247</v>
          </cell>
        </row>
        <row r="249">
          <cell r="B249">
            <v>248</v>
          </cell>
        </row>
        <row r="250">
          <cell r="B250">
            <v>249</v>
          </cell>
        </row>
      </sheetData>
    </sheetDataSet>
  </externalBook>
</externalLink>
</file>

<file path=xl/externalLinks/externalLink3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見積リスト１"/>
      <sheetName val="見積リスト２"/>
      <sheetName val="業者ﾃﾞｰﾀｰﾍﾞｰｽ"/>
    </sheetNames>
    <sheetDataSet>
      <sheetData sheetId="0"/>
      <sheetData sheetId="1" refreshError="1"/>
      <sheetData sheetId="2">
        <row r="1">
          <cell r="B1" t="str">
            <v>番号</v>
          </cell>
          <cell r="D1" t="str">
            <v>会社名</v>
          </cell>
          <cell r="E1" t="str">
            <v>担当者1</v>
          </cell>
          <cell r="F1" t="str">
            <v>ふりがな</v>
          </cell>
          <cell r="G1" t="str">
            <v>担当者1
担当種目</v>
          </cell>
          <cell r="H1" t="str">
            <v>担当者2</v>
          </cell>
          <cell r="I1" t="str">
            <v>担当者2
担当種目</v>
          </cell>
          <cell r="J1" t="str">
            <v>電話番号</v>
          </cell>
          <cell r="K1" t="str">
            <v>FAX</v>
          </cell>
          <cell r="L1" t="str">
            <v>メール</v>
          </cell>
          <cell r="M1" t="str">
            <v>部署名１</v>
          </cell>
          <cell r="N1" t="str">
            <v>〒</v>
          </cell>
          <cell r="O1" t="str">
            <v>住所1</v>
          </cell>
          <cell r="P1" t="str">
            <v>住所2</v>
          </cell>
          <cell r="Q1" t="str">
            <v>備考</v>
          </cell>
          <cell r="R1" t="str">
            <v>照明器具</v>
          </cell>
          <cell r="S1" t="str">
            <v>特殊照明</v>
          </cell>
          <cell r="T1" t="str">
            <v>盤類</v>
          </cell>
          <cell r="U1" t="str">
            <v>重電</v>
          </cell>
          <cell r="V1" t="str">
            <v>変圧器</v>
          </cell>
          <cell r="W1" t="str">
            <v>ｺﾝﾃﾞﾝｻ・ﾘｱｸﾄﾙ</v>
          </cell>
          <cell r="X1" t="str">
            <v>ﾎｰﾑ分電盤</v>
          </cell>
          <cell r="Y1" t="str">
            <v>自家発</v>
          </cell>
          <cell r="Z1" t="str">
            <v>太陽光発電</v>
          </cell>
          <cell r="AA1" t="str">
            <v>中央監視</v>
          </cell>
          <cell r="AB1" t="str">
            <v>直流電源</v>
          </cell>
          <cell r="AC1" t="str">
            <v>無停電電源</v>
          </cell>
          <cell r="AD1" t="str">
            <v>リース建設機器</v>
          </cell>
          <cell r="AE1" t="str">
            <v>避雷針</v>
          </cell>
          <cell r="AF1" t="str">
            <v>マンホール</v>
          </cell>
          <cell r="AG1" t="str">
            <v>鋳物</v>
          </cell>
          <cell r="AH1" t="str">
            <v>ポール</v>
          </cell>
          <cell r="AI1" t="str">
            <v>車路警報</v>
          </cell>
          <cell r="AJ1" t="str">
            <v>電線</v>
          </cell>
          <cell r="AK1" t="str">
            <v>通信用特殊ケーブル</v>
          </cell>
          <cell r="AL1" t="str">
            <v>ﾊﾞｽﾀﾞｸﾄ</v>
          </cell>
          <cell r="AM1" t="str">
            <v>端末処理材</v>
          </cell>
          <cell r="AN1" t="str">
            <v>配線器具</v>
          </cell>
          <cell r="AO1" t="str">
            <v>LAN</v>
          </cell>
          <cell r="AP1" t="str">
            <v>太陽光採光</v>
          </cell>
          <cell r="AQ1" t="str">
            <v>金属ﾀﾞｸﾄ・ﾌﾟﾙﾎﾞｯｸｽ</v>
          </cell>
          <cell r="AR1" t="str">
            <v>装柱材</v>
          </cell>
          <cell r="AS1" t="str">
            <v>フロアーダクト</v>
          </cell>
          <cell r="AT1" t="str">
            <v>時計</v>
          </cell>
          <cell r="AU1" t="str">
            <v>拡声</v>
          </cell>
          <cell r="AV1" t="str">
            <v>防災無線等</v>
          </cell>
          <cell r="AW1" t="str">
            <v>ITV</v>
          </cell>
          <cell r="AX1" t="str">
            <v>視聴覚装置</v>
          </cell>
          <cell r="AY1" t="str">
            <v>インターホン</v>
          </cell>
          <cell r="AZ1" t="str">
            <v>構内交換</v>
          </cell>
          <cell r="BA1" t="str">
            <v>テレビ共聴</v>
          </cell>
          <cell r="BB1" t="str">
            <v>電波障害調査</v>
          </cell>
          <cell r="BC1" t="str">
            <v>火報</v>
          </cell>
          <cell r="BD1" t="str">
            <v>情報表示</v>
          </cell>
          <cell r="BE1" t="str">
            <v>表示器</v>
          </cell>
          <cell r="BF1" t="str">
            <v>防犯装置</v>
          </cell>
          <cell r="BG1" t="str">
            <v>入退室管理装置</v>
          </cell>
          <cell r="BH1" t="str">
            <v>図書館管理システム</v>
          </cell>
          <cell r="BI1" t="str">
            <v>音声誘導</v>
          </cell>
          <cell r="BJ1" t="str">
            <v>蛍光管ﾘｻｲｸﾙ</v>
          </cell>
          <cell r="BK1" t="str">
            <v>盤内器具</v>
          </cell>
        </row>
        <row r="2">
          <cell r="B2">
            <v>1</v>
          </cell>
          <cell r="C2" t="str">
            <v>ゆ</v>
          </cell>
          <cell r="D2" t="str">
            <v>㈱ユーデン（削除予定）</v>
          </cell>
          <cell r="E2" t="str">
            <v>江口</v>
          </cell>
          <cell r="F2" t="str">
            <v>えぐち</v>
          </cell>
          <cell r="J2" t="str">
            <v>03-3432-3621</v>
          </cell>
          <cell r="K2" t="str">
            <v>03-3432-3628</v>
          </cell>
          <cell r="M2" t="str">
            <v>第二営業部</v>
          </cell>
          <cell r="R2">
            <v>1</v>
          </cell>
        </row>
        <row r="3">
          <cell r="B3">
            <v>2</v>
          </cell>
          <cell r="C3" t="str">
            <v>い</v>
          </cell>
          <cell r="D3" t="str">
            <v>岩崎電気㈱</v>
          </cell>
          <cell r="E3" t="str">
            <v>北野　勝二</v>
          </cell>
          <cell r="F3" t="str">
            <v>きたの</v>
          </cell>
          <cell r="J3" t="str">
            <v>03-3451-6111</v>
          </cell>
          <cell r="K3" t="str">
            <v>03-3452-3140</v>
          </cell>
          <cell r="L3" t="str">
            <v>kitano-katsuji@eye.co.jp</v>
          </cell>
          <cell r="M3" t="str">
            <v>官公需営業課</v>
          </cell>
          <cell r="N3" t="str">
            <v>108-0014</v>
          </cell>
          <cell r="O3" t="str">
            <v>東京都港区芝5-1-2</v>
          </cell>
          <cell r="R3">
            <v>1</v>
          </cell>
          <cell r="BD3">
            <v>1</v>
          </cell>
        </row>
        <row r="4">
          <cell r="B4">
            <v>3</v>
          </cell>
          <cell r="C4" t="str">
            <v>み</v>
          </cell>
          <cell r="D4" t="str">
            <v>三菱電機照明㈱</v>
          </cell>
          <cell r="E4" t="str">
            <v>本田 広一</v>
          </cell>
          <cell r="F4" t="str">
            <v>ほんだ こういち</v>
          </cell>
          <cell r="H4" t="str">
            <v>金真</v>
          </cell>
          <cell r="J4" t="str">
            <v>03-3847-4191</v>
          </cell>
          <cell r="K4" t="str">
            <v>03-3847-4199</v>
          </cell>
          <cell r="L4" t="str">
            <v>hondak@lucent.mlf.co.jp</v>
          </cell>
          <cell r="M4" t="str">
            <v>首都圏支社　開発営業課</v>
          </cell>
          <cell r="N4" t="str">
            <v>110-0014</v>
          </cell>
          <cell r="O4" t="str">
            <v>東京都台東区北上野1-6-11</v>
          </cell>
          <cell r="P4" t="str">
            <v>ノルドビル</v>
          </cell>
          <cell r="R4">
            <v>1</v>
          </cell>
        </row>
        <row r="5">
          <cell r="B5">
            <v>4</v>
          </cell>
          <cell r="C5" t="str">
            <v>さ</v>
          </cell>
          <cell r="D5" t="str">
            <v>三洋電機㈱（削除予定）</v>
          </cell>
          <cell r="M5" t="str">
            <v>見積依頼不可</v>
          </cell>
          <cell r="R5">
            <v>1</v>
          </cell>
        </row>
        <row r="6">
          <cell r="B6">
            <v>5</v>
          </cell>
          <cell r="C6" t="str">
            <v>や</v>
          </cell>
          <cell r="D6" t="str">
            <v>山田照明㈱</v>
          </cell>
          <cell r="E6" t="str">
            <v>松澤　恒政</v>
          </cell>
          <cell r="J6" t="str">
            <v>03-3251-2245</v>
          </cell>
          <cell r="K6" t="str">
            <v>03-3253-5445</v>
          </cell>
          <cell r="L6" t="str">
            <v>t.matsuzawa@yamada-shomei.co.jp</v>
          </cell>
          <cell r="M6" t="str">
            <v>営業開発室</v>
          </cell>
          <cell r="N6" t="str">
            <v>101-0021</v>
          </cell>
          <cell r="O6" t="str">
            <v>東京都千代田区外神田3-8-11</v>
          </cell>
          <cell r="R6">
            <v>1</v>
          </cell>
        </row>
        <row r="7">
          <cell r="B7">
            <v>6</v>
          </cell>
          <cell r="C7" t="str">
            <v>ま</v>
          </cell>
          <cell r="D7" t="str">
            <v>松下電工㈱</v>
          </cell>
          <cell r="E7" t="str">
            <v>児嶋 弘行</v>
          </cell>
          <cell r="F7" t="str">
            <v>こじま</v>
          </cell>
          <cell r="J7" t="str">
            <v>03-6218-1001</v>
          </cell>
          <cell r="K7" t="str">
            <v>03-6218-1004</v>
          </cell>
          <cell r="L7" t="str">
            <v>kozima@mewaa.mew.co.jp</v>
          </cell>
          <cell r="M7" t="str">
            <v>開発営業部公需営業グループ</v>
          </cell>
          <cell r="N7" t="str">
            <v>105-8301</v>
          </cell>
          <cell r="O7" t="str">
            <v>東京都港区東新橋１－５－１</v>
          </cell>
          <cell r="R7">
            <v>1</v>
          </cell>
          <cell r="T7">
            <v>1</v>
          </cell>
          <cell r="X7">
            <v>1</v>
          </cell>
          <cell r="AA7">
            <v>1</v>
          </cell>
          <cell r="AB7">
            <v>1</v>
          </cell>
          <cell r="AC7">
            <v>1</v>
          </cell>
          <cell r="AH7">
            <v>1</v>
          </cell>
          <cell r="AN7">
            <v>1</v>
          </cell>
          <cell r="AO7">
            <v>1</v>
          </cell>
          <cell r="AP7">
            <v>1</v>
          </cell>
          <cell r="AT7">
            <v>1</v>
          </cell>
          <cell r="BC7">
            <v>1</v>
          </cell>
          <cell r="BE7">
            <v>1</v>
          </cell>
          <cell r="BF7">
            <v>1</v>
          </cell>
        </row>
        <row r="8">
          <cell r="B8">
            <v>7</v>
          </cell>
          <cell r="C8" t="str">
            <v>な</v>
          </cell>
          <cell r="D8" t="str">
            <v>直江電器㈱（削除予定）</v>
          </cell>
          <cell r="J8" t="str">
            <v>045-231-2143</v>
          </cell>
          <cell r="K8" t="str">
            <v>045-241-6308</v>
          </cell>
          <cell r="R8">
            <v>1</v>
          </cell>
        </row>
        <row r="9">
          <cell r="B9">
            <v>8</v>
          </cell>
          <cell r="C9" t="str">
            <v>と</v>
          </cell>
          <cell r="D9" t="str">
            <v>東芝ライテック㈱</v>
          </cell>
          <cell r="E9" t="str">
            <v>西田 武夫</v>
          </cell>
          <cell r="F9" t="str">
            <v>にしだ</v>
          </cell>
          <cell r="J9" t="str">
            <v>03-5479-1571
080-1033-5220</v>
          </cell>
          <cell r="K9" t="str">
            <v>03-5479-3959</v>
          </cell>
          <cell r="L9" t="str">
            <v>takeo.nishida@tlt.co.jp</v>
          </cell>
          <cell r="M9" t="str">
            <v>首都圏電設営業部</v>
          </cell>
          <cell r="N9" t="str">
            <v>140-8640</v>
          </cell>
          <cell r="O9" t="str">
            <v>東京都品川区東品川4-3-1</v>
          </cell>
          <cell r="R9">
            <v>1</v>
          </cell>
          <cell r="AN9">
            <v>1</v>
          </cell>
          <cell r="AY9">
            <v>1</v>
          </cell>
        </row>
        <row r="10">
          <cell r="B10">
            <v>9</v>
          </cell>
          <cell r="C10" t="str">
            <v>だ</v>
          </cell>
          <cell r="D10" t="str">
            <v>大光電機㈱（削除予定）</v>
          </cell>
          <cell r="J10" t="str">
            <v>03-5600-7793</v>
          </cell>
          <cell r="K10" t="str">
            <v>03-5600-7784</v>
          </cell>
          <cell r="R10">
            <v>1</v>
          </cell>
        </row>
        <row r="11">
          <cell r="B11">
            <v>10</v>
          </cell>
          <cell r="C11" t="str">
            <v>え</v>
          </cell>
          <cell r="D11" t="str">
            <v>ＮＥＣﾗｲﾃｨﾝｸﾞ㈱(削除予定)</v>
          </cell>
          <cell r="E11" t="str">
            <v>佐藤　隆美</v>
          </cell>
          <cell r="J11" t="str">
            <v>03-5719-8490</v>
          </cell>
          <cell r="K11" t="str">
            <v>03-5719-8133</v>
          </cell>
          <cell r="L11" t="str">
            <v>takami_satou@nelt.nec.co.jp</v>
          </cell>
          <cell r="M11" t="str">
            <v>ｿﾘｭｰｼｮﾝ営業本部</v>
          </cell>
          <cell r="R11">
            <v>1</v>
          </cell>
        </row>
        <row r="12">
          <cell r="B12">
            <v>11</v>
          </cell>
          <cell r="C12" t="str">
            <v>ひ</v>
          </cell>
          <cell r="D12" t="str">
            <v>日立ライティング㈱</v>
          </cell>
          <cell r="E12" t="str">
            <v>近藤　信彦</v>
          </cell>
          <cell r="J12" t="str">
            <v>03-3255-9115</v>
          </cell>
          <cell r="K12" t="str">
            <v>03-3255-5270</v>
          </cell>
          <cell r="L12" t="str">
            <v>n-kondo@hitachi-hll.co.jp</v>
          </cell>
          <cell r="M12" t="str">
            <v>広域開発ｸﾞﾙｰﾌﾟ</v>
          </cell>
          <cell r="R12">
            <v>1</v>
          </cell>
        </row>
        <row r="13">
          <cell r="B13">
            <v>12</v>
          </cell>
          <cell r="C13" t="str">
            <v>や</v>
          </cell>
          <cell r="D13" t="str">
            <v>ヤマギワ㈱</v>
          </cell>
          <cell r="E13" t="str">
            <v>堀　勇雄</v>
          </cell>
          <cell r="J13" t="str">
            <v>03-3253-5143</v>
          </cell>
          <cell r="K13" t="str">
            <v>03-3253-5205</v>
          </cell>
          <cell r="L13" t="str">
            <v>i-hori@yamagiwa.co.jp</v>
          </cell>
          <cell r="M13" t="str">
            <v>東京営業部　営業開発部</v>
          </cell>
          <cell r="N13" t="str">
            <v>101-0021</v>
          </cell>
          <cell r="O13" t="str">
            <v>東京都千代田区外神田1-5-10</v>
          </cell>
          <cell r="R13">
            <v>1</v>
          </cell>
        </row>
        <row r="14">
          <cell r="B14">
            <v>13</v>
          </cell>
          <cell r="C14" t="str">
            <v>ま</v>
          </cell>
          <cell r="D14" t="str">
            <v>丸茂電機㈱</v>
          </cell>
          <cell r="E14" t="str">
            <v>清水　真</v>
          </cell>
          <cell r="J14" t="str">
            <v>03-3252-0323</v>
          </cell>
          <cell r="K14" t="str">
            <v>03-5256-9362</v>
          </cell>
          <cell r="L14" t="str">
            <v>sales@marumo.co.jp</v>
          </cell>
          <cell r="M14" t="str">
            <v>営業部営業課</v>
          </cell>
          <cell r="S14">
            <v>1</v>
          </cell>
        </row>
        <row r="15">
          <cell r="B15">
            <v>14</v>
          </cell>
          <cell r="C15" t="str">
            <v>ま</v>
          </cell>
          <cell r="D15" t="str">
            <v>㈱松村電機製作所</v>
          </cell>
          <cell r="E15" t="str">
            <v>内田　康文</v>
          </cell>
          <cell r="J15" t="str">
            <v>03-3821-6161</v>
          </cell>
          <cell r="K15" t="str">
            <v>03-3821-6186</v>
          </cell>
          <cell r="L15" t="str">
            <v>tokyo@matsumuradenki.co.jp</v>
          </cell>
          <cell r="M15" t="str">
            <v>東京支店</v>
          </cell>
          <cell r="S15">
            <v>1</v>
          </cell>
        </row>
        <row r="16">
          <cell r="B16">
            <v>15</v>
          </cell>
          <cell r="C16" t="str">
            <v>あ</v>
          </cell>
          <cell r="D16" t="str">
            <v>㈱アールディエス（東芝に業務移転）</v>
          </cell>
          <cell r="S16">
            <v>1</v>
          </cell>
        </row>
        <row r="17">
          <cell r="B17">
            <v>16</v>
          </cell>
          <cell r="C17" t="str">
            <v>ぱ</v>
          </cell>
          <cell r="D17" t="str">
            <v>㈱パトライト</v>
          </cell>
          <cell r="E17" t="str">
            <v>田村　大輔</v>
          </cell>
          <cell r="F17" t="str">
            <v>たむら</v>
          </cell>
          <cell r="J17" t="str">
            <v>048-640-2020</v>
          </cell>
          <cell r="K17" t="str">
            <v>048-640-2030</v>
          </cell>
          <cell r="L17" t="str">
            <v>daisuke_tamura@patlite.co.jp</v>
          </cell>
          <cell r="M17" t="str">
            <v>第一営業部　ﾊﾟﾄﾗｲﾄ事業部</v>
          </cell>
          <cell r="S17">
            <v>1</v>
          </cell>
        </row>
        <row r="18">
          <cell r="B18">
            <v>17</v>
          </cell>
          <cell r="C18" t="str">
            <v>し</v>
          </cell>
          <cell r="D18" t="str">
            <v>㈱新愛知電機製作所</v>
          </cell>
          <cell r="E18" t="str">
            <v>伊藤　則行</v>
          </cell>
          <cell r="F18" t="str">
            <v>いとう　のりゆき</v>
          </cell>
          <cell r="J18" t="str">
            <v>048-845-7313</v>
          </cell>
          <cell r="K18" t="str">
            <v>048-845-7314</v>
          </cell>
          <cell r="L18" t="str">
            <v>nori@aichidnk.com</v>
          </cell>
          <cell r="M18" t="str">
            <v>関東支社</v>
          </cell>
          <cell r="T18">
            <v>1</v>
          </cell>
        </row>
        <row r="19">
          <cell r="B19">
            <v>18</v>
          </cell>
          <cell r="C19" t="str">
            <v>い</v>
          </cell>
          <cell r="D19" t="str">
            <v>因幡電機製作所㈱</v>
          </cell>
          <cell r="E19" t="str">
            <v>岡本　丈夫</v>
          </cell>
          <cell r="J19" t="str">
            <v>03-5298-3555</v>
          </cell>
          <cell r="K19" t="str">
            <v>03-5298-3884</v>
          </cell>
          <cell r="L19" t="str">
            <v>okamoto@inaba.com</v>
          </cell>
          <cell r="M19" t="str">
            <v>東京営業所　配電事業部</v>
          </cell>
          <cell r="N19" t="str">
            <v>101-0047</v>
          </cell>
          <cell r="O19" t="str">
            <v>千代田区内神田1－10－1</v>
          </cell>
          <cell r="T19">
            <v>1</v>
          </cell>
        </row>
        <row r="20">
          <cell r="B20">
            <v>19</v>
          </cell>
          <cell r="C20" t="str">
            <v>う</v>
          </cell>
          <cell r="D20" t="str">
            <v>宇賀神電機㈱</v>
          </cell>
          <cell r="E20" t="str">
            <v>本田　和代</v>
          </cell>
          <cell r="J20" t="str">
            <v>03-3455-1611</v>
          </cell>
          <cell r="K20" t="str">
            <v>03-3455-2610</v>
          </cell>
          <cell r="L20" t="str">
            <v>honda@ugajin.co.jp</v>
          </cell>
          <cell r="M20" t="str">
            <v>営業部</v>
          </cell>
          <cell r="N20" t="str">
            <v>108-0073</v>
          </cell>
          <cell r="O20" t="str">
            <v>港区三田3-13-16</v>
          </cell>
          <cell r="T20">
            <v>1</v>
          </cell>
        </row>
        <row r="21">
          <cell r="B21">
            <v>20</v>
          </cell>
          <cell r="C21" t="str">
            <v>う</v>
          </cell>
          <cell r="D21" t="str">
            <v>内山電機工業㈱</v>
          </cell>
          <cell r="E21" t="str">
            <v>石谷　嘉徳</v>
          </cell>
          <cell r="J21" t="str">
            <v>03-3334-5116</v>
          </cell>
          <cell r="K21" t="str">
            <v>03-3334-3156</v>
          </cell>
          <cell r="L21" t="str">
            <v>ishitani@uchiyamadenki.co.jp</v>
          </cell>
          <cell r="M21" t="str">
            <v>営業課</v>
          </cell>
          <cell r="N21" t="str">
            <v>167-0052</v>
          </cell>
          <cell r="O21" t="str">
            <v>杉並区南荻窪4-45-11</v>
          </cell>
          <cell r="T21">
            <v>1</v>
          </cell>
        </row>
        <row r="22">
          <cell r="B22">
            <v>21</v>
          </cell>
          <cell r="C22" t="str">
            <v>え</v>
          </cell>
          <cell r="D22" t="str">
            <v>荏原電機工業㈱</v>
          </cell>
          <cell r="E22" t="str">
            <v>菊池　秀治</v>
          </cell>
          <cell r="J22" t="str">
            <v>03-3441-0211</v>
          </cell>
          <cell r="K22" t="str">
            <v>03-3441-0212</v>
          </cell>
          <cell r="L22" t="str">
            <v>kikuchi@ebaradenki.co.jp</v>
          </cell>
          <cell r="M22" t="str">
            <v>営業部</v>
          </cell>
          <cell r="T22">
            <v>1</v>
          </cell>
        </row>
        <row r="23">
          <cell r="B23">
            <v>22</v>
          </cell>
          <cell r="C23" t="str">
            <v>え</v>
          </cell>
          <cell r="D23" t="str">
            <v>エースライオン㈱</v>
          </cell>
          <cell r="E23" t="str">
            <v>池田　一美</v>
          </cell>
          <cell r="F23" t="str">
            <v>いけだ</v>
          </cell>
          <cell r="H23" t="str">
            <v>稲葉</v>
          </cell>
          <cell r="I23" t="str">
            <v>ﾀﾞｸﾄ･ﾎﾞｯｸｽ</v>
          </cell>
          <cell r="J23" t="str">
            <v>03-3802-5161</v>
          </cell>
          <cell r="K23" t="str">
            <v>03-3803-4427</v>
          </cell>
          <cell r="L23" t="str">
            <v>kaihatsu@acelion.co.jp</v>
          </cell>
          <cell r="M23" t="str">
            <v>開発営業課</v>
          </cell>
          <cell r="N23" t="str">
            <v>116-0014</v>
          </cell>
          <cell r="O23" t="str">
            <v>荒川区東日暮里5-34-2</v>
          </cell>
          <cell r="T23">
            <v>1</v>
          </cell>
          <cell r="AE23">
            <v>1</v>
          </cell>
          <cell r="AQ23">
            <v>1</v>
          </cell>
        </row>
        <row r="24">
          <cell r="B24">
            <v>23</v>
          </cell>
          <cell r="C24" t="str">
            <v>え</v>
          </cell>
          <cell r="D24" t="str">
            <v>遠藤電機㈱</v>
          </cell>
          <cell r="E24" t="str">
            <v>柏崎　和仁</v>
          </cell>
          <cell r="J24" t="str">
            <v>03-5766-2071</v>
          </cell>
          <cell r="K24" t="str">
            <v>03-3797-5771</v>
          </cell>
          <cell r="L24" t="str">
            <v>kashiwazaki-k@endo-denki.co.jp</v>
          </cell>
          <cell r="M24" t="str">
            <v>営業部</v>
          </cell>
          <cell r="N24" t="str">
            <v>150-0011</v>
          </cell>
          <cell r="O24" t="str">
            <v>渋谷区東1－22－11</v>
          </cell>
          <cell r="T24">
            <v>1</v>
          </cell>
        </row>
        <row r="25">
          <cell r="B25">
            <v>24</v>
          </cell>
          <cell r="C25" t="str">
            <v>お</v>
          </cell>
          <cell r="D25" t="str">
            <v>大崎電気ｼｽﾃﾑｽﾞ㈱</v>
          </cell>
          <cell r="E25" t="str">
            <v>菅沼 政敏</v>
          </cell>
          <cell r="F25" t="str">
            <v>すがぬま まさとし</v>
          </cell>
          <cell r="J25" t="str">
            <v>03-3443-7175</v>
          </cell>
          <cell r="K25" t="str">
            <v>03-3443-7644</v>
          </cell>
          <cell r="L25" t="str">
            <v>m.suganuma@osaki.co.jp</v>
          </cell>
          <cell r="M25" t="str">
            <v>営業部</v>
          </cell>
          <cell r="N25" t="str">
            <v>141-0001</v>
          </cell>
          <cell r="O25" t="str">
            <v>品川区北品川５－５－２７</v>
          </cell>
          <cell r="P25" t="str">
            <v>大崎電気ビル・２号館</v>
          </cell>
          <cell r="T25">
            <v>1</v>
          </cell>
        </row>
        <row r="26">
          <cell r="B26">
            <v>25</v>
          </cell>
          <cell r="C26" t="str">
            <v>か</v>
          </cell>
          <cell r="D26" t="str">
            <v>勝亦電機製作所</v>
          </cell>
          <cell r="E26" t="str">
            <v>本間　英之</v>
          </cell>
          <cell r="F26" t="str">
            <v>ほんま　ひでゆき</v>
          </cell>
          <cell r="J26" t="str">
            <v>03-3443-1241</v>
          </cell>
          <cell r="K26" t="str">
            <v>03-3443-1240</v>
          </cell>
          <cell r="L26" t="str">
            <v>hideyuki.honma@kew.co.jp</v>
          </cell>
          <cell r="M26" t="str">
            <v>営業部</v>
          </cell>
          <cell r="N26" t="str">
            <v>140-8702</v>
          </cell>
          <cell r="O26" t="str">
            <v>品川区北品川4－10－9</v>
          </cell>
          <cell r="T26">
            <v>1</v>
          </cell>
        </row>
        <row r="27">
          <cell r="B27">
            <v>26</v>
          </cell>
          <cell r="C27" t="str">
            <v>か</v>
          </cell>
          <cell r="D27" t="str">
            <v>かわでん（旧川崎電気）</v>
          </cell>
          <cell r="E27" t="str">
            <v>山田</v>
          </cell>
          <cell r="F27" t="str">
            <v>やまだ かずゆき</v>
          </cell>
          <cell r="J27" t="str">
            <v>03-5714-4310</v>
          </cell>
          <cell r="K27" t="str">
            <v>確認中</v>
          </cell>
          <cell r="L27" t="str">
            <v>kazuyuki_yamada@mail-kawaden.co.jp</v>
          </cell>
          <cell r="M27" t="str">
            <v>確認中</v>
          </cell>
          <cell r="N27" t="str">
            <v>144-0035</v>
          </cell>
          <cell r="O27" t="str">
            <v>大田区南蒲田2-16-2</v>
          </cell>
          <cell r="P27" t="str">
            <v>ﾃｸﾉﾎﾟｰﾄ蒲田　C-5階</v>
          </cell>
          <cell r="T27">
            <v>1</v>
          </cell>
        </row>
        <row r="28">
          <cell r="B28">
            <v>27</v>
          </cell>
          <cell r="C28" t="str">
            <v>か</v>
          </cell>
          <cell r="D28" t="str">
            <v>河村電器産業㈱</v>
          </cell>
          <cell r="E28" t="str">
            <v>関　正行</v>
          </cell>
          <cell r="J28" t="str">
            <v>048-666-3700</v>
          </cell>
          <cell r="K28" t="str">
            <v>048-666-3655</v>
          </cell>
          <cell r="L28" t="str">
            <v>ma-seki@kawamura.co.jp</v>
          </cell>
          <cell r="M28" t="str">
            <v>埼玉営業所</v>
          </cell>
          <cell r="T28">
            <v>1</v>
          </cell>
          <cell r="X28">
            <v>1</v>
          </cell>
        </row>
        <row r="29">
          <cell r="B29">
            <v>28</v>
          </cell>
          <cell r="C29" t="str">
            <v>こ</v>
          </cell>
          <cell r="D29" t="str">
            <v>㈱国分電機</v>
          </cell>
          <cell r="E29" t="str">
            <v>野村　大成</v>
          </cell>
          <cell r="F29" t="str">
            <v>のむら</v>
          </cell>
          <cell r="H29" t="str">
            <v>明石　弘人</v>
          </cell>
          <cell r="J29" t="str">
            <v>03-5449-8585</v>
          </cell>
          <cell r="K29" t="str">
            <v>03-3445-6324</v>
          </cell>
          <cell r="L29" t="str">
            <v>nomura@kkd.co.jp</v>
          </cell>
          <cell r="M29" t="str">
            <v>営業本部 ｿﾘｭｰｼｮﾝ営業部</v>
          </cell>
          <cell r="N29" t="str">
            <v>141-0022</v>
          </cell>
          <cell r="O29" t="str">
            <v>東京都品川区東五反田2-21-20</v>
          </cell>
          <cell r="T29">
            <v>1</v>
          </cell>
        </row>
        <row r="30">
          <cell r="B30">
            <v>29</v>
          </cell>
          <cell r="C30" t="str">
            <v>さ</v>
          </cell>
          <cell r="D30" t="str">
            <v>三葉能率電機㈱</v>
          </cell>
          <cell r="E30" t="str">
            <v>山内　将司</v>
          </cell>
          <cell r="J30" t="str">
            <v>03-3752-2431</v>
          </cell>
          <cell r="K30" t="str">
            <v>03-3753-5460</v>
          </cell>
          <cell r="L30" t="str">
            <v>sdev@sanyo-noritsu.co.jp</v>
          </cell>
          <cell r="M30" t="str">
            <v>営業ｸﾞﾙｰﾌﾟ</v>
          </cell>
          <cell r="N30" t="str">
            <v>146-0085</v>
          </cell>
          <cell r="O30" t="str">
            <v>大田区久が原３－４１－１２</v>
          </cell>
          <cell r="T30">
            <v>1</v>
          </cell>
        </row>
        <row r="31">
          <cell r="B31">
            <v>30</v>
          </cell>
          <cell r="C31" t="str">
            <v>し</v>
          </cell>
          <cell r="D31" t="str">
            <v>㈱白川電機製作所</v>
          </cell>
          <cell r="E31" t="str">
            <v>押久保　裕司</v>
          </cell>
          <cell r="J31" t="str">
            <v>03-3714-2135</v>
          </cell>
          <cell r="K31" t="str">
            <v>03-3725-7115</v>
          </cell>
          <cell r="L31" t="str">
            <v>yu-oshikubo@shirakawaelec.co.jp</v>
          </cell>
          <cell r="M31" t="str">
            <v>第二営業部</v>
          </cell>
          <cell r="N31" t="str">
            <v>152-0002</v>
          </cell>
          <cell r="O31" t="str">
            <v>東京都目黒区目黒本町2-7-1</v>
          </cell>
          <cell r="T31">
            <v>1</v>
          </cell>
        </row>
        <row r="32">
          <cell r="B32">
            <v>31</v>
          </cell>
          <cell r="C32" t="str">
            <v>す</v>
          </cell>
          <cell r="D32" t="str">
            <v>須藤電機製作所㈱（*見積不可）</v>
          </cell>
          <cell r="E32" t="str">
            <v>佐藤</v>
          </cell>
          <cell r="J32" t="str">
            <v>047-350-5561</v>
          </cell>
          <cell r="K32" t="str">
            <v>047-350-5564</v>
          </cell>
          <cell r="T32">
            <v>1</v>
          </cell>
        </row>
        <row r="33">
          <cell r="B33">
            <v>32</v>
          </cell>
          <cell r="C33" t="str">
            <v>だ</v>
          </cell>
          <cell r="D33" t="str">
            <v>㈱大日製作所</v>
          </cell>
          <cell r="E33" t="str">
            <v>古本 仁志</v>
          </cell>
          <cell r="F33" t="str">
            <v>ふるもと ひとし</v>
          </cell>
          <cell r="J33" t="str">
            <v>03-3552-8828</v>
          </cell>
          <cell r="K33" t="str">
            <v>03-3552-8829</v>
          </cell>
          <cell r="L33" t="str">
            <v>tokyo@dainichi-ss.jp</v>
          </cell>
          <cell r="M33" t="str">
            <v>東京支店</v>
          </cell>
          <cell r="N33" t="str">
            <v>104-0032</v>
          </cell>
          <cell r="O33" t="str">
            <v>中央区八丁堀１－４－８</v>
          </cell>
          <cell r="T33">
            <v>1</v>
          </cell>
        </row>
        <row r="34">
          <cell r="B34">
            <v>33</v>
          </cell>
          <cell r="C34" t="str">
            <v>だ</v>
          </cell>
          <cell r="D34" t="str">
            <v>㈱ダイヘン</v>
          </cell>
          <cell r="E34" t="str">
            <v>宮川　治</v>
          </cell>
          <cell r="J34" t="str">
            <v>03-5733-2970</v>
          </cell>
          <cell r="K34" t="str">
            <v>03-5733-2971</v>
          </cell>
          <cell r="L34" t="str">
            <v>o-miyagawa@daihen.co.jp</v>
          </cell>
          <cell r="M34" t="str">
            <v>電機システム事業部　東京営業所</v>
          </cell>
          <cell r="N34" t="str">
            <v>105-0003</v>
          </cell>
          <cell r="O34" t="str">
            <v>東京都港区西新橋３－２０－４</v>
          </cell>
          <cell r="P34" t="str">
            <v>御成門第１ビル９階</v>
          </cell>
          <cell r="T34">
            <v>1</v>
          </cell>
          <cell r="V34">
            <v>1</v>
          </cell>
        </row>
        <row r="35">
          <cell r="B35">
            <v>34</v>
          </cell>
          <cell r="C35" t="str">
            <v>た</v>
          </cell>
          <cell r="D35" t="str">
            <v>太洋電機産業㈱</v>
          </cell>
          <cell r="E35" t="str">
            <v>額賀　克仁</v>
          </cell>
          <cell r="J35" t="str">
            <v>03-3802-7421</v>
          </cell>
          <cell r="K35" t="str">
            <v>03-3802-7424</v>
          </cell>
          <cell r="L35" t="str">
            <v>knukaga@taiyo-e.co.jp</v>
          </cell>
          <cell r="M35" t="str">
            <v>制御設備営業部</v>
          </cell>
          <cell r="T35">
            <v>1</v>
          </cell>
        </row>
        <row r="36">
          <cell r="B36">
            <v>35</v>
          </cell>
          <cell r="C36" t="str">
            <v>た</v>
          </cell>
          <cell r="D36" t="str">
            <v>泰和電気工業㈱</v>
          </cell>
          <cell r="E36" t="str">
            <v>高橋　勝</v>
          </cell>
          <cell r="J36" t="str">
            <v>03-3432-2521</v>
          </cell>
          <cell r="K36" t="str">
            <v>03-3432-2527</v>
          </cell>
          <cell r="L36" t="str">
            <v>info@taiwadenki.co.jp</v>
          </cell>
          <cell r="M36" t="str">
            <v>営業部積算担当</v>
          </cell>
          <cell r="N36" t="str">
            <v>105-0013</v>
          </cell>
          <cell r="O36" t="str">
            <v>港区浜松町2-6-8</v>
          </cell>
          <cell r="P36" t="str">
            <v>伸和ビル４F</v>
          </cell>
          <cell r="T36">
            <v>1</v>
          </cell>
        </row>
        <row r="37">
          <cell r="B37">
            <v>36</v>
          </cell>
          <cell r="C37" t="str">
            <v>ち</v>
          </cell>
          <cell r="D37" t="str">
            <v>中立電機㈱</v>
          </cell>
          <cell r="E37" t="str">
            <v>茂木 幸成</v>
          </cell>
          <cell r="F37" t="str">
            <v>もぎ</v>
          </cell>
          <cell r="J37" t="str">
            <v>03-3865-7000</v>
          </cell>
          <cell r="K37" t="str">
            <v>03-3865-7011</v>
          </cell>
          <cell r="L37" t="str">
            <v>mogi_2668@churitsu.co.jp</v>
          </cell>
          <cell r="M37" t="str">
            <v>営業開発部</v>
          </cell>
          <cell r="N37" t="str">
            <v>111-0053</v>
          </cell>
          <cell r="O37" t="str">
            <v>台東区浅草橋４丁目２番２号</v>
          </cell>
          <cell r="P37" t="str">
            <v>浅草橋西口ビル６階</v>
          </cell>
          <cell r="T37">
            <v>1</v>
          </cell>
        </row>
        <row r="38">
          <cell r="B38">
            <v>37</v>
          </cell>
          <cell r="C38" t="str">
            <v>と</v>
          </cell>
          <cell r="D38" t="str">
            <v>東和電機工業㈱</v>
          </cell>
          <cell r="E38" t="str">
            <v>太田 博美</v>
          </cell>
          <cell r="F38" t="str">
            <v>おおた</v>
          </cell>
          <cell r="J38" t="str">
            <v>03-3254-0631</v>
          </cell>
          <cell r="K38" t="str">
            <v>03-3254-0497</v>
          </cell>
          <cell r="L38" t="str">
            <v>oota@towagp.co.jp</v>
          </cell>
          <cell r="M38" t="str">
            <v>開発営業部</v>
          </cell>
          <cell r="N38" t="str">
            <v>101-0047</v>
          </cell>
          <cell r="O38" t="str">
            <v>千代田区内神田３－４－６</v>
          </cell>
          <cell r="P38" t="str">
            <v>冨士エレベータービル３Ｆ</v>
          </cell>
          <cell r="T38">
            <v>1</v>
          </cell>
        </row>
        <row r="39">
          <cell r="B39">
            <v>38</v>
          </cell>
          <cell r="C39" t="str">
            <v>と</v>
          </cell>
          <cell r="D39" t="str">
            <v>戸上電機製作所㈱</v>
          </cell>
          <cell r="E39" t="str">
            <v>伊藤　孝夫</v>
          </cell>
          <cell r="J39" t="str">
            <v>03-3465-0711</v>
          </cell>
          <cell r="K39" t="str">
            <v>03-5738-3622</v>
          </cell>
          <cell r="L39" t="str">
            <v>itou-t@togami-elec.co.jp</v>
          </cell>
          <cell r="M39" t="str">
            <v>営業開発課</v>
          </cell>
          <cell r="T39">
            <v>1</v>
          </cell>
        </row>
        <row r="40">
          <cell r="B40">
            <v>39</v>
          </cell>
          <cell r="C40" t="str">
            <v>と</v>
          </cell>
          <cell r="D40" t="str">
            <v>豊電子工業㈱</v>
          </cell>
          <cell r="E40" t="str">
            <v>西田　幸雄</v>
          </cell>
          <cell r="J40" t="str">
            <v>03-3779-0061</v>
          </cell>
          <cell r="K40" t="str">
            <v>03-3779-0070</v>
          </cell>
          <cell r="L40" t="str">
            <v>y-nishida@ytk-e.co.jp</v>
          </cell>
          <cell r="M40" t="str">
            <v>東京支店</v>
          </cell>
          <cell r="T40">
            <v>1</v>
          </cell>
        </row>
        <row r="41">
          <cell r="B41">
            <v>40</v>
          </cell>
          <cell r="C41" t="str">
            <v>な</v>
          </cell>
          <cell r="D41" t="str">
            <v>内外電機㈱</v>
          </cell>
          <cell r="E41" t="str">
            <v>町屋</v>
          </cell>
          <cell r="G41" t="str">
            <v>松村</v>
          </cell>
          <cell r="J41" t="str">
            <v>03-3350-0768</v>
          </cell>
          <cell r="K41" t="str">
            <v>03-3354-1435</v>
          </cell>
          <cell r="L41" t="str">
            <v>b7tk-kai@naigai-e.co.jp</v>
          </cell>
          <cell r="M41" t="str">
            <v>営業開発課</v>
          </cell>
          <cell r="N41" t="str">
            <v>160-0022</v>
          </cell>
          <cell r="O41" t="str">
            <v>新宿区新宿２－１－１５</v>
          </cell>
          <cell r="P41" t="str">
            <v>古鷹ビル</v>
          </cell>
          <cell r="T41">
            <v>1</v>
          </cell>
          <cell r="X41">
            <v>1</v>
          </cell>
        </row>
        <row r="42">
          <cell r="B42">
            <v>41</v>
          </cell>
          <cell r="C42" t="str">
            <v>に</v>
          </cell>
          <cell r="D42" t="str">
            <v>㈱日新電機製作所</v>
          </cell>
          <cell r="E42" t="str">
            <v>田中　英夫</v>
          </cell>
          <cell r="J42" t="str">
            <v>026-221-3535</v>
          </cell>
          <cell r="K42" t="str">
            <v>026-221-5094</v>
          </cell>
          <cell r="L42" t="str">
            <v>sales@nisshin-e.jp</v>
          </cell>
          <cell r="M42" t="str">
            <v>営業課　※長野県のみ</v>
          </cell>
          <cell r="N42" t="str">
            <v>381-0022</v>
          </cell>
          <cell r="O42" t="str">
            <v>長野市大豆島芹土２７７</v>
          </cell>
          <cell r="T42">
            <v>1</v>
          </cell>
        </row>
        <row r="43">
          <cell r="B43">
            <v>42</v>
          </cell>
          <cell r="C43" t="str">
            <v>に</v>
          </cell>
          <cell r="D43" t="str">
            <v>日東工業㈱</v>
          </cell>
          <cell r="E43" t="str">
            <v>本田　仁康</v>
          </cell>
          <cell r="F43" t="str">
            <v xml:space="preserve">ほんだ </v>
          </cell>
          <cell r="J43" t="str">
            <v>048-665-6731</v>
          </cell>
          <cell r="K43" t="str">
            <v>048-665-6734</v>
          </cell>
          <cell r="L43" t="str">
            <v>hi.honda@nito.co.jp</v>
          </cell>
          <cell r="M43" t="str">
            <v>電材開発営業部 関東営業ｸﾞﾙｰﾌﾟ</v>
          </cell>
          <cell r="N43" t="str">
            <v>331-0812</v>
          </cell>
          <cell r="O43" t="str">
            <v>さいたま市北区宮原町2-131-3</v>
          </cell>
          <cell r="T43">
            <v>1</v>
          </cell>
          <cell r="X43">
            <v>1</v>
          </cell>
        </row>
        <row r="44">
          <cell r="B44">
            <v>43</v>
          </cell>
          <cell r="C44" t="str">
            <v>に</v>
          </cell>
          <cell r="D44" t="str">
            <v>日本電機㈱</v>
          </cell>
          <cell r="E44" t="str">
            <v>金子　欽次</v>
          </cell>
          <cell r="F44" t="str">
            <v>かねこ　きんじ</v>
          </cell>
          <cell r="H44" t="str">
            <v>島崎</v>
          </cell>
          <cell r="J44" t="str">
            <v>03-3758-1121</v>
          </cell>
          <cell r="K44" t="str">
            <v>03-3759-6485</v>
          </cell>
          <cell r="L44" t="str">
            <v>eigyo@n-denki.co.jp</v>
          </cell>
          <cell r="M44" t="str">
            <v>営業部</v>
          </cell>
          <cell r="N44" t="str">
            <v>146-0093</v>
          </cell>
          <cell r="O44" t="str">
            <v>大田区矢口3-2-1</v>
          </cell>
          <cell r="T44">
            <v>1</v>
          </cell>
        </row>
        <row r="45">
          <cell r="B45">
            <v>44</v>
          </cell>
          <cell r="C45" t="str">
            <v>に</v>
          </cell>
          <cell r="D45" t="str">
            <v>日満電気㈱　(*見積不可)</v>
          </cell>
          <cell r="T45">
            <v>1</v>
          </cell>
        </row>
        <row r="46">
          <cell r="B46">
            <v>45</v>
          </cell>
          <cell r="C46" t="str">
            <v>ふ</v>
          </cell>
          <cell r="D46" t="str">
            <v>古川電気工業㈱</v>
          </cell>
          <cell r="E46" t="str">
            <v>星 昌幸</v>
          </cell>
          <cell r="F46" t="str">
            <v>ほし まさゆき</v>
          </cell>
          <cell r="J46" t="str">
            <v>03-5821-0491</v>
          </cell>
          <cell r="K46" t="str">
            <v>03-5821-0497</v>
          </cell>
          <cell r="L46" t="str">
            <v>hosi.masayuki@furukawa-denki.com</v>
          </cell>
          <cell r="M46" t="str">
            <v>東京支店　営業一課</v>
          </cell>
          <cell r="N46" t="str">
            <v>101-0032</v>
          </cell>
          <cell r="O46" t="str">
            <v>千代田区岩本町2-2-14</v>
          </cell>
          <cell r="P46" t="str">
            <v>安岡ビル３Ｆ</v>
          </cell>
          <cell r="T46">
            <v>1</v>
          </cell>
        </row>
        <row r="47">
          <cell r="B47">
            <v>46</v>
          </cell>
          <cell r="C47" t="str">
            <v>べ</v>
          </cell>
          <cell r="D47" t="str">
            <v>別川製作所</v>
          </cell>
          <cell r="E47" t="str">
            <v>加藤　義人</v>
          </cell>
          <cell r="J47" t="str">
            <v>03-3459-1321</v>
          </cell>
          <cell r="K47" t="str">
            <v>03-3459-9653</v>
          </cell>
          <cell r="L47" t="str">
            <v>y.katoh@betsukawa.co.jp</v>
          </cell>
          <cell r="M47" t="str">
            <v>営業部・東京支店</v>
          </cell>
          <cell r="N47" t="str">
            <v>105-0013</v>
          </cell>
          <cell r="O47" t="str">
            <v>港区浜松町１丁目１９番５号</v>
          </cell>
          <cell r="P47" t="str">
            <v>瀧山ビル２階</v>
          </cell>
          <cell r="T47">
            <v>1</v>
          </cell>
        </row>
        <row r="48">
          <cell r="B48">
            <v>47</v>
          </cell>
          <cell r="C48" t="str">
            <v>み</v>
          </cell>
          <cell r="D48" t="str">
            <v>水谷電機製作所</v>
          </cell>
          <cell r="E48" t="str">
            <v>高橋　明治</v>
          </cell>
          <cell r="J48" t="str">
            <v>03-3452-7771</v>
          </cell>
          <cell r="K48" t="str">
            <v>03-3452-7697</v>
          </cell>
          <cell r="L48" t="str">
            <v>eigyo@mizutani-ew.com</v>
          </cell>
          <cell r="M48" t="str">
            <v>営業部</v>
          </cell>
          <cell r="T48">
            <v>1</v>
          </cell>
        </row>
        <row r="49">
          <cell r="B49">
            <v>48</v>
          </cell>
          <cell r="C49" t="str">
            <v>み</v>
          </cell>
          <cell r="D49" t="str">
            <v>ミヤコ電機㈱</v>
          </cell>
          <cell r="E49" t="str">
            <v>下村　幸男</v>
          </cell>
          <cell r="J49" t="str">
            <v>03-3647-2701</v>
          </cell>
          <cell r="K49" t="str">
            <v>03-3647-0940</v>
          </cell>
          <cell r="L49" t="str">
            <v>shimomura@miyako-jp.com</v>
          </cell>
          <cell r="M49" t="str">
            <v>営業部</v>
          </cell>
          <cell r="N49" t="str">
            <v>136-0076</v>
          </cell>
          <cell r="O49" t="str">
            <v>江東区南砂2－10－10</v>
          </cell>
          <cell r="T49">
            <v>1</v>
          </cell>
        </row>
        <row r="50">
          <cell r="B50">
            <v>49</v>
          </cell>
          <cell r="C50" t="str">
            <v>も</v>
          </cell>
          <cell r="D50" t="str">
            <v>森井電業㈱</v>
          </cell>
          <cell r="E50" t="str">
            <v>横田 秀稔</v>
          </cell>
          <cell r="J50" t="str">
            <v>03-3756-5005</v>
          </cell>
          <cell r="K50" t="str">
            <v>03-3756-3068</v>
          </cell>
          <cell r="L50" t="str">
            <v>h_yokota@morii.co.jp</v>
          </cell>
          <cell r="M50" t="str">
            <v>営業部　営業課</v>
          </cell>
          <cell r="N50" t="str">
            <v>140-0004</v>
          </cell>
          <cell r="O50" t="str">
            <v>品川区南品川4-1-3</v>
          </cell>
          <cell r="T50">
            <v>1</v>
          </cell>
        </row>
        <row r="51">
          <cell r="B51">
            <v>50</v>
          </cell>
          <cell r="C51" t="str">
            <v>か</v>
          </cell>
          <cell r="D51" t="str">
            <v>春日電機㈱（削除予定）</v>
          </cell>
          <cell r="K51" t="str">
            <v>0422-72-3712</v>
          </cell>
          <cell r="T51">
            <v>1</v>
          </cell>
        </row>
        <row r="52">
          <cell r="B52">
            <v>51</v>
          </cell>
          <cell r="C52" t="str">
            <v>あ</v>
          </cell>
          <cell r="D52" t="str">
            <v>明工産業㈱</v>
          </cell>
          <cell r="E52" t="str">
            <v>川口　貴之</v>
          </cell>
          <cell r="J52" t="str">
            <v>03-3514-1600</v>
          </cell>
          <cell r="K52" t="str">
            <v>03-3514-1611</v>
          </cell>
          <cell r="L52" t="str">
            <v>eigyo@meiko-s.com</v>
          </cell>
          <cell r="M52" t="str">
            <v>営業部</v>
          </cell>
          <cell r="N52" t="str">
            <v>101-0051</v>
          </cell>
          <cell r="O52" t="str">
            <v>千代田区神田神保町3-23-15</v>
          </cell>
          <cell r="P52" t="str">
            <v>明工ﾋﾞﾙ</v>
          </cell>
          <cell r="T52">
            <v>1</v>
          </cell>
        </row>
        <row r="53">
          <cell r="B53">
            <v>52</v>
          </cell>
          <cell r="C53" t="str">
            <v>や</v>
          </cell>
          <cell r="D53" t="str">
            <v>山形電機製作所㈱</v>
          </cell>
          <cell r="E53" t="str">
            <v>菅沼　亮一</v>
          </cell>
          <cell r="J53" t="str">
            <v>03-3539-7151</v>
          </cell>
          <cell r="K53" t="str">
            <v>03-3539-7155</v>
          </cell>
          <cell r="L53" t="str">
            <v>r.suganuma@yamagatadenki.co.jp</v>
          </cell>
          <cell r="M53" t="str">
            <v>営業部営業課</v>
          </cell>
          <cell r="N53" t="str">
            <v>105-0003</v>
          </cell>
          <cell r="O53" t="str">
            <v>港区西新橋1-18-16</v>
          </cell>
          <cell r="P53" t="str">
            <v>ﾜｲﾑﾋﾞﾙ</v>
          </cell>
          <cell r="T53">
            <v>1</v>
          </cell>
        </row>
        <row r="54">
          <cell r="B54">
            <v>53</v>
          </cell>
          <cell r="C54" t="str">
            <v>な</v>
          </cell>
          <cell r="D54" t="str">
            <v>ナカタ電機㈱</v>
          </cell>
          <cell r="E54" t="str">
            <v>中島</v>
          </cell>
          <cell r="J54" t="str">
            <v>027-269-8351</v>
          </cell>
          <cell r="K54" t="str">
            <v>027-269-8322</v>
          </cell>
          <cell r="L54" t="str">
            <v>nakata_denki@asutec.com</v>
          </cell>
          <cell r="M54" t="str">
            <v xml:space="preserve">営業部  ※群馬県のみ  </v>
          </cell>
          <cell r="T54">
            <v>1</v>
          </cell>
        </row>
        <row r="55">
          <cell r="B55">
            <v>54</v>
          </cell>
          <cell r="C55" t="str">
            <v>く</v>
          </cell>
          <cell r="D55" t="str">
            <v>クシダ工業㈱</v>
          </cell>
          <cell r="E55" t="str">
            <v>伊藤　幸雄</v>
          </cell>
          <cell r="J55" t="str">
            <v>027-362-1231</v>
          </cell>
          <cell r="K55" t="str">
            <v>027-370-1610</v>
          </cell>
          <cell r="L55" t="str">
            <v>ito-y@kushida.co.jp</v>
          </cell>
          <cell r="M55" t="str">
            <v>制御ｼｽﾃﾑ営業部 　$$群馬・埼玉北部</v>
          </cell>
          <cell r="N55" t="str">
            <v>101-0021</v>
          </cell>
          <cell r="O55" t="str">
            <v>千代田区外神田3-3-16</v>
          </cell>
          <cell r="P55" t="str">
            <v>河野ﾋﾞﾙ３F</v>
          </cell>
          <cell r="T55">
            <v>1</v>
          </cell>
        </row>
        <row r="56">
          <cell r="B56">
            <v>55</v>
          </cell>
          <cell r="C56" t="str">
            <v>ひ</v>
          </cell>
          <cell r="D56" t="str">
            <v>㈱日立製作所</v>
          </cell>
          <cell r="E56" t="str">
            <v>青崎　竜二</v>
          </cell>
          <cell r="F56" t="str">
            <v>あおさざ　りゅうじ</v>
          </cell>
          <cell r="J56" t="str">
            <v>03-4564-4908</v>
          </cell>
          <cell r="K56" t="str">
            <v>03-4564-4556</v>
          </cell>
          <cell r="L56" t="str">
            <v>ryuji.aozaki.yn@hitachi.com</v>
          </cell>
          <cell r="M56" t="str">
            <v>都市開発システムグループ営業本部</v>
          </cell>
          <cell r="U56">
            <v>1</v>
          </cell>
          <cell r="V56">
            <v>1</v>
          </cell>
          <cell r="Y56">
            <v>1</v>
          </cell>
          <cell r="AA56">
            <v>1</v>
          </cell>
          <cell r="AC56">
            <v>1</v>
          </cell>
        </row>
        <row r="57">
          <cell r="B57">
            <v>56</v>
          </cell>
          <cell r="C57" t="str">
            <v>み</v>
          </cell>
          <cell r="D57" t="str">
            <v>三菱電機㈱</v>
          </cell>
          <cell r="E57" t="str">
            <v>高村 仁士</v>
          </cell>
          <cell r="F57" t="str">
            <v>たかむら ひとし</v>
          </cell>
          <cell r="H57" t="str">
            <v>奥瀬　剛</v>
          </cell>
          <cell r="J57" t="str">
            <v>03-3218-4646</v>
          </cell>
          <cell r="K57" t="str">
            <v>03-3218-4677</v>
          </cell>
          <cell r="L57" t="str">
            <v>Takamura.Hitoshi@eb.MitsubishiElectric.co.jp</v>
          </cell>
          <cell r="M57" t="str">
            <v>施設環境部　第三課</v>
          </cell>
          <cell r="N57" t="str">
            <v>100-8310</v>
          </cell>
          <cell r="O57" t="str">
            <v>千代田区丸の内2－7－3</v>
          </cell>
          <cell r="P57" t="str">
            <v>東京ビル</v>
          </cell>
          <cell r="Q57" t="str">
            <v>ｺﾝﾃﾞﾝｻ･ﾘｱｸﾄﾙ：油入､ｶﾞｽ</v>
          </cell>
          <cell r="U57">
            <v>1</v>
          </cell>
          <cell r="V57">
            <v>1</v>
          </cell>
          <cell r="W57">
            <v>1</v>
          </cell>
          <cell r="Y57">
            <v>1</v>
          </cell>
          <cell r="Z57">
            <v>1</v>
          </cell>
          <cell r="AA57">
            <v>1</v>
          </cell>
          <cell r="AC57">
            <v>1</v>
          </cell>
          <cell r="AO57">
            <v>1</v>
          </cell>
          <cell r="AW57">
            <v>1</v>
          </cell>
          <cell r="AX57">
            <v>1</v>
          </cell>
          <cell r="BG57">
            <v>1</v>
          </cell>
        </row>
        <row r="58">
          <cell r="B58">
            <v>57</v>
          </cell>
          <cell r="C58" t="str">
            <v>ふ</v>
          </cell>
          <cell r="D58" t="str">
            <v>富士電機ｼｽﾃﾑｽﾞ㈱〔大宮〕</v>
          </cell>
          <cell r="E58" t="str">
            <v>相川</v>
          </cell>
          <cell r="F58" t="str">
            <v>あいかわ</v>
          </cell>
          <cell r="J58" t="str">
            <v>048-657-1231</v>
          </cell>
          <cell r="K58" t="str">
            <v>048-657-1238</v>
          </cell>
          <cell r="M58" t="str">
            <v>首都圏北部支店</v>
          </cell>
          <cell r="U58">
            <v>1</v>
          </cell>
          <cell r="V58">
            <v>1</v>
          </cell>
          <cell r="Y58">
            <v>1</v>
          </cell>
          <cell r="Z58">
            <v>1</v>
          </cell>
          <cell r="AA58">
            <v>1</v>
          </cell>
          <cell r="AC58">
            <v>1</v>
          </cell>
        </row>
        <row r="59">
          <cell r="B59">
            <v>58</v>
          </cell>
          <cell r="C59" t="str">
            <v>ふ</v>
          </cell>
          <cell r="D59" t="str">
            <v>富士電機ｼｽﾃﾑｽﾞ㈱　</v>
          </cell>
          <cell r="E59" t="str">
            <v>福山</v>
          </cell>
          <cell r="J59" t="str">
            <v>03-5435-7025</v>
          </cell>
          <cell r="K59" t="str">
            <v>03-5435-7462</v>
          </cell>
          <cell r="L59" t="str">
            <v>fukuyama-hiroyuki@fesys.co.jp</v>
          </cell>
          <cell r="M59" t="str">
            <v>第二営業本部　第二統括部　営業第二部</v>
          </cell>
          <cell r="N59" t="str">
            <v>141-0032</v>
          </cell>
          <cell r="O59" t="str">
            <v>品川区大崎１－１１－２</v>
          </cell>
          <cell r="P59" t="str">
            <v>ゲートシティ大崎イーストタワー</v>
          </cell>
          <cell r="U59">
            <v>1</v>
          </cell>
          <cell r="V59">
            <v>1</v>
          </cell>
          <cell r="Y59">
            <v>1</v>
          </cell>
          <cell r="Z59">
            <v>1</v>
          </cell>
          <cell r="AA59">
            <v>1</v>
          </cell>
          <cell r="AC59">
            <v>1</v>
          </cell>
        </row>
        <row r="60">
          <cell r="B60">
            <v>59</v>
          </cell>
          <cell r="C60" t="str">
            <v>と</v>
          </cell>
          <cell r="D60" t="str">
            <v>㈱東芝</v>
          </cell>
          <cell r="E60" t="str">
            <v>竹内　栄</v>
          </cell>
          <cell r="F60" t="str">
            <v>かんざき ひろし</v>
          </cell>
          <cell r="H60" t="str">
            <v>横田　昭</v>
          </cell>
          <cell r="J60" t="str">
            <v>03-3457-4375</v>
          </cell>
          <cell r="K60" t="str">
            <v>03-5444-9279</v>
          </cell>
          <cell r="L60" t="str">
            <v>sakae.takeuchi@toshiba.co.jp</v>
          </cell>
          <cell r="M60" t="str">
            <v>官公システム第一部</v>
          </cell>
          <cell r="N60" t="str">
            <v>105-8001</v>
          </cell>
          <cell r="O60" t="str">
            <v>東京都港区芝浦1-1-1</v>
          </cell>
          <cell r="Q60" t="str">
            <v>ｺﾝﾃﾞﾝｻ･ﾘｱｸﾄﾙ：油入</v>
          </cell>
          <cell r="U60">
            <v>1</v>
          </cell>
          <cell r="V60">
            <v>1</v>
          </cell>
          <cell r="W60">
            <v>1</v>
          </cell>
          <cell r="Y60">
            <v>1</v>
          </cell>
          <cell r="Z60">
            <v>1</v>
          </cell>
          <cell r="AA60">
            <v>1</v>
          </cell>
          <cell r="AC60">
            <v>1</v>
          </cell>
          <cell r="AO60">
            <v>1</v>
          </cell>
          <cell r="AW60">
            <v>1</v>
          </cell>
          <cell r="BG60">
            <v>1</v>
          </cell>
        </row>
        <row r="61">
          <cell r="B61">
            <v>60</v>
          </cell>
          <cell r="C61" t="str">
            <v>た</v>
          </cell>
          <cell r="D61" t="str">
            <v>㈱高岳製作所</v>
          </cell>
          <cell r="E61" t="str">
            <v>太田 一成</v>
          </cell>
          <cell r="J61" t="str">
            <v>03-3292-6551</v>
          </cell>
          <cell r="K61" t="str">
            <v>03-3292-6577</v>
          </cell>
          <cell r="L61" t="str">
            <v>oota_kazushige@notes.takaoka.co.jp</v>
          </cell>
          <cell r="M61" t="str">
            <v>営業部　施設ｸﾞﾙｰﾌﾟ</v>
          </cell>
          <cell r="N61" t="str">
            <v>101-0051</v>
          </cell>
          <cell r="O61" t="str">
            <v>千代田区神田神保町1-50</v>
          </cell>
          <cell r="Q61" t="str">
            <v>高野:重電、平山:太陽光</v>
          </cell>
          <cell r="U61">
            <v>1</v>
          </cell>
          <cell r="V61">
            <v>1</v>
          </cell>
          <cell r="Y61">
            <v>1</v>
          </cell>
          <cell r="Z61">
            <v>1</v>
          </cell>
          <cell r="AA61">
            <v>1</v>
          </cell>
          <cell r="AC61">
            <v>1</v>
          </cell>
        </row>
        <row r="62">
          <cell r="B62">
            <v>61</v>
          </cell>
          <cell r="C62" t="str">
            <v>め</v>
          </cell>
          <cell r="D62" t="str">
            <v>㈱明電舎</v>
          </cell>
          <cell r="E62" t="str">
            <v>馬上　重幸</v>
          </cell>
          <cell r="F62" t="str">
            <v>もうえ</v>
          </cell>
          <cell r="J62" t="str">
            <v>03-6420-7168</v>
          </cell>
          <cell r="K62" t="str">
            <v>03-5745-3040</v>
          </cell>
          <cell r="L62" t="str">
            <v>moue-s@mb.meidensha.co.jp</v>
          </cell>
          <cell r="M62" t="str">
            <v>電鉄・施設営業部　施設第一課</v>
          </cell>
          <cell r="N62" t="str">
            <v>141-6029</v>
          </cell>
          <cell r="O62" t="str">
            <v>品川区大崎2-1-1 ThinkPark Tower</v>
          </cell>
          <cell r="U62">
            <v>1</v>
          </cell>
          <cell r="V62">
            <v>1</v>
          </cell>
          <cell r="Y62">
            <v>1</v>
          </cell>
          <cell r="Z62">
            <v>1</v>
          </cell>
          <cell r="AA62">
            <v>1</v>
          </cell>
          <cell r="AC62">
            <v>1</v>
          </cell>
        </row>
        <row r="63">
          <cell r="B63">
            <v>62</v>
          </cell>
          <cell r="C63" t="str">
            <v>に</v>
          </cell>
          <cell r="D63" t="str">
            <v>日新電機㈱</v>
          </cell>
          <cell r="E63" t="str">
            <v>齊藤　雄一</v>
          </cell>
          <cell r="F63" t="str">
            <v>さいとう　ゆういち</v>
          </cell>
          <cell r="J63" t="str">
            <v>03-5821-5905</v>
          </cell>
          <cell r="K63" t="str">
            <v>03-5821-5874</v>
          </cell>
          <cell r="L63" t="str">
            <v>Saito_Yuichi@nissin.co.jp</v>
          </cell>
          <cell r="M63" t="str">
            <v>産業交通営業部東部営業部施設ｸﾞﾙｰﾌﾟ</v>
          </cell>
          <cell r="N63" t="str">
            <v>101－0024</v>
          </cell>
          <cell r="O63" t="str">
            <v>千代田区神田和泉町1番地</v>
          </cell>
          <cell r="P63" t="str">
            <v>神田和泉町ビル</v>
          </cell>
          <cell r="Q63" t="str">
            <v>ｺﾝﾃﾞﾝｻ･ﾘｱｸﾄﾙ：油入､ｶﾞｽ</v>
          </cell>
          <cell r="U63">
            <v>1</v>
          </cell>
          <cell r="V63">
            <v>1</v>
          </cell>
          <cell r="W63">
            <v>1</v>
          </cell>
          <cell r="Y63">
            <v>1</v>
          </cell>
          <cell r="Z63">
            <v>1</v>
          </cell>
          <cell r="AA63">
            <v>1</v>
          </cell>
          <cell r="AC63">
            <v>1</v>
          </cell>
        </row>
        <row r="64">
          <cell r="B64">
            <v>63</v>
          </cell>
          <cell r="C64" t="str">
            <v>り</v>
          </cell>
          <cell r="D64" t="str">
            <v>利昌工業㈱</v>
          </cell>
          <cell r="E64" t="str">
            <v>鈴木　利之</v>
          </cell>
          <cell r="F64" t="str">
            <v>すずき</v>
          </cell>
          <cell r="J64" t="str">
            <v>03-3272-3771</v>
          </cell>
          <cell r="K64" t="str">
            <v>03-3272-8010</v>
          </cell>
          <cell r="L64" t="str">
            <v>sales_denki2@risho.co.jp</v>
          </cell>
          <cell r="M64" t="str">
            <v>東京電機チーム</v>
          </cell>
          <cell r="Q64" t="str">
            <v>ｺﾝﾃﾞﾝｻ･ﾘｱｸﾄﾙ：ﾓｰﾙﾄﾞ</v>
          </cell>
          <cell r="V64">
            <v>1</v>
          </cell>
          <cell r="W64">
            <v>1</v>
          </cell>
        </row>
        <row r="65">
          <cell r="B65">
            <v>64</v>
          </cell>
          <cell r="C65" t="str">
            <v>あ</v>
          </cell>
          <cell r="D65" t="str">
            <v>愛電商事㈱</v>
          </cell>
          <cell r="E65" t="str">
            <v>小田原　拓</v>
          </cell>
          <cell r="J65" t="str">
            <v>03-3530-0051</v>
          </cell>
          <cell r="K65" t="str">
            <v>03-3530-0045</v>
          </cell>
          <cell r="L65" t="str">
            <v>hodawara@aet.co.jp</v>
          </cell>
          <cell r="M65" t="str">
            <v>東京支店</v>
          </cell>
          <cell r="V65">
            <v>1</v>
          </cell>
        </row>
        <row r="66">
          <cell r="B66">
            <v>65</v>
          </cell>
          <cell r="C66" t="str">
            <v>ま</v>
          </cell>
          <cell r="D66" t="str">
            <v>松下電工㈱</v>
          </cell>
          <cell r="E66" t="str">
            <v>谷 良秀</v>
          </cell>
          <cell r="F66" t="str">
            <v>たによしひで</v>
          </cell>
          <cell r="J66" t="str">
            <v>03-6218-1478</v>
          </cell>
          <cell r="K66" t="str">
            <v>03-6218-1479</v>
          </cell>
          <cell r="L66" t="str">
            <v>tani.yoshihide@mail.mew.co.jp</v>
          </cell>
          <cell r="M66" t="str">
            <v>東部AVシステム営業所</v>
          </cell>
          <cell r="N66" t="str">
            <v>105-8301</v>
          </cell>
          <cell r="O66" t="str">
            <v>東京都港区東新橋１－５－１</v>
          </cell>
          <cell r="P66" t="str">
            <v>SSFパナソニックタワー</v>
          </cell>
          <cell r="Q66" t="str">
            <v>ｺﾝﾃﾞﾝｻ･ﾘｱｸﾄﾙ：油入､ｶﾞｽ</v>
          </cell>
          <cell r="V66">
            <v>1</v>
          </cell>
          <cell r="W66">
            <v>1</v>
          </cell>
          <cell r="Z66">
            <v>1</v>
          </cell>
          <cell r="AU66">
            <v>1</v>
          </cell>
          <cell r="AW66">
            <v>1</v>
          </cell>
          <cell r="AX66">
            <v>1</v>
          </cell>
          <cell r="AY66">
            <v>1</v>
          </cell>
          <cell r="AZ66">
            <v>1</v>
          </cell>
          <cell r="BA66">
            <v>1</v>
          </cell>
        </row>
        <row r="67">
          <cell r="B67">
            <v>66</v>
          </cell>
          <cell r="C67" t="str">
            <v>し</v>
          </cell>
          <cell r="D67" t="str">
            <v>㈱指月電機製作所</v>
          </cell>
          <cell r="E67" t="str">
            <v>植地　一行</v>
          </cell>
          <cell r="J67" t="str">
            <v>03-5473-3911</v>
          </cell>
          <cell r="K67" t="str">
            <v>03-5473-3922</v>
          </cell>
          <cell r="L67" t="str">
            <v>uedi-k@shizuki.co.jp</v>
          </cell>
          <cell r="M67" t="str">
            <v>東京支社　東京２課</v>
          </cell>
          <cell r="Q67" t="str">
            <v>ｺﾝﾃﾞﾝｻ･ﾘｱｸﾄﾙ：油入､ｶﾞｽ</v>
          </cell>
          <cell r="W67">
            <v>1</v>
          </cell>
        </row>
        <row r="68">
          <cell r="B68">
            <v>67</v>
          </cell>
          <cell r="C68" t="str">
            <v>に</v>
          </cell>
          <cell r="D68" t="str">
            <v>ニチコン㈱</v>
          </cell>
          <cell r="E68" t="str">
            <v>葭谷　昌之</v>
          </cell>
          <cell r="F68" t="str">
            <v>よしたに　まさゆき</v>
          </cell>
          <cell r="J68" t="str">
            <v>03-5473-5618</v>
          </cell>
          <cell r="K68" t="str">
            <v>03-5473-5645</v>
          </cell>
          <cell r="L68" t="str">
            <v>yositani@nichicon.co.jp</v>
          </cell>
          <cell r="M68" t="str">
            <v>第３営業部営業２課</v>
          </cell>
          <cell r="Q68" t="str">
            <v>ｺﾝﾃﾞﾝｻ･ﾘｱｸﾄﾙ：油入､ｶﾞｽ</v>
          </cell>
          <cell r="W68">
            <v>1</v>
          </cell>
        </row>
        <row r="69">
          <cell r="B69">
            <v>68</v>
          </cell>
          <cell r="C69" t="str">
            <v>て</v>
          </cell>
          <cell r="D69" t="str">
            <v>テンパール工業</v>
          </cell>
          <cell r="E69" t="str">
            <v>北村　洋二</v>
          </cell>
          <cell r="F69" t="str">
            <v>きたむら</v>
          </cell>
          <cell r="J69" t="str">
            <v>048-666-3035</v>
          </cell>
          <cell r="K69" t="str">
            <v>048-652-2608</v>
          </cell>
          <cell r="L69" t="str">
            <v>kitamura@tempearl.co.jp</v>
          </cell>
          <cell r="M69" t="str">
            <v>営業本部 電材営業部 関東支店 販売課</v>
          </cell>
          <cell r="X69">
            <v>1</v>
          </cell>
        </row>
        <row r="70">
          <cell r="B70">
            <v>69</v>
          </cell>
          <cell r="C70" t="str">
            <v>で</v>
          </cell>
          <cell r="D70" t="str">
            <v>デンセイラムダ㈱</v>
          </cell>
          <cell r="E70" t="str">
            <v>浜辺　信義</v>
          </cell>
          <cell r="J70" t="str">
            <v>03-5826-2747</v>
          </cell>
          <cell r="K70" t="str">
            <v>03-5826-2750</v>
          </cell>
          <cell r="L70" t="str">
            <v>n.hamabe@demsei-lambda.com</v>
          </cell>
          <cell r="M70" t="str">
            <v>ｾｷｭｱﾊﾟﾜｰ事業本部　関東地区営業所</v>
          </cell>
          <cell r="N70" t="str">
            <v>110-0014</v>
          </cell>
          <cell r="O70" t="str">
            <v>台東区北上野1-6-11</v>
          </cell>
          <cell r="P70" t="str">
            <v>ノルドビル</v>
          </cell>
          <cell r="Q70" t="str">
            <v>自家発：非　　　　　</v>
          </cell>
          <cell r="Y70">
            <v>1</v>
          </cell>
          <cell r="AC70">
            <v>1</v>
          </cell>
        </row>
        <row r="71">
          <cell r="B71">
            <v>70</v>
          </cell>
          <cell r="C71" t="str">
            <v>や</v>
          </cell>
          <cell r="D71" t="str">
            <v>ヤンマー㈱</v>
          </cell>
          <cell r="E71" t="str">
            <v>戸田　二郎</v>
          </cell>
          <cell r="F71" t="str">
            <v>とだ</v>
          </cell>
          <cell r="J71" t="str">
            <v>03-3517-5769</v>
          </cell>
          <cell r="K71" t="str">
            <v>03-3517-5767</v>
          </cell>
          <cell r="L71" t="str">
            <v>jirou_toda@yanmar.co.jp</v>
          </cell>
          <cell r="M71" t="str">
            <v>ｴﾈﾙｷﾞｰｼｽﾃﾑ営業部　発電ｼｽﾃﾑ営業部　設備ｸﾞﾙｰﾌﾟ</v>
          </cell>
          <cell r="N71" t="str">
            <v>171-0022</v>
          </cell>
          <cell r="O71" t="str">
            <v>豊島区南池袋1－11－22</v>
          </cell>
          <cell r="Q71" t="str">
            <v>自家発：全て</v>
          </cell>
          <cell r="Y71">
            <v>1</v>
          </cell>
        </row>
        <row r="72">
          <cell r="B72">
            <v>71</v>
          </cell>
          <cell r="C72" t="str">
            <v>だ</v>
          </cell>
          <cell r="D72" t="str">
            <v>ダイハツディーゼル㈱</v>
          </cell>
          <cell r="E72" t="str">
            <v>村井　龍</v>
          </cell>
          <cell r="F72" t="str">
            <v>むらい</v>
          </cell>
          <cell r="J72" t="str">
            <v>03-3279-0828</v>
          </cell>
          <cell r="K72" t="str">
            <v>03-3245-0395</v>
          </cell>
          <cell r="L72" t="str">
            <v>ryo.murai@dhtd.co.jp</v>
          </cell>
          <cell r="M72" t="str">
            <v>環境ｴﾈﾙｷﾞｰ事業部　東部ｸﾞﾙｰﾌﾟ</v>
          </cell>
          <cell r="N72" t="str">
            <v>103-0023</v>
          </cell>
          <cell r="O72" t="str">
            <v>中央区日本橋本町2-2-10</v>
          </cell>
          <cell r="Q72" t="str">
            <v>自家発：全て</v>
          </cell>
          <cell r="Y72">
            <v>1</v>
          </cell>
        </row>
        <row r="73">
          <cell r="B73">
            <v>72</v>
          </cell>
          <cell r="C73" t="str">
            <v>と</v>
          </cell>
          <cell r="D73" t="str">
            <v>東洋電機製造㈱</v>
          </cell>
          <cell r="E73" t="str">
            <v>姥山 克弘</v>
          </cell>
          <cell r="J73" t="str">
            <v>03-6327-7902</v>
          </cell>
          <cell r="K73" t="str">
            <v>03-3535-0664</v>
          </cell>
          <cell r="L73" t="str">
            <v>ubayama@toyodenki.co.jp</v>
          </cell>
          <cell r="M73" t="str">
            <v>産業ｼｽﾃﾑ第２営業ｸﾞﾙｰﾌﾟ</v>
          </cell>
          <cell r="N73" t="str">
            <v>104-0031</v>
          </cell>
          <cell r="O73" t="str">
            <v>中央区京橋2－9－2</v>
          </cell>
          <cell r="Q73" t="str">
            <v>自家発：全て</v>
          </cell>
          <cell r="Y73">
            <v>1</v>
          </cell>
          <cell r="AC73">
            <v>1</v>
          </cell>
        </row>
        <row r="74">
          <cell r="B74">
            <v>73</v>
          </cell>
          <cell r="C74" t="str">
            <v>と</v>
          </cell>
          <cell r="D74" t="str">
            <v>㈱東京電機</v>
          </cell>
          <cell r="E74" t="str">
            <v>熊澤　永俊</v>
          </cell>
          <cell r="J74" t="str">
            <v>03-3832-4261</v>
          </cell>
          <cell r="K74" t="str">
            <v>03-3832-4266</v>
          </cell>
          <cell r="L74" t="str">
            <v>n.kumazawa@tokyodenki.co.jp</v>
          </cell>
          <cell r="M74" t="str">
            <v>営業部　営業２グループ</v>
          </cell>
          <cell r="N74" t="str">
            <v>101-0021</v>
          </cell>
          <cell r="O74" t="str">
            <v>千代田区外神田6－16－8</v>
          </cell>
          <cell r="Q74" t="str">
            <v>自家発：全て</v>
          </cell>
          <cell r="Y74">
            <v>1</v>
          </cell>
        </row>
        <row r="75">
          <cell r="B75">
            <v>74</v>
          </cell>
          <cell r="C75" t="str">
            <v>か</v>
          </cell>
          <cell r="D75" t="str">
            <v>川崎重工業㈱</v>
          </cell>
          <cell r="E75" t="str">
            <v>橋爪　浄二(小比木)</v>
          </cell>
          <cell r="J75" t="str">
            <v>03-3435-2564</v>
          </cell>
          <cell r="K75" t="str">
            <v>03-3435-2592</v>
          </cell>
          <cell r="L75" t="str">
            <v>hashizume_j@khi.co.jp</v>
          </cell>
          <cell r="M75" t="str">
            <v>産業ｶﾞｽﾀｰﾋﾞﾝ国内営業部</v>
          </cell>
          <cell r="N75" t="str">
            <v>105-6116</v>
          </cell>
          <cell r="O75" t="str">
            <v>港区浜松町2-4-1</v>
          </cell>
          <cell r="P75" t="str">
            <v>17階</v>
          </cell>
          <cell r="Q75" t="str">
            <v>自家発：ｶﾞｽ､187.5KVA以上</v>
          </cell>
          <cell r="Y75">
            <v>1</v>
          </cell>
        </row>
        <row r="76">
          <cell r="B76">
            <v>75</v>
          </cell>
          <cell r="C76" t="str">
            <v>み</v>
          </cell>
          <cell r="D76" t="str">
            <v>三菱重工業㈱</v>
          </cell>
          <cell r="E76" t="str">
            <v>捧　秀雄</v>
          </cell>
          <cell r="F76" t="str">
            <v>ささげ　ひでお</v>
          </cell>
          <cell r="J76" t="str">
            <v>03-6716-4786</v>
          </cell>
          <cell r="K76" t="str">
            <v>03-6716-5854</v>
          </cell>
          <cell r="L76" t="str">
            <v>hideo_sasage@mhi.co.jp</v>
          </cell>
          <cell r="M76" t="str">
            <v>エンジン営業部発電ｼｽﾃﾑｴﾝｼﾞﾝ課</v>
          </cell>
          <cell r="N76" t="str">
            <v>108-8215</v>
          </cell>
          <cell r="O76" t="str">
            <v>港区港南2-16-5</v>
          </cell>
          <cell r="Q76" t="str">
            <v>自家発：ﾃﾞｨｰｾﾞﾙ,ｶﾞｽ</v>
          </cell>
          <cell r="Y76">
            <v>1</v>
          </cell>
        </row>
        <row r="77">
          <cell r="B77">
            <v>76</v>
          </cell>
          <cell r="C77" t="str">
            <v>に</v>
          </cell>
          <cell r="D77" t="str">
            <v>新潟原動機㈱</v>
          </cell>
          <cell r="E77" t="str">
            <v>大川　正明</v>
          </cell>
          <cell r="F77" t="str">
            <v>おおかわ　まさあき</v>
          </cell>
          <cell r="J77" t="str">
            <v>03-6214-2831</v>
          </cell>
          <cell r="K77" t="str">
            <v>03-6214-2839</v>
          </cell>
          <cell r="L77" t="str">
            <v>masaaki_okawa@niigata-power.com</v>
          </cell>
          <cell r="M77" t="str">
            <v>ﾏｰｹﾃｨﾝｸﾞｾﾝﾀｰ陸用営業ｸﾞﾙｰﾌﾟ</v>
          </cell>
          <cell r="N77" t="str">
            <v>104-0028</v>
          </cell>
          <cell r="O77" t="str">
            <v>東京都中央区八重洲２丁目９番７号</v>
          </cell>
          <cell r="Y77">
            <v>1</v>
          </cell>
        </row>
        <row r="78">
          <cell r="B78">
            <v>77</v>
          </cell>
          <cell r="C78" t="str">
            <v>だ</v>
          </cell>
          <cell r="D78" t="str">
            <v>第一テクノ㈱</v>
          </cell>
          <cell r="E78" t="str">
            <v>武田　啓幸</v>
          </cell>
          <cell r="F78" t="str">
            <v>たけだ　ひろゆき</v>
          </cell>
          <cell r="J78" t="str">
            <v>03-5762-8001</v>
          </cell>
          <cell r="K78" t="str">
            <v>03-5762-8014</v>
          </cell>
          <cell r="L78" t="str">
            <v>ag@daii.co.jp</v>
          </cell>
          <cell r="M78" t="str">
            <v>営業部　第二営業ｸﾞﾙｰﾌﾟ</v>
          </cell>
          <cell r="N78" t="str">
            <v>140-0013</v>
          </cell>
          <cell r="O78" t="str">
            <v>品川区南大井6-13-10</v>
          </cell>
          <cell r="Y78">
            <v>1</v>
          </cell>
        </row>
        <row r="79">
          <cell r="B79">
            <v>78</v>
          </cell>
          <cell r="C79" t="str">
            <v>に</v>
          </cell>
          <cell r="D79" t="str">
            <v>㈱日昇製作所</v>
          </cell>
          <cell r="E79" t="str">
            <v>飯嶋　恭男</v>
          </cell>
          <cell r="F79" t="str">
            <v>いいじま</v>
          </cell>
          <cell r="J79" t="str">
            <v>03-3952-0261</v>
          </cell>
          <cell r="K79" t="str">
            <v>03-3953-3995</v>
          </cell>
          <cell r="L79" t="str">
            <v>nissho@pluto.dti.ne.jp</v>
          </cell>
          <cell r="M79" t="str">
            <v>営業部</v>
          </cell>
          <cell r="Y79">
            <v>1</v>
          </cell>
        </row>
        <row r="80">
          <cell r="B80">
            <v>79</v>
          </cell>
          <cell r="C80" t="str">
            <v>に</v>
          </cell>
          <cell r="D80" t="str">
            <v>西芝電機㈱
（東芝に業務移転）</v>
          </cell>
          <cell r="E80" t="str">
            <v>森岡</v>
          </cell>
          <cell r="F80" t="str">
            <v>もりおか</v>
          </cell>
          <cell r="J80" t="str">
            <v>03-3454-6423</v>
          </cell>
          <cell r="K80" t="str">
            <v>03-3454-6340</v>
          </cell>
          <cell r="Y80">
            <v>1</v>
          </cell>
        </row>
        <row r="81">
          <cell r="B81">
            <v>80</v>
          </cell>
          <cell r="C81" t="str">
            <v>し</v>
          </cell>
          <cell r="D81" t="str">
            <v>神鋼電機㈱</v>
          </cell>
          <cell r="E81" t="str">
            <v>斎藤　真</v>
          </cell>
          <cell r="J81" t="str">
            <v>03-5473-1830</v>
          </cell>
          <cell r="K81" t="str">
            <v>03-5473-1846</v>
          </cell>
          <cell r="L81" t="str">
            <v>saito-makoto@shinko-elec.co.jp</v>
          </cell>
          <cell r="M81" t="str">
            <v>社会ｼｽﾃﾑ営業部</v>
          </cell>
          <cell r="N81" t="str">
            <v>135-8387</v>
          </cell>
          <cell r="O81" t="str">
            <v>江東区東陽7-2-14</v>
          </cell>
          <cell r="Q81" t="str">
            <v>自家発：全て</v>
          </cell>
          <cell r="Y81">
            <v>1</v>
          </cell>
        </row>
        <row r="82">
          <cell r="B82">
            <v>81</v>
          </cell>
          <cell r="C82" t="str">
            <v>さ</v>
          </cell>
          <cell r="D82" t="str">
            <v>山洋電気㈱</v>
          </cell>
          <cell r="E82" t="str">
            <v>吉池　仁志</v>
          </cell>
          <cell r="J82" t="str">
            <v>03-3917-0183</v>
          </cell>
          <cell r="K82" t="str">
            <v>03-3917-0755</v>
          </cell>
          <cell r="L82" t="str">
            <v>hitoshi_yoshiike@sanyodenki.co.jp</v>
          </cell>
          <cell r="M82" t="str">
            <v>営業第一第四課</v>
          </cell>
          <cell r="N82" t="str">
            <v>170‐8451</v>
          </cell>
          <cell r="O82" t="str">
            <v>豊島区北大塚1－15－1</v>
          </cell>
          <cell r="Q82" t="str">
            <v>松尾:自家発、横田:太陽光</v>
          </cell>
          <cell r="Y82">
            <v>1</v>
          </cell>
          <cell r="Z82">
            <v>1</v>
          </cell>
          <cell r="AC82">
            <v>1</v>
          </cell>
        </row>
        <row r="83">
          <cell r="B83">
            <v>82</v>
          </cell>
          <cell r="C83" t="str">
            <v>き</v>
          </cell>
          <cell r="D83" t="str">
            <v>㈱京ｾﾗｿｰﾗｰｺｰﾎﾟﾚｰｼｮﾝ</v>
          </cell>
          <cell r="E83" t="str">
            <v>深見　尚志</v>
          </cell>
          <cell r="F83" t="str">
            <v>ふかみ　ひさし</v>
          </cell>
          <cell r="J83" t="str">
            <v>03-3797-4635</v>
          </cell>
          <cell r="K83" t="str">
            <v>03-3400-7427</v>
          </cell>
          <cell r="L83" t="str">
            <v>hisashi.fukami.gt@kyocera-solar.jp</v>
          </cell>
          <cell r="M83" t="str">
            <v>ES東日本営業部ES東日</v>
          </cell>
          <cell r="Z83">
            <v>1</v>
          </cell>
        </row>
        <row r="84">
          <cell r="B84">
            <v>83</v>
          </cell>
          <cell r="C84" t="str">
            <v>に</v>
          </cell>
          <cell r="D84" t="str">
            <v>ニシム電子工業㈱</v>
          </cell>
          <cell r="E84" t="str">
            <v>浦川　亮介</v>
          </cell>
          <cell r="J84" t="str">
            <v>03-5818-2841</v>
          </cell>
          <cell r="K84" t="str">
            <v>03-5818-2844</v>
          </cell>
          <cell r="L84" t="str">
            <v>urakawa@nishimu.co.jp</v>
          </cell>
          <cell r="M84" t="str">
            <v>東京支店</v>
          </cell>
          <cell r="Z84">
            <v>1</v>
          </cell>
          <cell r="AC84">
            <v>1</v>
          </cell>
        </row>
        <row r="85">
          <cell r="B85">
            <v>84</v>
          </cell>
          <cell r="C85" t="str">
            <v>に</v>
          </cell>
          <cell r="D85" t="str">
            <v>日本電池㈱(ﾕｱｻに統合)</v>
          </cell>
          <cell r="E85" t="str">
            <v>岡安</v>
          </cell>
          <cell r="F85" t="str">
            <v>おかやす</v>
          </cell>
          <cell r="J85" t="str">
            <v>03-3502-6530</v>
          </cell>
          <cell r="K85" t="str">
            <v>03-3502-6546</v>
          </cell>
          <cell r="M85" t="str">
            <v>第四販売課（統合の為、6月から変更）</v>
          </cell>
          <cell r="N85" t="str">
            <v>105-0003</v>
          </cell>
          <cell r="O85" t="str">
            <v>港区西新橋1－8－1</v>
          </cell>
          <cell r="Z85">
            <v>1</v>
          </cell>
        </row>
        <row r="86">
          <cell r="B86">
            <v>85</v>
          </cell>
          <cell r="C86" t="str">
            <v>じ</v>
          </cell>
          <cell r="D86" t="str">
            <v>㈱ｼﾞｰｴｽ･ﾕｱｻ ﾊﾟﾜｰｻﾌﾟﾗｲ</v>
          </cell>
          <cell r="E86" t="str">
            <v>柿島　辰年</v>
          </cell>
          <cell r="J86" t="str">
            <v>03-5402-5822</v>
          </cell>
          <cell r="K86" t="str">
            <v>03-5402-5833</v>
          </cell>
          <cell r="L86" t="str">
            <v>tatsutoshi.kakishima@jp.gs-yuasa.com</v>
          </cell>
          <cell r="M86" t="str">
            <v>東京第一営業部官需グループ</v>
          </cell>
          <cell r="N86" t="str">
            <v>105-0011</v>
          </cell>
          <cell r="O86" t="str">
            <v>港区芝公園2-11-1</v>
          </cell>
          <cell r="P86" t="str">
            <v>芝公園タワー</v>
          </cell>
          <cell r="Z86">
            <v>1</v>
          </cell>
          <cell r="AB86">
            <v>1</v>
          </cell>
          <cell r="AC86">
            <v>1</v>
          </cell>
        </row>
        <row r="87">
          <cell r="B87">
            <v>86</v>
          </cell>
          <cell r="C87" t="str">
            <v>さ</v>
          </cell>
          <cell r="D87" t="str">
            <v>三洋電機㈱</v>
          </cell>
          <cell r="E87" t="str">
            <v>大久保　彰</v>
          </cell>
          <cell r="F87" t="str">
            <v>おおくぼ</v>
          </cell>
          <cell r="J87" t="str">
            <v>03-5803-3555</v>
          </cell>
          <cell r="K87" t="str">
            <v>03-5803-3637</v>
          </cell>
          <cell r="L87" t="str">
            <v>OKUB038949@sanyo.co.jp</v>
          </cell>
          <cell r="M87" t="str">
            <v>営業開発本部　東日本官公法人営業ﾋﾞｼﾞﾈｽﾕﾆｯﾄ　首都圏公共営業本部</v>
          </cell>
          <cell r="N87" t="str">
            <v>113-8434</v>
          </cell>
          <cell r="O87" t="str">
            <v>文京区本郷3－10－15</v>
          </cell>
          <cell r="Q87" t="str">
            <v>PC及び系統連携は他太陽光メーカー</v>
          </cell>
          <cell r="Z87">
            <v>1</v>
          </cell>
        </row>
        <row r="88">
          <cell r="B88">
            <v>87</v>
          </cell>
          <cell r="C88" t="str">
            <v>し</v>
          </cell>
          <cell r="D88" t="str">
            <v>シャープ㈱</v>
          </cell>
          <cell r="E88" t="str">
            <v>大東</v>
          </cell>
          <cell r="F88" t="str">
            <v>おおひがし</v>
          </cell>
          <cell r="J88" t="str">
            <v>03-3260-8368</v>
          </cell>
          <cell r="K88" t="str">
            <v>03-3260-1621</v>
          </cell>
          <cell r="L88" t="str">
            <v>ohhigashi-s052330@notes.sharp.co.jp</v>
          </cell>
          <cell r="M88" t="str">
            <v>国内情報通信営業本部社会環境ｼｽﾃﾑ営業部</v>
          </cell>
          <cell r="N88" t="str">
            <v>162－8408</v>
          </cell>
          <cell r="O88" t="str">
            <v>新宿区市ヶ谷八幡町8番地</v>
          </cell>
          <cell r="Z88">
            <v>1</v>
          </cell>
        </row>
        <row r="89">
          <cell r="B89">
            <v>88</v>
          </cell>
          <cell r="C89" t="str">
            <v>じ</v>
          </cell>
          <cell r="D89" t="str">
            <v>ｼﾞｮﾝｿﾝｺﾝﾄﾛｰﾙｽﾞ㈱</v>
          </cell>
          <cell r="E89" t="str">
            <v>鈴木　喜一</v>
          </cell>
          <cell r="J89" t="str">
            <v>03-5738-6320</v>
          </cell>
          <cell r="K89" t="str">
            <v>03-5738-6306</v>
          </cell>
          <cell r="L89" t="str">
            <v>Yoshikazu.Suzuki@jci.com</v>
          </cell>
          <cell r="M89" t="str">
            <v>官庁営業部</v>
          </cell>
          <cell r="N89" t="str">
            <v>330-0802</v>
          </cell>
          <cell r="O89" t="str">
            <v>さいたま市大宮区宮町2-23</v>
          </cell>
          <cell r="P89" t="str">
            <v>JA共済埼玉ﾋﾞﾙ</v>
          </cell>
          <cell r="AA89">
            <v>1</v>
          </cell>
        </row>
        <row r="90">
          <cell r="B90">
            <v>89</v>
          </cell>
          <cell r="C90" t="str">
            <v>や</v>
          </cell>
          <cell r="D90" t="str">
            <v>㈱山武ﾋﾞﾙｼｽﾃﾑｶﾝﾊﾟﾆｰ</v>
          </cell>
          <cell r="E90" t="str">
            <v>武田　知行</v>
          </cell>
          <cell r="F90" t="str">
            <v>たけだ　ともゆき</v>
          </cell>
          <cell r="J90" t="str">
            <v>03-6810-1123</v>
          </cell>
          <cell r="K90" t="str">
            <v>03-5796-0934</v>
          </cell>
          <cell r="L90" t="str">
            <v>takeda-tomoyuki@jp.yamatake.com</v>
          </cell>
          <cell r="M90" t="str">
            <v>営業本部　営業１部　１ｸﾞﾙｰﾌﾟ</v>
          </cell>
          <cell r="N90" t="str">
            <v>108-0023</v>
          </cell>
          <cell r="O90" t="str">
            <v>港区芝浦4-3-4</v>
          </cell>
          <cell r="P90" t="str">
            <v>田町きよたﾋﾞﾙ</v>
          </cell>
          <cell r="AA90">
            <v>1</v>
          </cell>
          <cell r="BG90">
            <v>1</v>
          </cell>
        </row>
        <row r="91">
          <cell r="B91">
            <v>90</v>
          </cell>
          <cell r="C91" t="str">
            <v>に</v>
          </cell>
          <cell r="D91" t="str">
            <v>日本電気㈱</v>
          </cell>
          <cell r="E91" t="str">
            <v>虫鹿</v>
          </cell>
          <cell r="F91" t="str">
            <v>むしか</v>
          </cell>
          <cell r="H91" t="str">
            <v>中村</v>
          </cell>
          <cell r="J91" t="str">
            <v>03-3798-6683</v>
          </cell>
          <cell r="K91" t="str">
            <v>03-3798-9156</v>
          </cell>
          <cell r="L91" t="str">
            <v>t-mushika@ce.jp.nec.com,m-nakamura@dp.jp.nec.com</v>
          </cell>
          <cell r="M91" t="str">
            <v>官庁営業本部</v>
          </cell>
          <cell r="AA91">
            <v>1</v>
          </cell>
          <cell r="AO91">
            <v>1</v>
          </cell>
          <cell r="AW91">
            <v>1</v>
          </cell>
          <cell r="AZ91">
            <v>1</v>
          </cell>
          <cell r="BG91">
            <v>1</v>
          </cell>
        </row>
        <row r="92">
          <cell r="B92">
            <v>91</v>
          </cell>
          <cell r="C92" t="str">
            <v>ふ</v>
          </cell>
          <cell r="D92" t="str">
            <v>富士通㈱</v>
          </cell>
          <cell r="E92" t="str">
            <v>秋葉　寿一</v>
          </cell>
          <cell r="J92" t="str">
            <v>03-6252-2540</v>
          </cell>
          <cell r="K92" t="str">
            <v>03-6252-2905</v>
          </cell>
          <cell r="L92" t="str">
            <v>akiba.toshiichi@jp.fujitsu.com</v>
          </cell>
          <cell r="M92" t="str">
            <v>官公庁ｿﾘｭｰｼｮﾝ事業本部　第一統括営業部</v>
          </cell>
          <cell r="AA92">
            <v>1</v>
          </cell>
          <cell r="AO92">
            <v>1</v>
          </cell>
          <cell r="AZ92">
            <v>1</v>
          </cell>
        </row>
        <row r="93">
          <cell r="B93">
            <v>92</v>
          </cell>
          <cell r="C93" t="str">
            <v>さ</v>
          </cell>
          <cell r="D93" t="str">
            <v>サンケン電気㈱</v>
          </cell>
          <cell r="E93" t="str">
            <v>中島 康弘</v>
          </cell>
          <cell r="F93" t="str">
            <v>なかじま</v>
          </cell>
          <cell r="J93" t="str">
            <v>03-3986-6154</v>
          </cell>
          <cell r="K93" t="str">
            <v>03-3986-2650</v>
          </cell>
          <cell r="L93" t="str">
            <v>n.yasu@sanken-ele.co.jp</v>
          </cell>
          <cell r="M93" t="str">
            <v>第三営業統括部　社会ｼｽﾃﾑｸﾞﾙｰﾌﾟ</v>
          </cell>
          <cell r="N93" t="str">
            <v>171-0021</v>
          </cell>
          <cell r="O93" t="str">
            <v>豊島区西池袋1－11－1</v>
          </cell>
          <cell r="P93" t="str">
            <v>メトロポリタンプラザビル</v>
          </cell>
          <cell r="AB93">
            <v>1</v>
          </cell>
          <cell r="AC93">
            <v>1</v>
          </cell>
        </row>
        <row r="94">
          <cell r="B94">
            <v>93</v>
          </cell>
          <cell r="C94" t="str">
            <v>し</v>
          </cell>
          <cell r="D94" t="str">
            <v>新神戸電機㈱</v>
          </cell>
          <cell r="E94" t="str">
            <v>富山 慎太郎</v>
          </cell>
          <cell r="F94" t="str">
            <v>とみやま</v>
          </cell>
          <cell r="J94" t="str">
            <v>03-6811-2280</v>
          </cell>
          <cell r="K94" t="str">
            <v>03-5565-5772</v>
          </cell>
          <cell r="L94" t="str">
            <v>s.tomiyama@shinkobe-denki.co.jp</v>
          </cell>
          <cell r="M94" t="str">
            <v>電池機器事業本部 営業統括部</v>
          </cell>
          <cell r="AB94">
            <v>1</v>
          </cell>
          <cell r="AC94">
            <v>1</v>
          </cell>
        </row>
        <row r="95">
          <cell r="B95">
            <v>94</v>
          </cell>
          <cell r="C95" t="str">
            <v>に</v>
          </cell>
          <cell r="D95" t="str">
            <v>日本電池㈱(ﾕｱｻに統合)</v>
          </cell>
          <cell r="E95" t="str">
            <v>綱</v>
          </cell>
          <cell r="F95" t="str">
            <v>つな</v>
          </cell>
          <cell r="H95" t="str">
            <v>吉村</v>
          </cell>
          <cell r="J95" t="str">
            <v>03-3502-6530</v>
          </cell>
          <cell r="K95" t="str">
            <v>03-3502-6546</v>
          </cell>
          <cell r="L95" t="str">
            <v>yuji_tsuna@gs.nippondenchi.co.jp</v>
          </cell>
          <cell r="M95" t="str">
            <v>第三販売課（統合により6月から変更）</v>
          </cell>
          <cell r="N95" t="str">
            <v>105-0003</v>
          </cell>
          <cell r="O95" t="str">
            <v>港区西新橋1－8－1</v>
          </cell>
          <cell r="AB95">
            <v>1</v>
          </cell>
          <cell r="AC95">
            <v>1</v>
          </cell>
        </row>
        <row r="96">
          <cell r="B96">
            <v>95</v>
          </cell>
          <cell r="C96" t="str">
            <v>ふ</v>
          </cell>
          <cell r="D96" t="str">
            <v>古河電池㈱</v>
          </cell>
          <cell r="E96" t="str">
            <v>菅井　和夫</v>
          </cell>
          <cell r="F96" t="str">
            <v>すがい</v>
          </cell>
          <cell r="J96" t="str">
            <v>03-5710-7451</v>
          </cell>
          <cell r="K96" t="str">
            <v>03-3734-3801</v>
          </cell>
          <cell r="L96" t="str">
            <v>k-sugai@furukawadenchi.co.jp</v>
          </cell>
          <cell r="M96" t="str">
            <v>東京事務所</v>
          </cell>
          <cell r="N96" t="str">
            <v>153-0043</v>
          </cell>
          <cell r="O96" t="str">
            <v>目黒区東山1－1－2</v>
          </cell>
          <cell r="AB96">
            <v>1</v>
          </cell>
          <cell r="AC96">
            <v>1</v>
          </cell>
        </row>
        <row r="97">
          <cell r="B97">
            <v>96</v>
          </cell>
          <cell r="C97" t="str">
            <v>と</v>
          </cell>
          <cell r="D97" t="str">
            <v>東京キデン</v>
          </cell>
          <cell r="E97" t="str">
            <v>井上　裕樹</v>
          </cell>
          <cell r="J97" t="str">
            <v>03-3251-3312</v>
          </cell>
          <cell r="K97" t="str">
            <v>03-3251-3373</v>
          </cell>
          <cell r="L97" t="str">
            <v>inoue@kidn.co.jp</v>
          </cell>
          <cell r="M97" t="str">
            <v>ｷﾃﾞﾝﾘｰｽ事業部</v>
          </cell>
          <cell r="Q97" t="str">
            <v>発電機は不可</v>
          </cell>
          <cell r="AD97">
            <v>1</v>
          </cell>
        </row>
        <row r="98">
          <cell r="B98">
            <v>97</v>
          </cell>
          <cell r="C98" t="str">
            <v>に</v>
          </cell>
          <cell r="D98" t="str">
            <v>日変リース㈱</v>
          </cell>
          <cell r="E98" t="str">
            <v>岡安　俊郎</v>
          </cell>
          <cell r="J98" t="str">
            <v>03-3762-3456</v>
          </cell>
          <cell r="K98" t="str">
            <v>03-3763-7020</v>
          </cell>
          <cell r="L98" t="str">
            <v>nippen-okayaysu@mf.point.ne.jp</v>
          </cell>
          <cell r="AD98">
            <v>1</v>
          </cell>
        </row>
        <row r="99">
          <cell r="B99">
            <v>98</v>
          </cell>
          <cell r="C99" t="str">
            <v>ふ</v>
          </cell>
          <cell r="D99" t="str">
            <v>古川電機製作㈱（未回答）</v>
          </cell>
          <cell r="K99" t="str">
            <v>042-770-7177</v>
          </cell>
          <cell r="AD99">
            <v>1</v>
          </cell>
        </row>
        <row r="100">
          <cell r="B100">
            <v>99</v>
          </cell>
          <cell r="C100" t="str">
            <v>れ</v>
          </cell>
          <cell r="D100" t="str">
            <v>レンタルのニッケン（未調査）</v>
          </cell>
          <cell r="J100">
            <v>104</v>
          </cell>
          <cell r="Q100" t="str">
            <v>地区ごとに違う為104で確認</v>
          </cell>
          <cell r="AD100">
            <v>1</v>
          </cell>
        </row>
        <row r="101">
          <cell r="B101">
            <v>100</v>
          </cell>
          <cell r="C101" t="str">
            <v>と</v>
          </cell>
          <cell r="D101" t="str">
            <v>東京避雷針工業㈱</v>
          </cell>
          <cell r="E101" t="str">
            <v>坂田　雅夫</v>
          </cell>
          <cell r="J101" t="str">
            <v>03-3372-5261</v>
          </cell>
          <cell r="K101" t="str">
            <v>03-3372-5261</v>
          </cell>
          <cell r="L101" t="str">
            <v>y.usui@tokyolp.co.jp</v>
          </cell>
          <cell r="AE101">
            <v>1</v>
          </cell>
        </row>
        <row r="102">
          <cell r="B102">
            <v>101</v>
          </cell>
          <cell r="C102" t="str">
            <v>む</v>
          </cell>
          <cell r="D102" t="str">
            <v>㈱村田電機製作所</v>
          </cell>
          <cell r="E102" t="str">
            <v>佐藤</v>
          </cell>
          <cell r="F102" t="str">
            <v>さとう</v>
          </cell>
          <cell r="J102" t="str">
            <v>03-3790-5656</v>
          </cell>
          <cell r="K102" t="str">
            <v>03-3799-1110</v>
          </cell>
          <cell r="L102" t="str">
            <v>Seturo-10@muratadenki-1ps.com</v>
          </cell>
          <cell r="M102" t="str">
            <v>営業開発部</v>
          </cell>
          <cell r="AE102">
            <v>1</v>
          </cell>
        </row>
        <row r="103">
          <cell r="B103">
            <v>102</v>
          </cell>
          <cell r="C103" t="str">
            <v>わ</v>
          </cell>
          <cell r="D103" t="str">
            <v>㈱ワールド避雷針工業</v>
          </cell>
          <cell r="E103" t="str">
            <v>依田　正利</v>
          </cell>
          <cell r="F103" t="str">
            <v>よだ</v>
          </cell>
          <cell r="J103" t="str">
            <v>03-3724-7281</v>
          </cell>
          <cell r="K103" t="str">
            <v>03-3724-1184</v>
          </cell>
          <cell r="L103" t="str">
            <v>M.Yoda@mail.wlp.co.jp</v>
          </cell>
          <cell r="AE103">
            <v>1</v>
          </cell>
        </row>
        <row r="104">
          <cell r="B104">
            <v>103</v>
          </cell>
          <cell r="C104" t="str">
            <v>に</v>
          </cell>
          <cell r="D104" t="str">
            <v>日本避雷針工業㈱</v>
          </cell>
          <cell r="E104" t="str">
            <v>鷹尾　亮二</v>
          </cell>
          <cell r="J104" t="str">
            <v>06-6337-3152</v>
          </cell>
          <cell r="K104" t="str">
            <v>06-6337-3160</v>
          </cell>
          <cell r="L104" t="str">
            <v>nip@kami-nari.com</v>
          </cell>
          <cell r="M104" t="str">
            <v>大阪営業所</v>
          </cell>
          <cell r="AE104">
            <v>1</v>
          </cell>
        </row>
        <row r="105">
          <cell r="B105">
            <v>104</v>
          </cell>
          <cell r="C105" t="str">
            <v>せ</v>
          </cell>
          <cell r="D105" t="str">
            <v>㈱ｳﾞｪｲﾝｼｽﾃﾑｽﾞ</v>
          </cell>
          <cell r="E105" t="str">
            <v>加藤　光太郎</v>
          </cell>
          <cell r="J105" t="str">
            <v>03-3269-4961</v>
          </cell>
          <cell r="K105" t="str">
            <v>03-3269-4975</v>
          </cell>
          <cell r="L105" t="str">
            <v>katou@veinsystems.co.jp</v>
          </cell>
          <cell r="M105" t="str">
            <v>営業１部</v>
          </cell>
          <cell r="AF105">
            <v>1</v>
          </cell>
        </row>
        <row r="106">
          <cell r="B106">
            <v>105</v>
          </cell>
          <cell r="C106" t="str">
            <v>ど</v>
          </cell>
          <cell r="D106" t="str">
            <v>㈱土井製作所</v>
          </cell>
          <cell r="E106" t="str">
            <v>桜井　誠</v>
          </cell>
          <cell r="F106" t="str">
            <v>さくらい</v>
          </cell>
          <cell r="G106" t="str">
            <v>鉄蓋・マンホール</v>
          </cell>
          <cell r="J106" t="str">
            <v>03-3647-6823</v>
          </cell>
          <cell r="K106" t="str">
            <v>03-3647-9484</v>
          </cell>
          <cell r="L106" t="str">
            <v>imf@doi-web.com</v>
          </cell>
          <cell r="M106" t="str">
            <v>営業推進部</v>
          </cell>
          <cell r="AF106">
            <v>1</v>
          </cell>
        </row>
        <row r="107">
          <cell r="B107">
            <v>106</v>
          </cell>
          <cell r="C107" t="str">
            <v>と</v>
          </cell>
          <cell r="D107" t="str">
            <v>東部通信工業㈱（未回答）</v>
          </cell>
          <cell r="AF107">
            <v>1</v>
          </cell>
        </row>
        <row r="108">
          <cell r="B108">
            <v>107</v>
          </cell>
          <cell r="C108" t="str">
            <v>は</v>
          </cell>
          <cell r="D108" t="str">
            <v>㈱長谷川鋳工所</v>
          </cell>
          <cell r="E108" t="str">
            <v>星野　一美</v>
          </cell>
          <cell r="F108" t="str">
            <v>ほしの</v>
          </cell>
          <cell r="J108" t="str">
            <v>048-226-3315</v>
          </cell>
          <cell r="K108" t="str">
            <v>048-226-3318</v>
          </cell>
          <cell r="L108" t="str">
            <v>info@hasechuw.co.jp</v>
          </cell>
          <cell r="M108" t="str">
            <v>営業部 営業企画課</v>
          </cell>
          <cell r="AF108">
            <v>1</v>
          </cell>
        </row>
        <row r="109">
          <cell r="B109">
            <v>108</v>
          </cell>
          <cell r="C109" t="str">
            <v>た</v>
          </cell>
          <cell r="D109" t="str">
            <v>㈱谷川電機製作所</v>
          </cell>
          <cell r="E109" t="str">
            <v>諏訪　昌之</v>
          </cell>
          <cell r="F109" t="str">
            <v>すわ</v>
          </cell>
          <cell r="J109" t="str">
            <v>048-255-2351</v>
          </cell>
          <cell r="K109" t="str">
            <v>048-250-3000</v>
          </cell>
          <cell r="L109" t="str">
            <v>suwa.m@tanikawa-denki.co.jp</v>
          </cell>
          <cell r="M109" t="str">
            <v>営業第二ｸﾞﾙｰﾌﾟ</v>
          </cell>
          <cell r="AF109">
            <v>1</v>
          </cell>
          <cell r="AM109">
            <v>1</v>
          </cell>
        </row>
        <row r="110">
          <cell r="B110">
            <v>109</v>
          </cell>
          <cell r="C110" t="str">
            <v>ふ</v>
          </cell>
          <cell r="D110" t="str">
            <v>福西鋳物㈱</v>
          </cell>
          <cell r="E110" t="str">
            <v>秋本　一晃</v>
          </cell>
          <cell r="J110" t="str">
            <v>03-3831-2646</v>
          </cell>
          <cell r="K110" t="str">
            <v>03-3831-2713</v>
          </cell>
          <cell r="L110" t="str">
            <v>sftokyo@fukunishiimono.co.jp</v>
          </cell>
          <cell r="M110" t="str">
            <v>東京支店　営業部</v>
          </cell>
          <cell r="AG110">
            <v>1</v>
          </cell>
        </row>
        <row r="111">
          <cell r="B111">
            <v>110</v>
          </cell>
          <cell r="C111" t="str">
            <v>に</v>
          </cell>
          <cell r="D111" t="str">
            <v>㈱日本アーム（未調査）</v>
          </cell>
          <cell r="J111" t="str">
            <v>03-3452-4658</v>
          </cell>
          <cell r="K111" t="str">
            <v>03-3452-4810</v>
          </cell>
          <cell r="AH111">
            <v>1</v>
          </cell>
        </row>
        <row r="112">
          <cell r="B112">
            <v>111</v>
          </cell>
          <cell r="C112" t="str">
            <v>よ</v>
          </cell>
          <cell r="D112" t="str">
            <v>ヨシモトポール</v>
          </cell>
          <cell r="E112" t="str">
            <v>鈴木　幸男</v>
          </cell>
          <cell r="H112" t="str">
            <v>佐藤　誠</v>
          </cell>
          <cell r="J112" t="str">
            <v>03-3214-1552</v>
          </cell>
          <cell r="K112" t="str">
            <v>03-3212-1751</v>
          </cell>
          <cell r="L112" t="str">
            <v>y-suzuk@ypole.co.jp</v>
          </cell>
          <cell r="M112" t="str">
            <v>第２営業部</v>
          </cell>
          <cell r="AH112">
            <v>1</v>
          </cell>
        </row>
        <row r="113">
          <cell r="B113">
            <v>112</v>
          </cell>
          <cell r="C113" t="str">
            <v>に</v>
          </cell>
          <cell r="D113" t="str">
            <v>日信防災㈱</v>
          </cell>
          <cell r="E113" t="str">
            <v>保住</v>
          </cell>
          <cell r="F113" t="str">
            <v>ほずみ</v>
          </cell>
          <cell r="J113" t="str">
            <v>03-3862-4173</v>
          </cell>
          <cell r="K113" t="str">
            <v>03-3866-5529</v>
          </cell>
          <cell r="L113" t="str">
            <v>kaihatu-s@nissin-b.co.jp</v>
          </cell>
          <cell r="M113" t="str">
            <v>営業開発本部</v>
          </cell>
          <cell r="N113" t="str">
            <v>101-0032</v>
          </cell>
          <cell r="O113" t="str">
            <v>千代田区岩本町　3-2-4</v>
          </cell>
          <cell r="AI113">
            <v>1</v>
          </cell>
          <cell r="BC113">
            <v>1</v>
          </cell>
          <cell r="BG113">
            <v>1</v>
          </cell>
        </row>
        <row r="114">
          <cell r="B114">
            <v>113</v>
          </cell>
          <cell r="C114" t="str">
            <v>ふ</v>
          </cell>
          <cell r="D114" t="str">
            <v>富士ダイナミクス㈱</v>
          </cell>
          <cell r="E114" t="str">
            <v>藤村　房央</v>
          </cell>
          <cell r="F114" t="str">
            <v>ふじむら</v>
          </cell>
          <cell r="J114" t="str">
            <v>03-3793-7411</v>
          </cell>
          <cell r="K114" t="str">
            <v>03-5721-7087</v>
          </cell>
          <cell r="L114" t="str">
            <v>fujimura@fuji-dynamics.co.jp</v>
          </cell>
          <cell r="M114" t="str">
            <v>ﾊﾟｰｷﾝｸﾞｼｽﾃﾑ営業部　営業一課</v>
          </cell>
          <cell r="O114" t="str">
            <v>営業第一課</v>
          </cell>
          <cell r="AI114">
            <v>1</v>
          </cell>
        </row>
        <row r="115">
          <cell r="B115">
            <v>114</v>
          </cell>
          <cell r="C115" t="str">
            <v>こ</v>
          </cell>
          <cell r="D115" t="str">
            <v>小糸工業㈱　(*見積不可)</v>
          </cell>
          <cell r="E115" t="str">
            <v>山口</v>
          </cell>
          <cell r="F115" t="str">
            <v>やまぐち</v>
          </cell>
          <cell r="J115" t="str">
            <v>03-3443-9831</v>
          </cell>
          <cell r="K115" t="str">
            <v>03-3443-6098</v>
          </cell>
          <cell r="Q115" t="str">
            <v>※見積不可</v>
          </cell>
          <cell r="AI115">
            <v>1</v>
          </cell>
        </row>
        <row r="116">
          <cell r="B116">
            <v>115</v>
          </cell>
          <cell r="C116" t="str">
            <v>に</v>
          </cell>
          <cell r="D116" t="str">
            <v>日本信号㈱</v>
          </cell>
          <cell r="E116" t="str">
            <v>石川　雅浩</v>
          </cell>
          <cell r="J116" t="str">
            <v>03-5954-4569</v>
          </cell>
          <cell r="K116" t="str">
            <v>03-5954-4578</v>
          </cell>
          <cell r="L116" t="str">
            <v>ishikw@signal.co.jp</v>
          </cell>
          <cell r="M116" t="str">
            <v>情報ｼｽﾃﾑ営業部</v>
          </cell>
          <cell r="AI116">
            <v>1</v>
          </cell>
        </row>
        <row r="117">
          <cell r="B117">
            <v>116</v>
          </cell>
          <cell r="C117" t="str">
            <v>し</v>
          </cell>
          <cell r="D117" t="str">
            <v>昭和電線ｹｰﾌﾞﾙｼｽﾃﾑ㈱</v>
          </cell>
          <cell r="E117" t="str">
            <v>稲垣</v>
          </cell>
          <cell r="J117" t="str">
            <v>03-3597-7165</v>
          </cell>
          <cell r="K117" t="str">
            <v>03-3597-7194</v>
          </cell>
          <cell r="L117" t="str">
            <v>s.inagaki522@cs.swcc.co.jp</v>
          </cell>
          <cell r="M117" t="str">
            <v>営業推進室</v>
          </cell>
          <cell r="AJ117">
            <v>1</v>
          </cell>
          <cell r="AL117">
            <v>1</v>
          </cell>
          <cell r="AO117">
            <v>1</v>
          </cell>
        </row>
        <row r="118">
          <cell r="B118">
            <v>117</v>
          </cell>
          <cell r="C118" t="str">
            <v>す</v>
          </cell>
          <cell r="D118" t="str">
            <v>住友電気工業㈱</v>
          </cell>
          <cell r="E118" t="str">
            <v>逢坂</v>
          </cell>
          <cell r="F118" t="str">
            <v>おうさか</v>
          </cell>
          <cell r="J118" t="str">
            <v>03-3423-5381</v>
          </cell>
          <cell r="K118" t="str">
            <v>03-3423-5683</v>
          </cell>
          <cell r="L118" t="str">
            <v>ousaka-kazuki@sei.co.jp</v>
          </cell>
          <cell r="M118" t="str">
            <v>公共営業部</v>
          </cell>
          <cell r="N118" t="str">
            <v>107-8468</v>
          </cell>
          <cell r="O118" t="str">
            <v>港区元赤坂1－3－12</v>
          </cell>
          <cell r="AJ118">
            <v>1</v>
          </cell>
          <cell r="AL118">
            <v>1</v>
          </cell>
          <cell r="AO118">
            <v>1</v>
          </cell>
        </row>
        <row r="119">
          <cell r="B119">
            <v>118</v>
          </cell>
          <cell r="C119" t="str">
            <v>た</v>
          </cell>
          <cell r="D119" t="str">
            <v>タツタ電線㈱</v>
          </cell>
          <cell r="E119" t="str">
            <v>辻本　宏明</v>
          </cell>
          <cell r="J119" t="str">
            <v>044-221-7688</v>
          </cell>
          <cell r="K119" t="str">
            <v>044-221-7695</v>
          </cell>
          <cell r="L119" t="str">
            <v>h-tsujimoto@tatsuta.co.jp</v>
          </cell>
          <cell r="M119" t="str">
            <v>東京営業部</v>
          </cell>
          <cell r="AJ119">
            <v>1</v>
          </cell>
          <cell r="AL119">
            <v>1</v>
          </cell>
        </row>
        <row r="120">
          <cell r="B120">
            <v>119</v>
          </cell>
          <cell r="C120" t="str">
            <v>ひ</v>
          </cell>
          <cell r="D120" t="str">
            <v>日立電線㈱</v>
          </cell>
          <cell r="E120" t="str">
            <v>鳥井　和義</v>
          </cell>
          <cell r="J120" t="str">
            <v>03-6381-1274</v>
          </cell>
          <cell r="K120" t="str">
            <v>03-5256-3266</v>
          </cell>
          <cell r="L120" t="str">
            <v>torii.kazuyoshi@hitachi-cable.co.jp</v>
          </cell>
          <cell r="M120" t="str">
            <v>公共営業部</v>
          </cell>
          <cell r="N120" t="str">
            <v>100-8166</v>
          </cell>
          <cell r="O120" t="str">
            <v>千代田区大手町１－６－１</v>
          </cell>
          <cell r="P120" t="str">
            <v>大手町ビル９F</v>
          </cell>
          <cell r="AJ120">
            <v>1</v>
          </cell>
          <cell r="AL120">
            <v>1</v>
          </cell>
          <cell r="AO120">
            <v>1</v>
          </cell>
        </row>
        <row r="121">
          <cell r="B121">
            <v>120</v>
          </cell>
          <cell r="C121" t="str">
            <v>ふ</v>
          </cell>
          <cell r="D121" t="str">
            <v>フジクラ㈱</v>
          </cell>
          <cell r="E121" t="str">
            <v>五味 孝王</v>
          </cell>
          <cell r="F121" t="str">
            <v>ごみ</v>
          </cell>
          <cell r="J121" t="str">
            <v>03-5606-1135</v>
          </cell>
          <cell r="K121" t="str">
            <v>03-5606-1526</v>
          </cell>
          <cell r="L121" t="str">
            <v>t_gomi@fujikura.co.jp</v>
          </cell>
          <cell r="M121" t="str">
            <v>営業開発部</v>
          </cell>
          <cell r="N121" t="str">
            <v>135-8512</v>
          </cell>
          <cell r="O121" t="str">
            <v>江東区木場1－5－1</v>
          </cell>
          <cell r="AJ121">
            <v>1</v>
          </cell>
          <cell r="AL121">
            <v>1</v>
          </cell>
        </row>
        <row r="122">
          <cell r="B122">
            <v>121</v>
          </cell>
          <cell r="C122" t="str">
            <v>ふ</v>
          </cell>
          <cell r="D122" t="str">
            <v>古河電気工業㈱</v>
          </cell>
          <cell r="E122" t="str">
            <v>大崎　明子</v>
          </cell>
          <cell r="F122" t="str">
            <v>おおさき</v>
          </cell>
          <cell r="J122" t="str">
            <v>03-3286-3132</v>
          </cell>
          <cell r="K122" t="str">
            <v>03-3286-3909</v>
          </cell>
          <cell r="L122" t="str">
            <v>mr730655@mr.furukawa.co.jp</v>
          </cell>
          <cell r="M122" t="str">
            <v>社会ｼｽﾃﾑ営業部</v>
          </cell>
          <cell r="AJ122">
            <v>1</v>
          </cell>
          <cell r="AL122">
            <v>1</v>
          </cell>
          <cell r="AO122">
            <v>1</v>
          </cell>
        </row>
        <row r="123">
          <cell r="B123">
            <v>122</v>
          </cell>
          <cell r="C123" t="str">
            <v>み</v>
          </cell>
          <cell r="D123" t="str">
            <v>三菱電線工業㈱</v>
          </cell>
          <cell r="E123" t="str">
            <v>脇家　一昭</v>
          </cell>
          <cell r="J123" t="str">
            <v>03-3846-2118</v>
          </cell>
          <cell r="K123" t="str">
            <v>03-3846-9330</v>
          </cell>
          <cell r="L123" t="str">
            <v>kazuwaki@mitsubishi-cable.co.jp</v>
          </cell>
          <cell r="M123" t="str">
            <v>ﾈｯﾄﾜｰｸｼｽﾃﾑ営業部</v>
          </cell>
          <cell r="N123" t="str">
            <v>100-8303</v>
          </cell>
          <cell r="O123" t="str">
            <v>千代田区丸の内３－４－１</v>
          </cell>
          <cell r="AJ123">
            <v>1</v>
          </cell>
          <cell r="AL123">
            <v>1</v>
          </cell>
        </row>
        <row r="124">
          <cell r="B124">
            <v>123</v>
          </cell>
          <cell r="C124" t="str">
            <v>か</v>
          </cell>
          <cell r="D124" t="str">
            <v>カナレ電気㈱</v>
          </cell>
          <cell r="E124" t="str">
            <v>大堀　孝弘</v>
          </cell>
          <cell r="J124" t="str">
            <v>03-5821-5481</v>
          </cell>
          <cell r="K124" t="str">
            <v>03-5821-5494</v>
          </cell>
          <cell r="L124" t="str">
            <v>takahiro-oohori@canare.co.jp</v>
          </cell>
          <cell r="M124" t="str">
            <v>東京営業所　第２ｸﾞﾙｰﾌﾟ</v>
          </cell>
          <cell r="AK124">
            <v>1</v>
          </cell>
        </row>
        <row r="125">
          <cell r="B125">
            <v>124</v>
          </cell>
          <cell r="C125" t="str">
            <v>き</v>
          </cell>
          <cell r="D125" t="str">
            <v>共同カイテック㈱</v>
          </cell>
          <cell r="E125" t="str">
            <v>二瓶　達也</v>
          </cell>
          <cell r="J125" t="str">
            <v>03-3409-2862</v>
          </cell>
          <cell r="K125" t="str">
            <v>03-3409-2908</v>
          </cell>
          <cell r="L125" t="str">
            <v>nihei@ky-tec.co.jp</v>
          </cell>
          <cell r="M125" t="str">
            <v>ﾌﾛｱｼｽﾃﾑ事業部首都圏第２営業所</v>
          </cell>
          <cell r="AL125">
            <v>1</v>
          </cell>
        </row>
        <row r="126">
          <cell r="B126">
            <v>125</v>
          </cell>
          <cell r="C126" t="str">
            <v>す</v>
          </cell>
          <cell r="D126" t="str">
            <v>住電朝日精工㈱</v>
          </cell>
          <cell r="E126" t="str">
            <v>椎葉　慎一</v>
          </cell>
          <cell r="J126" t="str">
            <v>03-3578-3301</v>
          </cell>
          <cell r="K126" t="str">
            <v>03-3578-3302</v>
          </cell>
          <cell r="L126" t="str">
            <v>a93010@sumiden-asahi.co.jp</v>
          </cell>
          <cell r="M126" t="str">
            <v>東日本営業部</v>
          </cell>
          <cell r="AM126">
            <v>1</v>
          </cell>
        </row>
        <row r="127">
          <cell r="B127">
            <v>126</v>
          </cell>
          <cell r="C127" t="str">
            <v>す</v>
          </cell>
          <cell r="D127" t="str">
            <v>住友スリーエム㈱</v>
          </cell>
          <cell r="E127" t="str">
            <v>飯田　一宏</v>
          </cell>
          <cell r="J127" t="str">
            <v>03-5641-4979</v>
          </cell>
          <cell r="K127" t="str">
            <v>03-5641-2848</v>
          </cell>
          <cell r="L127" t="str">
            <v>kiida@mmm.com</v>
          </cell>
          <cell r="M127" t="str">
            <v>電力通信製品事業部　第一販売部</v>
          </cell>
          <cell r="AM127">
            <v>1</v>
          </cell>
        </row>
        <row r="128">
          <cell r="B128">
            <v>127</v>
          </cell>
          <cell r="C128" t="str">
            <v>は</v>
          </cell>
          <cell r="D128" t="str">
            <v>㈱長谷川電機製作所(削除）</v>
          </cell>
        </row>
        <row r="129">
          <cell r="B129">
            <v>128</v>
          </cell>
          <cell r="C129" t="str">
            <v>ね</v>
          </cell>
          <cell r="D129" t="str">
            <v>ネグロス電工㈱</v>
          </cell>
          <cell r="E129" t="str">
            <v>古川　藤吉郎</v>
          </cell>
          <cell r="F129" t="str">
            <v>こがわ　</v>
          </cell>
          <cell r="J129" t="str">
            <v>048-660-6890</v>
          </cell>
          <cell r="K129" t="str">
            <v>048-660-6831</v>
          </cell>
          <cell r="L129" t="str">
            <v>外部とのメール無し</v>
          </cell>
          <cell r="M129" t="str">
            <v>首都圏統括部　関東開発担当</v>
          </cell>
          <cell r="AM129">
            <v>1</v>
          </cell>
          <cell r="AN129">
            <v>1</v>
          </cell>
          <cell r="AQ129">
            <v>1</v>
          </cell>
        </row>
        <row r="130">
          <cell r="B130">
            <v>129</v>
          </cell>
          <cell r="C130" t="str">
            <v>あ</v>
          </cell>
          <cell r="D130" t="str">
            <v>アメリカン電機㈱</v>
          </cell>
          <cell r="E130" t="str">
            <v>小池　裕二</v>
          </cell>
          <cell r="J130" t="str">
            <v>03-3720-9621</v>
          </cell>
          <cell r="K130" t="str">
            <v>03-3720-9694</v>
          </cell>
          <cell r="L130" t="str">
            <v>y-koike@americandenki.co.jp</v>
          </cell>
          <cell r="M130" t="str">
            <v>営業部</v>
          </cell>
          <cell r="AN130">
            <v>1</v>
          </cell>
        </row>
        <row r="131">
          <cell r="B131">
            <v>130</v>
          </cell>
          <cell r="C131" t="str">
            <v>じ</v>
          </cell>
          <cell r="D131" t="str">
            <v>神保電器㈱</v>
          </cell>
          <cell r="E131" t="str">
            <v>伊藤　純一</v>
          </cell>
          <cell r="J131" t="str">
            <v>03-5705-7392</v>
          </cell>
          <cell r="K131" t="str">
            <v>03-5705-7404</v>
          </cell>
          <cell r="L131" t="str">
            <v>ito-j@jimbodeｎki.co.jp</v>
          </cell>
          <cell r="M131" t="str">
            <v>営業部</v>
          </cell>
          <cell r="AN131">
            <v>1</v>
          </cell>
        </row>
        <row r="132">
          <cell r="B132">
            <v>131</v>
          </cell>
          <cell r="C132" t="str">
            <v>て</v>
          </cell>
          <cell r="D132" t="str">
            <v>㈱寺田電機製作所</v>
          </cell>
          <cell r="E132" t="str">
            <v>田口　憲章</v>
          </cell>
          <cell r="J132" t="str">
            <v>0274-40-7728</v>
          </cell>
          <cell r="K132" t="str">
            <v>0274-22-7232</v>
          </cell>
          <cell r="L132" t="str">
            <v>noriaki.taguchi@terada-ele.co.jp</v>
          </cell>
          <cell r="Q132" t="str">
            <v>ﾒｰﾙでの見積依頼：否</v>
          </cell>
          <cell r="AN132">
            <v>1</v>
          </cell>
        </row>
        <row r="133">
          <cell r="B133">
            <v>132</v>
          </cell>
          <cell r="C133" t="str">
            <v>に</v>
          </cell>
          <cell r="D133" t="str">
            <v>日本デック㈱（削除）</v>
          </cell>
          <cell r="E133" t="str">
            <v>佐々木</v>
          </cell>
          <cell r="F133" t="str">
            <v>ささき</v>
          </cell>
          <cell r="J133" t="str">
            <v>03-5349-7270</v>
          </cell>
          <cell r="K133" t="str">
            <v>03-5349-7419</v>
          </cell>
        </row>
        <row r="134">
          <cell r="B134">
            <v>133</v>
          </cell>
          <cell r="C134" t="str">
            <v>お</v>
          </cell>
          <cell r="D134" t="str">
            <v>沖電気工業㈱</v>
          </cell>
          <cell r="E134" t="str">
            <v>徳満</v>
          </cell>
          <cell r="F134" t="str">
            <v>とくみつ</v>
          </cell>
          <cell r="H134" t="str">
            <v>田畑</v>
          </cell>
          <cell r="J134" t="str">
            <v>03-3740-2241</v>
          </cell>
          <cell r="L134" t="str">
            <v>tokumitsu264@oki.com</v>
          </cell>
          <cell r="M134" t="str">
            <v>社会情報ソリューション本部</v>
          </cell>
          <cell r="AO134">
            <v>1</v>
          </cell>
          <cell r="AV134">
            <v>1</v>
          </cell>
          <cell r="AZ134">
            <v>1</v>
          </cell>
        </row>
        <row r="135">
          <cell r="B135">
            <v>134</v>
          </cell>
          <cell r="C135" t="str">
            <v>て</v>
          </cell>
          <cell r="D135" t="str">
            <v>㈱テクネット</v>
          </cell>
          <cell r="J135" t="str">
            <v>03-5484-4511</v>
          </cell>
          <cell r="K135" t="str">
            <v>03-5484-4512</v>
          </cell>
          <cell r="AP135">
            <v>1</v>
          </cell>
        </row>
        <row r="136">
          <cell r="B136">
            <v>135</v>
          </cell>
          <cell r="C136" t="str">
            <v>ふ</v>
          </cell>
          <cell r="D136" t="str">
            <v>㈱フジタ（ﾒｰｶではないため削除）</v>
          </cell>
          <cell r="E136" t="str">
            <v>高櫻</v>
          </cell>
          <cell r="F136" t="str">
            <v>たかさくら</v>
          </cell>
          <cell r="J136" t="str">
            <v>03-3796-2464</v>
          </cell>
          <cell r="K136" t="str">
            <v>03-3796-2365</v>
          </cell>
          <cell r="M136" t="str">
            <v>環境ｴﾝｼﾞﾆｱﾘﾝｸﾞ部</v>
          </cell>
          <cell r="Q136" t="str">
            <v>（販売は菱晃）</v>
          </cell>
          <cell r="AP136">
            <v>1</v>
          </cell>
        </row>
        <row r="137">
          <cell r="B137">
            <v>136</v>
          </cell>
          <cell r="C137" t="str">
            <v>ら</v>
          </cell>
          <cell r="D137" t="str">
            <v>ﾗﾌｫｰﾚｴﾝｼﾞﾆｱﾘﾝｸﾞ㈱</v>
          </cell>
          <cell r="E137" t="str">
            <v>成海 芳雄</v>
          </cell>
          <cell r="F137" t="str">
            <v>なるみ</v>
          </cell>
          <cell r="H137" t="str">
            <v>田中　雅幸</v>
          </cell>
          <cell r="J137" t="str">
            <v>03-3539-7191</v>
          </cell>
          <cell r="K137" t="str">
            <v>03-3539-7197</v>
          </cell>
          <cell r="L137" t="str">
            <v>laforet@himawari-net.co.jp</v>
          </cell>
          <cell r="M137" t="str">
            <v>営業部</v>
          </cell>
          <cell r="AP137">
            <v>1</v>
          </cell>
        </row>
        <row r="138">
          <cell r="B138">
            <v>137</v>
          </cell>
          <cell r="C138" t="str">
            <v>り</v>
          </cell>
          <cell r="D138" t="str">
            <v>㈱菱晃(ﾘｮｳｺｳ)</v>
          </cell>
          <cell r="E138" t="str">
            <v>高橋　一浩</v>
          </cell>
          <cell r="F138" t="str">
            <v>たかはし</v>
          </cell>
          <cell r="J138" t="str">
            <v>03-5651-0659</v>
          </cell>
          <cell r="K138" t="str">
            <v>03-5651-0667</v>
          </cell>
          <cell r="L138" t="str">
            <v>takahashi_kazu.ryoko@mrg.mrc.co.jp</v>
          </cell>
          <cell r="M138" t="str">
            <v>ﾄｯﾌﾟﾗｲﾄ市場開発所</v>
          </cell>
          <cell r="AP138">
            <v>1</v>
          </cell>
        </row>
        <row r="139">
          <cell r="B139">
            <v>138</v>
          </cell>
          <cell r="C139" t="str">
            <v>さ</v>
          </cell>
          <cell r="D139" t="str">
            <v>三洋電機㈱</v>
          </cell>
          <cell r="E139" t="str">
            <v>大久保　彰</v>
          </cell>
          <cell r="F139" t="str">
            <v>おおくぼ</v>
          </cell>
          <cell r="J139" t="str">
            <v>03-5803-3555</v>
          </cell>
          <cell r="K139" t="str">
            <v>03-5803-3637</v>
          </cell>
          <cell r="L139" t="str">
            <v>OKUB038949@sanyo.co.jp</v>
          </cell>
          <cell r="M139" t="str">
            <v>営業開発本部　東日本官公法人営業ﾋﾞｼﾞﾈｽﾕﾆｯﾄ　首都圏公共営業本部</v>
          </cell>
          <cell r="AP139">
            <v>1</v>
          </cell>
        </row>
        <row r="140">
          <cell r="B140">
            <v>139</v>
          </cell>
          <cell r="C140" t="str">
            <v>せ</v>
          </cell>
          <cell r="D140" t="str">
            <v>攝陽鋼管㈱</v>
          </cell>
          <cell r="E140" t="str">
            <v>（未回答）</v>
          </cell>
          <cell r="J140" t="str">
            <v>03-5810-9177</v>
          </cell>
          <cell r="K140" t="str">
            <v>03-3802-0118</v>
          </cell>
          <cell r="L140" t="str">
            <v>（未回答）</v>
          </cell>
          <cell r="AQ140">
            <v>1</v>
          </cell>
        </row>
        <row r="141">
          <cell r="B141">
            <v>140</v>
          </cell>
          <cell r="C141" t="str">
            <v>そ</v>
          </cell>
          <cell r="D141" t="str">
            <v>外山電気㈱</v>
          </cell>
          <cell r="E141" t="str">
            <v>三原　勲</v>
          </cell>
          <cell r="H141" t="str">
            <v>藤嶋　幸子</v>
          </cell>
          <cell r="J141" t="str">
            <v>03-3294-2341</v>
          </cell>
          <cell r="K141" t="str">
            <v>03-3295-2033</v>
          </cell>
          <cell r="L141" t="str">
            <v>mihara@sotoyama.co.jp</v>
          </cell>
          <cell r="M141" t="str">
            <v>営業部</v>
          </cell>
          <cell r="AQ141">
            <v>1</v>
          </cell>
        </row>
        <row r="142">
          <cell r="B142">
            <v>141</v>
          </cell>
          <cell r="C142" t="str">
            <v>ど</v>
          </cell>
          <cell r="D142" t="str">
            <v>㈱土井製作所</v>
          </cell>
          <cell r="E142" t="str">
            <v>桜井　誠</v>
          </cell>
          <cell r="F142" t="str">
            <v>さくらい</v>
          </cell>
          <cell r="G142" t="str">
            <v>ダクト・P.BOX</v>
          </cell>
          <cell r="J142" t="str">
            <v>03-3647-6823</v>
          </cell>
          <cell r="K142" t="str">
            <v>03-3647-9484</v>
          </cell>
          <cell r="L142" t="str">
            <v>imf@doi-web.com</v>
          </cell>
          <cell r="M142" t="str">
            <v>営業推進部</v>
          </cell>
          <cell r="AQ142">
            <v>1</v>
          </cell>
        </row>
        <row r="143">
          <cell r="B143">
            <v>142</v>
          </cell>
          <cell r="C143" t="str">
            <v>な</v>
          </cell>
          <cell r="D143" t="str">
            <v>那須電機鉄工㈱</v>
          </cell>
          <cell r="E143" t="str">
            <v>幸田　和典</v>
          </cell>
          <cell r="J143" t="str">
            <v>03-3351-6467</v>
          </cell>
          <cell r="K143" t="str">
            <v>03-3354-5144</v>
          </cell>
          <cell r="L143" t="str">
            <v>k-kouda@nasudenki.co.jp</v>
          </cell>
          <cell r="M143" t="str">
            <v>公共設備課</v>
          </cell>
          <cell r="AQ143">
            <v>1</v>
          </cell>
        </row>
        <row r="144">
          <cell r="B144">
            <v>143</v>
          </cell>
          <cell r="C144" t="str">
            <v>あ</v>
          </cell>
          <cell r="D144" t="str">
            <v>㈱浅羽製作所</v>
          </cell>
          <cell r="E144" t="str">
            <v>西澤　幸一</v>
          </cell>
          <cell r="J144" t="str">
            <v>03-3433-2540</v>
          </cell>
          <cell r="K144" t="str">
            <v>03-3433-1277</v>
          </cell>
          <cell r="L144" t="str">
            <v>kouichi_nishizawa@asaba-ss.co.jp</v>
          </cell>
          <cell r="M144" t="str">
            <v>営業部　建設ｸﾞﾙｰﾌﾟ</v>
          </cell>
          <cell r="AR144">
            <v>1</v>
          </cell>
        </row>
        <row r="145">
          <cell r="B145">
            <v>144</v>
          </cell>
          <cell r="C145" t="str">
            <v>い</v>
          </cell>
          <cell r="D145" t="str">
            <v>イワブチ㈱</v>
          </cell>
          <cell r="E145" t="str">
            <v>星　博文</v>
          </cell>
          <cell r="J145" t="str">
            <v>047-368-2221</v>
          </cell>
          <cell r="K145" t="str">
            <v>047-368-2229</v>
          </cell>
          <cell r="L145" t="str">
            <v>eigyo@iwabuchi.co.jp</v>
          </cell>
          <cell r="M145" t="str">
            <v>営業第一部</v>
          </cell>
          <cell r="AR145">
            <v>1</v>
          </cell>
        </row>
        <row r="146">
          <cell r="B146">
            <v>145</v>
          </cell>
          <cell r="C146" t="str">
            <v>に</v>
          </cell>
          <cell r="D146" t="str">
            <v>日鉄鋼管㈱</v>
          </cell>
          <cell r="E146" t="str">
            <v>佐野　周裕</v>
          </cell>
          <cell r="F146" t="str">
            <v>さの　かねひろ</v>
          </cell>
          <cell r="J146" t="str">
            <v>044-244-5241</v>
          </cell>
          <cell r="K146" t="str">
            <v>044-222-3562</v>
          </cell>
          <cell r="L146" t="str">
            <v>k-sano@21nsp.co.jp</v>
          </cell>
          <cell r="M146" t="str">
            <v>関東営業部第一営業ｸﾞﾙｰﾌﾟ</v>
          </cell>
          <cell r="AS146">
            <v>1</v>
          </cell>
        </row>
        <row r="147">
          <cell r="B147">
            <v>146</v>
          </cell>
          <cell r="C147" t="str">
            <v>に</v>
          </cell>
          <cell r="D147" t="str">
            <v>日本ﾊﾟｲﾌﾟ製造㈱→住友鋼管㈱（後日調査）</v>
          </cell>
          <cell r="K147" t="str">
            <v>03-5625-1530</v>
          </cell>
          <cell r="AS147">
            <v>1</v>
          </cell>
        </row>
        <row r="148">
          <cell r="B148">
            <v>147</v>
          </cell>
          <cell r="C148" t="str">
            <v>し</v>
          </cell>
          <cell r="D148" t="str">
            <v>シチズンTIC㈱</v>
          </cell>
          <cell r="E148" t="str">
            <v>横川 学</v>
          </cell>
          <cell r="F148" t="str">
            <v>よこかわ まなぶ</v>
          </cell>
          <cell r="J148" t="str">
            <v>042-386-2261</v>
          </cell>
          <cell r="K148" t="str">
            <v>042-386-2222</v>
          </cell>
          <cell r="L148" t="str">
            <v>yokokawa@tic-citizen.co.jp</v>
          </cell>
          <cell r="M148" t="str">
            <v>営業本部</v>
          </cell>
          <cell r="N148" t="str">
            <v>184-0013</v>
          </cell>
          <cell r="O148" t="str">
            <v>東京都小金井市前原町5-6-12</v>
          </cell>
          <cell r="AT148">
            <v>1</v>
          </cell>
          <cell r="BD148">
            <v>1</v>
          </cell>
          <cell r="BE148">
            <v>1</v>
          </cell>
        </row>
        <row r="149">
          <cell r="B149">
            <v>148</v>
          </cell>
          <cell r="C149" t="str">
            <v>せ</v>
          </cell>
          <cell r="D149" t="str">
            <v>セイコータイムシステム㈱</v>
          </cell>
          <cell r="E149" t="str">
            <v>鈴木　雅明</v>
          </cell>
          <cell r="F149" t="str">
            <v>すずき</v>
          </cell>
          <cell r="J149" t="str">
            <v>03-5646-1601</v>
          </cell>
          <cell r="K149" t="str">
            <v>03-5646-1602</v>
          </cell>
          <cell r="L149" t="str">
            <v>m.suzuki@seiko-sts.co.jp</v>
          </cell>
          <cell r="M149" t="str">
            <v>ｼｽﾃﾑｸﾛｯｸ販売部</v>
          </cell>
          <cell r="N149" t="str">
            <v>103-8470</v>
          </cell>
          <cell r="O149" t="str">
            <v>東京都中央区日本橋富沢町１１－１２</v>
          </cell>
          <cell r="AT149">
            <v>1</v>
          </cell>
          <cell r="BD149">
            <v>1</v>
          </cell>
          <cell r="BE149">
            <v>1</v>
          </cell>
        </row>
        <row r="150">
          <cell r="B150">
            <v>149</v>
          </cell>
          <cell r="C150" t="str">
            <v>て</v>
          </cell>
          <cell r="D150" t="str">
            <v>ＴＯＡ㈱</v>
          </cell>
          <cell r="E150" t="str">
            <v>大西　敏夫</v>
          </cell>
          <cell r="F150" t="str">
            <v>おおにし</v>
          </cell>
          <cell r="J150" t="str">
            <v>03-5621-5790</v>
          </cell>
          <cell r="K150" t="str">
            <v>03-5621-5826</v>
          </cell>
          <cell r="L150" t="str">
            <v>ohnishi_toshio@toa.co.jp</v>
          </cell>
          <cell r="M150" t="str">
            <v>東京第３営業所官公グループ</v>
          </cell>
          <cell r="N150" t="str">
            <v>113-0033</v>
          </cell>
          <cell r="O150" t="str">
            <v>文京区本郷3-43-3</v>
          </cell>
          <cell r="AU150">
            <v>1</v>
          </cell>
          <cell r="AW150">
            <v>1</v>
          </cell>
          <cell r="AX150">
            <v>1</v>
          </cell>
        </row>
        <row r="151">
          <cell r="B151">
            <v>150</v>
          </cell>
          <cell r="C151" t="str">
            <v>ゆ</v>
          </cell>
          <cell r="D151" t="str">
            <v>ユニペックス㈱</v>
          </cell>
          <cell r="E151" t="str">
            <v>小野田　実成</v>
          </cell>
          <cell r="J151" t="str">
            <v>03-3821-3721</v>
          </cell>
          <cell r="K151" t="str">
            <v>03-3827-5423</v>
          </cell>
          <cell r="L151" t="str">
            <v>tokyo-office@unipex.co.jp</v>
          </cell>
          <cell r="M151" t="str">
            <v>東京営業所</v>
          </cell>
          <cell r="N151" t="str">
            <v>110－0008</v>
          </cell>
          <cell r="O151" t="str">
            <v>台東区池之端2－3－17</v>
          </cell>
          <cell r="AU151">
            <v>1</v>
          </cell>
        </row>
        <row r="152">
          <cell r="B152">
            <v>151</v>
          </cell>
          <cell r="C152" t="str">
            <v>に</v>
          </cell>
          <cell r="D152" t="str">
            <v>日本ビクター㈱</v>
          </cell>
          <cell r="E152" t="str">
            <v>平井　正彦</v>
          </cell>
          <cell r="F152" t="str">
            <v>ひらい</v>
          </cell>
          <cell r="J152" t="str">
            <v>03-6812-2816</v>
          </cell>
          <cell r="K152" t="str">
            <v>03-6812-2819</v>
          </cell>
          <cell r="L152" t="str">
            <v>hirai-masahiko@jvc-victor.jp</v>
          </cell>
          <cell r="M152" t="str">
            <v>第一営業統括部 首都圏営業３グループ</v>
          </cell>
          <cell r="N152" t="str">
            <v>108-0022</v>
          </cell>
          <cell r="O152" t="str">
            <v>東京都港区海岸３―９―１５　ＬＯＯＰ‐Ｘビル１３Ｆ</v>
          </cell>
          <cell r="AU152">
            <v>1</v>
          </cell>
          <cell r="AW152">
            <v>1</v>
          </cell>
          <cell r="AX152">
            <v>1</v>
          </cell>
        </row>
        <row r="153">
          <cell r="B153">
            <v>151</v>
          </cell>
          <cell r="C153" t="str">
            <v>に</v>
          </cell>
          <cell r="D153" t="str">
            <v>日本ビクター㈱</v>
          </cell>
          <cell r="E153" t="str">
            <v>竹貫　徳幸</v>
          </cell>
          <cell r="F153" t="str">
            <v>たけぬき　のりゆき</v>
          </cell>
          <cell r="J153" t="str">
            <v>03-6812-2816</v>
          </cell>
          <cell r="K153" t="str">
            <v>03-6812-2819</v>
          </cell>
          <cell r="L153" t="str">
            <v>takenuki-noriyuki@jvc-victor.jp</v>
          </cell>
          <cell r="M153" t="str">
            <v>ｼｽﾃﾑ営業本部首都圏第一営業本部AVｼｽﾃﾑ営業3ｸﾞﾙｰﾌﾟ</v>
          </cell>
          <cell r="N153" t="str">
            <v>108-0022</v>
          </cell>
          <cell r="O153" t="str">
            <v>東京都港区海岸３―９―１５　ＬＯＯＰ‐Ｘビル１３Ｆ</v>
          </cell>
        </row>
        <row r="154">
          <cell r="B154">
            <v>152</v>
          </cell>
          <cell r="C154" t="str">
            <v>に</v>
          </cell>
          <cell r="D154" t="str">
            <v>日本無線㈱</v>
          </cell>
          <cell r="E154" t="str">
            <v>後藤　秀樹</v>
          </cell>
          <cell r="J154" t="str">
            <v>03-3348-6171</v>
          </cell>
          <cell r="K154" t="str">
            <v>03-3848-3958</v>
          </cell>
          <cell r="L154" t="str">
            <v>ec-kancho1@jrc.co.jp</v>
          </cell>
          <cell r="M154" t="str">
            <v>ｿﾘｭｰｼｮﾝ営業部官庁営業ｸﾞﾙｰﾌﾟ</v>
          </cell>
          <cell r="AV154">
            <v>1</v>
          </cell>
        </row>
        <row r="155">
          <cell r="B155">
            <v>153</v>
          </cell>
          <cell r="C155" t="str">
            <v>い</v>
          </cell>
          <cell r="D155" t="str">
            <v>池上通信機㈱</v>
          </cell>
          <cell r="E155" t="str">
            <v>石川</v>
          </cell>
          <cell r="J155" t="str">
            <v>03-5748-2241</v>
          </cell>
          <cell r="K155" t="str">
            <v>03-5748-2200</v>
          </cell>
          <cell r="L155" t="str">
            <v>ishikawa@sales.ikegami.co.jp</v>
          </cell>
          <cell r="M155" t="str">
            <v>公共営業統括部 公共営業第二部門</v>
          </cell>
          <cell r="O155" t="str">
            <v>東京都大田区池上5-6-16</v>
          </cell>
          <cell r="AW155">
            <v>1</v>
          </cell>
        </row>
        <row r="156">
          <cell r="B156">
            <v>154</v>
          </cell>
          <cell r="C156" t="str">
            <v>や</v>
          </cell>
          <cell r="D156" t="str">
            <v>㈱日立国際電気</v>
          </cell>
          <cell r="E156" t="str">
            <v>五十嵐　和男</v>
          </cell>
          <cell r="F156" t="str">
            <v>いがらし　かずお</v>
          </cell>
          <cell r="J156" t="str">
            <v>03-6734-9541</v>
          </cell>
          <cell r="K156" t="str">
            <v>03-5209-6073</v>
          </cell>
          <cell r="L156" t="str">
            <v>igarashi.kazuo@h-kokusai.com</v>
          </cell>
          <cell r="M156" t="str">
            <v>映像ｼｽﾃﾑ営業本部　第一営業部</v>
          </cell>
          <cell r="N156" t="str">
            <v>164-8511</v>
          </cell>
          <cell r="O156" t="str">
            <v>中野区東中野  3-14-20</v>
          </cell>
          <cell r="AW156">
            <v>1</v>
          </cell>
        </row>
        <row r="157">
          <cell r="B157">
            <v>155</v>
          </cell>
          <cell r="C157" t="str">
            <v>あ</v>
          </cell>
          <cell r="D157" t="str">
            <v>アイホン㈱</v>
          </cell>
          <cell r="E157" t="str">
            <v>和田　守福</v>
          </cell>
          <cell r="F157" t="str">
            <v>わだ　もりよし</v>
          </cell>
          <cell r="J157" t="str">
            <v>03-5684-3415</v>
          </cell>
          <cell r="K157" t="str">
            <v>03-5684-3537</v>
          </cell>
          <cell r="L157" t="str">
            <v>m_wada@aiphone.co.jp</v>
          </cell>
          <cell r="M157" t="str">
            <v>営業開発課</v>
          </cell>
          <cell r="N157" t="str">
            <v>112-0002</v>
          </cell>
          <cell r="O157" t="str">
            <v>東京都文京区小石川5-41-10</v>
          </cell>
          <cell r="AY157">
            <v>1</v>
          </cell>
        </row>
        <row r="158">
          <cell r="B158">
            <v>156</v>
          </cell>
          <cell r="C158" t="str">
            <v>に</v>
          </cell>
          <cell r="D158" t="str">
            <v>日本インターホン㈱</v>
          </cell>
          <cell r="E158" t="str">
            <v>鈴木　有</v>
          </cell>
          <cell r="J158" t="str">
            <v>03-3395-1161</v>
          </cell>
          <cell r="K158" t="str">
            <v>03-3395-1214</v>
          </cell>
          <cell r="L158" t="str">
            <v>eigyo03@telecall.po-jp.com</v>
          </cell>
          <cell r="M158" t="str">
            <v>営業二部</v>
          </cell>
          <cell r="AY158">
            <v>1</v>
          </cell>
        </row>
        <row r="159">
          <cell r="B159">
            <v>157</v>
          </cell>
          <cell r="C159" t="str">
            <v>け</v>
          </cell>
          <cell r="D159" t="str">
            <v>（株）ケアコム</v>
          </cell>
          <cell r="E159" t="str">
            <v>副島　宗幸</v>
          </cell>
          <cell r="J159" t="str">
            <v>03-5216-0821</v>
          </cell>
          <cell r="K159" t="str">
            <v>03-5216-0833</v>
          </cell>
          <cell r="L159" t="str">
            <v>n_soejima@carecom.co.jp,s_cad@carecom.co.jp</v>
          </cell>
          <cell r="M159" t="str">
            <v>SI営業開発部</v>
          </cell>
          <cell r="O159" t="str">
            <v>さいたま市大宮区上小町575 ARAIﾋﾞﾙ5階</v>
          </cell>
          <cell r="AY159">
            <v>1</v>
          </cell>
          <cell r="BE159">
            <v>1</v>
          </cell>
        </row>
        <row r="160">
          <cell r="B160">
            <v>158</v>
          </cell>
          <cell r="C160" t="str">
            <v>い</v>
          </cell>
          <cell r="D160" t="str">
            <v>岩崎通信機㈱</v>
          </cell>
          <cell r="E160" t="str">
            <v>芦田 茂</v>
          </cell>
          <cell r="J160" t="str">
            <v>03-5370-5478</v>
          </cell>
          <cell r="K160" t="str">
            <v>03-5370-5496</v>
          </cell>
          <cell r="L160" t="str">
            <v>ashida@iwatsu.co.jp</v>
          </cell>
          <cell r="M160" t="str">
            <v>通信事業本部 ｴﾘｱ統括営業部 首都圏支社 官公庁担当</v>
          </cell>
          <cell r="N160" t="str">
            <v>168-8501</v>
          </cell>
          <cell r="O160" t="str">
            <v>東京都 杉並区久我山1-7-41</v>
          </cell>
          <cell r="AZ160">
            <v>1</v>
          </cell>
        </row>
        <row r="161">
          <cell r="B161">
            <v>159</v>
          </cell>
          <cell r="C161" t="str">
            <v>ひ</v>
          </cell>
          <cell r="D161" t="str">
            <v>㈱日立製作所</v>
          </cell>
          <cell r="E161" t="str">
            <v>福田　弘元</v>
          </cell>
          <cell r="F161" t="str">
            <v>ふくだ　ひろゆき</v>
          </cell>
          <cell r="J161" t="str">
            <v>03-5471-2069</v>
          </cell>
          <cell r="K161" t="str">
            <v>03-5471-2950</v>
          </cell>
          <cell r="L161" t="str">
            <v>hiroyuki.fukuda.ty@hitachi.com</v>
          </cell>
          <cell r="M161" t="str">
            <v>ﾈｯﾄﾜｰｸｿﾘｭｰｼｮﾝ事業部第一営業部公共グループ</v>
          </cell>
          <cell r="N161" t="str">
            <v>140-8573</v>
          </cell>
          <cell r="O161" t="str">
            <v>東京都品川区南大井6-26-2</v>
          </cell>
          <cell r="AZ161">
            <v>1</v>
          </cell>
        </row>
        <row r="162">
          <cell r="B162">
            <v>160</v>
          </cell>
          <cell r="C162" t="str">
            <v>で</v>
          </cell>
          <cell r="D162" t="str">
            <v>ＤＸアンテナ㈱</v>
          </cell>
          <cell r="J162" t="str">
            <v>03-3341-5282</v>
          </cell>
          <cell r="K162" t="str">
            <v>03-3341-7660</v>
          </cell>
          <cell r="M162" t="str">
            <v>東京システム事業部</v>
          </cell>
          <cell r="BA162">
            <v>1</v>
          </cell>
        </row>
        <row r="163">
          <cell r="B163">
            <v>161</v>
          </cell>
          <cell r="C163" t="str">
            <v>ま</v>
          </cell>
          <cell r="D163" t="str">
            <v>マスプロ電工㈱</v>
          </cell>
          <cell r="E163" t="str">
            <v>藤田　千晶</v>
          </cell>
          <cell r="J163" t="str">
            <v>03-3499-5631</v>
          </cell>
          <cell r="K163" t="str">
            <v>03-5485-3560</v>
          </cell>
          <cell r="L163" t="str">
            <v>shibuya-k@maspro.co.jp</v>
          </cell>
          <cell r="M163" t="str">
            <v>渋谷支店　情報通信営業部</v>
          </cell>
          <cell r="BA163">
            <v>1</v>
          </cell>
          <cell r="BB163">
            <v>1</v>
          </cell>
        </row>
        <row r="164">
          <cell r="B164">
            <v>162</v>
          </cell>
          <cell r="C164" t="str">
            <v>や</v>
          </cell>
          <cell r="D164" t="str">
            <v>八木アンテナ㈱</v>
          </cell>
          <cell r="E164" t="str">
            <v>西峯　隆弘</v>
          </cell>
          <cell r="F164" t="str">
            <v>にしみね</v>
          </cell>
          <cell r="J164" t="str">
            <v>03-6734-9514</v>
          </cell>
          <cell r="K164" t="str">
            <v>03-5209-5995</v>
          </cell>
          <cell r="L164" t="str">
            <v>nishimine.takahiro@yagi.h-kokusai.com</v>
          </cell>
          <cell r="M164" t="str">
            <v>営業本部　通信統括営業部</v>
          </cell>
          <cell r="N164" t="str">
            <v>101-0021</v>
          </cell>
          <cell r="O164" t="str">
            <v>東京都千代田区外神田4-14-1</v>
          </cell>
          <cell r="BA164">
            <v>1</v>
          </cell>
        </row>
        <row r="165">
          <cell r="B165">
            <v>163</v>
          </cell>
          <cell r="C165" t="str">
            <v>と</v>
          </cell>
          <cell r="D165" t="str">
            <v>東芝首都圏ｻｰﾋﾞｽ㈱(未回答）</v>
          </cell>
          <cell r="E165" t="str">
            <v>石田</v>
          </cell>
          <cell r="F165" t="str">
            <v>いしだ</v>
          </cell>
          <cell r="J165" t="str">
            <v>03-3833-76212</v>
          </cell>
          <cell r="K165" t="str">
            <v>03-3833-2836</v>
          </cell>
          <cell r="BA165">
            <v>1</v>
          </cell>
        </row>
        <row r="166">
          <cell r="B166">
            <v>164</v>
          </cell>
          <cell r="C166" t="str">
            <v>に</v>
          </cell>
          <cell r="D166" t="str">
            <v>日本アンテナ㈱</v>
          </cell>
          <cell r="E166" t="str">
            <v>今藤　真樹</v>
          </cell>
          <cell r="J166" t="str">
            <v>03-5806-8173</v>
          </cell>
          <cell r="K166" t="str">
            <v>03-5830-2571</v>
          </cell>
          <cell r="L166" t="str">
            <v>m-kondo@nippon-antenna.co.jp</v>
          </cell>
          <cell r="M166" t="str">
            <v>伝送ｼｽﾃﾑ部　営業第一課</v>
          </cell>
          <cell r="BA166">
            <v>1</v>
          </cell>
        </row>
        <row r="167">
          <cell r="B167">
            <v>165</v>
          </cell>
          <cell r="C167" t="str">
            <v>ほ</v>
          </cell>
          <cell r="D167" t="str">
            <v>ホーチキ㈱</v>
          </cell>
          <cell r="E167" t="str">
            <v>馬場 雅和</v>
          </cell>
          <cell r="F167" t="str">
            <v>ばば まさかず</v>
          </cell>
          <cell r="J167" t="str">
            <v>03-3444-4151</v>
          </cell>
          <cell r="K167" t="str">
            <v>03-3444-3920</v>
          </cell>
          <cell r="L167" t="str">
            <v>ma-baba@hochiki.co.jp</v>
          </cell>
          <cell r="M167" t="str">
            <v>営業開発本部総合営業第一部</v>
          </cell>
          <cell r="N167" t="str">
            <v>141-8660</v>
          </cell>
          <cell r="O167" t="str">
            <v>品川区上大崎　2-10-43</v>
          </cell>
          <cell r="BA167">
            <v>1</v>
          </cell>
          <cell r="BC167">
            <v>1</v>
          </cell>
          <cell r="BF167">
            <v>1</v>
          </cell>
        </row>
        <row r="168">
          <cell r="B168">
            <v>166</v>
          </cell>
          <cell r="C168" t="str">
            <v>に</v>
          </cell>
          <cell r="D168" t="str">
            <v>(社)日本CATV技術協会</v>
          </cell>
          <cell r="E168" t="str">
            <v>山口　利市</v>
          </cell>
          <cell r="J168" t="str">
            <v>03-5273-4673</v>
          </cell>
          <cell r="K168" t="str">
            <v>03-5273-4675</v>
          </cell>
          <cell r="L168" t="str">
            <v>yamaguchi@catv.or.jp</v>
          </cell>
          <cell r="M168" t="str">
            <v>関東支部</v>
          </cell>
          <cell r="BB168">
            <v>1</v>
          </cell>
        </row>
        <row r="169">
          <cell r="B169">
            <v>167</v>
          </cell>
          <cell r="C169" t="str">
            <v>ひ</v>
          </cell>
          <cell r="D169" t="str">
            <v>八木アンテナ㈱</v>
          </cell>
          <cell r="E169" t="str">
            <v>西峯　隆弘</v>
          </cell>
          <cell r="F169" t="str">
            <v>にしみね</v>
          </cell>
          <cell r="J169" t="str">
            <v>03-6734-9514</v>
          </cell>
          <cell r="K169" t="str">
            <v>03-5209-5995</v>
          </cell>
          <cell r="L169" t="str">
            <v>nishimine.takahiro@yagi.h-kokusai.com</v>
          </cell>
          <cell r="M169" t="str">
            <v>営業本部　通信統括営業部</v>
          </cell>
          <cell r="N169" t="str">
            <v>101-0021</v>
          </cell>
          <cell r="O169" t="str">
            <v>東京都千代田区外神田4-14-1</v>
          </cell>
          <cell r="BB169">
            <v>1</v>
          </cell>
        </row>
        <row r="170">
          <cell r="B170">
            <v>168</v>
          </cell>
          <cell r="C170" t="str">
            <v>に</v>
          </cell>
          <cell r="D170" t="str">
            <v>日本アンテナ㈱</v>
          </cell>
          <cell r="E170" t="str">
            <v>今藤 真樹</v>
          </cell>
          <cell r="F170" t="str">
            <v>こんどう</v>
          </cell>
          <cell r="J170" t="str">
            <v>03-5806-8171</v>
          </cell>
          <cell r="K170" t="str">
            <v>03-5830-2571</v>
          </cell>
          <cell r="L170" t="str">
            <v>m-kondo@nippon-antenna.co.jp</v>
          </cell>
          <cell r="M170" t="str">
            <v>伝送ｼｽﾃﾑ部　営業第一課</v>
          </cell>
          <cell r="BB170">
            <v>1</v>
          </cell>
        </row>
        <row r="171">
          <cell r="B171">
            <v>169</v>
          </cell>
          <cell r="C171" t="str">
            <v>に</v>
          </cell>
          <cell r="D171" t="str">
            <v>ニッタン㈱</v>
          </cell>
          <cell r="E171" t="str">
            <v>田中　英夫</v>
          </cell>
          <cell r="F171" t="str">
            <v>たなか</v>
          </cell>
          <cell r="J171" t="str">
            <v>03-3468-1126</v>
          </cell>
          <cell r="K171" t="str">
            <v>03-3468-3444</v>
          </cell>
          <cell r="L171" t="str">
            <v>bus-dev2@nittan.com</v>
          </cell>
          <cell r="M171" t="str">
            <v>営業開発第二部</v>
          </cell>
          <cell r="BC171">
            <v>1</v>
          </cell>
        </row>
        <row r="172">
          <cell r="B172">
            <v>170</v>
          </cell>
          <cell r="C172" t="str">
            <v>の</v>
          </cell>
          <cell r="D172" t="str">
            <v>能美防災㈱</v>
          </cell>
          <cell r="E172" t="str">
            <v>村松</v>
          </cell>
          <cell r="F172" t="str">
            <v>むらまつ</v>
          </cell>
          <cell r="J172" t="str">
            <v>03-3265-0326</v>
          </cell>
          <cell r="K172" t="str">
            <v>03-3265-2610</v>
          </cell>
          <cell r="L172" t="str">
            <v>muramatu@nohmi.co.jp</v>
          </cell>
          <cell r="M172" t="str">
            <v>第１営業部　営業２部　第３ｸﾞﾙｰﾌﾟ</v>
          </cell>
          <cell r="N172" t="str">
            <v>102-8277</v>
          </cell>
          <cell r="O172" t="str">
            <v>千代田区九段南　4-7-3</v>
          </cell>
          <cell r="BC172">
            <v>1</v>
          </cell>
        </row>
        <row r="173">
          <cell r="B173">
            <v>171</v>
          </cell>
          <cell r="C173" t="str">
            <v>ふ</v>
          </cell>
          <cell r="D173" t="str">
            <v>富士通ﾌﾛﾝﾃｯｸ(株)</v>
          </cell>
          <cell r="E173" t="str">
            <v>今村　剛</v>
          </cell>
          <cell r="F173" t="str">
            <v>いまむら</v>
          </cell>
          <cell r="J173" t="str">
            <v>042-377-5114</v>
          </cell>
          <cell r="K173" t="str">
            <v>042-379-6500</v>
          </cell>
          <cell r="L173" t="str">
            <v>imamura-t@jp.fujitsu.com</v>
          </cell>
          <cell r="M173" t="str">
            <v>第二営業部</v>
          </cell>
          <cell r="N173" t="str">
            <v>206-0812</v>
          </cell>
          <cell r="O173" t="str">
            <v>東京都稲城市矢野口１７７６</v>
          </cell>
          <cell r="BD173">
            <v>1</v>
          </cell>
          <cell r="BE173">
            <v>1</v>
          </cell>
        </row>
        <row r="174">
          <cell r="B174">
            <v>172</v>
          </cell>
          <cell r="C174" t="str">
            <v>う</v>
          </cell>
          <cell r="D174" t="str">
            <v>(株)内田洋行</v>
          </cell>
          <cell r="E174" t="str">
            <v>三木　知晴</v>
          </cell>
          <cell r="F174" t="str">
            <v>みき　ともはる</v>
          </cell>
          <cell r="J174" t="str">
            <v>03-3555-4054</v>
          </cell>
          <cell r="K174" t="str">
            <v>03-3553-9469</v>
          </cell>
          <cell r="L174" t="str">
            <v>mikitomo@uchida.co.jp</v>
          </cell>
          <cell r="M174" t="str">
            <v>公共営業部</v>
          </cell>
          <cell r="N174" t="str">
            <v>104-0033</v>
          </cell>
          <cell r="O174" t="str">
            <v>東京都中央区新川2-4-7</v>
          </cell>
          <cell r="P174" t="str">
            <v>新川本社ﾋﾞﾙ4F</v>
          </cell>
          <cell r="BD174">
            <v>1</v>
          </cell>
        </row>
        <row r="175">
          <cell r="B175">
            <v>173</v>
          </cell>
          <cell r="C175" t="str">
            <v>せ</v>
          </cell>
          <cell r="D175" t="str">
            <v>星和電機(株)</v>
          </cell>
          <cell r="E175" t="str">
            <v>足立　知法</v>
          </cell>
          <cell r="F175" t="str">
            <v>あだち</v>
          </cell>
          <cell r="J175" t="str">
            <v>03-5687-1221</v>
          </cell>
          <cell r="K175" t="str">
            <v>03-5687-1234</v>
          </cell>
          <cell r="L175" t="str">
            <v>ADATI_tomonori@seiwa.co.jp</v>
          </cell>
          <cell r="M175" t="str">
            <v>営業課</v>
          </cell>
          <cell r="BD175">
            <v>1</v>
          </cell>
        </row>
        <row r="176">
          <cell r="B176">
            <v>174</v>
          </cell>
          <cell r="C176" t="str">
            <v>さ</v>
          </cell>
          <cell r="D176" t="str">
            <v>山陽電気工業㈱（未調査）</v>
          </cell>
          <cell r="J176" t="str">
            <v>03-3420-0171</v>
          </cell>
          <cell r="K176" t="str">
            <v>03-3420-0177</v>
          </cell>
          <cell r="BE176">
            <v>1</v>
          </cell>
        </row>
        <row r="177">
          <cell r="B177">
            <v>175</v>
          </cell>
          <cell r="C177" t="str">
            <v>や</v>
          </cell>
          <cell r="D177" t="str">
            <v>山下商事㈱→山下マテリアル</v>
          </cell>
          <cell r="J177" t="str">
            <v>046-251-3722</v>
          </cell>
          <cell r="K177" t="str">
            <v>046-251-3725</v>
          </cell>
          <cell r="Q177" t="str">
            <v>陸運局のみ</v>
          </cell>
          <cell r="BE177">
            <v>1</v>
          </cell>
        </row>
        <row r="178">
          <cell r="B178">
            <v>176</v>
          </cell>
          <cell r="C178" t="str">
            <v>き</v>
          </cell>
          <cell r="D178" t="str">
            <v>キャノン（未調査）</v>
          </cell>
          <cell r="J178" t="str">
            <v>03-3758-2111</v>
          </cell>
          <cell r="BE178">
            <v>1</v>
          </cell>
        </row>
        <row r="179">
          <cell r="B179">
            <v>177</v>
          </cell>
          <cell r="C179" t="str">
            <v>せ</v>
          </cell>
          <cell r="D179" t="str">
            <v>セコム（株）</v>
          </cell>
          <cell r="E179" t="str">
            <v>後藤</v>
          </cell>
          <cell r="J179" t="str">
            <v>03-5775-8420</v>
          </cell>
          <cell r="K179" t="str">
            <v>03-5775-8919</v>
          </cell>
          <cell r="L179" t="str">
            <v>I-gotoh@secom.co.jp</v>
          </cell>
          <cell r="M179" t="str">
            <v>公共法人部</v>
          </cell>
          <cell r="N179" t="str">
            <v>１５０－０００１</v>
          </cell>
          <cell r="O179" t="str">
            <v>東京都渋谷区神宮前１－５－１　</v>
          </cell>
          <cell r="BF179">
            <v>1</v>
          </cell>
          <cell r="BG179">
            <v>1</v>
          </cell>
        </row>
        <row r="180">
          <cell r="B180">
            <v>178</v>
          </cell>
          <cell r="C180" t="str">
            <v>お</v>
          </cell>
          <cell r="D180" t="str">
            <v>オムロン（株）</v>
          </cell>
          <cell r="E180" t="str">
            <v>中村 博行</v>
          </cell>
          <cell r="F180" t="str">
            <v>なかむら　ひろゆき</v>
          </cell>
          <cell r="J180" t="str">
            <v>03-3436-7147</v>
          </cell>
          <cell r="K180" t="str">
            <v>03-3436-7192</v>
          </cell>
          <cell r="L180" t="str">
            <v>hiroyuki_nakamura@omron.co.jp</v>
          </cell>
          <cell r="M180" t="str">
            <v>交通ｿﾘｭｰｼｮﾝ事業部　東部ｿﾘｭｰｼｮﾝ事業</v>
          </cell>
          <cell r="BF180">
            <v>1</v>
          </cell>
        </row>
        <row r="181">
          <cell r="B181">
            <v>179</v>
          </cell>
          <cell r="C181" t="str">
            <v>く</v>
          </cell>
          <cell r="D181" t="str">
            <v>（株）クマヒラ</v>
          </cell>
          <cell r="E181" t="str">
            <v>永谷　嘉之</v>
          </cell>
          <cell r="F181" t="str">
            <v>ながや</v>
          </cell>
          <cell r="J181" t="str">
            <v>03-3270-4385</v>
          </cell>
          <cell r="K181" t="str">
            <v>03-3270-4375</v>
          </cell>
          <cell r="L181" t="str">
            <v>nagatani@kumahira.co.jp</v>
          </cell>
          <cell r="M181" t="str">
            <v>官公庁営業部　</v>
          </cell>
          <cell r="N181" t="str">
            <v>１０３－００２３</v>
          </cell>
          <cell r="O181" t="str">
            <v>中央区日本橋本町１－１０－３</v>
          </cell>
          <cell r="BF181">
            <v>1</v>
          </cell>
          <cell r="BG181">
            <v>1</v>
          </cell>
        </row>
        <row r="182">
          <cell r="B182">
            <v>180</v>
          </cell>
          <cell r="C182" t="str">
            <v>あ</v>
          </cell>
          <cell r="D182" t="str">
            <v>（株）アート</v>
          </cell>
          <cell r="E182" t="str">
            <v>峠　雄一郎</v>
          </cell>
          <cell r="J182" t="str">
            <v>03-3447-6601</v>
          </cell>
          <cell r="K182" t="str">
            <v>03-3447-6659</v>
          </cell>
          <cell r="L182" t="str">
            <v>y.touge@art-japan.co.jp</v>
          </cell>
          <cell r="M182" t="str">
            <v>営業開発課</v>
          </cell>
          <cell r="N182" t="str">
            <v>141-0022</v>
          </cell>
          <cell r="O182" t="str">
            <v>品川区東五反田1-25-11</v>
          </cell>
          <cell r="P182" t="str">
            <v>五反田１丁目イーストビル２Ｆ</v>
          </cell>
          <cell r="BF182">
            <v>1</v>
          </cell>
          <cell r="BG182">
            <v>1</v>
          </cell>
        </row>
        <row r="183">
          <cell r="B183">
            <v>181</v>
          </cell>
          <cell r="C183" t="str">
            <v>み</v>
          </cell>
          <cell r="D183" t="str">
            <v>美和ロック(株)</v>
          </cell>
          <cell r="E183" t="str">
            <v>小谷　純造</v>
          </cell>
          <cell r="F183" t="str">
            <v>こたに</v>
          </cell>
          <cell r="J183" t="str">
            <v>03-3452-5555</v>
          </cell>
          <cell r="K183" t="str">
            <v>03-3455-3557</v>
          </cell>
          <cell r="L183" t="str">
            <v>JKotani@miwa-lock.co.jp</v>
          </cell>
          <cell r="M183" t="str">
            <v>営業開発部</v>
          </cell>
          <cell r="BF183">
            <v>1</v>
          </cell>
        </row>
        <row r="184">
          <cell r="B184">
            <v>182</v>
          </cell>
          <cell r="C184" t="str">
            <v>あ</v>
          </cell>
          <cell r="D184" t="str">
            <v>アツミ電気㈱</v>
          </cell>
          <cell r="E184" t="str">
            <v>鈴木　永雄</v>
          </cell>
          <cell r="J184" t="str">
            <v>03-3862-1171</v>
          </cell>
          <cell r="K184" t="str">
            <v>03-3862-1170</v>
          </cell>
          <cell r="L184" t="str">
            <v>n.suzuki@atsumi.co.jp</v>
          </cell>
          <cell r="M184" t="str">
            <v>第２営業部</v>
          </cell>
          <cell r="BF184">
            <v>1</v>
          </cell>
        </row>
        <row r="185">
          <cell r="B185">
            <v>183</v>
          </cell>
          <cell r="C185" t="str">
            <v>え</v>
          </cell>
          <cell r="D185" t="str">
            <v>エヌケーシー</v>
          </cell>
          <cell r="E185" t="str">
            <v>渡辺　伸司</v>
          </cell>
          <cell r="J185" t="str">
            <v>03-3861-2101</v>
          </cell>
          <cell r="K185" t="str">
            <v>03-3861-2108</v>
          </cell>
          <cell r="L185" t="str">
            <v>s-watanabe@nkc-japan.co.jp</v>
          </cell>
          <cell r="M185" t="str">
            <v>東京営業所</v>
          </cell>
          <cell r="BG185">
            <v>1</v>
          </cell>
        </row>
        <row r="186">
          <cell r="B186">
            <v>184</v>
          </cell>
          <cell r="C186" t="str">
            <v>お</v>
          </cell>
          <cell r="D186" t="str">
            <v>オーテック電子㈱（未回答）</v>
          </cell>
          <cell r="K186" t="str">
            <v>03-3296-0128</v>
          </cell>
          <cell r="BG186">
            <v>1</v>
          </cell>
        </row>
        <row r="187">
          <cell r="B187">
            <v>185</v>
          </cell>
          <cell r="C187" t="str">
            <v>ま</v>
          </cell>
          <cell r="D187" t="str">
            <v>丸善㈱（未調査）</v>
          </cell>
          <cell r="E187" t="str">
            <v>平野</v>
          </cell>
          <cell r="J187" t="str">
            <v>03-3273-3255</v>
          </cell>
          <cell r="M187" t="str">
            <v>環境デザイン事業部</v>
          </cell>
          <cell r="BH187">
            <v>1</v>
          </cell>
        </row>
        <row r="188">
          <cell r="B188">
            <v>186</v>
          </cell>
          <cell r="C188" t="str">
            <v>き</v>
          </cell>
          <cell r="D188" t="str">
            <v>㈱紀伊国屋書店（未調査）</v>
          </cell>
          <cell r="E188" t="str">
            <v>鳥山</v>
          </cell>
          <cell r="J188" t="str">
            <v>03-3209-5312</v>
          </cell>
          <cell r="M188" t="str">
            <v>教育設備部</v>
          </cell>
          <cell r="BH188">
            <v>1</v>
          </cell>
        </row>
        <row r="189">
          <cell r="B189">
            <v>187</v>
          </cell>
          <cell r="C189" t="str">
            <v>い</v>
          </cell>
          <cell r="D189" t="str">
            <v>㈱伊藤伊（未調査）</v>
          </cell>
          <cell r="J189" t="str">
            <v>03-3814-0521</v>
          </cell>
          <cell r="M189" t="str">
            <v>東京営業所</v>
          </cell>
          <cell r="BH189">
            <v>1</v>
          </cell>
        </row>
        <row r="190">
          <cell r="B190">
            <v>188</v>
          </cell>
          <cell r="C190" t="str">
            <v>さ</v>
          </cell>
          <cell r="D190" t="str">
            <v>四変テック㈱</v>
          </cell>
          <cell r="E190" t="str">
            <v>辻岡　孝二</v>
          </cell>
          <cell r="J190" t="str">
            <v>03-3578-1641</v>
          </cell>
          <cell r="K190" t="str">
            <v>03-3578-1645</v>
          </cell>
          <cell r="L190" t="str">
            <v>tsujioka@shihen.co.jp</v>
          </cell>
          <cell r="M190" t="str">
            <v>東京支社　電力機器事業部　東京営業所</v>
          </cell>
          <cell r="V190">
            <v>1</v>
          </cell>
        </row>
        <row r="191">
          <cell r="B191">
            <v>189</v>
          </cell>
          <cell r="C191" t="str">
            <v>は</v>
          </cell>
          <cell r="D191" t="str">
            <v>㈱日立産機システム</v>
          </cell>
          <cell r="E191" t="str">
            <v>上杉　元</v>
          </cell>
          <cell r="H191" t="str">
            <v>御手洗　尚一</v>
          </cell>
          <cell r="J191" t="str">
            <v>03-4345-6045</v>
          </cell>
          <cell r="K191" t="str">
            <v>03-4345-6910</v>
          </cell>
          <cell r="L191" t="str">
            <v>mitarai-naokazu@hitachi-ies.co.jp</v>
          </cell>
          <cell r="M191" t="str">
            <v>営業統括本部営業企画部関東ｸﾞﾙｰﾌﾟ</v>
          </cell>
        </row>
        <row r="192">
          <cell r="B192">
            <v>190</v>
          </cell>
          <cell r="C192" t="str">
            <v>ひ</v>
          </cell>
          <cell r="D192" t="str">
            <v>㈱日立製作所</v>
          </cell>
          <cell r="E192" t="str">
            <v>青崎　竜二</v>
          </cell>
          <cell r="J192" t="str">
            <v>03-4564-4908</v>
          </cell>
          <cell r="K192" t="str">
            <v>03-4564-4556</v>
          </cell>
          <cell r="L192" t="str">
            <v>ryuji.aozaki.yn@hitachi.com</v>
          </cell>
          <cell r="M192" t="str">
            <v>都心開発ｼｽﾃﾑｸﾞﾙｰﾌﾟ</v>
          </cell>
          <cell r="AX192">
            <v>1</v>
          </cell>
        </row>
        <row r="193">
          <cell r="B193">
            <v>191</v>
          </cell>
          <cell r="C193" t="str">
            <v>あ</v>
          </cell>
          <cell r="D193" t="str">
            <v>池野通建㈱</v>
          </cell>
          <cell r="E193" t="str">
            <v>田久保　孝二</v>
          </cell>
          <cell r="J193" t="str">
            <v>03-3598-8761</v>
          </cell>
          <cell r="K193" t="str">
            <v>03-3598-1760</v>
          </cell>
          <cell r="L193" t="str">
            <v>takubo@ikeno.co.jp</v>
          </cell>
          <cell r="M193" t="str">
            <v>福祉開発本部福祉ｼｽﾃﾑ部営業課</v>
          </cell>
          <cell r="BI193">
            <v>1</v>
          </cell>
        </row>
        <row r="194">
          <cell r="B194">
            <v>192</v>
          </cell>
          <cell r="C194" t="str">
            <v>ば</v>
          </cell>
          <cell r="D194" t="str">
            <v>㈱ﾊﾞﾘｱﾌﾘｰ・ｼﾞｬﾊﾟﾝ</v>
          </cell>
          <cell r="E194" t="str">
            <v>道音　征夫</v>
          </cell>
          <cell r="F194" t="str">
            <v>みちおとまさお</v>
          </cell>
          <cell r="J194" t="str">
            <v>03-3751-7491</v>
          </cell>
          <cell r="K194" t="str">
            <v>03-3751-7492</v>
          </cell>
          <cell r="L194" t="str">
            <v>barrierfree-jp@bfj.co.jp</v>
          </cell>
          <cell r="M194" t="str">
            <v>営業</v>
          </cell>
          <cell r="BI194">
            <v>1</v>
          </cell>
        </row>
        <row r="195">
          <cell r="B195">
            <v>193</v>
          </cell>
          <cell r="C195" t="str">
            <v>じ</v>
          </cell>
          <cell r="D195" t="str">
            <v>JFE環境㈱</v>
          </cell>
          <cell r="E195" t="str">
            <v>鷲塚　実</v>
          </cell>
          <cell r="F195" t="str">
            <v>わしづか</v>
          </cell>
          <cell r="J195" t="str">
            <v>045-502-1470</v>
          </cell>
          <cell r="K195" t="str">
            <v>045-502-2881</v>
          </cell>
          <cell r="L195" t="str">
            <v>minoeu-washizuka@jfe-kankyo.co.jp</v>
          </cell>
          <cell r="M195" t="str">
            <v>営業本部第二営業部</v>
          </cell>
          <cell r="O195" t="str">
            <v>神奈川県横浜市鶴見区弁天町3-1</v>
          </cell>
          <cell r="Q195" t="str">
            <v>（神奈川県横浜市）</v>
          </cell>
          <cell r="BJ195">
            <v>1</v>
          </cell>
        </row>
        <row r="196">
          <cell r="B196">
            <v>194</v>
          </cell>
          <cell r="C196" t="str">
            <v>だ</v>
          </cell>
          <cell r="D196" t="str">
            <v>大興運輸倉庫㈱</v>
          </cell>
          <cell r="E196" t="str">
            <v>石原 勝次</v>
          </cell>
          <cell r="F196" t="str">
            <v>いしはら</v>
          </cell>
          <cell r="J196" t="str">
            <v>03-3522-3141</v>
          </cell>
          <cell r="K196" t="str">
            <v>03-3522-3142</v>
          </cell>
          <cell r="L196" t="str">
            <v>ishihara@tus.co.jp</v>
          </cell>
          <cell r="M196" t="str">
            <v>環境事業部</v>
          </cell>
          <cell r="O196" t="str">
            <v>神奈川県川崎市川崎区小島町10-2</v>
          </cell>
          <cell r="Q196" t="str">
            <v>中間処理まで（神奈川県川崎市）</v>
          </cell>
          <cell r="BJ196">
            <v>1</v>
          </cell>
        </row>
        <row r="197">
          <cell r="B197">
            <v>195</v>
          </cell>
          <cell r="C197" t="str">
            <v>り</v>
          </cell>
          <cell r="D197" t="str">
            <v>㈱リフレックス</v>
          </cell>
          <cell r="E197" t="str">
            <v>山本</v>
          </cell>
          <cell r="J197" t="str">
            <v>046-833-0700</v>
          </cell>
          <cell r="K197" t="str">
            <v>046-833-0755</v>
          </cell>
          <cell r="L197" t="str">
            <v>fyamamoto@refulex.co.jp</v>
          </cell>
          <cell r="M197" t="str">
            <v>営業部</v>
          </cell>
          <cell r="O197" t="str">
            <v>神奈川県横須賀市内川2-5-50</v>
          </cell>
          <cell r="Q197" t="str">
            <v>（神奈川県横須賀市）</v>
          </cell>
          <cell r="BJ197">
            <v>1</v>
          </cell>
        </row>
        <row r="198">
          <cell r="B198">
            <v>196</v>
          </cell>
          <cell r="C198" t="str">
            <v>ふ</v>
          </cell>
          <cell r="D198" t="str">
            <v>不二創業㈱
→エコマックス㈱</v>
          </cell>
          <cell r="E198" t="str">
            <v>山下　優二</v>
          </cell>
          <cell r="F198" t="str">
            <v>やました　ゆうじ</v>
          </cell>
          <cell r="J198" t="str">
            <v>0467-75-1044</v>
          </cell>
          <cell r="K198" t="str">
            <v>0467-75-1217</v>
          </cell>
          <cell r="L198" t="str">
            <v>yuuji-yamashita@eco-max.co.jp</v>
          </cell>
          <cell r="M198" t="str">
            <v>営業部　営業１グループ</v>
          </cell>
          <cell r="O198" t="str">
            <v>神奈川県高座郡寒川町田端1590-4</v>
          </cell>
          <cell r="Q198" t="str">
            <v>（神奈川県高座郡寒川町）</v>
          </cell>
          <cell r="BJ198">
            <v>1</v>
          </cell>
        </row>
        <row r="199">
          <cell r="B199">
            <v>197</v>
          </cell>
          <cell r="C199" t="str">
            <v>な</v>
          </cell>
          <cell r="D199" t="str">
            <v>㈱ナカダイ</v>
          </cell>
          <cell r="E199" t="str">
            <v>柳橋</v>
          </cell>
          <cell r="J199" t="str">
            <v>027-266-5103</v>
          </cell>
          <cell r="K199" t="str">
            <v>027-266-5107</v>
          </cell>
          <cell r="L199" t="str">
            <v>yanagibashi@nakadai.co.jp</v>
          </cell>
          <cell r="M199" t="str">
            <v>ｺﾝｻﾙﾃｨﾝｸﾞ事業部</v>
          </cell>
          <cell r="O199" t="str">
            <v>群馬県前橋市駒形町1326</v>
          </cell>
          <cell r="Q199" t="str">
            <v>中間処理まで（群馬県前橋市）</v>
          </cell>
          <cell r="BJ199">
            <v>1</v>
          </cell>
        </row>
        <row r="200">
          <cell r="B200">
            <v>198</v>
          </cell>
          <cell r="C200" t="str">
            <v>ば</v>
          </cell>
          <cell r="D200" t="str">
            <v>㈱万力</v>
          </cell>
          <cell r="E200" t="str">
            <v>岡村</v>
          </cell>
          <cell r="F200" t="str">
            <v>おかむら</v>
          </cell>
          <cell r="J200" t="str">
            <v>048-781-5284</v>
          </cell>
          <cell r="K200" t="str">
            <v>048-781-3800</v>
          </cell>
          <cell r="L200" t="str">
            <v>メール無し</v>
          </cell>
          <cell r="O200" t="str">
            <v>埼玉県上尾市大字小敷谷711-6</v>
          </cell>
          <cell r="Q200" t="str">
            <v>中間処理まで（埼玉県上尾市）</v>
          </cell>
          <cell r="BJ200">
            <v>1</v>
          </cell>
        </row>
        <row r="201">
          <cell r="B201">
            <v>199</v>
          </cell>
          <cell r="C201" t="str">
            <v>お</v>
          </cell>
          <cell r="D201" t="str">
            <v>オムロン（株）</v>
          </cell>
          <cell r="E201" t="str">
            <v>山崎　宏司</v>
          </cell>
          <cell r="J201" t="str">
            <v>03-3436-7036</v>
          </cell>
          <cell r="K201" t="str">
            <v>03-3436-7132</v>
          </cell>
          <cell r="L201" t="str">
            <v>koji_yamasaki@omro.co.jp</v>
          </cell>
          <cell r="M201" t="str">
            <v>セキュリティソリューション事業推進部</v>
          </cell>
          <cell r="BG201">
            <v>1</v>
          </cell>
        </row>
        <row r="202">
          <cell r="B202">
            <v>200</v>
          </cell>
          <cell r="C202" t="str">
            <v>ふ</v>
          </cell>
          <cell r="D202" t="str">
            <v>古川電気工業㈱</v>
          </cell>
          <cell r="E202" t="str">
            <v>大久保　雅充</v>
          </cell>
          <cell r="F202" t="str">
            <v>おおくぼ　まさみつ</v>
          </cell>
          <cell r="J202" t="str">
            <v>03-5821-0491</v>
          </cell>
          <cell r="K202" t="str">
            <v>03-5821-0497</v>
          </cell>
          <cell r="L202" t="str">
            <v>ohkubo.masamitsu@furukawa-denki.com</v>
          </cell>
          <cell r="M202" t="str">
            <v>ﾈｯﾄﾜｰｸ事業部</v>
          </cell>
          <cell r="AA202">
            <v>1</v>
          </cell>
        </row>
        <row r="203">
          <cell r="B203">
            <v>201</v>
          </cell>
          <cell r="C203" t="str">
            <v>い</v>
          </cell>
          <cell r="D203" t="str">
            <v>（株）井上製作所</v>
          </cell>
          <cell r="E203" t="str">
            <v>今泉</v>
          </cell>
          <cell r="J203" t="str">
            <v>045-325-6900</v>
          </cell>
          <cell r="K203" t="str">
            <v>045-311-9311</v>
          </cell>
          <cell r="M203" t="str">
            <v>東京支店</v>
          </cell>
          <cell r="O203" t="str">
            <v>神奈川県横浜市西区岡野2-10-10</v>
          </cell>
          <cell r="AM203">
            <v>1</v>
          </cell>
        </row>
        <row r="204">
          <cell r="B204">
            <v>202</v>
          </cell>
          <cell r="C204" t="str">
            <v>さ</v>
          </cell>
          <cell r="D204" t="str">
            <v>㈱サンケン通商</v>
          </cell>
          <cell r="E204" t="str">
            <v>先山</v>
          </cell>
          <cell r="J204" t="str">
            <v>072-828-2535</v>
          </cell>
          <cell r="K204" t="str">
            <v>072-827-5397</v>
          </cell>
        </row>
        <row r="205">
          <cell r="B205">
            <v>203</v>
          </cell>
          <cell r="C205" t="str">
            <v>き</v>
          </cell>
          <cell r="D205" t="str">
            <v>共同継器（株）</v>
          </cell>
          <cell r="E205" t="str">
            <v>宮坂　節三</v>
          </cell>
          <cell r="J205" t="str">
            <v>03-3834-9722</v>
          </cell>
          <cell r="K205" t="str">
            <v>03-5817-0282</v>
          </cell>
          <cell r="L205" t="str">
            <v>krctokyo@ocn.ne.jp</v>
          </cell>
          <cell r="M205" t="str">
            <v>東京営業所</v>
          </cell>
          <cell r="N205" t="str">
            <v>110-0005</v>
          </cell>
          <cell r="O205" t="str">
            <v>東京都台東区上野1-11-4富張ﾋﾞﾙ3階</v>
          </cell>
          <cell r="BK205">
            <v>1</v>
          </cell>
        </row>
        <row r="206">
          <cell r="B206">
            <v>205</v>
          </cell>
          <cell r="C206" t="str">
            <v>す</v>
          </cell>
          <cell r="D206" t="str">
            <v>住電日立ケーブル</v>
          </cell>
          <cell r="E206" t="str">
            <v>後藤</v>
          </cell>
          <cell r="J206" t="str">
            <v>03-5827-4784</v>
          </cell>
          <cell r="L206" t="str">
            <v>gotou.shingo@hst-cable.co.jp</v>
          </cell>
        </row>
        <row r="207">
          <cell r="B207">
            <v>206</v>
          </cell>
          <cell r="C207" t="str">
            <v>か</v>
          </cell>
          <cell r="D207" t="str">
            <v>華陽電線</v>
          </cell>
          <cell r="E207" t="str">
            <v>秋本</v>
          </cell>
          <cell r="J207" t="str">
            <v>03-3396-3111</v>
          </cell>
          <cell r="L207" t="str">
            <v>kayodensen@kayo-ew.co.jp</v>
          </cell>
        </row>
        <row r="208">
          <cell r="B208">
            <v>207</v>
          </cell>
        </row>
        <row r="209">
          <cell r="B209">
            <v>208</v>
          </cell>
        </row>
        <row r="210">
          <cell r="B210">
            <v>209</v>
          </cell>
        </row>
        <row r="211">
          <cell r="B211">
            <v>210</v>
          </cell>
        </row>
        <row r="212">
          <cell r="B212">
            <v>211</v>
          </cell>
        </row>
        <row r="213">
          <cell r="B213">
            <v>212</v>
          </cell>
        </row>
        <row r="214">
          <cell r="B214">
            <v>213</v>
          </cell>
        </row>
        <row r="215">
          <cell r="B215">
            <v>214</v>
          </cell>
        </row>
        <row r="216">
          <cell r="B216">
            <v>215</v>
          </cell>
        </row>
        <row r="217">
          <cell r="B217">
            <v>216</v>
          </cell>
        </row>
        <row r="218">
          <cell r="B218">
            <v>217</v>
          </cell>
        </row>
        <row r="219">
          <cell r="B219">
            <v>218</v>
          </cell>
        </row>
        <row r="220">
          <cell r="B220">
            <v>219</v>
          </cell>
        </row>
        <row r="221">
          <cell r="B221">
            <v>220</v>
          </cell>
        </row>
        <row r="222">
          <cell r="B222">
            <v>221</v>
          </cell>
        </row>
        <row r="223">
          <cell r="B223">
            <v>222</v>
          </cell>
        </row>
        <row r="224">
          <cell r="B224">
            <v>223</v>
          </cell>
        </row>
        <row r="225">
          <cell r="B225">
            <v>224</v>
          </cell>
        </row>
        <row r="226">
          <cell r="B226">
            <v>225</v>
          </cell>
        </row>
        <row r="227">
          <cell r="B227">
            <v>226</v>
          </cell>
        </row>
        <row r="228">
          <cell r="B228">
            <v>227</v>
          </cell>
        </row>
        <row r="229">
          <cell r="B229">
            <v>228</v>
          </cell>
        </row>
        <row r="230">
          <cell r="B230">
            <v>229</v>
          </cell>
        </row>
        <row r="231">
          <cell r="B231">
            <v>230</v>
          </cell>
        </row>
        <row r="232">
          <cell r="B232">
            <v>231</v>
          </cell>
        </row>
        <row r="233">
          <cell r="B233">
            <v>232</v>
          </cell>
        </row>
        <row r="234">
          <cell r="B234">
            <v>233</v>
          </cell>
        </row>
        <row r="235">
          <cell r="B235">
            <v>234</v>
          </cell>
        </row>
        <row r="236">
          <cell r="B236">
            <v>235</v>
          </cell>
        </row>
        <row r="237">
          <cell r="B237">
            <v>236</v>
          </cell>
        </row>
        <row r="238">
          <cell r="B238">
            <v>237</v>
          </cell>
        </row>
        <row r="239">
          <cell r="B239">
            <v>238</v>
          </cell>
        </row>
        <row r="240">
          <cell r="B240">
            <v>239</v>
          </cell>
        </row>
        <row r="241">
          <cell r="B241">
            <v>240</v>
          </cell>
        </row>
        <row r="242">
          <cell r="B242">
            <v>241</v>
          </cell>
        </row>
        <row r="243">
          <cell r="B243">
            <v>242</v>
          </cell>
        </row>
        <row r="244">
          <cell r="B244">
            <v>243</v>
          </cell>
        </row>
        <row r="245">
          <cell r="B245">
            <v>244</v>
          </cell>
        </row>
        <row r="246">
          <cell r="B246">
            <v>245</v>
          </cell>
        </row>
        <row r="247">
          <cell r="B247">
            <v>246</v>
          </cell>
        </row>
        <row r="248">
          <cell r="B248">
            <v>247</v>
          </cell>
        </row>
        <row r="249">
          <cell r="B249">
            <v>248</v>
          </cell>
        </row>
        <row r="250">
          <cell r="B250">
            <v>249</v>
          </cell>
        </row>
      </sheetData>
    </sheetDataSet>
  </externalBook>
</externalLink>
</file>

<file path=xl/externalLinks/externalLink3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立会検査費"/>
      <sheetName val="搬入費"/>
    </sheetNames>
    <sheetDataSet>
      <sheetData sheetId="0"/>
      <sheetData sheetId="1">
        <row r="10">
          <cell r="Z10">
            <v>0.1</v>
          </cell>
          <cell r="AA10">
            <v>1.3</v>
          </cell>
          <cell r="AC10">
            <v>0</v>
          </cell>
          <cell r="AD10">
            <v>2.5</v>
          </cell>
        </row>
        <row r="11">
          <cell r="Z11">
            <v>250</v>
          </cell>
          <cell r="AA11">
            <v>1.3</v>
          </cell>
          <cell r="AC11">
            <v>100.00001</v>
          </cell>
          <cell r="AD11">
            <v>2</v>
          </cell>
        </row>
        <row r="12">
          <cell r="Z12">
            <v>500</v>
          </cell>
          <cell r="AA12">
            <v>1.2</v>
          </cell>
          <cell r="AC12">
            <v>200.00001</v>
          </cell>
          <cell r="AD12">
            <v>1.7</v>
          </cell>
        </row>
        <row r="13">
          <cell r="Z13">
            <v>800</v>
          </cell>
          <cell r="AA13">
            <v>1.1000000000000001</v>
          </cell>
          <cell r="AC13">
            <v>300.00000999999997</v>
          </cell>
          <cell r="AD13">
            <v>1.4</v>
          </cell>
        </row>
        <row r="14">
          <cell r="Z14">
            <v>1000</v>
          </cell>
          <cell r="AA14">
            <v>1</v>
          </cell>
          <cell r="AC14">
            <v>400.00000999999997</v>
          </cell>
          <cell r="AD14">
            <v>1.2</v>
          </cell>
        </row>
        <row r="15">
          <cell r="Z15">
            <v>3000</v>
          </cell>
          <cell r="AA15">
            <v>0.85</v>
          </cell>
          <cell r="AC15">
            <v>500.00000999999997</v>
          </cell>
          <cell r="AD15">
            <v>1</v>
          </cell>
        </row>
        <row r="16">
          <cell r="Z16">
            <v>5000</v>
          </cell>
          <cell r="AA16">
            <v>0.75</v>
          </cell>
          <cell r="AC16">
            <v>600.00000999999997</v>
          </cell>
          <cell r="AD16" t="str">
            <v>不適</v>
          </cell>
        </row>
        <row r="17">
          <cell r="Z17">
            <v>7000</v>
          </cell>
          <cell r="AA17">
            <v>0.7</v>
          </cell>
        </row>
        <row r="18">
          <cell r="Z18">
            <v>10000</v>
          </cell>
          <cell r="AA18">
            <v>0.6</v>
          </cell>
        </row>
        <row r="19">
          <cell r="Z19">
            <v>15000</v>
          </cell>
          <cell r="AA19">
            <v>0.5</v>
          </cell>
        </row>
      </sheetData>
    </sheetDataSet>
  </externalBook>
</externalLink>
</file>

<file path=xl/externalLinks/externalLink3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電気（甲）"/>
      <sheetName val="電気項目集計"/>
      <sheetName val="屋内"/>
      <sheetName val="屋外"/>
      <sheetName val="経費計算"/>
      <sheetName val="インターホン"/>
      <sheetName val="端子盤"/>
      <sheetName val="動力制御盤"/>
      <sheetName val="共通費算出表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書"/>
      <sheetName val="増-表紙"/>
      <sheetName val="増-屋外給水"/>
      <sheetName val="増-屋内給水"/>
      <sheetName val="増-屋外排水"/>
      <sheetName val="増-屋内排水"/>
      <sheetName val="増-衛生器具"/>
      <sheetName val="増-ガス"/>
      <sheetName val="増-給湯"/>
      <sheetName val="増-消火"/>
      <sheetName val="増-ろ過機器"/>
      <sheetName val="増-ろ過配管（プ－ル）"/>
      <sheetName val="増-ろ過配管（浴室）"/>
      <sheetName val="増-浄化槽"/>
      <sheetName val="増-空調機器"/>
      <sheetName val="増-空調配管"/>
      <sheetName val="増-空調ダクト"/>
      <sheetName val="増-自動制御"/>
      <sheetName val="増-床暖房"/>
      <sheetName val="増-換気"/>
      <sheetName val="改-表紙"/>
      <sheetName val="改-消火"/>
      <sheetName val="代価表"/>
      <sheetName val="機器比較入力表"/>
      <sheetName val="機器比較表"/>
      <sheetName val="換気代価"/>
      <sheetName val="機器据付費"/>
      <sheetName val="ダクト附属品入力表"/>
      <sheetName val="ダクト附属品比較表"/>
      <sheetName val="ダクト附属品代価表"/>
      <sheetName val="消音BOX入力表"/>
      <sheetName val="消音BOX代価表"/>
      <sheetName val="基礎入力表"/>
      <sheetName val="ガス土工事"/>
      <sheetName val="給湯基礎"/>
      <sheetName val="ろ過基礎"/>
      <sheetName val="補強工事"/>
      <sheetName val="空調基礎"/>
      <sheetName val="消火基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3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器具ｺｰﾄﾞ"/>
      <sheetName val="照明率１"/>
      <sheetName val="照明率２"/>
      <sheetName val="授産照2"/>
    </sheetNames>
    <definedNames>
      <definedName name="機種"/>
    </definedNames>
    <sheetDataSet>
      <sheetData sheetId="0"/>
      <sheetData sheetId="1"/>
      <sheetData sheetId="2"/>
      <sheetData sheetId="3" refreshError="1"/>
    </sheetDataSet>
  </externalBook>
</externalLink>
</file>

<file path=xl/externalLinks/externalLink3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器具ｺｰﾄﾞ"/>
      <sheetName val="照明率１"/>
      <sheetName val="照明率２"/>
      <sheetName val="授産照2"/>
    </sheetNames>
    <definedNames>
      <definedName name="機種"/>
    </definedNames>
    <sheetDataSet>
      <sheetData sheetId="0"/>
      <sheetData sheetId="1"/>
      <sheetData sheetId="2"/>
      <sheetData sheetId="3" refreshError="1"/>
    </sheetDataSet>
  </externalBook>
</externalLink>
</file>

<file path=xl/externalLinks/externalLink3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器具ｺｰﾄﾞ"/>
      <sheetName val="照明率１"/>
      <sheetName val="照明率２"/>
    </sheetNames>
    <sheetDataSet>
      <sheetData sheetId="0"/>
      <sheetData sheetId="1"/>
      <sheetData sheetId="2">
        <row r="4">
          <cell r="B4">
            <v>0.2</v>
          </cell>
          <cell r="C4">
            <v>0.21</v>
          </cell>
          <cell r="D4">
            <v>0.25</v>
          </cell>
          <cell r="E4">
            <v>0.25</v>
          </cell>
          <cell r="F4">
            <v>0.25</v>
          </cell>
          <cell r="G4">
            <v>0.21</v>
          </cell>
          <cell r="H4">
            <v>0.21</v>
          </cell>
          <cell r="I4">
            <v>0.2</v>
          </cell>
          <cell r="U4">
            <v>0.2</v>
          </cell>
        </row>
        <row r="5">
          <cell r="B5">
            <v>0.26</v>
          </cell>
          <cell r="C5">
            <v>0.28000000000000003</v>
          </cell>
          <cell r="D5">
            <v>0.33</v>
          </cell>
          <cell r="E5">
            <v>0.33</v>
          </cell>
          <cell r="F5">
            <v>0.33</v>
          </cell>
          <cell r="G5">
            <v>0.27</v>
          </cell>
          <cell r="H5">
            <v>0.27</v>
          </cell>
          <cell r="I5">
            <v>0.26</v>
          </cell>
          <cell r="U5">
            <v>0.26</v>
          </cell>
        </row>
        <row r="6">
          <cell r="B6">
            <v>0.3</v>
          </cell>
          <cell r="C6">
            <v>0.32</v>
          </cell>
          <cell r="D6">
            <v>0.38</v>
          </cell>
          <cell r="E6">
            <v>0.38</v>
          </cell>
          <cell r="F6">
            <v>0.38</v>
          </cell>
          <cell r="G6">
            <v>0.31</v>
          </cell>
          <cell r="H6">
            <v>0.31</v>
          </cell>
          <cell r="I6">
            <v>0.3</v>
          </cell>
          <cell r="U6">
            <v>0.3</v>
          </cell>
        </row>
        <row r="7">
          <cell r="B7">
            <v>0.34</v>
          </cell>
          <cell r="C7">
            <v>0.36</v>
          </cell>
          <cell r="D7">
            <v>0.44</v>
          </cell>
          <cell r="E7">
            <v>0.44</v>
          </cell>
          <cell r="F7">
            <v>0.44</v>
          </cell>
          <cell r="G7">
            <v>0.36</v>
          </cell>
          <cell r="H7">
            <v>0.36</v>
          </cell>
          <cell r="I7">
            <v>0.34</v>
          </cell>
          <cell r="U7">
            <v>0.34</v>
          </cell>
        </row>
        <row r="8">
          <cell r="B8">
            <v>0.38</v>
          </cell>
          <cell r="C8">
            <v>0.4</v>
          </cell>
          <cell r="D8">
            <v>0.48</v>
          </cell>
          <cell r="E8">
            <v>0.48</v>
          </cell>
          <cell r="F8">
            <v>0.48</v>
          </cell>
          <cell r="G8">
            <v>0.4</v>
          </cell>
          <cell r="H8">
            <v>0.4</v>
          </cell>
          <cell r="I8">
            <v>0.37</v>
          </cell>
          <cell r="U8">
            <v>0.37</v>
          </cell>
        </row>
        <row r="9">
          <cell r="B9">
            <v>0.43</v>
          </cell>
          <cell r="C9">
            <v>0.47</v>
          </cell>
          <cell r="D9">
            <v>0.54</v>
          </cell>
          <cell r="E9">
            <v>0.54</v>
          </cell>
          <cell r="F9">
            <v>0.54</v>
          </cell>
          <cell r="G9">
            <v>0.45</v>
          </cell>
          <cell r="H9">
            <v>0.45</v>
          </cell>
          <cell r="I9">
            <v>0.42</v>
          </cell>
          <cell r="U9">
            <v>0.42</v>
          </cell>
        </row>
        <row r="10">
          <cell r="B10">
            <v>0.47</v>
          </cell>
          <cell r="C10">
            <v>0.5</v>
          </cell>
          <cell r="D10">
            <v>0.57999999999999996</v>
          </cell>
          <cell r="E10">
            <v>0.57999999999999996</v>
          </cell>
          <cell r="F10">
            <v>0.57999999999999996</v>
          </cell>
          <cell r="G10">
            <v>0.5</v>
          </cell>
          <cell r="H10">
            <v>0.5</v>
          </cell>
          <cell r="I10">
            <v>0.46</v>
          </cell>
          <cell r="U10">
            <v>0.46</v>
          </cell>
        </row>
        <row r="11">
          <cell r="B11">
            <v>0.5</v>
          </cell>
          <cell r="C11">
            <v>0.53</v>
          </cell>
          <cell r="D11">
            <v>0.61</v>
          </cell>
          <cell r="E11">
            <v>0.61</v>
          </cell>
          <cell r="F11">
            <v>0.61</v>
          </cell>
          <cell r="G11">
            <v>0.52</v>
          </cell>
          <cell r="H11">
            <v>0.52</v>
          </cell>
          <cell r="I11">
            <v>0.48</v>
          </cell>
          <cell r="U11">
            <v>0.48</v>
          </cell>
        </row>
        <row r="12">
          <cell r="B12">
            <v>0.54</v>
          </cell>
          <cell r="C12">
            <v>0.57999999999999996</v>
          </cell>
          <cell r="D12">
            <v>0.65</v>
          </cell>
          <cell r="E12">
            <v>0.65</v>
          </cell>
          <cell r="F12">
            <v>0.65</v>
          </cell>
          <cell r="G12">
            <v>0.56000000000000005</v>
          </cell>
          <cell r="H12">
            <v>0.56000000000000005</v>
          </cell>
          <cell r="I12">
            <v>0.52</v>
          </cell>
          <cell r="U12">
            <v>0.52</v>
          </cell>
        </row>
        <row r="13">
          <cell r="B13">
            <v>0.56999999999999995</v>
          </cell>
          <cell r="C13">
            <v>0.61</v>
          </cell>
          <cell r="D13">
            <v>0.67</v>
          </cell>
          <cell r="E13">
            <v>0.67</v>
          </cell>
          <cell r="F13">
            <v>0.67</v>
          </cell>
          <cell r="G13">
            <v>0.59</v>
          </cell>
          <cell r="H13">
            <v>0.59</v>
          </cell>
          <cell r="I13">
            <v>0.54</v>
          </cell>
          <cell r="U13">
            <v>0.54</v>
          </cell>
        </row>
      </sheetData>
    </sheetDataSet>
  </externalBook>
</externalLink>
</file>

<file path=xl/externalLinks/externalLink3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 紙"/>
      <sheetName val="種目別"/>
      <sheetName val="科目別"/>
      <sheetName val="細目"/>
      <sheetName val="明細"/>
      <sheetName val="物価資料"/>
      <sheetName val="鉄骨見積"/>
      <sheetName val="鉄骨"/>
      <sheetName val="支保分析"/>
      <sheetName val="共通仮設"/>
      <sheetName val="経費区分"/>
      <sheetName val="経費①"/>
      <sheetName val="経費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39">
          <cell r="O39" t="str">
            <v>乗入れ構台</v>
          </cell>
        </row>
        <row r="40">
          <cell r="Q40" t="str">
            <v>丸紅建材リース</v>
          </cell>
          <cell r="T40">
            <v>38436413.730000004</v>
          </cell>
          <cell r="U40" t="str">
            <v>川商ジェコス</v>
          </cell>
          <cell r="X40">
            <v>35645197</v>
          </cell>
          <cell r="Y40" t="str">
            <v>ヒロセ</v>
          </cell>
          <cell r="AB40">
            <v>43485021</v>
          </cell>
        </row>
        <row r="41">
          <cell r="S41" t="str">
            <v>×0.8=</v>
          </cell>
          <cell r="T41">
            <v>30749130</v>
          </cell>
          <cell r="W41" t="str">
            <v>×0.8=</v>
          </cell>
          <cell r="X41">
            <v>28516157</v>
          </cell>
          <cell r="AA41" t="str">
            <v>×0.8=</v>
          </cell>
          <cell r="AB41">
            <v>34788016</v>
          </cell>
        </row>
        <row r="43">
          <cell r="O43" t="str">
            <v>【材料費】</v>
          </cell>
          <cell r="T43">
            <v>15084343.73</v>
          </cell>
          <cell r="X43">
            <v>16181119</v>
          </cell>
          <cell r="AB43">
            <v>25760556</v>
          </cell>
        </row>
        <row r="44">
          <cell r="O44" t="str">
            <v>賃貸材料</v>
          </cell>
          <cell r="Q44" t="str">
            <v>数量</v>
          </cell>
          <cell r="R44" t="str">
            <v>日数</v>
          </cell>
          <cell r="S44" t="str">
            <v>単価</v>
          </cell>
          <cell r="T44">
            <v>2002157.73</v>
          </cell>
          <cell r="U44" t="str">
            <v>数量</v>
          </cell>
          <cell r="V44" t="str">
            <v>日数</v>
          </cell>
          <cell r="W44" t="str">
            <v>単価</v>
          </cell>
          <cell r="X44">
            <v>2064623</v>
          </cell>
          <cell r="Y44" t="str">
            <v>数量</v>
          </cell>
          <cell r="Z44" t="str">
            <v>日数</v>
          </cell>
          <cell r="AA44" t="str">
            <v>単価</v>
          </cell>
          <cell r="AB44">
            <v>1576350</v>
          </cell>
        </row>
        <row r="45">
          <cell r="O45" t="str">
            <v>構台</v>
          </cell>
          <cell r="Q45">
            <v>450</v>
          </cell>
          <cell r="R45">
            <v>113</v>
          </cell>
          <cell r="S45">
            <v>35</v>
          </cell>
          <cell r="T45">
            <v>1779750</v>
          </cell>
          <cell r="U45">
            <v>464</v>
          </cell>
          <cell r="V45">
            <v>113</v>
          </cell>
          <cell r="W45">
            <v>25</v>
          </cell>
          <cell r="X45">
            <v>1310800</v>
          </cell>
          <cell r="Y45">
            <v>456</v>
          </cell>
          <cell r="Z45">
            <v>113</v>
          </cell>
          <cell r="AA45">
            <v>18</v>
          </cell>
          <cell r="AB45">
            <v>927504</v>
          </cell>
        </row>
        <row r="46">
          <cell r="O46" t="str">
            <v>桁等</v>
          </cell>
          <cell r="Q46">
            <v>21.869</v>
          </cell>
          <cell r="S46">
            <v>90</v>
          </cell>
          <cell r="T46">
            <v>222407.73</v>
          </cell>
          <cell r="U46" t="str">
            <v>-</v>
          </cell>
          <cell r="W46">
            <v>6671</v>
          </cell>
          <cell r="X46">
            <v>753823</v>
          </cell>
          <cell r="Y46" t="str">
            <v>-</v>
          </cell>
          <cell r="AA46">
            <v>5742</v>
          </cell>
          <cell r="AB46">
            <v>648846</v>
          </cell>
        </row>
        <row r="48">
          <cell r="O48" t="str">
            <v>全損材料</v>
          </cell>
          <cell r="T48">
            <v>9740545</v>
          </cell>
          <cell r="X48">
            <v>9791670</v>
          </cell>
          <cell r="AB48">
            <v>19596467</v>
          </cell>
        </row>
        <row r="49">
          <cell r="O49" t="str">
            <v>加工費</v>
          </cell>
          <cell r="T49">
            <v>864000</v>
          </cell>
          <cell r="X49">
            <v>1710000</v>
          </cell>
          <cell r="AB49">
            <v>2010000</v>
          </cell>
        </row>
        <row r="50">
          <cell r="O50" t="str">
            <v>整備費</v>
          </cell>
          <cell r="T50">
            <v>470607</v>
          </cell>
          <cell r="X50">
            <v>716624</v>
          </cell>
          <cell r="AB50">
            <v>773155</v>
          </cell>
        </row>
        <row r="51">
          <cell r="O51" t="str">
            <v>納入運賃</v>
          </cell>
          <cell r="T51">
            <v>1750000</v>
          </cell>
          <cell r="X51">
            <v>1622395</v>
          </cell>
          <cell r="AB51">
            <v>1520000</v>
          </cell>
        </row>
        <row r="52">
          <cell r="O52" t="str">
            <v>引取運賃</v>
          </cell>
          <cell r="T52" t="str">
            <v>-</v>
          </cell>
          <cell r="X52" t="str">
            <v>-</v>
          </cell>
          <cell r="AB52" t="str">
            <v>-</v>
          </cell>
        </row>
        <row r="53">
          <cell r="O53" t="str">
            <v>積込料</v>
          </cell>
          <cell r="T53">
            <v>257034</v>
          </cell>
          <cell r="X53">
            <v>275807</v>
          </cell>
          <cell r="AB53">
            <v>284584</v>
          </cell>
        </row>
        <row r="54">
          <cell r="O54" t="str">
            <v>取卸料</v>
          </cell>
          <cell r="T54" t="str">
            <v>-</v>
          </cell>
          <cell r="X54" t="str">
            <v>-</v>
          </cell>
          <cell r="AB54" t="str">
            <v>-</v>
          </cell>
        </row>
        <row r="57">
          <cell r="O57" t="str">
            <v>【工事費】</v>
          </cell>
          <cell r="T57">
            <v>23352070</v>
          </cell>
          <cell r="X57">
            <v>16544264</v>
          </cell>
          <cell r="AB57">
            <v>17724465</v>
          </cell>
        </row>
        <row r="58">
          <cell r="O58" t="str">
            <v>設置手間</v>
          </cell>
          <cell r="T58">
            <v>11102800</v>
          </cell>
          <cell r="X58">
            <v>7399680</v>
          </cell>
          <cell r="AB58">
            <v>9815520</v>
          </cell>
        </row>
        <row r="59">
          <cell r="O59" t="str">
            <v>撤去手間</v>
          </cell>
          <cell r="T59" t="str">
            <v>-</v>
          </cell>
          <cell r="X59" t="str">
            <v>-</v>
          </cell>
          <cell r="AB59" t="str">
            <v>-</v>
          </cell>
        </row>
        <row r="60">
          <cell r="O60" t="str">
            <v>支柱打込</v>
          </cell>
          <cell r="T60">
            <v>12249270</v>
          </cell>
          <cell r="X60">
            <v>9144584</v>
          </cell>
          <cell r="AB60">
            <v>7908945</v>
          </cell>
        </row>
        <row r="63">
          <cell r="O63" t="str">
            <v>【下請経費】</v>
          </cell>
          <cell r="T63">
            <v>0</v>
          </cell>
          <cell r="U63" t="str">
            <v>工事費の17.6485%</v>
          </cell>
          <cell r="X63">
            <v>2919814</v>
          </cell>
          <cell r="AB63">
            <v>0</v>
          </cell>
        </row>
      </sheetData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ﾃﾞｰﾀ入力.XLS"/>
      <sheetName val="換気ダクト"/>
      <sheetName val="内装"/>
      <sheetName val="空調ダクト"/>
      <sheetName val="空調配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回復済み_Sheet2"/>
      <sheetName val="回復済み_Sheet3"/>
      <sheetName val="回復済み_Sheet4"/>
      <sheetName val="回復済み_Sheet5"/>
      <sheetName val="種目"/>
      <sheetName val="科目"/>
      <sheetName val="中科目"/>
      <sheetName val="細目"/>
      <sheetName val="別紙"/>
      <sheetName val="諸経費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歩掛ﾃﾞｰﾀ"/>
      <sheetName val="搬入据付費(1)"/>
      <sheetName val="搬入据付費(2)"/>
      <sheetName val="搬入据付費(3)"/>
      <sheetName val="搬入据付費(4)"/>
      <sheetName val="搬入据付費(5)"/>
      <sheetName val="搬入据付費(6)"/>
      <sheetName val="搬入据付費(7)"/>
      <sheetName val="基準単価"/>
      <sheetName val="労務費"/>
      <sheetName val="増築消火"/>
      <sheetName val="既設消火"/>
      <sheetName val="#REF!"/>
      <sheetName val="代価表"/>
      <sheetName val="改換･吸込口金額"/>
      <sheetName val="諸経費計算書"/>
      <sheetName val="機器据付工（不使用）"/>
      <sheetName val="表紙"/>
      <sheetName val="内訳書"/>
    </sheetNames>
    <sheetDataSet>
      <sheetData sheetId="0" refreshError="1">
        <row r="5">
          <cell r="B5">
            <v>1</v>
          </cell>
          <cell r="C5" t="str">
            <v>片吸込渦巻ﾎﾟﾝﾌﾟ</v>
          </cell>
          <cell r="D5">
            <v>0.75</v>
          </cell>
          <cell r="E5" t="str">
            <v>kw</v>
          </cell>
          <cell r="F5">
            <v>1.18</v>
          </cell>
        </row>
        <row r="6">
          <cell r="B6">
            <v>2</v>
          </cell>
          <cell r="C6" t="str">
            <v>片吸込渦巻ﾎﾟﾝﾌﾟ</v>
          </cell>
          <cell r="D6">
            <v>1.5</v>
          </cell>
          <cell r="E6" t="str">
            <v>kw</v>
          </cell>
          <cell r="F6">
            <v>1.41</v>
          </cell>
        </row>
        <row r="7">
          <cell r="B7">
            <v>3</v>
          </cell>
          <cell r="C7" t="str">
            <v>片吸込渦巻ﾎﾟﾝﾌﾟ</v>
          </cell>
          <cell r="D7">
            <v>2.2000000000000002</v>
          </cell>
          <cell r="E7" t="str">
            <v>kw</v>
          </cell>
          <cell r="F7">
            <v>1.65</v>
          </cell>
        </row>
        <row r="8">
          <cell r="B8">
            <v>4</v>
          </cell>
          <cell r="C8" t="str">
            <v>片吸込渦巻ﾎﾟﾝﾌﾟ</v>
          </cell>
          <cell r="D8">
            <v>3.7</v>
          </cell>
          <cell r="E8" t="str">
            <v>kw</v>
          </cell>
          <cell r="F8">
            <v>1.8</v>
          </cell>
        </row>
        <row r="9">
          <cell r="B9">
            <v>5</v>
          </cell>
          <cell r="C9" t="str">
            <v>片吸込渦巻ﾎﾟﾝﾌﾟ</v>
          </cell>
          <cell r="D9">
            <v>5.5</v>
          </cell>
          <cell r="E9" t="str">
            <v>kw</v>
          </cell>
          <cell r="F9">
            <v>2.25</v>
          </cell>
        </row>
        <row r="10">
          <cell r="B10">
            <v>6</v>
          </cell>
          <cell r="C10" t="str">
            <v>片吸込渦巻ﾎﾟﾝﾌﾟ</v>
          </cell>
          <cell r="D10">
            <v>7.5</v>
          </cell>
          <cell r="E10" t="str">
            <v>kw</v>
          </cell>
          <cell r="F10">
            <v>2.36</v>
          </cell>
        </row>
        <row r="11">
          <cell r="B11">
            <v>7</v>
          </cell>
          <cell r="C11" t="str">
            <v>片吸込渦巻ﾎﾟﾝﾌﾟ</v>
          </cell>
          <cell r="D11">
            <v>11</v>
          </cell>
          <cell r="E11" t="str">
            <v>kw</v>
          </cell>
          <cell r="F11">
            <v>2.9</v>
          </cell>
        </row>
        <row r="12">
          <cell r="B12">
            <v>8</v>
          </cell>
          <cell r="C12" t="str">
            <v>片吸込渦巻ﾎﾟﾝﾌﾟ</v>
          </cell>
          <cell r="D12">
            <v>15</v>
          </cell>
          <cell r="E12" t="str">
            <v>kw</v>
          </cell>
          <cell r="F12">
            <v>3.55</v>
          </cell>
        </row>
        <row r="13">
          <cell r="B13">
            <v>9</v>
          </cell>
          <cell r="C13" t="str">
            <v>片吸込渦巻ﾎﾟﾝﾌﾟ</v>
          </cell>
          <cell r="D13">
            <v>18.5</v>
          </cell>
          <cell r="E13" t="str">
            <v>kw</v>
          </cell>
          <cell r="F13">
            <v>4.09</v>
          </cell>
        </row>
        <row r="14">
          <cell r="B14">
            <v>10</v>
          </cell>
          <cell r="C14" t="str">
            <v>片吸込渦巻ﾎﾟﾝﾌﾟ</v>
          </cell>
          <cell r="D14">
            <v>22</v>
          </cell>
          <cell r="E14" t="str">
            <v>kw</v>
          </cell>
          <cell r="F14">
            <v>4.3099999999999996</v>
          </cell>
        </row>
        <row r="15">
          <cell r="B15">
            <v>11</v>
          </cell>
          <cell r="C15" t="str">
            <v>片吸込渦巻ﾎﾟﾝﾌﾟ</v>
          </cell>
          <cell r="D15">
            <v>30</v>
          </cell>
          <cell r="E15" t="str">
            <v>kw</v>
          </cell>
          <cell r="F15">
            <v>4.95</v>
          </cell>
        </row>
        <row r="16">
          <cell r="B16">
            <v>12</v>
          </cell>
          <cell r="C16" t="str">
            <v>片吸込渦巻ﾎﾟﾝﾌﾟ</v>
          </cell>
          <cell r="D16">
            <v>37</v>
          </cell>
          <cell r="E16" t="str">
            <v>kw</v>
          </cell>
          <cell r="F16">
            <v>5.5</v>
          </cell>
        </row>
        <row r="17">
          <cell r="B17">
            <v>13</v>
          </cell>
          <cell r="C17" t="str">
            <v>片吸込渦巻ﾎﾟﾝﾌﾟ(防振基礎)</v>
          </cell>
          <cell r="D17">
            <v>0.75</v>
          </cell>
          <cell r="E17" t="str">
            <v>kw</v>
          </cell>
          <cell r="F17">
            <v>1.4159999999999999</v>
          </cell>
        </row>
        <row r="18">
          <cell r="B18">
            <v>14</v>
          </cell>
          <cell r="C18" t="str">
            <v>片吸込渦巻ﾎﾟﾝﾌﾟ(防振基礎)</v>
          </cell>
          <cell r="D18">
            <v>1.5</v>
          </cell>
          <cell r="E18" t="str">
            <v>kw</v>
          </cell>
          <cell r="F18">
            <v>1.6919999999999999</v>
          </cell>
        </row>
        <row r="19">
          <cell r="B19">
            <v>15</v>
          </cell>
          <cell r="C19" t="str">
            <v>片吸込渦巻ﾎﾟﾝﾌﾟ(防振基礎)</v>
          </cell>
          <cell r="D19">
            <v>2.2000000000000002</v>
          </cell>
          <cell r="E19" t="str">
            <v>kw</v>
          </cell>
          <cell r="F19">
            <v>1.9799999999999998</v>
          </cell>
        </row>
        <row r="20">
          <cell r="B20">
            <v>16</v>
          </cell>
          <cell r="C20" t="str">
            <v>片吸込渦巻ﾎﾟﾝﾌﾟ(防振基礎)</v>
          </cell>
          <cell r="D20">
            <v>3.7</v>
          </cell>
          <cell r="E20" t="str">
            <v>kw</v>
          </cell>
          <cell r="F20">
            <v>2.16</v>
          </cell>
        </row>
        <row r="21">
          <cell r="B21">
            <v>17</v>
          </cell>
          <cell r="C21" t="str">
            <v>片吸込渦巻ﾎﾟﾝﾌﾟ(防振基礎)</v>
          </cell>
          <cell r="D21">
            <v>5.5</v>
          </cell>
          <cell r="E21" t="str">
            <v>kw</v>
          </cell>
          <cell r="F21">
            <v>2.6999999999999997</v>
          </cell>
        </row>
        <row r="22">
          <cell r="B22">
            <v>18</v>
          </cell>
          <cell r="C22" t="str">
            <v>片吸込渦巻ﾎﾟﾝﾌﾟ(防振基礎)</v>
          </cell>
          <cell r="D22">
            <v>7.5</v>
          </cell>
          <cell r="E22" t="str">
            <v>kw</v>
          </cell>
          <cell r="F22">
            <v>2.8319999999999999</v>
          </cell>
        </row>
        <row r="23">
          <cell r="B23">
            <v>19</v>
          </cell>
          <cell r="C23" t="str">
            <v>片吸込渦巻ﾎﾟﾝﾌﾟ(防振基礎)</v>
          </cell>
          <cell r="D23">
            <v>11</v>
          </cell>
          <cell r="E23" t="str">
            <v>kw</v>
          </cell>
          <cell r="F23">
            <v>3.48</v>
          </cell>
        </row>
        <row r="24">
          <cell r="B24">
            <v>20</v>
          </cell>
          <cell r="C24" t="str">
            <v>片吸込渦巻ﾎﾟﾝﾌﾟ(防振基礎)</v>
          </cell>
          <cell r="D24">
            <v>15</v>
          </cell>
          <cell r="E24" t="str">
            <v>kw</v>
          </cell>
          <cell r="F24">
            <v>4.26</v>
          </cell>
        </row>
        <row r="25">
          <cell r="B25">
            <v>21</v>
          </cell>
          <cell r="C25" t="str">
            <v>片吸込渦巻ﾎﾟﾝﾌﾟ(防振基礎)</v>
          </cell>
          <cell r="D25">
            <v>18.5</v>
          </cell>
          <cell r="E25" t="str">
            <v>kw</v>
          </cell>
          <cell r="F25">
            <v>4.9079999999999995</v>
          </cell>
        </row>
        <row r="26">
          <cell r="B26">
            <v>22</v>
          </cell>
          <cell r="C26" t="str">
            <v>片吸込渦巻ﾎﾟﾝﾌﾟ(防振基礎)</v>
          </cell>
          <cell r="D26">
            <v>22</v>
          </cell>
          <cell r="E26" t="str">
            <v>kw</v>
          </cell>
          <cell r="F26">
            <v>5.1719999999999997</v>
          </cell>
        </row>
        <row r="27">
          <cell r="B27">
            <v>23</v>
          </cell>
          <cell r="C27" t="str">
            <v>片吸込渦巻ﾎﾟﾝﾌﾟ(防振基礎)</v>
          </cell>
          <cell r="D27">
            <v>30</v>
          </cell>
          <cell r="E27" t="str">
            <v>kw</v>
          </cell>
          <cell r="F27">
            <v>5.94</v>
          </cell>
        </row>
        <row r="28">
          <cell r="B28">
            <v>24</v>
          </cell>
          <cell r="C28" t="str">
            <v>片吸込渦巻ﾎﾟﾝﾌﾟ(防振基礎)</v>
          </cell>
          <cell r="D28">
            <v>37</v>
          </cell>
          <cell r="E28" t="str">
            <v>kw</v>
          </cell>
          <cell r="F28">
            <v>6.6</v>
          </cell>
        </row>
        <row r="29">
          <cell r="B29">
            <v>25</v>
          </cell>
          <cell r="C29" t="str">
            <v>両吸込渦巻ﾎﾟﾝﾌﾟ</v>
          </cell>
          <cell r="D29">
            <v>11</v>
          </cell>
          <cell r="E29" t="str">
            <v>kw</v>
          </cell>
          <cell r="F29">
            <v>5.5</v>
          </cell>
        </row>
        <row r="30">
          <cell r="B30">
            <v>26</v>
          </cell>
          <cell r="C30" t="str">
            <v>両吸込渦巻ﾎﾟﾝﾌﾟ</v>
          </cell>
          <cell r="D30">
            <v>15</v>
          </cell>
          <cell r="E30" t="str">
            <v>kw</v>
          </cell>
          <cell r="F30">
            <v>5.6</v>
          </cell>
        </row>
        <row r="31">
          <cell r="B31">
            <v>27</v>
          </cell>
          <cell r="C31" t="str">
            <v>両吸込渦巻ﾎﾟﾝﾌﾟ</v>
          </cell>
          <cell r="D31">
            <v>18.5</v>
          </cell>
          <cell r="E31" t="str">
            <v>kw</v>
          </cell>
          <cell r="F31">
            <v>5.85</v>
          </cell>
        </row>
        <row r="32">
          <cell r="B32">
            <v>28</v>
          </cell>
          <cell r="C32" t="str">
            <v>両吸込渦巻ﾎﾟﾝﾌﾟ</v>
          </cell>
          <cell r="D32">
            <v>22</v>
          </cell>
          <cell r="E32" t="str">
            <v>kw</v>
          </cell>
          <cell r="F32">
            <v>6.47</v>
          </cell>
        </row>
        <row r="33">
          <cell r="B33">
            <v>29</v>
          </cell>
          <cell r="C33" t="str">
            <v>両吸込渦巻ﾎﾟﾝﾌﾟ</v>
          </cell>
          <cell r="D33">
            <v>30</v>
          </cell>
          <cell r="E33" t="str">
            <v>kw</v>
          </cell>
          <cell r="F33">
            <v>6.74</v>
          </cell>
        </row>
        <row r="34">
          <cell r="B34">
            <v>30</v>
          </cell>
          <cell r="C34" t="str">
            <v>両吸込渦巻ﾎﾟﾝﾌﾟ</v>
          </cell>
          <cell r="D34">
            <v>37</v>
          </cell>
          <cell r="E34" t="str">
            <v>kw</v>
          </cell>
          <cell r="F34">
            <v>8.6300000000000008</v>
          </cell>
        </row>
        <row r="35">
          <cell r="B35">
            <v>31</v>
          </cell>
          <cell r="C35" t="str">
            <v>両吸込渦巻ﾎﾟﾝﾌﾟ</v>
          </cell>
          <cell r="D35">
            <v>55</v>
          </cell>
          <cell r="E35" t="str">
            <v>kw</v>
          </cell>
          <cell r="F35">
            <v>9.1199999999999992</v>
          </cell>
        </row>
        <row r="36">
          <cell r="B36">
            <v>32</v>
          </cell>
          <cell r="C36" t="str">
            <v>両吸込渦巻ﾎﾟﾝﾌﾟ(防振基礎)</v>
          </cell>
          <cell r="D36">
            <v>11</v>
          </cell>
          <cell r="E36" t="str">
            <v>kw</v>
          </cell>
          <cell r="F36">
            <v>6.6</v>
          </cell>
        </row>
        <row r="37">
          <cell r="B37">
            <v>33</v>
          </cell>
          <cell r="C37" t="str">
            <v>両吸込渦巻ﾎﾟﾝﾌﾟ(防振基礎)</v>
          </cell>
          <cell r="D37">
            <v>15</v>
          </cell>
          <cell r="E37" t="str">
            <v>kw</v>
          </cell>
          <cell r="F37">
            <v>6.72</v>
          </cell>
        </row>
        <row r="38">
          <cell r="B38">
            <v>34</v>
          </cell>
          <cell r="C38" t="str">
            <v>両吸込渦巻ﾎﾟﾝﾌﾟ(防振基礎)</v>
          </cell>
          <cell r="D38">
            <v>18.5</v>
          </cell>
          <cell r="E38" t="str">
            <v>kw</v>
          </cell>
          <cell r="F38">
            <v>7.02</v>
          </cell>
        </row>
        <row r="39">
          <cell r="B39">
            <v>35</v>
          </cell>
          <cell r="C39" t="str">
            <v>両吸込渦巻ﾎﾟﾝﾌﾟ(防振基礎)</v>
          </cell>
          <cell r="D39">
            <v>22</v>
          </cell>
          <cell r="E39" t="str">
            <v>kw</v>
          </cell>
          <cell r="F39">
            <v>7.7639999999999993</v>
          </cell>
        </row>
        <row r="40">
          <cell r="B40">
            <v>36</v>
          </cell>
          <cell r="C40" t="str">
            <v>両吸込渦巻ﾎﾟﾝﾌﾟ(防振基礎)</v>
          </cell>
          <cell r="D40">
            <v>30</v>
          </cell>
          <cell r="E40" t="str">
            <v>kw</v>
          </cell>
          <cell r="F40">
            <v>8.0879999999999992</v>
          </cell>
        </row>
        <row r="41">
          <cell r="B41">
            <v>37</v>
          </cell>
          <cell r="C41" t="str">
            <v>両吸込渦巻ﾎﾟﾝﾌﾟ(防振基礎)</v>
          </cell>
          <cell r="D41">
            <v>37</v>
          </cell>
          <cell r="E41" t="str">
            <v>kw</v>
          </cell>
          <cell r="F41">
            <v>10.356</v>
          </cell>
        </row>
        <row r="42">
          <cell r="B42">
            <v>38</v>
          </cell>
          <cell r="C42" t="str">
            <v>両吸込渦巻ﾎﾟﾝﾌﾟ(防振基礎)</v>
          </cell>
          <cell r="D42">
            <v>55</v>
          </cell>
          <cell r="E42" t="str">
            <v>kw</v>
          </cell>
          <cell r="F42">
            <v>10.943999999999999</v>
          </cell>
        </row>
        <row r="43">
          <cell r="B43">
            <v>39</v>
          </cell>
          <cell r="C43" t="str">
            <v>多段ﾎﾟﾝﾌﾟ</v>
          </cell>
          <cell r="D43">
            <v>1.5</v>
          </cell>
          <cell r="E43" t="str">
            <v>kw</v>
          </cell>
          <cell r="F43">
            <v>1.82</v>
          </cell>
        </row>
        <row r="44">
          <cell r="B44">
            <v>40</v>
          </cell>
          <cell r="C44" t="str">
            <v>多段ﾎﾟﾝﾌﾟ</v>
          </cell>
          <cell r="D44">
            <v>2.2000000000000002</v>
          </cell>
          <cell r="E44" t="str">
            <v>kw</v>
          </cell>
          <cell r="F44">
            <v>2.04</v>
          </cell>
        </row>
        <row r="45">
          <cell r="B45">
            <v>41</v>
          </cell>
          <cell r="C45" t="str">
            <v>多段ﾎﾟﾝﾌﾟ</v>
          </cell>
          <cell r="D45">
            <v>3.7</v>
          </cell>
          <cell r="E45" t="str">
            <v>kw</v>
          </cell>
          <cell r="F45">
            <v>2.36</v>
          </cell>
        </row>
        <row r="46">
          <cell r="B46">
            <v>42</v>
          </cell>
          <cell r="C46" t="str">
            <v>多段ﾎﾟﾝﾌﾟ</v>
          </cell>
          <cell r="D46">
            <v>5.5</v>
          </cell>
          <cell r="E46" t="str">
            <v>kw</v>
          </cell>
          <cell r="F46">
            <v>2.68</v>
          </cell>
        </row>
        <row r="47">
          <cell r="B47">
            <v>43</v>
          </cell>
          <cell r="C47" t="str">
            <v>多段ﾎﾟﾝﾌﾟ</v>
          </cell>
          <cell r="D47">
            <v>7.5</v>
          </cell>
          <cell r="E47" t="str">
            <v>kw</v>
          </cell>
          <cell r="F47">
            <v>3.33</v>
          </cell>
        </row>
        <row r="48">
          <cell r="B48">
            <v>44</v>
          </cell>
          <cell r="C48" t="str">
            <v>多段ﾎﾟﾝﾌﾟ</v>
          </cell>
          <cell r="D48">
            <v>11</v>
          </cell>
          <cell r="E48" t="str">
            <v>kw</v>
          </cell>
          <cell r="F48">
            <v>4.63</v>
          </cell>
        </row>
        <row r="49">
          <cell r="B49">
            <v>45</v>
          </cell>
          <cell r="C49" t="str">
            <v>多段ﾎﾟﾝﾌﾟ</v>
          </cell>
          <cell r="D49">
            <v>15</v>
          </cell>
          <cell r="E49" t="str">
            <v>kw</v>
          </cell>
          <cell r="F49">
            <v>4.95</v>
          </cell>
        </row>
        <row r="50">
          <cell r="B50">
            <v>46</v>
          </cell>
          <cell r="C50" t="str">
            <v>多段ﾎﾟﾝﾌﾟ</v>
          </cell>
          <cell r="D50">
            <v>18.5</v>
          </cell>
          <cell r="E50" t="str">
            <v>kw</v>
          </cell>
          <cell r="F50">
            <v>5.71</v>
          </cell>
        </row>
        <row r="51">
          <cell r="B51">
            <v>47</v>
          </cell>
          <cell r="C51" t="str">
            <v>多段ﾎﾟﾝﾌﾟ</v>
          </cell>
          <cell r="D51">
            <v>22</v>
          </cell>
          <cell r="E51" t="str">
            <v>kw</v>
          </cell>
          <cell r="F51">
            <v>6.25</v>
          </cell>
        </row>
        <row r="52">
          <cell r="B52">
            <v>48</v>
          </cell>
          <cell r="C52" t="str">
            <v>多段ﾎﾟﾝﾌﾟ</v>
          </cell>
          <cell r="D52">
            <v>30</v>
          </cell>
          <cell r="E52" t="str">
            <v>kw</v>
          </cell>
          <cell r="F52">
            <v>7.01</v>
          </cell>
        </row>
        <row r="53">
          <cell r="B53">
            <v>49</v>
          </cell>
          <cell r="C53" t="str">
            <v>多段ﾎﾟﾝﾌﾟ</v>
          </cell>
          <cell r="D53">
            <v>37</v>
          </cell>
          <cell r="E53" t="str">
            <v>kw</v>
          </cell>
          <cell r="F53">
            <v>7.66</v>
          </cell>
        </row>
        <row r="54">
          <cell r="B54">
            <v>50</v>
          </cell>
          <cell r="C54" t="str">
            <v>多段ﾎﾟﾝﾌﾟ(防振基礎)</v>
          </cell>
          <cell r="D54">
            <v>1.5</v>
          </cell>
          <cell r="E54" t="str">
            <v>kw</v>
          </cell>
          <cell r="F54">
            <v>2.1840000000000002</v>
          </cell>
        </row>
        <row r="55">
          <cell r="B55">
            <v>51</v>
          </cell>
          <cell r="C55" t="str">
            <v>多段ﾎﾟﾝﾌﾟ(防振基礎)</v>
          </cell>
          <cell r="D55">
            <v>2.2000000000000002</v>
          </cell>
          <cell r="E55" t="str">
            <v>kw</v>
          </cell>
          <cell r="F55">
            <v>2.448</v>
          </cell>
        </row>
        <row r="56">
          <cell r="B56">
            <v>52</v>
          </cell>
          <cell r="C56" t="str">
            <v>多段ﾎﾟﾝﾌﾟ(防振基礎)</v>
          </cell>
          <cell r="D56">
            <v>3.7</v>
          </cell>
          <cell r="E56" t="str">
            <v>kw</v>
          </cell>
          <cell r="F56">
            <v>2.8319999999999999</v>
          </cell>
        </row>
        <row r="57">
          <cell r="B57">
            <v>53</v>
          </cell>
          <cell r="C57" t="str">
            <v>多段ﾎﾟﾝﾌﾟ(防振基礎)</v>
          </cell>
          <cell r="D57">
            <v>5.5</v>
          </cell>
          <cell r="E57" t="str">
            <v>kw</v>
          </cell>
          <cell r="F57">
            <v>3.2160000000000002</v>
          </cell>
        </row>
        <row r="58">
          <cell r="B58">
            <v>54</v>
          </cell>
          <cell r="C58" t="str">
            <v>多段ﾎﾟﾝﾌﾟ(防振基礎)</v>
          </cell>
          <cell r="D58">
            <v>7.5</v>
          </cell>
          <cell r="E58" t="str">
            <v>kw</v>
          </cell>
          <cell r="F58">
            <v>3.996</v>
          </cell>
        </row>
        <row r="59">
          <cell r="B59">
            <v>55</v>
          </cell>
          <cell r="C59" t="str">
            <v>多段ﾎﾟﾝﾌﾟ(防振基礎)</v>
          </cell>
          <cell r="D59">
            <v>11</v>
          </cell>
          <cell r="E59" t="str">
            <v>kw</v>
          </cell>
          <cell r="F59">
            <v>5.556</v>
          </cell>
        </row>
        <row r="60">
          <cell r="B60">
            <v>56</v>
          </cell>
          <cell r="C60" t="str">
            <v>多段ﾎﾟﾝﾌﾟ(防振基礎)</v>
          </cell>
          <cell r="D60">
            <v>15</v>
          </cell>
          <cell r="E60" t="str">
            <v>kw</v>
          </cell>
          <cell r="F60">
            <v>5.94</v>
          </cell>
        </row>
        <row r="61">
          <cell r="B61">
            <v>57</v>
          </cell>
          <cell r="C61" t="str">
            <v>多段ﾎﾟﾝﾌﾟ(防振基礎)</v>
          </cell>
          <cell r="D61">
            <v>18.5</v>
          </cell>
          <cell r="E61" t="str">
            <v>kw</v>
          </cell>
          <cell r="F61">
            <v>6.8519999999999994</v>
          </cell>
        </row>
        <row r="62">
          <cell r="B62">
            <v>58</v>
          </cell>
          <cell r="C62" t="str">
            <v>多段ﾎﾟﾝﾌﾟ(防振基礎)</v>
          </cell>
          <cell r="D62">
            <v>22</v>
          </cell>
          <cell r="E62" t="str">
            <v>kw</v>
          </cell>
          <cell r="F62">
            <v>7.5</v>
          </cell>
        </row>
        <row r="63">
          <cell r="B63">
            <v>59</v>
          </cell>
          <cell r="C63" t="str">
            <v>多段ﾎﾟﾝﾌﾟ(防振基礎)</v>
          </cell>
          <cell r="D63">
            <v>30</v>
          </cell>
          <cell r="E63" t="str">
            <v>kw</v>
          </cell>
          <cell r="F63">
            <v>8.411999999999999</v>
          </cell>
        </row>
        <row r="64">
          <cell r="B64">
            <v>60</v>
          </cell>
          <cell r="C64" t="str">
            <v>多段ﾎﾟﾝﾌﾟ(防振基礎)</v>
          </cell>
          <cell r="D64">
            <v>37</v>
          </cell>
          <cell r="E64" t="str">
            <v>kw</v>
          </cell>
          <cell r="F64">
            <v>9.1920000000000002</v>
          </cell>
        </row>
        <row r="65">
          <cell r="B65">
            <v>61</v>
          </cell>
          <cell r="C65" t="str">
            <v>深井戸用水中ﾎﾟﾝﾌﾟ</v>
          </cell>
          <cell r="D65">
            <v>3.7</v>
          </cell>
          <cell r="E65" t="str">
            <v>kw</v>
          </cell>
          <cell r="F65">
            <v>0.74</v>
          </cell>
        </row>
        <row r="66">
          <cell r="B66">
            <v>62</v>
          </cell>
          <cell r="C66" t="str">
            <v>深井戸用水中ﾎﾟﾝﾌﾟ</v>
          </cell>
          <cell r="D66">
            <v>5.5</v>
          </cell>
          <cell r="E66" t="str">
            <v>kw</v>
          </cell>
          <cell r="F66">
            <v>1.07</v>
          </cell>
        </row>
        <row r="67">
          <cell r="B67">
            <v>63</v>
          </cell>
          <cell r="C67" t="str">
            <v>深井戸用水中ﾎﾟﾝﾌﾟ</v>
          </cell>
          <cell r="D67">
            <v>7.5</v>
          </cell>
          <cell r="E67" t="str">
            <v>kw</v>
          </cell>
          <cell r="F67">
            <v>1.1599999999999999</v>
          </cell>
        </row>
        <row r="68">
          <cell r="B68">
            <v>64</v>
          </cell>
          <cell r="C68" t="str">
            <v>深井戸用水中ﾎﾟﾝﾌﾟ</v>
          </cell>
          <cell r="D68">
            <v>15</v>
          </cell>
          <cell r="E68" t="str">
            <v>kw</v>
          </cell>
          <cell r="F68">
            <v>1.49</v>
          </cell>
        </row>
        <row r="69">
          <cell r="B69">
            <v>65</v>
          </cell>
          <cell r="C69" t="str">
            <v>深井戸用水中ﾎﾟﾝﾌﾟ</v>
          </cell>
          <cell r="D69">
            <v>22</v>
          </cell>
          <cell r="E69" t="str">
            <v>kw</v>
          </cell>
          <cell r="F69">
            <v>1.81</v>
          </cell>
        </row>
        <row r="70">
          <cell r="B70">
            <v>66</v>
          </cell>
          <cell r="C70" t="str">
            <v>深井戸用水中ﾎﾟﾝﾌﾟ</v>
          </cell>
          <cell r="D70">
            <v>37</v>
          </cell>
          <cell r="E70" t="str">
            <v>kw</v>
          </cell>
          <cell r="F70">
            <v>2.2200000000000002</v>
          </cell>
        </row>
        <row r="71">
          <cell r="B71">
            <v>67</v>
          </cell>
          <cell r="C71" t="str">
            <v>深井戸用水中ﾎﾟﾝﾌﾟ</v>
          </cell>
          <cell r="D71">
            <v>55</v>
          </cell>
          <cell r="E71" t="str">
            <v>kw</v>
          </cell>
          <cell r="F71">
            <v>2.7</v>
          </cell>
        </row>
        <row r="72">
          <cell r="B72">
            <v>68</v>
          </cell>
          <cell r="C72" t="str">
            <v>汚水汚物水中ﾎﾟﾝﾌﾟ</v>
          </cell>
          <cell r="D72">
            <v>0.4</v>
          </cell>
          <cell r="E72" t="str">
            <v>kw</v>
          </cell>
          <cell r="F72">
            <v>0.97</v>
          </cell>
        </row>
        <row r="73">
          <cell r="B73">
            <v>69</v>
          </cell>
          <cell r="C73" t="str">
            <v>汚水汚物水中ﾎﾟﾝﾌﾟ</v>
          </cell>
          <cell r="D73">
            <v>0.75</v>
          </cell>
          <cell r="E73" t="str">
            <v>kw</v>
          </cell>
          <cell r="F73">
            <v>1</v>
          </cell>
        </row>
        <row r="74">
          <cell r="B74">
            <v>70</v>
          </cell>
          <cell r="C74" t="str">
            <v>汚水汚物水中ﾎﾟﾝﾌﾟ</v>
          </cell>
          <cell r="D74">
            <v>1.5</v>
          </cell>
          <cell r="E74" t="str">
            <v>kw</v>
          </cell>
          <cell r="F74">
            <v>1.23</v>
          </cell>
        </row>
        <row r="75">
          <cell r="B75">
            <v>71</v>
          </cell>
          <cell r="C75" t="str">
            <v>汚水汚物水中ﾎﾟﾝﾌﾟ</v>
          </cell>
          <cell r="D75">
            <v>2.2000000000000002</v>
          </cell>
          <cell r="E75" t="str">
            <v>kw</v>
          </cell>
          <cell r="F75">
            <v>1.35</v>
          </cell>
        </row>
        <row r="76">
          <cell r="B76">
            <v>72</v>
          </cell>
          <cell r="C76" t="str">
            <v>汚水汚物水中ﾎﾟﾝﾌﾟ</v>
          </cell>
          <cell r="D76">
            <v>3.7</v>
          </cell>
          <cell r="E76" t="str">
            <v>kw</v>
          </cell>
          <cell r="F76">
            <v>1.5</v>
          </cell>
        </row>
        <row r="77">
          <cell r="B77">
            <v>73</v>
          </cell>
          <cell r="C77" t="str">
            <v>汚水汚物水中ﾎﾟﾝﾌﾟ</v>
          </cell>
          <cell r="D77">
            <v>5.5</v>
          </cell>
          <cell r="E77" t="str">
            <v>kw</v>
          </cell>
          <cell r="F77">
            <v>1.93</v>
          </cell>
        </row>
        <row r="78">
          <cell r="B78">
            <v>74</v>
          </cell>
          <cell r="C78" t="str">
            <v>汚水汚物水中ﾎﾟﾝﾌﾟ</v>
          </cell>
          <cell r="D78">
            <v>7.5</v>
          </cell>
          <cell r="E78" t="str">
            <v>kw</v>
          </cell>
          <cell r="F78">
            <v>2.31</v>
          </cell>
        </row>
        <row r="79">
          <cell r="B79">
            <v>75</v>
          </cell>
          <cell r="C79" t="str">
            <v>汚水汚物水中ﾎﾟﾝﾌﾟ</v>
          </cell>
          <cell r="D79">
            <v>11</v>
          </cell>
          <cell r="E79" t="str">
            <v>kw</v>
          </cell>
          <cell r="F79">
            <v>3.13</v>
          </cell>
        </row>
        <row r="80">
          <cell r="B80">
            <v>76</v>
          </cell>
          <cell r="C80" t="str">
            <v>真空給水ﾎﾟﾝﾌﾟ(単式)</v>
          </cell>
          <cell r="D80">
            <v>700</v>
          </cell>
          <cell r="E80" t="str">
            <v>㎡</v>
          </cell>
          <cell r="F80">
            <v>2.16</v>
          </cell>
        </row>
        <row r="81">
          <cell r="B81">
            <v>77</v>
          </cell>
          <cell r="C81" t="str">
            <v>真空給水ﾎﾟﾝﾌﾟ(単式)</v>
          </cell>
          <cell r="D81">
            <v>900</v>
          </cell>
          <cell r="E81" t="str">
            <v>㎡</v>
          </cell>
          <cell r="F81">
            <v>2.52</v>
          </cell>
        </row>
        <row r="82">
          <cell r="B82">
            <v>78</v>
          </cell>
          <cell r="C82" t="str">
            <v>真空給水ﾎﾟﾝﾌﾟ(単式)(防振基礎)</v>
          </cell>
          <cell r="D82">
            <v>700</v>
          </cell>
          <cell r="E82" t="str">
            <v>㎡</v>
          </cell>
          <cell r="F82">
            <v>2.5920000000000001</v>
          </cell>
        </row>
        <row r="83">
          <cell r="B83">
            <v>79</v>
          </cell>
          <cell r="C83" t="str">
            <v>真空給水ﾎﾟﾝﾌﾟ(単式)(防振基礎)</v>
          </cell>
          <cell r="D83">
            <v>900</v>
          </cell>
          <cell r="E83" t="str">
            <v>㎡</v>
          </cell>
          <cell r="F83">
            <v>3.024</v>
          </cell>
        </row>
        <row r="84">
          <cell r="B84">
            <v>80</v>
          </cell>
          <cell r="C84" t="str">
            <v>真空給水ﾎﾟﾝﾌﾟ(複式)</v>
          </cell>
          <cell r="D84">
            <v>700</v>
          </cell>
          <cell r="E84" t="str">
            <v>㎡</v>
          </cell>
          <cell r="F84">
            <v>2.52</v>
          </cell>
        </row>
        <row r="85">
          <cell r="B85">
            <v>81</v>
          </cell>
          <cell r="C85" t="str">
            <v>真空給水ﾎﾟﾝﾌﾟ(複式)</v>
          </cell>
          <cell r="D85">
            <v>1000</v>
          </cell>
          <cell r="E85" t="str">
            <v>㎡</v>
          </cell>
          <cell r="F85">
            <v>2.88</v>
          </cell>
        </row>
        <row r="86">
          <cell r="B86">
            <v>82</v>
          </cell>
          <cell r="C86" t="str">
            <v>真空給水ﾎﾟﾝﾌﾟ(複式)</v>
          </cell>
          <cell r="D86">
            <v>1800</v>
          </cell>
          <cell r="E86" t="str">
            <v>㎡</v>
          </cell>
          <cell r="F86">
            <v>3.24</v>
          </cell>
        </row>
        <row r="87">
          <cell r="B87">
            <v>83</v>
          </cell>
          <cell r="C87" t="str">
            <v>真空給水ﾎﾟﾝﾌﾟ(複式)</v>
          </cell>
          <cell r="D87">
            <v>2400</v>
          </cell>
          <cell r="E87" t="str">
            <v>㎡</v>
          </cell>
          <cell r="F87">
            <v>3.6</v>
          </cell>
        </row>
        <row r="88">
          <cell r="B88">
            <v>84</v>
          </cell>
          <cell r="C88" t="str">
            <v>真空給水ﾎﾟﾝﾌﾟ(複式)</v>
          </cell>
          <cell r="D88">
            <v>3500</v>
          </cell>
          <cell r="E88" t="str">
            <v>㎡</v>
          </cell>
          <cell r="F88">
            <v>4.18</v>
          </cell>
        </row>
        <row r="89">
          <cell r="B89">
            <v>85</v>
          </cell>
          <cell r="C89" t="str">
            <v>真空給水ﾎﾟﾝﾌﾟ(複式)(防振基礎)</v>
          </cell>
          <cell r="D89">
            <v>700</v>
          </cell>
          <cell r="E89" t="str">
            <v>㎡</v>
          </cell>
          <cell r="F89">
            <v>3.024</v>
          </cell>
        </row>
        <row r="90">
          <cell r="B90">
            <v>86</v>
          </cell>
          <cell r="C90" t="str">
            <v>真空給水ﾎﾟﾝﾌﾟ(複式)(防振基礎)</v>
          </cell>
          <cell r="D90">
            <v>1000</v>
          </cell>
          <cell r="E90" t="str">
            <v>㎡</v>
          </cell>
          <cell r="F90">
            <v>3.456</v>
          </cell>
        </row>
        <row r="91">
          <cell r="B91">
            <v>87</v>
          </cell>
          <cell r="C91" t="str">
            <v>真空給水ﾎﾟﾝﾌﾟ(複式)(防振基礎)</v>
          </cell>
          <cell r="D91">
            <v>1800</v>
          </cell>
          <cell r="E91" t="str">
            <v>㎡</v>
          </cell>
          <cell r="F91">
            <v>3.8879999999999999</v>
          </cell>
        </row>
        <row r="92">
          <cell r="B92">
            <v>88</v>
          </cell>
          <cell r="C92" t="str">
            <v>真空給水ﾎﾟﾝﾌﾟ(複式)(防振基礎)</v>
          </cell>
          <cell r="D92">
            <v>2400</v>
          </cell>
          <cell r="E92" t="str">
            <v>㎡</v>
          </cell>
          <cell r="F92">
            <v>4.32</v>
          </cell>
        </row>
        <row r="93">
          <cell r="B93">
            <v>89</v>
          </cell>
          <cell r="C93" t="str">
            <v>真空給水ﾎﾟﾝﾌﾟ(複式)(防振基礎)</v>
          </cell>
          <cell r="D93">
            <v>3500</v>
          </cell>
          <cell r="E93" t="str">
            <v>㎡</v>
          </cell>
          <cell r="F93">
            <v>5.0159999999999991</v>
          </cell>
        </row>
        <row r="94">
          <cell r="B94">
            <v>90</v>
          </cell>
          <cell r="C94" t="str">
            <v>凝縮水ﾎﾟﾝﾌﾟ(単式)</v>
          </cell>
          <cell r="D94">
            <v>700</v>
          </cell>
          <cell r="E94" t="str">
            <v>㎡</v>
          </cell>
          <cell r="F94">
            <v>2.2000000000000002</v>
          </cell>
        </row>
        <row r="95">
          <cell r="B95">
            <v>91</v>
          </cell>
          <cell r="C95" t="str">
            <v>凝縮水ﾎﾟﾝﾌﾟ(単式)</v>
          </cell>
          <cell r="D95">
            <v>900</v>
          </cell>
          <cell r="E95" t="str">
            <v>㎡</v>
          </cell>
          <cell r="F95">
            <v>2.38</v>
          </cell>
        </row>
        <row r="96">
          <cell r="B96">
            <v>92</v>
          </cell>
          <cell r="C96" t="str">
            <v>凝縮水ﾎﾟﾝﾌﾟ(単式)(防振基礎)</v>
          </cell>
          <cell r="D96">
            <v>700</v>
          </cell>
          <cell r="E96" t="str">
            <v>㎡</v>
          </cell>
          <cell r="F96">
            <v>2.64</v>
          </cell>
        </row>
        <row r="97">
          <cell r="B97">
            <v>93</v>
          </cell>
          <cell r="C97" t="str">
            <v>凝縮水ﾎﾟﾝﾌﾟ(単式)(防振基礎)</v>
          </cell>
          <cell r="D97">
            <v>900</v>
          </cell>
          <cell r="E97" t="str">
            <v>㎡</v>
          </cell>
          <cell r="F97">
            <v>2.8559999999999999</v>
          </cell>
        </row>
        <row r="98">
          <cell r="B98">
            <v>94</v>
          </cell>
          <cell r="C98" t="str">
            <v>凝縮水ﾎﾟﾝﾌﾟ(複式)</v>
          </cell>
          <cell r="D98">
            <v>700</v>
          </cell>
          <cell r="E98" t="str">
            <v>㎡</v>
          </cell>
          <cell r="F98">
            <v>2.38</v>
          </cell>
        </row>
        <row r="99">
          <cell r="B99">
            <v>95</v>
          </cell>
          <cell r="C99" t="str">
            <v>凝縮水ﾎﾟﾝﾌﾟ(複式)</v>
          </cell>
          <cell r="D99">
            <v>1000</v>
          </cell>
          <cell r="E99" t="str">
            <v>㎡</v>
          </cell>
          <cell r="F99">
            <v>2.74</v>
          </cell>
        </row>
        <row r="100">
          <cell r="B100">
            <v>96</v>
          </cell>
          <cell r="C100" t="str">
            <v>凝縮水ﾎﾟﾝﾌﾟ(複式)</v>
          </cell>
          <cell r="D100">
            <v>1800</v>
          </cell>
          <cell r="E100" t="str">
            <v>㎡</v>
          </cell>
          <cell r="F100">
            <v>3.1</v>
          </cell>
        </row>
        <row r="101">
          <cell r="B101">
            <v>97</v>
          </cell>
          <cell r="C101" t="str">
            <v>凝縮水ﾎﾟﾝﾌﾟ(複式)</v>
          </cell>
          <cell r="D101">
            <v>2400</v>
          </cell>
          <cell r="E101" t="str">
            <v>㎡</v>
          </cell>
          <cell r="F101">
            <v>3.39</v>
          </cell>
        </row>
        <row r="102">
          <cell r="B102">
            <v>98</v>
          </cell>
          <cell r="C102" t="str">
            <v>凝縮水ﾎﾟﾝﾌﾟ(複式)(防振基礎)</v>
          </cell>
          <cell r="D102">
            <v>700</v>
          </cell>
          <cell r="E102" t="str">
            <v>㎡</v>
          </cell>
          <cell r="F102">
            <v>2.8559999999999999</v>
          </cell>
        </row>
        <row r="103">
          <cell r="B103">
            <v>99</v>
          </cell>
          <cell r="C103" t="str">
            <v>凝縮水ﾎﾟﾝﾌﾟ(複式)(防振基礎)</v>
          </cell>
          <cell r="D103">
            <v>1000</v>
          </cell>
          <cell r="E103" t="str">
            <v>㎡</v>
          </cell>
          <cell r="F103">
            <v>3.2880000000000003</v>
          </cell>
        </row>
        <row r="104">
          <cell r="B104">
            <v>100</v>
          </cell>
          <cell r="C104" t="str">
            <v>凝縮水ﾎﾟﾝﾌﾟ(複式)(防振基礎)</v>
          </cell>
          <cell r="D104">
            <v>1800</v>
          </cell>
          <cell r="E104" t="str">
            <v>㎡</v>
          </cell>
          <cell r="F104">
            <v>3.7199999999999998</v>
          </cell>
        </row>
        <row r="105">
          <cell r="B105">
            <v>101</v>
          </cell>
          <cell r="C105" t="str">
            <v>凝縮水ﾎﾟﾝﾌﾟ(複式)(防振基礎)</v>
          </cell>
          <cell r="D105">
            <v>2400</v>
          </cell>
          <cell r="E105" t="str">
            <v>㎡</v>
          </cell>
          <cell r="F105">
            <v>4.0679999999999996</v>
          </cell>
        </row>
        <row r="106">
          <cell r="B106">
            <v>102</v>
          </cell>
          <cell r="C106" t="str">
            <v>消火ﾎﾟﾝﾌﾟ(ﾕﾆｯﾄ形)</v>
          </cell>
          <cell r="D106">
            <v>5.5</v>
          </cell>
          <cell r="E106" t="str">
            <v>kw</v>
          </cell>
          <cell r="F106">
            <v>3.77</v>
          </cell>
        </row>
        <row r="107">
          <cell r="B107">
            <v>103</v>
          </cell>
          <cell r="C107" t="str">
            <v>消火ﾎﾟﾝﾌﾟ(ﾕﾆｯﾄ形)</v>
          </cell>
          <cell r="D107">
            <v>11</v>
          </cell>
          <cell r="E107" t="str">
            <v>kw</v>
          </cell>
          <cell r="F107">
            <v>5.13</v>
          </cell>
        </row>
        <row r="108">
          <cell r="B108">
            <v>104</v>
          </cell>
          <cell r="C108" t="str">
            <v>消火ﾎﾟﾝﾌﾟ(ﾕﾆｯﾄ形)</v>
          </cell>
          <cell r="D108">
            <v>15</v>
          </cell>
          <cell r="E108" t="str">
            <v>kw</v>
          </cell>
          <cell r="F108">
            <v>5.93</v>
          </cell>
        </row>
        <row r="109">
          <cell r="B109">
            <v>105</v>
          </cell>
          <cell r="C109" t="str">
            <v>消火ﾎﾟﾝﾌﾟ(ﾕﾆｯﾄ形)</v>
          </cell>
          <cell r="D109">
            <v>19</v>
          </cell>
          <cell r="E109" t="str">
            <v>kw</v>
          </cell>
          <cell r="F109">
            <v>7</v>
          </cell>
        </row>
        <row r="110">
          <cell r="B110">
            <v>106</v>
          </cell>
          <cell r="C110" t="str">
            <v>消火ﾎﾟﾝﾌﾟ(ﾕﾆｯﾄ形)</v>
          </cell>
          <cell r="D110">
            <v>22</v>
          </cell>
          <cell r="E110" t="str">
            <v>kw</v>
          </cell>
          <cell r="F110">
            <v>8.2799999999999994</v>
          </cell>
        </row>
        <row r="111">
          <cell r="B111">
            <v>107</v>
          </cell>
          <cell r="C111" t="str">
            <v>消火ﾎﾟﾝﾌﾟ(ﾕﾆｯﾄ形)</v>
          </cell>
          <cell r="D111">
            <v>30</v>
          </cell>
          <cell r="E111" t="str">
            <v>kw</v>
          </cell>
          <cell r="F111">
            <v>9.9600000000000009</v>
          </cell>
        </row>
        <row r="112">
          <cell r="B112">
            <v>108</v>
          </cell>
          <cell r="C112" t="str">
            <v>消火ﾎﾟﾝﾌﾟ(ﾕﾆｯﾄ形)</v>
          </cell>
          <cell r="D112">
            <v>37</v>
          </cell>
          <cell r="E112" t="str">
            <v>kw</v>
          </cell>
          <cell r="F112">
            <v>14.67</v>
          </cell>
        </row>
        <row r="113">
          <cell r="B113">
            <v>109</v>
          </cell>
          <cell r="C113" t="str">
            <v>ｵｲﾙﾎﾟﾝﾌﾟ</v>
          </cell>
          <cell r="D113">
            <v>0.4</v>
          </cell>
          <cell r="E113" t="str">
            <v>kw</v>
          </cell>
          <cell r="F113">
            <v>0.57999999999999996</v>
          </cell>
        </row>
        <row r="114">
          <cell r="B114">
            <v>110</v>
          </cell>
          <cell r="C114" t="str">
            <v>ｵｲﾙﾎﾟﾝﾌﾟ</v>
          </cell>
          <cell r="D114">
            <v>0.75</v>
          </cell>
          <cell r="E114" t="str">
            <v>kw</v>
          </cell>
          <cell r="F114">
            <v>0.68</v>
          </cell>
        </row>
        <row r="115">
          <cell r="B115">
            <v>111</v>
          </cell>
          <cell r="C115" t="str">
            <v>ｵｲﾙﾎﾟﾝﾌﾟ</v>
          </cell>
          <cell r="D115">
            <v>1.5</v>
          </cell>
          <cell r="E115" t="str">
            <v>kw</v>
          </cell>
          <cell r="F115">
            <v>0.94</v>
          </cell>
        </row>
        <row r="116">
          <cell r="B116">
            <v>112</v>
          </cell>
          <cell r="C116" t="str">
            <v>ﾗｲﾝﾎﾟﾝﾌﾟ</v>
          </cell>
          <cell r="D116">
            <v>0.4</v>
          </cell>
          <cell r="E116" t="str">
            <v>kw</v>
          </cell>
          <cell r="F116">
            <v>0.71</v>
          </cell>
        </row>
        <row r="117">
          <cell r="B117">
            <v>113</v>
          </cell>
          <cell r="C117" t="str">
            <v>ﾗｲﾝﾎﾟﾝﾌﾟ</v>
          </cell>
          <cell r="D117">
            <v>0.75</v>
          </cell>
          <cell r="E117" t="str">
            <v>kw</v>
          </cell>
          <cell r="F117">
            <v>0.75</v>
          </cell>
        </row>
        <row r="118">
          <cell r="B118">
            <v>114</v>
          </cell>
          <cell r="C118" t="str">
            <v>ｳｲﾝｸﾞﾎﾟﾝﾌﾟ</v>
          </cell>
          <cell r="D118">
            <v>0.32</v>
          </cell>
          <cell r="E118" t="str">
            <v>kw</v>
          </cell>
          <cell r="F118">
            <v>0.32</v>
          </cell>
        </row>
        <row r="119">
          <cell r="B119">
            <v>115</v>
          </cell>
          <cell r="C119" t="str">
            <v>鋳鉄製ﾎﾞｲﾗｰ(工場組立品)</v>
          </cell>
          <cell r="D119">
            <v>90</v>
          </cell>
          <cell r="E119" t="str">
            <v>Mcal/h</v>
          </cell>
          <cell r="F119">
            <v>1.56</v>
          </cell>
        </row>
        <row r="120">
          <cell r="B120">
            <v>116</v>
          </cell>
          <cell r="C120" t="str">
            <v>鋳鉄製ﾎﾞｲﾗｰ(工場組立品)</v>
          </cell>
          <cell r="D120">
            <v>130</v>
          </cell>
          <cell r="E120" t="str">
            <v>Mcal/h</v>
          </cell>
          <cell r="F120">
            <v>1.88</v>
          </cell>
        </row>
        <row r="121">
          <cell r="B121">
            <v>117</v>
          </cell>
          <cell r="C121" t="str">
            <v>鋳鉄製ﾎﾞｲﾗｰ(工場組立品)</v>
          </cell>
          <cell r="D121">
            <v>165</v>
          </cell>
          <cell r="E121" t="str">
            <v>Mcal/h</v>
          </cell>
          <cell r="F121">
            <v>2.19</v>
          </cell>
        </row>
        <row r="122">
          <cell r="B122">
            <v>118</v>
          </cell>
          <cell r="C122" t="str">
            <v>鋳鉄製ﾎﾞｲﾗｰ(工場組立品)</v>
          </cell>
          <cell r="D122">
            <v>200</v>
          </cell>
          <cell r="E122" t="str">
            <v>Mcal/h</v>
          </cell>
          <cell r="F122">
            <v>2.52</v>
          </cell>
        </row>
        <row r="123">
          <cell r="B123">
            <v>119</v>
          </cell>
          <cell r="C123" t="str">
            <v>鋳鉄製ﾎﾞｲﾗｰ(工場組立品)</v>
          </cell>
          <cell r="D123">
            <v>235</v>
          </cell>
          <cell r="E123" t="str">
            <v>Mcal/h</v>
          </cell>
          <cell r="F123">
            <v>2.88</v>
          </cell>
        </row>
        <row r="124">
          <cell r="B124">
            <v>120</v>
          </cell>
          <cell r="C124" t="str">
            <v>鋳鉄製ﾎﾞｲﾗｰ(工場組立品)</v>
          </cell>
          <cell r="D124">
            <v>270</v>
          </cell>
          <cell r="E124" t="str">
            <v>Mcal/h</v>
          </cell>
          <cell r="F124">
            <v>3.18</v>
          </cell>
        </row>
        <row r="125">
          <cell r="B125">
            <v>121</v>
          </cell>
          <cell r="C125" t="str">
            <v>鋳鉄製ﾎﾞｲﾗｰ(工場組立品)</v>
          </cell>
          <cell r="D125">
            <v>305</v>
          </cell>
          <cell r="E125" t="str">
            <v>Mcal/h</v>
          </cell>
          <cell r="F125">
            <v>3.5</v>
          </cell>
        </row>
        <row r="126">
          <cell r="B126">
            <v>122</v>
          </cell>
          <cell r="C126" t="str">
            <v>鋼板製無圧(真空)ﾎﾞｲﾗｰ</v>
          </cell>
          <cell r="D126">
            <v>40</v>
          </cell>
          <cell r="E126" t="str">
            <v>Mcal/h</v>
          </cell>
          <cell r="F126">
            <v>0.33</v>
          </cell>
        </row>
        <row r="127">
          <cell r="B127">
            <v>123</v>
          </cell>
          <cell r="C127" t="str">
            <v>鋼板製無圧(真空)ﾎﾞｲﾗｰ</v>
          </cell>
          <cell r="D127">
            <v>63</v>
          </cell>
          <cell r="E127" t="str">
            <v>Mcal/h</v>
          </cell>
          <cell r="F127">
            <v>0.6</v>
          </cell>
        </row>
        <row r="128">
          <cell r="B128">
            <v>124</v>
          </cell>
          <cell r="C128" t="str">
            <v>鋼板製無圧(真空)ﾎﾞｲﾗｰ</v>
          </cell>
          <cell r="D128">
            <v>80</v>
          </cell>
          <cell r="E128" t="str">
            <v>Mcal/h</v>
          </cell>
          <cell r="F128">
            <v>1.35</v>
          </cell>
        </row>
        <row r="129">
          <cell r="B129">
            <v>125</v>
          </cell>
          <cell r="C129" t="str">
            <v>鋼板製無圧(真空)ﾎﾞｲﾗｰ</v>
          </cell>
          <cell r="D129">
            <v>100</v>
          </cell>
          <cell r="E129" t="str">
            <v>Mcal/h</v>
          </cell>
          <cell r="F129">
            <v>1.47</v>
          </cell>
        </row>
        <row r="130">
          <cell r="B130">
            <v>126</v>
          </cell>
          <cell r="C130" t="str">
            <v>鋼板製無圧(真空)ﾎﾞｲﾗｰ</v>
          </cell>
          <cell r="D130">
            <v>130</v>
          </cell>
          <cell r="E130" t="str">
            <v>Mcal/h</v>
          </cell>
          <cell r="F130">
            <v>1.98</v>
          </cell>
        </row>
        <row r="131">
          <cell r="B131">
            <v>127</v>
          </cell>
          <cell r="C131" t="str">
            <v>鋼板製無圧(真空)ﾎﾞｲﾗｰ</v>
          </cell>
          <cell r="D131">
            <v>160</v>
          </cell>
          <cell r="E131" t="str">
            <v>Mcal/h</v>
          </cell>
          <cell r="F131">
            <v>2.1800000000000002</v>
          </cell>
        </row>
        <row r="132">
          <cell r="B132">
            <v>128</v>
          </cell>
          <cell r="C132" t="str">
            <v>鋼板製無圧(真空)ﾎﾞｲﾗｰ</v>
          </cell>
          <cell r="D132">
            <v>200</v>
          </cell>
          <cell r="E132" t="str">
            <v>Mcal/h</v>
          </cell>
          <cell r="F132">
            <v>2.5499999999999998</v>
          </cell>
        </row>
        <row r="133">
          <cell r="B133">
            <v>129</v>
          </cell>
          <cell r="C133" t="str">
            <v>鋼板製無圧(真空)ﾎﾞｲﾗｰ</v>
          </cell>
          <cell r="D133">
            <v>250</v>
          </cell>
          <cell r="E133" t="str">
            <v>Mcal/h</v>
          </cell>
          <cell r="F133">
            <v>3.37</v>
          </cell>
        </row>
        <row r="134">
          <cell r="B134">
            <v>130</v>
          </cell>
          <cell r="C134" t="str">
            <v>鋼板製無圧(真空)ﾎﾞｲﾗｰ</v>
          </cell>
          <cell r="D134">
            <v>300</v>
          </cell>
          <cell r="E134" t="str">
            <v>Mcal/h</v>
          </cell>
          <cell r="F134">
            <v>3.5</v>
          </cell>
        </row>
        <row r="135">
          <cell r="B135">
            <v>131</v>
          </cell>
          <cell r="C135" t="str">
            <v>鋼板製無圧(真空)ﾎﾞｲﾗｰ</v>
          </cell>
          <cell r="D135">
            <v>400</v>
          </cell>
          <cell r="E135" t="str">
            <v>Mcal/h</v>
          </cell>
          <cell r="F135">
            <v>5.27</v>
          </cell>
        </row>
        <row r="136">
          <cell r="B136">
            <v>132</v>
          </cell>
          <cell r="C136" t="str">
            <v>鋼板製無圧(真空)ﾎﾞｲﾗｰ</v>
          </cell>
          <cell r="D136">
            <v>500</v>
          </cell>
          <cell r="E136" t="str">
            <v>Mcal/h</v>
          </cell>
          <cell r="F136">
            <v>5.66</v>
          </cell>
        </row>
        <row r="137">
          <cell r="B137">
            <v>133</v>
          </cell>
          <cell r="C137" t="str">
            <v>鋼板製無圧(真空)ﾎﾞｲﾗｰ</v>
          </cell>
          <cell r="D137">
            <v>630</v>
          </cell>
          <cell r="E137" t="str">
            <v>Mcal/h</v>
          </cell>
          <cell r="F137">
            <v>7.49</v>
          </cell>
        </row>
        <row r="138">
          <cell r="B138">
            <v>134</v>
          </cell>
          <cell r="C138" t="str">
            <v>鋼板製無圧(真空)ﾎﾞｲﾗｰ</v>
          </cell>
          <cell r="D138">
            <v>800</v>
          </cell>
          <cell r="E138" t="str">
            <v>Mcal/h</v>
          </cell>
          <cell r="F138">
            <v>8.3699999999999992</v>
          </cell>
        </row>
        <row r="139">
          <cell r="B139">
            <v>135</v>
          </cell>
          <cell r="C139" t="str">
            <v>鋼板製無圧(真空)ﾎﾞｲﾗｰ</v>
          </cell>
          <cell r="D139">
            <v>1000</v>
          </cell>
          <cell r="E139" t="str">
            <v>Mcal/h</v>
          </cell>
          <cell r="F139">
            <v>12.27</v>
          </cell>
        </row>
        <row r="140">
          <cell r="B140">
            <v>136</v>
          </cell>
          <cell r="C140" t="str">
            <v>鋼板製無圧(真空)ﾎﾞｲﾗｰ</v>
          </cell>
          <cell r="D140">
            <v>1600</v>
          </cell>
          <cell r="E140" t="str">
            <v>Mcal/h</v>
          </cell>
          <cell r="F140">
            <v>18.309999999999999</v>
          </cell>
        </row>
        <row r="141">
          <cell r="B141">
            <v>137</v>
          </cell>
          <cell r="C141" t="str">
            <v>鋼板製温水ﾎﾞｲﾗｰ</v>
          </cell>
          <cell r="D141">
            <v>70</v>
          </cell>
          <cell r="E141" t="str">
            <v>Mcal/h</v>
          </cell>
          <cell r="F141">
            <v>1.83</v>
          </cell>
        </row>
        <row r="142">
          <cell r="B142">
            <v>138</v>
          </cell>
          <cell r="C142" t="str">
            <v>鋼板製温水ﾎﾞｲﾗｰ</v>
          </cell>
          <cell r="D142">
            <v>120</v>
          </cell>
          <cell r="E142" t="str">
            <v>Mcal/h</v>
          </cell>
          <cell r="F142">
            <v>2.59</v>
          </cell>
        </row>
        <row r="143">
          <cell r="B143">
            <v>139</v>
          </cell>
          <cell r="C143" t="str">
            <v>鋼板製温水ﾎﾞｲﾗｰ</v>
          </cell>
          <cell r="D143">
            <v>150</v>
          </cell>
          <cell r="E143" t="str">
            <v>Mcal/h</v>
          </cell>
          <cell r="F143">
            <v>3.1</v>
          </cell>
        </row>
        <row r="144">
          <cell r="B144">
            <v>140</v>
          </cell>
          <cell r="C144" t="str">
            <v>鋼板製温水ﾎﾞｲﾗｰ</v>
          </cell>
          <cell r="D144">
            <v>240</v>
          </cell>
          <cell r="E144" t="str">
            <v>Mcal/h</v>
          </cell>
          <cell r="F144">
            <v>3.85</v>
          </cell>
        </row>
        <row r="145">
          <cell r="B145">
            <v>141</v>
          </cell>
          <cell r="C145" t="str">
            <v>鋼板製温水ﾎﾞｲﾗｰ</v>
          </cell>
          <cell r="D145">
            <v>360</v>
          </cell>
          <cell r="E145" t="str">
            <v>Mcal/h</v>
          </cell>
          <cell r="F145">
            <v>4.87</v>
          </cell>
        </row>
        <row r="146">
          <cell r="B146">
            <v>142</v>
          </cell>
          <cell r="C146" t="str">
            <v>温風暖房機(送風機別置形)</v>
          </cell>
          <cell r="D146">
            <v>50</v>
          </cell>
          <cell r="E146" t="str">
            <v>Mcal/h</v>
          </cell>
          <cell r="F146">
            <v>1.22</v>
          </cell>
        </row>
        <row r="147">
          <cell r="B147">
            <v>143</v>
          </cell>
          <cell r="C147" t="str">
            <v>温風暖房機(送風機別置形)</v>
          </cell>
          <cell r="D147">
            <v>100</v>
          </cell>
          <cell r="E147" t="str">
            <v>Mcal/h</v>
          </cell>
          <cell r="F147">
            <v>1.62</v>
          </cell>
        </row>
        <row r="148">
          <cell r="B148">
            <v>144</v>
          </cell>
          <cell r="C148" t="str">
            <v>温風暖房機(送風機別置形)</v>
          </cell>
          <cell r="D148">
            <v>150</v>
          </cell>
          <cell r="E148" t="str">
            <v>Mcal/h</v>
          </cell>
          <cell r="F148">
            <v>2.2999999999999998</v>
          </cell>
        </row>
        <row r="149">
          <cell r="B149">
            <v>145</v>
          </cell>
          <cell r="C149" t="str">
            <v>温風暖房機(送風機別置形)</v>
          </cell>
          <cell r="D149">
            <v>200</v>
          </cell>
          <cell r="E149" t="str">
            <v>Mcal/h</v>
          </cell>
          <cell r="F149">
            <v>3.24</v>
          </cell>
        </row>
        <row r="150">
          <cell r="B150">
            <v>146</v>
          </cell>
          <cell r="C150" t="str">
            <v>温風暖房機(送風機別置形)</v>
          </cell>
          <cell r="D150">
            <v>300</v>
          </cell>
          <cell r="E150" t="str">
            <v>Mcal/h</v>
          </cell>
          <cell r="F150">
            <v>4.46</v>
          </cell>
        </row>
        <row r="151">
          <cell r="B151">
            <v>147</v>
          </cell>
          <cell r="C151" t="str">
            <v>温風暖房機(送風機内蔵立形)</v>
          </cell>
          <cell r="D151">
            <v>50</v>
          </cell>
          <cell r="E151" t="str">
            <v>Mcal/h</v>
          </cell>
          <cell r="F151">
            <v>1.83</v>
          </cell>
        </row>
        <row r="152">
          <cell r="B152">
            <v>148</v>
          </cell>
          <cell r="C152" t="str">
            <v>温風暖房機(送風機内蔵立形)</v>
          </cell>
          <cell r="D152">
            <v>100</v>
          </cell>
          <cell r="E152" t="str">
            <v>Mcal/h</v>
          </cell>
          <cell r="F152">
            <v>2.59</v>
          </cell>
        </row>
        <row r="153">
          <cell r="B153">
            <v>149</v>
          </cell>
          <cell r="C153" t="str">
            <v>温風暖房機(送風機内蔵立形)</v>
          </cell>
          <cell r="D153">
            <v>150</v>
          </cell>
          <cell r="E153" t="str">
            <v>Mcal/h</v>
          </cell>
          <cell r="F153">
            <v>3.1</v>
          </cell>
        </row>
        <row r="154">
          <cell r="B154">
            <v>150</v>
          </cell>
          <cell r="C154" t="str">
            <v>温風暖房機(送風機内蔵立形)</v>
          </cell>
          <cell r="D154">
            <v>200</v>
          </cell>
          <cell r="E154" t="str">
            <v>Mcal/h</v>
          </cell>
          <cell r="F154">
            <v>3.85</v>
          </cell>
        </row>
        <row r="155">
          <cell r="B155">
            <v>151</v>
          </cell>
          <cell r="C155" t="str">
            <v>温風暖房機(送風機内蔵立形)</v>
          </cell>
          <cell r="D155">
            <v>300</v>
          </cell>
          <cell r="E155" t="str">
            <v>Mcal/h</v>
          </cell>
          <cell r="F155">
            <v>4.87</v>
          </cell>
        </row>
        <row r="156">
          <cell r="B156">
            <v>152</v>
          </cell>
          <cell r="C156" t="str">
            <v>温風暖房機(送風機内蔵横形)</v>
          </cell>
          <cell r="D156">
            <v>100</v>
          </cell>
          <cell r="E156" t="str">
            <v>Mcal/h</v>
          </cell>
          <cell r="F156">
            <v>2.5099999999999998</v>
          </cell>
        </row>
        <row r="157">
          <cell r="B157">
            <v>153</v>
          </cell>
          <cell r="C157" t="str">
            <v>温風暖房機(送風機内蔵横形)</v>
          </cell>
          <cell r="D157">
            <v>150</v>
          </cell>
          <cell r="E157" t="str">
            <v>Mcal/h</v>
          </cell>
          <cell r="F157">
            <v>4.87</v>
          </cell>
        </row>
        <row r="158">
          <cell r="B158">
            <v>154</v>
          </cell>
          <cell r="C158" t="str">
            <v>温風暖房機(送風機内蔵横形)</v>
          </cell>
          <cell r="D158">
            <v>200</v>
          </cell>
          <cell r="E158" t="str">
            <v>Mcal/h</v>
          </cell>
          <cell r="F158">
            <v>6.68</v>
          </cell>
        </row>
        <row r="159">
          <cell r="B159">
            <v>155</v>
          </cell>
          <cell r="C159" t="str">
            <v>温風暖房機(送風機内蔵横形)</v>
          </cell>
          <cell r="D159">
            <v>300</v>
          </cell>
          <cell r="E159" t="str">
            <v>Mcal/h</v>
          </cell>
          <cell r="F159">
            <v>8.83</v>
          </cell>
        </row>
        <row r="160">
          <cell r="B160">
            <v>156</v>
          </cell>
          <cell r="C160" t="str">
            <v>地下ｵｲﾙﾀﾝｸ</v>
          </cell>
          <cell r="D160" t="str">
            <v>TO-</v>
          </cell>
          <cell r="E160">
            <v>0.95</v>
          </cell>
          <cell r="F160">
            <v>2.11</v>
          </cell>
        </row>
        <row r="161">
          <cell r="B161">
            <v>157</v>
          </cell>
          <cell r="C161" t="str">
            <v>地下ｵｲﾙﾀﾝｸ</v>
          </cell>
          <cell r="D161" t="str">
            <v>TO-</v>
          </cell>
          <cell r="E161">
            <v>1.5</v>
          </cell>
          <cell r="F161">
            <v>2.23</v>
          </cell>
        </row>
        <row r="162">
          <cell r="B162">
            <v>158</v>
          </cell>
          <cell r="C162" t="str">
            <v>地下ｵｲﾙﾀﾝｸ</v>
          </cell>
          <cell r="D162" t="str">
            <v>TO-</v>
          </cell>
          <cell r="E162">
            <v>1.9</v>
          </cell>
          <cell r="F162">
            <v>2.84</v>
          </cell>
        </row>
        <row r="163">
          <cell r="B163">
            <v>159</v>
          </cell>
          <cell r="C163" t="str">
            <v>地下ｵｲﾙﾀﾝｸ</v>
          </cell>
          <cell r="D163" t="str">
            <v>TO-</v>
          </cell>
          <cell r="E163">
            <v>3</v>
          </cell>
          <cell r="F163">
            <v>3.45</v>
          </cell>
        </row>
        <row r="164">
          <cell r="B164">
            <v>160</v>
          </cell>
          <cell r="C164" t="str">
            <v>地下ｵｲﾙﾀﾝｸ</v>
          </cell>
          <cell r="D164" t="str">
            <v>TO-</v>
          </cell>
          <cell r="E164">
            <v>4</v>
          </cell>
          <cell r="F164">
            <v>4.05</v>
          </cell>
        </row>
        <row r="165">
          <cell r="B165">
            <v>161</v>
          </cell>
          <cell r="C165" t="str">
            <v>地下ｵｲﾙﾀﾝｸ</v>
          </cell>
          <cell r="D165" t="str">
            <v>TO-</v>
          </cell>
          <cell r="E165">
            <v>5</v>
          </cell>
          <cell r="F165">
            <v>4.8600000000000003</v>
          </cell>
        </row>
        <row r="166">
          <cell r="B166">
            <v>162</v>
          </cell>
          <cell r="C166" t="str">
            <v>地下ｵｲﾙﾀﾝｸ</v>
          </cell>
          <cell r="D166" t="str">
            <v>TO-</v>
          </cell>
          <cell r="E166">
            <v>6</v>
          </cell>
          <cell r="F166">
            <v>5.27</v>
          </cell>
        </row>
        <row r="167">
          <cell r="B167">
            <v>163</v>
          </cell>
          <cell r="C167" t="str">
            <v>地下ｵｲﾙﾀﾝｸ</v>
          </cell>
          <cell r="D167" t="str">
            <v>TO-</v>
          </cell>
          <cell r="E167">
            <v>7</v>
          </cell>
          <cell r="F167">
            <v>5.68</v>
          </cell>
        </row>
        <row r="168">
          <cell r="B168">
            <v>164</v>
          </cell>
          <cell r="C168" t="str">
            <v>地下ｵｲﾙﾀﾝｸ</v>
          </cell>
          <cell r="D168" t="str">
            <v>TO-</v>
          </cell>
          <cell r="E168">
            <v>8</v>
          </cell>
          <cell r="F168">
            <v>8.11</v>
          </cell>
        </row>
        <row r="169">
          <cell r="B169">
            <v>165</v>
          </cell>
          <cell r="C169" t="str">
            <v>地下ｵｲﾙﾀﾝｸ</v>
          </cell>
          <cell r="D169" t="str">
            <v>TO-</v>
          </cell>
          <cell r="E169">
            <v>10</v>
          </cell>
          <cell r="F169">
            <v>9.73</v>
          </cell>
        </row>
        <row r="170">
          <cell r="B170">
            <v>166</v>
          </cell>
          <cell r="C170" t="str">
            <v>地下ｵｲﾙﾀﾝｸ</v>
          </cell>
          <cell r="D170" t="str">
            <v>TO-</v>
          </cell>
          <cell r="E170">
            <v>12</v>
          </cell>
          <cell r="F170">
            <v>11.76</v>
          </cell>
        </row>
        <row r="171">
          <cell r="B171">
            <v>167</v>
          </cell>
          <cell r="C171" t="str">
            <v>地下ｵｲﾙﾀﾝｸ</v>
          </cell>
          <cell r="D171" t="str">
            <v>TO-</v>
          </cell>
          <cell r="E171">
            <v>13</v>
          </cell>
          <cell r="F171">
            <v>12.16</v>
          </cell>
        </row>
        <row r="172">
          <cell r="B172">
            <v>168</v>
          </cell>
          <cell r="C172" t="str">
            <v>地下ｵｲﾙﾀﾝｸ</v>
          </cell>
          <cell r="D172" t="str">
            <v>TO-</v>
          </cell>
          <cell r="E172">
            <v>15</v>
          </cell>
          <cell r="F172">
            <v>13.78</v>
          </cell>
        </row>
        <row r="173">
          <cell r="B173">
            <v>169</v>
          </cell>
          <cell r="C173" t="str">
            <v>地下ｵｲﾙﾀﾝｸ</v>
          </cell>
          <cell r="D173" t="str">
            <v>TO-</v>
          </cell>
          <cell r="E173">
            <v>18</v>
          </cell>
          <cell r="F173">
            <v>14.59</v>
          </cell>
        </row>
        <row r="174">
          <cell r="B174">
            <v>170</v>
          </cell>
          <cell r="C174" t="str">
            <v>地下ｵｲﾙﾀﾝｸ</v>
          </cell>
          <cell r="D174" t="str">
            <v>TO-</v>
          </cell>
          <cell r="E174">
            <v>20</v>
          </cell>
          <cell r="F174">
            <v>16.22</v>
          </cell>
        </row>
        <row r="175">
          <cell r="B175">
            <v>171</v>
          </cell>
          <cell r="C175" t="str">
            <v>地下ｵｲﾙﾀﾝｸ</v>
          </cell>
          <cell r="D175" t="str">
            <v>TO-</v>
          </cell>
          <cell r="E175">
            <v>25</v>
          </cell>
          <cell r="F175">
            <v>19.260000000000002</v>
          </cell>
        </row>
        <row r="176">
          <cell r="B176">
            <v>172</v>
          </cell>
          <cell r="C176" t="str">
            <v>地下ｵｲﾙﾀﾝｸ</v>
          </cell>
          <cell r="D176" t="str">
            <v>TO-</v>
          </cell>
          <cell r="E176">
            <v>30</v>
          </cell>
          <cell r="F176">
            <v>21.16</v>
          </cell>
        </row>
        <row r="177">
          <cell r="B177">
            <v>173</v>
          </cell>
          <cell r="C177" t="str">
            <v>ｵｲﾙｻｰﾋﾞｽﾀﾝｸ</v>
          </cell>
          <cell r="D177" t="str">
            <v>TOS-</v>
          </cell>
          <cell r="E177">
            <v>100</v>
          </cell>
          <cell r="F177">
            <v>0.4</v>
          </cell>
        </row>
        <row r="178">
          <cell r="B178">
            <v>174</v>
          </cell>
          <cell r="C178" t="str">
            <v>ｵｲﾙｻｰﾋﾞｽﾀﾝｸ</v>
          </cell>
          <cell r="D178" t="str">
            <v>TOS-</v>
          </cell>
          <cell r="E178">
            <v>150</v>
          </cell>
          <cell r="F178">
            <v>0.44</v>
          </cell>
        </row>
        <row r="179">
          <cell r="B179">
            <v>175</v>
          </cell>
          <cell r="C179" t="str">
            <v>ｵｲﾙｻｰﾋﾞｽﾀﾝｸ</v>
          </cell>
          <cell r="D179" t="str">
            <v>TOS-</v>
          </cell>
          <cell r="E179">
            <v>190</v>
          </cell>
          <cell r="F179">
            <v>0.57999999999999996</v>
          </cell>
        </row>
        <row r="180">
          <cell r="B180">
            <v>176</v>
          </cell>
          <cell r="C180" t="str">
            <v>ｵｲﾙｻｰﾋﾞｽﾀﾝｸ</v>
          </cell>
          <cell r="D180" t="str">
            <v>TOS-</v>
          </cell>
          <cell r="E180">
            <v>300</v>
          </cell>
          <cell r="F180">
            <v>0.72</v>
          </cell>
        </row>
        <row r="181">
          <cell r="B181">
            <v>177</v>
          </cell>
          <cell r="C181" t="str">
            <v>ｵｲﾙｻｰﾋﾞｽﾀﾝｸ</v>
          </cell>
          <cell r="D181" t="str">
            <v>TOS-</v>
          </cell>
          <cell r="E181">
            <v>500</v>
          </cell>
          <cell r="F181">
            <v>0.9</v>
          </cell>
        </row>
        <row r="182">
          <cell r="B182">
            <v>178</v>
          </cell>
          <cell r="C182" t="str">
            <v>ｵｲﾙｻｰﾋﾞｽﾀﾝｸ</v>
          </cell>
          <cell r="D182" t="str">
            <v>TOS-</v>
          </cell>
          <cell r="E182">
            <v>950</v>
          </cell>
          <cell r="F182">
            <v>1.37</v>
          </cell>
        </row>
        <row r="183">
          <cell r="B183">
            <v>179</v>
          </cell>
          <cell r="C183" t="str">
            <v>ﾍｯﾀﾞｰ</v>
          </cell>
          <cell r="D183" t="str">
            <v>200φ×1200L</v>
          </cell>
          <cell r="F183">
            <v>0.54</v>
          </cell>
        </row>
        <row r="184">
          <cell r="B184">
            <v>180</v>
          </cell>
          <cell r="C184" t="str">
            <v>ﾍｯﾀﾞｰ</v>
          </cell>
          <cell r="D184" t="str">
            <v>250φ×2500L</v>
          </cell>
          <cell r="F184">
            <v>0.92</v>
          </cell>
        </row>
        <row r="185">
          <cell r="B185">
            <v>181</v>
          </cell>
          <cell r="C185" t="str">
            <v>ﾍｯﾀﾞｰ</v>
          </cell>
          <cell r="D185" t="str">
            <v>300φ×3000L</v>
          </cell>
          <cell r="F185">
            <v>1.19</v>
          </cell>
        </row>
        <row r="186">
          <cell r="B186">
            <v>182</v>
          </cell>
          <cell r="C186" t="str">
            <v>ﾍｯﾀﾞｰ</v>
          </cell>
          <cell r="D186" t="str">
            <v>350φ×4000L</v>
          </cell>
          <cell r="F186">
            <v>1.48</v>
          </cell>
        </row>
        <row r="187">
          <cell r="B187">
            <v>183</v>
          </cell>
          <cell r="C187" t="str">
            <v>膨張ﾀﾝｸ</v>
          </cell>
          <cell r="D187" t="str">
            <v>TE-</v>
          </cell>
          <cell r="E187">
            <v>100</v>
          </cell>
          <cell r="F187">
            <v>0.43</v>
          </cell>
        </row>
        <row r="188">
          <cell r="B188">
            <v>184</v>
          </cell>
          <cell r="C188" t="str">
            <v>膨張ﾀﾝｸ</v>
          </cell>
          <cell r="D188" t="str">
            <v>TE-</v>
          </cell>
          <cell r="E188">
            <v>200</v>
          </cell>
          <cell r="F188">
            <v>0.51</v>
          </cell>
        </row>
        <row r="189">
          <cell r="B189">
            <v>185</v>
          </cell>
          <cell r="C189" t="str">
            <v>膨張ﾀﾝｸ</v>
          </cell>
          <cell r="D189" t="str">
            <v>TE-</v>
          </cell>
          <cell r="E189">
            <v>300</v>
          </cell>
          <cell r="F189">
            <v>0.76</v>
          </cell>
        </row>
        <row r="190">
          <cell r="B190">
            <v>186</v>
          </cell>
          <cell r="C190" t="str">
            <v>膨張ﾀﾝｸ</v>
          </cell>
          <cell r="D190" t="str">
            <v>TE-</v>
          </cell>
          <cell r="E190">
            <v>500</v>
          </cell>
          <cell r="F190">
            <v>0.94</v>
          </cell>
        </row>
        <row r="191">
          <cell r="B191">
            <v>187</v>
          </cell>
          <cell r="C191" t="str">
            <v>膨張ﾀﾝｸ</v>
          </cell>
          <cell r="D191" t="str">
            <v>TE-</v>
          </cell>
          <cell r="E191">
            <v>750</v>
          </cell>
          <cell r="F191">
            <v>1.1000000000000001</v>
          </cell>
        </row>
        <row r="192">
          <cell r="B192">
            <v>188</v>
          </cell>
          <cell r="C192" t="str">
            <v>膨張ﾀﾝｸ</v>
          </cell>
          <cell r="D192" t="str">
            <v>TE-</v>
          </cell>
          <cell r="E192">
            <v>1000</v>
          </cell>
          <cell r="F192">
            <v>1.33</v>
          </cell>
        </row>
        <row r="193">
          <cell r="B193">
            <v>189</v>
          </cell>
          <cell r="C193" t="str">
            <v>貯湯ﾀﾝｸ</v>
          </cell>
          <cell r="D193" t="str">
            <v>THW-</v>
          </cell>
          <cell r="E193">
            <v>5</v>
          </cell>
          <cell r="F193">
            <v>1.59</v>
          </cell>
        </row>
        <row r="194">
          <cell r="B194">
            <v>190</v>
          </cell>
          <cell r="C194" t="str">
            <v>貯湯ﾀﾝｸ</v>
          </cell>
          <cell r="D194" t="str">
            <v>THW-</v>
          </cell>
          <cell r="E194">
            <v>8</v>
          </cell>
          <cell r="F194">
            <v>1.95</v>
          </cell>
        </row>
        <row r="195">
          <cell r="B195">
            <v>191</v>
          </cell>
          <cell r="C195" t="str">
            <v>貯湯ﾀﾝｸ</v>
          </cell>
          <cell r="D195" t="str">
            <v>THW-</v>
          </cell>
          <cell r="E195">
            <v>10</v>
          </cell>
          <cell r="F195">
            <v>2.04</v>
          </cell>
        </row>
        <row r="196">
          <cell r="B196">
            <v>192</v>
          </cell>
          <cell r="C196" t="str">
            <v>貯湯ﾀﾝｸ</v>
          </cell>
          <cell r="D196" t="str">
            <v>THW-</v>
          </cell>
          <cell r="E196">
            <v>15</v>
          </cell>
          <cell r="F196">
            <v>3.36</v>
          </cell>
        </row>
        <row r="197">
          <cell r="B197">
            <v>193</v>
          </cell>
          <cell r="C197" t="str">
            <v>貯湯ﾀﾝｸ</v>
          </cell>
          <cell r="D197" t="str">
            <v>THW-</v>
          </cell>
          <cell r="E197">
            <v>20</v>
          </cell>
          <cell r="F197">
            <v>3.89</v>
          </cell>
        </row>
        <row r="198">
          <cell r="B198">
            <v>194</v>
          </cell>
          <cell r="C198" t="str">
            <v>貯湯ﾀﾝｸ</v>
          </cell>
          <cell r="D198" t="str">
            <v>THW-</v>
          </cell>
          <cell r="E198">
            <v>25</v>
          </cell>
          <cell r="F198">
            <v>4.42</v>
          </cell>
        </row>
        <row r="199">
          <cell r="B199">
            <v>195</v>
          </cell>
          <cell r="C199" t="str">
            <v>貯湯ﾀﾝｸ</v>
          </cell>
          <cell r="D199" t="str">
            <v>THW-</v>
          </cell>
          <cell r="E199">
            <v>30</v>
          </cell>
          <cell r="F199">
            <v>4.96</v>
          </cell>
        </row>
        <row r="200">
          <cell r="B200">
            <v>196</v>
          </cell>
          <cell r="C200" t="str">
            <v>貯湯ﾀﾝｸ</v>
          </cell>
          <cell r="D200" t="str">
            <v>THW-</v>
          </cell>
          <cell r="E200">
            <v>35</v>
          </cell>
          <cell r="F200">
            <v>5.4</v>
          </cell>
        </row>
        <row r="201">
          <cell r="B201">
            <v>197</v>
          </cell>
          <cell r="C201" t="str">
            <v>貯湯ﾀﾝｸ</v>
          </cell>
          <cell r="D201" t="str">
            <v>THW-</v>
          </cell>
          <cell r="E201">
            <v>40</v>
          </cell>
          <cell r="F201">
            <v>5.84</v>
          </cell>
        </row>
        <row r="202">
          <cell r="B202">
            <v>198</v>
          </cell>
          <cell r="C202" t="str">
            <v>貯湯ﾀﾝｸ</v>
          </cell>
          <cell r="D202" t="str">
            <v>THW-</v>
          </cell>
          <cell r="E202">
            <v>45</v>
          </cell>
          <cell r="F202">
            <v>6.19</v>
          </cell>
        </row>
        <row r="203">
          <cell r="B203">
            <v>199</v>
          </cell>
          <cell r="C203" t="str">
            <v>貯湯ﾀﾝｸ</v>
          </cell>
          <cell r="D203" t="str">
            <v>THW-</v>
          </cell>
          <cell r="E203">
            <v>50</v>
          </cell>
          <cell r="F203">
            <v>6.64</v>
          </cell>
        </row>
        <row r="204">
          <cell r="B204">
            <v>200</v>
          </cell>
          <cell r="C204" t="str">
            <v>貯湯ﾀﾝｸ</v>
          </cell>
          <cell r="D204" t="str">
            <v>THW-</v>
          </cell>
          <cell r="E204">
            <v>55</v>
          </cell>
          <cell r="F204">
            <v>7.08</v>
          </cell>
        </row>
        <row r="205">
          <cell r="B205">
            <v>201</v>
          </cell>
          <cell r="C205" t="str">
            <v>貯湯ﾀﾝｸ</v>
          </cell>
          <cell r="D205" t="str">
            <v>THW-</v>
          </cell>
          <cell r="E205">
            <v>60</v>
          </cell>
          <cell r="F205">
            <v>9.2899999999999991</v>
          </cell>
        </row>
        <row r="206">
          <cell r="B206">
            <v>202</v>
          </cell>
          <cell r="C206" t="str">
            <v>貯湯ﾀﾝｸ</v>
          </cell>
          <cell r="D206" t="str">
            <v>TVW-</v>
          </cell>
          <cell r="E206">
            <v>5</v>
          </cell>
          <cell r="F206">
            <v>1.59</v>
          </cell>
        </row>
        <row r="207">
          <cell r="B207">
            <v>203</v>
          </cell>
          <cell r="C207" t="str">
            <v>貯湯ﾀﾝｸ</v>
          </cell>
          <cell r="D207" t="str">
            <v>TVW-</v>
          </cell>
          <cell r="E207">
            <v>8</v>
          </cell>
          <cell r="F207">
            <v>1.95</v>
          </cell>
        </row>
        <row r="208">
          <cell r="B208">
            <v>204</v>
          </cell>
          <cell r="C208" t="str">
            <v>貯湯ﾀﾝｸ</v>
          </cell>
          <cell r="D208" t="str">
            <v>TVW-</v>
          </cell>
          <cell r="E208">
            <v>10</v>
          </cell>
          <cell r="F208">
            <v>2.04</v>
          </cell>
        </row>
        <row r="209">
          <cell r="B209">
            <v>205</v>
          </cell>
          <cell r="C209" t="str">
            <v>貯湯ﾀﾝｸ</v>
          </cell>
          <cell r="D209" t="str">
            <v>TVW-</v>
          </cell>
          <cell r="E209">
            <v>15</v>
          </cell>
          <cell r="F209">
            <v>3.36</v>
          </cell>
        </row>
        <row r="210">
          <cell r="B210">
            <v>206</v>
          </cell>
          <cell r="C210" t="str">
            <v>貯湯ﾀﾝｸ</v>
          </cell>
          <cell r="D210" t="str">
            <v>TVW-</v>
          </cell>
          <cell r="E210">
            <v>20</v>
          </cell>
          <cell r="F210">
            <v>3.89</v>
          </cell>
        </row>
        <row r="211">
          <cell r="B211">
            <v>207</v>
          </cell>
          <cell r="C211" t="str">
            <v>貯湯ﾀﾝｸ</v>
          </cell>
          <cell r="D211" t="str">
            <v>TVW-</v>
          </cell>
          <cell r="E211">
            <v>25</v>
          </cell>
          <cell r="F211">
            <v>4.42</v>
          </cell>
        </row>
        <row r="212">
          <cell r="B212">
            <v>208</v>
          </cell>
          <cell r="C212" t="str">
            <v>貯湯ﾀﾝｸ</v>
          </cell>
          <cell r="D212" t="str">
            <v>TVW-</v>
          </cell>
          <cell r="E212">
            <v>30</v>
          </cell>
          <cell r="F212">
            <v>4.96</v>
          </cell>
        </row>
        <row r="213">
          <cell r="B213">
            <v>209</v>
          </cell>
          <cell r="C213" t="str">
            <v>貯湯ﾀﾝｸ</v>
          </cell>
          <cell r="D213" t="str">
            <v>TVW-</v>
          </cell>
          <cell r="E213">
            <v>35</v>
          </cell>
          <cell r="F213">
            <v>5.4</v>
          </cell>
        </row>
        <row r="214">
          <cell r="B214">
            <v>210</v>
          </cell>
          <cell r="C214" t="str">
            <v>貯湯ﾀﾝｸ</v>
          </cell>
          <cell r="D214" t="str">
            <v>TVW-</v>
          </cell>
          <cell r="E214">
            <v>40</v>
          </cell>
          <cell r="F214">
            <v>5.84</v>
          </cell>
        </row>
        <row r="215">
          <cell r="B215">
            <v>211</v>
          </cell>
          <cell r="C215" t="str">
            <v>貯湯ﾀﾝｸ</v>
          </cell>
          <cell r="D215" t="str">
            <v>TVW-</v>
          </cell>
          <cell r="E215">
            <v>45</v>
          </cell>
          <cell r="F215">
            <v>6.19</v>
          </cell>
        </row>
        <row r="216">
          <cell r="B216">
            <v>212</v>
          </cell>
          <cell r="C216" t="str">
            <v>貯湯ﾀﾝｸ</v>
          </cell>
          <cell r="D216" t="str">
            <v>TVW-</v>
          </cell>
          <cell r="E216">
            <v>50</v>
          </cell>
          <cell r="F216">
            <v>6.64</v>
          </cell>
        </row>
        <row r="217">
          <cell r="B217">
            <v>213</v>
          </cell>
          <cell r="C217" t="str">
            <v>貯湯ﾀﾝｸ</v>
          </cell>
          <cell r="D217" t="str">
            <v>TVW-</v>
          </cell>
          <cell r="E217">
            <v>55</v>
          </cell>
          <cell r="F217">
            <v>7.08</v>
          </cell>
        </row>
        <row r="218">
          <cell r="B218">
            <v>214</v>
          </cell>
          <cell r="C218" t="str">
            <v>貯湯ﾀﾝｸ</v>
          </cell>
          <cell r="D218" t="str">
            <v>TVW-</v>
          </cell>
          <cell r="E218">
            <v>60</v>
          </cell>
          <cell r="F218">
            <v>9.2899999999999991</v>
          </cell>
        </row>
        <row r="219">
          <cell r="B219">
            <v>215</v>
          </cell>
          <cell r="C219" t="str">
            <v>ﾁﾘﾝｸﾞﾕﾆｯﾄ</v>
          </cell>
          <cell r="D219" t="str">
            <v>11,000kcal/h</v>
          </cell>
          <cell r="E219" t="str">
            <v>3.75kw</v>
          </cell>
          <cell r="F219">
            <v>1.58</v>
          </cell>
        </row>
        <row r="220">
          <cell r="B220">
            <v>216</v>
          </cell>
          <cell r="C220" t="str">
            <v>ﾁﾘﾝｸﾞﾕﾆｯﾄ</v>
          </cell>
          <cell r="D220" t="str">
            <v>17,000kcal/h</v>
          </cell>
          <cell r="E220" t="str">
            <v>5.5kw</v>
          </cell>
          <cell r="F220">
            <v>1.89</v>
          </cell>
        </row>
        <row r="221">
          <cell r="B221">
            <v>217</v>
          </cell>
          <cell r="C221" t="str">
            <v>ﾁﾘﾝｸﾞﾕﾆｯﾄ</v>
          </cell>
          <cell r="D221" t="str">
            <v>35,000kcal/h</v>
          </cell>
          <cell r="E221" t="str">
            <v>11kw</v>
          </cell>
          <cell r="F221">
            <v>3.15</v>
          </cell>
        </row>
        <row r="222">
          <cell r="B222">
            <v>218</v>
          </cell>
          <cell r="C222" t="str">
            <v>ﾁﾘﾝｸﾞﾕﾆｯﾄ</v>
          </cell>
          <cell r="D222" t="str">
            <v>71,000kcal/h</v>
          </cell>
          <cell r="E222" t="str">
            <v>22kw</v>
          </cell>
          <cell r="F222">
            <v>5.18</v>
          </cell>
        </row>
        <row r="223">
          <cell r="B223">
            <v>219</v>
          </cell>
          <cell r="C223" t="str">
            <v>ﾁﾘﾝｸﾞﾕﾆｯﾄ</v>
          </cell>
          <cell r="D223" t="str">
            <v>123,000kcal/h</v>
          </cell>
          <cell r="E223" t="str">
            <v>37kw</v>
          </cell>
          <cell r="F223">
            <v>7.21</v>
          </cell>
        </row>
        <row r="224">
          <cell r="B224">
            <v>220</v>
          </cell>
          <cell r="C224" t="str">
            <v>ﾁﾘﾝｸﾞﾕﾆｯﾄ</v>
          </cell>
          <cell r="D224" t="str">
            <v>200,000kcal/h</v>
          </cell>
          <cell r="E224" t="str">
            <v>60kw</v>
          </cell>
          <cell r="F224">
            <v>8.56</v>
          </cell>
        </row>
        <row r="225">
          <cell r="B225">
            <v>221</v>
          </cell>
          <cell r="C225" t="str">
            <v>ﾁﾘﾝｸﾞﾕﾆｯﾄ</v>
          </cell>
          <cell r="D225" t="str">
            <v>247,000kcal/h</v>
          </cell>
          <cell r="E225" t="str">
            <v>75kw</v>
          </cell>
          <cell r="F225">
            <v>12.61</v>
          </cell>
        </row>
        <row r="226">
          <cell r="B226">
            <v>222</v>
          </cell>
          <cell r="C226" t="str">
            <v>ﾁﾘﾝｸﾞﾕﾆｯﾄ</v>
          </cell>
          <cell r="D226" t="str">
            <v>296,000kcal/h</v>
          </cell>
          <cell r="E226" t="str">
            <v>90kw</v>
          </cell>
          <cell r="F226">
            <v>13.06</v>
          </cell>
        </row>
        <row r="227">
          <cell r="B227">
            <v>223</v>
          </cell>
          <cell r="C227" t="str">
            <v>ﾁﾘﾝｸﾞﾕﾆｯﾄ(防振基礎)</v>
          </cell>
          <cell r="D227" t="str">
            <v>11,000kcal/h</v>
          </cell>
          <cell r="E227" t="str">
            <v>3.75kw</v>
          </cell>
          <cell r="F227">
            <v>1.8959999999999999</v>
          </cell>
        </row>
        <row r="228">
          <cell r="B228">
            <v>224</v>
          </cell>
          <cell r="C228" t="str">
            <v>ﾁﾘﾝｸﾞﾕﾆｯﾄ(防振基礎)</v>
          </cell>
          <cell r="D228" t="str">
            <v>17,000kcal/h</v>
          </cell>
          <cell r="E228" t="str">
            <v>5.5kw</v>
          </cell>
          <cell r="F228">
            <v>2.2679999999999998</v>
          </cell>
        </row>
        <row r="229">
          <cell r="B229">
            <v>225</v>
          </cell>
          <cell r="C229" t="str">
            <v>ﾁﾘﾝｸﾞﾕﾆｯﾄ(防振基礎)</v>
          </cell>
          <cell r="D229" t="str">
            <v>35,000kcal/h</v>
          </cell>
          <cell r="E229" t="str">
            <v>11kw</v>
          </cell>
          <cell r="F229">
            <v>3.78</v>
          </cell>
        </row>
        <row r="230">
          <cell r="B230">
            <v>226</v>
          </cell>
          <cell r="C230" t="str">
            <v>ﾁﾘﾝｸﾞﾕﾆｯﾄ(防振基礎)</v>
          </cell>
          <cell r="D230" t="str">
            <v>71,000kcal/h</v>
          </cell>
          <cell r="E230" t="str">
            <v>22kw</v>
          </cell>
          <cell r="F230">
            <v>6.2159999999999993</v>
          </cell>
        </row>
        <row r="231">
          <cell r="B231">
            <v>227</v>
          </cell>
          <cell r="C231" t="str">
            <v>ﾁﾘﾝｸﾞﾕﾆｯﾄ(防振基礎)</v>
          </cell>
          <cell r="D231" t="str">
            <v>123,000kcal/h</v>
          </cell>
          <cell r="E231" t="str">
            <v>37kw</v>
          </cell>
          <cell r="F231">
            <v>8.6519999999999992</v>
          </cell>
        </row>
        <row r="232">
          <cell r="B232">
            <v>228</v>
          </cell>
          <cell r="C232" t="str">
            <v>ﾁﾘﾝｸﾞﾕﾆｯﾄ(防振基礎)</v>
          </cell>
          <cell r="D232" t="str">
            <v>200,000kcal/h</v>
          </cell>
          <cell r="E232" t="str">
            <v>60kw</v>
          </cell>
          <cell r="F232">
            <v>10.272</v>
          </cell>
        </row>
        <row r="233">
          <cell r="B233">
            <v>229</v>
          </cell>
          <cell r="C233" t="str">
            <v>ﾁﾘﾝｸﾞﾕﾆｯﾄ(防振基礎)</v>
          </cell>
          <cell r="D233" t="str">
            <v>247,000kcal/h</v>
          </cell>
          <cell r="E233" t="str">
            <v>75kw</v>
          </cell>
          <cell r="F233">
            <v>15.131999999999998</v>
          </cell>
        </row>
        <row r="234">
          <cell r="B234">
            <v>230</v>
          </cell>
          <cell r="C234" t="str">
            <v>ﾁﾘﾝｸﾞﾕﾆｯﾄ(防振基礎)</v>
          </cell>
          <cell r="D234" t="str">
            <v>296,000kcal/h</v>
          </cell>
          <cell r="E234" t="str">
            <v>90kw</v>
          </cell>
          <cell r="F234">
            <v>15.672000000000001</v>
          </cell>
        </row>
        <row r="235">
          <cell r="B235">
            <v>231</v>
          </cell>
          <cell r="C235" t="str">
            <v>空気熱源ﾋｰﾄﾎﾟﾝﾌﾟﾕﾆｯﾄ</v>
          </cell>
          <cell r="D235" t="str">
            <v>5,400kcal/h</v>
          </cell>
          <cell r="E235" t="str">
            <v>2.2kw</v>
          </cell>
          <cell r="F235">
            <v>1.87</v>
          </cell>
        </row>
        <row r="236">
          <cell r="B236">
            <v>232</v>
          </cell>
          <cell r="C236" t="str">
            <v>空気熱源ﾋｰﾄﾎﾟﾝﾌﾟﾕﾆｯﾄ</v>
          </cell>
          <cell r="D236" t="str">
            <v>9,500kcal/h</v>
          </cell>
          <cell r="E236" t="str">
            <v>3.75kw</v>
          </cell>
          <cell r="F236">
            <v>2.31</v>
          </cell>
        </row>
        <row r="237">
          <cell r="B237">
            <v>233</v>
          </cell>
          <cell r="C237" t="str">
            <v>空気熱源ﾋｰﾄﾎﾟﾝﾌﾟﾕﾆｯﾄ</v>
          </cell>
          <cell r="D237" t="str">
            <v>13,000kcal/h</v>
          </cell>
          <cell r="E237" t="str">
            <v>5.5kw</v>
          </cell>
          <cell r="F237">
            <v>3.1</v>
          </cell>
        </row>
        <row r="238">
          <cell r="B238">
            <v>234</v>
          </cell>
          <cell r="C238" t="str">
            <v>空気熱源ﾋｰﾄﾎﾟﾝﾌﾟﾕﾆｯﾄ</v>
          </cell>
          <cell r="D238" t="str">
            <v>19,000kcal/h</v>
          </cell>
          <cell r="E238" t="str">
            <v>7.5kw</v>
          </cell>
          <cell r="F238">
            <v>3.46</v>
          </cell>
        </row>
        <row r="239">
          <cell r="B239">
            <v>235</v>
          </cell>
          <cell r="C239" t="str">
            <v>空気熱源ﾋｰﾄﾎﾟﾝﾌﾟﾕﾆｯﾄ</v>
          </cell>
          <cell r="D239" t="str">
            <v>27,000kcal/h</v>
          </cell>
          <cell r="E239" t="str">
            <v>11kw</v>
          </cell>
          <cell r="F239">
            <v>5.12</v>
          </cell>
        </row>
        <row r="240">
          <cell r="B240">
            <v>236</v>
          </cell>
          <cell r="C240" t="str">
            <v>空気熱源ﾋｰﾄﾎﾟﾝﾌﾟﾕﾆｯﾄ</v>
          </cell>
          <cell r="D240" t="str">
            <v>37,000kcal/h</v>
          </cell>
          <cell r="E240" t="str">
            <v>15kw</v>
          </cell>
          <cell r="F240">
            <v>5.33</v>
          </cell>
        </row>
        <row r="241">
          <cell r="B241">
            <v>237</v>
          </cell>
          <cell r="C241" t="str">
            <v>空気熱源ﾋｰﾄﾎﾟﾝﾌﾟﾕﾆｯﾄ</v>
          </cell>
          <cell r="D241" t="str">
            <v>57,000kcal/h</v>
          </cell>
          <cell r="E241" t="str">
            <v>22kw</v>
          </cell>
          <cell r="F241">
            <v>6.7</v>
          </cell>
        </row>
        <row r="242">
          <cell r="B242">
            <v>238</v>
          </cell>
          <cell r="C242" t="str">
            <v>空気熱源ﾋｰﾄﾎﾟﾝﾌﾟﾕﾆｯﾄ</v>
          </cell>
          <cell r="D242" t="str">
            <v>90,000kcal/h</v>
          </cell>
          <cell r="E242" t="str">
            <v>33kw</v>
          </cell>
          <cell r="F242">
            <v>10.31</v>
          </cell>
        </row>
        <row r="243">
          <cell r="B243">
            <v>239</v>
          </cell>
          <cell r="C243" t="str">
            <v>空気熱源ﾋｰﾄﾎﾟﾝﾌﾟﾕﾆｯﾄ</v>
          </cell>
          <cell r="D243" t="str">
            <v>110,000kcal/h</v>
          </cell>
          <cell r="E243" t="str">
            <v>37kw</v>
          </cell>
          <cell r="F243">
            <v>10.88</v>
          </cell>
        </row>
        <row r="244">
          <cell r="B244">
            <v>240</v>
          </cell>
          <cell r="C244" t="str">
            <v>小形二重効用直焚吸収冷温水機</v>
          </cell>
          <cell r="D244">
            <v>20</v>
          </cell>
          <cell r="E244" t="str">
            <v>UST</v>
          </cell>
          <cell r="F244">
            <v>6.28</v>
          </cell>
        </row>
        <row r="245">
          <cell r="B245">
            <v>241</v>
          </cell>
          <cell r="C245" t="str">
            <v>小形二重効用直焚吸収冷温水機</v>
          </cell>
          <cell r="D245">
            <v>30</v>
          </cell>
          <cell r="E245" t="str">
            <v>UST</v>
          </cell>
          <cell r="F245">
            <v>8.44</v>
          </cell>
        </row>
        <row r="246">
          <cell r="B246">
            <v>242</v>
          </cell>
          <cell r="C246" t="str">
            <v>小形二重効用直焚吸収冷温水機</v>
          </cell>
          <cell r="D246">
            <v>40</v>
          </cell>
          <cell r="E246" t="str">
            <v>UST</v>
          </cell>
          <cell r="F246">
            <v>10.6</v>
          </cell>
        </row>
        <row r="247">
          <cell r="B247">
            <v>243</v>
          </cell>
          <cell r="C247" t="str">
            <v>小形二重効用直焚吸収冷温水機</v>
          </cell>
          <cell r="D247">
            <v>50</v>
          </cell>
          <cell r="E247" t="str">
            <v>UST</v>
          </cell>
          <cell r="F247">
            <v>12.76</v>
          </cell>
        </row>
        <row r="248">
          <cell r="B248">
            <v>244</v>
          </cell>
          <cell r="C248" t="str">
            <v>直焚吸収冷温水機</v>
          </cell>
          <cell r="D248">
            <v>75</v>
          </cell>
          <cell r="E248" t="str">
            <v>UST</v>
          </cell>
          <cell r="F248">
            <v>18.16</v>
          </cell>
        </row>
        <row r="249">
          <cell r="B249">
            <v>245</v>
          </cell>
          <cell r="C249" t="str">
            <v>直焚吸収冷温水機</v>
          </cell>
          <cell r="D249">
            <v>100</v>
          </cell>
          <cell r="E249" t="str">
            <v>UST</v>
          </cell>
          <cell r="F249">
            <v>23.56</v>
          </cell>
        </row>
        <row r="250">
          <cell r="B250">
            <v>246</v>
          </cell>
          <cell r="C250" t="str">
            <v>直焚吸収冷温水機</v>
          </cell>
          <cell r="D250">
            <v>125</v>
          </cell>
          <cell r="E250" t="str">
            <v>UST</v>
          </cell>
          <cell r="F250">
            <v>25.74</v>
          </cell>
        </row>
        <row r="251">
          <cell r="B251">
            <v>247</v>
          </cell>
          <cell r="C251" t="str">
            <v>直焚吸収冷温水機</v>
          </cell>
          <cell r="D251">
            <v>150</v>
          </cell>
          <cell r="E251" t="str">
            <v>UST</v>
          </cell>
          <cell r="F251">
            <v>30.54</v>
          </cell>
        </row>
        <row r="252">
          <cell r="B252">
            <v>248</v>
          </cell>
          <cell r="C252" t="str">
            <v>直焚吸収冷温水機</v>
          </cell>
          <cell r="D252">
            <v>170</v>
          </cell>
          <cell r="E252" t="str">
            <v>UST</v>
          </cell>
          <cell r="F252">
            <v>34.380000000000003</v>
          </cell>
        </row>
        <row r="253">
          <cell r="B253">
            <v>249</v>
          </cell>
          <cell r="C253" t="str">
            <v>直焚吸収冷温水機</v>
          </cell>
          <cell r="D253">
            <v>205</v>
          </cell>
          <cell r="E253" t="str">
            <v>UST</v>
          </cell>
          <cell r="F253">
            <v>41.1</v>
          </cell>
        </row>
        <row r="254">
          <cell r="B254">
            <v>250</v>
          </cell>
          <cell r="C254" t="str">
            <v>直焚吸収冷温水機</v>
          </cell>
          <cell r="D254">
            <v>255</v>
          </cell>
          <cell r="E254" t="str">
            <v>UST</v>
          </cell>
          <cell r="F254">
            <v>50.7</v>
          </cell>
        </row>
        <row r="255">
          <cell r="B255">
            <v>251</v>
          </cell>
          <cell r="C255" t="str">
            <v>直焚吸収冷温水機</v>
          </cell>
          <cell r="D255">
            <v>300</v>
          </cell>
          <cell r="E255" t="str">
            <v>UST</v>
          </cell>
          <cell r="F255">
            <v>59.34</v>
          </cell>
        </row>
        <row r="256">
          <cell r="B256">
            <v>252</v>
          </cell>
          <cell r="C256" t="str">
            <v>冷却塔(FRP)</v>
          </cell>
          <cell r="D256">
            <v>5</v>
          </cell>
          <cell r="E256" t="str">
            <v>RT</v>
          </cell>
          <cell r="F256">
            <v>1.18</v>
          </cell>
        </row>
        <row r="257">
          <cell r="B257">
            <v>253</v>
          </cell>
          <cell r="C257" t="str">
            <v>冷却塔(FRP)</v>
          </cell>
          <cell r="D257">
            <v>7.5</v>
          </cell>
          <cell r="E257" t="str">
            <v>RT</v>
          </cell>
          <cell r="F257">
            <v>1.27</v>
          </cell>
        </row>
        <row r="258">
          <cell r="B258">
            <v>254</v>
          </cell>
          <cell r="C258" t="str">
            <v>冷却塔(FRP)</v>
          </cell>
          <cell r="D258">
            <v>10</v>
          </cell>
          <cell r="E258" t="str">
            <v>RT</v>
          </cell>
          <cell r="F258">
            <v>1.31</v>
          </cell>
        </row>
        <row r="259">
          <cell r="B259">
            <v>255</v>
          </cell>
          <cell r="C259" t="str">
            <v>冷却塔(FRP)</v>
          </cell>
          <cell r="D259">
            <v>15</v>
          </cell>
          <cell r="E259" t="str">
            <v>RT</v>
          </cell>
          <cell r="F259">
            <v>1.51</v>
          </cell>
        </row>
        <row r="260">
          <cell r="B260">
            <v>256</v>
          </cell>
          <cell r="C260" t="str">
            <v>冷却塔(FRP)</v>
          </cell>
          <cell r="D260">
            <v>20</v>
          </cell>
          <cell r="E260" t="str">
            <v>RT</v>
          </cell>
          <cell r="F260">
            <v>1.59</v>
          </cell>
        </row>
        <row r="261">
          <cell r="B261">
            <v>257</v>
          </cell>
          <cell r="C261" t="str">
            <v>冷却塔(FRP)</v>
          </cell>
          <cell r="D261">
            <v>25</v>
          </cell>
          <cell r="E261" t="str">
            <v>RT</v>
          </cell>
          <cell r="F261">
            <v>1.71</v>
          </cell>
        </row>
        <row r="262">
          <cell r="B262">
            <v>258</v>
          </cell>
          <cell r="C262" t="str">
            <v>冷却塔(FRP)</v>
          </cell>
          <cell r="D262">
            <v>30</v>
          </cell>
          <cell r="E262" t="str">
            <v>RT</v>
          </cell>
          <cell r="F262">
            <v>1.95</v>
          </cell>
        </row>
        <row r="263">
          <cell r="B263">
            <v>259</v>
          </cell>
          <cell r="C263" t="str">
            <v>冷却塔(FRP)</v>
          </cell>
          <cell r="D263">
            <v>40</v>
          </cell>
          <cell r="E263" t="str">
            <v>RT</v>
          </cell>
          <cell r="F263">
            <v>2.52</v>
          </cell>
        </row>
        <row r="264">
          <cell r="B264">
            <v>260</v>
          </cell>
          <cell r="C264" t="str">
            <v>冷却塔(FRP)</v>
          </cell>
          <cell r="D264">
            <v>50</v>
          </cell>
          <cell r="E264" t="str">
            <v>RT</v>
          </cell>
          <cell r="F264">
            <v>2.93</v>
          </cell>
        </row>
        <row r="265">
          <cell r="B265">
            <v>261</v>
          </cell>
          <cell r="C265" t="str">
            <v>冷却塔(FRP)</v>
          </cell>
          <cell r="D265">
            <v>60</v>
          </cell>
          <cell r="E265" t="str">
            <v>RT</v>
          </cell>
          <cell r="F265">
            <v>3.33</v>
          </cell>
        </row>
        <row r="266">
          <cell r="B266">
            <v>262</v>
          </cell>
          <cell r="C266" t="str">
            <v>冷却塔(FRP)</v>
          </cell>
          <cell r="D266">
            <v>80</v>
          </cell>
          <cell r="E266" t="str">
            <v>RT</v>
          </cell>
          <cell r="F266">
            <v>4.47</v>
          </cell>
        </row>
        <row r="267">
          <cell r="B267">
            <v>263</v>
          </cell>
          <cell r="C267" t="str">
            <v>空気熱源ﾊﾟｯｹｰｼﾞ(直吹･ﾀﾞｸﾄ接続)･室内機</v>
          </cell>
          <cell r="D267">
            <v>12.5</v>
          </cell>
          <cell r="E267" t="str">
            <v>kw</v>
          </cell>
          <cell r="F267">
            <v>0.95</v>
          </cell>
        </row>
        <row r="268">
          <cell r="B268">
            <v>264</v>
          </cell>
          <cell r="C268" t="str">
            <v>空気熱源ﾊﾟｯｹｰｼﾞ(直吹･ﾀﾞｸﾄ接続)･室外機</v>
          </cell>
          <cell r="D268">
            <v>12.5</v>
          </cell>
          <cell r="E268" t="str">
            <v>kw</v>
          </cell>
          <cell r="F268">
            <v>0.94</v>
          </cell>
        </row>
        <row r="269">
          <cell r="B269">
            <v>265</v>
          </cell>
          <cell r="C269" t="str">
            <v>空気熱源ﾊﾟｯｹｰｼﾞ(直吹･ﾀﾞｸﾄ接続)･室内機</v>
          </cell>
          <cell r="D269">
            <v>18</v>
          </cell>
          <cell r="E269" t="str">
            <v>kw</v>
          </cell>
          <cell r="F269">
            <v>1.3</v>
          </cell>
        </row>
        <row r="270">
          <cell r="B270">
            <v>266</v>
          </cell>
          <cell r="C270" t="str">
            <v>空気熱源ﾊﾟｯｹｰｼﾞ(直吹･ﾀﾞｸﾄ接続)･室外機</v>
          </cell>
          <cell r="D270">
            <v>18</v>
          </cell>
          <cell r="E270" t="str">
            <v>kw</v>
          </cell>
          <cell r="F270">
            <v>0.52</v>
          </cell>
        </row>
        <row r="271">
          <cell r="B271">
            <v>267</v>
          </cell>
          <cell r="C271" t="str">
            <v>空気熱源ﾊﾟｯｹｰｼﾞ(直吹･ﾀﾞｸﾄ接続)･室内機</v>
          </cell>
          <cell r="D271">
            <v>25</v>
          </cell>
          <cell r="E271" t="str">
            <v>kw</v>
          </cell>
          <cell r="F271">
            <v>1.59</v>
          </cell>
        </row>
        <row r="272">
          <cell r="B272">
            <v>268</v>
          </cell>
          <cell r="C272" t="str">
            <v>空気熱源ﾊﾟｯｹｰｼﾞ(直吹･ﾀﾞｸﾄ接続)･室外機</v>
          </cell>
          <cell r="D272">
            <v>25</v>
          </cell>
          <cell r="E272" t="str">
            <v>kw</v>
          </cell>
          <cell r="F272">
            <v>0.65</v>
          </cell>
        </row>
        <row r="273">
          <cell r="B273">
            <v>269</v>
          </cell>
          <cell r="C273" t="str">
            <v>空気熱源ﾊﾟｯｹｰｼﾞ(直吹･ﾀﾞｸﾄ接続)･室内機</v>
          </cell>
          <cell r="D273">
            <v>35.5</v>
          </cell>
          <cell r="E273" t="str">
            <v>kw</v>
          </cell>
          <cell r="F273">
            <v>2.59</v>
          </cell>
        </row>
        <row r="274">
          <cell r="B274">
            <v>270</v>
          </cell>
          <cell r="C274" t="str">
            <v>空気熱源ﾊﾟｯｹｰｼﾞ(直吹･ﾀﾞｸﾄ接続)･室外機</v>
          </cell>
          <cell r="D274">
            <v>35.5</v>
          </cell>
          <cell r="E274" t="str">
            <v>kw</v>
          </cell>
          <cell r="F274">
            <v>1.1200000000000001</v>
          </cell>
        </row>
        <row r="275">
          <cell r="B275">
            <v>271</v>
          </cell>
          <cell r="C275" t="str">
            <v>空気熱源ﾊﾟｯｹｰｼﾞ(直吹･ﾀﾞｸﾄ接続)･室内機</v>
          </cell>
          <cell r="D275">
            <v>50</v>
          </cell>
          <cell r="E275" t="str">
            <v>kw</v>
          </cell>
          <cell r="F275">
            <v>3.2</v>
          </cell>
        </row>
        <row r="276">
          <cell r="B276">
            <v>272</v>
          </cell>
          <cell r="C276" t="str">
            <v>空気熱源ﾊﾟｯｹｰｼﾞ(直吹･ﾀﾞｸﾄ接続)･室外機</v>
          </cell>
          <cell r="D276">
            <v>50</v>
          </cell>
          <cell r="E276" t="str">
            <v>kw</v>
          </cell>
          <cell r="F276">
            <v>1.1399999999999999</v>
          </cell>
        </row>
        <row r="277">
          <cell r="B277">
            <v>273</v>
          </cell>
          <cell r="C277" t="str">
            <v>空気熱源ﾊﾟｯｹｰｼﾞ(直吹･ﾀﾞｸﾄ接続)･室内機</v>
          </cell>
          <cell r="D277">
            <v>56</v>
          </cell>
          <cell r="E277" t="str">
            <v>kw</v>
          </cell>
          <cell r="F277">
            <v>3.5</v>
          </cell>
        </row>
        <row r="278">
          <cell r="B278">
            <v>274</v>
          </cell>
          <cell r="C278" t="str">
            <v>空気熱源ﾊﾟｯｹｰｼﾞ(直吹･ﾀﾞｸﾄ接続)･室外機</v>
          </cell>
          <cell r="D278">
            <v>56</v>
          </cell>
          <cell r="E278" t="str">
            <v>kw</v>
          </cell>
          <cell r="F278">
            <v>1.29</v>
          </cell>
        </row>
        <row r="279">
          <cell r="B279">
            <v>275</v>
          </cell>
          <cell r="C279" t="str">
            <v>空気熱源ﾊﾟｯｹｰｼﾞ(直吹･ﾀﾞｸﾄ接続)･室内機</v>
          </cell>
          <cell r="D279">
            <v>71</v>
          </cell>
          <cell r="E279" t="str">
            <v>kw</v>
          </cell>
          <cell r="F279">
            <v>4.4400000000000004</v>
          </cell>
        </row>
        <row r="280">
          <cell r="B280">
            <v>276</v>
          </cell>
          <cell r="C280" t="str">
            <v>空気熱源ﾊﾟｯｹｰｼﾞ(直吹･ﾀﾞｸﾄ接続)･室外機</v>
          </cell>
          <cell r="D280">
            <v>71</v>
          </cell>
          <cell r="E280" t="str">
            <v>kw</v>
          </cell>
          <cell r="F280">
            <v>1.82</v>
          </cell>
        </row>
        <row r="281">
          <cell r="B281">
            <v>277</v>
          </cell>
          <cell r="C281" t="str">
            <v>空気熱源ﾊﾟｯｹｰｼﾞ(直吹･ﾀﾞｸﾄ接続)･室外機(天井吊)</v>
          </cell>
          <cell r="D281">
            <v>12.5</v>
          </cell>
          <cell r="E281" t="str">
            <v>kw</v>
          </cell>
          <cell r="F281">
            <v>1.88</v>
          </cell>
        </row>
        <row r="282">
          <cell r="B282">
            <v>278</v>
          </cell>
          <cell r="C282" t="str">
            <v>空気熱源ﾊﾟｯｹｰｼﾞ(直吹･ﾀﾞｸﾄ接続)･室外機(天井吊)</v>
          </cell>
          <cell r="D282">
            <v>18</v>
          </cell>
          <cell r="E282" t="str">
            <v>kw</v>
          </cell>
          <cell r="F282">
            <v>1.04</v>
          </cell>
        </row>
        <row r="283">
          <cell r="B283">
            <v>279</v>
          </cell>
          <cell r="C283" t="str">
            <v>空気熱源ﾊﾟｯｹｰｼﾞ(直吹･ﾀﾞｸﾄ接続)･室外機(天井吊)</v>
          </cell>
          <cell r="D283">
            <v>25</v>
          </cell>
          <cell r="E283" t="str">
            <v>kw</v>
          </cell>
          <cell r="F283">
            <v>1.3</v>
          </cell>
        </row>
        <row r="284">
          <cell r="B284">
            <v>280</v>
          </cell>
          <cell r="C284" t="str">
            <v>空気熱源ﾊﾟｯｹｰｼﾞ(直吹･ﾀﾞｸﾄ接続)･室外機(天井吊)</v>
          </cell>
          <cell r="D284">
            <v>35.5</v>
          </cell>
          <cell r="E284" t="str">
            <v>kw</v>
          </cell>
          <cell r="F284">
            <v>2.2400000000000002</v>
          </cell>
        </row>
        <row r="285">
          <cell r="B285">
            <v>281</v>
          </cell>
          <cell r="C285" t="str">
            <v>空気熱源ﾊﾟｯｹｰｼﾞ(直吹･ﾀﾞｸﾄ接続)･室外機(天井吊)</v>
          </cell>
          <cell r="D285">
            <v>50</v>
          </cell>
          <cell r="E285" t="str">
            <v>kw</v>
          </cell>
          <cell r="F285">
            <v>2.2799999999999998</v>
          </cell>
        </row>
        <row r="286">
          <cell r="B286">
            <v>282</v>
          </cell>
          <cell r="C286" t="str">
            <v>空気熱源ﾊﾟｯｹｰｼﾞ(直吹･ﾀﾞｸﾄ接続)･室外機(天井吊)</v>
          </cell>
          <cell r="D286">
            <v>56</v>
          </cell>
          <cell r="E286" t="str">
            <v>kw</v>
          </cell>
          <cell r="F286">
            <v>2.58</v>
          </cell>
        </row>
        <row r="287">
          <cell r="B287">
            <v>283</v>
          </cell>
          <cell r="C287" t="str">
            <v>空気熱源ﾊﾟｯｹｰｼﾞ(直吹･ﾀﾞｸﾄ接続)･室外機(天井吊)</v>
          </cell>
          <cell r="D287">
            <v>71</v>
          </cell>
          <cell r="E287" t="str">
            <v>kw</v>
          </cell>
          <cell r="F287">
            <v>3.64</v>
          </cell>
        </row>
        <row r="288">
          <cell r="B288">
            <v>284</v>
          </cell>
          <cell r="C288" t="str">
            <v>ｳｲﾝｸﾞﾎﾟﾝﾌﾟ</v>
          </cell>
          <cell r="D288">
            <v>12.5</v>
          </cell>
          <cell r="E288" t="str">
            <v>kw</v>
          </cell>
          <cell r="F288">
            <v>1.1279999999999999</v>
          </cell>
        </row>
        <row r="289">
          <cell r="B289">
            <v>285</v>
          </cell>
          <cell r="C289" t="str">
            <v>空気熱源ﾊﾟｯｹｰｼﾞ(直吹･ﾀﾞｸﾄ接続)･室外機(防振基礎)</v>
          </cell>
          <cell r="D289">
            <v>18</v>
          </cell>
          <cell r="E289" t="str">
            <v>kw</v>
          </cell>
          <cell r="F289">
            <v>0.624</v>
          </cell>
        </row>
        <row r="290">
          <cell r="B290">
            <v>286</v>
          </cell>
          <cell r="C290" t="str">
            <v>空気熱源ﾊﾟｯｹｰｼﾞ(直吹･ﾀﾞｸﾄ接続)･室外機(防振基礎)</v>
          </cell>
          <cell r="D290">
            <v>25</v>
          </cell>
          <cell r="E290" t="str">
            <v>kw</v>
          </cell>
          <cell r="F290">
            <v>0.78</v>
          </cell>
        </row>
        <row r="291">
          <cell r="B291">
            <v>287</v>
          </cell>
          <cell r="C291" t="str">
            <v>空気熱源ﾊﾟｯｹｰｼﾞ(直吹･ﾀﾞｸﾄ接続)･室外機(防振基礎)</v>
          </cell>
          <cell r="D291">
            <v>35.5</v>
          </cell>
          <cell r="E291" t="str">
            <v>kw</v>
          </cell>
          <cell r="F291">
            <v>1.3440000000000001</v>
          </cell>
        </row>
        <row r="292">
          <cell r="B292">
            <v>288</v>
          </cell>
          <cell r="C292" t="str">
            <v>空気熱源ﾊﾟｯｹｰｼﾞ(直吹･ﾀﾞｸﾄ接続)･室外機(防振基礎)</v>
          </cell>
          <cell r="D292">
            <v>50</v>
          </cell>
          <cell r="E292" t="str">
            <v>kw</v>
          </cell>
          <cell r="F292">
            <v>1.3679999999999999</v>
          </cell>
        </row>
        <row r="293">
          <cell r="B293">
            <v>289</v>
          </cell>
          <cell r="C293" t="str">
            <v>空気熱源ﾊﾟｯｹｰｼﾞ(直吹･ﾀﾞｸﾄ接続)･室外機(防振基礎)</v>
          </cell>
          <cell r="D293">
            <v>56</v>
          </cell>
          <cell r="E293" t="str">
            <v>kw</v>
          </cell>
          <cell r="F293">
            <v>1.548</v>
          </cell>
        </row>
        <row r="294">
          <cell r="B294">
            <v>290</v>
          </cell>
          <cell r="C294" t="str">
            <v>空気熱源ﾊﾟｯｹｰｼﾞ(直吹･ﾀﾞｸﾄ接続)･室外機(防振基礎)</v>
          </cell>
          <cell r="D294">
            <v>71</v>
          </cell>
          <cell r="E294" t="str">
            <v>kw</v>
          </cell>
          <cell r="F294">
            <v>2.1840000000000002</v>
          </cell>
        </row>
        <row r="295">
          <cell r="B295">
            <v>291</v>
          </cell>
          <cell r="C295" t="str">
            <v>空気熱源ﾊﾟｯｹｰｼﾞ室外機</v>
          </cell>
          <cell r="D295">
            <v>2.8</v>
          </cell>
          <cell r="E295" t="str">
            <v>kw</v>
          </cell>
          <cell r="F295">
            <v>0.45</v>
          </cell>
        </row>
        <row r="296">
          <cell r="B296">
            <v>292</v>
          </cell>
          <cell r="C296" t="str">
            <v>空気熱源ﾊﾟｯｹｰｼﾞ室外機</v>
          </cell>
          <cell r="D296">
            <v>3.2</v>
          </cell>
          <cell r="E296" t="str">
            <v>kw</v>
          </cell>
          <cell r="F296">
            <v>0.55000000000000004</v>
          </cell>
        </row>
        <row r="297">
          <cell r="B297">
            <v>293</v>
          </cell>
          <cell r="C297" t="str">
            <v>空気熱源ﾊﾟｯｹｰｼﾞ室外機</v>
          </cell>
          <cell r="D297">
            <v>4</v>
          </cell>
          <cell r="E297" t="str">
            <v>kw</v>
          </cell>
          <cell r="F297">
            <v>0.57999999999999996</v>
          </cell>
        </row>
        <row r="298">
          <cell r="B298">
            <v>294</v>
          </cell>
          <cell r="C298" t="str">
            <v>空気熱源ﾊﾟｯｹｰｼﾞ室外機</v>
          </cell>
          <cell r="D298">
            <v>4.5</v>
          </cell>
          <cell r="E298" t="str">
            <v>kw</v>
          </cell>
          <cell r="F298">
            <v>0.62</v>
          </cell>
        </row>
        <row r="299">
          <cell r="B299">
            <v>295</v>
          </cell>
          <cell r="C299" t="str">
            <v>空気熱源ﾊﾟｯｹｰｼﾞ室外機</v>
          </cell>
          <cell r="D299">
            <v>5</v>
          </cell>
          <cell r="E299" t="str">
            <v>kw</v>
          </cell>
          <cell r="F299">
            <v>0.66</v>
          </cell>
        </row>
        <row r="300">
          <cell r="B300">
            <v>296</v>
          </cell>
          <cell r="C300" t="str">
            <v>空気熱源ﾊﾟｯｹｰｼﾞ室外機</v>
          </cell>
          <cell r="D300">
            <v>5.6</v>
          </cell>
          <cell r="E300" t="str">
            <v>kw</v>
          </cell>
          <cell r="F300">
            <v>0.77</v>
          </cell>
        </row>
        <row r="301">
          <cell r="B301">
            <v>297</v>
          </cell>
          <cell r="C301" t="str">
            <v>空気熱源ﾊﾟｯｹｰｼﾞ室外機</v>
          </cell>
          <cell r="D301">
            <v>6.3</v>
          </cell>
          <cell r="E301" t="str">
            <v>kw</v>
          </cell>
          <cell r="F301">
            <v>0.8</v>
          </cell>
        </row>
        <row r="302">
          <cell r="B302">
            <v>298</v>
          </cell>
          <cell r="C302" t="str">
            <v>空気熱源ﾊﾟｯｹｰｼﾞ室外機</v>
          </cell>
          <cell r="D302">
            <v>7.1</v>
          </cell>
          <cell r="E302" t="str">
            <v>kw</v>
          </cell>
          <cell r="F302">
            <v>0.83</v>
          </cell>
        </row>
        <row r="303">
          <cell r="B303">
            <v>299</v>
          </cell>
          <cell r="C303" t="str">
            <v>空気熱源ﾊﾟｯｹｰｼﾞ室外機</v>
          </cell>
          <cell r="D303">
            <v>8</v>
          </cell>
          <cell r="E303" t="str">
            <v>kw</v>
          </cell>
          <cell r="F303">
            <v>0.98</v>
          </cell>
        </row>
        <row r="304">
          <cell r="B304">
            <v>300</v>
          </cell>
          <cell r="C304" t="str">
            <v>空気熱源ﾊﾟｯｹｰｼﾞ室外機</v>
          </cell>
          <cell r="D304">
            <v>10</v>
          </cell>
          <cell r="E304" t="str">
            <v>kw</v>
          </cell>
          <cell r="F304">
            <v>1.0900000000000001</v>
          </cell>
        </row>
        <row r="305">
          <cell r="B305">
            <v>301</v>
          </cell>
          <cell r="C305" t="str">
            <v>空気熱源ﾊﾟｯｹｰｼﾞ室外機</v>
          </cell>
          <cell r="D305">
            <v>12.5</v>
          </cell>
          <cell r="E305" t="str">
            <v>kw</v>
          </cell>
          <cell r="F305">
            <v>1.24</v>
          </cell>
        </row>
        <row r="306">
          <cell r="B306">
            <v>302</v>
          </cell>
          <cell r="C306" t="str">
            <v>空気熱源ﾊﾟｯｹｰｼﾞ室外機</v>
          </cell>
          <cell r="D306">
            <v>14</v>
          </cell>
          <cell r="E306" t="str">
            <v>kw</v>
          </cell>
          <cell r="F306">
            <v>1.28</v>
          </cell>
        </row>
        <row r="307">
          <cell r="B307">
            <v>303</v>
          </cell>
          <cell r="C307" t="str">
            <v>空気熱源ﾊﾟｯｹｰｼﾞ室外機</v>
          </cell>
          <cell r="D307">
            <v>20</v>
          </cell>
          <cell r="E307" t="str">
            <v>kw</v>
          </cell>
          <cell r="F307">
            <v>2.29</v>
          </cell>
        </row>
        <row r="308">
          <cell r="B308">
            <v>304</v>
          </cell>
          <cell r="C308" t="str">
            <v>空気熱源ﾊﾟｯｹｰｼﾞ室外機</v>
          </cell>
          <cell r="D308">
            <v>25</v>
          </cell>
          <cell r="E308" t="str">
            <v>kw</v>
          </cell>
          <cell r="F308">
            <v>2.56</v>
          </cell>
        </row>
        <row r="309">
          <cell r="B309">
            <v>305</v>
          </cell>
          <cell r="C309" t="str">
            <v>空気熱源ﾊﾟｯｹｰｼﾞ室外機(天井吊)</v>
          </cell>
          <cell r="D309">
            <v>2.8</v>
          </cell>
          <cell r="E309" t="str">
            <v>kw</v>
          </cell>
          <cell r="F309">
            <v>0.9</v>
          </cell>
        </row>
        <row r="310">
          <cell r="B310">
            <v>306</v>
          </cell>
          <cell r="C310" t="str">
            <v>空気熱源ﾊﾟｯｹｰｼﾞ室外機(天井吊)</v>
          </cell>
          <cell r="D310">
            <v>3.2</v>
          </cell>
          <cell r="E310" t="str">
            <v>kw</v>
          </cell>
          <cell r="F310">
            <v>1.1000000000000001</v>
          </cell>
        </row>
        <row r="311">
          <cell r="B311">
            <v>307</v>
          </cell>
          <cell r="C311" t="str">
            <v>空気熱源ﾊﾟｯｹｰｼﾞ室外機(天井吊)</v>
          </cell>
          <cell r="D311">
            <v>4</v>
          </cell>
          <cell r="E311" t="str">
            <v>kw</v>
          </cell>
          <cell r="F311">
            <v>1.1599999999999999</v>
          </cell>
        </row>
        <row r="312">
          <cell r="B312">
            <v>308</v>
          </cell>
          <cell r="C312" t="str">
            <v>空気熱源ﾊﾟｯｹｰｼﾞ室外機(天井吊)</v>
          </cell>
          <cell r="D312">
            <v>4.5</v>
          </cell>
          <cell r="E312" t="str">
            <v>kw</v>
          </cell>
          <cell r="F312">
            <v>1.24</v>
          </cell>
        </row>
        <row r="313">
          <cell r="B313">
            <v>309</v>
          </cell>
          <cell r="C313" t="str">
            <v>空気熱源ﾊﾟｯｹｰｼﾞ室外機(天井吊)</v>
          </cell>
          <cell r="D313">
            <v>5</v>
          </cell>
          <cell r="E313" t="str">
            <v>kw</v>
          </cell>
          <cell r="F313">
            <v>1.32</v>
          </cell>
        </row>
        <row r="314">
          <cell r="B314">
            <v>310</v>
          </cell>
          <cell r="C314" t="str">
            <v>空気熱源ﾊﾟｯｹｰｼﾞ室外機(天井吊)</v>
          </cell>
          <cell r="D314">
            <v>5.6</v>
          </cell>
          <cell r="E314" t="str">
            <v>kw</v>
          </cell>
          <cell r="F314">
            <v>1.54</v>
          </cell>
        </row>
        <row r="315">
          <cell r="B315">
            <v>311</v>
          </cell>
          <cell r="C315" t="str">
            <v>空気熱源ﾊﾟｯｹｰｼﾞ室外機(天井吊)</v>
          </cell>
          <cell r="D315">
            <v>6.3</v>
          </cell>
          <cell r="E315" t="str">
            <v>kw</v>
          </cell>
          <cell r="F315">
            <v>1.6</v>
          </cell>
        </row>
        <row r="316">
          <cell r="B316">
            <v>312</v>
          </cell>
          <cell r="C316" t="str">
            <v>空気熱源ﾊﾟｯｹｰｼﾞ室外機(天井吊)</v>
          </cell>
          <cell r="D316">
            <v>7.1</v>
          </cell>
          <cell r="E316" t="str">
            <v>kw</v>
          </cell>
          <cell r="F316">
            <v>1.66</v>
          </cell>
        </row>
        <row r="317">
          <cell r="B317">
            <v>313</v>
          </cell>
          <cell r="C317" t="str">
            <v>空気熱源ﾊﾟｯｹｰｼﾞ室外機(天井吊)</v>
          </cell>
          <cell r="D317">
            <v>8</v>
          </cell>
          <cell r="E317" t="str">
            <v>kw</v>
          </cell>
          <cell r="F317">
            <v>1.96</v>
          </cell>
        </row>
        <row r="318">
          <cell r="B318">
            <v>314</v>
          </cell>
          <cell r="C318" t="str">
            <v>空気熱源ﾊﾟｯｹｰｼﾞ室外機(天井吊)</v>
          </cell>
          <cell r="D318">
            <v>10</v>
          </cell>
          <cell r="E318" t="str">
            <v>kw</v>
          </cell>
          <cell r="F318">
            <v>2.1800000000000002</v>
          </cell>
        </row>
        <row r="319">
          <cell r="B319">
            <v>315</v>
          </cell>
          <cell r="C319" t="str">
            <v>空気熱源ﾊﾟｯｹｰｼﾞ室外機(天井吊)</v>
          </cell>
          <cell r="D319">
            <v>12.5</v>
          </cell>
          <cell r="E319" t="str">
            <v>kw</v>
          </cell>
          <cell r="F319">
            <v>2.48</v>
          </cell>
        </row>
        <row r="320">
          <cell r="B320">
            <v>316</v>
          </cell>
          <cell r="C320" t="str">
            <v>空気熱源ﾊﾟｯｹｰｼﾞ室外機(天井吊)</v>
          </cell>
          <cell r="D320">
            <v>14</v>
          </cell>
          <cell r="E320" t="str">
            <v>kw</v>
          </cell>
          <cell r="F320">
            <v>2.56</v>
          </cell>
        </row>
        <row r="321">
          <cell r="B321">
            <v>317</v>
          </cell>
          <cell r="C321" t="str">
            <v>空気熱源ﾊﾟｯｹｰｼﾞ室外機(天井吊)</v>
          </cell>
          <cell r="D321">
            <v>20</v>
          </cell>
          <cell r="E321" t="str">
            <v>kw</v>
          </cell>
          <cell r="F321">
            <v>4.58</v>
          </cell>
        </row>
        <row r="322">
          <cell r="B322">
            <v>318</v>
          </cell>
          <cell r="C322" t="str">
            <v>空気熱源ﾊﾟｯｹｰｼﾞ室外機(天井吊)</v>
          </cell>
          <cell r="D322">
            <v>25</v>
          </cell>
          <cell r="E322" t="str">
            <v>kw</v>
          </cell>
          <cell r="F322">
            <v>5.12</v>
          </cell>
        </row>
        <row r="323">
          <cell r="B323">
            <v>319</v>
          </cell>
          <cell r="C323" t="str">
            <v>空気熱源ﾊﾟｯｹｰｼﾞ室外機(防振基礎)</v>
          </cell>
          <cell r="D323">
            <v>2.8</v>
          </cell>
          <cell r="E323" t="str">
            <v>kw</v>
          </cell>
          <cell r="F323">
            <v>0.54</v>
          </cell>
        </row>
        <row r="324">
          <cell r="B324">
            <v>320</v>
          </cell>
          <cell r="C324" t="str">
            <v>空気熱源ﾊﾟｯｹｰｼﾞ室外機(防振基礎)</v>
          </cell>
          <cell r="D324">
            <v>3.2</v>
          </cell>
          <cell r="E324" t="str">
            <v>kw</v>
          </cell>
          <cell r="F324">
            <v>0.66</v>
          </cell>
        </row>
        <row r="325">
          <cell r="B325">
            <v>321</v>
          </cell>
          <cell r="C325" t="str">
            <v>空気熱源ﾊﾟｯｹｰｼﾞ室外機(防振基礎)</v>
          </cell>
          <cell r="D325">
            <v>4</v>
          </cell>
          <cell r="E325" t="str">
            <v>kw</v>
          </cell>
          <cell r="F325">
            <v>0.69599999999999995</v>
          </cell>
        </row>
        <row r="326">
          <cell r="B326">
            <v>322</v>
          </cell>
          <cell r="C326" t="str">
            <v>空気熱源ﾊﾟｯｹｰｼﾞ室外機(防振基礎)</v>
          </cell>
          <cell r="D326">
            <v>4.5</v>
          </cell>
          <cell r="E326" t="str">
            <v>kw</v>
          </cell>
          <cell r="F326">
            <v>0.74399999999999999</v>
          </cell>
        </row>
        <row r="327">
          <cell r="B327">
            <v>323</v>
          </cell>
          <cell r="C327" t="str">
            <v>空気熱源ﾊﾟｯｹｰｼﾞ室外機(防振基礎)</v>
          </cell>
          <cell r="D327">
            <v>5</v>
          </cell>
          <cell r="E327" t="str">
            <v>kw</v>
          </cell>
          <cell r="F327">
            <v>0.79200000000000004</v>
          </cell>
        </row>
        <row r="328">
          <cell r="B328">
            <v>324</v>
          </cell>
          <cell r="C328" t="str">
            <v>空気熱源ﾊﾟｯｹｰｼﾞ室外機(防振基礎)</v>
          </cell>
          <cell r="D328">
            <v>5.6</v>
          </cell>
          <cell r="E328" t="str">
            <v>kw</v>
          </cell>
          <cell r="F328">
            <v>0.92399999999999993</v>
          </cell>
        </row>
        <row r="329">
          <cell r="B329">
            <v>325</v>
          </cell>
          <cell r="C329" t="str">
            <v>空気熱源ﾊﾟｯｹｰｼﾞ室外機(防振基礎)</v>
          </cell>
          <cell r="D329">
            <v>6.3</v>
          </cell>
          <cell r="E329" t="str">
            <v>kw</v>
          </cell>
          <cell r="F329">
            <v>0.96</v>
          </cell>
        </row>
        <row r="330">
          <cell r="B330">
            <v>326</v>
          </cell>
          <cell r="C330" t="str">
            <v>空気熱源ﾊﾟｯｹｰｼﾞ室外機(防振基礎)</v>
          </cell>
          <cell r="D330">
            <v>7.1</v>
          </cell>
          <cell r="E330" t="str">
            <v>kw</v>
          </cell>
          <cell r="F330">
            <v>0.99599999999999989</v>
          </cell>
        </row>
        <row r="331">
          <cell r="B331">
            <v>327</v>
          </cell>
          <cell r="C331" t="str">
            <v>空気熱源ﾊﾟｯｹｰｼﾞ室外機(防振基礎)</v>
          </cell>
          <cell r="D331">
            <v>8</v>
          </cell>
          <cell r="E331" t="str">
            <v>kw</v>
          </cell>
          <cell r="F331">
            <v>1.1759999999999999</v>
          </cell>
        </row>
        <row r="332">
          <cell r="B332">
            <v>328</v>
          </cell>
          <cell r="C332" t="str">
            <v>空気熱源ﾊﾟｯｹｰｼﾞ室外機(防振基礎)</v>
          </cell>
          <cell r="D332">
            <v>10</v>
          </cell>
          <cell r="E332" t="str">
            <v>kw</v>
          </cell>
          <cell r="F332">
            <v>1.3080000000000001</v>
          </cell>
        </row>
        <row r="333">
          <cell r="B333">
            <v>329</v>
          </cell>
          <cell r="C333" t="str">
            <v>空気熱源ﾊﾟｯｹｰｼﾞ室外機(防振基礎)</v>
          </cell>
          <cell r="D333">
            <v>12.5</v>
          </cell>
          <cell r="E333" t="str">
            <v>kw</v>
          </cell>
          <cell r="F333">
            <v>1.488</v>
          </cell>
        </row>
        <row r="334">
          <cell r="B334">
            <v>330</v>
          </cell>
          <cell r="C334" t="str">
            <v>空気熱源ﾊﾟｯｹｰｼﾞ室外機(防振基礎)</v>
          </cell>
          <cell r="D334">
            <v>14</v>
          </cell>
          <cell r="E334" t="str">
            <v>kw</v>
          </cell>
          <cell r="F334">
            <v>1.536</v>
          </cell>
        </row>
        <row r="335">
          <cell r="B335">
            <v>331</v>
          </cell>
          <cell r="C335" t="str">
            <v>空気熱源ﾊﾟｯｹｰｼﾞ室外機(防振基礎)</v>
          </cell>
          <cell r="D335">
            <v>20</v>
          </cell>
          <cell r="E335" t="str">
            <v>kw</v>
          </cell>
          <cell r="F335">
            <v>2.7479999999999998</v>
          </cell>
        </row>
        <row r="336">
          <cell r="B336">
            <v>332</v>
          </cell>
          <cell r="C336" t="str">
            <v>空気熱源ﾊﾟｯｹｰｼﾞ室外機(防振基礎)</v>
          </cell>
          <cell r="D336">
            <v>25</v>
          </cell>
          <cell r="E336" t="str">
            <v>kw</v>
          </cell>
          <cell r="F336">
            <v>3.0720000000000001</v>
          </cell>
        </row>
        <row r="337">
          <cell r="B337">
            <v>333</v>
          </cell>
          <cell r="C337" t="str">
            <v>空気熱源ﾊﾟｯｹｰｼﾞ室内機(ｶｾｯﾄ)</v>
          </cell>
          <cell r="D337">
            <v>2.8</v>
          </cell>
          <cell r="E337" t="str">
            <v>kw</v>
          </cell>
          <cell r="F337">
            <v>0.41</v>
          </cell>
        </row>
        <row r="338">
          <cell r="B338">
            <v>334</v>
          </cell>
          <cell r="C338" t="str">
            <v>空気熱源ﾊﾟｯｹｰｼﾞ室内機(ｶｾｯﾄ)</v>
          </cell>
          <cell r="D338">
            <v>3.2</v>
          </cell>
          <cell r="E338" t="str">
            <v>kw</v>
          </cell>
          <cell r="F338">
            <v>0.5</v>
          </cell>
        </row>
        <row r="339">
          <cell r="B339">
            <v>335</v>
          </cell>
          <cell r="C339" t="str">
            <v>空気熱源ﾊﾟｯｹｰｼﾞ室内機(ｶｾｯﾄ)</v>
          </cell>
          <cell r="D339">
            <v>4</v>
          </cell>
          <cell r="E339" t="str">
            <v>kw</v>
          </cell>
          <cell r="F339">
            <v>0.51</v>
          </cell>
        </row>
        <row r="340">
          <cell r="B340">
            <v>336</v>
          </cell>
          <cell r="C340" t="str">
            <v>空気熱源ﾊﾟｯｹｰｼﾞ室内機(ｶｾｯﾄ)</v>
          </cell>
          <cell r="D340">
            <v>4.5</v>
          </cell>
          <cell r="E340" t="str">
            <v>kw</v>
          </cell>
          <cell r="F340">
            <v>0.52</v>
          </cell>
        </row>
        <row r="341">
          <cell r="B341">
            <v>337</v>
          </cell>
          <cell r="C341" t="str">
            <v>空気熱源ﾊﾟｯｹｰｼﾞ室内機(ｶｾｯﾄ)</v>
          </cell>
          <cell r="D341">
            <v>5</v>
          </cell>
          <cell r="E341" t="str">
            <v>kw</v>
          </cell>
          <cell r="F341">
            <v>0.52</v>
          </cell>
        </row>
        <row r="342">
          <cell r="B342">
            <v>338</v>
          </cell>
          <cell r="C342" t="str">
            <v>空気熱源ﾊﾟｯｹｰｼﾞ室内機(ｶｾｯﾄ)</v>
          </cell>
          <cell r="D342">
            <v>5.6</v>
          </cell>
          <cell r="E342" t="str">
            <v>kw</v>
          </cell>
          <cell r="F342">
            <v>0.53</v>
          </cell>
        </row>
        <row r="343">
          <cell r="B343">
            <v>339</v>
          </cell>
          <cell r="C343" t="str">
            <v>空気熱源ﾊﾟｯｹｰｼﾞ室内機(ｶｾｯﾄ)</v>
          </cell>
          <cell r="D343">
            <v>6.3</v>
          </cell>
          <cell r="E343" t="str">
            <v>kw</v>
          </cell>
          <cell r="F343">
            <v>0.53</v>
          </cell>
        </row>
        <row r="344">
          <cell r="B344">
            <v>340</v>
          </cell>
          <cell r="C344" t="str">
            <v>空気熱源ﾊﾟｯｹｰｼﾞ室内機(ｶｾｯﾄ)</v>
          </cell>
          <cell r="D344">
            <v>7.1</v>
          </cell>
          <cell r="E344" t="str">
            <v>kw</v>
          </cell>
          <cell r="F344">
            <v>0.53</v>
          </cell>
        </row>
        <row r="345">
          <cell r="B345">
            <v>341</v>
          </cell>
          <cell r="C345" t="str">
            <v>空気熱源ﾊﾟｯｹｰｼﾞ室内機(ｶｾｯﾄ)</v>
          </cell>
          <cell r="D345">
            <v>8</v>
          </cell>
          <cell r="E345" t="str">
            <v>kw</v>
          </cell>
          <cell r="F345">
            <v>0.63</v>
          </cell>
        </row>
        <row r="346">
          <cell r="B346">
            <v>342</v>
          </cell>
          <cell r="C346" t="str">
            <v>空気熱源ﾊﾟｯｹｰｼﾞ室内機(ｶｾｯﾄ)</v>
          </cell>
          <cell r="D346">
            <v>10</v>
          </cell>
          <cell r="E346" t="str">
            <v>kw</v>
          </cell>
          <cell r="F346">
            <v>0.81</v>
          </cell>
        </row>
        <row r="347">
          <cell r="B347">
            <v>343</v>
          </cell>
          <cell r="C347" t="str">
            <v>空気熱源ﾊﾟｯｹｰｼﾞ室内機(ｶｾｯﾄ)</v>
          </cell>
          <cell r="D347">
            <v>12.5</v>
          </cell>
          <cell r="E347" t="str">
            <v>kw</v>
          </cell>
          <cell r="F347">
            <v>0.81</v>
          </cell>
        </row>
        <row r="348">
          <cell r="B348">
            <v>344</v>
          </cell>
          <cell r="C348" t="str">
            <v>空気熱源ﾊﾟｯｹｰｼﾞ室内機(ｶｾｯﾄ)</v>
          </cell>
          <cell r="D348">
            <v>14</v>
          </cell>
          <cell r="E348" t="str">
            <v>kw</v>
          </cell>
          <cell r="F348">
            <v>0.82</v>
          </cell>
        </row>
        <row r="349">
          <cell r="B349">
            <v>345</v>
          </cell>
          <cell r="C349" t="str">
            <v>空気熱源ﾊﾟｯｹｰｼﾞ室内機(壁掛)</v>
          </cell>
          <cell r="D349">
            <v>3.2</v>
          </cell>
          <cell r="E349" t="str">
            <v>kw</v>
          </cell>
          <cell r="F349">
            <v>0.27</v>
          </cell>
        </row>
        <row r="350">
          <cell r="B350">
            <v>346</v>
          </cell>
          <cell r="C350" t="str">
            <v>空気熱源ﾊﾟｯｹｰｼﾞ室内機(壁掛)</v>
          </cell>
          <cell r="D350">
            <v>4</v>
          </cell>
          <cell r="E350" t="str">
            <v>kw</v>
          </cell>
          <cell r="F350">
            <v>0.27</v>
          </cell>
        </row>
        <row r="351">
          <cell r="B351">
            <v>347</v>
          </cell>
          <cell r="C351" t="str">
            <v>空気熱源ﾊﾟｯｹｰｼﾞ室内機(壁掛)</v>
          </cell>
          <cell r="D351">
            <v>4.5</v>
          </cell>
          <cell r="E351" t="str">
            <v>kw</v>
          </cell>
          <cell r="F351">
            <v>0.27</v>
          </cell>
        </row>
        <row r="352">
          <cell r="B352">
            <v>348</v>
          </cell>
          <cell r="C352" t="str">
            <v>空気熱源ﾊﾟｯｹｰｼﾞ室内機(壁掛)</v>
          </cell>
          <cell r="D352">
            <v>5</v>
          </cell>
          <cell r="E352" t="str">
            <v>kw</v>
          </cell>
          <cell r="F352">
            <v>0.27</v>
          </cell>
        </row>
        <row r="353">
          <cell r="B353">
            <v>349</v>
          </cell>
          <cell r="C353" t="str">
            <v>空気熱源ﾊﾟｯｹｰｼﾞ室内機(壁掛)</v>
          </cell>
          <cell r="D353">
            <v>5.6</v>
          </cell>
          <cell r="E353" t="str">
            <v>kw</v>
          </cell>
          <cell r="F353">
            <v>0.3</v>
          </cell>
        </row>
        <row r="354">
          <cell r="B354">
            <v>350</v>
          </cell>
          <cell r="C354" t="str">
            <v>空気熱源ﾊﾟｯｹｰｼﾞ室内機(壁掛)</v>
          </cell>
          <cell r="D354">
            <v>6.3</v>
          </cell>
          <cell r="E354" t="str">
            <v>kw</v>
          </cell>
          <cell r="F354">
            <v>0.3</v>
          </cell>
        </row>
        <row r="355">
          <cell r="B355">
            <v>351</v>
          </cell>
          <cell r="C355" t="str">
            <v>空気熱源ﾊﾟｯｹｰｼﾞ室内機(壁掛)</v>
          </cell>
          <cell r="D355">
            <v>7.1</v>
          </cell>
          <cell r="E355" t="str">
            <v>kw</v>
          </cell>
          <cell r="F355">
            <v>0.31</v>
          </cell>
        </row>
        <row r="356">
          <cell r="B356">
            <v>352</v>
          </cell>
          <cell r="C356" t="str">
            <v>空気熱源ﾊﾟｯｹｰｼﾞ室内機(壁掛)</v>
          </cell>
          <cell r="D356">
            <v>8</v>
          </cell>
          <cell r="E356" t="str">
            <v>kw</v>
          </cell>
          <cell r="F356">
            <v>0.33</v>
          </cell>
        </row>
        <row r="357">
          <cell r="B357">
            <v>353</v>
          </cell>
          <cell r="C357" t="str">
            <v>空気熱源ﾊﾟｯｹｰｼﾞ室内機(壁掛)</v>
          </cell>
          <cell r="D357">
            <v>10</v>
          </cell>
          <cell r="E357" t="str">
            <v>kw</v>
          </cell>
          <cell r="F357">
            <v>0.42</v>
          </cell>
        </row>
        <row r="358">
          <cell r="B358">
            <v>354</v>
          </cell>
          <cell r="C358" t="str">
            <v>空気熱源ﾊﾟｯｹｰｼﾞ室内機(壁掛)</v>
          </cell>
          <cell r="D358">
            <v>12.5</v>
          </cell>
          <cell r="E358" t="str">
            <v>kw</v>
          </cell>
          <cell r="F358">
            <v>0.55000000000000004</v>
          </cell>
        </row>
        <row r="359">
          <cell r="B359">
            <v>355</v>
          </cell>
          <cell r="C359" t="str">
            <v>空気熱源ﾊﾟｯｹｰｼﾞ室内機(壁掛)</v>
          </cell>
          <cell r="D359">
            <v>14</v>
          </cell>
          <cell r="E359" t="str">
            <v>kw</v>
          </cell>
          <cell r="F359">
            <v>0.6</v>
          </cell>
        </row>
        <row r="360">
          <cell r="B360">
            <v>356</v>
          </cell>
          <cell r="C360" t="str">
            <v>空気熱源ﾊﾟｯｹｰｼﾞ室内機(床置)</v>
          </cell>
          <cell r="D360">
            <v>2.8</v>
          </cell>
          <cell r="E360" t="str">
            <v>kw</v>
          </cell>
          <cell r="F360">
            <v>0.15</v>
          </cell>
        </row>
        <row r="361">
          <cell r="B361">
            <v>357</v>
          </cell>
          <cell r="C361" t="str">
            <v>空気熱源ﾊﾟｯｹｰｼﾞ室内機(床置)</v>
          </cell>
          <cell r="D361">
            <v>3.2</v>
          </cell>
          <cell r="E361" t="str">
            <v>kw</v>
          </cell>
          <cell r="F361">
            <v>0.15</v>
          </cell>
        </row>
        <row r="362">
          <cell r="B362">
            <v>358</v>
          </cell>
          <cell r="C362" t="str">
            <v>空気熱源ﾊﾟｯｹｰｼﾞ室内機(床置)</v>
          </cell>
          <cell r="D362">
            <v>4</v>
          </cell>
          <cell r="E362" t="str">
            <v>kw</v>
          </cell>
          <cell r="F362">
            <v>0.18</v>
          </cell>
        </row>
        <row r="363">
          <cell r="B363">
            <v>359</v>
          </cell>
          <cell r="C363" t="str">
            <v>空気熱源ﾊﾟｯｹｰｼﾞ室内機(床置)</v>
          </cell>
          <cell r="D363">
            <v>4.5</v>
          </cell>
          <cell r="E363" t="str">
            <v>kw</v>
          </cell>
          <cell r="F363">
            <v>0.3</v>
          </cell>
        </row>
        <row r="364">
          <cell r="B364">
            <v>360</v>
          </cell>
          <cell r="C364" t="str">
            <v>空気熱源ﾊﾟｯｹｰｼﾞ室内機(床置)</v>
          </cell>
          <cell r="D364">
            <v>5</v>
          </cell>
          <cell r="E364" t="str">
            <v>kw</v>
          </cell>
          <cell r="F364">
            <v>0.3</v>
          </cell>
        </row>
        <row r="365">
          <cell r="B365">
            <v>361</v>
          </cell>
          <cell r="C365" t="str">
            <v>空気熱源ﾊﾟｯｹｰｼﾞ室内機(床置)</v>
          </cell>
          <cell r="D365">
            <v>5.6</v>
          </cell>
          <cell r="E365" t="str">
            <v>kw</v>
          </cell>
          <cell r="F365">
            <v>0.31</v>
          </cell>
        </row>
        <row r="366">
          <cell r="B366">
            <v>362</v>
          </cell>
          <cell r="C366" t="str">
            <v>空気熱源ﾊﾟｯｹｰｼﾞ室内機(床置)</v>
          </cell>
          <cell r="D366">
            <v>6.3</v>
          </cell>
          <cell r="E366" t="str">
            <v>kw</v>
          </cell>
          <cell r="F366">
            <v>0.36</v>
          </cell>
        </row>
        <row r="367">
          <cell r="B367">
            <v>363</v>
          </cell>
          <cell r="C367" t="str">
            <v>空気熱源ﾊﾟｯｹｰｼﾞ室内機(床置)</v>
          </cell>
          <cell r="D367">
            <v>7.1</v>
          </cell>
          <cell r="E367" t="str">
            <v>kw</v>
          </cell>
          <cell r="F367">
            <v>0.36</v>
          </cell>
        </row>
        <row r="368">
          <cell r="B368">
            <v>364</v>
          </cell>
          <cell r="C368" t="str">
            <v>空気熱源ﾊﾟｯｹｰｼﾞ室内機(床置)</v>
          </cell>
          <cell r="D368">
            <v>8</v>
          </cell>
          <cell r="E368" t="str">
            <v>kw</v>
          </cell>
          <cell r="F368">
            <v>0.42</v>
          </cell>
        </row>
        <row r="369">
          <cell r="B369">
            <v>365</v>
          </cell>
          <cell r="C369" t="str">
            <v>空気熱源ﾊﾟｯｹｰｼﾞ室内機(床置)</v>
          </cell>
          <cell r="D369">
            <v>10</v>
          </cell>
          <cell r="E369" t="str">
            <v>kw</v>
          </cell>
          <cell r="F369">
            <v>0.5</v>
          </cell>
        </row>
        <row r="370">
          <cell r="B370">
            <v>366</v>
          </cell>
          <cell r="C370" t="str">
            <v>空気熱源ﾊﾟｯｹｰｼﾞ室内機(床置)</v>
          </cell>
          <cell r="D370">
            <v>12.5</v>
          </cell>
          <cell r="E370" t="str">
            <v>kw</v>
          </cell>
          <cell r="F370">
            <v>0.51</v>
          </cell>
        </row>
        <row r="371">
          <cell r="B371">
            <v>367</v>
          </cell>
          <cell r="C371" t="str">
            <v>空気熱源ﾊﾟｯｹｰｼﾞ室内機(床置)</v>
          </cell>
          <cell r="D371">
            <v>14</v>
          </cell>
          <cell r="E371" t="str">
            <v>kw</v>
          </cell>
          <cell r="F371">
            <v>0.51</v>
          </cell>
        </row>
        <row r="372">
          <cell r="B372">
            <v>368</v>
          </cell>
          <cell r="C372" t="str">
            <v>ｶﾞｽｴﾝｼﾞﾝ式ﾊﾟｯｹｰｼﾞ形空気調和機(室外機)</v>
          </cell>
          <cell r="D372">
            <v>28</v>
          </cell>
          <cell r="E372" t="str">
            <v>kw</v>
          </cell>
          <cell r="F372">
            <v>2.7</v>
          </cell>
        </row>
        <row r="373">
          <cell r="B373">
            <v>369</v>
          </cell>
          <cell r="C373" t="str">
            <v>ｶﾞｽｴﾝｼﾞﾝ式ﾊﾟｯｹｰｼﾞ形空気調和機(室外機)</v>
          </cell>
          <cell r="D373">
            <v>35.5</v>
          </cell>
          <cell r="E373" t="str">
            <v>kw</v>
          </cell>
          <cell r="F373">
            <v>3.5</v>
          </cell>
        </row>
        <row r="374">
          <cell r="B374">
            <v>370</v>
          </cell>
          <cell r="C374" t="str">
            <v>ｶﾞｽｴﾝｼﾞﾝ式ﾊﾟｯｹｰｼﾞ形空気調和機(室外機)</v>
          </cell>
          <cell r="D374">
            <v>45</v>
          </cell>
          <cell r="E374" t="str">
            <v>kw</v>
          </cell>
          <cell r="F374">
            <v>5.6</v>
          </cell>
        </row>
        <row r="375">
          <cell r="B375">
            <v>371</v>
          </cell>
          <cell r="C375" t="str">
            <v>水冷式ﾊﾟｯｹｰｼﾞ形空気調和機</v>
          </cell>
          <cell r="D375">
            <v>2240</v>
          </cell>
          <cell r="E375" t="str">
            <v>kcal/h</v>
          </cell>
          <cell r="F375">
            <v>1.1499999999999999</v>
          </cell>
        </row>
        <row r="376">
          <cell r="B376">
            <v>372</v>
          </cell>
          <cell r="C376" t="str">
            <v>水冷式ﾊﾟｯｹｰｼﾞ形空気調和機</v>
          </cell>
          <cell r="D376">
            <v>4500</v>
          </cell>
          <cell r="E376" t="str">
            <v>kcal/h</v>
          </cell>
          <cell r="F376">
            <v>1.51</v>
          </cell>
        </row>
        <row r="377">
          <cell r="B377">
            <v>373</v>
          </cell>
          <cell r="C377" t="str">
            <v>水冷式ﾊﾟｯｹｰｼﾞ形空気調和機</v>
          </cell>
          <cell r="D377">
            <v>8000</v>
          </cell>
          <cell r="E377" t="str">
            <v>kcal/h</v>
          </cell>
          <cell r="F377">
            <v>1.55</v>
          </cell>
        </row>
        <row r="378">
          <cell r="B378">
            <v>374</v>
          </cell>
          <cell r="C378" t="str">
            <v>水冷式ﾊﾟｯｹｰｼﾞ形空気調和機</v>
          </cell>
          <cell r="D378">
            <v>12500</v>
          </cell>
          <cell r="E378" t="str">
            <v>kcal/h</v>
          </cell>
          <cell r="F378">
            <v>1.89</v>
          </cell>
        </row>
        <row r="379">
          <cell r="B379">
            <v>375</v>
          </cell>
          <cell r="C379" t="str">
            <v>水冷式ﾊﾟｯｹｰｼﾞ形空気調和機</v>
          </cell>
          <cell r="D379">
            <v>20000</v>
          </cell>
          <cell r="E379" t="str">
            <v>kcal/h</v>
          </cell>
          <cell r="F379">
            <v>2.19</v>
          </cell>
        </row>
        <row r="380">
          <cell r="B380">
            <v>376</v>
          </cell>
          <cell r="C380" t="str">
            <v>水冷式ﾊﾟｯｹｰｼﾞ形空気調和機</v>
          </cell>
          <cell r="D380">
            <v>25000</v>
          </cell>
          <cell r="E380" t="str">
            <v>kcal/h</v>
          </cell>
          <cell r="F380">
            <v>2.44</v>
          </cell>
        </row>
        <row r="381">
          <cell r="B381">
            <v>377</v>
          </cell>
          <cell r="C381" t="str">
            <v>水冷式ﾊﾟｯｹｰｼﾞ形空気調和機</v>
          </cell>
          <cell r="D381">
            <v>40000</v>
          </cell>
          <cell r="E381" t="str">
            <v>kcal/h</v>
          </cell>
          <cell r="F381">
            <v>3.18</v>
          </cell>
        </row>
        <row r="382">
          <cell r="B382">
            <v>378</v>
          </cell>
          <cell r="C382" t="str">
            <v>水冷式ﾊﾟｯｹｰｼﾞ形空気調和機</v>
          </cell>
          <cell r="D382">
            <v>50000</v>
          </cell>
          <cell r="E382" t="str">
            <v>kcal/h</v>
          </cell>
          <cell r="F382">
            <v>3.63</v>
          </cell>
        </row>
        <row r="383">
          <cell r="B383">
            <v>379</v>
          </cell>
          <cell r="C383" t="str">
            <v>水冷式ﾊﾟｯｹｰｼﾞ形空気調和機</v>
          </cell>
          <cell r="D383">
            <v>63000</v>
          </cell>
          <cell r="E383" t="str">
            <v>kcal/h</v>
          </cell>
          <cell r="F383">
            <v>5.36</v>
          </cell>
        </row>
        <row r="384">
          <cell r="B384">
            <v>380</v>
          </cell>
          <cell r="C384" t="str">
            <v>水冷式ﾊﾟｯｹｰｼﾞ形空気調和機</v>
          </cell>
          <cell r="D384">
            <v>80000</v>
          </cell>
          <cell r="E384" t="str">
            <v>kcal/h</v>
          </cell>
          <cell r="F384">
            <v>5.86</v>
          </cell>
        </row>
        <row r="385">
          <cell r="B385">
            <v>381</v>
          </cell>
          <cell r="C385" t="str">
            <v>水冷式ﾊﾟｯｹｰｼﾞ形空気調和機</v>
          </cell>
          <cell r="D385">
            <v>100000</v>
          </cell>
          <cell r="E385" t="str">
            <v>kcal/h</v>
          </cell>
          <cell r="F385">
            <v>8.33</v>
          </cell>
        </row>
        <row r="386">
          <cell r="B386">
            <v>382</v>
          </cell>
          <cell r="C386" t="str">
            <v>水冷式ﾊﾟｯｹｰｼﾞ形空気調和機(天井吊)</v>
          </cell>
          <cell r="D386">
            <v>2240</v>
          </cell>
          <cell r="E386" t="str">
            <v>kcal/h</v>
          </cell>
          <cell r="F386">
            <v>2.2999999999999998</v>
          </cell>
        </row>
        <row r="387">
          <cell r="B387">
            <v>383</v>
          </cell>
          <cell r="C387" t="str">
            <v>水冷式ﾊﾟｯｹｰｼﾞ形空気調和機(天井吊)</v>
          </cell>
          <cell r="D387">
            <v>4500</v>
          </cell>
          <cell r="E387" t="str">
            <v>kcal/h</v>
          </cell>
          <cell r="F387">
            <v>3.02</v>
          </cell>
        </row>
        <row r="388">
          <cell r="B388">
            <v>384</v>
          </cell>
          <cell r="C388" t="str">
            <v>水冷式ﾊﾟｯｹｰｼﾞ形空気調和機(天井吊)</v>
          </cell>
          <cell r="D388">
            <v>8000</v>
          </cell>
          <cell r="E388" t="str">
            <v>kcal/h</v>
          </cell>
          <cell r="F388">
            <v>3.1</v>
          </cell>
        </row>
        <row r="389">
          <cell r="B389">
            <v>385</v>
          </cell>
          <cell r="C389" t="str">
            <v>水冷式ﾊﾟｯｹｰｼﾞ形空気調和機(天井吊)</v>
          </cell>
          <cell r="D389">
            <v>12500</v>
          </cell>
          <cell r="E389" t="str">
            <v>kcal/h</v>
          </cell>
          <cell r="F389">
            <v>3.78</v>
          </cell>
        </row>
        <row r="390">
          <cell r="B390">
            <v>386</v>
          </cell>
          <cell r="C390" t="str">
            <v>水冷式ﾊﾟｯｹｰｼﾞ形空気調和機(天井吊)</v>
          </cell>
          <cell r="D390">
            <v>20000</v>
          </cell>
          <cell r="E390" t="str">
            <v>kcal/h</v>
          </cell>
          <cell r="F390">
            <v>4.38</v>
          </cell>
        </row>
        <row r="391">
          <cell r="B391">
            <v>387</v>
          </cell>
          <cell r="C391" t="str">
            <v>水冷式ﾊﾟｯｹｰｼﾞ形空気調和機(天井吊)</v>
          </cell>
          <cell r="D391">
            <v>25000</v>
          </cell>
          <cell r="E391" t="str">
            <v>kcal/h</v>
          </cell>
          <cell r="F391">
            <v>4.88</v>
          </cell>
        </row>
        <row r="392">
          <cell r="B392">
            <v>388</v>
          </cell>
          <cell r="C392" t="str">
            <v>水冷式ﾊﾟｯｹｰｼﾞ形空気調和機(天井吊)</v>
          </cell>
          <cell r="D392">
            <v>40000</v>
          </cell>
          <cell r="E392" t="str">
            <v>kcal/h</v>
          </cell>
          <cell r="F392">
            <v>6.36</v>
          </cell>
        </row>
        <row r="393">
          <cell r="B393">
            <v>389</v>
          </cell>
          <cell r="C393" t="str">
            <v>水冷式ﾊﾟｯｹｰｼﾞ形空気調和機(天井吊)</v>
          </cell>
          <cell r="D393">
            <v>50000</v>
          </cell>
          <cell r="E393" t="str">
            <v>kcal/h</v>
          </cell>
          <cell r="F393">
            <v>7.26</v>
          </cell>
        </row>
        <row r="394">
          <cell r="B394">
            <v>390</v>
          </cell>
          <cell r="C394" t="str">
            <v>水冷式ﾊﾟｯｹｰｼﾞ形空気調和機(天井吊)</v>
          </cell>
          <cell r="D394">
            <v>63000</v>
          </cell>
          <cell r="E394" t="str">
            <v>kcal/h</v>
          </cell>
          <cell r="F394">
            <v>10.72</v>
          </cell>
        </row>
        <row r="395">
          <cell r="B395">
            <v>391</v>
          </cell>
          <cell r="C395" t="str">
            <v>水冷式ﾊﾟｯｹｰｼﾞ形空気調和機(天井吊)</v>
          </cell>
          <cell r="D395">
            <v>80000</v>
          </cell>
          <cell r="E395" t="str">
            <v>kcal/h</v>
          </cell>
          <cell r="F395">
            <v>11.72</v>
          </cell>
        </row>
        <row r="396">
          <cell r="B396">
            <v>392</v>
          </cell>
          <cell r="C396" t="str">
            <v>水冷式ﾊﾟｯｹｰｼﾞ形空気調和機(天井吊)</v>
          </cell>
          <cell r="D396">
            <v>100000</v>
          </cell>
          <cell r="E396" t="str">
            <v>kcal/h</v>
          </cell>
          <cell r="F396">
            <v>16.66</v>
          </cell>
        </row>
        <row r="397">
          <cell r="B397">
            <v>393</v>
          </cell>
          <cell r="C397" t="str">
            <v>水冷式ﾊﾟｯｹｰｼﾞ形空気調和機(防振基礎)</v>
          </cell>
          <cell r="D397">
            <v>2240</v>
          </cell>
          <cell r="E397" t="str">
            <v>kcal/h</v>
          </cell>
          <cell r="F397">
            <v>1.38</v>
          </cell>
        </row>
        <row r="398">
          <cell r="B398">
            <v>394</v>
          </cell>
          <cell r="C398" t="str">
            <v>水冷式ﾊﾟｯｹｰｼﾞ形空気調和機(防振基礎)</v>
          </cell>
          <cell r="D398">
            <v>4500</v>
          </cell>
          <cell r="E398" t="str">
            <v>kcal/h</v>
          </cell>
          <cell r="F398">
            <v>1.8119999999999998</v>
          </cell>
        </row>
        <row r="399">
          <cell r="B399">
            <v>395</v>
          </cell>
          <cell r="C399" t="str">
            <v>水冷式ﾊﾟｯｹｰｼﾞ形空気調和機(防振基礎)</v>
          </cell>
          <cell r="D399">
            <v>8000</v>
          </cell>
          <cell r="E399" t="str">
            <v>kcal/h</v>
          </cell>
          <cell r="F399">
            <v>1.8599999999999999</v>
          </cell>
        </row>
        <row r="400">
          <cell r="B400">
            <v>396</v>
          </cell>
          <cell r="C400" t="str">
            <v>水冷式ﾊﾟｯｹｰｼﾞ形空気調和機(防振基礎)</v>
          </cell>
          <cell r="D400">
            <v>12500</v>
          </cell>
          <cell r="E400" t="str">
            <v>kcal/h</v>
          </cell>
          <cell r="F400">
            <v>2.2679999999999998</v>
          </cell>
        </row>
        <row r="401">
          <cell r="B401">
            <v>397</v>
          </cell>
          <cell r="C401" t="str">
            <v>水冷式ﾊﾟｯｹｰｼﾞ形空気調和機(防振基礎)</v>
          </cell>
          <cell r="D401">
            <v>20000</v>
          </cell>
          <cell r="E401" t="str">
            <v>kcal/h</v>
          </cell>
          <cell r="F401">
            <v>2.6279999999999997</v>
          </cell>
        </row>
        <row r="402">
          <cell r="B402">
            <v>398</v>
          </cell>
          <cell r="C402" t="str">
            <v>水冷式ﾊﾟｯｹｰｼﾞ形空気調和機(防振基礎)</v>
          </cell>
          <cell r="D402">
            <v>25000</v>
          </cell>
          <cell r="E402" t="str">
            <v>kcal/h</v>
          </cell>
          <cell r="F402">
            <v>2.9279999999999999</v>
          </cell>
        </row>
        <row r="403">
          <cell r="B403">
            <v>399</v>
          </cell>
          <cell r="C403" t="str">
            <v>水冷式ﾊﾟｯｹｰｼﾞ形空気調和機(防振基礎)</v>
          </cell>
          <cell r="D403">
            <v>40000</v>
          </cell>
          <cell r="E403" t="str">
            <v>kcal/h</v>
          </cell>
          <cell r="F403">
            <v>3.8159999999999998</v>
          </cell>
        </row>
        <row r="404">
          <cell r="B404">
            <v>400</v>
          </cell>
          <cell r="C404" t="str">
            <v>水冷式ﾊﾟｯｹｰｼﾞ形空気調和機(防振基礎)</v>
          </cell>
          <cell r="D404">
            <v>50000</v>
          </cell>
          <cell r="E404" t="str">
            <v>kcal/h</v>
          </cell>
          <cell r="F404">
            <v>4.3559999999999999</v>
          </cell>
        </row>
        <row r="405">
          <cell r="B405">
            <v>401</v>
          </cell>
          <cell r="C405" t="str">
            <v>水冷式ﾊﾟｯｹｰｼﾞ形空気調和機(防振基礎)</v>
          </cell>
          <cell r="D405">
            <v>63000</v>
          </cell>
          <cell r="E405" t="str">
            <v>kcal/h</v>
          </cell>
          <cell r="F405">
            <v>6.4320000000000004</v>
          </cell>
        </row>
        <row r="406">
          <cell r="B406">
            <v>402</v>
          </cell>
          <cell r="C406" t="str">
            <v>水冷式ﾊﾟｯｹｰｼﾞ形空気調和機(防振基礎)</v>
          </cell>
          <cell r="D406">
            <v>80000</v>
          </cell>
          <cell r="E406" t="str">
            <v>kcal/h</v>
          </cell>
          <cell r="F406">
            <v>7.032</v>
          </cell>
        </row>
        <row r="407">
          <cell r="B407">
            <v>403</v>
          </cell>
          <cell r="C407" t="str">
            <v>水冷式ﾊﾟｯｹｰｼﾞ形空気調和機(防振基礎)</v>
          </cell>
          <cell r="D407">
            <v>100000</v>
          </cell>
          <cell r="E407" t="str">
            <v>kcal/h</v>
          </cell>
          <cell r="F407">
            <v>9.9960000000000004</v>
          </cell>
        </row>
        <row r="408">
          <cell r="B408">
            <v>404</v>
          </cell>
          <cell r="C408" t="str">
            <v>ﾙｰﾑｸｰﾗｰｳｲﾝﾄﾞｳ形</v>
          </cell>
          <cell r="D408">
            <v>1.8</v>
          </cell>
          <cell r="E408" t="str">
            <v>kw</v>
          </cell>
          <cell r="F408">
            <v>0.34</v>
          </cell>
        </row>
        <row r="409">
          <cell r="B409">
            <v>405</v>
          </cell>
          <cell r="C409" t="str">
            <v>ﾙｰﾑｸｰﾗｰｳｲﾝﾄﾞｳ形</v>
          </cell>
          <cell r="D409">
            <v>2.2000000000000002</v>
          </cell>
          <cell r="E409" t="str">
            <v>kw</v>
          </cell>
          <cell r="F409">
            <v>0.65</v>
          </cell>
        </row>
        <row r="410">
          <cell r="B410">
            <v>406</v>
          </cell>
          <cell r="C410" t="str">
            <v>ﾙｰﾑｸｰﾗｰｳｲﾝﾄﾞｳ形</v>
          </cell>
          <cell r="D410">
            <v>3.6</v>
          </cell>
          <cell r="E410" t="str">
            <v>kw</v>
          </cell>
          <cell r="F410">
            <v>0.86</v>
          </cell>
        </row>
        <row r="411">
          <cell r="B411">
            <v>407</v>
          </cell>
          <cell r="C411" t="str">
            <v>ﾙｰﾑｸｰﾗｰｳｲﾝﾄﾞｳ形</v>
          </cell>
          <cell r="D411">
            <v>4.5</v>
          </cell>
          <cell r="E411" t="str">
            <v>kw</v>
          </cell>
          <cell r="F411">
            <v>0.95</v>
          </cell>
        </row>
        <row r="412">
          <cell r="B412">
            <v>408</v>
          </cell>
          <cell r="C412" t="str">
            <v>ﾙｰﾑｸｰﾗｰｾﾊﾟﾚｰﾄ形(室外機)</v>
          </cell>
          <cell r="D412">
            <v>1.8</v>
          </cell>
          <cell r="E412" t="str">
            <v>kw</v>
          </cell>
          <cell r="F412">
            <v>0.28999999999999998</v>
          </cell>
        </row>
        <row r="413">
          <cell r="B413">
            <v>409</v>
          </cell>
          <cell r="C413" t="str">
            <v>ﾙｰﾑｸｰﾗｰｾﾊﾟﾚｰﾄ形(室外機)</v>
          </cell>
          <cell r="D413">
            <v>2.5</v>
          </cell>
          <cell r="E413" t="str">
            <v>kw</v>
          </cell>
          <cell r="F413">
            <v>0.3</v>
          </cell>
        </row>
        <row r="414">
          <cell r="B414">
            <v>410</v>
          </cell>
          <cell r="C414" t="str">
            <v>ﾙｰﾑｸｰﾗｰｾﾊﾟﾚｰﾄ形(室外機)</v>
          </cell>
          <cell r="D414">
            <v>3.6</v>
          </cell>
          <cell r="E414" t="str">
            <v>kw</v>
          </cell>
          <cell r="F414">
            <v>0.37</v>
          </cell>
        </row>
        <row r="415">
          <cell r="B415">
            <v>411</v>
          </cell>
          <cell r="C415" t="str">
            <v>ﾙｰﾑｸｰﾗｰｾﾊﾟﾚｰﾄ形(室外機)</v>
          </cell>
          <cell r="D415">
            <v>4</v>
          </cell>
          <cell r="E415" t="str">
            <v>kw</v>
          </cell>
          <cell r="F415">
            <v>0.45</v>
          </cell>
        </row>
        <row r="416">
          <cell r="B416">
            <v>412</v>
          </cell>
          <cell r="C416" t="str">
            <v>ﾙｰﾑｸｰﾗｰｾﾊﾟﾚｰﾄ形(室外機)</v>
          </cell>
          <cell r="D416">
            <v>4.5</v>
          </cell>
          <cell r="E416" t="str">
            <v>kw</v>
          </cell>
          <cell r="F416">
            <v>0.63</v>
          </cell>
        </row>
        <row r="417">
          <cell r="B417">
            <v>413</v>
          </cell>
          <cell r="C417" t="str">
            <v>ﾙｰﾑｸｰﾗｰｾﾊﾟﾚｰﾄ形(室外機)</v>
          </cell>
          <cell r="D417">
            <v>6.3</v>
          </cell>
          <cell r="E417" t="str">
            <v>kw</v>
          </cell>
          <cell r="F417">
            <v>0.75</v>
          </cell>
        </row>
        <row r="418">
          <cell r="B418">
            <v>414</v>
          </cell>
          <cell r="C418" t="str">
            <v>ﾙｰﾑｸｰﾗｰｾﾊﾟﾚｰﾄ形(室外機)(天井吊)</v>
          </cell>
          <cell r="D418">
            <v>1.8</v>
          </cell>
          <cell r="E418" t="str">
            <v>kw</v>
          </cell>
          <cell r="F418">
            <v>0.57999999999999996</v>
          </cell>
        </row>
        <row r="419">
          <cell r="B419">
            <v>415</v>
          </cell>
          <cell r="C419" t="str">
            <v>ﾙｰﾑｸｰﾗｰｾﾊﾟﾚｰﾄ形(室外機)(天井吊)</v>
          </cell>
          <cell r="D419">
            <v>2.5</v>
          </cell>
          <cell r="E419" t="str">
            <v>kw</v>
          </cell>
          <cell r="F419">
            <v>0.6</v>
          </cell>
        </row>
        <row r="420">
          <cell r="B420">
            <v>416</v>
          </cell>
          <cell r="C420" t="str">
            <v>ﾙｰﾑｸｰﾗｰｾﾊﾟﾚｰﾄ形(室外機)(天井吊)</v>
          </cell>
          <cell r="D420">
            <v>3.6</v>
          </cell>
          <cell r="E420" t="str">
            <v>kw</v>
          </cell>
          <cell r="F420">
            <v>0.74</v>
          </cell>
        </row>
        <row r="421">
          <cell r="B421">
            <v>417</v>
          </cell>
          <cell r="C421" t="str">
            <v>ﾙｰﾑｸｰﾗｰｾﾊﾟﾚｰﾄ形(室外機)(天井吊)</v>
          </cell>
          <cell r="D421">
            <v>4</v>
          </cell>
          <cell r="E421" t="str">
            <v>kw</v>
          </cell>
          <cell r="F421">
            <v>0.9</v>
          </cell>
        </row>
        <row r="422">
          <cell r="B422">
            <v>418</v>
          </cell>
          <cell r="C422" t="str">
            <v>ﾙｰﾑｸｰﾗｰｾﾊﾟﾚｰﾄ形(室外機)(天井吊)</v>
          </cell>
          <cell r="D422">
            <v>4.5</v>
          </cell>
          <cell r="E422" t="str">
            <v>kw</v>
          </cell>
          <cell r="F422">
            <v>1.26</v>
          </cell>
        </row>
        <row r="423">
          <cell r="B423">
            <v>419</v>
          </cell>
          <cell r="C423" t="str">
            <v>ﾙｰﾑｸｰﾗｰｾﾊﾟﾚｰﾄ形(室外機)(天井吊)</v>
          </cell>
          <cell r="D423">
            <v>6.3</v>
          </cell>
          <cell r="E423" t="str">
            <v>kw</v>
          </cell>
          <cell r="F423">
            <v>1.5</v>
          </cell>
        </row>
        <row r="424">
          <cell r="B424">
            <v>420</v>
          </cell>
          <cell r="C424" t="str">
            <v>ﾙｰﾑｸｰﾗｰｾﾊﾟﾚｰﾄ形(室内機)(壁掛)</v>
          </cell>
          <cell r="D424">
            <v>1.8</v>
          </cell>
          <cell r="E424" t="str">
            <v>kw</v>
          </cell>
          <cell r="F424">
            <v>0.1</v>
          </cell>
        </row>
        <row r="425">
          <cell r="B425">
            <v>421</v>
          </cell>
          <cell r="C425" t="str">
            <v>ﾙｰﾑｸｰﾗｰｾﾊﾟﾚｰﾄ形(室内機)(壁掛)</v>
          </cell>
          <cell r="D425">
            <v>2.5</v>
          </cell>
          <cell r="E425" t="str">
            <v>kw</v>
          </cell>
          <cell r="F425">
            <v>0.1</v>
          </cell>
        </row>
        <row r="426">
          <cell r="B426">
            <v>422</v>
          </cell>
          <cell r="C426" t="str">
            <v>ﾙｰﾑｸｰﾗｰｾﾊﾟﾚｰﾄ形(室内機)(壁掛)</v>
          </cell>
          <cell r="D426">
            <v>3.6</v>
          </cell>
          <cell r="E426" t="str">
            <v>kw</v>
          </cell>
          <cell r="F426">
            <v>0.12</v>
          </cell>
        </row>
        <row r="427">
          <cell r="B427">
            <v>423</v>
          </cell>
          <cell r="C427" t="str">
            <v>ﾙｰﾑｸｰﾗｰｾﾊﾟﾚｰﾄ形(室内機)(壁掛)</v>
          </cell>
          <cell r="D427">
            <v>4</v>
          </cell>
          <cell r="E427" t="str">
            <v>kw</v>
          </cell>
          <cell r="F427">
            <v>0.14000000000000001</v>
          </cell>
        </row>
        <row r="428">
          <cell r="B428">
            <v>424</v>
          </cell>
          <cell r="C428" t="str">
            <v>ﾙｰﾑｸｰﾗｰｾﾊﾟﾚｰﾄ形(室内機)(壁掛)</v>
          </cell>
          <cell r="D428">
            <v>4.5</v>
          </cell>
          <cell r="E428" t="str">
            <v>kw</v>
          </cell>
          <cell r="F428">
            <v>0.22</v>
          </cell>
        </row>
        <row r="429">
          <cell r="B429">
            <v>425</v>
          </cell>
          <cell r="C429" t="str">
            <v>ﾙｰﾑｸｰﾗｰｾﾊﾟﾚｰﾄ形(室内機)(壁掛)</v>
          </cell>
          <cell r="D429">
            <v>6.3</v>
          </cell>
          <cell r="E429" t="str">
            <v>kw</v>
          </cell>
          <cell r="F429">
            <v>0.28000000000000003</v>
          </cell>
        </row>
        <row r="430">
          <cell r="B430">
            <v>426</v>
          </cell>
          <cell r="C430" t="str">
            <v>ﾙｰﾑｸｰﾗｰｾﾊﾟﾚｰﾄ形(室内機)(床置)</v>
          </cell>
          <cell r="D430">
            <v>2.5</v>
          </cell>
          <cell r="E430" t="str">
            <v>kw</v>
          </cell>
          <cell r="F430">
            <v>0.17</v>
          </cell>
        </row>
        <row r="431">
          <cell r="B431">
            <v>427</v>
          </cell>
          <cell r="C431" t="str">
            <v>ﾙｰﾑｸｰﾗｰｾﾊﾟﾚｰﾄ形(室内機)(床置)</v>
          </cell>
          <cell r="D431">
            <v>3.6</v>
          </cell>
          <cell r="E431" t="str">
            <v>kw</v>
          </cell>
          <cell r="F431">
            <v>0.17</v>
          </cell>
        </row>
        <row r="432">
          <cell r="B432">
            <v>428</v>
          </cell>
          <cell r="C432" t="str">
            <v>ﾙｰﾑｸｰﾗｰｾﾊﾟﾚｰﾄ形(室内機)(床置)</v>
          </cell>
          <cell r="D432">
            <v>4</v>
          </cell>
          <cell r="E432" t="str">
            <v>kw</v>
          </cell>
          <cell r="F432">
            <v>0.18</v>
          </cell>
        </row>
        <row r="433">
          <cell r="B433">
            <v>429</v>
          </cell>
          <cell r="C433" t="str">
            <v>ﾙｰﾑｸｰﾗｰｾﾊﾟﾚｰﾄ形(室内機)(床置)</v>
          </cell>
          <cell r="D433">
            <v>4.5</v>
          </cell>
          <cell r="E433" t="str">
            <v>kw</v>
          </cell>
          <cell r="F433">
            <v>0.28000000000000003</v>
          </cell>
        </row>
        <row r="434">
          <cell r="B434">
            <v>430</v>
          </cell>
          <cell r="C434" t="str">
            <v>ﾌｧﾝｺｲﾙﾕﾆｯﾄ(床置形･ﾛｰﾎﾞｰｲ形)</v>
          </cell>
          <cell r="D434" t="str">
            <v>FCU-</v>
          </cell>
          <cell r="E434">
            <v>2</v>
          </cell>
          <cell r="F434">
            <v>0.79</v>
          </cell>
        </row>
        <row r="435">
          <cell r="B435">
            <v>431</v>
          </cell>
          <cell r="C435" t="str">
            <v>ﾌｧﾝｺｲﾙﾕﾆｯﾄ(床置形･ﾛｰﾎﾞｰｲ形)</v>
          </cell>
          <cell r="D435" t="str">
            <v>FCU-</v>
          </cell>
          <cell r="E435">
            <v>3</v>
          </cell>
          <cell r="F435">
            <v>0.79</v>
          </cell>
        </row>
        <row r="436">
          <cell r="B436">
            <v>432</v>
          </cell>
          <cell r="C436" t="str">
            <v>ﾌｧﾝｺｲﾙﾕﾆｯﾄ(床置形･ﾛｰﾎﾞｰｲ形)</v>
          </cell>
          <cell r="D436" t="str">
            <v>FCU-</v>
          </cell>
          <cell r="E436">
            <v>4</v>
          </cell>
          <cell r="F436">
            <v>0.87</v>
          </cell>
        </row>
        <row r="437">
          <cell r="B437">
            <v>433</v>
          </cell>
          <cell r="C437" t="str">
            <v>ﾌｧﾝｺｲﾙﾕﾆｯﾄ(床置形･ﾛｰﾎﾞｰｲ形)</v>
          </cell>
          <cell r="D437" t="str">
            <v>FCU-</v>
          </cell>
          <cell r="E437">
            <v>6</v>
          </cell>
          <cell r="F437">
            <v>0.87</v>
          </cell>
        </row>
        <row r="438">
          <cell r="B438">
            <v>434</v>
          </cell>
          <cell r="C438" t="str">
            <v>ﾌｧﾝｺｲﾙﾕﾆｯﾄ(床置形･ﾛｰﾎﾞｰｲ形)</v>
          </cell>
          <cell r="D438" t="str">
            <v>FCU-</v>
          </cell>
          <cell r="E438">
            <v>8</v>
          </cell>
          <cell r="F438">
            <v>0.95</v>
          </cell>
        </row>
        <row r="439">
          <cell r="B439">
            <v>435</v>
          </cell>
          <cell r="C439" t="str">
            <v>ﾌｧﾝｺｲﾙﾕﾆｯﾄ(床置形･ﾛｰﾎﾞｰｲ形)</v>
          </cell>
          <cell r="D439" t="str">
            <v>FCU-</v>
          </cell>
          <cell r="E439">
            <v>12</v>
          </cell>
          <cell r="F439">
            <v>1.05</v>
          </cell>
        </row>
        <row r="440">
          <cell r="B440">
            <v>436</v>
          </cell>
          <cell r="C440" t="str">
            <v>ﾌｧﾝｺｲﾙﾕﾆｯﾄ(天井吊形）</v>
          </cell>
          <cell r="D440" t="str">
            <v>FCU-</v>
          </cell>
          <cell r="E440">
            <v>2</v>
          </cell>
          <cell r="F440">
            <v>1.19</v>
          </cell>
        </row>
        <row r="441">
          <cell r="B441">
            <v>437</v>
          </cell>
          <cell r="C441" t="str">
            <v>ﾌｧﾝｺｲﾙﾕﾆｯﾄ(天井吊形）</v>
          </cell>
          <cell r="D441" t="str">
            <v>FCU-</v>
          </cell>
          <cell r="E441">
            <v>3</v>
          </cell>
          <cell r="F441">
            <v>1.19</v>
          </cell>
        </row>
        <row r="442">
          <cell r="B442">
            <v>438</v>
          </cell>
          <cell r="C442" t="str">
            <v>ﾌｧﾝｺｲﾙﾕﾆｯﾄ(天井吊形）</v>
          </cell>
          <cell r="D442" t="str">
            <v>FCU-</v>
          </cell>
          <cell r="E442">
            <v>4</v>
          </cell>
          <cell r="F442">
            <v>1.31</v>
          </cell>
        </row>
        <row r="443">
          <cell r="B443">
            <v>439</v>
          </cell>
          <cell r="C443" t="str">
            <v>ﾌｧﾝｺｲﾙﾕﾆｯﾄ(天井吊形）</v>
          </cell>
          <cell r="D443" t="str">
            <v>FCU-</v>
          </cell>
          <cell r="E443">
            <v>6</v>
          </cell>
          <cell r="F443">
            <v>1.31</v>
          </cell>
        </row>
        <row r="444">
          <cell r="B444">
            <v>440</v>
          </cell>
          <cell r="C444" t="str">
            <v>ﾌｧﾝｺｲﾙﾕﾆｯﾄ(天井吊形）</v>
          </cell>
          <cell r="D444" t="str">
            <v>FCU-</v>
          </cell>
          <cell r="E444">
            <v>8</v>
          </cell>
          <cell r="F444">
            <v>1.43</v>
          </cell>
        </row>
        <row r="445">
          <cell r="B445">
            <v>441</v>
          </cell>
          <cell r="C445" t="str">
            <v>ﾌｧﾝｺｲﾙﾕﾆｯﾄ(天井吊形）</v>
          </cell>
          <cell r="D445" t="str">
            <v>FCU-</v>
          </cell>
          <cell r="E445">
            <v>12</v>
          </cell>
          <cell r="F445">
            <v>1.58</v>
          </cell>
        </row>
        <row r="446">
          <cell r="B446">
            <v>442</v>
          </cell>
          <cell r="C446" t="str">
            <v>ﾌｧﾝｺｲﾙﾕﾆｯﾄ(ｶｾｯﾄ形)</v>
          </cell>
          <cell r="D446" t="str">
            <v>FCU-</v>
          </cell>
          <cell r="E446">
            <v>2</v>
          </cell>
          <cell r="F446">
            <v>1.25</v>
          </cell>
        </row>
        <row r="447">
          <cell r="B447">
            <v>443</v>
          </cell>
          <cell r="C447" t="str">
            <v>ﾌｧﾝｺｲﾙﾕﾆｯﾄ(ｶｾｯﾄ形)</v>
          </cell>
          <cell r="D447" t="str">
            <v>FCU-</v>
          </cell>
          <cell r="E447">
            <v>3</v>
          </cell>
          <cell r="F447">
            <v>1.25</v>
          </cell>
        </row>
        <row r="448">
          <cell r="B448">
            <v>444</v>
          </cell>
          <cell r="C448" t="str">
            <v>ﾌｧﾝｺｲﾙﾕﾆｯﾄ(ｶｾｯﾄ形)</v>
          </cell>
          <cell r="D448" t="str">
            <v>FCU-</v>
          </cell>
          <cell r="E448">
            <v>4</v>
          </cell>
          <cell r="F448">
            <v>1.36</v>
          </cell>
        </row>
        <row r="449">
          <cell r="B449">
            <v>445</v>
          </cell>
          <cell r="C449" t="str">
            <v>ﾌｧﾝｺｲﾙﾕﾆｯﾄ(ｶｾｯﾄ形)</v>
          </cell>
          <cell r="D449" t="str">
            <v>FCU-</v>
          </cell>
          <cell r="E449">
            <v>6</v>
          </cell>
          <cell r="F449">
            <v>1.36</v>
          </cell>
        </row>
        <row r="450">
          <cell r="B450">
            <v>446</v>
          </cell>
          <cell r="C450" t="str">
            <v>ﾌｧﾝｺｲﾙﾕﾆｯﾄ(ｶｾｯﾄ形)</v>
          </cell>
          <cell r="D450" t="str">
            <v>FCU-</v>
          </cell>
          <cell r="E450">
            <v>8</v>
          </cell>
          <cell r="F450">
            <v>1.53</v>
          </cell>
        </row>
        <row r="451">
          <cell r="B451">
            <v>447</v>
          </cell>
          <cell r="C451" t="str">
            <v>ﾌｧﾝｺｲﾙﾕﾆｯﾄ(ｶｾｯﾄ形)</v>
          </cell>
          <cell r="D451" t="str">
            <v>FCU-</v>
          </cell>
          <cell r="E451">
            <v>12</v>
          </cell>
          <cell r="F451">
            <v>1.71</v>
          </cell>
        </row>
        <row r="452">
          <cell r="B452">
            <v>448</v>
          </cell>
          <cell r="C452" t="str">
            <v>ﾕﾆｯﾄ形空気調和機</v>
          </cell>
          <cell r="D452">
            <v>9780</v>
          </cell>
          <cell r="E452" t="str">
            <v>m3/h</v>
          </cell>
          <cell r="F452">
            <v>4.66</v>
          </cell>
        </row>
        <row r="453">
          <cell r="B453">
            <v>449</v>
          </cell>
          <cell r="C453" t="str">
            <v>ﾕﾆｯﾄ形空気調和機</v>
          </cell>
          <cell r="D453">
            <v>11300</v>
          </cell>
          <cell r="E453" t="str">
            <v>m3/h</v>
          </cell>
          <cell r="F453">
            <v>5.09</v>
          </cell>
        </row>
        <row r="454">
          <cell r="B454">
            <v>450</v>
          </cell>
          <cell r="C454" t="str">
            <v>ﾕﾆｯﾄ形空気調和機</v>
          </cell>
          <cell r="D454">
            <v>17100</v>
          </cell>
          <cell r="E454" t="str">
            <v>m3/h</v>
          </cell>
          <cell r="F454">
            <v>7.66</v>
          </cell>
        </row>
        <row r="455">
          <cell r="B455">
            <v>451</v>
          </cell>
          <cell r="C455" t="str">
            <v>ﾕﾆｯﾄ形空気調和機</v>
          </cell>
          <cell r="D455">
            <v>25900</v>
          </cell>
          <cell r="E455" t="str">
            <v>m3/h</v>
          </cell>
          <cell r="F455">
            <v>9.39</v>
          </cell>
        </row>
        <row r="456">
          <cell r="B456">
            <v>452</v>
          </cell>
          <cell r="C456" t="str">
            <v>ﾕﾆｯﾄ形空気調和機</v>
          </cell>
          <cell r="D456">
            <v>30700</v>
          </cell>
          <cell r="E456" t="str">
            <v>m3/h</v>
          </cell>
          <cell r="F456">
            <v>10.039999999999999</v>
          </cell>
        </row>
        <row r="457">
          <cell r="B457">
            <v>453</v>
          </cell>
          <cell r="C457" t="str">
            <v>ﾕﾆｯﾄ形空気調和機</v>
          </cell>
          <cell r="D457">
            <v>35700</v>
          </cell>
          <cell r="E457" t="str">
            <v>m3/h</v>
          </cell>
          <cell r="F457">
            <v>12.14</v>
          </cell>
        </row>
        <row r="458">
          <cell r="B458">
            <v>454</v>
          </cell>
          <cell r="C458" t="str">
            <v>ﾕﾆｯﾄ形空気調和機</v>
          </cell>
          <cell r="D458">
            <v>39400</v>
          </cell>
          <cell r="E458" t="str">
            <v>m3/h</v>
          </cell>
          <cell r="F458">
            <v>15.39</v>
          </cell>
        </row>
        <row r="459">
          <cell r="B459">
            <v>455</v>
          </cell>
          <cell r="C459" t="str">
            <v>ﾕﾆｯﾄ形空気調和機</v>
          </cell>
          <cell r="D459">
            <v>43800</v>
          </cell>
          <cell r="E459" t="str">
            <v>m3/h</v>
          </cell>
          <cell r="F459">
            <v>20.85</v>
          </cell>
        </row>
        <row r="460">
          <cell r="B460">
            <v>456</v>
          </cell>
          <cell r="C460" t="str">
            <v>ﾕﾆｯﾄ形空気調和機(防振基礎)</v>
          </cell>
          <cell r="D460">
            <v>9780</v>
          </cell>
          <cell r="E460" t="str">
            <v>m3/h</v>
          </cell>
          <cell r="F460">
            <v>5.5919999999999996</v>
          </cell>
        </row>
        <row r="461">
          <cell r="B461">
            <v>457</v>
          </cell>
          <cell r="C461" t="str">
            <v>ﾕﾆｯﾄ形空気調和機(防振基礎)</v>
          </cell>
          <cell r="D461">
            <v>11300</v>
          </cell>
          <cell r="E461" t="str">
            <v>m3/h</v>
          </cell>
          <cell r="F461">
            <v>6.1079999999999997</v>
          </cell>
        </row>
        <row r="462">
          <cell r="B462">
            <v>458</v>
          </cell>
          <cell r="C462" t="str">
            <v>ﾕﾆｯﾄ形空気調和機(防振基礎)</v>
          </cell>
          <cell r="D462">
            <v>17100</v>
          </cell>
          <cell r="E462" t="str">
            <v>m3/h</v>
          </cell>
          <cell r="F462">
            <v>9.1920000000000002</v>
          </cell>
        </row>
        <row r="463">
          <cell r="B463">
            <v>459</v>
          </cell>
          <cell r="C463" t="str">
            <v>ﾕﾆｯﾄ形空気調和機(防振基礎)</v>
          </cell>
          <cell r="D463">
            <v>25900</v>
          </cell>
          <cell r="E463" t="str">
            <v>m3/h</v>
          </cell>
          <cell r="F463">
            <v>11.268000000000001</v>
          </cell>
        </row>
        <row r="464">
          <cell r="B464">
            <v>460</v>
          </cell>
          <cell r="C464" t="str">
            <v>ﾕﾆｯﾄ形空気調和機(防振基礎)</v>
          </cell>
          <cell r="D464">
            <v>30700</v>
          </cell>
          <cell r="E464" t="str">
            <v>m3/h</v>
          </cell>
          <cell r="F464">
            <v>12.047999999999998</v>
          </cell>
        </row>
        <row r="465">
          <cell r="B465">
            <v>461</v>
          </cell>
          <cell r="C465" t="str">
            <v>ﾕﾆｯﾄ形空気調和機(防振基礎)</v>
          </cell>
          <cell r="D465">
            <v>35700</v>
          </cell>
          <cell r="E465" t="str">
            <v>m3/h</v>
          </cell>
          <cell r="F465">
            <v>14.568</v>
          </cell>
        </row>
        <row r="466">
          <cell r="B466">
            <v>462</v>
          </cell>
          <cell r="C466" t="str">
            <v>ﾕﾆｯﾄ形空気調和機(防振基礎)</v>
          </cell>
          <cell r="D466">
            <v>39400</v>
          </cell>
          <cell r="E466" t="str">
            <v>m3/h</v>
          </cell>
          <cell r="F466">
            <v>18.468</v>
          </cell>
        </row>
        <row r="467">
          <cell r="B467">
            <v>463</v>
          </cell>
          <cell r="C467" t="str">
            <v>ﾕﾆｯﾄ形空気調和機(防振基礎)</v>
          </cell>
          <cell r="D467">
            <v>43800</v>
          </cell>
          <cell r="E467" t="str">
            <v>m3/h</v>
          </cell>
          <cell r="F467">
            <v>25.02</v>
          </cell>
        </row>
        <row r="468">
          <cell r="B468">
            <v>464</v>
          </cell>
          <cell r="C468" t="str">
            <v>ｺﾝﾊﾟｸﾄ形空気調和機</v>
          </cell>
          <cell r="D468">
            <v>2000</v>
          </cell>
          <cell r="E468" t="str">
            <v>m3/h</v>
          </cell>
          <cell r="F468">
            <v>1.7</v>
          </cell>
        </row>
        <row r="469">
          <cell r="B469">
            <v>465</v>
          </cell>
          <cell r="C469" t="str">
            <v>ｺﾝﾊﾟｸﾄ形空気調和機</v>
          </cell>
          <cell r="D469">
            <v>4000</v>
          </cell>
          <cell r="E469" t="str">
            <v>m3/h</v>
          </cell>
          <cell r="F469">
            <v>2.0499999999999998</v>
          </cell>
        </row>
        <row r="470">
          <cell r="B470">
            <v>466</v>
          </cell>
          <cell r="C470" t="str">
            <v>ｺﾝﾊﾟｸﾄ形空気調和機</v>
          </cell>
          <cell r="D470">
            <v>6000</v>
          </cell>
          <cell r="E470" t="str">
            <v>m3/h</v>
          </cell>
          <cell r="F470">
            <v>2.41</v>
          </cell>
        </row>
        <row r="471">
          <cell r="B471">
            <v>467</v>
          </cell>
          <cell r="C471" t="str">
            <v>ｺﾝﾊﾟｸﾄ形空気調和機(防振基礎)</v>
          </cell>
          <cell r="D471">
            <v>2000</v>
          </cell>
          <cell r="E471" t="str">
            <v>m3/h</v>
          </cell>
          <cell r="F471">
            <v>2.04</v>
          </cell>
        </row>
        <row r="472">
          <cell r="B472">
            <v>468</v>
          </cell>
          <cell r="C472" t="str">
            <v>ｺﾝﾊﾟｸﾄ形空気調和機(防振基礎)</v>
          </cell>
          <cell r="D472">
            <v>4000</v>
          </cell>
          <cell r="E472" t="str">
            <v>m3/h</v>
          </cell>
          <cell r="F472">
            <v>2.4599999999999995</v>
          </cell>
        </row>
        <row r="473">
          <cell r="B473">
            <v>469</v>
          </cell>
          <cell r="C473" t="str">
            <v>ｺﾝﾊﾟｸﾄ形空気調和機(防振基礎)</v>
          </cell>
          <cell r="D473">
            <v>6000</v>
          </cell>
          <cell r="E473" t="str">
            <v>m3/h</v>
          </cell>
          <cell r="F473">
            <v>2.8919999999999999</v>
          </cell>
        </row>
        <row r="474">
          <cell r="B474">
            <v>470</v>
          </cell>
          <cell r="C474" t="str">
            <v>回転形全熱交換器</v>
          </cell>
          <cell r="D474">
            <v>600</v>
          </cell>
          <cell r="E474" t="str">
            <v>m3/h</v>
          </cell>
          <cell r="F474">
            <v>0.68</v>
          </cell>
        </row>
        <row r="475">
          <cell r="B475">
            <v>471</v>
          </cell>
          <cell r="C475" t="str">
            <v>回転形全熱交換器</v>
          </cell>
          <cell r="D475">
            <v>1500</v>
          </cell>
          <cell r="E475" t="str">
            <v>m3/h</v>
          </cell>
          <cell r="F475">
            <v>0.99</v>
          </cell>
        </row>
        <row r="476">
          <cell r="B476">
            <v>472</v>
          </cell>
          <cell r="C476" t="str">
            <v>回転形全熱交換器</v>
          </cell>
          <cell r="D476">
            <v>2400</v>
          </cell>
          <cell r="E476" t="str">
            <v>m3/h</v>
          </cell>
          <cell r="F476">
            <v>1.22</v>
          </cell>
        </row>
        <row r="477">
          <cell r="B477">
            <v>473</v>
          </cell>
          <cell r="C477" t="str">
            <v>回転形全熱交換器</v>
          </cell>
          <cell r="D477">
            <v>3900</v>
          </cell>
          <cell r="E477" t="str">
            <v>m3/h</v>
          </cell>
          <cell r="F477">
            <v>1.67</v>
          </cell>
        </row>
        <row r="478">
          <cell r="B478">
            <v>474</v>
          </cell>
          <cell r="C478" t="str">
            <v>回転形全熱交換器</v>
          </cell>
          <cell r="D478">
            <v>5400</v>
          </cell>
          <cell r="E478" t="str">
            <v>m3/h</v>
          </cell>
          <cell r="F478">
            <v>2.12</v>
          </cell>
        </row>
        <row r="479">
          <cell r="B479">
            <v>475</v>
          </cell>
          <cell r="C479" t="str">
            <v>回転形全熱交換器</v>
          </cell>
          <cell r="D479">
            <v>7500</v>
          </cell>
          <cell r="E479" t="str">
            <v>m3/h</v>
          </cell>
          <cell r="F479">
            <v>2.7</v>
          </cell>
        </row>
        <row r="480">
          <cell r="B480">
            <v>476</v>
          </cell>
          <cell r="C480" t="str">
            <v>回転形全熱交換器</v>
          </cell>
          <cell r="D480">
            <v>11400</v>
          </cell>
          <cell r="E480" t="str">
            <v>m3/h</v>
          </cell>
          <cell r="F480">
            <v>3.83</v>
          </cell>
        </row>
        <row r="481">
          <cell r="B481">
            <v>477</v>
          </cell>
          <cell r="C481" t="str">
            <v>回転形全熱交換器</v>
          </cell>
          <cell r="D481">
            <v>16200</v>
          </cell>
          <cell r="E481" t="str">
            <v>m3/h</v>
          </cell>
          <cell r="F481">
            <v>5.86</v>
          </cell>
        </row>
        <row r="482">
          <cell r="B482">
            <v>478</v>
          </cell>
          <cell r="C482" t="str">
            <v>回転形全熱交換器(天井吊)</v>
          </cell>
          <cell r="D482">
            <v>600</v>
          </cell>
          <cell r="E482" t="str">
            <v>m3/h</v>
          </cell>
          <cell r="F482">
            <v>1.36</v>
          </cell>
        </row>
        <row r="483">
          <cell r="B483">
            <v>479</v>
          </cell>
          <cell r="C483" t="str">
            <v>回転形全熱交換器(天井吊)</v>
          </cell>
          <cell r="D483">
            <v>1500</v>
          </cell>
          <cell r="E483" t="str">
            <v>m3/h</v>
          </cell>
          <cell r="F483">
            <v>1.98</v>
          </cell>
        </row>
        <row r="484">
          <cell r="B484">
            <v>480</v>
          </cell>
          <cell r="C484" t="str">
            <v>回転形全熱交換器(天井吊)</v>
          </cell>
          <cell r="D484">
            <v>2400</v>
          </cell>
          <cell r="E484" t="str">
            <v>m3/h</v>
          </cell>
          <cell r="F484">
            <v>2.44</v>
          </cell>
        </row>
        <row r="485">
          <cell r="B485">
            <v>481</v>
          </cell>
          <cell r="C485" t="str">
            <v>回転形全熱交換器(天井吊)</v>
          </cell>
          <cell r="D485">
            <v>3900</v>
          </cell>
          <cell r="E485" t="str">
            <v>m3/h</v>
          </cell>
          <cell r="F485">
            <v>3.34</v>
          </cell>
        </row>
        <row r="486">
          <cell r="B486">
            <v>482</v>
          </cell>
          <cell r="C486" t="str">
            <v>回転形全熱交換器(天井吊)</v>
          </cell>
          <cell r="D486">
            <v>5400</v>
          </cell>
          <cell r="E486" t="str">
            <v>m3/h</v>
          </cell>
          <cell r="F486">
            <v>4.24</v>
          </cell>
        </row>
        <row r="487">
          <cell r="B487">
            <v>483</v>
          </cell>
          <cell r="C487" t="str">
            <v>回転形全熱交換器(天井吊)</v>
          </cell>
          <cell r="D487">
            <v>7500</v>
          </cell>
          <cell r="E487" t="str">
            <v>m3/h</v>
          </cell>
          <cell r="F487">
            <v>5.4</v>
          </cell>
        </row>
        <row r="488">
          <cell r="B488">
            <v>484</v>
          </cell>
          <cell r="C488" t="str">
            <v>回転形全熱交換器(天井吊)</v>
          </cell>
          <cell r="D488">
            <v>11400</v>
          </cell>
          <cell r="E488" t="str">
            <v>m3/h</v>
          </cell>
          <cell r="F488">
            <v>7.66</v>
          </cell>
        </row>
        <row r="489">
          <cell r="B489">
            <v>485</v>
          </cell>
          <cell r="C489" t="str">
            <v>回転形全熱交換器(天井吊)</v>
          </cell>
          <cell r="D489">
            <v>16200</v>
          </cell>
          <cell r="E489" t="str">
            <v>m3/h</v>
          </cell>
          <cell r="F489">
            <v>11.72</v>
          </cell>
        </row>
        <row r="490">
          <cell r="B490">
            <v>486</v>
          </cell>
          <cell r="C490" t="str">
            <v>静止形全熱交換器(単体)</v>
          </cell>
          <cell r="D490">
            <v>1000</v>
          </cell>
          <cell r="E490" t="str">
            <v>m3/h</v>
          </cell>
          <cell r="F490">
            <v>1.23</v>
          </cell>
        </row>
        <row r="491">
          <cell r="B491">
            <v>487</v>
          </cell>
          <cell r="C491" t="str">
            <v>静止形全熱交換器(単体)</v>
          </cell>
          <cell r="D491">
            <v>2000</v>
          </cell>
          <cell r="E491" t="str">
            <v>m3/h</v>
          </cell>
          <cell r="F491">
            <v>1.5</v>
          </cell>
        </row>
        <row r="492">
          <cell r="B492">
            <v>488</v>
          </cell>
          <cell r="C492" t="str">
            <v>静止形全熱交換器(単体)</v>
          </cell>
          <cell r="D492">
            <v>3000</v>
          </cell>
          <cell r="E492" t="str">
            <v>m3/h</v>
          </cell>
          <cell r="F492">
            <v>1.79</v>
          </cell>
        </row>
        <row r="493">
          <cell r="B493">
            <v>489</v>
          </cell>
          <cell r="C493" t="str">
            <v>静止形全熱交換器(単体)</v>
          </cell>
          <cell r="D493">
            <v>4000</v>
          </cell>
          <cell r="E493" t="str">
            <v>m3/h</v>
          </cell>
          <cell r="F493">
            <v>2.04</v>
          </cell>
        </row>
        <row r="494">
          <cell r="B494">
            <v>490</v>
          </cell>
          <cell r="C494" t="str">
            <v>静止形全熱交換器(単体)</v>
          </cell>
          <cell r="D494">
            <v>5000</v>
          </cell>
          <cell r="E494" t="str">
            <v>m3/h</v>
          </cell>
          <cell r="F494">
            <v>2.39</v>
          </cell>
        </row>
        <row r="495">
          <cell r="B495">
            <v>491</v>
          </cell>
          <cell r="C495" t="str">
            <v>静止形全熱交換器(単体)</v>
          </cell>
          <cell r="D495">
            <v>7500</v>
          </cell>
          <cell r="E495" t="str">
            <v>m3/h</v>
          </cell>
          <cell r="F495">
            <v>3.06</v>
          </cell>
        </row>
        <row r="496">
          <cell r="B496">
            <v>492</v>
          </cell>
          <cell r="C496" t="str">
            <v>静止形全熱交換器(単体)</v>
          </cell>
          <cell r="D496">
            <v>10000</v>
          </cell>
          <cell r="E496" t="str">
            <v>m3/h</v>
          </cell>
          <cell r="F496">
            <v>3.6</v>
          </cell>
        </row>
        <row r="497">
          <cell r="B497">
            <v>493</v>
          </cell>
          <cell r="C497" t="str">
            <v>静止形全熱交換器(単体)</v>
          </cell>
          <cell r="D497">
            <v>15000</v>
          </cell>
          <cell r="E497" t="str">
            <v>m3/h</v>
          </cell>
          <cell r="F497">
            <v>5.23</v>
          </cell>
        </row>
        <row r="498">
          <cell r="B498">
            <v>494</v>
          </cell>
          <cell r="C498" t="str">
            <v>静止形全熱交換器(単体)</v>
          </cell>
          <cell r="D498">
            <v>20000</v>
          </cell>
          <cell r="E498" t="str">
            <v>m3/h</v>
          </cell>
          <cell r="F498">
            <v>6.31</v>
          </cell>
        </row>
        <row r="499">
          <cell r="B499">
            <v>495</v>
          </cell>
          <cell r="C499" t="str">
            <v>静止形全熱交換器(単体)</v>
          </cell>
          <cell r="D499">
            <v>25000</v>
          </cell>
          <cell r="E499" t="str">
            <v>m3/h</v>
          </cell>
          <cell r="F499">
            <v>7.93</v>
          </cell>
        </row>
        <row r="500">
          <cell r="B500">
            <v>496</v>
          </cell>
          <cell r="C500" t="str">
            <v>静止形全熱交換器(単体)(天井吊)</v>
          </cell>
          <cell r="D500">
            <v>1000</v>
          </cell>
          <cell r="E500" t="str">
            <v>m3/h</v>
          </cell>
          <cell r="F500">
            <v>2.46</v>
          </cell>
        </row>
        <row r="501">
          <cell r="B501">
            <v>497</v>
          </cell>
          <cell r="C501" t="str">
            <v>静止形全熱交換器(単体)(天井吊)</v>
          </cell>
          <cell r="D501">
            <v>2000</v>
          </cell>
          <cell r="E501" t="str">
            <v>m3/h</v>
          </cell>
          <cell r="F501">
            <v>3</v>
          </cell>
        </row>
        <row r="502">
          <cell r="B502">
            <v>498</v>
          </cell>
          <cell r="C502" t="str">
            <v>静止形全熱交換器(単体)(天井吊)</v>
          </cell>
          <cell r="D502">
            <v>3000</v>
          </cell>
          <cell r="E502" t="str">
            <v>m3/h</v>
          </cell>
          <cell r="F502">
            <v>3.58</v>
          </cell>
        </row>
        <row r="503">
          <cell r="B503">
            <v>499</v>
          </cell>
          <cell r="C503" t="str">
            <v>静止形全熱交換器(単体)(天井吊)</v>
          </cell>
          <cell r="D503">
            <v>4000</v>
          </cell>
          <cell r="E503" t="str">
            <v>m3/h</v>
          </cell>
          <cell r="F503">
            <v>4.08</v>
          </cell>
        </row>
        <row r="504">
          <cell r="B504">
            <v>500</v>
          </cell>
          <cell r="C504" t="str">
            <v>静止形全熱交換器(単体)(天井吊)</v>
          </cell>
          <cell r="D504">
            <v>5000</v>
          </cell>
          <cell r="E504" t="str">
            <v>m3/h</v>
          </cell>
          <cell r="F504">
            <v>4.78</v>
          </cell>
        </row>
        <row r="505">
          <cell r="B505">
            <v>501</v>
          </cell>
          <cell r="C505" t="str">
            <v>静止形全熱交換器(単体)(天井吊)</v>
          </cell>
          <cell r="D505">
            <v>7500</v>
          </cell>
          <cell r="E505" t="str">
            <v>m3/h</v>
          </cell>
          <cell r="F505">
            <v>6.12</v>
          </cell>
        </row>
        <row r="506">
          <cell r="B506">
            <v>502</v>
          </cell>
          <cell r="C506" t="str">
            <v>静止形全熱交換器(単体)(天井吊)</v>
          </cell>
          <cell r="D506">
            <v>10000</v>
          </cell>
          <cell r="E506" t="str">
            <v>m3/h</v>
          </cell>
          <cell r="F506">
            <v>7.2</v>
          </cell>
        </row>
        <row r="507">
          <cell r="B507">
            <v>503</v>
          </cell>
          <cell r="C507" t="str">
            <v>静止形全熱交換器(単体)(天井吊)</v>
          </cell>
          <cell r="D507">
            <v>15000</v>
          </cell>
          <cell r="E507" t="str">
            <v>m3/h</v>
          </cell>
          <cell r="F507">
            <v>10.46</v>
          </cell>
        </row>
        <row r="508">
          <cell r="B508">
            <v>504</v>
          </cell>
          <cell r="C508" t="str">
            <v>静止形全熱交換器(単体)(天井吊)</v>
          </cell>
          <cell r="D508">
            <v>20000</v>
          </cell>
          <cell r="E508" t="str">
            <v>m3/h</v>
          </cell>
          <cell r="F508">
            <v>12.62</v>
          </cell>
        </row>
        <row r="509">
          <cell r="B509">
            <v>505</v>
          </cell>
          <cell r="C509" t="str">
            <v>静止形全熱交換器(単体)(天井吊)</v>
          </cell>
          <cell r="D509">
            <v>25000</v>
          </cell>
          <cell r="E509" t="str">
            <v>m3/h</v>
          </cell>
          <cell r="F509">
            <v>15.86</v>
          </cell>
        </row>
        <row r="510">
          <cell r="B510">
            <v>506</v>
          </cell>
          <cell r="C510" t="str">
            <v>静止形全熱交換器(ﾕﾆｯﾄ形)</v>
          </cell>
          <cell r="D510">
            <v>100</v>
          </cell>
          <cell r="E510" t="str">
            <v>m3/h</v>
          </cell>
          <cell r="F510">
            <v>1.01</v>
          </cell>
        </row>
        <row r="511">
          <cell r="B511">
            <v>507</v>
          </cell>
          <cell r="C511" t="str">
            <v>静止形全熱交換器(ﾕﾆｯﾄ形)</v>
          </cell>
          <cell r="D511">
            <v>300</v>
          </cell>
          <cell r="E511" t="str">
            <v>m3/h</v>
          </cell>
          <cell r="F511">
            <v>1.25</v>
          </cell>
        </row>
        <row r="512">
          <cell r="B512">
            <v>508</v>
          </cell>
          <cell r="C512" t="str">
            <v>静止形全熱交換器(ﾕﾆｯﾄ形)</v>
          </cell>
          <cell r="D512">
            <v>500</v>
          </cell>
          <cell r="E512" t="str">
            <v>m3/h</v>
          </cell>
          <cell r="F512">
            <v>1.44</v>
          </cell>
        </row>
        <row r="513">
          <cell r="B513">
            <v>509</v>
          </cell>
          <cell r="C513" t="str">
            <v>静止形全熱交換器(ﾕﾆｯﾄ形)</v>
          </cell>
          <cell r="D513">
            <v>1000</v>
          </cell>
          <cell r="E513" t="str">
            <v>m3/h</v>
          </cell>
          <cell r="F513">
            <v>1.98</v>
          </cell>
        </row>
        <row r="514">
          <cell r="B514">
            <v>510</v>
          </cell>
          <cell r="C514" t="str">
            <v>静止形全熱交換器(ﾕﾆｯﾄ形)</v>
          </cell>
          <cell r="D514">
            <v>2000</v>
          </cell>
          <cell r="E514" t="str">
            <v>m3/h</v>
          </cell>
          <cell r="F514">
            <v>3.06</v>
          </cell>
        </row>
        <row r="515">
          <cell r="B515">
            <v>511</v>
          </cell>
          <cell r="C515" t="str">
            <v>静止形全熱交換器(ﾕﾆｯﾄ形)</v>
          </cell>
          <cell r="D515">
            <v>4000</v>
          </cell>
          <cell r="E515" t="str">
            <v>m3/h</v>
          </cell>
          <cell r="F515">
            <v>4.95</v>
          </cell>
        </row>
        <row r="516">
          <cell r="B516">
            <v>512</v>
          </cell>
          <cell r="C516" t="str">
            <v>静止形全熱交換器(ﾕﾆｯﾄ形)</v>
          </cell>
          <cell r="D516">
            <v>6000</v>
          </cell>
          <cell r="E516" t="str">
            <v>m3/h</v>
          </cell>
          <cell r="F516">
            <v>6.85</v>
          </cell>
        </row>
        <row r="517">
          <cell r="B517">
            <v>513</v>
          </cell>
          <cell r="C517" t="str">
            <v>静止形全熱交換器(ﾕﾆｯﾄ形)</v>
          </cell>
          <cell r="D517">
            <v>10000</v>
          </cell>
          <cell r="E517" t="str">
            <v>m3/h</v>
          </cell>
          <cell r="F517">
            <v>11.17</v>
          </cell>
        </row>
        <row r="518">
          <cell r="B518">
            <v>514</v>
          </cell>
          <cell r="C518" t="str">
            <v>静止形全熱交換器(ﾕﾆｯﾄ形)</v>
          </cell>
          <cell r="D518">
            <v>15000</v>
          </cell>
          <cell r="E518" t="str">
            <v>m3/h</v>
          </cell>
          <cell r="F518">
            <v>15.5</v>
          </cell>
        </row>
        <row r="519">
          <cell r="B519">
            <v>515</v>
          </cell>
          <cell r="C519" t="str">
            <v>静止形全熱交換器(ﾕﾆｯﾄ形)(天井吊)</v>
          </cell>
          <cell r="D519">
            <v>100</v>
          </cell>
          <cell r="E519" t="str">
            <v>m3/h</v>
          </cell>
          <cell r="F519">
            <v>2.02</v>
          </cell>
        </row>
        <row r="520">
          <cell r="B520">
            <v>516</v>
          </cell>
          <cell r="C520" t="str">
            <v>静止形全熱交換器(ﾕﾆｯﾄ形)(天井吊)</v>
          </cell>
          <cell r="D520">
            <v>300</v>
          </cell>
          <cell r="E520" t="str">
            <v>m3/h</v>
          </cell>
          <cell r="F520">
            <v>2.5</v>
          </cell>
        </row>
        <row r="521">
          <cell r="B521">
            <v>517</v>
          </cell>
          <cell r="C521" t="str">
            <v>静止形全熱交換器(ﾕﾆｯﾄ形)(天井吊)</v>
          </cell>
          <cell r="D521">
            <v>500</v>
          </cell>
          <cell r="E521" t="str">
            <v>m3/h</v>
          </cell>
          <cell r="F521">
            <v>2.88</v>
          </cell>
        </row>
        <row r="522">
          <cell r="B522">
            <v>518</v>
          </cell>
          <cell r="C522" t="str">
            <v>静止形全熱交換器(ﾕﾆｯﾄ形)(天井吊)</v>
          </cell>
          <cell r="D522">
            <v>1000</v>
          </cell>
          <cell r="E522" t="str">
            <v>m3/h</v>
          </cell>
          <cell r="F522">
            <v>3.96</v>
          </cell>
        </row>
        <row r="523">
          <cell r="B523">
            <v>519</v>
          </cell>
          <cell r="C523" t="str">
            <v>静止形全熱交換器(ﾕﾆｯﾄ形)(天井吊)</v>
          </cell>
          <cell r="D523">
            <v>2000</v>
          </cell>
          <cell r="E523" t="str">
            <v>m3/h</v>
          </cell>
          <cell r="F523">
            <v>6.12</v>
          </cell>
        </row>
        <row r="524">
          <cell r="B524">
            <v>520</v>
          </cell>
          <cell r="C524" t="str">
            <v>静止形全熱交換器(ﾕﾆｯﾄ形)(天井吊)</v>
          </cell>
          <cell r="D524">
            <v>4000</v>
          </cell>
          <cell r="E524" t="str">
            <v>m3/h</v>
          </cell>
          <cell r="F524">
            <v>9.9</v>
          </cell>
        </row>
        <row r="525">
          <cell r="B525">
            <v>521</v>
          </cell>
          <cell r="C525" t="str">
            <v>静止形全熱交換器(ﾕﾆｯﾄ形)(天井吊)</v>
          </cell>
          <cell r="D525">
            <v>6000</v>
          </cell>
          <cell r="E525" t="str">
            <v>m3/h</v>
          </cell>
          <cell r="F525">
            <v>13.7</v>
          </cell>
        </row>
        <row r="526">
          <cell r="B526">
            <v>522</v>
          </cell>
          <cell r="C526" t="str">
            <v>静止形全熱交換器(ﾕﾆｯﾄ形)(天井吊)</v>
          </cell>
          <cell r="D526">
            <v>10000</v>
          </cell>
          <cell r="E526" t="str">
            <v>m3/h</v>
          </cell>
          <cell r="F526">
            <v>22.34</v>
          </cell>
        </row>
        <row r="527">
          <cell r="B527">
            <v>523</v>
          </cell>
          <cell r="C527" t="str">
            <v>静止形全熱交換器(ﾕﾆｯﾄ形)(天井吊)</v>
          </cell>
          <cell r="D527">
            <v>15000</v>
          </cell>
          <cell r="E527" t="str">
            <v>m3/h</v>
          </cell>
          <cell r="F527">
            <v>31</v>
          </cell>
        </row>
        <row r="528">
          <cell r="B528">
            <v>524</v>
          </cell>
          <cell r="C528" t="str">
            <v>電気集塵器(ろ材誘電形･ｴｱﾌｨﾙﾀｰを含む)</v>
          </cell>
          <cell r="D528">
            <v>167</v>
          </cell>
          <cell r="E528" t="str">
            <v>m3/min</v>
          </cell>
          <cell r="F528">
            <v>1.73</v>
          </cell>
        </row>
        <row r="529">
          <cell r="B529">
            <v>525</v>
          </cell>
          <cell r="C529" t="str">
            <v>電気集塵器(ろ材誘電形･ｴｱﾌｨﾙﾀｰを含む)</v>
          </cell>
          <cell r="D529">
            <v>250</v>
          </cell>
          <cell r="E529" t="str">
            <v>m3/min</v>
          </cell>
          <cell r="F529">
            <v>2.21</v>
          </cell>
        </row>
        <row r="530">
          <cell r="B530">
            <v>526</v>
          </cell>
          <cell r="C530" t="str">
            <v>電気集塵器(ろ材誘電形･ｴｱﾌｨﾙﾀｰを含む)</v>
          </cell>
          <cell r="D530">
            <v>333</v>
          </cell>
          <cell r="E530" t="str">
            <v>m3/min</v>
          </cell>
          <cell r="F530">
            <v>2.46</v>
          </cell>
        </row>
        <row r="531">
          <cell r="B531">
            <v>527</v>
          </cell>
          <cell r="C531" t="str">
            <v>電気集塵器(ろ材誘電形･ｴｱﾌｨﾙﾀｰを含む)</v>
          </cell>
          <cell r="D531">
            <v>500</v>
          </cell>
          <cell r="E531" t="str">
            <v>m3/min</v>
          </cell>
          <cell r="F531">
            <v>3.06</v>
          </cell>
        </row>
        <row r="532">
          <cell r="B532">
            <v>528</v>
          </cell>
          <cell r="C532" t="str">
            <v>電気集塵器(ろ材誘電形･ｴｱﾌｨﾙﾀｰを含む)</v>
          </cell>
          <cell r="D532">
            <v>667</v>
          </cell>
          <cell r="E532" t="str">
            <v>m3/min</v>
          </cell>
          <cell r="F532">
            <v>3.56</v>
          </cell>
        </row>
        <row r="533">
          <cell r="B533">
            <v>529</v>
          </cell>
          <cell r="C533" t="str">
            <v>電気集塵器(ろ材誘電形･ｴｱﾌｨﾙﾀｰを含む)</v>
          </cell>
          <cell r="D533">
            <v>1000</v>
          </cell>
          <cell r="E533" t="str">
            <v>m3/min</v>
          </cell>
          <cell r="F533">
            <v>5.08</v>
          </cell>
        </row>
        <row r="534">
          <cell r="B534">
            <v>530</v>
          </cell>
          <cell r="C534" t="str">
            <v>電気集塵器(ろ材誘電形･ｴｱﾌｨﾙﾀｰを含む)</v>
          </cell>
          <cell r="D534">
            <v>1667</v>
          </cell>
          <cell r="E534" t="str">
            <v>m3/min</v>
          </cell>
          <cell r="F534">
            <v>7.61</v>
          </cell>
        </row>
        <row r="535">
          <cell r="B535">
            <v>531</v>
          </cell>
          <cell r="C535" t="str">
            <v>ﾊﾟﾈﾙ形ｴｱﾌｨﾙﾀｰ</v>
          </cell>
          <cell r="D535" t="str">
            <v>500×500×25t</v>
          </cell>
          <cell r="F535">
            <v>0.05</v>
          </cell>
        </row>
        <row r="536">
          <cell r="B536">
            <v>532</v>
          </cell>
          <cell r="C536" t="str">
            <v>ﾊﾟﾈﾙ形ｴｱﾌｨﾙﾀｰ</v>
          </cell>
          <cell r="D536" t="str">
            <v>500×500×50t</v>
          </cell>
          <cell r="F536">
            <v>0.06</v>
          </cell>
        </row>
        <row r="537">
          <cell r="B537">
            <v>533</v>
          </cell>
          <cell r="C537" t="str">
            <v>折込形ｴｱﾌｨﾙﾀｰ</v>
          </cell>
          <cell r="D537" t="str">
            <v>610×610</v>
          </cell>
          <cell r="F537">
            <v>0.1</v>
          </cell>
        </row>
        <row r="538">
          <cell r="B538">
            <v>534</v>
          </cell>
          <cell r="C538" t="str">
            <v>自動巻取形ｴｱﾌｨﾙﾀｰ</v>
          </cell>
          <cell r="D538">
            <v>150</v>
          </cell>
          <cell r="E538" t="str">
            <v>m3/min</v>
          </cell>
          <cell r="F538">
            <v>1.35</v>
          </cell>
        </row>
        <row r="539">
          <cell r="B539">
            <v>535</v>
          </cell>
          <cell r="C539" t="str">
            <v>自動巻取形ｴｱﾌｨﾙﾀｰ</v>
          </cell>
          <cell r="D539">
            <v>175</v>
          </cell>
          <cell r="E539" t="str">
            <v>m3/min</v>
          </cell>
          <cell r="F539">
            <v>1.38</v>
          </cell>
        </row>
        <row r="540">
          <cell r="B540">
            <v>536</v>
          </cell>
          <cell r="C540" t="str">
            <v>自動巻取形ｴｱﾌｨﾙﾀｰ</v>
          </cell>
          <cell r="D540">
            <v>200</v>
          </cell>
          <cell r="E540" t="str">
            <v>m3/min</v>
          </cell>
          <cell r="F540">
            <v>1.41</v>
          </cell>
        </row>
        <row r="541">
          <cell r="B541">
            <v>537</v>
          </cell>
          <cell r="C541" t="str">
            <v>自動巻取形ｴｱﾌｨﾙﾀｰ</v>
          </cell>
          <cell r="D541">
            <v>225</v>
          </cell>
          <cell r="E541" t="str">
            <v>m3/min</v>
          </cell>
          <cell r="F541">
            <v>1.43</v>
          </cell>
        </row>
        <row r="542">
          <cell r="B542">
            <v>538</v>
          </cell>
          <cell r="C542" t="str">
            <v>自動巻取形ｴｱﾌｨﾙﾀｰ</v>
          </cell>
          <cell r="D542">
            <v>250</v>
          </cell>
          <cell r="E542" t="str">
            <v>m3/min</v>
          </cell>
          <cell r="F542">
            <v>1.45</v>
          </cell>
        </row>
        <row r="543">
          <cell r="B543">
            <v>539</v>
          </cell>
          <cell r="C543" t="str">
            <v>自動巻取形ｴｱﾌｨﾙﾀｰ</v>
          </cell>
          <cell r="D543">
            <v>275</v>
          </cell>
          <cell r="E543" t="str">
            <v>m3/min</v>
          </cell>
          <cell r="F543">
            <v>1.48</v>
          </cell>
        </row>
        <row r="544">
          <cell r="B544">
            <v>540</v>
          </cell>
          <cell r="C544" t="str">
            <v>自動巻取形ｴｱﾌｨﾙﾀｰ</v>
          </cell>
          <cell r="D544">
            <v>300</v>
          </cell>
          <cell r="E544" t="str">
            <v>m3/min</v>
          </cell>
          <cell r="F544">
            <v>1.51</v>
          </cell>
        </row>
        <row r="545">
          <cell r="B545">
            <v>541</v>
          </cell>
          <cell r="C545" t="str">
            <v>自動巻取形ｴｱﾌｨﾙﾀｰ</v>
          </cell>
          <cell r="D545">
            <v>325</v>
          </cell>
          <cell r="E545" t="str">
            <v>m3/min</v>
          </cell>
          <cell r="F545">
            <v>1.54</v>
          </cell>
        </row>
        <row r="546">
          <cell r="B546">
            <v>542</v>
          </cell>
          <cell r="C546" t="str">
            <v>自動巻取形ｴｱﾌｨﾙﾀｰ</v>
          </cell>
          <cell r="D546">
            <v>350</v>
          </cell>
          <cell r="E546" t="str">
            <v>m3/min</v>
          </cell>
          <cell r="F546">
            <v>1.57</v>
          </cell>
        </row>
        <row r="547">
          <cell r="B547">
            <v>543</v>
          </cell>
          <cell r="C547" t="str">
            <v>自動巻取形ｴｱﾌｨﾙﾀｰ</v>
          </cell>
          <cell r="D547">
            <v>375</v>
          </cell>
          <cell r="E547" t="str">
            <v>m3/min</v>
          </cell>
          <cell r="F547">
            <v>1.59</v>
          </cell>
        </row>
        <row r="548">
          <cell r="B548">
            <v>544</v>
          </cell>
          <cell r="C548" t="str">
            <v>自動巻取形ｴｱﾌｨﾙﾀｰ</v>
          </cell>
          <cell r="D548">
            <v>400</v>
          </cell>
          <cell r="E548" t="str">
            <v>m3/min</v>
          </cell>
          <cell r="F548">
            <v>1.61</v>
          </cell>
        </row>
        <row r="549">
          <cell r="B549">
            <v>545</v>
          </cell>
          <cell r="C549" t="str">
            <v>自動巻取形ｴｱﾌｨﾙﾀｰ</v>
          </cell>
          <cell r="D549">
            <v>450</v>
          </cell>
          <cell r="E549" t="str">
            <v>m3/min</v>
          </cell>
          <cell r="F549">
            <v>1.65</v>
          </cell>
        </row>
        <row r="550">
          <cell r="B550">
            <v>546</v>
          </cell>
          <cell r="C550" t="str">
            <v>自動巻取形ｴｱﾌｨﾙﾀｰ</v>
          </cell>
          <cell r="D550">
            <v>500</v>
          </cell>
          <cell r="E550" t="str">
            <v>m3/min</v>
          </cell>
          <cell r="F550">
            <v>2.15</v>
          </cell>
        </row>
        <row r="551">
          <cell r="B551">
            <v>547</v>
          </cell>
          <cell r="C551" t="str">
            <v>自動巻取形ｴｱﾌｨﾙﾀｰ</v>
          </cell>
          <cell r="D551">
            <v>550</v>
          </cell>
          <cell r="E551" t="str">
            <v>m3/min</v>
          </cell>
          <cell r="F551">
            <v>2.21</v>
          </cell>
        </row>
        <row r="552">
          <cell r="B552">
            <v>548</v>
          </cell>
          <cell r="C552" t="str">
            <v>自動巻取形ｴｱﾌｨﾙﾀｰ</v>
          </cell>
          <cell r="D552">
            <v>600</v>
          </cell>
          <cell r="E552" t="str">
            <v>m3/min</v>
          </cell>
          <cell r="F552">
            <v>2.2599999999999998</v>
          </cell>
        </row>
        <row r="553">
          <cell r="B553">
            <v>549</v>
          </cell>
          <cell r="C553" t="str">
            <v>自動巻取形ｴｱﾌｨﾙﾀｰ</v>
          </cell>
          <cell r="D553">
            <v>650</v>
          </cell>
          <cell r="E553" t="str">
            <v>m3/min</v>
          </cell>
          <cell r="F553">
            <v>2.29</v>
          </cell>
        </row>
        <row r="554">
          <cell r="B554">
            <v>550</v>
          </cell>
          <cell r="C554" t="str">
            <v>自動巻取形ｴｱﾌｨﾙﾀｰ</v>
          </cell>
          <cell r="D554">
            <v>700</v>
          </cell>
          <cell r="E554" t="str">
            <v>m3/min</v>
          </cell>
          <cell r="F554">
            <v>2.31</v>
          </cell>
        </row>
        <row r="555">
          <cell r="B555">
            <v>551</v>
          </cell>
          <cell r="C555" t="str">
            <v>自動巻取形ｴｱﾌｨﾙﾀｰ</v>
          </cell>
          <cell r="D555">
            <v>750</v>
          </cell>
          <cell r="E555" t="str">
            <v>m3/min</v>
          </cell>
          <cell r="F555">
            <v>2.36</v>
          </cell>
        </row>
        <row r="556">
          <cell r="B556">
            <v>552</v>
          </cell>
          <cell r="C556" t="str">
            <v>自動巻取形ｴｱﾌｨﾙﾀｰ</v>
          </cell>
          <cell r="D556">
            <v>800</v>
          </cell>
          <cell r="E556" t="str">
            <v>m3/min</v>
          </cell>
          <cell r="F556">
            <v>2.42</v>
          </cell>
        </row>
        <row r="557">
          <cell r="B557">
            <v>553</v>
          </cell>
          <cell r="C557" t="str">
            <v>送風機(片吸込)</v>
          </cell>
          <cell r="D557" t="str">
            <v>#</v>
          </cell>
          <cell r="E557">
            <v>1.25</v>
          </cell>
          <cell r="F557">
            <v>0.85</v>
          </cell>
        </row>
        <row r="558">
          <cell r="B558">
            <v>554</v>
          </cell>
          <cell r="C558" t="str">
            <v>送風機(片吸込)</v>
          </cell>
          <cell r="D558" t="str">
            <v>#</v>
          </cell>
          <cell r="E558">
            <v>1.5</v>
          </cell>
          <cell r="F558">
            <v>1</v>
          </cell>
        </row>
        <row r="559">
          <cell r="B559">
            <v>555</v>
          </cell>
          <cell r="C559" t="str">
            <v>送風機(片吸込)</v>
          </cell>
          <cell r="D559" t="str">
            <v>#</v>
          </cell>
          <cell r="E559">
            <v>2</v>
          </cell>
          <cell r="F559">
            <v>1.23</v>
          </cell>
        </row>
        <row r="560">
          <cell r="B560">
            <v>556</v>
          </cell>
          <cell r="C560" t="str">
            <v>送風機(片吸込)</v>
          </cell>
          <cell r="D560" t="str">
            <v>#</v>
          </cell>
          <cell r="E560">
            <v>2.5</v>
          </cell>
          <cell r="F560">
            <v>1.4</v>
          </cell>
        </row>
        <row r="561">
          <cell r="B561">
            <v>557</v>
          </cell>
          <cell r="C561" t="str">
            <v>送風機(片吸込)</v>
          </cell>
          <cell r="D561" t="str">
            <v>#</v>
          </cell>
          <cell r="E561">
            <v>3</v>
          </cell>
          <cell r="F561">
            <v>1.62</v>
          </cell>
        </row>
        <row r="562">
          <cell r="B562">
            <v>558</v>
          </cell>
          <cell r="C562" t="str">
            <v>送風機(片吸込)</v>
          </cell>
          <cell r="D562" t="str">
            <v>#</v>
          </cell>
          <cell r="E562">
            <v>3.5</v>
          </cell>
          <cell r="F562">
            <v>2.02</v>
          </cell>
        </row>
        <row r="563">
          <cell r="B563">
            <v>559</v>
          </cell>
          <cell r="C563" t="str">
            <v>送風機(片吸込)</v>
          </cell>
          <cell r="D563" t="str">
            <v>#</v>
          </cell>
          <cell r="E563">
            <v>4</v>
          </cell>
          <cell r="F563">
            <v>2.31</v>
          </cell>
        </row>
        <row r="564">
          <cell r="B564">
            <v>560</v>
          </cell>
          <cell r="C564" t="str">
            <v>送風機(片吸込)</v>
          </cell>
          <cell r="D564" t="str">
            <v>#</v>
          </cell>
          <cell r="E564">
            <v>4.5</v>
          </cell>
          <cell r="F564">
            <v>2.5299999999999998</v>
          </cell>
        </row>
        <row r="565">
          <cell r="B565">
            <v>561</v>
          </cell>
          <cell r="C565" t="str">
            <v>送風機(片吸込)</v>
          </cell>
          <cell r="D565" t="str">
            <v>#</v>
          </cell>
          <cell r="E565">
            <v>5</v>
          </cell>
          <cell r="F565">
            <v>3.07</v>
          </cell>
        </row>
        <row r="566">
          <cell r="B566">
            <v>562</v>
          </cell>
          <cell r="C566" t="str">
            <v>送風機(片吸込)</v>
          </cell>
          <cell r="D566" t="str">
            <v>#</v>
          </cell>
          <cell r="E566">
            <v>5.5</v>
          </cell>
          <cell r="F566">
            <v>3.37</v>
          </cell>
        </row>
        <row r="567">
          <cell r="B567">
            <v>563</v>
          </cell>
          <cell r="C567" t="str">
            <v>送風機(片吸込)</v>
          </cell>
          <cell r="D567" t="str">
            <v>#</v>
          </cell>
          <cell r="E567">
            <v>6</v>
          </cell>
          <cell r="F567">
            <v>3.88</v>
          </cell>
        </row>
        <row r="568">
          <cell r="B568">
            <v>564</v>
          </cell>
          <cell r="C568" t="str">
            <v>送風機(片吸込)</v>
          </cell>
          <cell r="D568" t="str">
            <v>#</v>
          </cell>
          <cell r="E568">
            <v>7</v>
          </cell>
          <cell r="F568">
            <v>6.26</v>
          </cell>
        </row>
        <row r="569">
          <cell r="B569">
            <v>565</v>
          </cell>
          <cell r="C569" t="str">
            <v>送風機(片吸込)</v>
          </cell>
          <cell r="D569" t="str">
            <v>#</v>
          </cell>
          <cell r="E569">
            <v>8</v>
          </cell>
          <cell r="F569">
            <v>7.31</v>
          </cell>
        </row>
        <row r="570">
          <cell r="B570">
            <v>566</v>
          </cell>
          <cell r="C570" t="str">
            <v>送風機(片吸込)</v>
          </cell>
          <cell r="D570" t="str">
            <v>#</v>
          </cell>
          <cell r="E570">
            <v>9</v>
          </cell>
          <cell r="F570">
            <v>9.2799999999999994</v>
          </cell>
        </row>
        <row r="571">
          <cell r="B571">
            <v>567</v>
          </cell>
          <cell r="C571" t="str">
            <v>送風機(片吸込)</v>
          </cell>
          <cell r="D571" t="str">
            <v>#</v>
          </cell>
          <cell r="E571">
            <v>10</v>
          </cell>
          <cell r="F571">
            <v>11.31</v>
          </cell>
        </row>
        <row r="572">
          <cell r="B572">
            <v>568</v>
          </cell>
          <cell r="C572" t="str">
            <v>送風機(片吸込)(天井吊)</v>
          </cell>
          <cell r="D572" t="str">
            <v>#</v>
          </cell>
          <cell r="E572">
            <v>1.25</v>
          </cell>
          <cell r="F572">
            <v>1.7</v>
          </cell>
        </row>
        <row r="573">
          <cell r="B573">
            <v>569</v>
          </cell>
          <cell r="C573" t="str">
            <v>送風機(片吸込)(天井吊)</v>
          </cell>
          <cell r="D573" t="str">
            <v>#</v>
          </cell>
          <cell r="E573">
            <v>1.5</v>
          </cell>
          <cell r="F573">
            <v>2</v>
          </cell>
        </row>
        <row r="574">
          <cell r="B574">
            <v>570</v>
          </cell>
          <cell r="C574" t="str">
            <v>送風機(片吸込)(天井吊)</v>
          </cell>
          <cell r="D574" t="str">
            <v>#</v>
          </cell>
          <cell r="E574">
            <v>2</v>
          </cell>
          <cell r="F574">
            <v>2.46</v>
          </cell>
        </row>
        <row r="575">
          <cell r="B575">
            <v>571</v>
          </cell>
          <cell r="C575" t="str">
            <v>送風機(片吸込)(天井吊)</v>
          </cell>
          <cell r="D575" t="str">
            <v>#</v>
          </cell>
          <cell r="E575">
            <v>2.5</v>
          </cell>
          <cell r="F575">
            <v>2.8</v>
          </cell>
        </row>
        <row r="576">
          <cell r="B576">
            <v>572</v>
          </cell>
          <cell r="C576" t="str">
            <v>送風機(片吸込)(天井吊)</v>
          </cell>
          <cell r="D576" t="str">
            <v>#</v>
          </cell>
          <cell r="E576">
            <v>3</v>
          </cell>
          <cell r="F576">
            <v>3.24</v>
          </cell>
        </row>
        <row r="577">
          <cell r="B577">
            <v>573</v>
          </cell>
          <cell r="C577" t="str">
            <v>送風機(片吸込)(天井吊)</v>
          </cell>
          <cell r="D577" t="str">
            <v>#</v>
          </cell>
          <cell r="E577">
            <v>3.5</v>
          </cell>
          <cell r="F577">
            <v>4.04</v>
          </cell>
        </row>
        <row r="578">
          <cell r="B578">
            <v>574</v>
          </cell>
          <cell r="C578" t="str">
            <v>送風機(片吸込)(天井吊)</v>
          </cell>
          <cell r="D578" t="str">
            <v>#</v>
          </cell>
          <cell r="E578">
            <v>4</v>
          </cell>
          <cell r="F578">
            <v>4.62</v>
          </cell>
        </row>
        <row r="579">
          <cell r="B579">
            <v>575</v>
          </cell>
          <cell r="C579" t="str">
            <v>送風機(片吸込)(天井吊)</v>
          </cell>
          <cell r="D579" t="str">
            <v>#</v>
          </cell>
          <cell r="E579">
            <v>4.5</v>
          </cell>
          <cell r="F579">
            <v>5.0599999999999996</v>
          </cell>
        </row>
        <row r="580">
          <cell r="B580">
            <v>576</v>
          </cell>
          <cell r="C580" t="str">
            <v>送風機(片吸込)(天井吊)</v>
          </cell>
          <cell r="D580" t="str">
            <v>#</v>
          </cell>
          <cell r="E580">
            <v>5</v>
          </cell>
          <cell r="F580">
            <v>6.14</v>
          </cell>
        </row>
        <row r="581">
          <cell r="B581">
            <v>577</v>
          </cell>
          <cell r="C581" t="str">
            <v>送風機(片吸込)(天井吊)</v>
          </cell>
          <cell r="D581" t="str">
            <v>#</v>
          </cell>
          <cell r="E581">
            <v>5.5</v>
          </cell>
          <cell r="F581">
            <v>6.74</v>
          </cell>
        </row>
        <row r="582">
          <cell r="B582">
            <v>578</v>
          </cell>
          <cell r="C582" t="str">
            <v>送風機(片吸込)(天井吊)</v>
          </cell>
          <cell r="D582" t="str">
            <v>#</v>
          </cell>
          <cell r="E582">
            <v>6</v>
          </cell>
          <cell r="F582">
            <v>7.76</v>
          </cell>
        </row>
        <row r="583">
          <cell r="B583">
            <v>579</v>
          </cell>
          <cell r="C583" t="str">
            <v>送風機(片吸込)(天井吊)</v>
          </cell>
          <cell r="D583" t="str">
            <v>#</v>
          </cell>
          <cell r="E583">
            <v>7</v>
          </cell>
          <cell r="F583">
            <v>12.52</v>
          </cell>
        </row>
        <row r="584">
          <cell r="B584">
            <v>580</v>
          </cell>
          <cell r="C584" t="str">
            <v>送風機(片吸込)(天井吊)</v>
          </cell>
          <cell r="D584" t="str">
            <v>#</v>
          </cell>
          <cell r="E584">
            <v>8</v>
          </cell>
          <cell r="F584">
            <v>14.62</v>
          </cell>
        </row>
        <row r="585">
          <cell r="B585">
            <v>581</v>
          </cell>
          <cell r="C585" t="str">
            <v>送風機(片吸込)(天井吊)</v>
          </cell>
          <cell r="D585" t="str">
            <v>#</v>
          </cell>
          <cell r="E585">
            <v>9</v>
          </cell>
          <cell r="F585">
            <v>18.559999999999999</v>
          </cell>
        </row>
        <row r="586">
          <cell r="B586">
            <v>582</v>
          </cell>
          <cell r="C586" t="str">
            <v>送風機(片吸込)(天井吊)</v>
          </cell>
          <cell r="D586" t="str">
            <v>#</v>
          </cell>
          <cell r="E586">
            <v>10</v>
          </cell>
          <cell r="F586">
            <v>22.62</v>
          </cell>
        </row>
        <row r="587">
          <cell r="B587">
            <v>583</v>
          </cell>
          <cell r="C587" t="str">
            <v>送風機(片吸込)(防振基礎)</v>
          </cell>
          <cell r="D587" t="str">
            <v>#</v>
          </cell>
          <cell r="E587">
            <v>1.25</v>
          </cell>
          <cell r="F587">
            <v>1.02</v>
          </cell>
        </row>
        <row r="588">
          <cell r="B588">
            <v>584</v>
          </cell>
          <cell r="C588" t="str">
            <v>送風機(片吸込)(防振基礎)</v>
          </cell>
          <cell r="D588" t="str">
            <v>#</v>
          </cell>
          <cell r="E588">
            <v>1.5</v>
          </cell>
          <cell r="F588">
            <v>1.2</v>
          </cell>
        </row>
        <row r="589">
          <cell r="B589">
            <v>585</v>
          </cell>
          <cell r="C589" t="str">
            <v>送風機(片吸込)(防振基礎)</v>
          </cell>
          <cell r="D589" t="str">
            <v>#</v>
          </cell>
          <cell r="E589">
            <v>2</v>
          </cell>
          <cell r="F589">
            <v>1.476</v>
          </cell>
        </row>
        <row r="590">
          <cell r="B590">
            <v>586</v>
          </cell>
          <cell r="C590" t="str">
            <v>送風機(片吸込)(防振基礎)</v>
          </cell>
          <cell r="D590" t="str">
            <v>#</v>
          </cell>
          <cell r="E590">
            <v>2.5</v>
          </cell>
          <cell r="F590">
            <v>1.68</v>
          </cell>
        </row>
        <row r="591">
          <cell r="B591">
            <v>587</v>
          </cell>
          <cell r="C591" t="str">
            <v>送風機(片吸込)(防振基礎)</v>
          </cell>
          <cell r="D591" t="str">
            <v>#</v>
          </cell>
          <cell r="E591">
            <v>3</v>
          </cell>
          <cell r="F591">
            <v>1.944</v>
          </cell>
        </row>
        <row r="592">
          <cell r="B592">
            <v>588</v>
          </cell>
          <cell r="C592" t="str">
            <v>送風機(片吸込)(防振基礎)</v>
          </cell>
          <cell r="D592" t="str">
            <v>#</v>
          </cell>
          <cell r="E592">
            <v>3.5</v>
          </cell>
          <cell r="F592">
            <v>2.4239999999999999</v>
          </cell>
        </row>
        <row r="593">
          <cell r="B593">
            <v>589</v>
          </cell>
          <cell r="C593" t="str">
            <v>送風機(片吸込)(防振基礎)</v>
          </cell>
          <cell r="D593" t="str">
            <v>#</v>
          </cell>
          <cell r="E593">
            <v>4</v>
          </cell>
          <cell r="F593">
            <v>2.7719999999999998</v>
          </cell>
        </row>
        <row r="594">
          <cell r="B594">
            <v>590</v>
          </cell>
          <cell r="C594" t="str">
            <v>送風機(片吸込)(防振基礎)</v>
          </cell>
          <cell r="D594" t="str">
            <v>#</v>
          </cell>
          <cell r="E594">
            <v>4.5</v>
          </cell>
          <cell r="F594">
            <v>3.0359999999999996</v>
          </cell>
        </row>
        <row r="595">
          <cell r="B595">
            <v>591</v>
          </cell>
          <cell r="C595" t="str">
            <v>送風機(片吸込)(防振基礎)</v>
          </cell>
          <cell r="D595" t="str">
            <v>#</v>
          </cell>
          <cell r="E595">
            <v>5</v>
          </cell>
          <cell r="F595">
            <v>3.6839999999999997</v>
          </cell>
        </row>
        <row r="596">
          <cell r="B596">
            <v>592</v>
          </cell>
          <cell r="C596" t="str">
            <v>送風機(片吸込)(防振基礎)</v>
          </cell>
          <cell r="D596" t="str">
            <v>#</v>
          </cell>
          <cell r="E596">
            <v>5.5</v>
          </cell>
          <cell r="F596">
            <v>4.0439999999999996</v>
          </cell>
        </row>
        <row r="597">
          <cell r="B597">
            <v>593</v>
          </cell>
          <cell r="C597" t="str">
            <v>送風機(片吸込)(防振基礎)</v>
          </cell>
          <cell r="D597" t="str">
            <v>#</v>
          </cell>
          <cell r="E597">
            <v>6</v>
          </cell>
          <cell r="F597">
            <v>4.6559999999999997</v>
          </cell>
        </row>
        <row r="598">
          <cell r="B598">
            <v>594</v>
          </cell>
          <cell r="C598" t="str">
            <v>送風機(片吸込)(防振基礎)</v>
          </cell>
          <cell r="D598" t="str">
            <v>#</v>
          </cell>
          <cell r="E598">
            <v>7</v>
          </cell>
          <cell r="F598">
            <v>7.5119999999999996</v>
          </cell>
        </row>
        <row r="599">
          <cell r="B599">
            <v>595</v>
          </cell>
          <cell r="C599" t="str">
            <v>送風機(片吸込)(防振基礎)</v>
          </cell>
          <cell r="D599" t="str">
            <v>#</v>
          </cell>
          <cell r="E599">
            <v>8</v>
          </cell>
          <cell r="F599">
            <v>8.7719999999999985</v>
          </cell>
        </row>
        <row r="600">
          <cell r="B600">
            <v>596</v>
          </cell>
          <cell r="C600" t="str">
            <v>送風機(片吸込)(防振基礎)</v>
          </cell>
          <cell r="D600" t="str">
            <v>#</v>
          </cell>
          <cell r="E600">
            <v>9</v>
          </cell>
          <cell r="F600">
            <v>11.135999999999999</v>
          </cell>
        </row>
        <row r="601">
          <cell r="B601">
            <v>597</v>
          </cell>
          <cell r="C601" t="str">
            <v>送風機(片吸込)(防振基礎)</v>
          </cell>
          <cell r="D601" t="str">
            <v>#</v>
          </cell>
          <cell r="E601">
            <v>10</v>
          </cell>
          <cell r="F601">
            <v>13.572000000000001</v>
          </cell>
        </row>
        <row r="602">
          <cell r="B602">
            <v>598</v>
          </cell>
          <cell r="C602" t="str">
            <v>送風機(両吸込)</v>
          </cell>
          <cell r="D602" t="str">
            <v>#</v>
          </cell>
          <cell r="E602">
            <v>2</v>
          </cell>
          <cell r="F602">
            <v>1.59</v>
          </cell>
        </row>
        <row r="603">
          <cell r="B603">
            <v>599</v>
          </cell>
          <cell r="C603" t="str">
            <v>送風機(両吸込)</v>
          </cell>
          <cell r="D603" t="str">
            <v>#</v>
          </cell>
          <cell r="E603">
            <v>2.5</v>
          </cell>
          <cell r="F603">
            <v>1.83</v>
          </cell>
        </row>
        <row r="604">
          <cell r="B604">
            <v>600</v>
          </cell>
          <cell r="C604" t="str">
            <v>送風機(両吸込)</v>
          </cell>
          <cell r="D604" t="str">
            <v>#</v>
          </cell>
          <cell r="E604">
            <v>3</v>
          </cell>
          <cell r="F604">
            <v>2.1800000000000002</v>
          </cell>
        </row>
        <row r="605">
          <cell r="B605">
            <v>601</v>
          </cell>
          <cell r="C605" t="str">
            <v>送風機(両吸込)</v>
          </cell>
          <cell r="D605" t="str">
            <v>#</v>
          </cell>
          <cell r="E605">
            <v>3.5</v>
          </cell>
          <cell r="F605">
            <v>2.5499999999999998</v>
          </cell>
        </row>
        <row r="606">
          <cell r="B606">
            <v>602</v>
          </cell>
          <cell r="C606" t="str">
            <v>送風機(両吸込)</v>
          </cell>
          <cell r="D606" t="str">
            <v>#</v>
          </cell>
          <cell r="E606">
            <v>4</v>
          </cell>
          <cell r="F606">
            <v>3.2</v>
          </cell>
        </row>
        <row r="607">
          <cell r="B607">
            <v>603</v>
          </cell>
          <cell r="C607" t="str">
            <v>送風機(両吸込)</v>
          </cell>
          <cell r="D607" t="str">
            <v>#</v>
          </cell>
          <cell r="E607">
            <v>4.5</v>
          </cell>
          <cell r="F607">
            <v>3.58</v>
          </cell>
        </row>
        <row r="608">
          <cell r="B608">
            <v>604</v>
          </cell>
          <cell r="C608" t="str">
            <v>送風機(両吸込)</v>
          </cell>
          <cell r="D608" t="str">
            <v>#</v>
          </cell>
          <cell r="E608">
            <v>5</v>
          </cell>
          <cell r="F608">
            <v>4.29</v>
          </cell>
        </row>
        <row r="609">
          <cell r="B609">
            <v>605</v>
          </cell>
          <cell r="C609" t="str">
            <v>送風機(両吸込)</v>
          </cell>
          <cell r="D609" t="str">
            <v>#</v>
          </cell>
          <cell r="E609">
            <v>5.5</v>
          </cell>
          <cell r="F609">
            <v>4.83</v>
          </cell>
        </row>
        <row r="610">
          <cell r="B610">
            <v>606</v>
          </cell>
          <cell r="C610" t="str">
            <v>送風機(両吸込)</v>
          </cell>
          <cell r="D610" t="str">
            <v>#</v>
          </cell>
          <cell r="E610">
            <v>6</v>
          </cell>
          <cell r="F610">
            <v>5.55</v>
          </cell>
        </row>
        <row r="611">
          <cell r="B611">
            <v>607</v>
          </cell>
          <cell r="C611" t="str">
            <v>送風機(両吸込)</v>
          </cell>
          <cell r="D611" t="str">
            <v>#</v>
          </cell>
          <cell r="E611">
            <v>7</v>
          </cell>
          <cell r="F611">
            <v>10.039999999999999</v>
          </cell>
        </row>
        <row r="612">
          <cell r="B612">
            <v>608</v>
          </cell>
          <cell r="C612" t="str">
            <v>送風機(両吸込)</v>
          </cell>
          <cell r="D612" t="str">
            <v>#</v>
          </cell>
          <cell r="E612">
            <v>8</v>
          </cell>
          <cell r="F612">
            <v>11.44</v>
          </cell>
        </row>
        <row r="613">
          <cell r="B613">
            <v>609</v>
          </cell>
          <cell r="C613" t="str">
            <v>送風機(両吸込)</v>
          </cell>
          <cell r="D613" t="str">
            <v>#</v>
          </cell>
          <cell r="E613">
            <v>9</v>
          </cell>
          <cell r="F613">
            <v>15.33</v>
          </cell>
        </row>
        <row r="614">
          <cell r="B614">
            <v>610</v>
          </cell>
          <cell r="C614" t="str">
            <v>送風機(両吸込)</v>
          </cell>
          <cell r="D614" t="str">
            <v>#</v>
          </cell>
          <cell r="E614">
            <v>10</v>
          </cell>
          <cell r="F614">
            <v>18.47</v>
          </cell>
        </row>
        <row r="615">
          <cell r="B615">
            <v>611</v>
          </cell>
          <cell r="C615" t="str">
            <v>送風機(両吸込)(天井吊)</v>
          </cell>
          <cell r="D615" t="str">
            <v>#</v>
          </cell>
          <cell r="E615">
            <v>2</v>
          </cell>
          <cell r="F615">
            <v>3.18</v>
          </cell>
        </row>
        <row r="616">
          <cell r="B616">
            <v>612</v>
          </cell>
          <cell r="C616" t="str">
            <v>送風機(両吸込)(天井吊)</v>
          </cell>
          <cell r="D616" t="str">
            <v>#</v>
          </cell>
          <cell r="E616">
            <v>2.5</v>
          </cell>
          <cell r="F616">
            <v>3.66</v>
          </cell>
        </row>
        <row r="617">
          <cell r="B617">
            <v>613</v>
          </cell>
          <cell r="C617" t="str">
            <v>送風機(両吸込)(天井吊)</v>
          </cell>
          <cell r="D617" t="str">
            <v>#</v>
          </cell>
          <cell r="E617">
            <v>3</v>
          </cell>
          <cell r="F617">
            <v>4.3600000000000003</v>
          </cell>
        </row>
        <row r="618">
          <cell r="B618">
            <v>614</v>
          </cell>
          <cell r="C618" t="str">
            <v>送風機(両吸込)(天井吊)</v>
          </cell>
          <cell r="D618" t="str">
            <v>#</v>
          </cell>
          <cell r="E618">
            <v>3.5</v>
          </cell>
          <cell r="F618">
            <v>5.0999999999999996</v>
          </cell>
        </row>
        <row r="619">
          <cell r="B619">
            <v>615</v>
          </cell>
          <cell r="C619" t="str">
            <v>送風機(両吸込)(天井吊)</v>
          </cell>
          <cell r="D619" t="str">
            <v>#</v>
          </cell>
          <cell r="E619">
            <v>4</v>
          </cell>
          <cell r="F619">
            <v>6.4</v>
          </cell>
        </row>
        <row r="620">
          <cell r="B620">
            <v>616</v>
          </cell>
          <cell r="C620" t="str">
            <v>送風機(両吸込)(天井吊)</v>
          </cell>
          <cell r="D620" t="str">
            <v>#</v>
          </cell>
          <cell r="E620">
            <v>4.5</v>
          </cell>
          <cell r="F620">
            <v>7.16</v>
          </cell>
        </row>
        <row r="621">
          <cell r="B621">
            <v>617</v>
          </cell>
          <cell r="C621" t="str">
            <v>送風機(両吸込)(天井吊)</v>
          </cell>
          <cell r="D621" t="str">
            <v>#</v>
          </cell>
          <cell r="E621">
            <v>5</v>
          </cell>
          <cell r="F621">
            <v>8.58</v>
          </cell>
        </row>
        <row r="622">
          <cell r="B622">
            <v>618</v>
          </cell>
          <cell r="C622" t="str">
            <v>送風機(両吸込)(天井吊)</v>
          </cell>
          <cell r="D622" t="str">
            <v>#</v>
          </cell>
          <cell r="E622">
            <v>5.5</v>
          </cell>
          <cell r="F622">
            <v>9.66</v>
          </cell>
        </row>
        <row r="623">
          <cell r="B623">
            <v>619</v>
          </cell>
          <cell r="C623" t="str">
            <v>送風機(両吸込)(天井吊)</v>
          </cell>
          <cell r="D623" t="str">
            <v>#</v>
          </cell>
          <cell r="E623">
            <v>6</v>
          </cell>
          <cell r="F623">
            <v>11.1</v>
          </cell>
        </row>
        <row r="624">
          <cell r="B624">
            <v>620</v>
          </cell>
          <cell r="C624" t="str">
            <v>送風機(両吸込)(天井吊)</v>
          </cell>
          <cell r="D624" t="str">
            <v>#</v>
          </cell>
          <cell r="E624">
            <v>7</v>
          </cell>
          <cell r="F624">
            <v>20.079999999999998</v>
          </cell>
        </row>
        <row r="625">
          <cell r="B625">
            <v>621</v>
          </cell>
          <cell r="C625" t="str">
            <v>送風機(両吸込)(天井吊)</v>
          </cell>
          <cell r="D625" t="str">
            <v>#</v>
          </cell>
          <cell r="E625">
            <v>8</v>
          </cell>
          <cell r="F625">
            <v>22.88</v>
          </cell>
        </row>
        <row r="626">
          <cell r="B626">
            <v>622</v>
          </cell>
          <cell r="C626" t="str">
            <v>送風機(両吸込)(天井吊)</v>
          </cell>
          <cell r="D626" t="str">
            <v>#</v>
          </cell>
          <cell r="E626">
            <v>9</v>
          </cell>
          <cell r="F626">
            <v>30.66</v>
          </cell>
        </row>
        <row r="627">
          <cell r="B627">
            <v>623</v>
          </cell>
          <cell r="C627" t="str">
            <v>送風機(両吸込)(天井吊)</v>
          </cell>
          <cell r="D627" t="str">
            <v>#</v>
          </cell>
          <cell r="E627">
            <v>10</v>
          </cell>
          <cell r="F627">
            <v>36.94</v>
          </cell>
        </row>
        <row r="628">
          <cell r="B628">
            <v>624</v>
          </cell>
          <cell r="C628" t="str">
            <v>送風機(両吸込)(防振基礎)</v>
          </cell>
          <cell r="D628" t="str">
            <v>#</v>
          </cell>
          <cell r="E628">
            <v>2</v>
          </cell>
          <cell r="F628">
            <v>1.9079999999999999</v>
          </cell>
        </row>
        <row r="629">
          <cell r="B629">
            <v>625</v>
          </cell>
          <cell r="C629" t="str">
            <v>送風機(両吸込)(防振基礎)</v>
          </cell>
          <cell r="D629" t="str">
            <v>#</v>
          </cell>
          <cell r="E629">
            <v>2.5</v>
          </cell>
          <cell r="F629">
            <v>2.1960000000000002</v>
          </cell>
        </row>
        <row r="630">
          <cell r="B630">
            <v>626</v>
          </cell>
          <cell r="C630" t="str">
            <v>送風機(両吸込)(防振基礎)</v>
          </cell>
          <cell r="D630" t="str">
            <v>#</v>
          </cell>
          <cell r="E630">
            <v>3</v>
          </cell>
          <cell r="F630">
            <v>2.6160000000000001</v>
          </cell>
        </row>
        <row r="631">
          <cell r="B631">
            <v>627</v>
          </cell>
          <cell r="C631" t="str">
            <v>送風機(両吸込)(防振基礎)</v>
          </cell>
          <cell r="D631" t="str">
            <v>#</v>
          </cell>
          <cell r="E631">
            <v>3.5</v>
          </cell>
          <cell r="F631">
            <v>3.0599999999999996</v>
          </cell>
        </row>
        <row r="632">
          <cell r="B632">
            <v>628</v>
          </cell>
          <cell r="C632" t="str">
            <v>送風機(両吸込)(防振基礎)</v>
          </cell>
          <cell r="D632" t="str">
            <v>#</v>
          </cell>
          <cell r="E632">
            <v>4</v>
          </cell>
          <cell r="F632">
            <v>3.84</v>
          </cell>
        </row>
        <row r="633">
          <cell r="B633">
            <v>629</v>
          </cell>
          <cell r="C633" t="str">
            <v>送風機(両吸込)(防振基礎)</v>
          </cell>
          <cell r="D633" t="str">
            <v>#</v>
          </cell>
          <cell r="E633">
            <v>4.5</v>
          </cell>
          <cell r="F633">
            <v>4.2960000000000003</v>
          </cell>
        </row>
        <row r="634">
          <cell r="B634">
            <v>630</v>
          </cell>
          <cell r="C634" t="str">
            <v>送風機(両吸込)(防振基礎)</v>
          </cell>
          <cell r="D634" t="str">
            <v>#</v>
          </cell>
          <cell r="E634">
            <v>5</v>
          </cell>
          <cell r="F634">
            <v>5.1479999999999997</v>
          </cell>
        </row>
        <row r="635">
          <cell r="B635">
            <v>631</v>
          </cell>
          <cell r="C635" t="str">
            <v>送風機(両吸込)(防振基礎)</v>
          </cell>
          <cell r="D635" t="str">
            <v>#</v>
          </cell>
          <cell r="E635">
            <v>5.5</v>
          </cell>
          <cell r="F635">
            <v>5.7960000000000003</v>
          </cell>
        </row>
        <row r="636">
          <cell r="B636">
            <v>632</v>
          </cell>
          <cell r="C636" t="str">
            <v>送風機(両吸込)(防振基礎)</v>
          </cell>
          <cell r="D636" t="str">
            <v>#</v>
          </cell>
          <cell r="E636">
            <v>6</v>
          </cell>
          <cell r="F636">
            <v>6.6599999999999993</v>
          </cell>
        </row>
        <row r="637">
          <cell r="B637">
            <v>633</v>
          </cell>
          <cell r="C637" t="str">
            <v>送風機(両吸込)(防振基礎)</v>
          </cell>
          <cell r="D637" t="str">
            <v>#</v>
          </cell>
          <cell r="E637">
            <v>7</v>
          </cell>
          <cell r="F637">
            <v>12.047999999999998</v>
          </cell>
        </row>
        <row r="638">
          <cell r="B638">
            <v>634</v>
          </cell>
          <cell r="C638" t="str">
            <v>送風機(両吸込)(防振基礎)</v>
          </cell>
          <cell r="D638" t="str">
            <v>#</v>
          </cell>
          <cell r="E638">
            <v>8</v>
          </cell>
          <cell r="F638">
            <v>13.728</v>
          </cell>
        </row>
        <row r="639">
          <cell r="B639">
            <v>635</v>
          </cell>
          <cell r="C639" t="str">
            <v>送風機(両吸込)(防振基礎)</v>
          </cell>
          <cell r="D639" t="str">
            <v>#</v>
          </cell>
          <cell r="E639">
            <v>9</v>
          </cell>
          <cell r="F639">
            <v>18.396000000000001</v>
          </cell>
        </row>
        <row r="640">
          <cell r="B640">
            <v>636</v>
          </cell>
          <cell r="C640" t="str">
            <v>送風機(両吸込)(防振基礎)</v>
          </cell>
          <cell r="D640" t="str">
            <v>#</v>
          </cell>
          <cell r="E640">
            <v>10</v>
          </cell>
          <cell r="F640">
            <v>22.163999999999998</v>
          </cell>
        </row>
        <row r="641">
          <cell r="B641">
            <v>637</v>
          </cell>
          <cell r="C641" t="str">
            <v>小型送風機</v>
          </cell>
          <cell r="D641" t="str">
            <v>ﾌｧﾝｺｲﾙﾕﾆｯﾄ</v>
          </cell>
          <cell r="F641">
            <v>0.85</v>
          </cell>
        </row>
        <row r="642">
          <cell r="B642">
            <v>638</v>
          </cell>
          <cell r="C642" t="str">
            <v>小型送風機</v>
          </cell>
          <cell r="D642" t="str">
            <v>ﾌｧﾝﾕﾆｯﾄ(天井吊)</v>
          </cell>
          <cell r="F642">
            <v>1.7</v>
          </cell>
        </row>
        <row r="643">
          <cell r="B643">
            <v>639</v>
          </cell>
          <cell r="C643" t="str">
            <v>小型送風機</v>
          </cell>
          <cell r="D643" t="str">
            <v>ﾐﾆｼﾛｯｺﾌｧﾝ</v>
          </cell>
          <cell r="F643">
            <v>0.85</v>
          </cell>
        </row>
        <row r="644">
          <cell r="B644">
            <v>640</v>
          </cell>
          <cell r="C644" t="str">
            <v>小型送風機</v>
          </cell>
          <cell r="D644" t="str">
            <v>天井埋込型換気扇</v>
          </cell>
          <cell r="F644">
            <v>0.5</v>
          </cell>
        </row>
        <row r="645">
          <cell r="B645">
            <v>641</v>
          </cell>
          <cell r="C645" t="str">
            <v>小型送風機</v>
          </cell>
          <cell r="D645" t="str">
            <v>ﾊﾟｲﾌﾟ用ﾌｧﾝ</v>
          </cell>
          <cell r="F645">
            <v>0.25</v>
          </cell>
        </row>
        <row r="646">
          <cell r="B646">
            <v>642</v>
          </cell>
          <cell r="C646" t="str">
            <v>換気扇</v>
          </cell>
          <cell r="D646">
            <v>200</v>
          </cell>
          <cell r="E646" t="str">
            <v>φ</v>
          </cell>
          <cell r="F646">
            <v>0.39</v>
          </cell>
        </row>
        <row r="647">
          <cell r="B647">
            <v>643</v>
          </cell>
          <cell r="C647" t="str">
            <v>換気扇</v>
          </cell>
          <cell r="D647">
            <v>250</v>
          </cell>
          <cell r="E647" t="str">
            <v>φ</v>
          </cell>
          <cell r="F647">
            <v>0.45</v>
          </cell>
        </row>
        <row r="648">
          <cell r="B648">
            <v>644</v>
          </cell>
          <cell r="C648" t="str">
            <v>換気扇</v>
          </cell>
          <cell r="D648">
            <v>300</v>
          </cell>
          <cell r="E648" t="str">
            <v>φ</v>
          </cell>
          <cell r="F648">
            <v>0.54</v>
          </cell>
        </row>
        <row r="649">
          <cell r="B649">
            <v>645</v>
          </cell>
          <cell r="C649" t="str">
            <v>換気扇</v>
          </cell>
          <cell r="D649">
            <v>400</v>
          </cell>
          <cell r="E649" t="str">
            <v>φ</v>
          </cell>
          <cell r="F649">
            <v>0.57999999999999996</v>
          </cell>
        </row>
        <row r="650">
          <cell r="B650">
            <v>646</v>
          </cell>
          <cell r="C650" t="str">
            <v>換気扇</v>
          </cell>
          <cell r="D650">
            <v>500</v>
          </cell>
          <cell r="E650" t="str">
            <v>φ</v>
          </cell>
          <cell r="F650">
            <v>0.62</v>
          </cell>
        </row>
        <row r="651">
          <cell r="B651">
            <v>647</v>
          </cell>
          <cell r="C651" t="str">
            <v>鋳鉄製柱形放熱器(床置形)</v>
          </cell>
          <cell r="D651">
            <v>20</v>
          </cell>
          <cell r="E651" t="str">
            <v>節以下</v>
          </cell>
          <cell r="F651">
            <v>0.97</v>
          </cell>
        </row>
        <row r="652">
          <cell r="B652">
            <v>648</v>
          </cell>
          <cell r="C652" t="str">
            <v>鋳鉄製柱形放熱器(床置形)</v>
          </cell>
          <cell r="D652">
            <v>21</v>
          </cell>
          <cell r="E652" t="str">
            <v>節以上</v>
          </cell>
          <cell r="F652">
            <v>1.25</v>
          </cell>
        </row>
        <row r="653">
          <cell r="B653">
            <v>649</v>
          </cell>
          <cell r="C653" t="str">
            <v>鋳鉄製柱形放熱器(壁掛形)</v>
          </cell>
          <cell r="D653">
            <v>20</v>
          </cell>
          <cell r="E653" t="str">
            <v>節以下</v>
          </cell>
          <cell r="F653">
            <v>1.55</v>
          </cell>
        </row>
        <row r="654">
          <cell r="B654">
            <v>650</v>
          </cell>
          <cell r="C654" t="str">
            <v>鋳鉄製柱形放熱器(壁掛形)</v>
          </cell>
          <cell r="D654">
            <v>21</v>
          </cell>
          <cell r="E654" t="str">
            <v>節以上</v>
          </cell>
          <cell r="F654">
            <v>2.14</v>
          </cell>
        </row>
        <row r="655">
          <cell r="B655">
            <v>651</v>
          </cell>
          <cell r="C655" t="str">
            <v>鋳鉄製壁掛形放熱器(壁掛形)</v>
          </cell>
          <cell r="D655">
            <v>3</v>
          </cell>
          <cell r="E655" t="str">
            <v>節以下</v>
          </cell>
          <cell r="F655">
            <v>1.25</v>
          </cell>
        </row>
        <row r="656">
          <cell r="B656">
            <v>652</v>
          </cell>
          <cell r="C656" t="str">
            <v>鋳鉄製壁掛形放熱器(壁掛形)</v>
          </cell>
          <cell r="D656">
            <v>4</v>
          </cell>
          <cell r="E656" t="str">
            <v>節</v>
          </cell>
          <cell r="F656">
            <v>1.44</v>
          </cell>
        </row>
        <row r="657">
          <cell r="B657">
            <v>653</v>
          </cell>
          <cell r="C657" t="str">
            <v>鋳鉄製壁掛形放熱器(壁掛形)</v>
          </cell>
          <cell r="D657">
            <v>5</v>
          </cell>
          <cell r="E657" t="str">
            <v>節</v>
          </cell>
          <cell r="F657">
            <v>1.63</v>
          </cell>
        </row>
        <row r="658">
          <cell r="B658">
            <v>654</v>
          </cell>
          <cell r="C658" t="str">
            <v>鋳鉄製壁掛形放熱器(壁掛形)</v>
          </cell>
          <cell r="D658">
            <v>6</v>
          </cell>
          <cell r="E658" t="str">
            <v>節</v>
          </cell>
          <cell r="F658">
            <v>1.82</v>
          </cell>
        </row>
        <row r="659">
          <cell r="B659">
            <v>655</v>
          </cell>
          <cell r="C659" t="str">
            <v>鋳鉄製壁掛形放熱器(壁掛形)</v>
          </cell>
          <cell r="D659">
            <v>7</v>
          </cell>
          <cell r="E659" t="str">
            <v>節</v>
          </cell>
          <cell r="F659">
            <v>2.0099999999999998</v>
          </cell>
        </row>
        <row r="660">
          <cell r="B660">
            <v>656</v>
          </cell>
          <cell r="C660" t="str">
            <v>鋳鉄製壁掛形放熱器(壁掛形)</v>
          </cell>
          <cell r="D660">
            <v>8</v>
          </cell>
          <cell r="E660" t="str">
            <v>節</v>
          </cell>
          <cell r="F660">
            <v>2.2000000000000002</v>
          </cell>
        </row>
        <row r="661">
          <cell r="B661">
            <v>657</v>
          </cell>
          <cell r="C661" t="str">
            <v>鋳鉄製壁掛形放熱器(壁掛形)</v>
          </cell>
          <cell r="D661">
            <v>9</v>
          </cell>
          <cell r="E661" t="str">
            <v>節</v>
          </cell>
          <cell r="F661">
            <v>2.39</v>
          </cell>
        </row>
        <row r="662">
          <cell r="B662">
            <v>658</v>
          </cell>
          <cell r="C662" t="str">
            <v>鋳鉄製壁掛形放熱器(壁掛形)</v>
          </cell>
          <cell r="D662">
            <v>10</v>
          </cell>
          <cell r="E662" t="str">
            <v>節</v>
          </cell>
          <cell r="F662">
            <v>2.58</v>
          </cell>
        </row>
        <row r="663">
          <cell r="B663">
            <v>659</v>
          </cell>
          <cell r="C663" t="str">
            <v>鋳鉄製壁掛形放熱器(壁掛形)</v>
          </cell>
          <cell r="D663">
            <v>11</v>
          </cell>
          <cell r="E663" t="str">
            <v>節</v>
          </cell>
          <cell r="F663">
            <v>2.77</v>
          </cell>
        </row>
        <row r="664">
          <cell r="B664">
            <v>660</v>
          </cell>
          <cell r="C664" t="str">
            <v>鋳鉄製壁掛形放熱器(壁掛形)</v>
          </cell>
          <cell r="D664">
            <v>12</v>
          </cell>
          <cell r="E664" t="str">
            <v>節</v>
          </cell>
          <cell r="F664">
            <v>2.96</v>
          </cell>
        </row>
        <row r="665">
          <cell r="B665">
            <v>661</v>
          </cell>
          <cell r="C665" t="str">
            <v>鋳鉄製壁掛形放熱器(壁掛形)</v>
          </cell>
          <cell r="D665">
            <v>13</v>
          </cell>
          <cell r="E665" t="str">
            <v>節</v>
          </cell>
          <cell r="F665">
            <v>3.15</v>
          </cell>
        </row>
        <row r="666">
          <cell r="B666">
            <v>662</v>
          </cell>
          <cell r="C666" t="str">
            <v>鋳鉄製壁掛形放熱器(壁掛形)</v>
          </cell>
          <cell r="D666">
            <v>14</v>
          </cell>
          <cell r="E666" t="str">
            <v>節</v>
          </cell>
          <cell r="F666">
            <v>3.34</v>
          </cell>
        </row>
        <row r="667">
          <cell r="B667">
            <v>663</v>
          </cell>
          <cell r="C667" t="str">
            <v>鋳鉄製壁掛形放熱器(壁掛形)</v>
          </cell>
          <cell r="D667">
            <v>15</v>
          </cell>
          <cell r="E667" t="str">
            <v>節</v>
          </cell>
          <cell r="F667">
            <v>3.5300000000000002</v>
          </cell>
        </row>
        <row r="668">
          <cell r="B668">
            <v>664</v>
          </cell>
          <cell r="C668" t="str">
            <v>鋳鉄製壁掛形放熱器(壁掛形)</v>
          </cell>
          <cell r="D668">
            <v>16</v>
          </cell>
          <cell r="E668" t="str">
            <v>節</v>
          </cell>
          <cell r="F668">
            <v>3.72</v>
          </cell>
        </row>
        <row r="669">
          <cell r="B669">
            <v>665</v>
          </cell>
          <cell r="C669" t="str">
            <v>鋳鉄製壁掛形放熱器(壁掛形)</v>
          </cell>
          <cell r="D669">
            <v>17</v>
          </cell>
          <cell r="E669" t="str">
            <v>節</v>
          </cell>
          <cell r="F669">
            <v>3.91</v>
          </cell>
        </row>
        <row r="670">
          <cell r="B670">
            <v>666</v>
          </cell>
          <cell r="C670" t="str">
            <v>鋳鉄製壁掛形放熱器(壁掛形)</v>
          </cell>
          <cell r="D670">
            <v>18</v>
          </cell>
          <cell r="E670" t="str">
            <v>節</v>
          </cell>
          <cell r="F670">
            <v>4.0999999999999996</v>
          </cell>
        </row>
        <row r="671">
          <cell r="B671">
            <v>667</v>
          </cell>
          <cell r="C671" t="str">
            <v>鋳鉄製壁掛形放熱器(壁掛形)</v>
          </cell>
          <cell r="D671">
            <v>19</v>
          </cell>
          <cell r="E671" t="str">
            <v>節</v>
          </cell>
          <cell r="F671">
            <v>4.29</v>
          </cell>
        </row>
        <row r="672">
          <cell r="B672">
            <v>668</v>
          </cell>
          <cell r="C672" t="str">
            <v>鋳鉄製壁掛形放熱器(壁掛形)</v>
          </cell>
          <cell r="D672">
            <v>20</v>
          </cell>
          <cell r="E672" t="str">
            <v>節</v>
          </cell>
          <cell r="F672">
            <v>4.4800000000000004</v>
          </cell>
        </row>
        <row r="673">
          <cell r="B673">
            <v>669</v>
          </cell>
          <cell r="C673" t="str">
            <v>鋳鉄製柱形放熱器(天井吊形)</v>
          </cell>
          <cell r="D673">
            <v>3</v>
          </cell>
          <cell r="E673" t="str">
            <v>節以下</v>
          </cell>
          <cell r="F673">
            <v>1.94</v>
          </cell>
        </row>
        <row r="674">
          <cell r="B674">
            <v>670</v>
          </cell>
          <cell r="C674" t="str">
            <v>鋳鉄製柱形放熱器(天井吊形)</v>
          </cell>
          <cell r="D674">
            <v>4</v>
          </cell>
          <cell r="E674" t="str">
            <v>節</v>
          </cell>
          <cell r="F674">
            <v>2.2000000000000002</v>
          </cell>
        </row>
        <row r="675">
          <cell r="B675">
            <v>671</v>
          </cell>
          <cell r="C675" t="str">
            <v>鋳鉄製柱形放熱器(天井吊形)</v>
          </cell>
          <cell r="D675">
            <v>5</v>
          </cell>
          <cell r="E675" t="str">
            <v>節</v>
          </cell>
          <cell r="F675">
            <v>2.46</v>
          </cell>
        </row>
        <row r="676">
          <cell r="B676">
            <v>672</v>
          </cell>
          <cell r="C676" t="str">
            <v>鋳鉄製柱形放熱器(天井吊形)</v>
          </cell>
          <cell r="D676">
            <v>6</v>
          </cell>
          <cell r="E676" t="str">
            <v>節</v>
          </cell>
          <cell r="F676">
            <v>2.7199999999999998</v>
          </cell>
        </row>
        <row r="677">
          <cell r="B677">
            <v>673</v>
          </cell>
          <cell r="C677" t="str">
            <v>鋳鉄製柱形放熱器(天井吊形)</v>
          </cell>
          <cell r="D677">
            <v>7</v>
          </cell>
          <cell r="E677" t="str">
            <v>節</v>
          </cell>
          <cell r="F677">
            <v>2.98</v>
          </cell>
        </row>
        <row r="678">
          <cell r="B678">
            <v>674</v>
          </cell>
          <cell r="C678" t="str">
            <v>鋳鉄製柱形放熱器(天井吊形)</v>
          </cell>
          <cell r="D678">
            <v>8</v>
          </cell>
          <cell r="E678" t="str">
            <v>節</v>
          </cell>
          <cell r="F678">
            <v>3.24</v>
          </cell>
        </row>
        <row r="679">
          <cell r="B679">
            <v>675</v>
          </cell>
          <cell r="C679" t="str">
            <v>鋳鉄製柱形放熱器(天井吊形)</v>
          </cell>
          <cell r="D679">
            <v>9</v>
          </cell>
          <cell r="E679" t="str">
            <v>節</v>
          </cell>
          <cell r="F679">
            <v>3.5</v>
          </cell>
        </row>
        <row r="680">
          <cell r="B680">
            <v>676</v>
          </cell>
          <cell r="C680" t="str">
            <v>鋳鉄製柱形放熱器(天井吊形)</v>
          </cell>
          <cell r="D680">
            <v>10</v>
          </cell>
          <cell r="E680" t="str">
            <v>節</v>
          </cell>
          <cell r="F680">
            <v>3.76</v>
          </cell>
        </row>
        <row r="681">
          <cell r="B681">
            <v>677</v>
          </cell>
          <cell r="C681" t="str">
            <v>鋳鉄製柱形放熱器(天井吊形)</v>
          </cell>
          <cell r="D681">
            <v>11</v>
          </cell>
          <cell r="E681" t="str">
            <v>節</v>
          </cell>
          <cell r="F681">
            <v>4.0199999999999996</v>
          </cell>
        </row>
        <row r="682">
          <cell r="B682">
            <v>678</v>
          </cell>
          <cell r="C682" t="str">
            <v>鋳鉄製柱形放熱器(天井吊形)</v>
          </cell>
          <cell r="D682">
            <v>12</v>
          </cell>
          <cell r="E682" t="str">
            <v>節</v>
          </cell>
          <cell r="F682">
            <v>4.2799999999999994</v>
          </cell>
        </row>
        <row r="683">
          <cell r="B683">
            <v>679</v>
          </cell>
          <cell r="C683" t="str">
            <v>鋳鉄製柱形放熱器(天井吊形)</v>
          </cell>
          <cell r="D683">
            <v>13</v>
          </cell>
          <cell r="E683" t="str">
            <v>節</v>
          </cell>
          <cell r="F683">
            <v>4.54</v>
          </cell>
        </row>
        <row r="684">
          <cell r="B684">
            <v>680</v>
          </cell>
          <cell r="C684" t="str">
            <v>鋳鉄製柱形放熱器(天井吊形)</v>
          </cell>
          <cell r="D684">
            <v>14</v>
          </cell>
          <cell r="E684" t="str">
            <v>節</v>
          </cell>
          <cell r="F684">
            <v>4.8000000000000007</v>
          </cell>
        </row>
        <row r="685">
          <cell r="B685">
            <v>681</v>
          </cell>
          <cell r="C685" t="str">
            <v>鋳鉄製柱形放熱器(天井吊形)</v>
          </cell>
          <cell r="D685">
            <v>15</v>
          </cell>
          <cell r="E685" t="str">
            <v>節</v>
          </cell>
          <cell r="F685">
            <v>5.0600000000000005</v>
          </cell>
        </row>
        <row r="686">
          <cell r="B686">
            <v>682</v>
          </cell>
          <cell r="C686" t="str">
            <v>鋳鉄製柱形放熱器(天井吊形)</v>
          </cell>
          <cell r="D686">
            <v>16</v>
          </cell>
          <cell r="E686" t="str">
            <v>節</v>
          </cell>
          <cell r="F686">
            <v>5.32</v>
          </cell>
        </row>
        <row r="687">
          <cell r="B687">
            <v>683</v>
          </cell>
          <cell r="C687" t="str">
            <v>鋳鉄製柱形放熱器(天井吊形)</v>
          </cell>
          <cell r="D687">
            <v>17</v>
          </cell>
          <cell r="E687" t="str">
            <v>節</v>
          </cell>
          <cell r="F687">
            <v>5.58</v>
          </cell>
        </row>
        <row r="688">
          <cell r="B688">
            <v>684</v>
          </cell>
          <cell r="C688" t="str">
            <v>鋳鉄製柱形放熱器(天井吊形)</v>
          </cell>
          <cell r="D688">
            <v>18</v>
          </cell>
          <cell r="E688" t="str">
            <v>節</v>
          </cell>
          <cell r="F688">
            <v>5.84</v>
          </cell>
        </row>
        <row r="689">
          <cell r="B689">
            <v>685</v>
          </cell>
          <cell r="C689" t="str">
            <v>鋳鉄製柱形放熱器(天井吊形)</v>
          </cell>
          <cell r="D689">
            <v>19</v>
          </cell>
          <cell r="E689" t="str">
            <v>節</v>
          </cell>
          <cell r="F689">
            <v>6.1</v>
          </cell>
        </row>
        <row r="690">
          <cell r="B690">
            <v>686</v>
          </cell>
          <cell r="C690" t="str">
            <v>鋳鉄製柱形放熱器(天井吊形)</v>
          </cell>
          <cell r="D690">
            <v>20</v>
          </cell>
          <cell r="E690" t="str">
            <v>節</v>
          </cell>
          <cell r="F690">
            <v>6.3599999999999994</v>
          </cell>
        </row>
        <row r="691">
          <cell r="B691">
            <v>687</v>
          </cell>
          <cell r="C691" t="str">
            <v>ｺﾝﾍﾞｸﾀｰ</v>
          </cell>
          <cell r="D691" t="str">
            <v>ｴﾚﾒﾝﾄ1.5m未満</v>
          </cell>
          <cell r="F691">
            <v>1.07</v>
          </cell>
        </row>
        <row r="692">
          <cell r="B692">
            <v>688</v>
          </cell>
          <cell r="C692" t="str">
            <v>ｺﾝﾍﾞｸﾀｰ</v>
          </cell>
          <cell r="D692" t="str">
            <v>ｴﾚﾒﾝﾄ1.5m以上</v>
          </cell>
          <cell r="F692">
            <v>1.27</v>
          </cell>
        </row>
        <row r="693">
          <cell r="B693">
            <v>689</v>
          </cell>
          <cell r="C693" t="str">
            <v>ﾌｧﾝｺﾝﾍﾞｸﾀｰ</v>
          </cell>
          <cell r="D693" t="str">
            <v>ｴﾚﾒﾝﾄ1.5m未満</v>
          </cell>
          <cell r="F693">
            <v>1.284</v>
          </cell>
        </row>
        <row r="694">
          <cell r="B694">
            <v>690</v>
          </cell>
          <cell r="C694" t="str">
            <v>ﾌｧﾝｺﾝﾍﾞｸﾀｰ</v>
          </cell>
          <cell r="D694" t="str">
            <v>ｴﾚﾒﾝﾄ1.5m以上</v>
          </cell>
          <cell r="F694">
            <v>1.524</v>
          </cell>
        </row>
        <row r="695">
          <cell r="B695">
            <v>691</v>
          </cell>
          <cell r="C695" t="str">
            <v>ﾍﾞｰｽﾎﾞｰﾄﾞﾋｰﾀｰ</v>
          </cell>
          <cell r="D695" t="str">
            <v>ｴﾚﾒﾝﾄ2m未満</v>
          </cell>
          <cell r="E695">
            <v>1</v>
          </cell>
          <cell r="F695">
            <v>1.35</v>
          </cell>
        </row>
        <row r="696">
          <cell r="B696">
            <v>692</v>
          </cell>
          <cell r="C696" t="str">
            <v>ﾍﾞｰｽﾎﾞｰﾄﾞﾋｰﾀｰ</v>
          </cell>
          <cell r="D696" t="str">
            <v>ｴﾚﾒﾝﾄ2m未満</v>
          </cell>
          <cell r="E696">
            <v>2</v>
          </cell>
          <cell r="F696">
            <v>2.7</v>
          </cell>
        </row>
        <row r="697">
          <cell r="B697">
            <v>693</v>
          </cell>
          <cell r="C697" t="str">
            <v>ﾍﾞｰｽﾎﾞｰﾄﾞﾋｰﾀｰ</v>
          </cell>
          <cell r="D697" t="str">
            <v>ｴﾚﾒﾝﾄ2m未満</v>
          </cell>
          <cell r="E697">
            <v>3</v>
          </cell>
          <cell r="F697">
            <v>4.0500000000000007</v>
          </cell>
        </row>
        <row r="698">
          <cell r="B698">
            <v>694</v>
          </cell>
          <cell r="C698" t="str">
            <v>ﾍﾞｰｽﾎﾞｰﾄﾞﾋｰﾀｰ</v>
          </cell>
          <cell r="D698" t="str">
            <v>ｴﾚﾒﾝﾄ2m未満</v>
          </cell>
          <cell r="E698">
            <v>4</v>
          </cell>
          <cell r="F698">
            <v>5.4</v>
          </cell>
        </row>
        <row r="699">
          <cell r="B699">
            <v>695</v>
          </cell>
          <cell r="C699" t="str">
            <v>ﾍﾞｰｽﾎﾞｰﾄﾞﾋｰﾀｰ</v>
          </cell>
          <cell r="D699" t="str">
            <v>ｴﾚﾒﾝﾄ2m未満</v>
          </cell>
          <cell r="E699">
            <v>5</v>
          </cell>
          <cell r="F699">
            <v>6.75</v>
          </cell>
        </row>
        <row r="700">
          <cell r="B700">
            <v>696</v>
          </cell>
          <cell r="C700" t="str">
            <v>ﾍﾞｰｽﾎﾞｰﾄﾞﾋｰﾀｰ</v>
          </cell>
          <cell r="D700" t="str">
            <v>ｴﾚﾒﾝﾄ2m未満</v>
          </cell>
          <cell r="E700">
            <v>6</v>
          </cell>
          <cell r="F700">
            <v>8.1000000000000014</v>
          </cell>
        </row>
        <row r="701">
          <cell r="B701">
            <v>697</v>
          </cell>
          <cell r="C701" t="str">
            <v>ﾍﾞｰｽﾎﾞｰﾄﾞﾋｰﾀｰ</v>
          </cell>
          <cell r="D701" t="str">
            <v>ｴﾚﾒﾝﾄ2m未満</v>
          </cell>
          <cell r="E701">
            <v>7</v>
          </cell>
          <cell r="F701">
            <v>9.4500000000000011</v>
          </cell>
        </row>
        <row r="702">
          <cell r="B702">
            <v>698</v>
          </cell>
          <cell r="C702" t="str">
            <v>ﾍﾞｰｽﾎﾞｰﾄﾞﾋｰﾀｰ</v>
          </cell>
          <cell r="D702" t="str">
            <v>ｴﾚﾒﾝﾄ2m未満</v>
          </cell>
          <cell r="E702">
            <v>8</v>
          </cell>
          <cell r="F702">
            <v>10.8</v>
          </cell>
        </row>
        <row r="703">
          <cell r="B703">
            <v>699</v>
          </cell>
          <cell r="C703" t="str">
            <v>ﾍﾞｰｽﾎﾞｰﾄﾞﾋｰﾀｰ</v>
          </cell>
          <cell r="D703" t="str">
            <v>ｴﾚﾒﾝﾄ2m未満</v>
          </cell>
          <cell r="E703">
            <v>9</v>
          </cell>
          <cell r="F703">
            <v>12.15</v>
          </cell>
        </row>
        <row r="704">
          <cell r="B704">
            <v>700</v>
          </cell>
          <cell r="C704" t="str">
            <v>ﾍﾞｰｽﾎﾞｰﾄﾞﾋｰﾀｰ</v>
          </cell>
          <cell r="D704" t="str">
            <v>ｴﾚﾒﾝﾄ2m未満</v>
          </cell>
          <cell r="E704">
            <v>10</v>
          </cell>
          <cell r="F704">
            <v>13.5</v>
          </cell>
        </row>
        <row r="705">
          <cell r="B705">
            <v>701</v>
          </cell>
          <cell r="C705" t="str">
            <v>ﾍﾞｰｽﾎﾞｰﾄﾞﾋｰﾀｰ</v>
          </cell>
          <cell r="D705" t="str">
            <v>ｴﾚﾒﾝﾄ2m以上</v>
          </cell>
          <cell r="E705">
            <v>1</v>
          </cell>
          <cell r="F705">
            <v>1.75</v>
          </cell>
        </row>
        <row r="706">
          <cell r="B706">
            <v>702</v>
          </cell>
          <cell r="C706" t="str">
            <v>ﾍﾞｰｽﾎﾞｰﾄﾞﾋｰﾀｰ</v>
          </cell>
          <cell r="D706" t="str">
            <v>ｴﾚﾒﾝﾄ2m以上</v>
          </cell>
          <cell r="E706">
            <v>2</v>
          </cell>
          <cell r="F706">
            <v>3.5</v>
          </cell>
        </row>
        <row r="707">
          <cell r="B707">
            <v>703</v>
          </cell>
          <cell r="C707" t="str">
            <v>ﾍﾞｰｽﾎﾞｰﾄﾞﾋｰﾀｰ</v>
          </cell>
          <cell r="D707" t="str">
            <v>ｴﾚﾒﾝﾄ2m以上</v>
          </cell>
          <cell r="E707">
            <v>3</v>
          </cell>
          <cell r="F707">
            <v>5.25</v>
          </cell>
        </row>
        <row r="708">
          <cell r="B708">
            <v>704</v>
          </cell>
          <cell r="C708" t="str">
            <v>ﾍﾞｰｽﾎﾞｰﾄﾞﾋｰﾀｰ</v>
          </cell>
          <cell r="D708" t="str">
            <v>ｴﾚﾒﾝﾄ2m以上</v>
          </cell>
          <cell r="E708">
            <v>4</v>
          </cell>
          <cell r="F708">
            <v>7</v>
          </cell>
        </row>
        <row r="709">
          <cell r="B709">
            <v>705</v>
          </cell>
          <cell r="C709" t="str">
            <v>ﾍﾞｰｽﾎﾞｰﾄﾞﾋｰﾀｰ</v>
          </cell>
          <cell r="D709" t="str">
            <v>ｴﾚﾒﾝﾄ2m以上</v>
          </cell>
          <cell r="E709">
            <v>5</v>
          </cell>
          <cell r="F709">
            <v>8.75</v>
          </cell>
        </row>
        <row r="710">
          <cell r="B710">
            <v>706</v>
          </cell>
          <cell r="C710" t="str">
            <v>ﾍﾞｰｽﾎﾞｰﾄﾞﾋｰﾀｰ</v>
          </cell>
          <cell r="D710" t="str">
            <v>ｴﾚﾒﾝﾄ2m以上</v>
          </cell>
          <cell r="E710">
            <v>6</v>
          </cell>
          <cell r="F710">
            <v>10.5</v>
          </cell>
        </row>
        <row r="711">
          <cell r="B711">
            <v>707</v>
          </cell>
          <cell r="C711" t="str">
            <v>ﾍﾞｰｽﾎﾞｰﾄﾞﾋｰﾀｰ</v>
          </cell>
          <cell r="D711" t="str">
            <v>ｴﾚﾒﾝﾄ2m以上</v>
          </cell>
          <cell r="E711">
            <v>7</v>
          </cell>
          <cell r="F711">
            <v>12.25</v>
          </cell>
        </row>
        <row r="712">
          <cell r="B712">
            <v>708</v>
          </cell>
          <cell r="C712" t="str">
            <v>ﾍﾞｰｽﾎﾞｰﾄﾞﾋｰﾀｰ</v>
          </cell>
          <cell r="D712" t="str">
            <v>ｴﾚﾒﾝﾄ2m以上</v>
          </cell>
          <cell r="E712">
            <v>8</v>
          </cell>
          <cell r="F712">
            <v>14</v>
          </cell>
        </row>
        <row r="713">
          <cell r="B713">
            <v>709</v>
          </cell>
          <cell r="C713" t="str">
            <v>ﾍﾞｰｽﾎﾞｰﾄﾞﾋｰﾀｰ</v>
          </cell>
          <cell r="D713" t="str">
            <v>ｴﾚﾒﾝﾄ2m以上</v>
          </cell>
          <cell r="E713">
            <v>9</v>
          </cell>
          <cell r="F713">
            <v>15.75</v>
          </cell>
        </row>
        <row r="714">
          <cell r="B714">
            <v>710</v>
          </cell>
          <cell r="C714" t="str">
            <v>ﾍﾞｰｽﾎﾞｰﾄﾞﾋｰﾀｰ</v>
          </cell>
          <cell r="D714" t="str">
            <v>ｴﾚﾒﾝﾄ2m以上</v>
          </cell>
          <cell r="E714">
            <v>10</v>
          </cell>
          <cell r="F714">
            <v>17.5</v>
          </cell>
        </row>
        <row r="715">
          <cell r="B715">
            <v>711</v>
          </cell>
          <cell r="C715" t="str">
            <v>蒸気用給湿器</v>
          </cell>
          <cell r="F715">
            <v>0.1</v>
          </cell>
        </row>
        <row r="716">
          <cell r="B716">
            <v>712</v>
          </cell>
          <cell r="C716" t="str">
            <v>放熱器弁</v>
          </cell>
          <cell r="F716">
            <v>0.1</v>
          </cell>
        </row>
        <row r="717">
          <cell r="B717">
            <v>713</v>
          </cell>
          <cell r="C717" t="str">
            <v>放熱器ﾄﾗｯﾌﾟ</v>
          </cell>
          <cell r="F717">
            <v>0.1</v>
          </cell>
        </row>
        <row r="718">
          <cell r="B718">
            <v>714</v>
          </cell>
          <cell r="C718" t="str">
            <v>ﾊﾟﾈﾙﾋｰﾀｰ(床置形･壁掛型)</v>
          </cell>
          <cell r="D718">
            <v>3.5</v>
          </cell>
          <cell r="E718" t="str">
            <v>kw以下</v>
          </cell>
          <cell r="F718">
            <v>0.54</v>
          </cell>
        </row>
        <row r="719">
          <cell r="B719">
            <v>715</v>
          </cell>
          <cell r="C719" t="str">
            <v>ﾌｧﾝﾋｰﾀｰ(天井吊形)</v>
          </cell>
          <cell r="D719">
            <v>6</v>
          </cell>
          <cell r="E719" t="str">
            <v>kw以下</v>
          </cell>
          <cell r="F719">
            <v>1.05</v>
          </cell>
        </row>
        <row r="720">
          <cell r="B720">
            <v>716</v>
          </cell>
          <cell r="C720" t="str">
            <v>ﾌｧﾝﾋｰﾀｰ(天井吊形)</v>
          </cell>
          <cell r="D720">
            <v>10</v>
          </cell>
          <cell r="E720" t="str">
            <v>kw以下</v>
          </cell>
          <cell r="F720">
            <v>1.29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保温塗装"/>
      <sheetName val="据付費"/>
    </sheetNames>
    <sheetDataSet>
      <sheetData sheetId="0" refreshError="1"/>
      <sheetData sheetId="1" refreshError="1"/>
    </sheetDataSet>
  </externalBook>
</externalLink>
</file>

<file path=xl/externalLinks/externalLink3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  <sheetName val="科目内訳"/>
      <sheetName val="種目内訳"/>
      <sheetName val="保温塗装"/>
      <sheetName val="据付費"/>
      <sheetName val="共通費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修正表"/>
      <sheetName val="分電盤歩掛"/>
      <sheetName val="分電盤歩掛 (2)"/>
      <sheetName val="分電盤歩掛 (3)"/>
      <sheetName val="制御盤歩掛"/>
      <sheetName val="制御盤歩掛 (2)"/>
      <sheetName val="分電盤歩掛 (4)"/>
      <sheetName val="分電盤歩掛_(2)"/>
      <sheetName val="分電盤歩掛_(3)"/>
      <sheetName val="制御盤歩掛_(2)"/>
      <sheetName val="分電盤歩掛_(4)"/>
      <sheetName val="分電盤実験盤"/>
      <sheetName val="制御盤"/>
    </sheetNames>
    <sheetDataSet>
      <sheetData sheetId="0" refreshError="1">
        <row r="4">
          <cell r="B4">
            <v>0</v>
          </cell>
          <cell r="C4">
            <v>3</v>
          </cell>
          <cell r="E4">
            <v>0</v>
          </cell>
          <cell r="F4">
            <v>3</v>
          </cell>
        </row>
        <row r="5">
          <cell r="B5">
            <v>4</v>
          </cell>
          <cell r="C5">
            <v>4</v>
          </cell>
          <cell r="E5">
            <v>3.5</v>
          </cell>
          <cell r="F5">
            <v>4</v>
          </cell>
        </row>
        <row r="6">
          <cell r="B6">
            <v>5</v>
          </cell>
          <cell r="C6">
            <v>5</v>
          </cell>
          <cell r="E6">
            <v>4.5</v>
          </cell>
          <cell r="F6">
            <v>5</v>
          </cell>
        </row>
        <row r="7">
          <cell r="B7">
            <v>6</v>
          </cell>
          <cell r="C7">
            <v>6</v>
          </cell>
          <cell r="E7">
            <v>5.5</v>
          </cell>
          <cell r="F7">
            <v>6</v>
          </cell>
        </row>
        <row r="8">
          <cell r="B8">
            <v>7</v>
          </cell>
          <cell r="C8">
            <v>7</v>
          </cell>
          <cell r="E8">
            <v>7</v>
          </cell>
          <cell r="F8">
            <v>7</v>
          </cell>
        </row>
        <row r="9">
          <cell r="B9">
            <v>8.5</v>
          </cell>
          <cell r="C9">
            <v>8</v>
          </cell>
          <cell r="E9">
            <v>8.5</v>
          </cell>
          <cell r="F9">
            <v>8</v>
          </cell>
        </row>
        <row r="10">
          <cell r="B10">
            <v>10</v>
          </cell>
          <cell r="C10">
            <v>10</v>
          </cell>
          <cell r="E10">
            <v>10</v>
          </cell>
          <cell r="F10">
            <v>9</v>
          </cell>
        </row>
        <row r="11">
          <cell r="B11">
            <v>13</v>
          </cell>
          <cell r="C11">
            <v>11</v>
          </cell>
          <cell r="E11">
            <v>11.5</v>
          </cell>
          <cell r="F11">
            <v>10</v>
          </cell>
        </row>
        <row r="12">
          <cell r="B12">
            <v>16</v>
          </cell>
          <cell r="C12">
            <v>12</v>
          </cell>
          <cell r="E12">
            <v>13</v>
          </cell>
          <cell r="F12">
            <v>11</v>
          </cell>
        </row>
        <row r="13">
          <cell r="B13">
            <v>19</v>
          </cell>
          <cell r="C13">
            <v>15</v>
          </cell>
          <cell r="E13">
            <v>15</v>
          </cell>
          <cell r="F13">
            <v>12</v>
          </cell>
        </row>
        <row r="14">
          <cell r="B14">
            <v>22</v>
          </cell>
          <cell r="C14">
            <v>18</v>
          </cell>
          <cell r="E14">
            <v>17</v>
          </cell>
          <cell r="F14">
            <v>13</v>
          </cell>
        </row>
        <row r="15">
          <cell r="B15">
            <v>26</v>
          </cell>
          <cell r="C15">
            <v>21</v>
          </cell>
          <cell r="E15">
            <v>19</v>
          </cell>
          <cell r="F15">
            <v>14</v>
          </cell>
        </row>
        <row r="16">
          <cell r="B16">
            <v>30</v>
          </cell>
          <cell r="C16">
            <v>24</v>
          </cell>
          <cell r="E16">
            <v>24</v>
          </cell>
          <cell r="F16" t="str">
            <v>0.6倍</v>
          </cell>
        </row>
        <row r="17">
          <cell r="B17">
            <v>35</v>
          </cell>
          <cell r="C17">
            <v>28</v>
          </cell>
          <cell r="E17">
            <v>40</v>
          </cell>
          <cell r="F17">
            <v>24</v>
          </cell>
        </row>
        <row r="18">
          <cell r="B18">
            <v>41</v>
          </cell>
          <cell r="C18">
            <v>33</v>
          </cell>
          <cell r="E18">
            <v>44</v>
          </cell>
          <cell r="F18" t="str">
            <v>0.55倍</v>
          </cell>
        </row>
        <row r="19">
          <cell r="B19">
            <v>48</v>
          </cell>
          <cell r="C19" t="str">
            <v>超過</v>
          </cell>
          <cell r="E19">
            <v>69</v>
          </cell>
          <cell r="F19">
            <v>38</v>
          </cell>
        </row>
        <row r="20">
          <cell r="E20">
            <v>76</v>
          </cell>
          <cell r="F20" t="str">
            <v>0.5倍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内訳"/>
      <sheetName val="科目内訳"/>
      <sheetName val="中科目内訳"/>
      <sheetName val="細目内訳"/>
      <sheetName val="◆内訳明細"/>
      <sheetName val="複単表"/>
      <sheetName val="作成単価表"/>
      <sheetName val="資材単価"/>
      <sheetName val="一式工料等"/>
      <sheetName val="盤複単"/>
      <sheetName val="盤見積検討書"/>
      <sheetName val="見積検討調書"/>
      <sheetName val="機材単価調書"/>
      <sheetName val="プルボックス"/>
      <sheetName val="搬入搬出費"/>
      <sheetName val="入力"/>
      <sheetName val="様式１"/>
      <sheetName val="様式２"/>
      <sheetName val="様式３"/>
      <sheetName val="率計算"/>
      <sheetName val="デー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細目"/>
      <sheetName val="科目"/>
      <sheetName val="種目"/>
      <sheetName val="算出"/>
      <sheetName val="特定"/>
      <sheetName val="一覧"/>
      <sheetName val="DATA"/>
      <sheetName val="工事履歴"/>
      <sheetName val="盤"/>
      <sheetName val="撤去"/>
      <sheetName val="最低"/>
      <sheetName val="比較表"/>
      <sheetName val="単価"/>
      <sheetName val="表紙"/>
      <sheetName val="数量公開表紙"/>
      <sheetName val="0000"/>
      <sheetName val="盤1 (中央) "/>
      <sheetName val="盤1 (藤崎)"/>
      <sheetName val="代価1(バスダクト)"/>
      <sheetName val="代価2（夜間単価） (2)"/>
      <sheetName val="代価（高圧盤）中央"/>
      <sheetName val="代価（高圧盤）藤崎"/>
      <sheetName val="代価_扉改造（中央・藤崎）"/>
      <sheetName val="代価1(盤改造） "/>
      <sheetName val="代価（仮設工事）"/>
      <sheetName val="代価条件"/>
      <sheetName val="盤歩掛修正値"/>
      <sheetName val="盤歩掛"/>
      <sheetName val="盤条件"/>
      <sheetName val="盤1 (2)"/>
      <sheetName val="盤搬入"/>
      <sheetName val="移転"/>
      <sheetName val="建築まとめ"/>
      <sheetName val="細目別内訳"/>
      <sheetName val="代価表"/>
      <sheetName val="マクロ"/>
      <sheetName val="見積（器具）"/>
      <sheetName val="見積査定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9">
          <cell r="H29">
            <v>12600</v>
          </cell>
        </row>
        <row r="63">
          <cell r="G63">
            <v>483000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2モデル事業施設整備調書"/>
      <sheetName val="#REF"/>
    </sheetNames>
    <sheetDataSet>
      <sheetData sheetId="0" refreshError="1"/>
      <sheetData sheetId="1" refreshError="1"/>
    </sheetDataSet>
  </externalBook>
</externalLink>
</file>

<file path=xl/externalLinks/externalLink3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CEL出力資料"/>
    </sheetNames>
    <definedNames>
      <definedName name="切り捨て計算"/>
    </definedNames>
    <sheetDataSet>
      <sheetData sheetId="0" refreshError="1"/>
    </sheetDataSet>
  </externalBook>
</externalLink>
</file>

<file path=xl/externalLinks/externalLink3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CEL出力資料"/>
    </sheetNames>
    <definedNames>
      <definedName name="切り捨て計算"/>
    </definedNames>
    <sheetDataSet>
      <sheetData sheetId="0" refreshError="1"/>
    </sheetDataSet>
  </externalBook>
</externalLink>
</file>

<file path=xl/externalLinks/externalLink3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印刷形式"/>
      <sheetName val="表紙"/>
      <sheetName val="合計"/>
      <sheetName val="建築集計"/>
      <sheetName val="１直接仮設工事"/>
      <sheetName val="２土工事"/>
      <sheetName val="３コンクリート工事"/>
      <sheetName val="４型枠工事"/>
      <sheetName val="５鉄筋工事"/>
      <sheetName val="６防水工事"/>
      <sheetName val="７タイル工事"/>
      <sheetName val="８木工事"/>
      <sheetName val="９金属工事"/>
      <sheetName val="10左官工事"/>
      <sheetName val="11木製建具工事"/>
      <sheetName val="12金属製建具工事"/>
      <sheetName val="13ガラス工事"/>
      <sheetName val="14塗装工事"/>
      <sheetName val="15内外装工事"/>
      <sheetName val="16仕上ユニット工事"/>
      <sheetName val="2）外構工事"/>
      <sheetName val="3）電気"/>
      <sheetName val="代価表Ａ"/>
      <sheetName val="代価表Ｂ"/>
      <sheetName val="代価表C"/>
      <sheetName val="4）機械"/>
      <sheetName val="共通費"/>
      <sheetName val="複単1,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経費検討"/>
      <sheetName val="ベース"/>
      <sheetName val="表紙"/>
      <sheetName val="甲抜 "/>
      <sheetName val="乙抜"/>
      <sheetName val="甲入"/>
      <sheetName val="乙入 "/>
      <sheetName val="人工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細目"/>
      <sheetName val="別紙"/>
      <sheetName val="外構"/>
      <sheetName val="代価（外構）"/>
      <sheetName val="金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共通86白"/>
    </sheetNames>
    <sheetDataSet>
      <sheetData sheetId="0" refreshError="1"/>
    </sheetDataSet>
  </externalBook>
</externalLink>
</file>

<file path=xl/externalLinks/externalLink3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２期内02"/>
      <sheetName val="共通86白"/>
      <sheetName val="科目内訳"/>
      <sheetName val="科目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科目別内訳"/>
      <sheetName val="Ⅰ食堂改修_細目別内訳"/>
      <sheetName val="Ⅰ別紙明細"/>
      <sheetName val="Ⅰ改修数量調書"/>
      <sheetName val="発生材"/>
      <sheetName val="Ⅰ撤去数量調書"/>
      <sheetName val="Ⅶ別紙明細"/>
      <sheetName val="複単構成"/>
      <sheetName val="盤歩掛表"/>
      <sheetName val="Module1"/>
      <sheetName val="Module3"/>
      <sheetName val="Module2"/>
      <sheetName val="Module4"/>
      <sheetName val="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-3"/>
      <sheetName val="L-3-1"/>
      <sheetName val="L-4-1"/>
      <sheetName val="L-4-2"/>
      <sheetName val="L-4-3"/>
      <sheetName val="マシン室"/>
      <sheetName val="マシン室 (2)"/>
      <sheetName val="局舎１（２階）"/>
      <sheetName val="局舎１（２階） (2)"/>
      <sheetName val="負荷集計"/>
      <sheetName val="電圧降下"/>
      <sheetName val="局舎１（マシン室）100V"/>
      <sheetName val="局舎１（マシン室） 100V2"/>
      <sheetName val="局舎１（マシン室） 200V"/>
      <sheetName val="負荷集計 (2)"/>
      <sheetName val="電圧降下 (2)"/>
      <sheetName val="Sheet1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1φ3W       100/200V</v>
          </cell>
        </row>
        <row r="2">
          <cell r="A2" t="str">
            <v>3φ3W       100V</v>
          </cell>
        </row>
        <row r="3">
          <cell r="A3" t="str">
            <v>3φ3W       200V</v>
          </cell>
        </row>
      </sheetData>
      <sheetData sheetId="17"/>
      <sheetData sheetId="18"/>
    </sheetDataSet>
  </externalBook>
</externalLink>
</file>

<file path=xl/externalLinks/externalLink3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2モデル事業施設整備調書"/>
      <sheetName val="#REF"/>
    </sheetNames>
    <sheetDataSet>
      <sheetData sheetId="0" refreshError="1"/>
      <sheetData sheetId="1" refreshError="1"/>
    </sheetDataSet>
  </externalBook>
</externalLink>
</file>

<file path=xl/externalLinks/externalLink3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空調"/>
    </sheetNames>
    <sheetDataSet>
      <sheetData sheetId="0"/>
    </sheetDataSet>
  </externalBook>
</externalLink>
</file>

<file path=xl/externalLinks/externalLink3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山村"/>
      <sheetName val="試作集"/>
      <sheetName val="代価表 "/>
    </sheetNames>
    <definedNames>
      <definedName name="マクロ終了"/>
    </definedNames>
    <sheetDataSet>
      <sheetData sheetId="0"/>
      <sheetData sheetId="1" refreshError="1"/>
      <sheetData sheetId="2" refreshError="1"/>
    </sheetDataSet>
  </externalBook>
</externalLink>
</file>

<file path=xl/externalLinks/externalLink3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機械総括"/>
      <sheetName val="機械内訳"/>
      <sheetName val="業者比較表"/>
      <sheetName val="代価"/>
      <sheetName val="00白紙"/>
      <sheetName val="機械内訳 参考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3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ﾅｶﾉ工房"/>
      <sheetName val="ベース"/>
      <sheetName val="増築設計書"/>
    </sheetNames>
    <sheetDataSet>
      <sheetData sheetId="0"/>
      <sheetData sheetId="1" refreshError="1"/>
      <sheetData sheetId="2" refreshError="1"/>
    </sheetDataSet>
  </externalBook>
</externalLink>
</file>

<file path=xl/externalLinks/externalLink3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ﾅｶﾉ工房"/>
      <sheetName val="電気項目集計"/>
      <sheetName val="素材単価根拠表"/>
      <sheetName val="盤歩掛"/>
      <sheetName val="表紙"/>
      <sheetName val="ベース"/>
      <sheetName val="プルボックス複合単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ﾅｶﾉ工房"/>
    </sheetNames>
    <sheetDataSet>
      <sheetData sheetId="0" refreshError="1"/>
    </sheetDataSet>
  </externalBook>
</externalLink>
</file>

<file path=xl/externalLinks/externalLink3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ﾅｶﾉ工房"/>
    </sheetNames>
    <sheetDataSet>
      <sheetData sheetId="0"/>
    </sheetDataSet>
  </externalBook>
</externalLink>
</file>

<file path=xl/externalLinks/externalLink3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2R北併用"/>
      <sheetName val="CD2R"/>
      <sheetName val="CD2R2"/>
      <sheetName val="大集計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A-000</v>
          </cell>
          <cell r="E1" t="str">
            <v>A-001</v>
          </cell>
          <cell r="F1" t="str">
            <v>A-002</v>
          </cell>
          <cell r="G1" t="str">
            <v>A-003</v>
          </cell>
          <cell r="H1" t="str">
            <v>A-004</v>
          </cell>
          <cell r="I1" t="str">
            <v>A-005</v>
          </cell>
          <cell r="J1" t="str">
            <v>A-006</v>
          </cell>
          <cell r="K1" t="str">
            <v>A-007</v>
          </cell>
          <cell r="L1" t="str">
            <v>A-008</v>
          </cell>
          <cell r="M1" t="str">
            <v>A-009</v>
          </cell>
          <cell r="N1" t="str">
            <v>A-010</v>
          </cell>
          <cell r="O1" t="str">
            <v>A-011</v>
          </cell>
          <cell r="P1" t="str">
            <v>A-012</v>
          </cell>
          <cell r="Q1" t="str">
            <v>A-013</v>
          </cell>
          <cell r="R1" t="str">
            <v>A-014</v>
          </cell>
          <cell r="S1" t="str">
            <v>A-015</v>
          </cell>
          <cell r="T1" t="str">
            <v>A-016</v>
          </cell>
          <cell r="U1" t="str">
            <v>A-017</v>
          </cell>
          <cell r="V1" t="str">
            <v>A-018</v>
          </cell>
          <cell r="W1" t="str">
            <v>A-019</v>
          </cell>
          <cell r="X1" t="str">
            <v>A-020</v>
          </cell>
          <cell r="Y1" t="str">
            <v>A-021</v>
          </cell>
          <cell r="Z1" t="str">
            <v>A-022</v>
          </cell>
          <cell r="AA1" t="str">
            <v>A-023</v>
          </cell>
          <cell r="AB1" t="str">
            <v>A-024</v>
          </cell>
          <cell r="AC1" t="str">
            <v>A-025</v>
          </cell>
          <cell r="AD1" t="str">
            <v>A-026</v>
          </cell>
          <cell r="AE1" t="str">
            <v>A-027</v>
          </cell>
          <cell r="AF1" t="str">
            <v>A-028</v>
          </cell>
          <cell r="AG1" t="str">
            <v>A-029</v>
          </cell>
          <cell r="AH1" t="str">
            <v>A-030</v>
          </cell>
          <cell r="AI1" t="str">
            <v>A-031</v>
          </cell>
          <cell r="AJ1" t="str">
            <v>A-032</v>
          </cell>
          <cell r="AK1" t="str">
            <v>A-033</v>
          </cell>
          <cell r="AL1" t="str">
            <v>A-034</v>
          </cell>
          <cell r="AM1" t="str">
            <v>A-035</v>
          </cell>
          <cell r="AN1" t="str">
            <v>A-036</v>
          </cell>
          <cell r="AO1" t="str">
            <v>A-037</v>
          </cell>
          <cell r="AP1" t="str">
            <v>A-038</v>
          </cell>
          <cell r="AQ1" t="str">
            <v>A-039</v>
          </cell>
          <cell r="AR1" t="str">
            <v>A-040</v>
          </cell>
          <cell r="AS1" t="str">
            <v>A-041</v>
          </cell>
          <cell r="AT1" t="str">
            <v>A-042</v>
          </cell>
          <cell r="AU1" t="str">
            <v>A-043</v>
          </cell>
          <cell r="AV1" t="str">
            <v>A-044</v>
          </cell>
          <cell r="AW1" t="str">
            <v>A-045</v>
          </cell>
          <cell r="AX1" t="str">
            <v>A-046</v>
          </cell>
          <cell r="AY1" t="str">
            <v>A-047</v>
          </cell>
          <cell r="AZ1" t="str">
            <v>A-048</v>
          </cell>
          <cell r="BA1" t="str">
            <v>A-049</v>
          </cell>
          <cell r="BB1" t="str">
            <v>A-050</v>
          </cell>
          <cell r="BC1" t="str">
            <v>A-051</v>
          </cell>
          <cell r="BD1" t="str">
            <v>A-052</v>
          </cell>
          <cell r="BE1" t="str">
            <v>A-053</v>
          </cell>
          <cell r="BF1" t="str">
            <v>A-054</v>
          </cell>
          <cell r="BG1" t="str">
            <v>A-055</v>
          </cell>
          <cell r="BH1" t="str">
            <v>A-056</v>
          </cell>
          <cell r="BI1" t="str">
            <v>A-057</v>
          </cell>
          <cell r="BJ1" t="str">
            <v>A-058</v>
          </cell>
          <cell r="BK1" t="str">
            <v>A-059</v>
          </cell>
          <cell r="BL1" t="str">
            <v>A-060</v>
          </cell>
          <cell r="BM1" t="str">
            <v>A-061</v>
          </cell>
          <cell r="BN1" t="str">
            <v>A-062</v>
          </cell>
          <cell r="BO1" t="str">
            <v>A-063</v>
          </cell>
          <cell r="BP1" t="str">
            <v>A-064</v>
          </cell>
          <cell r="BQ1" t="str">
            <v>A-065</v>
          </cell>
          <cell r="BR1" t="str">
            <v>A-066</v>
          </cell>
          <cell r="BS1" t="str">
            <v>A-067</v>
          </cell>
          <cell r="BT1" t="str">
            <v>A-068</v>
          </cell>
          <cell r="BU1" t="str">
            <v>A-069</v>
          </cell>
          <cell r="BV1" t="str">
            <v>A-070</v>
          </cell>
          <cell r="BW1" t="str">
            <v>A-071</v>
          </cell>
          <cell r="BX1" t="str">
            <v>A-072</v>
          </cell>
          <cell r="BY1" t="str">
            <v>A-073</v>
          </cell>
          <cell r="BZ1" t="str">
            <v>A-074</v>
          </cell>
          <cell r="CA1" t="str">
            <v>A-075</v>
          </cell>
          <cell r="CB1" t="str">
            <v>A-076</v>
          </cell>
          <cell r="CC1" t="str">
            <v>A-077</v>
          </cell>
          <cell r="CD1" t="str">
            <v>A-078</v>
          </cell>
          <cell r="CE1" t="str">
            <v>A-079</v>
          </cell>
          <cell r="CF1" t="str">
            <v>A-080</v>
          </cell>
          <cell r="CG1" t="str">
            <v>A-081</v>
          </cell>
          <cell r="CH1" t="str">
            <v>A-082</v>
          </cell>
          <cell r="CI1" t="str">
            <v>A-083</v>
          </cell>
          <cell r="CJ1" t="str">
            <v>A-084</v>
          </cell>
          <cell r="CK1" t="str">
            <v>A-085</v>
          </cell>
          <cell r="CL1" t="str">
            <v>A-086</v>
          </cell>
          <cell r="CM1" t="str">
            <v>A-087</v>
          </cell>
          <cell r="CN1" t="str">
            <v>A-088</v>
          </cell>
          <cell r="CO1" t="str">
            <v>A-089</v>
          </cell>
          <cell r="CP1" t="str">
            <v>A-090</v>
          </cell>
          <cell r="CQ1" t="str">
            <v>A-091</v>
          </cell>
          <cell r="CR1" t="str">
            <v>A-092</v>
          </cell>
          <cell r="CS1" t="str">
            <v>A-093</v>
          </cell>
          <cell r="CT1" t="str">
            <v>A-094</v>
          </cell>
          <cell r="CU1" t="str">
            <v>A-095</v>
          </cell>
          <cell r="CV1" t="str">
            <v>A-096</v>
          </cell>
          <cell r="CW1" t="str">
            <v>A-097</v>
          </cell>
          <cell r="CX1" t="str">
            <v>A-098</v>
          </cell>
          <cell r="CY1" t="str">
            <v>A-099</v>
          </cell>
          <cell r="CZ1" t="str">
            <v>A-100</v>
          </cell>
          <cell r="DA1" t="str">
            <v>A-101</v>
          </cell>
          <cell r="DB1" t="str">
            <v>A-102</v>
          </cell>
          <cell r="DC1" t="str">
            <v>A-103</v>
          </cell>
          <cell r="DD1" t="str">
            <v>A-104</v>
          </cell>
          <cell r="DE1" t="str">
            <v>A-105</v>
          </cell>
          <cell r="DF1" t="str">
            <v>A-106</v>
          </cell>
          <cell r="DG1" t="str">
            <v>A-107</v>
          </cell>
          <cell r="DH1" t="str">
            <v>A-108</v>
          </cell>
          <cell r="DI1" t="str">
            <v>A-109</v>
          </cell>
          <cell r="DJ1" t="str">
            <v>A-110</v>
          </cell>
          <cell r="DK1" t="str">
            <v>A-111</v>
          </cell>
          <cell r="DL1" t="str">
            <v>A-112</v>
          </cell>
          <cell r="DM1" t="str">
            <v>A-113</v>
          </cell>
          <cell r="DN1" t="str">
            <v>A-114</v>
          </cell>
          <cell r="DO1" t="str">
            <v>A-115</v>
          </cell>
          <cell r="DP1" t="str">
            <v>A-116</v>
          </cell>
          <cell r="DQ1" t="str">
            <v>A-117</v>
          </cell>
          <cell r="DR1" t="str">
            <v>A-118</v>
          </cell>
          <cell r="DS1" t="str">
            <v>A-119</v>
          </cell>
          <cell r="DT1" t="str">
            <v>A-120</v>
          </cell>
          <cell r="DU1" t="str">
            <v>A-121</v>
          </cell>
          <cell r="DV1" t="str">
            <v>A-122</v>
          </cell>
          <cell r="DW1" t="str">
            <v>A-123</v>
          </cell>
          <cell r="DX1" t="str">
            <v>A-124</v>
          </cell>
          <cell r="DY1" t="str">
            <v>A-125</v>
          </cell>
          <cell r="DZ1" t="str">
            <v>A-126</v>
          </cell>
          <cell r="EA1" t="str">
            <v>A-127</v>
          </cell>
          <cell r="EB1" t="str">
            <v>A-128</v>
          </cell>
          <cell r="EC1" t="str">
            <v>A-129</v>
          </cell>
          <cell r="ED1" t="str">
            <v>A-130</v>
          </cell>
          <cell r="EE1" t="str">
            <v>A-131</v>
          </cell>
          <cell r="EF1" t="str">
            <v>A-132</v>
          </cell>
          <cell r="EG1" t="str">
            <v>A-133</v>
          </cell>
          <cell r="EH1" t="str">
            <v>A-134</v>
          </cell>
          <cell r="EI1" t="str">
            <v>A-135</v>
          </cell>
          <cell r="EJ1" t="str">
            <v>A-136</v>
          </cell>
          <cell r="EK1" t="str">
            <v>A-137</v>
          </cell>
          <cell r="EL1" t="str">
            <v>A-138</v>
          </cell>
          <cell r="EM1" t="str">
            <v>A-139</v>
          </cell>
          <cell r="EN1" t="str">
            <v>A-140</v>
          </cell>
          <cell r="EO1" t="str">
            <v>A-141</v>
          </cell>
          <cell r="EP1" t="str">
            <v>A-142</v>
          </cell>
          <cell r="EQ1" t="str">
            <v>A-143</v>
          </cell>
          <cell r="ER1" t="str">
            <v>A-144</v>
          </cell>
          <cell r="ES1" t="str">
            <v>A-145</v>
          </cell>
          <cell r="ET1" t="str">
            <v>A-146</v>
          </cell>
          <cell r="EU1" t="str">
            <v>A-147</v>
          </cell>
          <cell r="EV1" t="str">
            <v>A-148</v>
          </cell>
          <cell r="EW1" t="str">
            <v>A-149</v>
          </cell>
          <cell r="EX1" t="str">
            <v>A-150</v>
          </cell>
          <cell r="EY1" t="str">
            <v>A-151</v>
          </cell>
          <cell r="EZ1" t="str">
            <v>A-152</v>
          </cell>
          <cell r="FA1" t="str">
            <v>A-153</v>
          </cell>
          <cell r="FB1" t="str">
            <v>A-154</v>
          </cell>
          <cell r="FC1" t="str">
            <v>A-155</v>
          </cell>
          <cell r="FD1" t="str">
            <v>A-156</v>
          </cell>
          <cell r="FE1" t="str">
            <v>A-157</v>
          </cell>
          <cell r="FF1" t="str">
            <v>A-158</v>
          </cell>
          <cell r="FG1" t="str">
            <v>A-159</v>
          </cell>
          <cell r="FH1" t="str">
            <v>A-160</v>
          </cell>
          <cell r="FI1" t="str">
            <v>A-161</v>
          </cell>
          <cell r="FJ1" t="str">
            <v>A-162</v>
          </cell>
          <cell r="FK1" t="str">
            <v>A-163</v>
          </cell>
          <cell r="FL1" t="str">
            <v>A-164</v>
          </cell>
          <cell r="FM1" t="str">
            <v>A-165</v>
          </cell>
          <cell r="FN1" t="str">
            <v>A-166</v>
          </cell>
          <cell r="FO1" t="str">
            <v>A-167</v>
          </cell>
          <cell r="FP1" t="str">
            <v>A-168</v>
          </cell>
          <cell r="FQ1" t="str">
            <v>A-169</v>
          </cell>
          <cell r="FR1" t="str">
            <v>A-170</v>
          </cell>
          <cell r="FS1" t="str">
            <v>A-171</v>
          </cell>
          <cell r="FT1" t="str">
            <v>A-172</v>
          </cell>
          <cell r="FU1" t="str">
            <v>A-173</v>
          </cell>
          <cell r="FV1" t="str">
            <v>A-174</v>
          </cell>
          <cell r="FW1" t="str">
            <v>A-175</v>
          </cell>
          <cell r="FX1" t="str">
            <v>A-176</v>
          </cell>
          <cell r="FY1" t="str">
            <v>A-177</v>
          </cell>
          <cell r="FZ1" t="str">
            <v>A-178</v>
          </cell>
          <cell r="GA1" t="str">
            <v>A-179</v>
          </cell>
          <cell r="GB1" t="str">
            <v>A-180</v>
          </cell>
          <cell r="GC1" t="str">
            <v>A-181</v>
          </cell>
          <cell r="GD1" t="str">
            <v>A-182</v>
          </cell>
          <cell r="GE1" t="str">
            <v>A-183</v>
          </cell>
          <cell r="GF1" t="str">
            <v>A-184</v>
          </cell>
          <cell r="GG1" t="str">
            <v>A-185</v>
          </cell>
          <cell r="GH1" t="str">
            <v>A-186</v>
          </cell>
          <cell r="GI1" t="str">
            <v>A-187</v>
          </cell>
          <cell r="GJ1" t="str">
            <v>A-188</v>
          </cell>
          <cell r="GK1" t="str">
            <v>A-189</v>
          </cell>
          <cell r="GL1" t="str">
            <v>A-190</v>
          </cell>
          <cell r="GM1" t="str">
            <v>A-191</v>
          </cell>
        </row>
        <row r="2">
          <cell r="E2" t="str">
            <v>01-00</v>
          </cell>
          <cell r="H2" t="str">
            <v>06-02</v>
          </cell>
          <cell r="K2" t="str">
            <v>09-00</v>
          </cell>
          <cell r="N2" t="str">
            <v>10-00</v>
          </cell>
          <cell r="Q2" t="str">
            <v>13-00</v>
          </cell>
          <cell r="R2" t="str">
            <v>13-00</v>
          </cell>
          <cell r="S2" t="str">
            <v>13-00</v>
          </cell>
          <cell r="T2" t="str">
            <v>13-00</v>
          </cell>
          <cell r="U2" t="str">
            <v>13-00</v>
          </cell>
          <cell r="V2" t="str">
            <v>13-00</v>
          </cell>
          <cell r="W2" t="str">
            <v>13-00</v>
          </cell>
          <cell r="X2" t="str">
            <v>13-00</v>
          </cell>
          <cell r="Y2" t="str">
            <v>13-00</v>
          </cell>
          <cell r="Z2" t="str">
            <v>13-00</v>
          </cell>
          <cell r="AA2" t="str">
            <v>13-00</v>
          </cell>
          <cell r="AB2" t="str">
            <v>13-00</v>
          </cell>
          <cell r="AC2" t="str">
            <v>13-00</v>
          </cell>
          <cell r="AD2" t="str">
            <v>13-00</v>
          </cell>
          <cell r="AE2" t="str">
            <v>13-00</v>
          </cell>
          <cell r="AF2" t="str">
            <v>13-00</v>
          </cell>
          <cell r="AG2" t="str">
            <v>13-00</v>
          </cell>
          <cell r="AH2" t="str">
            <v>13-00</v>
          </cell>
          <cell r="AI2" t="str">
            <v>13-00</v>
          </cell>
          <cell r="AJ2" t="str">
            <v>13-00</v>
          </cell>
          <cell r="AK2" t="str">
            <v>13-00</v>
          </cell>
          <cell r="AL2" t="str">
            <v>13-00</v>
          </cell>
          <cell r="AM2" t="str">
            <v>13-00</v>
          </cell>
          <cell r="AN2" t="str">
            <v>13-00</v>
          </cell>
          <cell r="AO2" t="str">
            <v>13-00</v>
          </cell>
          <cell r="AP2" t="str">
            <v>13-00</v>
          </cell>
          <cell r="AQ2" t="str">
            <v>13-00</v>
          </cell>
          <cell r="AR2" t="str">
            <v>13-00</v>
          </cell>
          <cell r="AS2" t="str">
            <v>13-00</v>
          </cell>
          <cell r="AV2" t="str">
            <v>14-00</v>
          </cell>
          <cell r="AW2" t="str">
            <v>14-00</v>
          </cell>
          <cell r="AX2" t="str">
            <v>14-00</v>
          </cell>
          <cell r="AY2" t="str">
            <v>14-00</v>
          </cell>
          <cell r="AZ2" t="str">
            <v>14-00</v>
          </cell>
          <cell r="BA2" t="str">
            <v>14-00</v>
          </cell>
          <cell r="BB2" t="str">
            <v>14-00</v>
          </cell>
          <cell r="BC2" t="str">
            <v>14-00</v>
          </cell>
          <cell r="BD2" t="str">
            <v>14-00</v>
          </cell>
          <cell r="BE2" t="str">
            <v>14-00</v>
          </cell>
          <cell r="BF2" t="str">
            <v>14-00</v>
          </cell>
          <cell r="BG2" t="str">
            <v>14-00</v>
          </cell>
          <cell r="BH2" t="str">
            <v>14-00</v>
          </cell>
          <cell r="BI2" t="str">
            <v>14-00</v>
          </cell>
          <cell r="BJ2" t="str">
            <v>14-00</v>
          </cell>
          <cell r="BK2" t="str">
            <v>14-00</v>
          </cell>
          <cell r="BL2" t="str">
            <v>14-00</v>
          </cell>
          <cell r="BM2" t="str">
            <v>14-00</v>
          </cell>
          <cell r="BN2" t="str">
            <v>14-00</v>
          </cell>
          <cell r="BO2" t="str">
            <v>14-00</v>
          </cell>
          <cell r="BP2" t="str">
            <v>14-00</v>
          </cell>
          <cell r="BQ2" t="str">
            <v>14-00</v>
          </cell>
          <cell r="BT2" t="str">
            <v>15-01</v>
          </cell>
          <cell r="BW2" t="str">
            <v>15-02</v>
          </cell>
          <cell r="BX2" t="str">
            <v>15-02</v>
          </cell>
          <cell r="BY2" t="str">
            <v>15-02</v>
          </cell>
          <cell r="CB2" t="str">
            <v>16-00</v>
          </cell>
          <cell r="CC2" t="str">
            <v>16-00</v>
          </cell>
          <cell r="CD2" t="str">
            <v>16-00</v>
          </cell>
          <cell r="CE2" t="str">
            <v>16-00</v>
          </cell>
          <cell r="CF2" t="str">
            <v>16-00</v>
          </cell>
          <cell r="CG2" t="str">
            <v>16-00</v>
          </cell>
          <cell r="CH2" t="str">
            <v>16-00</v>
          </cell>
          <cell r="CI2" t="str">
            <v>16-00</v>
          </cell>
          <cell r="CJ2" t="str">
            <v>16-00</v>
          </cell>
          <cell r="CK2" t="str">
            <v>16-00</v>
          </cell>
          <cell r="CL2" t="str">
            <v>16-00</v>
          </cell>
          <cell r="CM2" t="str">
            <v>16-00</v>
          </cell>
          <cell r="CN2" t="str">
            <v>16-00</v>
          </cell>
          <cell r="CO2" t="str">
            <v>16-00</v>
          </cell>
          <cell r="CP2" t="str">
            <v>16-00</v>
          </cell>
          <cell r="CS2" t="str">
            <v>17-00</v>
          </cell>
          <cell r="CT2" t="str">
            <v>17-00</v>
          </cell>
          <cell r="CU2" t="str">
            <v>17-00</v>
          </cell>
          <cell r="CV2" t="str">
            <v>17-00</v>
          </cell>
          <cell r="CW2" t="str">
            <v>17-00</v>
          </cell>
          <cell r="CX2" t="str">
            <v>17-00</v>
          </cell>
          <cell r="CY2" t="str">
            <v>17-00</v>
          </cell>
          <cell r="CZ2" t="str">
            <v>17-00</v>
          </cell>
          <cell r="DA2" t="str">
            <v>17-00</v>
          </cell>
          <cell r="DB2" t="str">
            <v>17-00</v>
          </cell>
          <cell r="DC2" t="str">
            <v>17-00</v>
          </cell>
          <cell r="DD2" t="str">
            <v>17-00</v>
          </cell>
          <cell r="DG2" t="str">
            <v>18-00</v>
          </cell>
          <cell r="DH2" t="str">
            <v>18-00</v>
          </cell>
          <cell r="DI2" t="str">
            <v>18-00</v>
          </cell>
          <cell r="DJ2" t="str">
            <v>18-00</v>
          </cell>
          <cell r="DK2" t="str">
            <v>18-00</v>
          </cell>
          <cell r="DL2" t="str">
            <v>18-00</v>
          </cell>
          <cell r="DM2" t="str">
            <v>18-00</v>
          </cell>
          <cell r="DN2" t="str">
            <v>18-00</v>
          </cell>
          <cell r="DO2" t="str">
            <v>18-00</v>
          </cell>
          <cell r="DP2" t="str">
            <v>18-00</v>
          </cell>
          <cell r="DQ2" t="str">
            <v>18-00</v>
          </cell>
          <cell r="DR2" t="str">
            <v>18-00</v>
          </cell>
          <cell r="DU2" t="str">
            <v>19-00</v>
          </cell>
          <cell r="DV2" t="str">
            <v>19-00</v>
          </cell>
          <cell r="DW2" t="str">
            <v>19-00</v>
          </cell>
          <cell r="DX2" t="str">
            <v>19-00</v>
          </cell>
          <cell r="DY2" t="str">
            <v>19-00</v>
          </cell>
          <cell r="EB2" t="str">
            <v>21-00</v>
          </cell>
          <cell r="EC2" t="str">
            <v>21-00</v>
          </cell>
          <cell r="ED2" t="str">
            <v>21-00</v>
          </cell>
          <cell r="EE2" t="str">
            <v>21-00</v>
          </cell>
          <cell r="EF2" t="str">
            <v>21-00</v>
          </cell>
          <cell r="EG2" t="str">
            <v>21-00</v>
          </cell>
          <cell r="EH2" t="str">
            <v>21-00</v>
          </cell>
          <cell r="EI2" t="str">
            <v>21-00</v>
          </cell>
          <cell r="EJ2" t="str">
            <v>21-00</v>
          </cell>
          <cell r="EK2" t="str">
            <v>21-00</v>
          </cell>
          <cell r="EL2" t="str">
            <v>21-00</v>
          </cell>
          <cell r="EM2" t="str">
            <v>21-00</v>
          </cell>
          <cell r="EN2" t="str">
            <v>21-00</v>
          </cell>
          <cell r="EO2" t="str">
            <v>21-00</v>
          </cell>
          <cell r="EP2" t="str">
            <v>21-00</v>
          </cell>
          <cell r="EQ2" t="str">
            <v>21-00</v>
          </cell>
          <cell r="ER2" t="str">
            <v>21-00</v>
          </cell>
          <cell r="ES2" t="str">
            <v>21-00</v>
          </cell>
          <cell r="ET2" t="str">
            <v>21-00</v>
          </cell>
          <cell r="EW2" t="str">
            <v>22-00</v>
          </cell>
          <cell r="EX2" t="str">
            <v>22-00</v>
          </cell>
          <cell r="EY2" t="str">
            <v>22-00</v>
          </cell>
          <cell r="EZ2" t="str">
            <v>22-00</v>
          </cell>
          <cell r="FA2" t="str">
            <v>22-00</v>
          </cell>
          <cell r="FB2" t="str">
            <v>22-00</v>
          </cell>
          <cell r="FC2" t="str">
            <v>22-00</v>
          </cell>
          <cell r="FD2" t="str">
            <v>22-00</v>
          </cell>
          <cell r="FE2" t="str">
            <v>22-00</v>
          </cell>
          <cell r="FF2" t="str">
            <v>22-00</v>
          </cell>
          <cell r="FG2" t="str">
            <v>22-00</v>
          </cell>
          <cell r="FH2" t="str">
            <v>22-00</v>
          </cell>
          <cell r="FI2" t="str">
            <v>22-00</v>
          </cell>
          <cell r="FJ2" t="str">
            <v>22-00</v>
          </cell>
          <cell r="FK2" t="str">
            <v>22-00</v>
          </cell>
          <cell r="FL2" t="str">
            <v>22-00</v>
          </cell>
          <cell r="FM2" t="str">
            <v>22-00</v>
          </cell>
          <cell r="FN2" t="str">
            <v>22-00</v>
          </cell>
          <cell r="FO2" t="str">
            <v>22-00</v>
          </cell>
          <cell r="FP2" t="str">
            <v>22-00</v>
          </cell>
          <cell r="FQ2" t="str">
            <v>22-00</v>
          </cell>
          <cell r="FR2" t="str">
            <v>22-00</v>
          </cell>
          <cell r="FS2" t="str">
            <v>22-00</v>
          </cell>
          <cell r="FT2" t="str">
            <v>22-00</v>
          </cell>
          <cell r="FU2" t="str">
            <v>22-00</v>
          </cell>
          <cell r="FV2" t="str">
            <v>22-00</v>
          </cell>
          <cell r="FW2" t="str">
            <v>22-00</v>
          </cell>
          <cell r="FX2" t="str">
            <v>22-00</v>
          </cell>
          <cell r="FY2" t="str">
            <v>22-00</v>
          </cell>
          <cell r="FZ2" t="str">
            <v>22-00</v>
          </cell>
          <cell r="GA2" t="str">
            <v>22-00</v>
          </cell>
          <cell r="GB2" t="str">
            <v>22-00</v>
          </cell>
          <cell r="GC2" t="str">
            <v>22-00</v>
          </cell>
          <cell r="GD2" t="str">
            <v>22-00</v>
          </cell>
          <cell r="GE2" t="str">
            <v>22-00</v>
          </cell>
          <cell r="GF2" t="str">
            <v>22-00</v>
          </cell>
          <cell r="GG2" t="str">
            <v>22-00</v>
          </cell>
          <cell r="GJ2" t="str">
            <v>23-00</v>
          </cell>
          <cell r="GK2" t="str">
            <v>23-00</v>
          </cell>
          <cell r="GL2" t="str">
            <v>23-00</v>
          </cell>
          <cell r="GM2" t="str">
            <v>23-00</v>
          </cell>
        </row>
        <row r="3">
          <cell r="E3" t="str">
            <v>直仮</v>
          </cell>
          <cell r="H3" t="str">
            <v>鉄筋</v>
          </cell>
          <cell r="K3" t="str">
            <v>既製ｺﾝ</v>
          </cell>
          <cell r="N3" t="str">
            <v>防水</v>
          </cell>
          <cell r="T3" t="str">
            <v>木工</v>
          </cell>
          <cell r="BO3" t="str">
            <v>金属</v>
          </cell>
          <cell r="BY3" t="str">
            <v>左官</v>
          </cell>
          <cell r="CI3" t="str">
            <v>木建</v>
          </cell>
          <cell r="CW3" t="str">
            <v>金建</v>
          </cell>
          <cell r="DR3" t="str">
            <v>ｶﾞﾗｽ</v>
          </cell>
          <cell r="DV3" t="str">
            <v>塗装</v>
          </cell>
          <cell r="DW3" t="str">
            <v>5</v>
          </cell>
          <cell r="DY3" t="str">
            <v>1</v>
          </cell>
          <cell r="EO3" t="str">
            <v>内外装</v>
          </cell>
          <cell r="FJ3" t="str">
            <v>雑工</v>
          </cell>
          <cell r="GM3" t="str">
            <v>補修</v>
          </cell>
        </row>
        <row r="4">
          <cell r="E4" t="str">
            <v>PA0001024000-0002</v>
          </cell>
          <cell r="H4" t="str">
            <v>PA0040610600-0001</v>
          </cell>
          <cell r="K4" t="str">
            <v>PA0009001000-0001</v>
          </cell>
          <cell r="N4" t="str">
            <v>PA0010416000-0001</v>
          </cell>
          <cell r="Q4" t="str">
            <v>PA0013001000-0001</v>
          </cell>
          <cell r="R4" t="str">
            <v>PA0013002000-0001</v>
          </cell>
          <cell r="S4" t="str">
            <v>PAR013002000-0001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 t="str">
            <v>PA0013003000-0001</v>
          </cell>
          <cell r="AC4" t="str">
            <v>PA0013004000-0001</v>
          </cell>
          <cell r="AD4" t="str">
            <v>PA0013005500-0001</v>
          </cell>
          <cell r="AE4" t="str">
            <v>PA0013101000-0001</v>
          </cell>
          <cell r="AF4" t="str">
            <v>PA0013101000-0002</v>
          </cell>
          <cell r="AG4" t="str">
            <v>PA0013101000-0003</v>
          </cell>
          <cell r="AH4" t="str">
            <v>PA0013101000-0004</v>
          </cell>
          <cell r="AI4" t="str">
            <v>PA0013101000-0010</v>
          </cell>
          <cell r="AJ4" t="str">
            <v>PAR013001200-0001</v>
          </cell>
          <cell r="AK4" t="str">
            <v>PAR013001100-0001</v>
          </cell>
          <cell r="AL4" t="str">
            <v>PA0013188800-0002</v>
          </cell>
          <cell r="AM4" t="str">
            <v>PA0013191000-0002</v>
          </cell>
          <cell r="AN4" t="str">
            <v>PAR013003000-0001</v>
          </cell>
          <cell r="AO4" t="str">
            <v>PA0013160000-0001</v>
          </cell>
          <cell r="AP4" t="str">
            <v>PAR021007000-0001</v>
          </cell>
          <cell r="AQ4" t="str">
            <v>PA0021252900-0002</v>
          </cell>
          <cell r="AR4" t="str">
            <v>PAR013005000-0001</v>
          </cell>
          <cell r="AS4" t="str">
            <v>PA0021621000-0001</v>
          </cell>
          <cell r="AV4" t="str">
            <v>PA0014310000-0001</v>
          </cell>
          <cell r="AW4" t="str">
            <v>PA0014310000-0004</v>
          </cell>
          <cell r="AX4" t="str">
            <v>PA0014735000-0002</v>
          </cell>
          <cell r="AY4" t="str">
            <v>PA0014748000-0002</v>
          </cell>
          <cell r="AZ4" t="str">
            <v>PA0014748000-0003</v>
          </cell>
          <cell r="BA4" t="str">
            <v>PA0014760100-0001</v>
          </cell>
          <cell r="BB4" t="str">
            <v>PA0014772010-0001</v>
          </cell>
          <cell r="BC4" t="str">
            <v>PA0014772010-0002</v>
          </cell>
          <cell r="BD4" t="str">
            <v>PA0014774000-0004</v>
          </cell>
          <cell r="BE4" t="str">
            <v>PA0041409600-0001</v>
          </cell>
          <cell r="BF4" t="str">
            <v>PAR014008000-0002</v>
          </cell>
          <cell r="BG4" t="str">
            <v>PAR014012000-0001</v>
          </cell>
          <cell r="BH4" t="str">
            <v>PAR014013000-0001</v>
          </cell>
          <cell r="BI4" t="str">
            <v>PAR014014000-0002</v>
          </cell>
          <cell r="BJ4" t="str">
            <v>PAR014014000-0004</v>
          </cell>
          <cell r="BK4" t="str">
            <v>PAR014014000-0005</v>
          </cell>
          <cell r="BL4" t="str">
            <v>PAR014022000-0001</v>
          </cell>
          <cell r="BM4" t="str">
            <v>PAR014022000-0002</v>
          </cell>
          <cell r="BN4" t="str">
            <v>PAR014031000-0001</v>
          </cell>
          <cell r="BO4" t="str">
            <v>PAR014091000-0001</v>
          </cell>
          <cell r="BP4" t="str">
            <v>PAR017006000-0001</v>
          </cell>
          <cell r="BQ4" t="str">
            <v>PAR022015000-0001</v>
          </cell>
          <cell r="BT4" t="str">
            <v>PA0015704000-0001</v>
          </cell>
          <cell r="BW4" t="str">
            <v>PA0015101000-0010</v>
          </cell>
          <cell r="BX4" t="str">
            <v>PA0015101000-0011</v>
          </cell>
          <cell r="BY4" t="str">
            <v>PAR015001000-0001</v>
          </cell>
          <cell r="CB4" t="str">
            <v>PAR016001000-0002</v>
          </cell>
          <cell r="CC4" t="str">
            <v>PAR016001000-0001</v>
          </cell>
          <cell r="CD4" t="str">
            <v>PAR016001000-0002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 t="str">
            <v>PA0016801000-0003</v>
          </cell>
          <cell r="CM4" t="str">
            <v>PA0016801000-0005</v>
          </cell>
          <cell r="CN4" t="str">
            <v>PAR016091000-0001</v>
          </cell>
          <cell r="CO4" t="str">
            <v>PA0016807000-0001</v>
          </cell>
          <cell r="CP4" t="str">
            <v>PA0016807000-0004</v>
          </cell>
          <cell r="CS4">
            <v>0</v>
          </cell>
          <cell r="CT4">
            <v>0</v>
          </cell>
          <cell r="CU4" t="str">
            <v>PAR017001000-0002</v>
          </cell>
          <cell r="CV4">
            <v>0</v>
          </cell>
          <cell r="CW4" t="str">
            <v>PAR017003000-0001</v>
          </cell>
          <cell r="CX4">
            <v>0</v>
          </cell>
          <cell r="CY4">
            <v>0</v>
          </cell>
          <cell r="CZ4" t="str">
            <v>PAR017101000-0001</v>
          </cell>
          <cell r="DA4" t="str">
            <v>PAR017103000-0002</v>
          </cell>
          <cell r="DB4" t="str">
            <v>PAR017104000-0001</v>
          </cell>
          <cell r="DC4" t="str">
            <v>PAR017105000-0001</v>
          </cell>
          <cell r="DD4" t="str">
            <v>PAR017105000-0002</v>
          </cell>
          <cell r="DG4" t="str">
            <v>PA0018001000-0001</v>
          </cell>
          <cell r="DH4" t="str">
            <v>PA0018001000-0002</v>
          </cell>
          <cell r="DI4" t="str">
            <v>PA0018004000-0002</v>
          </cell>
          <cell r="DJ4" t="str">
            <v>PA0018004000-0003</v>
          </cell>
          <cell r="DK4" t="str">
            <v>PA0018005000-0001</v>
          </cell>
          <cell r="DL4" t="str">
            <v>PA0018201000-0001</v>
          </cell>
          <cell r="DM4" t="str">
            <v>PA0018202000-0001</v>
          </cell>
          <cell r="DN4" t="str">
            <v>PA0018203000-0003</v>
          </cell>
          <cell r="DO4" t="str">
            <v>PA0018501000-0001</v>
          </cell>
          <cell r="DP4" t="str">
            <v>PA0018511000-0001</v>
          </cell>
          <cell r="DQ4" t="str">
            <v>PA0018511000-0002</v>
          </cell>
          <cell r="DR4" t="str">
            <v>PA0018530000-0001</v>
          </cell>
          <cell r="DU4" t="str">
            <v>PA0019005000-0001</v>
          </cell>
          <cell r="DV4" t="str">
            <v>PA0019052000-0001</v>
          </cell>
          <cell r="DW4" t="str">
            <v>PA0019101000-0001</v>
          </cell>
          <cell r="DX4" t="str">
            <v>PA0019121000-0001</v>
          </cell>
          <cell r="DY4" t="str">
            <v>PAR019011000-0001</v>
          </cell>
          <cell r="EB4" t="str">
            <v>PA0021122000-0001</v>
          </cell>
          <cell r="EC4" t="str">
            <v>PA0021205000-0001</v>
          </cell>
          <cell r="ED4" t="str">
            <v>PA0021207000-0001</v>
          </cell>
          <cell r="EE4" t="str">
            <v>PA0021218000-0001</v>
          </cell>
          <cell r="EF4" t="str">
            <v>PA0021255400-0001</v>
          </cell>
          <cell r="EG4" t="str">
            <v>PA0021256400-0002</v>
          </cell>
          <cell r="EH4" t="str">
            <v>PA0021320000-0001</v>
          </cell>
          <cell r="EI4" t="str">
            <v>PA0021337000-0002</v>
          </cell>
          <cell r="EJ4" t="str">
            <v>PA0021401000-0002</v>
          </cell>
          <cell r="EK4" t="str">
            <v>PA0021401000-0003</v>
          </cell>
          <cell r="EL4" t="str">
            <v>PA0021452000-0001</v>
          </cell>
          <cell r="EM4" t="str">
            <v>PA0021512000-0001</v>
          </cell>
          <cell r="EN4" t="str">
            <v>PA0021512000-0002</v>
          </cell>
          <cell r="EO4" t="str">
            <v>PAR021001000-0001</v>
          </cell>
          <cell r="EP4" t="str">
            <v>PAR021003000-0001</v>
          </cell>
          <cell r="EQ4" t="str">
            <v>PAR021003000-0002</v>
          </cell>
          <cell r="ER4" t="str">
            <v>PAR021005000-0001</v>
          </cell>
          <cell r="ES4" t="str">
            <v>PAR021006000-0001</v>
          </cell>
          <cell r="ET4">
            <v>0</v>
          </cell>
          <cell r="EW4" t="str">
            <v>PA0022014000-0001</v>
          </cell>
          <cell r="EX4" t="str">
            <v>PA0022014000-0002</v>
          </cell>
          <cell r="EY4" t="str">
            <v>PA0022014000-0003</v>
          </cell>
          <cell r="EZ4" t="str">
            <v>PA0022710000-0001</v>
          </cell>
          <cell r="FA4" t="str">
            <v>PA0004480000-0002</v>
          </cell>
          <cell r="FB4">
            <v>0</v>
          </cell>
          <cell r="FC4" t="str">
            <v>PA0022436800-0002</v>
          </cell>
          <cell r="FD4" t="str">
            <v>PAR022015000-0001</v>
          </cell>
          <cell r="FE4">
            <v>0</v>
          </cell>
          <cell r="FF4">
            <v>0</v>
          </cell>
          <cell r="FG4" t="str">
            <v>PA0022445000-0002</v>
          </cell>
          <cell r="FH4" t="str">
            <v>PA0022522000-0001</v>
          </cell>
          <cell r="FI4" t="str">
            <v>PA0022527000-0004</v>
          </cell>
          <cell r="FJ4" t="str">
            <v>PAR022001000-0001</v>
          </cell>
          <cell r="FK4" t="str">
            <v>PAR022003000-0001</v>
          </cell>
          <cell r="FL4" t="str">
            <v>PAR022005000-0001</v>
          </cell>
          <cell r="FM4">
            <v>0</v>
          </cell>
          <cell r="FN4" t="str">
            <v>PAR022005000-0002</v>
          </cell>
          <cell r="FO4" t="str">
            <v>PAR022005000-0003</v>
          </cell>
          <cell r="FP4" t="str">
            <v>PAR022007000-0001</v>
          </cell>
          <cell r="FQ4">
            <v>0</v>
          </cell>
          <cell r="FR4" t="str">
            <v>PAR022009000-0002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 t="str">
            <v>PAR022013000-0001</v>
          </cell>
          <cell r="FY4">
            <v>0</v>
          </cell>
          <cell r="FZ4">
            <v>0</v>
          </cell>
          <cell r="GA4" t="str">
            <v>PAR022091000-0001</v>
          </cell>
          <cell r="GB4" t="str">
            <v>PAR022091000-0003</v>
          </cell>
          <cell r="GC4" t="str">
            <v>PAR022091000-0005</v>
          </cell>
          <cell r="GD4" t="str">
            <v>PAR022091000-0006</v>
          </cell>
          <cell r="GE4" t="str">
            <v>PAR022091000-0007</v>
          </cell>
          <cell r="GF4" t="str">
            <v>PAR022091000-0008</v>
          </cell>
          <cell r="GG4">
            <v>0</v>
          </cell>
          <cell r="GJ4" t="str">
            <v>PAR022017000-0001</v>
          </cell>
          <cell r="GK4" t="str">
            <v>PAR023005000-0001</v>
          </cell>
          <cell r="GL4" t="str">
            <v>PAR023007000-0001</v>
          </cell>
          <cell r="GM4" t="str">
            <v>PAR023011000-0001</v>
          </cell>
        </row>
        <row r="5">
          <cell r="D5" t="str">
            <v>直接仮設</v>
          </cell>
          <cell r="E5" t="str">
            <v>内部足場(階高4m未満)</v>
          </cell>
          <cell r="G5" t="str">
            <v>軸部鉄筋工事</v>
          </cell>
          <cell r="H5" t="str">
            <v>差筋ｱﾝｶｰ(鉄筋D10共)</v>
          </cell>
          <cell r="J5" t="str">
            <v>既製コンクリート工事</v>
          </cell>
          <cell r="K5" t="str">
            <v>ｺﾝｸﾘｰﾄﾌﾞﾛｯｸ積(ﾓﾙﾀﾙ含む)</v>
          </cell>
          <cell r="M5" t="str">
            <v>アスファルト防水工事</v>
          </cell>
          <cell r="N5" t="str">
            <v>ﾓﾙﾀﾙ防水 責任施工 壁(厚25)</v>
          </cell>
          <cell r="P5" t="str">
            <v>木工事</v>
          </cell>
          <cell r="Q5" t="str">
            <v>造作用木材 材料費(杉平割 上小節程度)</v>
          </cell>
          <cell r="R5" t="str">
            <v>構造用木材 材料費</v>
          </cell>
          <cell r="S5" t="str">
            <v>造作用木材(ﾀﾓ集成材)</v>
          </cell>
          <cell r="T5" t="str">
            <v>造作用木材(ﾀﾓ集成材)</v>
          </cell>
          <cell r="U5" t="str">
            <v>造作用木材(ﾀﾓ集成材)</v>
          </cell>
          <cell r="V5" t="str">
            <v>造作用木材(ﾀﾓ集成材)</v>
          </cell>
          <cell r="W5" t="str">
            <v>造作用木材(ﾀﾓ集成材)</v>
          </cell>
          <cell r="X5" t="str">
            <v>造作用木材(ﾀﾓ集成材)</v>
          </cell>
          <cell r="Y5" t="str">
            <v>造作用木材(集成材)</v>
          </cell>
          <cell r="Z5" t="str">
            <v>造作用木材(集成材)</v>
          </cell>
          <cell r="AA5" t="str">
            <v>造作用木材(ﾂｷ板化粧)</v>
          </cell>
          <cell r="AB5" t="str">
            <v>くぎ 材料費</v>
          </cell>
          <cell r="AC5" t="str">
            <v>金物類 材料費</v>
          </cell>
          <cell r="AD5" t="str">
            <v>防腐剤塗 上塗2回</v>
          </cell>
          <cell r="AE5" t="str">
            <v>普通合板 材料費</v>
          </cell>
          <cell r="AF5" t="str">
            <v>普通合板 材料費</v>
          </cell>
          <cell r="AG5" t="str">
            <v>普通合板 材料費</v>
          </cell>
          <cell r="AH5" t="str">
            <v>普通合板 材料費</v>
          </cell>
          <cell r="AI5" t="str">
            <v>普通合板 材料費</v>
          </cell>
          <cell r="AJ5" t="str">
            <v>捨張合板(厚12) 材料費</v>
          </cell>
          <cell r="AK5" t="str">
            <v>ﾗﾜﾝ合板(2類 厚21) 材料費</v>
          </cell>
          <cell r="AL5" t="str">
            <v>押入れ棚板(普通合板ﾌﾗｯｼｭ)材料費 98</v>
          </cell>
          <cell r="AM5" t="str">
            <v>天然木化粧複合ﾌﾛｰﾘﾝｸﾞ 材料費</v>
          </cell>
          <cell r="AN5" t="str">
            <v>木製巾木(H=65 t=9) 材料費</v>
          </cell>
          <cell r="AO5" t="str">
            <v>ﾌﾟﾗｽﾀｰﾎﾞｰﾄﾞ 材料費</v>
          </cell>
          <cell r="AP5" t="str">
            <v>耐水石膏ﾎﾞｰﾄﾞ 材料費</v>
          </cell>
          <cell r="AQ5" t="str">
            <v>壁耐水石膏ﾎﾞｰﾄﾞ張(突付け)</v>
          </cell>
          <cell r="AR5" t="str">
            <v>木部加工組立費(内装ﾌﾟﾚﾊﾌﾞ以外)</v>
          </cell>
          <cell r="AS5" t="str">
            <v>乾式遮音二重床工法用木質床下地材(厚25)LL50LH55以上</v>
          </cell>
          <cell r="AU5" t="str">
            <v>金属工事</v>
          </cell>
          <cell r="AV5" t="str">
            <v>室内手摺(SUS)樹脂被膜</v>
          </cell>
          <cell r="AW5" t="str">
            <v>室内手摺(SUS)樹脂被膜</v>
          </cell>
          <cell r="AX5" t="str">
            <v>床下点検口</v>
          </cell>
          <cell r="AY5" t="str">
            <v>ｶｰﾃﾝﾚｰﾙ O-10</v>
          </cell>
          <cell r="AZ5" t="str">
            <v>ｶｰﾃﾝﾚｰﾙ O-10</v>
          </cell>
          <cell r="BA5" t="str">
            <v>壁見切縁(ｱﾙﾐ L-15×1.0)</v>
          </cell>
          <cell r="BB5" t="str">
            <v>洋服掛(ｽﾃﾝﾚｽφ25.4)X-15</v>
          </cell>
          <cell r="BC5" t="str">
            <v>洋服掛(ｽﾃﾝﾚｽφ25.4)X-15</v>
          </cell>
          <cell r="BD5" t="str">
            <v>家具転倒防止ｱﾝｶｰ(ｽﾃﾝﾚｽ)X-12</v>
          </cell>
          <cell r="BE5" t="str">
            <v>ｸｰﾗｰ取付用ｲﾝｻｰﾄ</v>
          </cell>
          <cell r="BF5" t="str">
            <v>ﾊﾟｲﾌﾟｼｬﾌﾄ下地金物</v>
          </cell>
          <cell r="BG5" t="str">
            <v>台所ﾒｰﾀｰﾎﾞｯｸｽ兼用ｶﾞｽ台(収納付)</v>
          </cell>
          <cell r="BH5" t="str">
            <v>流し水切板</v>
          </cell>
          <cell r="BI5" t="str">
            <v>ｺﾝﾛ台前ｽﾃﾝﾚｽ防熱板</v>
          </cell>
          <cell r="BJ5" t="str">
            <v>ｺﾝﾛ台前ｽﾃﾝﾚｽ防熱板</v>
          </cell>
          <cell r="BK5" t="str">
            <v>ｺﾝﾛ台前ｽﾃﾝﾚｽ防熱板</v>
          </cell>
          <cell r="BL5" t="str">
            <v>ﾀｵﾙ掛け W-11</v>
          </cell>
          <cell r="BM5" t="str">
            <v>ﾀｵﾙ掛け W-11</v>
          </cell>
          <cell r="BN5" t="str">
            <v>分電盤保護ﾌﾟﾚｰﾄ</v>
          </cell>
          <cell r="BO5" t="str">
            <v>天井吊用ｱﾝｶｰ</v>
          </cell>
          <cell r="BP5" t="str">
            <v>ｱﾙﾐ額縁(ALW-1用)見込70 改修済ｻｯｼ用</v>
          </cell>
          <cell r="BQ5" t="str">
            <v>壁点検口 300角(ｱﾙﾐ枠)</v>
          </cell>
          <cell r="BS5" t="str">
            <v>外部左官工事</v>
          </cell>
          <cell r="BT5" t="str">
            <v>防水ﾓﾙﾀﾙ詰(建具枠廻り)</v>
          </cell>
          <cell r="BV5" t="str">
            <v>内部左官工事</v>
          </cell>
          <cell r="BW5" t="str">
            <v>床防水ﾓﾙﾀﾙ塗</v>
          </cell>
          <cell r="BX5" t="str">
            <v>床防水ﾓﾙﾀﾙ塗</v>
          </cell>
          <cell r="BY5" t="str">
            <v>玄関床補修 防水ﾓﾙﾀﾙ</v>
          </cell>
          <cell r="CA5" t="str">
            <v>木製建具工事</v>
          </cell>
          <cell r="CB5" t="str">
            <v>片引ﾌﾗｯｼｭ戸 WD-1(ｶﾞﾗﾘ小窓付)</v>
          </cell>
          <cell r="CC5" t="str">
            <v>片引ﾌﾗｯｼｭ戸 WD-2(ｶﾞﾗﾘ小窓付)</v>
          </cell>
          <cell r="CD5" t="str">
            <v>片引ﾌﾗｯｼｭ戸 WD-3(ｶﾞﾗﾘ小窓付)</v>
          </cell>
          <cell r="CE5" t="str">
            <v>引違いｶﾞﾗｽ戸 WD-4</v>
          </cell>
          <cell r="CF5" t="str">
            <v>FIXｶﾞﾗｽ戸 WD-5</v>
          </cell>
          <cell r="CG5" t="str">
            <v>折戸 SC-1</v>
          </cell>
          <cell r="CH5" t="str">
            <v>折戸 SC-2</v>
          </cell>
          <cell r="CI5" t="str">
            <v>折戸 SC-3</v>
          </cell>
          <cell r="CJ5" t="str">
            <v>折戸 SC-4</v>
          </cell>
          <cell r="CK5" t="str">
            <v>和ふすま</v>
          </cell>
          <cell r="CL5" t="str">
            <v>和ふすま</v>
          </cell>
          <cell r="CM5" t="str">
            <v>和ふすま</v>
          </cell>
          <cell r="CN5" t="str">
            <v>和ふすま</v>
          </cell>
          <cell r="CO5" t="str">
            <v>和ふすま 天袋</v>
          </cell>
          <cell r="CP5" t="str">
            <v>和ふすま 天袋</v>
          </cell>
          <cell r="CR5" t="str">
            <v>金属製建具工事</v>
          </cell>
          <cell r="CS5" t="str">
            <v>改修用引違い戸 ALD-1(持出工法)</v>
          </cell>
          <cell r="CT5" t="str">
            <v>ｱﾙﾐ引違い戸</v>
          </cell>
          <cell r="CU5" t="str">
            <v>改修用引違い戸 ALD-3(持出し工法)</v>
          </cell>
          <cell r="CV5" t="str">
            <v>ｱﾙﾐ片開き戸</v>
          </cell>
          <cell r="CW5" t="str">
            <v>ｱﾙﾐﾌﾗｯｼｭ戸</v>
          </cell>
          <cell r="CX5" t="str">
            <v>改修用引違い窓 ALW-1(持出工法)</v>
          </cell>
          <cell r="CY5" t="str">
            <v>給湯器ﾎﾞｯｸｽ G-1</v>
          </cell>
          <cell r="CZ5" t="str">
            <v>鋼製ﾄﾞｱ部品取替(ﾚﾊﾞｰﾊﾝﾄﾞﾙ付面付箱錠,ﾄﾞｱｶﾞｰﾄﾞ)</v>
          </cell>
          <cell r="DA5" t="str">
            <v>鋼製ﾌﾟﾚｽ片開き戸 W800×H1800</v>
          </cell>
          <cell r="DB5" t="str">
            <v>鋼製片開き戸 PS-2 W550×H650</v>
          </cell>
          <cell r="DC5" t="str">
            <v>ｽﾃﾝﾚｽﾌﾟﾚｰﾄ貼,ｱﾝｸﾞﾙ取付</v>
          </cell>
          <cell r="DD5" t="str">
            <v>ｽﾃﾝﾚｽﾌﾟﾚｰﾄ貼,ｱﾝｸﾞﾙ取付</v>
          </cell>
          <cell r="DF5" t="str">
            <v>ｶﾞﾗｽ工事</v>
          </cell>
          <cell r="DG5" t="str">
            <v>ﾌﾛｰﾄｶﾞﾗｽ</v>
          </cell>
          <cell r="DH5" t="str">
            <v>ﾌﾛｰﾄｶﾞﾗｽ</v>
          </cell>
          <cell r="DI5" t="str">
            <v>型板ｶﾞﾗｽ</v>
          </cell>
          <cell r="DJ5" t="str">
            <v>型板ｶﾞﾗｽ</v>
          </cell>
          <cell r="DK5" t="str">
            <v>ﾌﾛｰﾄｶﾞﾗｽ(厚5 小窓用 引手 小端ずり)</v>
          </cell>
          <cell r="DL5" t="str">
            <v>網入板ｶﾞﾗｽ(FW 厚6.8)</v>
          </cell>
          <cell r="DM5" t="str">
            <v>網入磨ｶﾞﾗｽ(PW 厚6.8)</v>
          </cell>
          <cell r="DN5" t="str">
            <v>網入磨ｶﾞﾗｽ(PW 厚6.8 小窓)</v>
          </cell>
          <cell r="DO5" t="str">
            <v>ｶﾞｽｹｯﾄ手間(ｱﾙﾐ製建具用)材料は建具に含む</v>
          </cell>
          <cell r="DP5" t="str">
            <v>ｶﾞﾗｽｼｰﾘﾝｸﾞ</v>
          </cell>
          <cell r="DQ5" t="str">
            <v>ｶﾞﾗｽｼｰﾘﾝｸﾞ</v>
          </cell>
          <cell r="DR5" t="str">
            <v>養生ｸﾘｰﾆﾝｸﾞ</v>
          </cell>
          <cell r="DT5" t="str">
            <v>塗装工事</v>
          </cell>
          <cell r="DU5" t="str">
            <v>木部 SOP塗 細巾もの</v>
          </cell>
          <cell r="DV5" t="str">
            <v>ｸﾘｱﾗｯｶｰ塗り 木部細巾 B種</v>
          </cell>
          <cell r="DW5" t="str">
            <v>鉄部SOP塗</v>
          </cell>
          <cell r="DX5" t="str">
            <v>EP防かび塗料 2回塗</v>
          </cell>
          <cell r="DY5" t="str">
            <v>既存玄関ﾄﾞｱ塗替え(ｹﾚﾝ清掃,SOP両面2回塗り)</v>
          </cell>
          <cell r="EA5" t="str">
            <v>内外装工事</v>
          </cell>
          <cell r="EB5" t="str">
            <v>吊戸棚上部 繊維強化ｾﾒﾝﾄ板張り(厚5 ﾋﾞｽ共)</v>
          </cell>
          <cell r="EC5" t="str">
            <v>天井せっこうﾎﾞｰﾄﾞ張り(突付け)</v>
          </cell>
          <cell r="ED5" t="str">
            <v>天井化粧石膏ﾎﾞｰﾄﾞ張り(厚9.5)</v>
          </cell>
          <cell r="EE5" t="str">
            <v>天井耐水石膏ﾎﾞｰﾄﾞ張り(突付け)</v>
          </cell>
          <cell r="EF5" t="str">
            <v>壁石膏ﾎﾞｰﾄﾞ張り 直張突付け(GL工法)</v>
          </cell>
          <cell r="EG5" t="str">
            <v>壁耐水石膏ﾎﾞｰﾄﾞ張り 直張突付け(GL工法)</v>
          </cell>
          <cell r="EH5" t="str">
            <v>発砲樹脂板張ｺﾝｸﾘｰﾄ下地(厚25 B類3種 壁･天井共)</v>
          </cell>
          <cell r="EI5" t="str">
            <v>台所壁(焼付化粧繊維強化板</v>
          </cell>
          <cell r="EJ5" t="str">
            <v>壁紙張り(防火2級品)</v>
          </cell>
          <cell r="EK5" t="str">
            <v>壁紙張り(防火2級品)</v>
          </cell>
          <cell r="EL5" t="str">
            <v>床長尺塩ﾋﾞｼｰﾄ張り</v>
          </cell>
          <cell r="EM5" t="str">
            <v>たたみ</v>
          </cell>
          <cell r="EN5" t="str">
            <v>たたみ</v>
          </cell>
          <cell r="EO5" t="str">
            <v>発泡樹脂板敷き 厚25 B類3種</v>
          </cell>
          <cell r="EP5" t="str">
            <v>吊戸棚 繊維強化ｾﾒﾝﾄ板</v>
          </cell>
          <cell r="EQ5" t="str">
            <v>吊戸棚 繊維強化ｾﾒﾝﾄ板</v>
          </cell>
          <cell r="ER5" t="str">
            <v>台所 壁仕上げ ｾﾒﾝﾄ板(厚3)+ﾀｲﾙ模様ｾﾒﾝﾄ板(厚4)</v>
          </cell>
          <cell r="ES5" t="str">
            <v>台所壁仕上(GL工法)耐水石膏ﾎﾞｰﾄﾞ(厚12.5)+ﾀｲﾙ模様ｾﾒﾝﾄ板(厚4)</v>
          </cell>
          <cell r="ET5" t="str">
            <v>乾式耐火遮音間仕切2時間耐火(厚147)</v>
          </cell>
          <cell r="EV5" t="str">
            <v>雑工事</v>
          </cell>
          <cell r="EW5" t="str">
            <v>樹脂系ｼｰﾘﾝｸﾞ(ﾎﾟﾘｻﾙﾌｧｲﾄﾞ系 PS-2)</v>
          </cell>
          <cell r="EX5" t="str">
            <v>樹脂系ｼｰﾘﾝｸﾞ(ﾎﾟﾘｻﾙﾌｧｲﾄﾞ系PS-2)</v>
          </cell>
          <cell r="EY5" t="str">
            <v>樹脂系ｼｰﾘﾝｸﾞ(ﾎﾟﾘｻﾙﾌｧｲﾄﾞ系 PS-2)</v>
          </cell>
          <cell r="EZ5" t="str">
            <v>設備配管用ｽﾘｰﾌﾞA</v>
          </cell>
          <cell r="FA5" t="str">
            <v>電気用ｽﾘｰﾌﾞ ｷｬｯﾌﾟ共 V-45</v>
          </cell>
          <cell r="FB5" t="str">
            <v>玄関室内給気口</v>
          </cell>
          <cell r="FC5" t="str">
            <v>壁点検口(塩ﾋﾞ枠)98車</v>
          </cell>
          <cell r="FD5" t="str">
            <v>壁点検口</v>
          </cell>
          <cell r="FE5" t="str">
            <v>壁点検口</v>
          </cell>
          <cell r="FF5" t="str">
            <v>浴室配管用壁点検口</v>
          </cell>
          <cell r="FG5" t="str">
            <v>防水ﾊﾟﾝ(洗濯機用)W-46</v>
          </cell>
          <cell r="FH5" t="str">
            <v>台所ｺﾝﾛ台(BL600)ﾊﾞｯｸｶﾞｰﾄﾞ付</v>
          </cell>
          <cell r="FI5" t="str">
            <v>ｺﾝﾛ脇台</v>
          </cell>
          <cell r="FJ5" t="str">
            <v>玄関収納ﾕﾆｯﾄ</v>
          </cell>
          <cell r="FK5" t="str">
            <v>台所流し台(BL1000型)</v>
          </cell>
          <cell r="FL5" t="str">
            <v>吊戸棚</v>
          </cell>
          <cell r="FM5" t="str">
            <v>吊戸棚</v>
          </cell>
          <cell r="FN5" t="str">
            <v>吊戸棚</v>
          </cell>
          <cell r="FO5" t="str">
            <v>吊戸棚</v>
          </cell>
          <cell r="FP5" t="str">
            <v>水切棚(ｽﾃﾝﾚｽ製L=1000 1段)</v>
          </cell>
          <cell r="FQ5" t="str">
            <v>洗面所ﾗｲﾆﾝｸﾞ</v>
          </cell>
          <cell r="FR5" t="str">
            <v>洗面所ﾗｲﾆﾝｸﾞ</v>
          </cell>
          <cell r="FS5" t="str">
            <v>洗面所ﾗｲﾆﾝｸﾞ</v>
          </cell>
          <cell r="FT5" t="str">
            <v>便所棚板</v>
          </cell>
          <cell r="FU5" t="str">
            <v>便所棚板</v>
          </cell>
          <cell r="FV5" t="str">
            <v>ﾗｲﾆﾝｸﾞ甲板 ﾒﾗﾐﾝ化粧板</v>
          </cell>
          <cell r="FW5" t="str">
            <v>ﾗｲﾆﾝｸﾞ甲板 ﾒﾗﾐﾝ化粧板</v>
          </cell>
          <cell r="FX5" t="str">
            <v>浴室ﾕﾆｯﾄ(1216型)</v>
          </cell>
          <cell r="FY5" t="str">
            <v>浴室ﾕﾆｯﾄ(1216型)</v>
          </cell>
          <cell r="FZ5" t="str">
            <v>貫通ｽﾘｰﾌﾞ(壁厚150)ﾀﾞｲﾔﾓﾝﾄﾞｶｯﾀｰ</v>
          </cell>
          <cell r="GA5" t="str">
            <v>貫通ｽﾘｰﾌﾞ(壁厚150)ﾀﾞｲﾔﾓﾝﾄﾞｶｯﾀｰ</v>
          </cell>
          <cell r="GB5" t="str">
            <v>貫通ｽﾘｰﾌﾞ(壁厚150)ﾀﾞｲﾔﾓﾝﾄﾞｶｯﾀｰ</v>
          </cell>
          <cell r="GC5" t="str">
            <v>貫通ｽﾘｰﾌﾞ(壁厚150)ﾀﾞｲﾔﾓﾝﾄﾞｶｯﾀｰ</v>
          </cell>
          <cell r="GD5" t="str">
            <v>貫通ｽﾘｰﾌﾞ(壁厚150)ﾀﾞｲﾔﾓﾝﾄﾞｶｯﾀｰ</v>
          </cell>
          <cell r="GE5" t="str">
            <v>貫通ｽﾘｰﾌﾞ(壁厚150)ﾀﾞｲﾔﾓﾝﾄﾞｶｯﾀｰ</v>
          </cell>
          <cell r="GF5" t="str">
            <v>貫通ｽﾘｰﾌﾞ(壁厚150)ﾀﾞｲﾔﾓﾝﾄﾞｶｯﾀｰ</v>
          </cell>
          <cell r="GG5" t="str">
            <v>貫通ｽﾘｰﾌﾞ(壁厚150)ﾀﾞｲﾔﾓﾝﾄﾞｶｯﾀｰ</v>
          </cell>
          <cell r="GI5" t="str">
            <v>補修工事</v>
          </cell>
          <cell r="GJ5" t="str">
            <v>換気孔ｷｬｯﾌﾟ取替(径70 樹脂製)</v>
          </cell>
          <cell r="GK5" t="str">
            <v>ﾌﾟﾗｽﾀｰ補修(壁･梁共)</v>
          </cell>
          <cell r="GL5" t="str">
            <v>配管撤去部穴埋め</v>
          </cell>
          <cell r="GM5" t="str">
            <v>ﾓﾙﾀﾙ補修(壁･梁共)</v>
          </cell>
        </row>
        <row r="6">
          <cell r="E6" t="str">
            <v>仕上</v>
          </cell>
          <cell r="H6">
            <v>0</v>
          </cell>
          <cell r="K6" t="str">
            <v>A種 厚100 塗下</v>
          </cell>
          <cell r="N6">
            <v>0</v>
          </cell>
          <cell r="Q6">
            <v>0</v>
          </cell>
          <cell r="R6">
            <v>0</v>
          </cell>
          <cell r="S6" t="str">
            <v>玄関上り框･1000×40×90</v>
          </cell>
          <cell r="T6" t="str">
            <v>玄関上り框･1180×40×90</v>
          </cell>
          <cell r="U6" t="str">
            <v>玄関上り框･910×40×90</v>
          </cell>
          <cell r="V6" t="str">
            <v>玄関上り框･870×40×90</v>
          </cell>
          <cell r="W6" t="str">
            <v>玄関上り框･730×40×90</v>
          </cell>
          <cell r="X6" t="str">
            <v>玄関上り框･680×40×90</v>
          </cell>
          <cell r="Y6" t="str">
            <v>階段踏板･3000×285 厚30 R付</v>
          </cell>
          <cell r="Z6" t="str">
            <v>階段踏板･3000×250 厚30 R付</v>
          </cell>
          <cell r="AA6" t="str">
            <v>階段蹴上･厚5.8</v>
          </cell>
          <cell r="AB6">
            <v>0</v>
          </cell>
          <cell r="AC6">
            <v>0</v>
          </cell>
          <cell r="AD6">
            <v>0</v>
          </cell>
          <cell r="AE6" t="str">
            <v>Ⅰ類 厚3</v>
          </cell>
          <cell r="AF6" t="str">
            <v>Ⅰ類 厚4</v>
          </cell>
          <cell r="AG6" t="str">
            <v>Ⅰ類 厚5.5</v>
          </cell>
          <cell r="AH6" t="str">
            <v>Ⅰ類 厚9</v>
          </cell>
          <cell r="AI6" t="str">
            <v>Ⅰ類 厚12</v>
          </cell>
          <cell r="AJ6">
            <v>0</v>
          </cell>
          <cell r="AK6">
            <v>0</v>
          </cell>
          <cell r="AL6" t="str">
            <v>厚50</v>
          </cell>
          <cell r="AM6" t="str">
            <v>厚12</v>
          </cell>
          <cell r="AN6">
            <v>0</v>
          </cell>
          <cell r="AO6" t="str">
            <v>厚9.5</v>
          </cell>
          <cell r="AP6" t="str">
            <v>厚9.5</v>
          </cell>
          <cell r="AQ6" t="str">
            <v>厚12.5</v>
          </cell>
          <cell r="AR6">
            <v>0</v>
          </cell>
          <cell r="AS6">
            <v>0</v>
          </cell>
          <cell r="AV6" t="str">
            <v>径34 L型 700+600 (W-63)</v>
          </cell>
          <cell r="AW6" t="str">
            <v>径34 L=350(W-63)</v>
          </cell>
          <cell r="AX6" t="str">
            <v>ｱﾙﾐ製 600角</v>
          </cell>
          <cell r="AY6" t="str">
            <v>C,D型ﾚｰﾙ ｽﾃﾝﾚｽ ｼﾝｸﾞﾙ</v>
          </cell>
          <cell r="AZ6" t="str">
            <v>C,D型ﾚｰﾙ ｽﾃﾝﾚｽ ﾀﾞﾌﾞﾙ</v>
          </cell>
          <cell r="BA6">
            <v>0</v>
          </cell>
          <cell r="BB6" t="str">
            <v>L=1000未満</v>
          </cell>
          <cell r="BC6" t="str">
            <v>L=1000～1500未満</v>
          </cell>
          <cell r="BD6" t="str">
            <v>L=70</v>
          </cell>
          <cell r="BE6" t="str">
            <v>室内用2連 改造用</v>
          </cell>
          <cell r="BF6" t="str">
            <v>L=1018+263 H=2480</v>
          </cell>
          <cell r="BG6" t="str">
            <v>W650×H800×D770</v>
          </cell>
          <cell r="BH6" t="str">
            <v>L=1000,W=155程度</v>
          </cell>
          <cell r="BI6" t="str">
            <v>W680×H300</v>
          </cell>
          <cell r="BJ6" t="str">
            <v>W720×H300</v>
          </cell>
          <cell r="BK6" t="str">
            <v>W800×H300</v>
          </cell>
          <cell r="BL6" t="str">
            <v>ｽﾃﾝﾚｽ径9 L=300</v>
          </cell>
          <cell r="BM6" t="str">
            <v>ｽﾃﾝﾚｽ径9 L=600</v>
          </cell>
          <cell r="BN6" t="str">
            <v>電気亜鉛ﾒｯｷ鋼板 厚0.8 430×680</v>
          </cell>
          <cell r="BO6">
            <v>0</v>
          </cell>
          <cell r="BP6" t="str">
            <v>W1460×H654</v>
          </cell>
          <cell r="BQ6">
            <v>0</v>
          </cell>
          <cell r="BW6" t="str">
            <v>厚60～70 金ｺﾞﾃ</v>
          </cell>
          <cell r="BX6" t="str">
            <v>厚60～95 金ｺﾞﾃ</v>
          </cell>
          <cell r="BY6">
            <v>0</v>
          </cell>
          <cell r="CB6" t="str">
            <v>W725×H1800</v>
          </cell>
          <cell r="CC6" t="str">
            <v>W805×H1800</v>
          </cell>
          <cell r="CD6" t="str">
            <v>W775×H1800</v>
          </cell>
          <cell r="CE6" t="str">
            <v>W1620×H1777</v>
          </cell>
          <cell r="CF6" t="str">
            <v>W650×H500</v>
          </cell>
          <cell r="CG6" t="str">
            <v>W675×H1800</v>
          </cell>
          <cell r="CH6" t="str">
            <v>W1200×H1800</v>
          </cell>
          <cell r="CI6" t="str">
            <v>W700×H1800</v>
          </cell>
          <cell r="CJ6" t="str">
            <v>W1420×H1800</v>
          </cell>
          <cell r="CK6" t="str">
            <v>片面 半間片開 片面ﾋﾞﾆｰﾙ</v>
          </cell>
          <cell r="CL6" t="str">
            <v>両面 半間片引 H1800 片面ﾋﾞﾆｰﾙ</v>
          </cell>
          <cell r="CM6" t="str">
            <v>片面 半間片引 H1800</v>
          </cell>
          <cell r="CN6" t="str">
            <v>両面 半間片引 両面ﾋﾞﾆｰﾙ</v>
          </cell>
          <cell r="CO6" t="str">
            <v>半間片引</v>
          </cell>
          <cell r="CP6" t="str">
            <v>半間片開ﾋﾞﾆｰﾙ</v>
          </cell>
          <cell r="CS6" t="str">
            <v>W1640×H2223</v>
          </cell>
          <cell r="CT6" t="str">
            <v>ALD-2 W3270×H1750連窓</v>
          </cell>
          <cell r="CU6" t="str">
            <v>W3030×H1753</v>
          </cell>
          <cell r="CV6" t="str">
            <v>ALD-4 W900×H1800袖FIX付</v>
          </cell>
          <cell r="CW6" t="str">
            <v>ALD-5 W750×H1800袖FIX付</v>
          </cell>
          <cell r="CX6" t="str">
            <v>W1460×H653</v>
          </cell>
          <cell r="CY6" t="str">
            <v>W550×H1905</v>
          </cell>
          <cell r="DA6" t="str">
            <v>SD-2</v>
          </cell>
          <cell r="DB6">
            <v>0</v>
          </cell>
          <cell r="DC6" t="str">
            <v>SUSW-1 内倒し窓</v>
          </cell>
          <cell r="DD6" t="str">
            <v>SUSW-1 はめ殺し窓</v>
          </cell>
          <cell r="DG6" t="str">
            <v>厚3･透明 FL</v>
          </cell>
          <cell r="DH6" t="str">
            <v>厚3･すり FL.SG</v>
          </cell>
          <cell r="DI6" t="str">
            <v>F 厚4 金属製建具用</v>
          </cell>
          <cell r="DJ6" t="str">
            <v>F 厚4 木製建具用</v>
          </cell>
          <cell r="DK6">
            <v>0</v>
          </cell>
          <cell r="DL6">
            <v>0</v>
          </cell>
          <cell r="DM6">
            <v>0</v>
          </cell>
          <cell r="DN6" t="str">
            <v>小窓用</v>
          </cell>
          <cell r="DO6">
            <v>0</v>
          </cell>
          <cell r="DP6" t="str">
            <v>ｽﾁｰﾙ製建具用</v>
          </cell>
          <cell r="DQ6" t="str">
            <v>木製建具用</v>
          </cell>
          <cell r="DR6">
            <v>0</v>
          </cell>
          <cell r="DU6">
            <v>0</v>
          </cell>
          <cell r="DV6">
            <v>0</v>
          </cell>
          <cell r="DW6" t="str">
            <v>2回塗 (ｱ)仕様(中･上塗り各1回 BL鋼製建具用)</v>
          </cell>
          <cell r="DX6" t="str">
            <v>ﾌﾟﾗｽﾀｰﾎﾞｰﾄﾞ 中･上塗り各1回</v>
          </cell>
          <cell r="EB6">
            <v>0</v>
          </cell>
          <cell r="EC6" t="str">
            <v>厚9.5</v>
          </cell>
          <cell r="ED6">
            <v>0</v>
          </cell>
          <cell r="EE6" t="str">
            <v>厚9.5</v>
          </cell>
          <cell r="EF6" t="str">
            <v>厚9.5</v>
          </cell>
          <cell r="EG6" t="str">
            <v>厚9.5</v>
          </cell>
          <cell r="EH6">
            <v>0</v>
          </cell>
          <cell r="EI6" t="str">
            <v xml:space="preserve"> 厚4 ﾀｲﾙ模様)K-64</v>
          </cell>
          <cell r="EJ6" t="str">
            <v>ｺﾝｸﾘｰﾄ下地</v>
          </cell>
          <cell r="EK6" t="str">
            <v>ﾓﾙﾀﾙ･PC･ﾎﾞｰﾄﾞ下地</v>
          </cell>
          <cell r="EL6" t="str">
            <v>厚2.3</v>
          </cell>
          <cell r="EM6" t="str">
            <v>一帖もの</v>
          </cell>
          <cell r="EN6" t="str">
            <v>半帖もの</v>
          </cell>
          <cell r="EO6">
            <v>0</v>
          </cell>
          <cell r="EP6" t="str">
            <v>厚4+厚5</v>
          </cell>
          <cell r="EQ6" t="str">
            <v>化粧厚4+厚5</v>
          </cell>
          <cell r="ER6">
            <v>0</v>
          </cell>
          <cell r="ES6">
            <v>0</v>
          </cell>
          <cell r="ET6">
            <v>0</v>
          </cell>
          <cell r="EW6" t="str">
            <v>5×5</v>
          </cell>
          <cell r="EX6" t="str">
            <v>10×10</v>
          </cell>
          <cell r="EY6" t="str">
            <v>15×10</v>
          </cell>
          <cell r="EZ6" t="str">
            <v>径75 樹脂製 ｷｬｯﾌﾟ共 V-30</v>
          </cell>
          <cell r="FA6" t="str">
            <v>VE22 VE14</v>
          </cell>
          <cell r="FB6">
            <v>0</v>
          </cell>
          <cell r="FC6" t="str">
            <v>300×300</v>
          </cell>
          <cell r="FD6" t="str">
            <v>ｱﾙﾐ製 300角</v>
          </cell>
          <cell r="FE6" t="str">
            <v>塩ﾋﾞ枠 700×300</v>
          </cell>
          <cell r="FF6" t="str">
            <v>塩ﾋﾞ枠 200×400</v>
          </cell>
          <cell r="FG6" t="str">
            <v>800×640×80 再生ﾌﾟﾗｽﾁｯｸ製</v>
          </cell>
          <cell r="FH6">
            <v>0</v>
          </cell>
          <cell r="FI6" t="str">
            <v>150×650 H=800 K-58 98</v>
          </cell>
          <cell r="FJ6" t="str">
            <v>(W830×H2280×D370)</v>
          </cell>
          <cell r="FK6">
            <v>0</v>
          </cell>
          <cell r="FL6" t="str">
            <v>W1000×H800 K-30</v>
          </cell>
          <cell r="FM6" t="str">
            <v>W1000×H400×D280</v>
          </cell>
          <cell r="FN6" t="str">
            <v>W1000×H400×D400 K-31-1</v>
          </cell>
          <cell r="FO6" t="str">
            <v>W500×H400×D400 K-31-1</v>
          </cell>
          <cell r="FP6">
            <v>0</v>
          </cell>
          <cell r="FQ6" t="str">
            <v>650×1200×100</v>
          </cell>
          <cell r="FR6" t="str">
            <v>850×1200×100 CD2R</v>
          </cell>
          <cell r="FS6" t="str">
            <v>900×1200×100</v>
          </cell>
          <cell r="FT6" t="str">
            <v>W760×D200 ﾎﾟﾘ合板ﾌﾗｯｼｭ@21</v>
          </cell>
          <cell r="FU6" t="str">
            <v>W840×D200 ﾎﾟﾘ合板ﾌﾗｯｼｭ@21</v>
          </cell>
          <cell r="FV6" t="str">
            <v>厚30 W=200</v>
          </cell>
          <cell r="FW6" t="str">
            <v>厚30 W=130</v>
          </cell>
          <cell r="FX6" t="str">
            <v>梁欠き1面</v>
          </cell>
          <cell r="FY6" t="str">
            <v>梁欠き無し</v>
          </cell>
          <cell r="FZ6" t="str">
            <v>径35</v>
          </cell>
          <cell r="GA6" t="str">
            <v>径50</v>
          </cell>
          <cell r="GB6" t="str">
            <v>径75</v>
          </cell>
          <cell r="GC6" t="str">
            <v>径125</v>
          </cell>
          <cell r="GD6" t="str">
            <v>径150</v>
          </cell>
          <cell r="GE6" t="str">
            <v>径175</v>
          </cell>
          <cell r="GF6" t="str">
            <v>径200</v>
          </cell>
          <cell r="GG6" t="str">
            <v>径350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</row>
        <row r="7">
          <cell r="BT7">
            <v>0</v>
          </cell>
          <cell r="DY7">
            <v>0</v>
          </cell>
        </row>
        <row r="8">
          <cell r="E8" t="str">
            <v>㎡</v>
          </cell>
          <cell r="H8" t="str">
            <v>本</v>
          </cell>
          <cell r="K8" t="str">
            <v>㎡</v>
          </cell>
          <cell r="N8" t="str">
            <v>㎡</v>
          </cell>
          <cell r="Q8" t="str">
            <v>m3</v>
          </cell>
          <cell r="R8" t="str">
            <v>m3</v>
          </cell>
          <cell r="S8" t="str">
            <v>箇所</v>
          </cell>
          <cell r="T8" t="str">
            <v>箇所</v>
          </cell>
          <cell r="U8" t="str">
            <v>箇所</v>
          </cell>
          <cell r="V8" t="str">
            <v>箇所</v>
          </cell>
          <cell r="W8" t="str">
            <v>箇所</v>
          </cell>
          <cell r="X8" t="str">
            <v>箇所</v>
          </cell>
          <cell r="Y8" t="str">
            <v>箇所</v>
          </cell>
          <cell r="Z8" t="str">
            <v>箇所</v>
          </cell>
          <cell r="AA8" t="str">
            <v>㎡</v>
          </cell>
          <cell r="AB8" t="str">
            <v>kg</v>
          </cell>
          <cell r="AC8" t="str">
            <v>kg</v>
          </cell>
          <cell r="AD8" t="str">
            <v>㎡</v>
          </cell>
          <cell r="AE8" t="str">
            <v>㎡</v>
          </cell>
          <cell r="AF8" t="str">
            <v>㎡</v>
          </cell>
          <cell r="AG8" t="str">
            <v>㎡</v>
          </cell>
          <cell r="AH8" t="str">
            <v>㎡</v>
          </cell>
          <cell r="AI8" t="str">
            <v>㎡</v>
          </cell>
          <cell r="AJ8" t="str">
            <v>㎡</v>
          </cell>
          <cell r="AK8" t="str">
            <v>㎡</v>
          </cell>
          <cell r="AL8" t="str">
            <v>㎡</v>
          </cell>
          <cell r="AM8" t="str">
            <v>㎡</v>
          </cell>
          <cell r="AN8" t="str">
            <v>ｍ</v>
          </cell>
          <cell r="AO8" t="str">
            <v>㎡</v>
          </cell>
          <cell r="AP8" t="str">
            <v>㎡</v>
          </cell>
          <cell r="AQ8" t="str">
            <v>㎡</v>
          </cell>
          <cell r="AR8" t="str">
            <v>延㎡</v>
          </cell>
          <cell r="AS8" t="str">
            <v>㎡</v>
          </cell>
          <cell r="AV8" t="str">
            <v>箇所</v>
          </cell>
          <cell r="AW8" t="str">
            <v>箇所</v>
          </cell>
          <cell r="AX8" t="str">
            <v>箇所</v>
          </cell>
          <cell r="AY8" t="str">
            <v>ｍ</v>
          </cell>
          <cell r="AZ8" t="str">
            <v>ｍ</v>
          </cell>
          <cell r="BA8" t="str">
            <v>ｍ</v>
          </cell>
          <cell r="BB8" t="str">
            <v>箇所</v>
          </cell>
          <cell r="BC8" t="str">
            <v>箇所</v>
          </cell>
          <cell r="BD8" t="str">
            <v>箇所</v>
          </cell>
          <cell r="BE8" t="str">
            <v>組</v>
          </cell>
          <cell r="BF8" t="str">
            <v>箇所</v>
          </cell>
          <cell r="BG8" t="str">
            <v>箇所</v>
          </cell>
          <cell r="BH8" t="str">
            <v>箇所</v>
          </cell>
          <cell r="BI8" t="str">
            <v>箇所</v>
          </cell>
          <cell r="BJ8" t="str">
            <v>箇所</v>
          </cell>
          <cell r="BK8" t="str">
            <v>箇所</v>
          </cell>
          <cell r="BL8" t="str">
            <v>箇所</v>
          </cell>
          <cell r="BM8" t="str">
            <v>箇所</v>
          </cell>
          <cell r="BN8" t="str">
            <v>箇所</v>
          </cell>
          <cell r="BO8" t="str">
            <v>箇所</v>
          </cell>
          <cell r="BP8" t="str">
            <v>箇所</v>
          </cell>
          <cell r="BQ8" t="str">
            <v>箇所</v>
          </cell>
          <cell r="BT8" t="str">
            <v>ｍ</v>
          </cell>
          <cell r="BW8" t="str">
            <v>㎡</v>
          </cell>
          <cell r="BX8" t="str">
            <v>㎡</v>
          </cell>
          <cell r="BY8" t="str">
            <v>㎡</v>
          </cell>
          <cell r="CB8" t="str">
            <v>箇所</v>
          </cell>
          <cell r="CC8" t="str">
            <v>箇所</v>
          </cell>
          <cell r="CD8" t="str">
            <v>箇所</v>
          </cell>
          <cell r="CE8" t="str">
            <v>箇所</v>
          </cell>
          <cell r="CF8" t="str">
            <v>箇所</v>
          </cell>
          <cell r="CG8" t="str">
            <v>箇所</v>
          </cell>
          <cell r="CH8" t="str">
            <v>箇所</v>
          </cell>
          <cell r="CI8" t="str">
            <v>箇所</v>
          </cell>
          <cell r="CJ8" t="str">
            <v>箇所</v>
          </cell>
          <cell r="CK8" t="str">
            <v>枚</v>
          </cell>
          <cell r="CL8" t="str">
            <v>枚</v>
          </cell>
          <cell r="CM8" t="str">
            <v>枚</v>
          </cell>
          <cell r="CN8" t="str">
            <v>枚</v>
          </cell>
          <cell r="CO8" t="str">
            <v>枚</v>
          </cell>
          <cell r="CP8" t="str">
            <v>枚</v>
          </cell>
          <cell r="CS8" t="str">
            <v>箇所</v>
          </cell>
          <cell r="CT8" t="str">
            <v>箇所</v>
          </cell>
          <cell r="CU8" t="str">
            <v>箇所</v>
          </cell>
          <cell r="CV8" t="str">
            <v>箇所</v>
          </cell>
          <cell r="CW8" t="str">
            <v>箇所</v>
          </cell>
          <cell r="CX8" t="str">
            <v>箇所</v>
          </cell>
          <cell r="CY8" t="str">
            <v>箇所</v>
          </cell>
          <cell r="CZ8" t="str">
            <v>箇所</v>
          </cell>
          <cell r="DA8" t="str">
            <v>箇所</v>
          </cell>
          <cell r="DB8" t="str">
            <v>箇所</v>
          </cell>
          <cell r="DC8" t="str">
            <v>箇所</v>
          </cell>
          <cell r="DD8" t="str">
            <v>箇所</v>
          </cell>
          <cell r="DG8" t="str">
            <v>㎡</v>
          </cell>
          <cell r="DH8" t="str">
            <v>㎡</v>
          </cell>
          <cell r="DI8" t="str">
            <v>㎡</v>
          </cell>
          <cell r="DJ8" t="str">
            <v>㎡</v>
          </cell>
          <cell r="DK8" t="str">
            <v>枚</v>
          </cell>
          <cell r="DL8" t="str">
            <v>㎡</v>
          </cell>
          <cell r="DM8" t="str">
            <v>㎡</v>
          </cell>
          <cell r="DN8" t="str">
            <v>枚</v>
          </cell>
          <cell r="DO8" t="str">
            <v>ｍ</v>
          </cell>
          <cell r="DP8" t="str">
            <v>ｍ</v>
          </cell>
          <cell r="DQ8" t="str">
            <v>ｍ</v>
          </cell>
          <cell r="DR8" t="str">
            <v>㎡</v>
          </cell>
          <cell r="DU8" t="str">
            <v>ｍ</v>
          </cell>
          <cell r="DV8" t="str">
            <v>ｍ</v>
          </cell>
          <cell r="DW8" t="str">
            <v>㎡</v>
          </cell>
          <cell r="DX8" t="str">
            <v>㎡</v>
          </cell>
          <cell r="DY8" t="str">
            <v>箇所</v>
          </cell>
          <cell r="EB8" t="str">
            <v>㎡</v>
          </cell>
          <cell r="EC8" t="str">
            <v>㎡</v>
          </cell>
          <cell r="ED8" t="str">
            <v>㎡</v>
          </cell>
          <cell r="EE8" t="str">
            <v>㎡</v>
          </cell>
          <cell r="EF8" t="str">
            <v>㎡</v>
          </cell>
          <cell r="EG8" t="str">
            <v>㎡</v>
          </cell>
          <cell r="EH8" t="str">
            <v>㎡</v>
          </cell>
          <cell r="EI8" t="str">
            <v>㎡</v>
          </cell>
          <cell r="EJ8" t="str">
            <v>㎡</v>
          </cell>
          <cell r="EK8" t="str">
            <v>㎡</v>
          </cell>
          <cell r="EL8" t="str">
            <v>㎡</v>
          </cell>
          <cell r="EM8" t="str">
            <v>枚</v>
          </cell>
          <cell r="EN8" t="str">
            <v>枚</v>
          </cell>
          <cell r="EO8" t="str">
            <v>㎡</v>
          </cell>
          <cell r="EP8" t="str">
            <v>㎡</v>
          </cell>
          <cell r="EQ8" t="str">
            <v>㎡</v>
          </cell>
          <cell r="ER8" t="str">
            <v>㎡</v>
          </cell>
          <cell r="ES8" t="str">
            <v>㎡</v>
          </cell>
          <cell r="ET8" t="str">
            <v>㎡</v>
          </cell>
          <cell r="EW8" t="str">
            <v>ｍ</v>
          </cell>
          <cell r="EX8" t="str">
            <v>ｍ</v>
          </cell>
          <cell r="EY8" t="str">
            <v>ｍ</v>
          </cell>
          <cell r="EZ8" t="str">
            <v>組</v>
          </cell>
          <cell r="FA8" t="str">
            <v>箇所</v>
          </cell>
          <cell r="FB8" t="str">
            <v>箇所</v>
          </cell>
          <cell r="FC8" t="str">
            <v>箇所</v>
          </cell>
          <cell r="FD8" t="str">
            <v>箇所</v>
          </cell>
          <cell r="FE8" t="str">
            <v>箇所</v>
          </cell>
          <cell r="FF8" t="str">
            <v>箇所</v>
          </cell>
          <cell r="FG8" t="str">
            <v>箇所</v>
          </cell>
          <cell r="FH8" t="str">
            <v>箇所</v>
          </cell>
          <cell r="FI8" t="str">
            <v>箇所</v>
          </cell>
          <cell r="FJ8" t="str">
            <v>箇所</v>
          </cell>
          <cell r="FK8" t="str">
            <v>箇所</v>
          </cell>
          <cell r="FL8" t="str">
            <v>箇所</v>
          </cell>
          <cell r="FM8" t="str">
            <v>箇所</v>
          </cell>
          <cell r="FN8" t="str">
            <v>箇所</v>
          </cell>
          <cell r="FO8" t="str">
            <v>箇所</v>
          </cell>
          <cell r="FP8" t="str">
            <v>箇所</v>
          </cell>
          <cell r="FQ8" t="str">
            <v>箇所</v>
          </cell>
          <cell r="FR8" t="str">
            <v>箇所</v>
          </cell>
          <cell r="FS8" t="str">
            <v>箇所</v>
          </cell>
          <cell r="FT8" t="str">
            <v>箇所</v>
          </cell>
          <cell r="FU8" t="str">
            <v>箇所</v>
          </cell>
          <cell r="FV8" t="str">
            <v>ｍ</v>
          </cell>
          <cell r="FW8" t="str">
            <v>ｍ</v>
          </cell>
          <cell r="FX8" t="str">
            <v>箇所</v>
          </cell>
          <cell r="FY8" t="str">
            <v>箇所</v>
          </cell>
          <cell r="FZ8" t="str">
            <v>箇所</v>
          </cell>
          <cell r="GA8" t="str">
            <v>箇所</v>
          </cell>
          <cell r="GB8" t="str">
            <v>箇所</v>
          </cell>
          <cell r="GC8" t="str">
            <v>箇所</v>
          </cell>
          <cell r="GD8" t="str">
            <v>箇所</v>
          </cell>
          <cell r="GE8" t="str">
            <v>箇所</v>
          </cell>
          <cell r="GF8" t="str">
            <v>箇所</v>
          </cell>
          <cell r="GG8" t="str">
            <v>箇所</v>
          </cell>
          <cell r="GJ8" t="str">
            <v>箇所</v>
          </cell>
          <cell r="GK8" t="str">
            <v>㎡</v>
          </cell>
          <cell r="GL8" t="str">
            <v>箇所</v>
          </cell>
          <cell r="GM8" t="str">
            <v>㎡</v>
          </cell>
        </row>
        <row r="9">
          <cell r="D9">
            <v>0</v>
          </cell>
          <cell r="E9">
            <v>440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M9">
            <v>0</v>
          </cell>
          <cell r="N9">
            <v>0</v>
          </cell>
          <cell r="O9">
            <v>0</v>
          </cell>
          <cell r="Q9">
            <v>3.7</v>
          </cell>
          <cell r="R9">
            <v>14.7</v>
          </cell>
          <cell r="S9">
            <v>0</v>
          </cell>
          <cell r="T9">
            <v>9</v>
          </cell>
          <cell r="U9">
            <v>0</v>
          </cell>
          <cell r="V9">
            <v>0</v>
          </cell>
          <cell r="W9">
            <v>0</v>
          </cell>
          <cell r="X9">
            <v>9</v>
          </cell>
          <cell r="Y9">
            <v>9</v>
          </cell>
          <cell r="Z9">
            <v>9</v>
          </cell>
          <cell r="AA9">
            <v>9.8000000000000007</v>
          </cell>
          <cell r="AB9">
            <v>154</v>
          </cell>
          <cell r="AC9">
            <v>13.2</v>
          </cell>
          <cell r="AD9">
            <v>220</v>
          </cell>
          <cell r="AE9">
            <v>20.8</v>
          </cell>
          <cell r="AF9">
            <v>234</v>
          </cell>
          <cell r="AG9">
            <v>42.8</v>
          </cell>
          <cell r="AH9">
            <v>0</v>
          </cell>
          <cell r="AI9">
            <v>12</v>
          </cell>
          <cell r="AJ9">
            <v>323</v>
          </cell>
          <cell r="AK9">
            <v>0</v>
          </cell>
          <cell r="AL9">
            <v>9.4</v>
          </cell>
          <cell r="AM9">
            <v>265</v>
          </cell>
          <cell r="AN9">
            <v>244</v>
          </cell>
          <cell r="AO9">
            <v>537</v>
          </cell>
          <cell r="AP9">
            <v>148</v>
          </cell>
          <cell r="AQ9">
            <v>17.600000000000001</v>
          </cell>
          <cell r="AR9">
            <v>440</v>
          </cell>
          <cell r="AS9">
            <v>123</v>
          </cell>
          <cell r="AT9">
            <v>0</v>
          </cell>
          <cell r="AV9">
            <v>9</v>
          </cell>
          <cell r="AW9">
            <v>63</v>
          </cell>
          <cell r="AX9">
            <v>18</v>
          </cell>
          <cell r="AY9">
            <v>13.6</v>
          </cell>
          <cell r="AZ9">
            <v>47.8</v>
          </cell>
          <cell r="BA9">
            <v>26</v>
          </cell>
          <cell r="BB9">
            <v>9</v>
          </cell>
          <cell r="BC9">
            <v>0</v>
          </cell>
          <cell r="BD9">
            <v>54</v>
          </cell>
          <cell r="BE9">
            <v>18</v>
          </cell>
          <cell r="BF9">
            <v>0</v>
          </cell>
          <cell r="BG9">
            <v>0</v>
          </cell>
          <cell r="BH9">
            <v>9</v>
          </cell>
          <cell r="BI9">
            <v>9</v>
          </cell>
          <cell r="BJ9">
            <v>0</v>
          </cell>
          <cell r="BK9">
            <v>9</v>
          </cell>
          <cell r="BL9">
            <v>9</v>
          </cell>
          <cell r="BM9">
            <v>9</v>
          </cell>
          <cell r="BN9">
            <v>9</v>
          </cell>
          <cell r="BO9">
            <v>419</v>
          </cell>
          <cell r="BP9">
            <v>0</v>
          </cell>
          <cell r="BQ9">
            <v>0</v>
          </cell>
          <cell r="BR9">
            <v>0</v>
          </cell>
          <cell r="BT9">
            <v>136</v>
          </cell>
          <cell r="BW9">
            <v>0</v>
          </cell>
          <cell r="BX9">
            <v>0</v>
          </cell>
          <cell r="BY9">
            <v>7.2</v>
          </cell>
          <cell r="BZ9">
            <v>0</v>
          </cell>
          <cell r="CB9">
            <v>9</v>
          </cell>
          <cell r="CC9">
            <v>0</v>
          </cell>
          <cell r="CD9">
            <v>0</v>
          </cell>
          <cell r="CE9">
            <v>9</v>
          </cell>
          <cell r="CF9">
            <v>9</v>
          </cell>
          <cell r="CG9">
            <v>0</v>
          </cell>
          <cell r="CH9">
            <v>9</v>
          </cell>
          <cell r="CI9">
            <v>9</v>
          </cell>
          <cell r="CJ9">
            <v>0</v>
          </cell>
          <cell r="CK9">
            <v>9</v>
          </cell>
          <cell r="CL9">
            <v>18</v>
          </cell>
          <cell r="CM9">
            <v>18</v>
          </cell>
          <cell r="CN9">
            <v>0</v>
          </cell>
          <cell r="CO9">
            <v>18</v>
          </cell>
          <cell r="CP9">
            <v>0</v>
          </cell>
          <cell r="CQ9">
            <v>0</v>
          </cell>
          <cell r="CS9">
            <v>9</v>
          </cell>
          <cell r="CT9">
            <v>9</v>
          </cell>
          <cell r="CU9">
            <v>0</v>
          </cell>
          <cell r="CV9">
            <v>0</v>
          </cell>
          <cell r="CW9">
            <v>9</v>
          </cell>
          <cell r="CX9">
            <v>0</v>
          </cell>
          <cell r="CY9">
            <v>0</v>
          </cell>
          <cell r="CZ9">
            <v>9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G9">
            <v>5.9</v>
          </cell>
          <cell r="DH9">
            <v>24.5</v>
          </cell>
          <cell r="DI9">
            <v>0</v>
          </cell>
          <cell r="DJ9">
            <v>25.7</v>
          </cell>
          <cell r="DK9">
            <v>9</v>
          </cell>
          <cell r="DL9">
            <v>37.799999999999997</v>
          </cell>
          <cell r="DM9">
            <v>11.2</v>
          </cell>
          <cell r="DN9">
            <v>18</v>
          </cell>
          <cell r="DO9">
            <v>600</v>
          </cell>
          <cell r="DP9">
            <v>0</v>
          </cell>
          <cell r="DQ9">
            <v>342</v>
          </cell>
          <cell r="DR9">
            <v>114</v>
          </cell>
          <cell r="DS9">
            <v>0</v>
          </cell>
          <cell r="DU9">
            <v>761</v>
          </cell>
          <cell r="DV9">
            <v>708</v>
          </cell>
          <cell r="DW9">
            <v>0</v>
          </cell>
          <cell r="DX9">
            <v>205</v>
          </cell>
          <cell r="DY9">
            <v>9</v>
          </cell>
          <cell r="DZ9">
            <v>0</v>
          </cell>
          <cell r="EB9">
            <v>1.7</v>
          </cell>
          <cell r="EC9">
            <v>228</v>
          </cell>
          <cell r="ED9">
            <v>62.9</v>
          </cell>
          <cell r="EE9">
            <v>31.4</v>
          </cell>
          <cell r="EF9">
            <v>294</v>
          </cell>
          <cell r="EG9">
            <v>80.5</v>
          </cell>
          <cell r="EH9">
            <v>354</v>
          </cell>
          <cell r="EI9">
            <v>14.4</v>
          </cell>
          <cell r="EJ9">
            <v>32.9</v>
          </cell>
          <cell r="EK9">
            <v>1018</v>
          </cell>
          <cell r="EL9">
            <v>11.3</v>
          </cell>
          <cell r="EM9">
            <v>36</v>
          </cell>
          <cell r="EN9">
            <v>9</v>
          </cell>
          <cell r="EO9">
            <v>344</v>
          </cell>
          <cell r="EP9">
            <v>1.7</v>
          </cell>
          <cell r="EQ9">
            <v>9.5</v>
          </cell>
          <cell r="ER9">
            <v>0</v>
          </cell>
          <cell r="ES9">
            <v>13.7</v>
          </cell>
          <cell r="ET9">
            <v>0</v>
          </cell>
          <cell r="EU9">
            <v>0</v>
          </cell>
          <cell r="EW9">
            <v>17</v>
          </cell>
          <cell r="EX9">
            <v>156</v>
          </cell>
          <cell r="EY9">
            <v>5</v>
          </cell>
          <cell r="EZ9">
            <v>18</v>
          </cell>
          <cell r="FA9">
            <v>18</v>
          </cell>
          <cell r="FB9">
            <v>0</v>
          </cell>
          <cell r="FC9">
            <v>9</v>
          </cell>
          <cell r="FD9">
            <v>0</v>
          </cell>
          <cell r="FE9">
            <v>0</v>
          </cell>
          <cell r="FF9">
            <v>9</v>
          </cell>
          <cell r="FG9">
            <v>9</v>
          </cell>
          <cell r="FH9">
            <v>9</v>
          </cell>
          <cell r="FI9">
            <v>9</v>
          </cell>
          <cell r="FJ9">
            <v>9</v>
          </cell>
          <cell r="FK9">
            <v>9</v>
          </cell>
          <cell r="FL9">
            <v>9</v>
          </cell>
          <cell r="FM9">
            <v>0</v>
          </cell>
          <cell r="FN9">
            <v>0</v>
          </cell>
          <cell r="FO9">
            <v>9</v>
          </cell>
          <cell r="FP9">
            <v>9</v>
          </cell>
          <cell r="FQ9">
            <v>9</v>
          </cell>
          <cell r="FR9">
            <v>0</v>
          </cell>
          <cell r="FS9">
            <v>0</v>
          </cell>
          <cell r="FT9">
            <v>9</v>
          </cell>
          <cell r="FU9">
            <v>0</v>
          </cell>
          <cell r="FV9">
            <v>6.9</v>
          </cell>
          <cell r="FW9">
            <v>0</v>
          </cell>
          <cell r="FX9">
            <v>0</v>
          </cell>
          <cell r="FY9">
            <v>9</v>
          </cell>
          <cell r="FZ9">
            <v>27</v>
          </cell>
          <cell r="GA9">
            <v>27</v>
          </cell>
          <cell r="GB9">
            <v>45</v>
          </cell>
          <cell r="GC9">
            <v>0</v>
          </cell>
          <cell r="GD9">
            <v>45</v>
          </cell>
          <cell r="GE9">
            <v>0</v>
          </cell>
          <cell r="GF9">
            <v>18</v>
          </cell>
          <cell r="GG9">
            <v>9</v>
          </cell>
          <cell r="GH9">
            <v>0</v>
          </cell>
          <cell r="GJ9">
            <v>27</v>
          </cell>
          <cell r="GK9">
            <v>40.1</v>
          </cell>
          <cell r="GL9">
            <v>68</v>
          </cell>
          <cell r="GM9">
            <v>4</v>
          </cell>
        </row>
        <row r="10">
          <cell r="D10">
            <v>0</v>
          </cell>
          <cell r="E10">
            <v>851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Q10">
            <v>8.9</v>
          </cell>
          <cell r="R10">
            <v>20.6</v>
          </cell>
          <cell r="S10">
            <v>20</v>
          </cell>
          <cell r="T10">
            <v>0</v>
          </cell>
          <cell r="U10">
            <v>0</v>
          </cell>
          <cell r="V10">
            <v>4</v>
          </cell>
          <cell r="W10">
            <v>24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298</v>
          </cell>
          <cell r="AC10">
            <v>25.4</v>
          </cell>
          <cell r="AD10">
            <v>426</v>
          </cell>
          <cell r="AE10">
            <v>58.5</v>
          </cell>
          <cell r="AF10">
            <v>340</v>
          </cell>
          <cell r="AG10">
            <v>319</v>
          </cell>
          <cell r="AH10">
            <v>2.4</v>
          </cell>
          <cell r="AI10">
            <v>35</v>
          </cell>
          <cell r="AJ10">
            <v>218</v>
          </cell>
          <cell r="AK10">
            <v>19.899999999999999</v>
          </cell>
          <cell r="AL10">
            <v>11.3</v>
          </cell>
          <cell r="AM10">
            <v>443</v>
          </cell>
          <cell r="AN10">
            <v>532</v>
          </cell>
          <cell r="AO10">
            <v>677</v>
          </cell>
          <cell r="AP10">
            <v>289</v>
          </cell>
          <cell r="AQ10">
            <v>105</v>
          </cell>
          <cell r="AR10">
            <v>851</v>
          </cell>
          <cell r="AS10">
            <v>604</v>
          </cell>
          <cell r="AT10">
            <v>0</v>
          </cell>
          <cell r="AV10">
            <v>24</v>
          </cell>
          <cell r="AW10">
            <v>72</v>
          </cell>
          <cell r="AX10">
            <v>0</v>
          </cell>
          <cell r="AY10">
            <v>20.6</v>
          </cell>
          <cell r="AZ10">
            <v>81.400000000000006</v>
          </cell>
          <cell r="BA10">
            <v>109</v>
          </cell>
          <cell r="BB10">
            <v>24</v>
          </cell>
          <cell r="BC10">
            <v>0</v>
          </cell>
          <cell r="BD10">
            <v>168</v>
          </cell>
          <cell r="BE10">
            <v>28</v>
          </cell>
          <cell r="BF10">
            <v>24</v>
          </cell>
          <cell r="BG10">
            <v>24</v>
          </cell>
          <cell r="BH10">
            <v>24</v>
          </cell>
          <cell r="BI10">
            <v>0</v>
          </cell>
          <cell r="BJ10">
            <v>24</v>
          </cell>
          <cell r="BK10">
            <v>0</v>
          </cell>
          <cell r="BL10">
            <v>24</v>
          </cell>
          <cell r="BM10">
            <v>24</v>
          </cell>
          <cell r="BN10">
            <v>24</v>
          </cell>
          <cell r="BO10">
            <v>836</v>
          </cell>
          <cell r="BP10">
            <v>24</v>
          </cell>
          <cell r="BQ10">
            <v>12</v>
          </cell>
          <cell r="BR10">
            <v>0</v>
          </cell>
          <cell r="BT10">
            <v>218</v>
          </cell>
          <cell r="BW10">
            <v>8.6</v>
          </cell>
          <cell r="BX10">
            <v>0</v>
          </cell>
          <cell r="BY10">
            <v>17.8</v>
          </cell>
          <cell r="BZ10">
            <v>0</v>
          </cell>
          <cell r="CB10">
            <v>0</v>
          </cell>
          <cell r="CC10">
            <v>24</v>
          </cell>
          <cell r="CD10">
            <v>0</v>
          </cell>
          <cell r="CE10">
            <v>0</v>
          </cell>
          <cell r="CF10">
            <v>0</v>
          </cell>
          <cell r="CG10">
            <v>24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72</v>
          </cell>
          <cell r="CM10">
            <v>48</v>
          </cell>
          <cell r="CN10">
            <v>72</v>
          </cell>
          <cell r="CO10">
            <v>48</v>
          </cell>
          <cell r="CP10">
            <v>48</v>
          </cell>
          <cell r="CQ10">
            <v>0</v>
          </cell>
          <cell r="CS10">
            <v>0</v>
          </cell>
          <cell r="CT10">
            <v>0</v>
          </cell>
          <cell r="CU10">
            <v>24</v>
          </cell>
          <cell r="CV10">
            <v>0</v>
          </cell>
          <cell r="CW10">
            <v>24</v>
          </cell>
          <cell r="CX10">
            <v>24</v>
          </cell>
          <cell r="CY10">
            <v>0</v>
          </cell>
          <cell r="CZ10">
            <v>20</v>
          </cell>
          <cell r="DA10">
            <v>4</v>
          </cell>
          <cell r="DB10">
            <v>24</v>
          </cell>
          <cell r="DC10">
            <v>20</v>
          </cell>
          <cell r="DD10">
            <v>4</v>
          </cell>
          <cell r="DE10">
            <v>0</v>
          </cell>
          <cell r="DG10">
            <v>59.3</v>
          </cell>
          <cell r="DH10">
            <v>0</v>
          </cell>
          <cell r="DI10">
            <v>63.1</v>
          </cell>
          <cell r="DJ10">
            <v>2.2000000000000002</v>
          </cell>
          <cell r="DK10">
            <v>48</v>
          </cell>
          <cell r="DL10">
            <v>21.8</v>
          </cell>
          <cell r="DM10">
            <v>0</v>
          </cell>
          <cell r="DN10">
            <v>0</v>
          </cell>
          <cell r="DO10">
            <v>811</v>
          </cell>
          <cell r="DP10">
            <v>42.2</v>
          </cell>
          <cell r="DQ10">
            <v>36</v>
          </cell>
          <cell r="DR10">
            <v>150</v>
          </cell>
          <cell r="DS10">
            <v>0</v>
          </cell>
          <cell r="DU10">
            <v>1516</v>
          </cell>
          <cell r="DV10">
            <v>1892</v>
          </cell>
          <cell r="DW10">
            <v>42.7</v>
          </cell>
          <cell r="DX10">
            <v>419</v>
          </cell>
          <cell r="DY10">
            <v>20</v>
          </cell>
          <cell r="DZ10">
            <v>0</v>
          </cell>
          <cell r="EB10">
            <v>2.9</v>
          </cell>
          <cell r="EC10">
            <v>367</v>
          </cell>
          <cell r="ED10">
            <v>144</v>
          </cell>
          <cell r="EE10">
            <v>59.7</v>
          </cell>
          <cell r="EF10">
            <v>519</v>
          </cell>
          <cell r="EG10">
            <v>95</v>
          </cell>
          <cell r="EH10">
            <v>588</v>
          </cell>
          <cell r="EI10">
            <v>46.3</v>
          </cell>
          <cell r="EJ10">
            <v>41</v>
          </cell>
          <cell r="EK10">
            <v>1527</v>
          </cell>
          <cell r="EL10">
            <v>22.3</v>
          </cell>
          <cell r="EM10">
            <v>96</v>
          </cell>
          <cell r="EN10">
            <v>24</v>
          </cell>
          <cell r="EO10">
            <v>0</v>
          </cell>
          <cell r="EP10">
            <v>4.5999999999999996</v>
          </cell>
          <cell r="EQ10">
            <v>10.6</v>
          </cell>
          <cell r="ER10">
            <v>65</v>
          </cell>
          <cell r="ES10">
            <v>21.6</v>
          </cell>
          <cell r="ET10">
            <v>0</v>
          </cell>
          <cell r="EU10">
            <v>0</v>
          </cell>
          <cell r="EW10">
            <v>45.4</v>
          </cell>
          <cell r="EX10">
            <v>196</v>
          </cell>
          <cell r="EY10">
            <v>103</v>
          </cell>
          <cell r="EZ10">
            <v>48</v>
          </cell>
          <cell r="FA10">
            <v>24</v>
          </cell>
          <cell r="FB10">
            <v>0</v>
          </cell>
          <cell r="FC10">
            <v>0</v>
          </cell>
          <cell r="FD10">
            <v>14</v>
          </cell>
          <cell r="FE10">
            <v>0</v>
          </cell>
          <cell r="FF10">
            <v>0</v>
          </cell>
          <cell r="FG10">
            <v>24</v>
          </cell>
          <cell r="FH10">
            <v>0</v>
          </cell>
          <cell r="FI10">
            <v>0</v>
          </cell>
          <cell r="FJ10">
            <v>24</v>
          </cell>
          <cell r="FK10">
            <v>24</v>
          </cell>
          <cell r="FL10">
            <v>0</v>
          </cell>
          <cell r="FM10">
            <v>24</v>
          </cell>
          <cell r="FN10">
            <v>24</v>
          </cell>
          <cell r="FO10">
            <v>24</v>
          </cell>
          <cell r="FP10">
            <v>24</v>
          </cell>
          <cell r="FQ10">
            <v>0</v>
          </cell>
          <cell r="FR10">
            <v>24</v>
          </cell>
          <cell r="FS10">
            <v>0</v>
          </cell>
          <cell r="FT10">
            <v>24</v>
          </cell>
          <cell r="FU10">
            <v>0</v>
          </cell>
          <cell r="FV10">
            <v>0</v>
          </cell>
          <cell r="FW10">
            <v>0</v>
          </cell>
          <cell r="FX10">
            <v>24</v>
          </cell>
          <cell r="FY10">
            <v>0</v>
          </cell>
          <cell r="FZ10">
            <v>48</v>
          </cell>
          <cell r="GA10">
            <v>98.1</v>
          </cell>
          <cell r="GB10">
            <v>120</v>
          </cell>
          <cell r="GC10">
            <v>3</v>
          </cell>
          <cell r="GD10">
            <v>96</v>
          </cell>
          <cell r="GE10">
            <v>0</v>
          </cell>
          <cell r="GF10">
            <v>24</v>
          </cell>
          <cell r="GG10">
            <v>0</v>
          </cell>
          <cell r="GH10">
            <v>0</v>
          </cell>
          <cell r="GJ10">
            <v>72</v>
          </cell>
          <cell r="GK10">
            <v>41</v>
          </cell>
          <cell r="GL10">
            <v>125</v>
          </cell>
          <cell r="GM10">
            <v>10.6</v>
          </cell>
        </row>
        <row r="11">
          <cell r="D11">
            <v>0</v>
          </cell>
          <cell r="E11">
            <v>425</v>
          </cell>
          <cell r="F11">
            <v>0</v>
          </cell>
          <cell r="G11">
            <v>0</v>
          </cell>
          <cell r="H11">
            <v>80</v>
          </cell>
          <cell r="I11">
            <v>0</v>
          </cell>
          <cell r="J11">
            <v>0</v>
          </cell>
          <cell r="K11">
            <v>22</v>
          </cell>
          <cell r="M11">
            <v>0</v>
          </cell>
          <cell r="N11">
            <v>23.4</v>
          </cell>
          <cell r="O11">
            <v>0</v>
          </cell>
          <cell r="Q11">
            <v>3.6</v>
          </cell>
          <cell r="R11">
            <v>10</v>
          </cell>
          <cell r="S11">
            <v>8</v>
          </cell>
          <cell r="T11">
            <v>0</v>
          </cell>
          <cell r="U11">
            <v>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149</v>
          </cell>
          <cell r="AC11">
            <v>12.8</v>
          </cell>
          <cell r="AD11">
            <v>213</v>
          </cell>
          <cell r="AE11">
            <v>26</v>
          </cell>
          <cell r="AF11">
            <v>203</v>
          </cell>
          <cell r="AG11">
            <v>195</v>
          </cell>
          <cell r="AH11">
            <v>0</v>
          </cell>
          <cell r="AI11">
            <v>13.8</v>
          </cell>
          <cell r="AJ11">
            <v>75.2</v>
          </cell>
          <cell r="AK11">
            <v>0</v>
          </cell>
          <cell r="AL11">
            <v>13.2</v>
          </cell>
          <cell r="AM11">
            <v>243</v>
          </cell>
          <cell r="AN11">
            <v>269</v>
          </cell>
          <cell r="AO11">
            <v>344</v>
          </cell>
          <cell r="AP11">
            <v>150</v>
          </cell>
          <cell r="AQ11">
            <v>16.5</v>
          </cell>
          <cell r="AR11">
            <v>425</v>
          </cell>
          <cell r="AS11">
            <v>304</v>
          </cell>
          <cell r="AT11">
            <v>0</v>
          </cell>
          <cell r="AV11">
            <v>8</v>
          </cell>
          <cell r="AW11">
            <v>32</v>
          </cell>
          <cell r="AX11">
            <v>0</v>
          </cell>
          <cell r="AY11">
            <v>14</v>
          </cell>
          <cell r="AZ11">
            <v>27.1</v>
          </cell>
          <cell r="BA11">
            <v>36.5</v>
          </cell>
          <cell r="BB11">
            <v>10</v>
          </cell>
          <cell r="BC11">
            <v>8</v>
          </cell>
          <cell r="BD11">
            <v>96</v>
          </cell>
          <cell r="BE11">
            <v>12</v>
          </cell>
          <cell r="BF11">
            <v>8</v>
          </cell>
          <cell r="BG11">
            <v>8</v>
          </cell>
          <cell r="BH11">
            <v>8</v>
          </cell>
          <cell r="BI11">
            <v>0</v>
          </cell>
          <cell r="BJ11">
            <v>8</v>
          </cell>
          <cell r="BK11">
            <v>0</v>
          </cell>
          <cell r="BL11">
            <v>8</v>
          </cell>
          <cell r="BM11">
            <v>8</v>
          </cell>
          <cell r="BN11">
            <v>8</v>
          </cell>
          <cell r="BO11">
            <v>410</v>
          </cell>
          <cell r="BP11">
            <v>8</v>
          </cell>
          <cell r="BQ11">
            <v>4</v>
          </cell>
          <cell r="BR11">
            <v>0</v>
          </cell>
          <cell r="BT11">
            <v>143</v>
          </cell>
          <cell r="BW11">
            <v>2.9</v>
          </cell>
          <cell r="BX11">
            <v>1.4</v>
          </cell>
          <cell r="BY11">
            <v>9.1999999999999993</v>
          </cell>
          <cell r="BZ11">
            <v>0</v>
          </cell>
          <cell r="CB11">
            <v>0</v>
          </cell>
          <cell r="CC11">
            <v>0</v>
          </cell>
          <cell r="CD11">
            <v>8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8</v>
          </cell>
          <cell r="CK11">
            <v>28</v>
          </cell>
          <cell r="CL11">
            <v>16</v>
          </cell>
          <cell r="CM11">
            <v>16</v>
          </cell>
          <cell r="CN11">
            <v>16</v>
          </cell>
          <cell r="CO11">
            <v>0</v>
          </cell>
          <cell r="CP11">
            <v>12</v>
          </cell>
          <cell r="CQ11">
            <v>0</v>
          </cell>
          <cell r="CS11">
            <v>0</v>
          </cell>
          <cell r="CT11">
            <v>0</v>
          </cell>
          <cell r="CU11">
            <v>8</v>
          </cell>
          <cell r="CV11">
            <v>8</v>
          </cell>
          <cell r="CW11">
            <v>8</v>
          </cell>
          <cell r="CX11">
            <v>8</v>
          </cell>
          <cell r="CY11">
            <v>8</v>
          </cell>
          <cell r="CZ11">
            <v>8</v>
          </cell>
          <cell r="DA11">
            <v>0</v>
          </cell>
          <cell r="DB11">
            <v>8</v>
          </cell>
          <cell r="DC11">
            <v>4</v>
          </cell>
          <cell r="DD11">
            <v>4</v>
          </cell>
          <cell r="DE11">
            <v>0</v>
          </cell>
          <cell r="DG11">
            <v>24.8</v>
          </cell>
          <cell r="DH11">
            <v>0</v>
          </cell>
          <cell r="DI11">
            <v>26.1</v>
          </cell>
          <cell r="DJ11">
            <v>0.7</v>
          </cell>
          <cell r="DK11">
            <v>16</v>
          </cell>
          <cell r="DL11">
            <v>7.3</v>
          </cell>
          <cell r="DM11">
            <v>0</v>
          </cell>
          <cell r="DN11">
            <v>0</v>
          </cell>
          <cell r="DO11">
            <v>322</v>
          </cell>
          <cell r="DP11">
            <v>14.1</v>
          </cell>
          <cell r="DQ11">
            <v>12</v>
          </cell>
          <cell r="DR11">
            <v>60.1</v>
          </cell>
          <cell r="DS11">
            <v>0</v>
          </cell>
          <cell r="DU11">
            <v>924</v>
          </cell>
          <cell r="DV11">
            <v>535</v>
          </cell>
          <cell r="DW11">
            <v>30.5</v>
          </cell>
          <cell r="DX11">
            <v>173</v>
          </cell>
          <cell r="DY11">
            <v>8</v>
          </cell>
          <cell r="DZ11">
            <v>0</v>
          </cell>
          <cell r="EB11">
            <v>1</v>
          </cell>
          <cell r="EC11">
            <v>207</v>
          </cell>
          <cell r="ED11">
            <v>63.4</v>
          </cell>
          <cell r="EE11">
            <v>22.3</v>
          </cell>
          <cell r="EF11">
            <v>247</v>
          </cell>
          <cell r="EG11">
            <v>21.9</v>
          </cell>
          <cell r="EH11">
            <v>480</v>
          </cell>
          <cell r="EI11">
            <v>16.5</v>
          </cell>
          <cell r="EJ11">
            <v>28.1</v>
          </cell>
          <cell r="EK11">
            <v>838</v>
          </cell>
          <cell r="EL11">
            <v>9.3000000000000007</v>
          </cell>
          <cell r="EM11">
            <v>48</v>
          </cell>
          <cell r="EN11">
            <v>0</v>
          </cell>
          <cell r="EO11">
            <v>0</v>
          </cell>
          <cell r="EP11">
            <v>1.5</v>
          </cell>
          <cell r="EQ11">
            <v>3.5</v>
          </cell>
          <cell r="ER11">
            <v>21.7</v>
          </cell>
          <cell r="ES11">
            <v>7.2</v>
          </cell>
          <cell r="ET11">
            <v>48.2</v>
          </cell>
          <cell r="EU11">
            <v>0</v>
          </cell>
          <cell r="EW11">
            <v>15.1</v>
          </cell>
          <cell r="EX11">
            <v>99.8</v>
          </cell>
          <cell r="EY11">
            <v>67.400000000000006</v>
          </cell>
          <cell r="EZ11">
            <v>12</v>
          </cell>
          <cell r="FA11">
            <v>6</v>
          </cell>
          <cell r="FB11">
            <v>6</v>
          </cell>
          <cell r="FC11">
            <v>0</v>
          </cell>
          <cell r="FD11">
            <v>4</v>
          </cell>
          <cell r="FE11">
            <v>8</v>
          </cell>
          <cell r="FF11">
            <v>8</v>
          </cell>
          <cell r="FG11">
            <v>8</v>
          </cell>
          <cell r="FH11">
            <v>0</v>
          </cell>
          <cell r="FI11">
            <v>0</v>
          </cell>
          <cell r="FJ11">
            <v>8</v>
          </cell>
          <cell r="FK11">
            <v>8</v>
          </cell>
          <cell r="FL11">
            <v>0</v>
          </cell>
          <cell r="FM11">
            <v>8</v>
          </cell>
          <cell r="FN11">
            <v>8</v>
          </cell>
          <cell r="FO11">
            <v>0</v>
          </cell>
          <cell r="FP11">
            <v>8</v>
          </cell>
          <cell r="FQ11">
            <v>0</v>
          </cell>
          <cell r="FR11">
            <v>0</v>
          </cell>
          <cell r="FS11">
            <v>8</v>
          </cell>
          <cell r="FT11">
            <v>0</v>
          </cell>
          <cell r="FU11">
            <v>8</v>
          </cell>
          <cell r="FV11">
            <v>0</v>
          </cell>
          <cell r="FW11">
            <v>6.7</v>
          </cell>
          <cell r="FX11">
            <v>0</v>
          </cell>
          <cell r="FY11">
            <v>8</v>
          </cell>
          <cell r="FZ11">
            <v>24</v>
          </cell>
          <cell r="GA11">
            <v>30</v>
          </cell>
          <cell r="GB11">
            <v>48</v>
          </cell>
          <cell r="GC11">
            <v>6</v>
          </cell>
          <cell r="GD11">
            <v>42</v>
          </cell>
          <cell r="GE11">
            <v>8</v>
          </cell>
          <cell r="GF11">
            <v>8</v>
          </cell>
          <cell r="GG11">
            <v>0</v>
          </cell>
          <cell r="GH11">
            <v>0</v>
          </cell>
          <cell r="GJ11">
            <v>18</v>
          </cell>
          <cell r="GK11">
            <v>34.299999999999997</v>
          </cell>
          <cell r="GL11">
            <v>58</v>
          </cell>
          <cell r="GM11">
            <v>3.5</v>
          </cell>
        </row>
      </sheetData>
    </sheetDataSet>
  </externalBook>
</externalLink>
</file>

<file path=xl/externalLinks/externalLink3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"/>
      <sheetName val="建築"/>
      <sheetName val="直仮"/>
      <sheetName val="外壁"/>
      <sheetName val="建具"/>
      <sheetName val="内装"/>
      <sheetName val="塗装"/>
      <sheetName val="発生材"/>
      <sheetName val="別紙(建築)"/>
      <sheetName val="電気"/>
      <sheetName val="機械"/>
      <sheetName val="別紙(機械) "/>
      <sheetName val="共通費"/>
      <sheetName val="代価(建築)"/>
      <sheetName val="複合単価表(電気)"/>
      <sheetName val="配線器具用単価(電気)"/>
      <sheetName val="代価-機械"/>
      <sheetName val="凡例･定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>
        <row r="4">
          <cell r="C4" t="str">
            <v>式</v>
          </cell>
        </row>
        <row r="5">
          <cell r="C5" t="str">
            <v>ｍ</v>
          </cell>
        </row>
        <row r="6">
          <cell r="C6" t="str">
            <v>㎡</v>
          </cell>
          <cell r="I6" t="str">
            <v>見</v>
          </cell>
        </row>
        <row r="7">
          <cell r="C7" t="str">
            <v>m3</v>
          </cell>
          <cell r="I7" t="str">
            <v>物</v>
          </cell>
        </row>
        <row r="8">
          <cell r="C8" t="str">
            <v>か所</v>
          </cell>
          <cell r="I8" t="str">
            <v>ｺ</v>
          </cell>
        </row>
        <row r="9">
          <cell r="C9" t="str">
            <v>㎏</v>
          </cell>
          <cell r="I9" t="str">
            <v>資</v>
          </cell>
        </row>
        <row r="10">
          <cell r="C10" t="str">
            <v>ｔ</v>
          </cell>
          <cell r="I10" t="str">
            <v>施</v>
          </cell>
        </row>
        <row r="11">
          <cell r="C11" t="str">
            <v>枚</v>
          </cell>
        </row>
        <row r="12">
          <cell r="C12" t="str">
            <v>帖</v>
          </cell>
          <cell r="I12" t="str">
            <v>代価-</v>
          </cell>
        </row>
        <row r="13">
          <cell r="C13" t="str">
            <v>台</v>
          </cell>
        </row>
        <row r="14">
          <cell r="C14" t="str">
            <v>組</v>
          </cell>
          <cell r="I14" t="str">
            <v>ｶ</v>
          </cell>
        </row>
        <row r="15">
          <cell r="C15" t="str">
            <v>建㎡</v>
          </cell>
          <cell r="I15" t="str">
            <v>ﾎﾟ帳</v>
          </cell>
        </row>
        <row r="16">
          <cell r="C16" t="str">
            <v>延㎡</v>
          </cell>
          <cell r="I16" t="str">
            <v>ﾎﾟ版</v>
          </cell>
        </row>
        <row r="17">
          <cell r="C17" t="str">
            <v>伏㎡</v>
          </cell>
        </row>
        <row r="18">
          <cell r="C18" t="str">
            <v>架㎡</v>
          </cell>
          <cell r="I18" t="str">
            <v>別紙-</v>
          </cell>
        </row>
        <row r="22">
          <cell r="I22" t="str">
            <v>市場</v>
          </cell>
        </row>
        <row r="23">
          <cell r="I23" t="str">
            <v>公</v>
          </cell>
        </row>
      </sheetData>
    </sheetDataSet>
  </externalBook>
</externalLink>
</file>

<file path=xl/externalLinks/externalLink3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Ⅰ科目"/>
      <sheetName val="Ⅰ中科目"/>
      <sheetName val="Ⅰ細目"/>
      <sheetName val="Ⅰ別紙"/>
      <sheetName val="Ⅱ大科目"/>
      <sheetName val="Ⅱ-1科目"/>
      <sheetName val="Ⅱ-1中科目"/>
      <sheetName val="Ⅱ-1細目"/>
      <sheetName val="Ⅱ-1別紙"/>
      <sheetName val="Ⅱ-2科目"/>
      <sheetName val="Ⅱ-2細目"/>
      <sheetName val="Ⅱ-2別紙"/>
      <sheetName val="Ⅱ-3科目"/>
      <sheetName val="Ⅱ-3細目"/>
      <sheetName val="Ⅲ科目"/>
      <sheetName val="Ⅲ中科目"/>
      <sheetName val="Ⅲ細目"/>
      <sheetName val="Ⅲ別紙"/>
      <sheetName val="Ⅲ代価"/>
    </sheetNames>
    <sheetDataSet>
      <sheetData sheetId="0"/>
      <sheetData sheetId="1"/>
      <sheetData sheetId="2" refreshError="1">
        <row r="1">
          <cell r="N1" t="str">
            <v>ｍ</v>
          </cell>
          <cell r="O1" t="str">
            <v>ｍ2</v>
          </cell>
          <cell r="P1" t="str">
            <v>ｍ3</v>
          </cell>
          <cell r="Q1" t="str">
            <v>か所</v>
          </cell>
          <cell r="R1" t="str">
            <v>t</v>
          </cell>
          <cell r="S1" t="str">
            <v>式</v>
          </cell>
          <cell r="T1" t="str">
            <v>本</v>
          </cell>
          <cell r="U1" t="str">
            <v>枚</v>
          </cell>
          <cell r="V1" t="str">
            <v>個</v>
          </cell>
          <cell r="W1" t="str">
            <v>か月</v>
          </cell>
          <cell r="X1" t="str">
            <v>回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3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積算根拠　一覧"/>
      <sheetName val="内訳書　表紙"/>
      <sheetName val="内訳書"/>
      <sheetName val="単位データ"/>
      <sheetName val="複写データ"/>
      <sheetName val="マニュアル"/>
      <sheetName val="A-1"/>
      <sheetName val="A-2"/>
      <sheetName val="A-3"/>
    </sheetNames>
    <sheetDataSet>
      <sheetData sheetId="0"/>
      <sheetData sheetId="1"/>
      <sheetData sheetId="2"/>
      <sheetData sheetId="3">
        <row r="3">
          <cell r="A3" t="str">
            <v>m3</v>
          </cell>
        </row>
        <row r="4">
          <cell r="A4" t="str">
            <v>㎡</v>
          </cell>
        </row>
        <row r="5">
          <cell r="A5" t="str">
            <v>ｍ</v>
          </cell>
        </row>
        <row r="6">
          <cell r="A6" t="str">
            <v>本</v>
          </cell>
        </row>
        <row r="7">
          <cell r="A7" t="str">
            <v>ｔ</v>
          </cell>
        </row>
        <row r="8">
          <cell r="A8" t="str">
            <v>kg</v>
          </cell>
        </row>
        <row r="9">
          <cell r="A9" t="str">
            <v>枚</v>
          </cell>
        </row>
        <row r="10">
          <cell r="A10" t="str">
            <v>箇所</v>
          </cell>
        </row>
        <row r="11">
          <cell r="A11" t="str">
            <v>掛㎡</v>
          </cell>
        </row>
        <row r="12">
          <cell r="A12" t="str">
            <v>地山m3</v>
          </cell>
        </row>
        <row r="13">
          <cell r="A13" t="str">
            <v>か所</v>
          </cell>
        </row>
        <row r="14">
          <cell r="A14" t="str">
            <v>基</v>
          </cell>
        </row>
        <row r="15">
          <cell r="A15" t="str">
            <v>空m3</v>
          </cell>
        </row>
        <row r="16">
          <cell r="A16" t="str">
            <v>連</v>
          </cell>
        </row>
        <row r="17">
          <cell r="A17" t="str">
            <v>〃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3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最低基準価格"/>
      <sheetName val="公表種目"/>
      <sheetName val="公表科目"/>
      <sheetName val="表紙"/>
      <sheetName val="A-1"/>
      <sheetName val="A-2"/>
      <sheetName val="A-3"/>
      <sheetName val="種目"/>
      <sheetName val="科目"/>
      <sheetName val="細目"/>
      <sheetName val="別紙明細(本体)"/>
      <sheetName val="別紙明細(渡り廊下)"/>
      <sheetName val="別紙明細(機械改修)"/>
      <sheetName val="代価表"/>
      <sheetName val="代価表外構"/>
      <sheetName val="排水土工別紙明細"/>
      <sheetName val="管材代価"/>
      <sheetName val="樹脂製桝代価"/>
      <sheetName val="#REF"/>
      <sheetName val="設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N1" t="str">
            <v>m</v>
          </cell>
          <cell r="O1" t="str">
            <v>m2</v>
          </cell>
          <cell r="P1" t="str">
            <v>m3</v>
          </cell>
          <cell r="Q1" t="str">
            <v>箇所</v>
          </cell>
          <cell r="R1" t="str">
            <v>t</v>
          </cell>
          <cell r="S1" t="str">
            <v>本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(新営)"/>
      <sheetName val="科目(新営)"/>
      <sheetName val="中科目(新営) "/>
      <sheetName val="細目(新営)"/>
      <sheetName val="明細内訳（新営）"/>
      <sheetName val="明細内訳（積上共通仮設）"/>
      <sheetName val="代価"/>
      <sheetName val="直接工分（加除用）"/>
      <sheetName val="共通費（加除用）"/>
      <sheetName val="共通費2（加除用異種付）"/>
      <sheetName val="昇降機共通費"/>
      <sheetName val="最低基準価格算出"/>
      <sheetName val="最低基準価格"/>
      <sheetName val="仮設･土工機械運搬 歩掛"/>
      <sheetName val="建設発生土処分"/>
      <sheetName val="山留め"/>
      <sheetName val="切梁"/>
      <sheetName val="ﾃﾞｨｰﾌﾟｳｪﾙ1"/>
      <sheetName val="ﾃﾞｨｰﾌﾟｳｪﾙ2"/>
      <sheetName val="ｱｰｽｱﾝｶｰ"/>
      <sheetName val="深層地盤改良"/>
      <sheetName val="表層地盤改良"/>
      <sheetName val="定着ﾌﾟﾚｰﾄ"/>
      <sheetName val="既製ｽﾘｰﾌﾞ"/>
      <sheetName val="鉄骨"/>
      <sheetName val="鉄骨階段"/>
      <sheetName val="天然ｺﾞﾑ系積層ｺﾞﾑ"/>
      <sheetName val="鉛ﾌﾟﾗｸﾞ系積層ｺﾞﾑ"/>
      <sheetName val="弾性すべり支承"/>
      <sheetName val="防塵ｶﾊﾞｰ"/>
      <sheetName val="直動転がり支承"/>
      <sheetName val="免震U型ﾀﾞﾝﾊﾟｰ"/>
      <sheetName val="ｵｲﾙﾀﾞﾝﾊﾟｰ"/>
      <sheetName val="装置取付"/>
      <sheetName val="押出成形ｾﾒﾝﾄ板"/>
      <sheetName val="太陽光発電成形板"/>
      <sheetName val="ｱｽﾌｧﾙﾄ防水"/>
      <sheetName val="塗膜防水"/>
      <sheetName val="石"/>
      <sheetName val="防水保護板"/>
      <sheetName val="木工"/>
      <sheetName val="ﾀｲﾙ"/>
      <sheetName val="ｱﾙﾐ笠木"/>
      <sheetName val="ｱﾙﾐ製金物"/>
      <sheetName val="ｱﾙﾐ既製庇"/>
      <sheetName val="ｽﾃﾝﾚｽ製金物"/>
      <sheetName val="ﾊﾄ除けﾜｲﾔｰ"/>
      <sheetName val="鋼製床材"/>
      <sheetName val="ｽﾁｰﾙ製金物"/>
      <sheetName val="既製排水金物"/>
      <sheetName val="EXP.J金物"/>
      <sheetName val="ﾋﾟｸﾁｬｰﾚｰﾙ"/>
      <sheetName val="ｱﾙﾐｶｰﾃﾝｳｫｰﾙ"/>
      <sheetName val="ｱﾙﾐ製建具"/>
      <sheetName val="鋼製建具"/>
      <sheetName val="鋼製軽量建具"/>
      <sheetName val="ｽﾃﾝﾚｽ製建具"/>
      <sheetName val="ﾄﾞｱｴﾝｼﾞﾝ"/>
      <sheetName val="ｼｬｯﾀｰ"/>
      <sheetName val="ﾄｯﾌﾟﾗｲﾄ"/>
      <sheetName val="ﾊﾟｰﾃｨｼｮﾝ"/>
      <sheetName val="ｽﾗｲﾃﾞｨﾝｸﾞｳｫｰﾙ"/>
      <sheetName val="ｶﾞﾗｽ"/>
      <sheetName val="ﾋﾞﾆﾙ床ｼｰﾄ"/>
      <sheetName val="ﾋﾞﾆﾙ床ｼｰﾄ(特殊機能)"/>
      <sheetName val="ﾋﾞﾆﾙ床ﾀｲﾙ"/>
      <sheetName val="ﾀｲﾙｶｰﾍﾟｯﾄ"/>
      <sheetName val="防塵塗装"/>
      <sheetName val="ﾌﾘｰｱｸｾｽﾌﾛｱ"/>
      <sheetName val="ﾋﾞﾆﾙｸﾛｽ"/>
      <sheetName val="腰壁ﾋﾞﾆﾙｼｰﾄ"/>
      <sheetName val="内装不燃ﾊﾟﾈﾙ"/>
      <sheetName val="耐火間仕切"/>
      <sheetName val="平板ﾊﾟﾈﾙ"/>
      <sheetName val="誘導用床材"/>
      <sheetName val="PCﾏｼﾝﾊｯﾁ"/>
      <sheetName val="館名ｻｲﾝ"/>
      <sheetName val="補助手摺"/>
      <sheetName val="木製ﾙｰﾊﾞｰ"/>
      <sheetName val="ｺｰﾅｰｶﾞｰﾄﾞ"/>
      <sheetName val="既製ｻｯｼ枠"/>
      <sheetName val="既製ﾌﾞﾗｲﾝﾄﾞﾎﾞｯｸｽ"/>
      <sheetName val="ｶｰﾃﾝﾚｰﾙ"/>
      <sheetName val="ﾒﾗﾐﾝ"/>
      <sheetName val="消火器ﾎﾞｯｸｽ"/>
      <sheetName val="ﾋﾟｯﾄ位置表示ｻｲﾝ"/>
      <sheetName val="便所･浴室既製品"/>
      <sheetName val="浴槽"/>
      <sheetName val="ﾕﾆｯﾄｼｬﾜｰ"/>
      <sheetName val="既製ｶｳﾝﾀｰ"/>
      <sheetName val="造作家具"/>
      <sheetName val="既製収納棚"/>
      <sheetName val="ﾒﾃﾞｨｶﾙｺﾝｿｰﾙ収納"/>
      <sheetName val="既製流し台"/>
      <sheetName val="洗面ｶｳﾝﾀｰ"/>
      <sheetName val="防湿鏡"/>
      <sheetName val="ﾄｲﾚﾌﾞｰｽ"/>
      <sheetName val="屋上ﾍﾘﾎﾟｰﾄ"/>
      <sheetName val="手術室工事"/>
      <sheetName val="防護ｼｰﾙﾄﾞ工事"/>
      <sheetName val="ｼｰﾄ防水"/>
      <sheetName val="遮熱ﾄｯﾌﾟｺｰﾄ"/>
      <sheetName val="舗装工事"/>
      <sheetName val="PC擁壁"/>
      <sheetName val="車止ﾊﾞﾘｶｰ"/>
      <sheetName val="屋外家具"/>
      <sheetName val="水性無機透湿型遮熱床材"/>
      <sheetName val="解体撤去"/>
      <sheetName val="ﾀﾜｰｸﾚｰﾝ"/>
      <sheetName val="室内濃度測定"/>
      <sheetName val="既存樹木"/>
      <sheetName val="昇降機設備"/>
      <sheetName val="ﾘｽ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B4" t="str">
            <v>市場単価</v>
          </cell>
        </row>
        <row r="5">
          <cell r="B5" t="str">
            <v>市場(補正)</v>
          </cell>
        </row>
        <row r="6">
          <cell r="B6" t="str">
            <v>刊行物</v>
          </cell>
        </row>
        <row r="7">
          <cell r="B7" t="str">
            <v>刊行物(公表)</v>
          </cell>
        </row>
        <row r="8">
          <cell r="B8" t="str">
            <v>標準歩掛</v>
          </cell>
        </row>
        <row r="9">
          <cell r="B9" t="str">
            <v>明細内訳</v>
          </cell>
        </row>
        <row r="10">
          <cell r="B10" t="str">
            <v>代価-</v>
          </cell>
        </row>
        <row r="11">
          <cell r="B11" t="str">
            <v>見積</v>
          </cell>
        </row>
        <row r="12">
          <cell r="B12" t="str">
            <v>積上一般</v>
          </cell>
        </row>
        <row r="13">
          <cell r="B13" t="str">
            <v>カタログ</v>
          </cell>
        </row>
      </sheetData>
    </sheetDataSet>
  </externalBook>
</externalLink>
</file>

<file path=xl/externalLinks/externalLink3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"/>
      <sheetName val="中科目"/>
      <sheetName val="科目"/>
      <sheetName val="種目"/>
      <sheetName val="一式"/>
      <sheetName val="仮設備"/>
      <sheetName val="単価"/>
      <sheetName val="複単"/>
      <sheetName val="新設工料"/>
      <sheetName val="盤工料"/>
      <sheetName val="撤去費"/>
      <sheetName val="盤撤去"/>
      <sheetName val="搬入・搬出費"/>
      <sheetName val="共通入力"/>
      <sheetName val="共通費A1"/>
      <sheetName val="共通費A2"/>
      <sheetName val="共通費A3"/>
      <sheetName val="最低基準価格"/>
      <sheetName val="表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49">
          <cell r="B249" t="str">
            <v>複合単価算出調書Ｂ（盤類）</v>
          </cell>
        </row>
        <row r="250">
          <cell r="B250" t="str">
            <v xml:space="preserve">  工 事 名 称</v>
          </cell>
          <cell r="E250" t="e">
            <v>#REF!</v>
          </cell>
          <cell r="L250" t="str">
            <v>機種種別</v>
          </cell>
          <cell r="M250" t="str">
            <v>コンセント等設備</v>
          </cell>
          <cell r="AA250" t="str">
            <v>　電  工</v>
          </cell>
          <cell r="AB250">
            <v>13600</v>
          </cell>
        </row>
        <row r="252">
          <cell r="D252" t="str">
            <v>MCCB等</v>
          </cell>
          <cell r="E252" t="str">
            <v>2P30AT</v>
          </cell>
          <cell r="F252" t="str">
            <v>2P60AT</v>
          </cell>
          <cell r="G252" t="str">
            <v>2P100AT</v>
          </cell>
          <cell r="H252" t="str">
            <v>3P30AT</v>
          </cell>
          <cell r="I252" t="str">
            <v>3P60AT</v>
          </cell>
          <cell r="J252" t="str">
            <v>3P100AT</v>
          </cell>
          <cell r="K252" t="str">
            <v>3P225AT</v>
          </cell>
          <cell r="O252" t="str">
            <v>ﾘﾓｺﾝﾘﾚｰ</v>
          </cell>
          <cell r="S252" t="str">
            <v xml:space="preserve">     労　　 務 　　費</v>
          </cell>
          <cell r="V252" t="str">
            <v>そ の 他</v>
          </cell>
          <cell r="Y252" t="str">
            <v>消耗品･雑材料</v>
          </cell>
          <cell r="AA252" t="str">
            <v xml:space="preserve"> 合　　計</v>
          </cell>
        </row>
        <row r="253">
          <cell r="B253" t="str">
            <v>　　名　　称</v>
          </cell>
          <cell r="D253" t="str">
            <v>基 本</v>
          </cell>
          <cell r="E253" t="str">
            <v xml:space="preserve">    人</v>
          </cell>
          <cell r="F253" t="str">
            <v xml:space="preserve">    人</v>
          </cell>
          <cell r="G253" t="str">
            <v xml:space="preserve">    人</v>
          </cell>
          <cell r="H253" t="str">
            <v xml:space="preserve">    人</v>
          </cell>
          <cell r="I253" t="str">
            <v xml:space="preserve">    人</v>
          </cell>
          <cell r="J253" t="str">
            <v xml:space="preserve">    人</v>
          </cell>
          <cell r="K253" t="str">
            <v xml:space="preserve">    人</v>
          </cell>
          <cell r="L253" t="str">
            <v xml:space="preserve">    人</v>
          </cell>
          <cell r="M253" t="str">
            <v xml:space="preserve">    人</v>
          </cell>
          <cell r="N253" t="str">
            <v xml:space="preserve">    人</v>
          </cell>
          <cell r="O253" t="str">
            <v xml:space="preserve">    人</v>
          </cell>
          <cell r="P253" t="str">
            <v>歩掛計</v>
          </cell>
          <cell r="Q253" t="str">
            <v xml:space="preserve"> 修正歩掛</v>
          </cell>
          <cell r="R253" t="str">
            <v>掛率</v>
          </cell>
          <cell r="S253" t="str">
            <v>歩掛</v>
          </cell>
          <cell r="T253" t="str">
            <v>労務単価</v>
          </cell>
          <cell r="U253" t="str">
            <v>労務費</v>
          </cell>
          <cell r="W253" t="str">
            <v>金 額</v>
          </cell>
          <cell r="X253" t="str">
            <v>盤価格</v>
          </cell>
          <cell r="Z253" t="str">
            <v>価　格</v>
          </cell>
          <cell r="AA253" t="str">
            <v>①＋②＋③</v>
          </cell>
          <cell r="AB253" t="str">
            <v>採用価格</v>
          </cell>
        </row>
        <row r="254">
          <cell r="D254" t="str">
            <v>歩 掛</v>
          </cell>
          <cell r="E254">
            <v>0.26400000000000001</v>
          </cell>
          <cell r="F254">
            <v>0.38</v>
          </cell>
          <cell r="G254">
            <v>0.52600000000000002</v>
          </cell>
          <cell r="H254">
            <v>0.38700000000000001</v>
          </cell>
          <cell r="I254">
            <v>0.55800000000000005</v>
          </cell>
          <cell r="J254">
            <v>0.70799999999999996</v>
          </cell>
          <cell r="K254">
            <v>1.04</v>
          </cell>
          <cell r="O254">
            <v>0.16800000000000001</v>
          </cell>
          <cell r="P254" t="str">
            <v>(人)</v>
          </cell>
          <cell r="Q254" t="str">
            <v>(人)</v>
          </cell>
          <cell r="S254" t="str">
            <v>（人）</v>
          </cell>
          <cell r="U254" t="str">
            <v>①</v>
          </cell>
          <cell r="V254" t="str">
            <v>％</v>
          </cell>
          <cell r="W254" t="str">
            <v>②</v>
          </cell>
          <cell r="X254" t="str">
            <v>③</v>
          </cell>
          <cell r="Y254" t="str">
            <v>％</v>
          </cell>
          <cell r="Z254" t="str">
            <v>④</v>
          </cell>
          <cell r="AA254" t="str">
            <v>＋④＝⑤</v>
          </cell>
        </row>
        <row r="255">
          <cell r="B255" t="str">
            <v>6MA-12</v>
          </cell>
          <cell r="D255" t="str">
            <v>実装数量</v>
          </cell>
          <cell r="E255">
            <v>12</v>
          </cell>
          <cell r="H255">
            <v>1</v>
          </cell>
          <cell r="J255">
            <v>1</v>
          </cell>
        </row>
        <row r="256">
          <cell r="C256" t="str">
            <v>露出</v>
          </cell>
          <cell r="D256" t="str">
            <v>小計</v>
          </cell>
          <cell r="E256">
            <v>3.1680000000000001</v>
          </cell>
          <cell r="F256">
            <v>0</v>
          </cell>
          <cell r="G256">
            <v>0</v>
          </cell>
          <cell r="H256">
            <v>0.38700000000000001</v>
          </cell>
          <cell r="I256">
            <v>0</v>
          </cell>
          <cell r="J256">
            <v>0.70799999999999996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4.2629999999999999</v>
          </cell>
          <cell r="Q256">
            <v>4</v>
          </cell>
          <cell r="R256">
            <v>0.8</v>
          </cell>
          <cell r="S256">
            <v>3.2</v>
          </cell>
          <cell r="T256">
            <v>13600</v>
          </cell>
          <cell r="U256">
            <v>43520</v>
          </cell>
          <cell r="V256">
            <v>10</v>
          </cell>
          <cell r="W256">
            <v>4352</v>
          </cell>
          <cell r="Y256">
            <v>2</v>
          </cell>
          <cell r="Z256">
            <v>0</v>
          </cell>
          <cell r="AA256">
            <v>47872</v>
          </cell>
          <cell r="AB256">
            <v>47870</v>
          </cell>
        </row>
        <row r="257">
          <cell r="B257" t="str">
            <v>5MA-13</v>
          </cell>
          <cell r="D257" t="str">
            <v>実装数量</v>
          </cell>
          <cell r="E257">
            <v>3</v>
          </cell>
          <cell r="H257">
            <v>2</v>
          </cell>
        </row>
        <row r="258">
          <cell r="C258" t="str">
            <v>露出</v>
          </cell>
          <cell r="D258" t="str">
            <v>小計</v>
          </cell>
          <cell r="E258">
            <v>0.79200000000000004</v>
          </cell>
          <cell r="F258">
            <v>0</v>
          </cell>
          <cell r="G258">
            <v>0</v>
          </cell>
          <cell r="H258">
            <v>0.77400000000000002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1.5660000000000001</v>
          </cell>
          <cell r="Q258">
            <v>1.5660000000000001</v>
          </cell>
          <cell r="R258">
            <v>0.8</v>
          </cell>
          <cell r="S258">
            <v>1.3</v>
          </cell>
          <cell r="T258">
            <v>13600</v>
          </cell>
          <cell r="U258">
            <v>17680</v>
          </cell>
          <cell r="V258">
            <v>10</v>
          </cell>
          <cell r="W258">
            <v>1768</v>
          </cell>
          <cell r="Y258">
            <v>2</v>
          </cell>
          <cell r="Z258">
            <v>0</v>
          </cell>
          <cell r="AA258">
            <v>19448</v>
          </cell>
          <cell r="AB258">
            <v>19450</v>
          </cell>
        </row>
        <row r="259">
          <cell r="B259" t="str">
            <v>5MA-14</v>
          </cell>
          <cell r="D259" t="str">
            <v>実装数量</v>
          </cell>
          <cell r="E259">
            <v>4</v>
          </cell>
          <cell r="H259">
            <v>1</v>
          </cell>
        </row>
        <row r="260">
          <cell r="C260" t="str">
            <v>露出</v>
          </cell>
          <cell r="D260" t="str">
            <v>小計</v>
          </cell>
          <cell r="E260">
            <v>1.056</v>
          </cell>
          <cell r="F260">
            <v>0</v>
          </cell>
          <cell r="G260">
            <v>0</v>
          </cell>
          <cell r="H260">
            <v>0.38700000000000001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1.4430000000000001</v>
          </cell>
          <cell r="Q260">
            <v>1.4430000000000001</v>
          </cell>
          <cell r="R260">
            <v>0.8</v>
          </cell>
          <cell r="S260">
            <v>1.2</v>
          </cell>
          <cell r="T260">
            <v>13600</v>
          </cell>
          <cell r="U260">
            <v>16320</v>
          </cell>
          <cell r="V260">
            <v>10</v>
          </cell>
          <cell r="W260">
            <v>1632</v>
          </cell>
          <cell r="Y260">
            <v>2</v>
          </cell>
          <cell r="Z260">
            <v>0</v>
          </cell>
          <cell r="AA260">
            <v>17952</v>
          </cell>
          <cell r="AB260">
            <v>17950</v>
          </cell>
        </row>
        <row r="261">
          <cell r="B261" t="str">
            <v>点滅器盤</v>
          </cell>
          <cell r="D261" t="str">
            <v>実装数量</v>
          </cell>
          <cell r="O261">
            <v>3</v>
          </cell>
        </row>
        <row r="262">
          <cell r="C262" t="str">
            <v>露出</v>
          </cell>
          <cell r="D262" t="str">
            <v>小計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0.504</v>
          </cell>
          <cell r="P262">
            <v>0.504</v>
          </cell>
          <cell r="Q262">
            <v>0.504</v>
          </cell>
          <cell r="R262">
            <v>0.8</v>
          </cell>
          <cell r="S262">
            <v>0.4</v>
          </cell>
          <cell r="T262">
            <v>13600</v>
          </cell>
          <cell r="U262">
            <v>5440</v>
          </cell>
          <cell r="V262">
            <v>10</v>
          </cell>
          <cell r="W262">
            <v>544</v>
          </cell>
          <cell r="Y262">
            <v>2</v>
          </cell>
          <cell r="Z262">
            <v>0</v>
          </cell>
          <cell r="AA262">
            <v>5984</v>
          </cell>
          <cell r="AB262">
            <v>5980</v>
          </cell>
        </row>
        <row r="263">
          <cell r="D263" t="str">
            <v>実装数量</v>
          </cell>
        </row>
        <row r="264">
          <cell r="D264" t="str">
            <v>小計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 t="str">
            <v/>
          </cell>
          <cell r="S264">
            <v>0</v>
          </cell>
          <cell r="T264">
            <v>13600</v>
          </cell>
          <cell r="U264">
            <v>0</v>
          </cell>
          <cell r="V264">
            <v>10</v>
          </cell>
          <cell r="W264">
            <v>0</v>
          </cell>
          <cell r="Y264">
            <v>2</v>
          </cell>
          <cell r="Z264">
            <v>0</v>
          </cell>
          <cell r="AA264">
            <v>0</v>
          </cell>
          <cell r="AB264">
            <v>0</v>
          </cell>
        </row>
        <row r="265">
          <cell r="D265" t="str">
            <v>実装数量</v>
          </cell>
        </row>
        <row r="266">
          <cell r="D266" t="str">
            <v>小計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 t="str">
            <v/>
          </cell>
          <cell r="S266">
            <v>0</v>
          </cell>
          <cell r="T266">
            <v>13600</v>
          </cell>
          <cell r="U266">
            <v>0</v>
          </cell>
          <cell r="V266">
            <v>10</v>
          </cell>
          <cell r="W266">
            <v>0</v>
          </cell>
          <cell r="Y266">
            <v>2</v>
          </cell>
          <cell r="Z266">
            <v>0</v>
          </cell>
          <cell r="AA266">
            <v>0</v>
          </cell>
          <cell r="AB266">
            <v>0</v>
          </cell>
        </row>
        <row r="267">
          <cell r="D267" t="str">
            <v>実装数量</v>
          </cell>
        </row>
        <row r="268">
          <cell r="D268" t="str">
            <v>小計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 t="str">
            <v/>
          </cell>
          <cell r="S268">
            <v>0</v>
          </cell>
          <cell r="T268">
            <v>13600</v>
          </cell>
          <cell r="U268">
            <v>0</v>
          </cell>
          <cell r="V268">
            <v>10</v>
          </cell>
          <cell r="W268">
            <v>0</v>
          </cell>
          <cell r="Y268">
            <v>2</v>
          </cell>
          <cell r="Z268">
            <v>0</v>
          </cell>
          <cell r="AA268">
            <v>0</v>
          </cell>
          <cell r="AB268">
            <v>0</v>
          </cell>
        </row>
        <row r="269">
          <cell r="D269" t="str">
            <v>実装数量</v>
          </cell>
        </row>
        <row r="270">
          <cell r="D270" t="str">
            <v>小計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 t="str">
            <v/>
          </cell>
          <cell r="S270">
            <v>0</v>
          </cell>
          <cell r="T270">
            <v>13600</v>
          </cell>
          <cell r="U270">
            <v>0</v>
          </cell>
          <cell r="V270">
            <v>10</v>
          </cell>
          <cell r="W270">
            <v>0</v>
          </cell>
          <cell r="Y270">
            <v>2</v>
          </cell>
          <cell r="Z270">
            <v>0</v>
          </cell>
          <cell r="AA270">
            <v>0</v>
          </cell>
          <cell r="AB270">
            <v>0</v>
          </cell>
        </row>
        <row r="271">
          <cell r="D271" t="str">
            <v>実装数量</v>
          </cell>
        </row>
        <row r="272">
          <cell r="D272" t="str">
            <v>小計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 t="str">
            <v/>
          </cell>
          <cell r="S272">
            <v>0</v>
          </cell>
          <cell r="T272">
            <v>13600</v>
          </cell>
          <cell r="U272">
            <v>0</v>
          </cell>
          <cell r="V272">
            <v>10</v>
          </cell>
          <cell r="W272">
            <v>0</v>
          </cell>
          <cell r="Y272">
            <v>2</v>
          </cell>
          <cell r="Z272">
            <v>0</v>
          </cell>
          <cell r="AA272">
            <v>0</v>
          </cell>
          <cell r="AB272">
            <v>0</v>
          </cell>
        </row>
        <row r="273">
          <cell r="D273" t="str">
            <v>実装数量</v>
          </cell>
        </row>
        <row r="274">
          <cell r="D274" t="str">
            <v>小計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 t="str">
            <v/>
          </cell>
          <cell r="S274">
            <v>0</v>
          </cell>
          <cell r="T274">
            <v>13600</v>
          </cell>
          <cell r="U274">
            <v>0</v>
          </cell>
          <cell r="V274">
            <v>10</v>
          </cell>
          <cell r="W274">
            <v>0</v>
          </cell>
          <cell r="Y274">
            <v>2</v>
          </cell>
          <cell r="Z274">
            <v>0</v>
          </cell>
          <cell r="AA274">
            <v>0</v>
          </cell>
          <cell r="AB274">
            <v>0</v>
          </cell>
        </row>
        <row r="275">
          <cell r="D275" t="str">
            <v>実装数量</v>
          </cell>
        </row>
        <row r="276">
          <cell r="D276" t="str">
            <v>小計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 t="str">
            <v/>
          </cell>
          <cell r="S276">
            <v>0</v>
          </cell>
          <cell r="T276">
            <v>13600</v>
          </cell>
          <cell r="U276">
            <v>0</v>
          </cell>
          <cell r="V276">
            <v>10</v>
          </cell>
          <cell r="W276">
            <v>0</v>
          </cell>
          <cell r="Y276">
            <v>2</v>
          </cell>
          <cell r="Z276">
            <v>0</v>
          </cell>
          <cell r="AA276">
            <v>0</v>
          </cell>
          <cell r="AB276">
            <v>0</v>
          </cell>
        </row>
        <row r="277">
          <cell r="D277" t="str">
            <v>実装数量</v>
          </cell>
        </row>
        <row r="278">
          <cell r="D278" t="str">
            <v>小計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 t="str">
            <v/>
          </cell>
          <cell r="S278">
            <v>0</v>
          </cell>
          <cell r="T278">
            <v>13600</v>
          </cell>
          <cell r="U278">
            <v>0</v>
          </cell>
          <cell r="V278">
            <v>10</v>
          </cell>
          <cell r="W278">
            <v>0</v>
          </cell>
          <cell r="Y278">
            <v>2</v>
          </cell>
          <cell r="Z278">
            <v>0</v>
          </cell>
          <cell r="AA278">
            <v>0</v>
          </cell>
          <cell r="AB278">
            <v>0</v>
          </cell>
        </row>
        <row r="279">
          <cell r="D279" t="str">
            <v>実装数量</v>
          </cell>
        </row>
        <row r="280">
          <cell r="D280" t="str">
            <v>小計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 t="str">
            <v/>
          </cell>
          <cell r="S280">
            <v>0</v>
          </cell>
          <cell r="T280">
            <v>13600</v>
          </cell>
          <cell r="U280">
            <v>0</v>
          </cell>
          <cell r="V280">
            <v>10</v>
          </cell>
          <cell r="W280">
            <v>0</v>
          </cell>
          <cell r="Y280">
            <v>2</v>
          </cell>
          <cell r="Z280">
            <v>0</v>
          </cell>
          <cell r="AA280">
            <v>0</v>
          </cell>
          <cell r="AB280">
            <v>0</v>
          </cell>
        </row>
        <row r="281">
          <cell r="D281" t="str">
            <v>実装数量</v>
          </cell>
        </row>
        <row r="282">
          <cell r="D282" t="str">
            <v>小計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 t="str">
            <v/>
          </cell>
          <cell r="S282">
            <v>0</v>
          </cell>
          <cell r="T282">
            <v>13600</v>
          </cell>
          <cell r="U282">
            <v>0</v>
          </cell>
          <cell r="V282">
            <v>10</v>
          </cell>
          <cell r="W282">
            <v>0</v>
          </cell>
          <cell r="Y282">
            <v>2</v>
          </cell>
          <cell r="Z282">
            <v>0</v>
          </cell>
          <cell r="AA282">
            <v>0</v>
          </cell>
          <cell r="AB282">
            <v>0</v>
          </cell>
        </row>
        <row r="284">
          <cell r="B284" t="str">
            <v>総　　合　　計</v>
          </cell>
          <cell r="Z284" t="str">
            <v>総 合 計</v>
          </cell>
          <cell r="AB284">
            <v>91250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一覧表"/>
    </sheetNames>
    <sheetDataSet>
      <sheetData sheetId="0" refreshError="1">
        <row r="2">
          <cell r="B2" t="str">
            <v>単  価  一  覧  表（平成８年度） - 歌登町</v>
          </cell>
        </row>
        <row r="3">
          <cell r="B3" t="str">
            <v>番　号</v>
          </cell>
          <cell r="C3" t="str">
            <v>付番号</v>
          </cell>
          <cell r="D3" t="str">
            <v>名　　称</v>
          </cell>
          <cell r="E3" t="str">
            <v>規　　格</v>
          </cell>
          <cell r="F3" t="str">
            <v>単 位</v>
          </cell>
          <cell r="G3" t="str">
            <v>金　　額</v>
          </cell>
          <cell r="H3" t="str">
            <v>特殊製品費</v>
          </cell>
          <cell r="I3" t="str">
            <v>積算根拠</v>
          </cell>
          <cell r="J3" t="str">
            <v>摘　　要</v>
          </cell>
        </row>
        <row r="4">
          <cell r="C4">
            <v>0</v>
          </cell>
          <cell r="H4" t="str">
            <v xml:space="preserve"> </v>
          </cell>
          <cell r="I4" t="str">
            <v xml:space="preserve">  </v>
          </cell>
        </row>
        <row r="5">
          <cell r="B5">
            <v>1</v>
          </cell>
          <cell r="D5" t="str">
            <v>特殊作業員</v>
          </cell>
          <cell r="F5" t="str">
            <v>人</v>
          </cell>
          <cell r="G5">
            <v>17400</v>
          </cell>
          <cell r="I5" t="str">
            <v>労務単価</v>
          </cell>
        </row>
        <row r="6">
          <cell r="C6">
            <v>0</v>
          </cell>
          <cell r="I6" t="str">
            <v xml:space="preserve">  </v>
          </cell>
          <cell r="J6">
            <v>0</v>
          </cell>
        </row>
        <row r="7">
          <cell r="B7">
            <v>2</v>
          </cell>
          <cell r="D7" t="str">
            <v>普通作業員</v>
          </cell>
          <cell r="F7" t="str">
            <v>人</v>
          </cell>
          <cell r="G7">
            <v>14300</v>
          </cell>
          <cell r="I7" t="str">
            <v>労務単価</v>
          </cell>
        </row>
        <row r="8">
          <cell r="C8">
            <v>0</v>
          </cell>
          <cell r="I8" t="str">
            <v xml:space="preserve">  </v>
          </cell>
        </row>
        <row r="9">
          <cell r="B9">
            <v>3</v>
          </cell>
          <cell r="D9" t="str">
            <v>軽作業員</v>
          </cell>
          <cell r="F9" t="str">
            <v>人</v>
          </cell>
          <cell r="G9">
            <v>11100</v>
          </cell>
          <cell r="I9" t="str">
            <v>労務単価</v>
          </cell>
        </row>
        <row r="10">
          <cell r="C10">
            <v>0</v>
          </cell>
          <cell r="I10" t="str">
            <v xml:space="preserve">  </v>
          </cell>
        </row>
        <row r="11">
          <cell r="B11">
            <v>4</v>
          </cell>
          <cell r="D11" t="str">
            <v>造園工</v>
          </cell>
          <cell r="F11" t="str">
            <v>人</v>
          </cell>
          <cell r="G11">
            <v>16800</v>
          </cell>
          <cell r="I11" t="str">
            <v>労務単価</v>
          </cell>
        </row>
        <row r="12">
          <cell r="C12">
            <v>0</v>
          </cell>
          <cell r="I12" t="str">
            <v xml:space="preserve">  </v>
          </cell>
        </row>
        <row r="13">
          <cell r="B13">
            <v>5</v>
          </cell>
          <cell r="D13" t="str">
            <v>法面工</v>
          </cell>
          <cell r="F13" t="str">
            <v>人</v>
          </cell>
          <cell r="G13">
            <v>17700</v>
          </cell>
          <cell r="I13" t="str">
            <v>労務単価</v>
          </cell>
        </row>
        <row r="14">
          <cell r="C14">
            <v>0</v>
          </cell>
          <cell r="I14" t="str">
            <v xml:space="preserve">  </v>
          </cell>
        </row>
        <row r="15">
          <cell r="B15">
            <v>6</v>
          </cell>
          <cell r="D15" t="str">
            <v>とび工</v>
          </cell>
          <cell r="F15" t="str">
            <v>人</v>
          </cell>
          <cell r="G15">
            <v>17900</v>
          </cell>
          <cell r="I15" t="str">
            <v>労務単価</v>
          </cell>
        </row>
        <row r="16">
          <cell r="C16">
            <v>0</v>
          </cell>
          <cell r="I16" t="str">
            <v xml:space="preserve">  </v>
          </cell>
        </row>
        <row r="17">
          <cell r="B17">
            <v>7</v>
          </cell>
          <cell r="D17" t="str">
            <v>石工</v>
          </cell>
          <cell r="F17" t="str">
            <v>人</v>
          </cell>
          <cell r="G17">
            <v>21400</v>
          </cell>
          <cell r="I17" t="str">
            <v>労務単価</v>
          </cell>
        </row>
        <row r="18">
          <cell r="C18">
            <v>0</v>
          </cell>
          <cell r="I18" t="str">
            <v xml:space="preserve">  </v>
          </cell>
        </row>
        <row r="19">
          <cell r="B19">
            <v>8</v>
          </cell>
          <cell r="D19" t="str">
            <v>ブロック工</v>
          </cell>
          <cell r="F19" t="str">
            <v>人</v>
          </cell>
          <cell r="G19">
            <v>24000</v>
          </cell>
          <cell r="I19" t="str">
            <v>労務単価</v>
          </cell>
        </row>
        <row r="20">
          <cell r="C20">
            <v>0</v>
          </cell>
          <cell r="I20" t="str">
            <v xml:space="preserve">  </v>
          </cell>
        </row>
        <row r="21">
          <cell r="B21">
            <v>9</v>
          </cell>
          <cell r="D21" t="str">
            <v>電工</v>
          </cell>
          <cell r="F21" t="str">
            <v>人</v>
          </cell>
          <cell r="G21">
            <v>17500</v>
          </cell>
          <cell r="I21" t="str">
            <v>労務単価</v>
          </cell>
        </row>
        <row r="22">
          <cell r="C22">
            <v>0</v>
          </cell>
          <cell r="I22" t="str">
            <v xml:space="preserve">  </v>
          </cell>
        </row>
        <row r="23">
          <cell r="B23">
            <v>10</v>
          </cell>
          <cell r="D23" t="str">
            <v>鉄筋工</v>
          </cell>
          <cell r="F23" t="str">
            <v>人</v>
          </cell>
          <cell r="G23">
            <v>18500</v>
          </cell>
          <cell r="I23" t="str">
            <v>労務単価</v>
          </cell>
        </row>
        <row r="24">
          <cell r="C24">
            <v>0</v>
          </cell>
          <cell r="I24" t="str">
            <v xml:space="preserve">  </v>
          </cell>
        </row>
        <row r="25">
          <cell r="B25">
            <v>11</v>
          </cell>
          <cell r="D25" t="str">
            <v>鉄骨工</v>
          </cell>
          <cell r="F25" t="str">
            <v>人</v>
          </cell>
          <cell r="G25">
            <v>17000</v>
          </cell>
          <cell r="I25" t="str">
            <v>労務単価</v>
          </cell>
        </row>
        <row r="26">
          <cell r="C26">
            <v>0</v>
          </cell>
          <cell r="I26" t="str">
            <v xml:space="preserve">  </v>
          </cell>
        </row>
        <row r="27">
          <cell r="B27">
            <v>12</v>
          </cell>
          <cell r="D27" t="str">
            <v>塗装工</v>
          </cell>
          <cell r="F27" t="str">
            <v>人</v>
          </cell>
          <cell r="G27">
            <v>17500</v>
          </cell>
          <cell r="I27" t="str">
            <v>労務単価</v>
          </cell>
        </row>
        <row r="28">
          <cell r="C28">
            <v>0</v>
          </cell>
          <cell r="I28" t="str">
            <v xml:space="preserve">  </v>
          </cell>
        </row>
        <row r="29">
          <cell r="B29">
            <v>13</v>
          </cell>
          <cell r="D29" t="str">
            <v>溶接工</v>
          </cell>
          <cell r="F29" t="str">
            <v>人</v>
          </cell>
          <cell r="G29">
            <v>16300</v>
          </cell>
          <cell r="I29" t="str">
            <v>労務単価</v>
          </cell>
        </row>
        <row r="30">
          <cell r="C30">
            <v>0</v>
          </cell>
          <cell r="I30" t="str">
            <v xml:space="preserve">  </v>
          </cell>
        </row>
        <row r="31">
          <cell r="B31">
            <v>14</v>
          </cell>
          <cell r="D31" t="str">
            <v>運転手（特殊）</v>
          </cell>
          <cell r="F31" t="str">
            <v>人</v>
          </cell>
          <cell r="G31">
            <v>18500</v>
          </cell>
          <cell r="I31" t="str">
            <v>労務単価</v>
          </cell>
        </row>
        <row r="32">
          <cell r="C32">
            <v>0</v>
          </cell>
          <cell r="I32" t="str">
            <v xml:space="preserve">  </v>
          </cell>
        </row>
        <row r="33">
          <cell r="B33">
            <v>15</v>
          </cell>
          <cell r="D33" t="str">
            <v>運転手（一般）</v>
          </cell>
          <cell r="F33" t="str">
            <v>人</v>
          </cell>
          <cell r="G33">
            <v>15500</v>
          </cell>
          <cell r="I33" t="str">
            <v>労務単価</v>
          </cell>
        </row>
        <row r="34">
          <cell r="C34">
            <v>0</v>
          </cell>
          <cell r="I34" t="str">
            <v xml:space="preserve">  </v>
          </cell>
        </row>
        <row r="35">
          <cell r="B35">
            <v>16</v>
          </cell>
          <cell r="D35" t="str">
            <v>潜かん工</v>
          </cell>
          <cell r="F35" t="str">
            <v>人</v>
          </cell>
          <cell r="G35">
            <v>25700</v>
          </cell>
          <cell r="I35" t="str">
            <v>労務単価</v>
          </cell>
        </row>
        <row r="36">
          <cell r="C36">
            <v>0</v>
          </cell>
          <cell r="I36" t="str">
            <v xml:space="preserve">  </v>
          </cell>
        </row>
        <row r="37">
          <cell r="B37">
            <v>17</v>
          </cell>
          <cell r="D37" t="str">
            <v>潜かん世話役</v>
          </cell>
          <cell r="F37" t="str">
            <v>人</v>
          </cell>
          <cell r="G37">
            <v>27700</v>
          </cell>
          <cell r="I37" t="str">
            <v>労務単価</v>
          </cell>
        </row>
        <row r="38">
          <cell r="C38">
            <v>0</v>
          </cell>
          <cell r="I38" t="str">
            <v xml:space="preserve">  </v>
          </cell>
        </row>
        <row r="39">
          <cell r="B39">
            <v>18</v>
          </cell>
          <cell r="D39" t="str">
            <v>さく岩工</v>
          </cell>
          <cell r="F39" t="str">
            <v>人</v>
          </cell>
          <cell r="G39">
            <v>16400</v>
          </cell>
          <cell r="I39" t="str">
            <v>労務単価</v>
          </cell>
        </row>
        <row r="40">
          <cell r="C40">
            <v>0</v>
          </cell>
          <cell r="I40" t="str">
            <v xml:space="preserve">  </v>
          </cell>
        </row>
        <row r="41">
          <cell r="B41">
            <v>19</v>
          </cell>
          <cell r="D41" t="str">
            <v>トンネル特殊工</v>
          </cell>
          <cell r="F41" t="str">
            <v>人</v>
          </cell>
          <cell r="G41">
            <v>25700</v>
          </cell>
          <cell r="I41" t="str">
            <v>労務単価</v>
          </cell>
        </row>
        <row r="44">
          <cell r="B44" t="str">
            <v>番　号</v>
          </cell>
          <cell r="C44" t="str">
            <v>付番号</v>
          </cell>
          <cell r="D44" t="str">
            <v>名　　称</v>
          </cell>
          <cell r="E44" t="str">
            <v>規　　格</v>
          </cell>
          <cell r="F44" t="str">
            <v>単 位</v>
          </cell>
          <cell r="G44" t="str">
            <v>金　　額</v>
          </cell>
          <cell r="H44" t="str">
            <v>特殊製品費</v>
          </cell>
          <cell r="I44" t="str">
            <v>積算根拠</v>
          </cell>
          <cell r="J44" t="str">
            <v>摘　　要</v>
          </cell>
        </row>
        <row r="45">
          <cell r="C45">
            <v>0</v>
          </cell>
          <cell r="H45" t="str">
            <v>　</v>
          </cell>
          <cell r="I45" t="str">
            <v xml:space="preserve">  </v>
          </cell>
        </row>
        <row r="46">
          <cell r="B46">
            <v>20</v>
          </cell>
          <cell r="D46" t="str">
            <v>トンネル作業員</v>
          </cell>
          <cell r="F46" t="str">
            <v>人</v>
          </cell>
          <cell r="G46">
            <v>20000</v>
          </cell>
          <cell r="I46" t="str">
            <v>労務単価</v>
          </cell>
        </row>
        <row r="47">
          <cell r="C47">
            <v>0</v>
          </cell>
          <cell r="I47" t="str">
            <v xml:space="preserve">  </v>
          </cell>
        </row>
        <row r="48">
          <cell r="B48">
            <v>21</v>
          </cell>
          <cell r="D48" t="str">
            <v>トンネル世話役</v>
          </cell>
          <cell r="F48" t="str">
            <v>人</v>
          </cell>
          <cell r="G48">
            <v>27700</v>
          </cell>
          <cell r="I48" t="str">
            <v>労務単価</v>
          </cell>
        </row>
        <row r="49">
          <cell r="C49">
            <v>0</v>
          </cell>
          <cell r="I49" t="str">
            <v xml:space="preserve">  </v>
          </cell>
        </row>
        <row r="50">
          <cell r="B50">
            <v>22</v>
          </cell>
          <cell r="D50" t="str">
            <v>橋梁特殊工</v>
          </cell>
          <cell r="F50" t="str">
            <v>人</v>
          </cell>
          <cell r="G50">
            <v>31200</v>
          </cell>
          <cell r="I50" t="str">
            <v>労務単価</v>
          </cell>
        </row>
        <row r="51">
          <cell r="C51">
            <v>0</v>
          </cell>
          <cell r="I51" t="str">
            <v xml:space="preserve">  </v>
          </cell>
        </row>
        <row r="52">
          <cell r="B52">
            <v>23</v>
          </cell>
          <cell r="D52" t="str">
            <v>橋梁塗装工</v>
          </cell>
          <cell r="F52" t="str">
            <v>人</v>
          </cell>
          <cell r="G52">
            <v>27300</v>
          </cell>
          <cell r="I52" t="str">
            <v>労務単価</v>
          </cell>
        </row>
        <row r="53">
          <cell r="C53">
            <v>0</v>
          </cell>
          <cell r="I53" t="str">
            <v xml:space="preserve">  </v>
          </cell>
        </row>
        <row r="54">
          <cell r="B54">
            <v>24</v>
          </cell>
          <cell r="D54" t="str">
            <v>橋梁世話役</v>
          </cell>
          <cell r="F54" t="str">
            <v>人</v>
          </cell>
          <cell r="G54">
            <v>34600</v>
          </cell>
          <cell r="I54" t="str">
            <v>労務単価</v>
          </cell>
        </row>
        <row r="55">
          <cell r="C55">
            <v>0</v>
          </cell>
          <cell r="I55" t="str">
            <v xml:space="preserve">  </v>
          </cell>
        </row>
        <row r="56">
          <cell r="B56">
            <v>25</v>
          </cell>
          <cell r="D56" t="str">
            <v>土木一般世話役</v>
          </cell>
          <cell r="F56" t="str">
            <v>人</v>
          </cell>
          <cell r="G56">
            <v>20400</v>
          </cell>
          <cell r="I56" t="str">
            <v>労務単価</v>
          </cell>
        </row>
        <row r="57">
          <cell r="C57">
            <v>0</v>
          </cell>
          <cell r="I57" t="str">
            <v xml:space="preserve">  </v>
          </cell>
        </row>
        <row r="58">
          <cell r="B58">
            <v>26</v>
          </cell>
          <cell r="D58" t="str">
            <v>高級船員</v>
          </cell>
          <cell r="F58" t="str">
            <v>人</v>
          </cell>
          <cell r="G58">
            <v>28800</v>
          </cell>
          <cell r="I58" t="str">
            <v>労務単価</v>
          </cell>
        </row>
        <row r="59">
          <cell r="C59">
            <v>0</v>
          </cell>
          <cell r="I59" t="str">
            <v xml:space="preserve">  </v>
          </cell>
        </row>
        <row r="60">
          <cell r="B60">
            <v>27</v>
          </cell>
          <cell r="D60" t="str">
            <v>普通船員</v>
          </cell>
          <cell r="F60" t="str">
            <v>人</v>
          </cell>
          <cell r="G60">
            <v>21700</v>
          </cell>
          <cell r="I60" t="str">
            <v>労務単価</v>
          </cell>
        </row>
        <row r="61">
          <cell r="C61">
            <v>0</v>
          </cell>
          <cell r="I61" t="str">
            <v xml:space="preserve">  </v>
          </cell>
        </row>
        <row r="62">
          <cell r="B62">
            <v>28</v>
          </cell>
          <cell r="D62" t="str">
            <v>潜水世話役</v>
          </cell>
          <cell r="F62" t="str">
            <v>人</v>
          </cell>
          <cell r="G62">
            <v>41500</v>
          </cell>
          <cell r="I62" t="str">
            <v>労務単価</v>
          </cell>
        </row>
        <row r="63">
          <cell r="C63">
            <v>0</v>
          </cell>
          <cell r="I63" t="str">
            <v xml:space="preserve">  </v>
          </cell>
        </row>
        <row r="64">
          <cell r="B64">
            <v>29</v>
          </cell>
          <cell r="D64" t="str">
            <v>潜水士</v>
          </cell>
          <cell r="F64" t="str">
            <v>人</v>
          </cell>
          <cell r="G64">
            <v>36700</v>
          </cell>
          <cell r="I64" t="str">
            <v>労務単価</v>
          </cell>
        </row>
        <row r="65">
          <cell r="C65">
            <v>0</v>
          </cell>
          <cell r="I65" t="str">
            <v xml:space="preserve">  </v>
          </cell>
        </row>
        <row r="66">
          <cell r="B66">
            <v>30</v>
          </cell>
          <cell r="D66" t="str">
            <v>潜水連絡員</v>
          </cell>
          <cell r="F66" t="str">
            <v>人</v>
          </cell>
          <cell r="G66">
            <v>25100</v>
          </cell>
          <cell r="I66" t="str">
            <v>労務単価</v>
          </cell>
        </row>
        <row r="67">
          <cell r="C67">
            <v>0</v>
          </cell>
          <cell r="I67" t="str">
            <v xml:space="preserve">  </v>
          </cell>
        </row>
        <row r="68">
          <cell r="B68">
            <v>31</v>
          </cell>
          <cell r="D68" t="str">
            <v>潜水送気員</v>
          </cell>
          <cell r="F68" t="str">
            <v>人</v>
          </cell>
          <cell r="G68">
            <v>24000</v>
          </cell>
          <cell r="I68" t="str">
            <v>労務単価</v>
          </cell>
        </row>
        <row r="69">
          <cell r="C69">
            <v>0</v>
          </cell>
          <cell r="I69" t="str">
            <v xml:space="preserve">  </v>
          </cell>
        </row>
        <row r="70">
          <cell r="B70">
            <v>32</v>
          </cell>
          <cell r="D70" t="str">
            <v>山林砂防工</v>
          </cell>
          <cell r="F70" t="str">
            <v>人</v>
          </cell>
          <cell r="G70">
            <v>17900</v>
          </cell>
          <cell r="I70" t="str">
            <v>労務単価</v>
          </cell>
        </row>
        <row r="71">
          <cell r="C71">
            <v>0</v>
          </cell>
          <cell r="I71" t="str">
            <v xml:space="preserve">  </v>
          </cell>
        </row>
        <row r="72">
          <cell r="B72">
            <v>33</v>
          </cell>
          <cell r="D72" t="str">
            <v>軌道工</v>
          </cell>
          <cell r="F72" t="str">
            <v>人</v>
          </cell>
          <cell r="G72">
            <v>26100</v>
          </cell>
          <cell r="I72" t="str">
            <v>労務単価</v>
          </cell>
        </row>
        <row r="73">
          <cell r="C73">
            <v>0</v>
          </cell>
          <cell r="I73" t="str">
            <v xml:space="preserve">  </v>
          </cell>
        </row>
        <row r="74">
          <cell r="B74">
            <v>34</v>
          </cell>
          <cell r="D74" t="str">
            <v>型枠工</v>
          </cell>
          <cell r="F74" t="str">
            <v>人</v>
          </cell>
          <cell r="G74">
            <v>19600</v>
          </cell>
          <cell r="I74" t="str">
            <v>労務単価</v>
          </cell>
        </row>
        <row r="75">
          <cell r="C75">
            <v>0</v>
          </cell>
          <cell r="I75" t="str">
            <v xml:space="preserve">  </v>
          </cell>
        </row>
        <row r="76">
          <cell r="B76">
            <v>35</v>
          </cell>
          <cell r="D76" t="str">
            <v>大工</v>
          </cell>
          <cell r="F76" t="str">
            <v>人</v>
          </cell>
          <cell r="G76">
            <v>19000</v>
          </cell>
          <cell r="I76" t="str">
            <v>労務単価</v>
          </cell>
        </row>
        <row r="77">
          <cell r="C77">
            <v>0</v>
          </cell>
          <cell r="I77" t="str">
            <v xml:space="preserve">  </v>
          </cell>
        </row>
        <row r="78">
          <cell r="B78">
            <v>36</v>
          </cell>
          <cell r="D78" t="str">
            <v>左官</v>
          </cell>
          <cell r="F78" t="str">
            <v>人</v>
          </cell>
          <cell r="G78">
            <v>19100</v>
          </cell>
          <cell r="I78" t="str">
            <v>労務単価</v>
          </cell>
        </row>
        <row r="79">
          <cell r="C79">
            <v>0</v>
          </cell>
          <cell r="I79" t="str">
            <v xml:space="preserve">  </v>
          </cell>
        </row>
        <row r="80">
          <cell r="B80">
            <v>37</v>
          </cell>
          <cell r="D80" t="str">
            <v>配管工</v>
          </cell>
          <cell r="F80" t="str">
            <v>人</v>
          </cell>
          <cell r="G80">
            <v>17900</v>
          </cell>
          <cell r="I80" t="str">
            <v>労務単価</v>
          </cell>
        </row>
        <row r="81">
          <cell r="C81">
            <v>0</v>
          </cell>
          <cell r="I81" t="str">
            <v xml:space="preserve">  </v>
          </cell>
        </row>
        <row r="82">
          <cell r="B82">
            <v>38</v>
          </cell>
          <cell r="D82" t="str">
            <v>樋門・樋管据付工</v>
          </cell>
          <cell r="F82" t="str">
            <v>人</v>
          </cell>
          <cell r="G82">
            <v>22640</v>
          </cell>
          <cell r="I82" t="str">
            <v>労務単価</v>
          </cell>
        </row>
        <row r="83">
          <cell r="C83">
            <v>0</v>
          </cell>
          <cell r="I83" t="str">
            <v xml:space="preserve">  </v>
          </cell>
        </row>
        <row r="84">
          <cell r="B84">
            <v>39</v>
          </cell>
          <cell r="D84" t="str">
            <v>はつり工</v>
          </cell>
          <cell r="F84" t="str">
            <v>人</v>
          </cell>
          <cell r="G84">
            <v>16700</v>
          </cell>
          <cell r="I84" t="str">
            <v>労務単価</v>
          </cell>
        </row>
        <row r="86">
          <cell r="B86" t="str">
            <v>番　号</v>
          </cell>
          <cell r="C86" t="str">
            <v>付番号</v>
          </cell>
          <cell r="D86" t="str">
            <v>名　　称</v>
          </cell>
          <cell r="E86" t="str">
            <v>規　　格</v>
          </cell>
          <cell r="F86" t="str">
            <v>単 位</v>
          </cell>
          <cell r="G86" t="str">
            <v>金　　額</v>
          </cell>
          <cell r="H86" t="str">
            <v>特殊製品費</v>
          </cell>
          <cell r="I86" t="str">
            <v>積算根拠</v>
          </cell>
          <cell r="J86" t="str">
            <v>摘　　要</v>
          </cell>
        </row>
        <row r="87">
          <cell r="C87">
            <v>0</v>
          </cell>
          <cell r="H87" t="str">
            <v>　</v>
          </cell>
          <cell r="I87" t="str">
            <v xml:space="preserve">  </v>
          </cell>
        </row>
        <row r="88">
          <cell r="B88">
            <v>40</v>
          </cell>
          <cell r="D88" t="str">
            <v>防水工</v>
          </cell>
          <cell r="F88" t="str">
            <v>人</v>
          </cell>
          <cell r="G88">
            <v>15300</v>
          </cell>
          <cell r="I88" t="str">
            <v>労務単価</v>
          </cell>
        </row>
        <row r="89">
          <cell r="C89">
            <v>0</v>
          </cell>
          <cell r="I89" t="str">
            <v xml:space="preserve">  </v>
          </cell>
        </row>
        <row r="90">
          <cell r="B90">
            <v>41</v>
          </cell>
          <cell r="D90" t="str">
            <v>板金工</v>
          </cell>
          <cell r="F90" t="str">
            <v>人</v>
          </cell>
          <cell r="G90">
            <v>17900</v>
          </cell>
          <cell r="I90" t="str">
            <v>労務単価</v>
          </cell>
        </row>
        <row r="91">
          <cell r="C91">
            <v>0</v>
          </cell>
          <cell r="I91" t="str">
            <v xml:space="preserve">  </v>
          </cell>
        </row>
        <row r="92">
          <cell r="B92">
            <v>42</v>
          </cell>
          <cell r="D92" t="str">
            <v>タイル工</v>
          </cell>
          <cell r="F92" t="str">
            <v>人</v>
          </cell>
          <cell r="G92">
            <v>18200</v>
          </cell>
          <cell r="I92" t="str">
            <v>労務単価</v>
          </cell>
        </row>
        <row r="93">
          <cell r="C93">
            <v>0</v>
          </cell>
          <cell r="I93" t="str">
            <v xml:space="preserve">  </v>
          </cell>
        </row>
        <row r="94">
          <cell r="B94">
            <v>43</v>
          </cell>
          <cell r="D94" t="str">
            <v>サッシ工</v>
          </cell>
          <cell r="F94" t="str">
            <v>人</v>
          </cell>
          <cell r="G94">
            <v>14500</v>
          </cell>
          <cell r="I94" t="str">
            <v>労務単価</v>
          </cell>
        </row>
        <row r="95">
          <cell r="C95">
            <v>0</v>
          </cell>
          <cell r="I95" t="str">
            <v xml:space="preserve">  </v>
          </cell>
        </row>
        <row r="96">
          <cell r="B96">
            <v>44</v>
          </cell>
          <cell r="D96" t="str">
            <v>屋根ふき工</v>
          </cell>
          <cell r="F96" t="str">
            <v>人</v>
          </cell>
          <cell r="G96">
            <v>15700</v>
          </cell>
          <cell r="I96" t="str">
            <v>労務単価</v>
          </cell>
        </row>
        <row r="97">
          <cell r="C97">
            <v>0</v>
          </cell>
          <cell r="I97" t="str">
            <v xml:space="preserve">  </v>
          </cell>
        </row>
        <row r="98">
          <cell r="B98">
            <v>45</v>
          </cell>
          <cell r="D98" t="str">
            <v>内装工</v>
          </cell>
          <cell r="F98" t="str">
            <v>人</v>
          </cell>
          <cell r="G98">
            <v>15900</v>
          </cell>
          <cell r="I98" t="str">
            <v>労務単価</v>
          </cell>
        </row>
        <row r="99">
          <cell r="C99">
            <v>0</v>
          </cell>
          <cell r="I99" t="str">
            <v xml:space="preserve">  </v>
          </cell>
        </row>
        <row r="100">
          <cell r="B100">
            <v>46</v>
          </cell>
          <cell r="D100" t="str">
            <v>ガラス工</v>
          </cell>
          <cell r="F100" t="str">
            <v>人</v>
          </cell>
          <cell r="G100">
            <v>14500</v>
          </cell>
          <cell r="I100" t="str">
            <v>労務単価</v>
          </cell>
        </row>
        <row r="101">
          <cell r="C101">
            <v>0</v>
          </cell>
          <cell r="I101" t="str">
            <v xml:space="preserve">  </v>
          </cell>
        </row>
        <row r="102">
          <cell r="B102">
            <v>47</v>
          </cell>
          <cell r="D102" t="str">
            <v>たたみ工</v>
          </cell>
          <cell r="F102" t="str">
            <v>人</v>
          </cell>
          <cell r="G102">
            <v>16700</v>
          </cell>
          <cell r="I102" t="str">
            <v>労務単価</v>
          </cell>
        </row>
        <row r="103">
          <cell r="C103">
            <v>0</v>
          </cell>
          <cell r="I103" t="str">
            <v xml:space="preserve">  </v>
          </cell>
        </row>
        <row r="104">
          <cell r="B104">
            <v>48</v>
          </cell>
          <cell r="D104" t="str">
            <v>建具工</v>
          </cell>
          <cell r="F104" t="str">
            <v>人</v>
          </cell>
          <cell r="G104">
            <v>15700</v>
          </cell>
          <cell r="I104" t="str">
            <v>労務単価</v>
          </cell>
        </row>
        <row r="105">
          <cell r="C105">
            <v>0</v>
          </cell>
          <cell r="I105" t="str">
            <v xml:space="preserve">  </v>
          </cell>
        </row>
        <row r="106">
          <cell r="B106">
            <v>49</v>
          </cell>
          <cell r="D106" t="str">
            <v>ダクト工</v>
          </cell>
          <cell r="F106" t="str">
            <v>人</v>
          </cell>
          <cell r="G106">
            <v>17900</v>
          </cell>
          <cell r="I106" t="str">
            <v>労務単価</v>
          </cell>
        </row>
        <row r="107">
          <cell r="C107">
            <v>0</v>
          </cell>
          <cell r="I107" t="str">
            <v xml:space="preserve">  </v>
          </cell>
        </row>
        <row r="108">
          <cell r="B108">
            <v>50</v>
          </cell>
          <cell r="D108" t="str">
            <v>保温工</v>
          </cell>
          <cell r="F108" t="str">
            <v>人</v>
          </cell>
          <cell r="G108">
            <v>17900</v>
          </cell>
          <cell r="I108" t="str">
            <v>労務単価</v>
          </cell>
        </row>
        <row r="109">
          <cell r="C109">
            <v>0</v>
          </cell>
          <cell r="I109" t="str">
            <v xml:space="preserve">  </v>
          </cell>
        </row>
        <row r="110">
          <cell r="B110">
            <v>51</v>
          </cell>
          <cell r="D110" t="str">
            <v>建築ブロック工</v>
          </cell>
          <cell r="F110" t="str">
            <v>人</v>
          </cell>
          <cell r="G110">
            <v>17400</v>
          </cell>
          <cell r="I110" t="str">
            <v>労務単価</v>
          </cell>
        </row>
        <row r="111">
          <cell r="C111">
            <v>0</v>
          </cell>
          <cell r="I111" t="str">
            <v xml:space="preserve">  </v>
          </cell>
        </row>
        <row r="112">
          <cell r="B112">
            <v>52</v>
          </cell>
          <cell r="D112" t="str">
            <v>設備機械工</v>
          </cell>
          <cell r="F112" t="str">
            <v>人</v>
          </cell>
          <cell r="G112">
            <v>17900</v>
          </cell>
          <cell r="I112" t="str">
            <v>労務単価</v>
          </cell>
        </row>
        <row r="113">
          <cell r="C113">
            <v>0</v>
          </cell>
          <cell r="I113" t="str">
            <v xml:space="preserve">  </v>
          </cell>
        </row>
        <row r="114">
          <cell r="B114">
            <v>53</v>
          </cell>
          <cell r="D114" t="str">
            <v>切込砕石</v>
          </cell>
          <cell r="E114" t="str">
            <v>40mm級</v>
          </cell>
          <cell r="F114" t="str">
            <v>ｍ3</v>
          </cell>
          <cell r="G114">
            <v>3700</v>
          </cell>
          <cell r="I114" t="str">
            <v>地区単価</v>
          </cell>
        </row>
        <row r="115">
          <cell r="C115">
            <v>0</v>
          </cell>
          <cell r="I115" t="str">
            <v xml:space="preserve">  </v>
          </cell>
        </row>
        <row r="116">
          <cell r="B116">
            <v>54</v>
          </cell>
          <cell r="D116" t="str">
            <v>切込砕石</v>
          </cell>
          <cell r="E116" t="str">
            <v>80mm級</v>
          </cell>
          <cell r="F116" t="str">
            <v>ｍ3</v>
          </cell>
          <cell r="G116">
            <v>3600</v>
          </cell>
          <cell r="I116" t="str">
            <v>地区単価</v>
          </cell>
        </row>
        <row r="117">
          <cell r="C117">
            <v>0</v>
          </cell>
          <cell r="I117" t="str">
            <v xml:space="preserve">  </v>
          </cell>
        </row>
        <row r="118">
          <cell r="B118">
            <v>55</v>
          </cell>
          <cell r="D118" t="str">
            <v>砂</v>
          </cell>
          <cell r="F118" t="str">
            <v>ｍ3</v>
          </cell>
          <cell r="G118">
            <v>3000</v>
          </cell>
          <cell r="I118" t="str">
            <v>地区単価</v>
          </cell>
        </row>
        <row r="119">
          <cell r="C119">
            <v>0</v>
          </cell>
          <cell r="I119" t="str">
            <v xml:space="preserve">  </v>
          </cell>
        </row>
        <row r="120">
          <cell r="B120">
            <v>56</v>
          </cell>
          <cell r="D120" t="str">
            <v>栗石</v>
          </cell>
          <cell r="F120" t="str">
            <v>ｍ3</v>
          </cell>
          <cell r="G120">
            <v>4800</v>
          </cell>
          <cell r="I120" t="str">
            <v>地区単価</v>
          </cell>
        </row>
        <row r="121">
          <cell r="C121">
            <v>0</v>
          </cell>
          <cell r="I121" t="str">
            <v xml:space="preserve">  </v>
          </cell>
        </row>
        <row r="122">
          <cell r="B122">
            <v>57</v>
          </cell>
          <cell r="D122" t="str">
            <v>玉石</v>
          </cell>
          <cell r="F122" t="str">
            <v>ｍ3</v>
          </cell>
          <cell r="G122">
            <v>5100</v>
          </cell>
          <cell r="I122" t="str">
            <v>地区単価</v>
          </cell>
        </row>
        <row r="123">
          <cell r="C123">
            <v>0</v>
          </cell>
          <cell r="I123" t="str">
            <v xml:space="preserve">  </v>
          </cell>
        </row>
        <row r="124">
          <cell r="B124">
            <v>58</v>
          </cell>
          <cell r="D124" t="str">
            <v>生ｺﾝｸﾘ-ﾄ</v>
          </cell>
          <cell r="E124" t="str">
            <v>C-1  S=8cm</v>
          </cell>
          <cell r="F124" t="str">
            <v>ｍ3</v>
          </cell>
          <cell r="G124">
            <v>16600</v>
          </cell>
          <cell r="H124">
            <v>16600</v>
          </cell>
          <cell r="I124" t="str">
            <v>地区単価</v>
          </cell>
        </row>
        <row r="125">
          <cell r="C125">
            <v>0</v>
          </cell>
          <cell r="I125" t="str">
            <v xml:space="preserve">  </v>
          </cell>
        </row>
        <row r="126">
          <cell r="B126">
            <v>59</v>
          </cell>
          <cell r="D126" t="str">
            <v>生ｺﾝｸﾘｰﾄ</v>
          </cell>
          <cell r="E126" t="str">
            <v>C-2  S=8cm</v>
          </cell>
          <cell r="F126" t="str">
            <v>ｍ3</v>
          </cell>
          <cell r="G126">
            <v>16650</v>
          </cell>
          <cell r="H126">
            <v>16650</v>
          </cell>
          <cell r="I126" t="str">
            <v>地区単価</v>
          </cell>
        </row>
        <row r="127">
          <cell r="C127">
            <v>0</v>
          </cell>
          <cell r="I127" t="str">
            <v xml:space="preserve">  </v>
          </cell>
        </row>
        <row r="128">
          <cell r="B128">
            <v>60</v>
          </cell>
          <cell r="D128" t="str">
            <v>生ｺﾝｸﾘｰﾄ</v>
          </cell>
          <cell r="E128" t="str">
            <v>RC-1  S=8cm</v>
          </cell>
          <cell r="F128" t="str">
            <v>ｍ3</v>
          </cell>
          <cell r="G128">
            <v>17050</v>
          </cell>
          <cell r="H128">
            <v>17050</v>
          </cell>
          <cell r="I128" t="str">
            <v>地区単価</v>
          </cell>
        </row>
        <row r="130">
          <cell r="B130" t="str">
            <v>番　号</v>
          </cell>
          <cell r="C130" t="str">
            <v>付番号</v>
          </cell>
          <cell r="D130" t="str">
            <v>名　　称</v>
          </cell>
          <cell r="E130" t="str">
            <v>規　　格</v>
          </cell>
          <cell r="F130" t="str">
            <v>単 位</v>
          </cell>
          <cell r="G130" t="str">
            <v>金　　額</v>
          </cell>
          <cell r="H130" t="str">
            <v>特殊製品費</v>
          </cell>
          <cell r="I130" t="str">
            <v>積算根拠</v>
          </cell>
          <cell r="J130" t="str">
            <v>摘　　要</v>
          </cell>
        </row>
        <row r="131">
          <cell r="C131">
            <v>61</v>
          </cell>
          <cell r="E131" t="str">
            <v>σca=180kg/cm2</v>
          </cell>
          <cell r="H131" t="str">
            <v>　</v>
          </cell>
          <cell r="I131" t="str">
            <v xml:space="preserve">  </v>
          </cell>
        </row>
        <row r="132">
          <cell r="B132">
            <v>61</v>
          </cell>
          <cell r="D132" t="str">
            <v>生ｺﾝｸﾘｰﾄ</v>
          </cell>
          <cell r="E132" t="str">
            <v xml:space="preserve">   S=15cm</v>
          </cell>
          <cell r="F132" t="str">
            <v>ｍ3</v>
          </cell>
          <cell r="G132">
            <v>17100</v>
          </cell>
          <cell r="H132">
            <v>17100</v>
          </cell>
          <cell r="I132" t="str">
            <v>地区単価</v>
          </cell>
        </row>
        <row r="133">
          <cell r="C133">
            <v>62</v>
          </cell>
          <cell r="E133" t="str">
            <v>σca=210kg/cm2</v>
          </cell>
          <cell r="I133" t="str">
            <v xml:space="preserve">  </v>
          </cell>
        </row>
        <row r="134">
          <cell r="B134">
            <v>62</v>
          </cell>
          <cell r="D134" t="str">
            <v>生ｺﾝｸﾘｰﾄ</v>
          </cell>
          <cell r="E134" t="str">
            <v xml:space="preserve">   S=15cm</v>
          </cell>
          <cell r="F134" t="str">
            <v>ｍ3</v>
          </cell>
          <cell r="G134">
            <v>17600</v>
          </cell>
          <cell r="H134">
            <v>17600</v>
          </cell>
          <cell r="I134" t="str">
            <v>地区単価</v>
          </cell>
        </row>
        <row r="135">
          <cell r="C135">
            <v>63</v>
          </cell>
          <cell r="E135" t="str">
            <v>σca=210kg/cm2</v>
          </cell>
          <cell r="I135" t="str">
            <v xml:space="preserve">  </v>
          </cell>
        </row>
        <row r="136">
          <cell r="B136">
            <v>63</v>
          </cell>
          <cell r="D136" t="str">
            <v>生ｺﾝｸﾘｰﾄ</v>
          </cell>
          <cell r="E136" t="str">
            <v xml:space="preserve">   S=18cm</v>
          </cell>
          <cell r="F136" t="str">
            <v>ｍ3</v>
          </cell>
          <cell r="G136">
            <v>17700</v>
          </cell>
          <cell r="H136">
            <v>17700</v>
          </cell>
          <cell r="I136" t="str">
            <v>地区単価</v>
          </cell>
        </row>
        <row r="137">
          <cell r="C137">
            <v>64</v>
          </cell>
          <cell r="D137" t="str">
            <v>再生</v>
          </cell>
          <cell r="E137" t="str">
            <v>車道</v>
          </cell>
          <cell r="I137" t="str">
            <v xml:space="preserve">  </v>
          </cell>
        </row>
        <row r="138">
          <cell r="B138">
            <v>64</v>
          </cell>
          <cell r="D138" t="str">
            <v>細粒度ｱｽｺﾝ</v>
          </cell>
          <cell r="E138" t="str">
            <v>混合率20%</v>
          </cell>
          <cell r="F138" t="str">
            <v>ton</v>
          </cell>
          <cell r="G138">
            <v>11150</v>
          </cell>
          <cell r="H138">
            <v>11150</v>
          </cell>
          <cell r="I138" t="str">
            <v>地区単価</v>
          </cell>
        </row>
        <row r="139">
          <cell r="C139">
            <v>65</v>
          </cell>
          <cell r="D139" t="str">
            <v>再生</v>
          </cell>
          <cell r="E139" t="str">
            <v>車道</v>
          </cell>
          <cell r="I139" t="str">
            <v xml:space="preserve">  </v>
          </cell>
        </row>
        <row r="140">
          <cell r="B140">
            <v>65</v>
          </cell>
          <cell r="D140" t="str">
            <v>細粒度ｱｽｺﾝ</v>
          </cell>
          <cell r="E140" t="str">
            <v>混合率20% t=1cm</v>
          </cell>
          <cell r="F140" t="str">
            <v>ｍ2</v>
          </cell>
          <cell r="G140">
            <v>250</v>
          </cell>
          <cell r="H140">
            <v>250</v>
          </cell>
          <cell r="I140" t="str">
            <v>地区単価</v>
          </cell>
        </row>
        <row r="141">
          <cell r="C141">
            <v>66</v>
          </cell>
          <cell r="D141" t="str">
            <v>再生</v>
          </cell>
          <cell r="E141" t="str">
            <v>路肩装甲</v>
          </cell>
          <cell r="I141" t="str">
            <v xml:space="preserve">  </v>
          </cell>
        </row>
        <row r="142">
          <cell r="B142">
            <v>66</v>
          </cell>
          <cell r="D142" t="str">
            <v>細粒度ｱｽｺﾝ</v>
          </cell>
          <cell r="E142" t="str">
            <v>混合率20%</v>
          </cell>
          <cell r="F142" t="str">
            <v>ton</v>
          </cell>
          <cell r="G142">
            <v>11150</v>
          </cell>
          <cell r="H142">
            <v>11150</v>
          </cell>
          <cell r="I142" t="str">
            <v>地区単価</v>
          </cell>
        </row>
        <row r="143">
          <cell r="C143">
            <v>67</v>
          </cell>
          <cell r="D143" t="str">
            <v>再生</v>
          </cell>
          <cell r="E143" t="str">
            <v>路肩装甲</v>
          </cell>
          <cell r="I143" t="str">
            <v xml:space="preserve">  </v>
          </cell>
        </row>
        <row r="144">
          <cell r="B144">
            <v>67</v>
          </cell>
          <cell r="D144" t="str">
            <v>細粒度ｱｽｺﾝ</v>
          </cell>
          <cell r="E144" t="str">
            <v>混合率20% t=1cm</v>
          </cell>
          <cell r="F144" t="str">
            <v>ｍ2</v>
          </cell>
          <cell r="G144">
            <v>239</v>
          </cell>
          <cell r="H144">
            <v>239</v>
          </cell>
          <cell r="I144" t="str">
            <v>地区単価</v>
          </cell>
        </row>
        <row r="145">
          <cell r="C145">
            <v>68</v>
          </cell>
          <cell r="D145" t="str">
            <v>再生</v>
          </cell>
          <cell r="E145" t="str">
            <v>車道</v>
          </cell>
          <cell r="I145" t="str">
            <v xml:space="preserve">  </v>
          </cell>
        </row>
        <row r="146">
          <cell r="B146">
            <v>68</v>
          </cell>
          <cell r="D146" t="str">
            <v>粗粒度ｱｽｺﾝ</v>
          </cell>
          <cell r="E146" t="str">
            <v>混合率20%</v>
          </cell>
          <cell r="F146" t="str">
            <v>ton</v>
          </cell>
          <cell r="G146">
            <v>7950</v>
          </cell>
          <cell r="H146">
            <v>7950</v>
          </cell>
          <cell r="I146" t="str">
            <v>地区単価</v>
          </cell>
        </row>
        <row r="147">
          <cell r="C147">
            <v>69</v>
          </cell>
          <cell r="D147" t="str">
            <v>再生</v>
          </cell>
          <cell r="E147" t="str">
            <v>車道</v>
          </cell>
          <cell r="I147" t="str">
            <v xml:space="preserve">  </v>
          </cell>
        </row>
        <row r="148">
          <cell r="B148">
            <v>69</v>
          </cell>
          <cell r="D148" t="str">
            <v>粗粒度ｱｽｺﾝ</v>
          </cell>
          <cell r="E148" t="str">
            <v>混合率20% t=1cm</v>
          </cell>
          <cell r="F148" t="str">
            <v>ｍ2</v>
          </cell>
          <cell r="G148">
            <v>186</v>
          </cell>
          <cell r="H148">
            <v>186</v>
          </cell>
          <cell r="I148" t="str">
            <v>地区単価</v>
          </cell>
        </row>
        <row r="149">
          <cell r="C149">
            <v>70</v>
          </cell>
          <cell r="D149" t="str">
            <v>再生</v>
          </cell>
          <cell r="E149" t="str">
            <v>車道</v>
          </cell>
          <cell r="I149" t="str">
            <v xml:space="preserve">  </v>
          </cell>
        </row>
        <row r="150">
          <cell r="B150">
            <v>70</v>
          </cell>
          <cell r="D150" t="str">
            <v>ｱｽﾌｧﾙﾄ安定処理</v>
          </cell>
          <cell r="E150" t="str">
            <v>混合率20%</v>
          </cell>
          <cell r="F150" t="str">
            <v>ton</v>
          </cell>
          <cell r="G150">
            <v>6700</v>
          </cell>
          <cell r="H150">
            <v>6700</v>
          </cell>
          <cell r="I150" t="str">
            <v>地区単価</v>
          </cell>
        </row>
        <row r="151">
          <cell r="C151">
            <v>71</v>
          </cell>
          <cell r="D151" t="str">
            <v>再生</v>
          </cell>
          <cell r="E151" t="str">
            <v>車道</v>
          </cell>
          <cell r="I151" t="str">
            <v xml:space="preserve">  </v>
          </cell>
        </row>
        <row r="152">
          <cell r="B152">
            <v>71</v>
          </cell>
          <cell r="D152" t="str">
            <v>ｱｽﾌｧﾙﾄ安定処理</v>
          </cell>
          <cell r="E152" t="str">
            <v>混合率20% t=1cm</v>
          </cell>
          <cell r="F152" t="str">
            <v>ｍ2</v>
          </cell>
          <cell r="G152">
            <v>154</v>
          </cell>
          <cell r="H152">
            <v>154</v>
          </cell>
          <cell r="I152" t="str">
            <v>地区単価</v>
          </cell>
        </row>
        <row r="153">
          <cell r="C153">
            <v>0</v>
          </cell>
          <cell r="I153" t="str">
            <v xml:space="preserve">  </v>
          </cell>
        </row>
        <row r="154">
          <cell r="B154">
            <v>72</v>
          </cell>
          <cell r="D154" t="str">
            <v>生芝</v>
          </cell>
          <cell r="F154" t="str">
            <v>ｍ2</v>
          </cell>
          <cell r="G154">
            <v>240</v>
          </cell>
          <cell r="I154" t="str">
            <v>地区単価</v>
          </cell>
        </row>
        <row r="155">
          <cell r="C155">
            <v>73</v>
          </cell>
          <cell r="D155" t="str">
            <v>雨水桝(Ⅰ型A)</v>
          </cell>
          <cell r="E155" t="str">
            <v>710×355×50</v>
          </cell>
          <cell r="I155" t="str">
            <v xml:space="preserve">  </v>
          </cell>
        </row>
        <row r="156">
          <cell r="B156">
            <v>73</v>
          </cell>
          <cell r="D156" t="str">
            <v>鉄筋ｺﾝｸﾘ-ﾄ蓋</v>
          </cell>
          <cell r="E156" t="str">
            <v>2枚組  W=65kg</v>
          </cell>
          <cell r="F156" t="str">
            <v>組</v>
          </cell>
          <cell r="G156">
            <v>14400</v>
          </cell>
          <cell r="H156">
            <v>14400</v>
          </cell>
          <cell r="I156" t="str">
            <v>地区単価</v>
          </cell>
        </row>
        <row r="157">
          <cell r="C157">
            <v>74</v>
          </cell>
          <cell r="D157" t="str">
            <v>雨水桝(Ⅰ型A)</v>
          </cell>
          <cell r="E157" t="str">
            <v>720×720×50</v>
          </cell>
          <cell r="I157" t="str">
            <v xml:space="preserve">  </v>
          </cell>
        </row>
        <row r="158">
          <cell r="B158">
            <v>74</v>
          </cell>
          <cell r="D158" t="str">
            <v>同上受枠</v>
          </cell>
          <cell r="E158" t="str">
            <v>W=7.8kg</v>
          </cell>
          <cell r="F158" t="str">
            <v>組</v>
          </cell>
          <cell r="G158">
            <v>4680</v>
          </cell>
          <cell r="H158">
            <v>4680</v>
          </cell>
          <cell r="I158" t="str">
            <v>地区単価</v>
          </cell>
        </row>
        <row r="159">
          <cell r="C159">
            <v>75</v>
          </cell>
          <cell r="D159" t="str">
            <v>雨水桝(Ⅰ型B)</v>
          </cell>
          <cell r="E159" t="str">
            <v>930×465×50</v>
          </cell>
          <cell r="I159" t="str">
            <v xml:space="preserve">  </v>
          </cell>
        </row>
        <row r="160">
          <cell r="B160">
            <v>75</v>
          </cell>
          <cell r="D160" t="str">
            <v>鉄筋ｺﾝｸﾘ-ﾄ蓋</v>
          </cell>
          <cell r="E160" t="str">
            <v>2枚組  W=105kg</v>
          </cell>
          <cell r="F160" t="str">
            <v>組</v>
          </cell>
          <cell r="G160">
            <v>18400</v>
          </cell>
          <cell r="H160">
            <v>18400</v>
          </cell>
          <cell r="I160" t="str">
            <v>地区単価</v>
          </cell>
        </row>
        <row r="161">
          <cell r="C161">
            <v>76</v>
          </cell>
          <cell r="D161" t="str">
            <v>雨水桝(Ⅰ型B)</v>
          </cell>
          <cell r="E161" t="str">
            <v>940×940×50</v>
          </cell>
          <cell r="I161" t="str">
            <v xml:space="preserve">  </v>
          </cell>
        </row>
        <row r="162">
          <cell r="B162">
            <v>76</v>
          </cell>
          <cell r="D162" t="str">
            <v>同上受枠</v>
          </cell>
          <cell r="E162" t="str">
            <v>W=10.0kg</v>
          </cell>
          <cell r="F162" t="str">
            <v>組</v>
          </cell>
          <cell r="G162">
            <v>6000</v>
          </cell>
          <cell r="H162">
            <v>6000</v>
          </cell>
          <cell r="I162" t="str">
            <v>地区単価</v>
          </cell>
        </row>
        <row r="163">
          <cell r="C163">
            <v>77</v>
          </cell>
          <cell r="D163" t="str">
            <v>ﾌｪﾝｽ用</v>
          </cell>
          <cell r="E163" t="str">
            <v>300×300×600</v>
          </cell>
          <cell r="I163" t="str">
            <v xml:space="preserve">  </v>
          </cell>
        </row>
        <row r="164">
          <cell r="B164">
            <v>77</v>
          </cell>
          <cell r="D164" t="str">
            <v>基礎ﾌﾞﾛｯｸ</v>
          </cell>
          <cell r="E164" t="str">
            <v>W=127kg</v>
          </cell>
          <cell r="F164" t="str">
            <v>個</v>
          </cell>
          <cell r="G164">
            <v>3810</v>
          </cell>
          <cell r="H164">
            <v>3810</v>
          </cell>
          <cell r="I164" t="str">
            <v>地区単価</v>
          </cell>
        </row>
        <row r="165">
          <cell r="C165">
            <v>78</v>
          </cell>
          <cell r="E165" t="str">
            <v>SD295A</v>
          </cell>
          <cell r="I165" t="str">
            <v>道土木 単価</v>
          </cell>
        </row>
        <row r="166">
          <cell r="B166">
            <v>78</v>
          </cell>
          <cell r="D166" t="str">
            <v>鉄筋</v>
          </cell>
          <cell r="E166" t="str">
            <v>D13mm</v>
          </cell>
          <cell r="F166" t="str">
            <v>kg</v>
          </cell>
          <cell r="G166">
            <v>45</v>
          </cell>
          <cell r="I166" t="str">
            <v>P23</v>
          </cell>
          <cell r="J166" t="str">
            <v>割増 3%必要</v>
          </cell>
        </row>
        <row r="167">
          <cell r="C167">
            <v>79</v>
          </cell>
          <cell r="E167" t="str">
            <v>SD295A</v>
          </cell>
          <cell r="I167" t="str">
            <v xml:space="preserve">  </v>
          </cell>
          <cell r="J167" t="str">
            <v>施工規模&lt;10ton</v>
          </cell>
        </row>
        <row r="168">
          <cell r="B168">
            <v>79</v>
          </cell>
          <cell r="D168" t="str">
            <v>鉄筋加工･組立</v>
          </cell>
          <cell r="E168" t="str">
            <v>D13mm以下</v>
          </cell>
          <cell r="F168" t="str">
            <v>ton</v>
          </cell>
          <cell r="G168">
            <v>61000</v>
          </cell>
          <cell r="I168" t="str">
            <v>市場単価</v>
          </cell>
          <cell r="J168" t="str">
            <v>15%割増必要</v>
          </cell>
        </row>
        <row r="169">
          <cell r="C169">
            <v>0</v>
          </cell>
          <cell r="I169" t="str">
            <v xml:space="preserve">  </v>
          </cell>
          <cell r="J169" t="str">
            <v xml:space="preserve">割増 500&gt; 15% </v>
          </cell>
        </row>
        <row r="170">
          <cell r="B170">
            <v>80</v>
          </cell>
          <cell r="D170" t="str">
            <v>腐食酸種子吹付</v>
          </cell>
          <cell r="F170" t="str">
            <v>ｍ2</v>
          </cell>
          <cell r="G170">
            <v>305</v>
          </cell>
          <cell r="I170" t="str">
            <v>市場単価</v>
          </cell>
          <cell r="J170" t="str">
            <v>500&lt;&lt;1000  5%</v>
          </cell>
        </row>
        <row r="173">
          <cell r="B173" t="str">
            <v>番　号</v>
          </cell>
          <cell r="C173" t="str">
            <v>付番号</v>
          </cell>
          <cell r="D173" t="str">
            <v>名　　称</v>
          </cell>
          <cell r="E173" t="str">
            <v>規　　格</v>
          </cell>
          <cell r="F173" t="str">
            <v>単 位</v>
          </cell>
          <cell r="G173" t="str">
            <v>金　　額</v>
          </cell>
          <cell r="H173" t="str">
            <v>特殊製品費</v>
          </cell>
          <cell r="I173" t="str">
            <v>積算根拠</v>
          </cell>
          <cell r="J173" t="str">
            <v>摘　　要</v>
          </cell>
        </row>
        <row r="174">
          <cell r="C174">
            <v>0</v>
          </cell>
          <cell r="H174" t="str">
            <v>　</v>
          </cell>
          <cell r="I174" t="str">
            <v xml:space="preserve">  </v>
          </cell>
          <cell r="J174" t="str">
            <v xml:space="preserve">割増 500&gt; 15% </v>
          </cell>
        </row>
        <row r="175">
          <cell r="B175">
            <v>81</v>
          </cell>
          <cell r="D175" t="str">
            <v>有機材種子吹付</v>
          </cell>
          <cell r="F175" t="str">
            <v>ｍ2</v>
          </cell>
          <cell r="G175">
            <v>527</v>
          </cell>
          <cell r="I175" t="str">
            <v>市場単価</v>
          </cell>
          <cell r="J175" t="str">
            <v>500&lt;&lt;1000  5%</v>
          </cell>
        </row>
        <row r="176">
          <cell r="C176">
            <v>82</v>
          </cell>
          <cell r="I176" t="str">
            <v>道土木 単価</v>
          </cell>
        </row>
        <row r="177">
          <cell r="B177">
            <v>82</v>
          </cell>
          <cell r="D177" t="str">
            <v>ﾌﾟﾗｲﾑｺ-ﾄ</v>
          </cell>
          <cell r="F177" t="str">
            <v>ton</v>
          </cell>
          <cell r="G177">
            <v>60000</v>
          </cell>
          <cell r="I177" t="str">
            <v>P12</v>
          </cell>
        </row>
        <row r="178">
          <cell r="C178">
            <v>83</v>
          </cell>
          <cell r="I178" t="str">
            <v>道土木 単価</v>
          </cell>
        </row>
        <row r="179">
          <cell r="B179">
            <v>83</v>
          </cell>
          <cell r="D179" t="str">
            <v>ﾀｯｸｺ-ﾄ</v>
          </cell>
          <cell r="F179" t="str">
            <v>ton</v>
          </cell>
          <cell r="G179">
            <v>60000</v>
          </cell>
          <cell r="I179" t="str">
            <v>P12</v>
          </cell>
        </row>
        <row r="180">
          <cell r="C180">
            <v>84</v>
          </cell>
          <cell r="E180" t="str">
            <v>引張強度</v>
          </cell>
          <cell r="I180" t="str">
            <v>道土木 単価</v>
          </cell>
        </row>
        <row r="181">
          <cell r="B181">
            <v>84</v>
          </cell>
          <cell r="D181" t="str">
            <v>不織布</v>
          </cell>
          <cell r="E181" t="str">
            <v>50kg/5cm以下級</v>
          </cell>
          <cell r="F181" t="str">
            <v>ｍ2</v>
          </cell>
          <cell r="G181">
            <v>430</v>
          </cell>
          <cell r="H181">
            <v>430</v>
          </cell>
          <cell r="I181" t="str">
            <v>P112</v>
          </cell>
        </row>
        <row r="182">
          <cell r="C182">
            <v>85</v>
          </cell>
          <cell r="E182" t="str">
            <v>引張強度</v>
          </cell>
          <cell r="I182" t="str">
            <v>道土木 単価</v>
          </cell>
        </row>
        <row r="183">
          <cell r="B183">
            <v>85</v>
          </cell>
          <cell r="D183" t="str">
            <v>不織布</v>
          </cell>
          <cell r="E183" t="str">
            <v>50kg/5cm以上級</v>
          </cell>
          <cell r="F183" t="str">
            <v>ｍ2</v>
          </cell>
          <cell r="G183">
            <v>540</v>
          </cell>
          <cell r="H183">
            <v>540</v>
          </cell>
          <cell r="I183" t="str">
            <v>P112</v>
          </cell>
        </row>
        <row r="184">
          <cell r="C184">
            <v>86</v>
          </cell>
          <cell r="E184" t="str">
            <v>引張強度</v>
          </cell>
          <cell r="I184" t="str">
            <v>道土木 単価</v>
          </cell>
        </row>
        <row r="185">
          <cell r="B185">
            <v>86</v>
          </cell>
          <cell r="D185" t="str">
            <v>不織布</v>
          </cell>
          <cell r="E185" t="str">
            <v>100kg/5cm以上級</v>
          </cell>
          <cell r="F185" t="str">
            <v>ｍ2</v>
          </cell>
          <cell r="G185">
            <v>1300</v>
          </cell>
          <cell r="H185">
            <v>1300</v>
          </cell>
          <cell r="I185" t="str">
            <v>P112</v>
          </cell>
        </row>
        <row r="186">
          <cell r="C186">
            <v>87</v>
          </cell>
          <cell r="E186" t="str">
            <v>270～370kg/m2</v>
          </cell>
          <cell r="I186" t="str">
            <v>道土木 単価</v>
          </cell>
        </row>
        <row r="187">
          <cell r="B187">
            <v>87</v>
          </cell>
          <cell r="D187" t="str">
            <v>連結ﾌﾞﾛｯｸ</v>
          </cell>
          <cell r="E187" t="str">
            <v>150kg/ｹ未満</v>
          </cell>
          <cell r="F187" t="str">
            <v>kg</v>
          </cell>
          <cell r="G187">
            <v>20.2</v>
          </cell>
          <cell r="H187">
            <v>20.2</v>
          </cell>
          <cell r="I187" t="str">
            <v>P118</v>
          </cell>
        </row>
        <row r="188">
          <cell r="C188">
            <v>88</v>
          </cell>
          <cell r="E188" t="str">
            <v>270～370kg/m2</v>
          </cell>
          <cell r="I188" t="str">
            <v>道土木 単価</v>
          </cell>
        </row>
        <row r="189">
          <cell r="B189">
            <v>88</v>
          </cell>
          <cell r="D189" t="str">
            <v>連結ﾌﾞﾛｯｸ</v>
          </cell>
          <cell r="E189" t="str">
            <v>150kg/ｹ以上</v>
          </cell>
          <cell r="F189" t="str">
            <v>kg</v>
          </cell>
          <cell r="G189">
            <v>21.1</v>
          </cell>
          <cell r="H189">
            <v>21.1</v>
          </cell>
          <cell r="I189" t="str">
            <v>P118</v>
          </cell>
        </row>
        <row r="190">
          <cell r="C190">
            <v>89</v>
          </cell>
          <cell r="I190" t="str">
            <v>道土木 単価</v>
          </cell>
        </row>
        <row r="191">
          <cell r="B191">
            <v>89</v>
          </cell>
          <cell r="D191" t="str">
            <v>連結線</v>
          </cell>
          <cell r="E191" t="str">
            <v>φ6mm 4本/m2</v>
          </cell>
          <cell r="F191" t="str">
            <v>ｍ2</v>
          </cell>
          <cell r="G191">
            <v>201</v>
          </cell>
          <cell r="I191" t="str">
            <v>P119</v>
          </cell>
        </row>
        <row r="192">
          <cell r="C192">
            <v>90</v>
          </cell>
          <cell r="I192" t="str">
            <v>道土木 単価</v>
          </cell>
        </row>
        <row r="193">
          <cell r="B193">
            <v>90</v>
          </cell>
          <cell r="D193" t="str">
            <v>連結線</v>
          </cell>
          <cell r="E193" t="str">
            <v>φ6mm 2本/m2</v>
          </cell>
          <cell r="F193" t="str">
            <v>ｍ2</v>
          </cell>
          <cell r="G193">
            <v>105</v>
          </cell>
          <cell r="I193" t="str">
            <v>P119</v>
          </cell>
        </row>
        <row r="194">
          <cell r="C194">
            <v>91</v>
          </cell>
          <cell r="I194" t="str">
            <v>道土木 単価</v>
          </cell>
        </row>
        <row r="195">
          <cell r="B195">
            <v>91</v>
          </cell>
          <cell r="D195" t="str">
            <v>連結線</v>
          </cell>
          <cell r="E195" t="str">
            <v>φ6mm 1本/m2</v>
          </cell>
          <cell r="F195" t="str">
            <v>ｍ2</v>
          </cell>
          <cell r="G195">
            <v>59</v>
          </cell>
          <cell r="I195" t="str">
            <v>P119</v>
          </cell>
        </row>
        <row r="196">
          <cell r="C196">
            <v>92</v>
          </cell>
          <cell r="I196" t="str">
            <v>道土木 単価</v>
          </cell>
        </row>
        <row r="197">
          <cell r="B197">
            <v>92</v>
          </cell>
          <cell r="D197" t="str">
            <v>連結線</v>
          </cell>
          <cell r="E197" t="str">
            <v>φ8mm 1本/m2</v>
          </cell>
          <cell r="F197" t="str">
            <v>ｍ2</v>
          </cell>
          <cell r="G197">
            <v>122</v>
          </cell>
          <cell r="I197" t="str">
            <v>P119</v>
          </cell>
        </row>
        <row r="198">
          <cell r="C198">
            <v>93</v>
          </cell>
          <cell r="D198" t="str">
            <v>既製品</v>
          </cell>
          <cell r="I198" t="str">
            <v>道土木 単価</v>
          </cell>
        </row>
        <row r="199">
          <cell r="B199">
            <v>93</v>
          </cell>
          <cell r="D199" t="str">
            <v>基礎ﾌﾞﾛｯｸ</v>
          </cell>
          <cell r="F199" t="str">
            <v>kg</v>
          </cell>
          <cell r="G199">
            <v>22</v>
          </cell>
          <cell r="H199">
            <v>22</v>
          </cell>
          <cell r="I199" t="str">
            <v>P125</v>
          </cell>
        </row>
        <row r="200">
          <cell r="C200">
            <v>94</v>
          </cell>
          <cell r="D200" t="str">
            <v>遠心力</v>
          </cell>
          <cell r="E200" t="str">
            <v>2種  B型</v>
          </cell>
          <cell r="I200" t="str">
            <v>道土木 単価</v>
          </cell>
        </row>
        <row r="201">
          <cell r="B201">
            <v>94</v>
          </cell>
          <cell r="D201" t="str">
            <v>鉄筋ｺﾝｸﾘ-ﾄ管</v>
          </cell>
          <cell r="E201" t="str">
            <v>φ600</v>
          </cell>
          <cell r="F201" t="str">
            <v>ｍ</v>
          </cell>
          <cell r="G201">
            <v>11700</v>
          </cell>
          <cell r="H201">
            <v>11700</v>
          </cell>
          <cell r="I201" t="str">
            <v>P126</v>
          </cell>
        </row>
        <row r="202">
          <cell r="C202">
            <v>95</v>
          </cell>
          <cell r="D202" t="str">
            <v>普通管</v>
          </cell>
          <cell r="E202" t="str">
            <v xml:space="preserve">1種  </v>
          </cell>
          <cell r="I202" t="str">
            <v>道土木 単価</v>
          </cell>
        </row>
        <row r="203">
          <cell r="B203">
            <v>95</v>
          </cell>
          <cell r="D203" t="str">
            <v>鉄筋ｺﾝｸﾘ-ﾄ管</v>
          </cell>
          <cell r="E203" t="str">
            <v>φ600</v>
          </cell>
          <cell r="F203" t="str">
            <v>ｍ</v>
          </cell>
          <cell r="G203">
            <v>7040</v>
          </cell>
          <cell r="H203">
            <v>7040</v>
          </cell>
          <cell r="I203" t="str">
            <v>P129</v>
          </cell>
        </row>
        <row r="204">
          <cell r="C204">
            <v>96</v>
          </cell>
          <cell r="D204" t="str">
            <v>Ｕ型ﾄﾗﾌ</v>
          </cell>
          <cell r="E204" t="str">
            <v>L=200cm</v>
          </cell>
          <cell r="I204" t="str">
            <v>道土木 単価</v>
          </cell>
        </row>
        <row r="205">
          <cell r="B205">
            <v>96</v>
          </cell>
          <cell r="D205" t="str">
            <v>U-300(B)</v>
          </cell>
          <cell r="E205" t="str">
            <v>W=260kg/ｹ</v>
          </cell>
          <cell r="F205" t="str">
            <v>ｍ</v>
          </cell>
          <cell r="G205">
            <v>2890</v>
          </cell>
          <cell r="H205">
            <v>2890</v>
          </cell>
          <cell r="I205" t="str">
            <v>P147</v>
          </cell>
        </row>
        <row r="206">
          <cell r="C206">
            <v>97</v>
          </cell>
          <cell r="D206" t="str">
            <v>Ｕ型ﾄﾗﾌ</v>
          </cell>
          <cell r="E206" t="str">
            <v>JIS A5305</v>
          </cell>
          <cell r="I206" t="str">
            <v>道土木 単価</v>
          </cell>
        </row>
        <row r="207">
          <cell r="B207">
            <v>97</v>
          </cell>
          <cell r="D207" t="str">
            <v>U-300(B)</v>
          </cell>
          <cell r="E207" t="str">
            <v>L=60cm</v>
          </cell>
          <cell r="F207" t="str">
            <v>ｍ</v>
          </cell>
          <cell r="G207">
            <v>2570</v>
          </cell>
          <cell r="H207">
            <v>2570</v>
          </cell>
          <cell r="I207" t="str">
            <v>P143</v>
          </cell>
        </row>
        <row r="208">
          <cell r="C208">
            <v>98</v>
          </cell>
          <cell r="D208" t="str">
            <v>Ｕ型ﾄﾗﾌ蓋</v>
          </cell>
          <cell r="E208" t="str">
            <v>JIS A5334  1種</v>
          </cell>
          <cell r="I208" t="str">
            <v>道土木 単価</v>
          </cell>
        </row>
        <row r="209">
          <cell r="B209">
            <v>98</v>
          </cell>
          <cell r="D209" t="str">
            <v>ｺﾝｸﾘｰﾄ蓋</v>
          </cell>
          <cell r="E209" t="str">
            <v>U-300用 L=60cm</v>
          </cell>
          <cell r="F209" t="str">
            <v>ｍ</v>
          </cell>
          <cell r="G209">
            <v>1130</v>
          </cell>
          <cell r="H209">
            <v>1130</v>
          </cell>
          <cell r="I209" t="str">
            <v>P143</v>
          </cell>
        </row>
        <row r="210">
          <cell r="C210">
            <v>99</v>
          </cell>
          <cell r="D210" t="str">
            <v>雨水桝 Ⅰ型A</v>
          </cell>
          <cell r="E210" t="str">
            <v>840×920×180/120</v>
          </cell>
          <cell r="I210" t="str">
            <v>道土木 単価</v>
          </cell>
        </row>
        <row r="211">
          <cell r="B211">
            <v>99</v>
          </cell>
          <cell r="D211" t="str">
            <v>上部桝</v>
          </cell>
          <cell r="E211" t="str">
            <v>W=302kg/個</v>
          </cell>
          <cell r="F211" t="str">
            <v>個</v>
          </cell>
          <cell r="G211">
            <v>10500</v>
          </cell>
          <cell r="H211">
            <v>10500</v>
          </cell>
          <cell r="I211" t="str">
            <v>P151</v>
          </cell>
        </row>
        <row r="212">
          <cell r="C212">
            <v>100</v>
          </cell>
          <cell r="D212" t="str">
            <v>雨水桝 Ⅰ型A</v>
          </cell>
          <cell r="E212" t="str">
            <v>840×840×1000</v>
          </cell>
          <cell r="I212" t="str">
            <v>道土木 単価</v>
          </cell>
        </row>
        <row r="213">
          <cell r="B213">
            <v>100</v>
          </cell>
          <cell r="D213" t="str">
            <v>下部桝</v>
          </cell>
          <cell r="E213" t="str">
            <v>W=912kg/個</v>
          </cell>
          <cell r="F213" t="str">
            <v>個</v>
          </cell>
          <cell r="G213">
            <v>26700</v>
          </cell>
          <cell r="H213">
            <v>26700</v>
          </cell>
          <cell r="I213" t="str">
            <v>P151</v>
          </cell>
        </row>
        <row r="216">
          <cell r="B216" t="str">
            <v>番　号</v>
          </cell>
          <cell r="C216" t="str">
            <v>付番号</v>
          </cell>
          <cell r="D216" t="str">
            <v>名　　称</v>
          </cell>
          <cell r="E216" t="str">
            <v>規　　格</v>
          </cell>
          <cell r="F216" t="str">
            <v>単 位</v>
          </cell>
          <cell r="G216" t="str">
            <v>金　　額</v>
          </cell>
          <cell r="H216" t="str">
            <v>特殊製品費</v>
          </cell>
          <cell r="I216" t="str">
            <v>積算根拠</v>
          </cell>
          <cell r="J216" t="str">
            <v>摘　　要</v>
          </cell>
        </row>
        <row r="217">
          <cell r="C217">
            <v>101</v>
          </cell>
          <cell r="D217" t="str">
            <v>雨水桝 Ⅰ型A</v>
          </cell>
          <cell r="E217" t="str">
            <v>840×840×50</v>
          </cell>
          <cell r="I217" t="str">
            <v>道土木 単価</v>
          </cell>
        </row>
        <row r="218">
          <cell r="B218">
            <v>101</v>
          </cell>
          <cell r="D218" t="str">
            <v>中間桝</v>
          </cell>
          <cell r="E218" t="str">
            <v>W=60kg/個</v>
          </cell>
          <cell r="F218" t="str">
            <v>個</v>
          </cell>
          <cell r="G218">
            <v>2050</v>
          </cell>
          <cell r="H218">
            <v>2050</v>
          </cell>
          <cell r="I218" t="str">
            <v>P151</v>
          </cell>
        </row>
        <row r="219">
          <cell r="C219">
            <v>102</v>
          </cell>
          <cell r="D219" t="str">
            <v>雨水桝 Ⅰ型A</v>
          </cell>
          <cell r="E219" t="str">
            <v>840×840×100</v>
          </cell>
          <cell r="I219" t="str">
            <v>道土木 単価</v>
          </cell>
        </row>
        <row r="220">
          <cell r="B220">
            <v>102</v>
          </cell>
          <cell r="D220" t="str">
            <v>中間桝</v>
          </cell>
          <cell r="E220" t="str">
            <v>W=102kg/個</v>
          </cell>
          <cell r="F220" t="str">
            <v>個</v>
          </cell>
          <cell r="G220">
            <v>3740</v>
          </cell>
          <cell r="H220">
            <v>3740</v>
          </cell>
          <cell r="I220" t="str">
            <v>P151</v>
          </cell>
        </row>
        <row r="221">
          <cell r="C221">
            <v>103</v>
          </cell>
          <cell r="D221" t="str">
            <v>雨水桝 Ⅰ型A</v>
          </cell>
          <cell r="E221" t="str">
            <v>840×840×150</v>
          </cell>
          <cell r="I221" t="str">
            <v>道土木 単価</v>
          </cell>
        </row>
        <row r="222">
          <cell r="B222">
            <v>103</v>
          </cell>
          <cell r="D222" t="str">
            <v>中間桝</v>
          </cell>
          <cell r="E222" t="str">
            <v>W=144kg/個</v>
          </cell>
          <cell r="F222" t="str">
            <v>個</v>
          </cell>
          <cell r="G222">
            <v>4980</v>
          </cell>
          <cell r="H222">
            <v>4980</v>
          </cell>
          <cell r="I222" t="str">
            <v>P151</v>
          </cell>
        </row>
        <row r="223">
          <cell r="C223">
            <v>104</v>
          </cell>
          <cell r="D223" t="str">
            <v>雨水桝 Ⅰ型A</v>
          </cell>
          <cell r="E223" t="str">
            <v>840×840×200</v>
          </cell>
          <cell r="I223" t="str">
            <v>道土木 単価</v>
          </cell>
        </row>
        <row r="224">
          <cell r="B224">
            <v>104</v>
          </cell>
          <cell r="D224" t="str">
            <v>中間桝</v>
          </cell>
          <cell r="E224" t="str">
            <v>W=185kg/個</v>
          </cell>
          <cell r="F224" t="str">
            <v>個</v>
          </cell>
          <cell r="G224">
            <v>6000</v>
          </cell>
          <cell r="H224">
            <v>6000</v>
          </cell>
          <cell r="I224" t="str">
            <v>P151</v>
          </cell>
        </row>
        <row r="225">
          <cell r="C225">
            <v>105</v>
          </cell>
          <cell r="D225" t="str">
            <v>雨水桝 Ⅰ型A</v>
          </cell>
          <cell r="E225" t="str">
            <v>840×840×250</v>
          </cell>
          <cell r="I225" t="str">
            <v>道土木 単価</v>
          </cell>
        </row>
        <row r="226">
          <cell r="B226">
            <v>105</v>
          </cell>
          <cell r="D226" t="str">
            <v>中間桝</v>
          </cell>
          <cell r="E226" t="str">
            <v>W=226kg/個</v>
          </cell>
          <cell r="F226" t="str">
            <v>個</v>
          </cell>
          <cell r="G226">
            <v>7120</v>
          </cell>
          <cell r="H226">
            <v>7120</v>
          </cell>
          <cell r="I226" t="str">
            <v>P151</v>
          </cell>
        </row>
        <row r="227">
          <cell r="C227">
            <v>106</v>
          </cell>
          <cell r="D227" t="str">
            <v>雨水桝 Ⅰ型A</v>
          </cell>
          <cell r="E227" t="str">
            <v>840×840×300</v>
          </cell>
          <cell r="I227" t="str">
            <v>道土木 単価</v>
          </cell>
        </row>
        <row r="228">
          <cell r="B228">
            <v>106</v>
          </cell>
          <cell r="D228" t="str">
            <v>中間桝</v>
          </cell>
          <cell r="E228" t="str">
            <v>W=268kg/個</v>
          </cell>
          <cell r="F228" t="str">
            <v>個</v>
          </cell>
          <cell r="G228">
            <v>8010</v>
          </cell>
          <cell r="H228">
            <v>8010</v>
          </cell>
          <cell r="I228" t="str">
            <v>P151</v>
          </cell>
        </row>
        <row r="229">
          <cell r="C229">
            <v>107</v>
          </cell>
          <cell r="D229" t="str">
            <v>雨水桝 Ⅰ型A</v>
          </cell>
          <cell r="E229" t="str">
            <v>840×840×350</v>
          </cell>
          <cell r="I229" t="str">
            <v>道土木 単価</v>
          </cell>
        </row>
        <row r="230">
          <cell r="B230">
            <v>107</v>
          </cell>
          <cell r="D230" t="str">
            <v>中間桝</v>
          </cell>
          <cell r="E230" t="str">
            <v>W=309kg/個</v>
          </cell>
          <cell r="F230" t="str">
            <v>個</v>
          </cell>
          <cell r="G230">
            <v>9560</v>
          </cell>
          <cell r="H230">
            <v>9560</v>
          </cell>
          <cell r="I230" t="str">
            <v>P151</v>
          </cell>
        </row>
        <row r="231">
          <cell r="C231">
            <v>108</v>
          </cell>
          <cell r="D231" t="str">
            <v>雨水桝 Ⅰ型A</v>
          </cell>
          <cell r="E231" t="str">
            <v>840×840×400</v>
          </cell>
          <cell r="I231" t="str">
            <v>道土木 単価</v>
          </cell>
        </row>
        <row r="232">
          <cell r="B232">
            <v>108</v>
          </cell>
          <cell r="D232" t="str">
            <v>中間桝</v>
          </cell>
          <cell r="E232" t="str">
            <v>W=351kg/個</v>
          </cell>
          <cell r="F232" t="str">
            <v>個</v>
          </cell>
          <cell r="G232">
            <v>10800</v>
          </cell>
          <cell r="H232">
            <v>10800</v>
          </cell>
          <cell r="I232" t="str">
            <v>P151</v>
          </cell>
        </row>
        <row r="233">
          <cell r="C233">
            <v>109</v>
          </cell>
          <cell r="D233" t="str">
            <v>雨水桝 Ⅰ型A</v>
          </cell>
          <cell r="E233" t="str">
            <v>840×840×450</v>
          </cell>
          <cell r="I233" t="str">
            <v>道土木 単価</v>
          </cell>
        </row>
        <row r="234">
          <cell r="B234">
            <v>109</v>
          </cell>
          <cell r="D234" t="str">
            <v>中間桝</v>
          </cell>
          <cell r="E234" t="str">
            <v>W=392kg/個</v>
          </cell>
          <cell r="F234" t="str">
            <v>個</v>
          </cell>
          <cell r="G234">
            <v>11400</v>
          </cell>
          <cell r="H234">
            <v>11400</v>
          </cell>
          <cell r="I234" t="str">
            <v>P151</v>
          </cell>
        </row>
        <row r="235">
          <cell r="C235">
            <v>110</v>
          </cell>
          <cell r="D235" t="str">
            <v>雨水桝 Ⅰ型A</v>
          </cell>
          <cell r="E235" t="str">
            <v>840×840×500</v>
          </cell>
          <cell r="I235" t="str">
            <v>道土木 単価</v>
          </cell>
        </row>
        <row r="236">
          <cell r="B236">
            <v>110</v>
          </cell>
          <cell r="D236" t="str">
            <v>中間桝</v>
          </cell>
          <cell r="E236" t="str">
            <v>W=434kg/個</v>
          </cell>
          <cell r="F236" t="str">
            <v>個</v>
          </cell>
          <cell r="G236">
            <v>12600</v>
          </cell>
          <cell r="H236">
            <v>12600</v>
          </cell>
          <cell r="I236" t="str">
            <v>P151</v>
          </cell>
        </row>
        <row r="237">
          <cell r="C237">
            <v>111</v>
          </cell>
          <cell r="D237" t="str">
            <v>雨水桝 Ⅰ型A</v>
          </cell>
          <cell r="E237" t="str">
            <v>840×840×550</v>
          </cell>
          <cell r="I237" t="str">
            <v>道土木 単価</v>
          </cell>
        </row>
        <row r="238">
          <cell r="B238">
            <v>111</v>
          </cell>
          <cell r="D238" t="str">
            <v>中間桝</v>
          </cell>
          <cell r="E238" t="str">
            <v>W=475kg/個</v>
          </cell>
          <cell r="F238" t="str">
            <v>個</v>
          </cell>
          <cell r="G238">
            <v>13400</v>
          </cell>
          <cell r="H238">
            <v>13400</v>
          </cell>
          <cell r="I238" t="str">
            <v>P151</v>
          </cell>
        </row>
        <row r="239">
          <cell r="C239">
            <v>112</v>
          </cell>
          <cell r="D239" t="str">
            <v>雨水桝 Ⅰ型A</v>
          </cell>
          <cell r="E239" t="str">
            <v>840×840×600</v>
          </cell>
          <cell r="I239" t="str">
            <v>道土木 単価</v>
          </cell>
        </row>
        <row r="240">
          <cell r="B240">
            <v>112</v>
          </cell>
          <cell r="D240" t="str">
            <v>中間桝</v>
          </cell>
          <cell r="E240" t="str">
            <v>W=514kg/個</v>
          </cell>
          <cell r="F240" t="str">
            <v>個</v>
          </cell>
          <cell r="G240">
            <v>15400</v>
          </cell>
          <cell r="H240">
            <v>15400</v>
          </cell>
          <cell r="I240" t="str">
            <v>P151</v>
          </cell>
        </row>
        <row r="241">
          <cell r="C241">
            <v>113</v>
          </cell>
          <cell r="D241" t="str">
            <v>雨水桝 Ⅰ型A</v>
          </cell>
          <cell r="E241" t="str">
            <v>840×840×650</v>
          </cell>
          <cell r="I241" t="str">
            <v>道土木 単価</v>
          </cell>
        </row>
        <row r="242">
          <cell r="B242">
            <v>113</v>
          </cell>
          <cell r="D242" t="str">
            <v>中間桝</v>
          </cell>
          <cell r="E242" t="str">
            <v>W=558kg/個</v>
          </cell>
          <cell r="F242" t="str">
            <v>個</v>
          </cell>
          <cell r="G242">
            <v>16000</v>
          </cell>
          <cell r="H242">
            <v>16000</v>
          </cell>
          <cell r="I242" t="str">
            <v>P151</v>
          </cell>
        </row>
        <row r="243">
          <cell r="C243">
            <v>114</v>
          </cell>
          <cell r="D243" t="str">
            <v>雨水桝 Ⅰ型A</v>
          </cell>
          <cell r="E243" t="str">
            <v>840×840×700</v>
          </cell>
          <cell r="I243" t="str">
            <v>道土木 単価</v>
          </cell>
        </row>
        <row r="244">
          <cell r="B244">
            <v>114</v>
          </cell>
          <cell r="D244" t="str">
            <v>中間桝</v>
          </cell>
          <cell r="E244" t="str">
            <v>W=600kg/個</v>
          </cell>
          <cell r="F244" t="str">
            <v>個</v>
          </cell>
          <cell r="G244">
            <v>17000</v>
          </cell>
          <cell r="H244">
            <v>17000</v>
          </cell>
          <cell r="I244" t="str">
            <v>P151</v>
          </cell>
        </row>
        <row r="245">
          <cell r="C245">
            <v>115</v>
          </cell>
          <cell r="D245" t="str">
            <v>雨水桝 Ⅰ型A</v>
          </cell>
          <cell r="E245" t="str">
            <v>840×840×750</v>
          </cell>
          <cell r="I245" t="str">
            <v>道土木 単価</v>
          </cell>
        </row>
        <row r="246">
          <cell r="B246">
            <v>115</v>
          </cell>
          <cell r="D246" t="str">
            <v>中間桝</v>
          </cell>
          <cell r="E246" t="str">
            <v>W=641kg/個</v>
          </cell>
          <cell r="F246" t="str">
            <v>個</v>
          </cell>
          <cell r="G246">
            <v>18900</v>
          </cell>
          <cell r="H246">
            <v>18900</v>
          </cell>
          <cell r="I246" t="str">
            <v>P151</v>
          </cell>
        </row>
        <row r="247">
          <cell r="C247">
            <v>116</v>
          </cell>
          <cell r="D247" t="str">
            <v>雨水桝 Ⅰ型A</v>
          </cell>
          <cell r="E247" t="str">
            <v>840×840×800</v>
          </cell>
          <cell r="I247" t="str">
            <v>道土木 単価</v>
          </cell>
        </row>
        <row r="248">
          <cell r="B248">
            <v>116</v>
          </cell>
          <cell r="D248" t="str">
            <v>中間桝</v>
          </cell>
          <cell r="E248" t="str">
            <v>W=683kg/個</v>
          </cell>
          <cell r="F248" t="str">
            <v>個</v>
          </cell>
          <cell r="G248">
            <v>20100</v>
          </cell>
          <cell r="H248">
            <v>20100</v>
          </cell>
          <cell r="I248" t="str">
            <v>P151</v>
          </cell>
        </row>
        <row r="249">
          <cell r="C249">
            <v>117</v>
          </cell>
          <cell r="D249" t="str">
            <v>雨水桝 Ⅰ型A</v>
          </cell>
          <cell r="E249" t="str">
            <v>840×840×850</v>
          </cell>
          <cell r="I249" t="str">
            <v>道土木 単価</v>
          </cell>
        </row>
        <row r="250">
          <cell r="B250">
            <v>117</v>
          </cell>
          <cell r="D250" t="str">
            <v>中間桝</v>
          </cell>
          <cell r="E250" t="str">
            <v>W=724kg/個</v>
          </cell>
          <cell r="F250" t="str">
            <v>個</v>
          </cell>
          <cell r="G250">
            <v>21600</v>
          </cell>
          <cell r="H250">
            <v>21600</v>
          </cell>
          <cell r="I250" t="str">
            <v>P151</v>
          </cell>
        </row>
        <row r="251">
          <cell r="C251">
            <v>118</v>
          </cell>
          <cell r="D251" t="str">
            <v>雨水桝 Ⅰ型A</v>
          </cell>
          <cell r="E251" t="str">
            <v>840×840×900</v>
          </cell>
          <cell r="I251" t="str">
            <v>道土木 単価</v>
          </cell>
        </row>
        <row r="252">
          <cell r="B252">
            <v>118</v>
          </cell>
          <cell r="D252" t="str">
            <v>中間桝</v>
          </cell>
          <cell r="E252" t="str">
            <v>W=766kg/個</v>
          </cell>
          <cell r="F252" t="str">
            <v>個</v>
          </cell>
          <cell r="G252">
            <v>22400</v>
          </cell>
          <cell r="H252">
            <v>22400</v>
          </cell>
          <cell r="I252" t="str">
            <v>P151</v>
          </cell>
        </row>
        <row r="253">
          <cell r="C253">
            <v>119</v>
          </cell>
          <cell r="D253" t="str">
            <v>雨水桝 Ⅰ型A</v>
          </cell>
          <cell r="E253" t="str">
            <v>840×840×950</v>
          </cell>
          <cell r="I253" t="str">
            <v>道土木 単価</v>
          </cell>
        </row>
        <row r="254">
          <cell r="B254">
            <v>119</v>
          </cell>
          <cell r="D254" t="str">
            <v>中間桝</v>
          </cell>
          <cell r="E254" t="str">
            <v>W=807kg/個</v>
          </cell>
          <cell r="F254" t="str">
            <v>個</v>
          </cell>
          <cell r="G254">
            <v>23000</v>
          </cell>
          <cell r="H254">
            <v>23000</v>
          </cell>
          <cell r="I254" t="str">
            <v>P151</v>
          </cell>
        </row>
        <row r="255">
          <cell r="C255">
            <v>120</v>
          </cell>
          <cell r="D255" t="str">
            <v>雨水桝 Ⅰ型A</v>
          </cell>
          <cell r="E255" t="str">
            <v>840×840×1000</v>
          </cell>
          <cell r="I255" t="str">
            <v>道土木 単価</v>
          </cell>
        </row>
        <row r="256">
          <cell r="B256">
            <v>120</v>
          </cell>
          <cell r="D256" t="str">
            <v>中間桝</v>
          </cell>
          <cell r="E256" t="str">
            <v>W=849kg/個</v>
          </cell>
          <cell r="F256" t="str">
            <v>個</v>
          </cell>
          <cell r="G256">
            <v>24200</v>
          </cell>
          <cell r="H256">
            <v>24200</v>
          </cell>
          <cell r="I256" t="str">
            <v>P151</v>
          </cell>
        </row>
        <row r="259">
          <cell r="B259" t="str">
            <v>番　号</v>
          </cell>
          <cell r="C259" t="str">
            <v>付番号</v>
          </cell>
          <cell r="D259" t="str">
            <v>名　　称</v>
          </cell>
          <cell r="E259" t="str">
            <v>規　　格</v>
          </cell>
          <cell r="F259" t="str">
            <v>単 位</v>
          </cell>
          <cell r="G259" t="str">
            <v>金　　額</v>
          </cell>
          <cell r="H259" t="str">
            <v>特殊製品費</v>
          </cell>
          <cell r="I259" t="str">
            <v>積算根拠</v>
          </cell>
          <cell r="J259" t="str">
            <v>摘　　要</v>
          </cell>
        </row>
        <row r="260">
          <cell r="C260">
            <v>121</v>
          </cell>
          <cell r="D260" t="str">
            <v>雨水桝 Ⅰ型B</v>
          </cell>
          <cell r="E260" t="str">
            <v>1100×1100×180/210</v>
          </cell>
          <cell r="I260" t="str">
            <v>道土木 単価</v>
          </cell>
        </row>
        <row r="261">
          <cell r="B261">
            <v>121</v>
          </cell>
          <cell r="D261" t="str">
            <v>上部桝</v>
          </cell>
          <cell r="E261" t="str">
            <v>W=526kg/個</v>
          </cell>
          <cell r="F261" t="str">
            <v>個</v>
          </cell>
          <cell r="G261">
            <v>15400</v>
          </cell>
          <cell r="H261">
            <v>15400</v>
          </cell>
          <cell r="I261" t="str">
            <v>P151</v>
          </cell>
        </row>
        <row r="262">
          <cell r="C262">
            <v>122</v>
          </cell>
          <cell r="D262" t="str">
            <v>雨水桝 Ⅰ型B</v>
          </cell>
          <cell r="E262" t="str">
            <v>1100×1100×1200</v>
          </cell>
          <cell r="I262" t="str">
            <v>道土木 単価</v>
          </cell>
        </row>
        <row r="263">
          <cell r="B263">
            <v>122</v>
          </cell>
          <cell r="D263" t="str">
            <v>下部桝</v>
          </cell>
          <cell r="E263" t="str">
            <v>W=1707kg/個</v>
          </cell>
          <cell r="F263" t="str">
            <v>個</v>
          </cell>
          <cell r="G263">
            <v>49200</v>
          </cell>
          <cell r="H263">
            <v>49200</v>
          </cell>
          <cell r="I263" t="str">
            <v>P151</v>
          </cell>
        </row>
        <row r="264">
          <cell r="C264">
            <v>123</v>
          </cell>
          <cell r="D264" t="str">
            <v>雨水桝 Ⅰ型B</v>
          </cell>
          <cell r="E264" t="str">
            <v>1100×1100×50</v>
          </cell>
          <cell r="I264" t="str">
            <v>道土木 単価</v>
          </cell>
        </row>
        <row r="265">
          <cell r="B265">
            <v>123</v>
          </cell>
          <cell r="D265" t="str">
            <v>中間桝</v>
          </cell>
          <cell r="E265" t="str">
            <v>W=90kg/個</v>
          </cell>
          <cell r="F265" t="str">
            <v>個</v>
          </cell>
          <cell r="G265">
            <v>2650</v>
          </cell>
          <cell r="H265">
            <v>2650</v>
          </cell>
          <cell r="I265" t="str">
            <v>P151</v>
          </cell>
        </row>
        <row r="266">
          <cell r="C266">
            <v>124</v>
          </cell>
          <cell r="D266" t="str">
            <v>雨水桝 Ⅰ型B</v>
          </cell>
          <cell r="E266" t="str">
            <v>1100×1100×100</v>
          </cell>
          <cell r="I266" t="str">
            <v>道土木 単価</v>
          </cell>
        </row>
        <row r="267">
          <cell r="B267">
            <v>124</v>
          </cell>
          <cell r="D267" t="str">
            <v>中間桝</v>
          </cell>
          <cell r="E267" t="str">
            <v>W=166kg/個</v>
          </cell>
          <cell r="F267" t="str">
            <v>個</v>
          </cell>
          <cell r="G267">
            <v>4920</v>
          </cell>
          <cell r="H267">
            <v>4920</v>
          </cell>
          <cell r="I267" t="str">
            <v>P151</v>
          </cell>
        </row>
        <row r="268">
          <cell r="C268">
            <v>125</v>
          </cell>
          <cell r="D268" t="str">
            <v>雨水桝 Ⅰ型B</v>
          </cell>
          <cell r="E268" t="str">
            <v>1100×1100×150</v>
          </cell>
          <cell r="I268" t="str">
            <v>道土木 単価</v>
          </cell>
        </row>
        <row r="269">
          <cell r="B269">
            <v>125</v>
          </cell>
          <cell r="D269" t="str">
            <v>中間桝</v>
          </cell>
          <cell r="E269" t="str">
            <v>W=235kg/個</v>
          </cell>
          <cell r="F269" t="str">
            <v>個</v>
          </cell>
          <cell r="G269">
            <v>6640</v>
          </cell>
          <cell r="H269">
            <v>6640</v>
          </cell>
          <cell r="I269" t="str">
            <v>P151</v>
          </cell>
        </row>
        <row r="270">
          <cell r="C270">
            <v>126</v>
          </cell>
          <cell r="D270" t="str">
            <v>雨水桝 Ⅰ型B</v>
          </cell>
          <cell r="E270" t="str">
            <v>1100×1100×200</v>
          </cell>
          <cell r="I270" t="str">
            <v>道土木 単価</v>
          </cell>
        </row>
        <row r="271">
          <cell r="B271">
            <v>126</v>
          </cell>
          <cell r="D271" t="str">
            <v>中間桝</v>
          </cell>
          <cell r="E271" t="str">
            <v>W=302kg/個</v>
          </cell>
          <cell r="F271" t="str">
            <v>個</v>
          </cell>
          <cell r="G271">
            <v>8860</v>
          </cell>
          <cell r="H271">
            <v>8860</v>
          </cell>
          <cell r="I271" t="str">
            <v>P151</v>
          </cell>
        </row>
        <row r="272">
          <cell r="C272">
            <v>127</v>
          </cell>
          <cell r="D272" t="str">
            <v>雨水桝 Ⅰ型B</v>
          </cell>
          <cell r="E272" t="str">
            <v>1100×1100×250</v>
          </cell>
          <cell r="I272" t="str">
            <v>道土木 単価</v>
          </cell>
        </row>
        <row r="273">
          <cell r="B273">
            <v>127</v>
          </cell>
          <cell r="D273" t="str">
            <v>中間桝</v>
          </cell>
          <cell r="E273" t="str">
            <v>W=372kg/個</v>
          </cell>
          <cell r="F273" t="str">
            <v>個</v>
          </cell>
          <cell r="G273">
            <v>10600</v>
          </cell>
          <cell r="H273">
            <v>10600</v>
          </cell>
          <cell r="I273" t="str">
            <v>P151</v>
          </cell>
        </row>
        <row r="274">
          <cell r="C274">
            <v>128</v>
          </cell>
          <cell r="D274" t="str">
            <v>雨水桝 Ⅰ型B</v>
          </cell>
          <cell r="E274" t="str">
            <v>1100×1100×300</v>
          </cell>
          <cell r="I274" t="str">
            <v>道土木 単価</v>
          </cell>
        </row>
        <row r="275">
          <cell r="B275">
            <v>128</v>
          </cell>
          <cell r="D275" t="str">
            <v>中間桝</v>
          </cell>
          <cell r="E275" t="str">
            <v>W=439kg/個</v>
          </cell>
          <cell r="F275" t="str">
            <v>個</v>
          </cell>
          <cell r="G275">
            <v>12800</v>
          </cell>
          <cell r="H275">
            <v>12800</v>
          </cell>
          <cell r="I275" t="str">
            <v>P151</v>
          </cell>
        </row>
        <row r="276">
          <cell r="C276">
            <v>129</v>
          </cell>
          <cell r="D276" t="str">
            <v>雨水桝 Ⅰ型B</v>
          </cell>
          <cell r="E276" t="str">
            <v>1100×1100×350</v>
          </cell>
          <cell r="I276" t="str">
            <v>道土木 単価</v>
          </cell>
        </row>
        <row r="277">
          <cell r="B277">
            <v>129</v>
          </cell>
          <cell r="D277" t="str">
            <v>中間桝</v>
          </cell>
          <cell r="E277" t="str">
            <v>W=509kg/個</v>
          </cell>
          <cell r="F277" t="str">
            <v>個</v>
          </cell>
          <cell r="G277">
            <v>14300</v>
          </cell>
          <cell r="H277">
            <v>14300</v>
          </cell>
          <cell r="I277" t="str">
            <v>P151</v>
          </cell>
        </row>
        <row r="278">
          <cell r="C278">
            <v>130</v>
          </cell>
          <cell r="D278" t="str">
            <v>雨水桝 Ⅰ型B</v>
          </cell>
          <cell r="E278" t="str">
            <v>1100×1100×400</v>
          </cell>
          <cell r="I278" t="str">
            <v>道土木 単価</v>
          </cell>
        </row>
        <row r="279">
          <cell r="B279">
            <v>130</v>
          </cell>
          <cell r="D279" t="str">
            <v>中間桝</v>
          </cell>
          <cell r="E279" t="str">
            <v>W=576kg/個</v>
          </cell>
          <cell r="F279" t="str">
            <v>個</v>
          </cell>
          <cell r="G279">
            <v>16900</v>
          </cell>
          <cell r="H279">
            <v>16900</v>
          </cell>
          <cell r="I279" t="str">
            <v>P151</v>
          </cell>
        </row>
        <row r="280">
          <cell r="C280">
            <v>131</v>
          </cell>
          <cell r="D280" t="str">
            <v>雨水桝 Ⅰ型B</v>
          </cell>
          <cell r="E280" t="str">
            <v>1100×1100×450</v>
          </cell>
          <cell r="I280" t="str">
            <v>道土木 単価</v>
          </cell>
        </row>
        <row r="281">
          <cell r="B281">
            <v>131</v>
          </cell>
          <cell r="D281" t="str">
            <v>中間桝</v>
          </cell>
          <cell r="E281" t="str">
            <v>W=646kg/個</v>
          </cell>
          <cell r="F281" t="str">
            <v>個</v>
          </cell>
          <cell r="G281">
            <v>18300</v>
          </cell>
          <cell r="H281">
            <v>18300</v>
          </cell>
          <cell r="I281" t="str">
            <v>P151</v>
          </cell>
        </row>
        <row r="282">
          <cell r="C282">
            <v>132</v>
          </cell>
          <cell r="D282" t="str">
            <v>雨水桝 Ⅰ型B</v>
          </cell>
          <cell r="E282" t="str">
            <v>1100×1100×500</v>
          </cell>
          <cell r="I282" t="str">
            <v>道土木 単価</v>
          </cell>
        </row>
        <row r="283">
          <cell r="B283">
            <v>132</v>
          </cell>
          <cell r="D283" t="str">
            <v>中間桝</v>
          </cell>
          <cell r="E283" t="str">
            <v>W=713kg/個</v>
          </cell>
          <cell r="F283" t="str">
            <v>個</v>
          </cell>
          <cell r="G283">
            <v>20900</v>
          </cell>
          <cell r="H283">
            <v>20900</v>
          </cell>
          <cell r="I283" t="str">
            <v>P151</v>
          </cell>
        </row>
        <row r="284">
          <cell r="C284">
            <v>133</v>
          </cell>
          <cell r="D284" t="str">
            <v>雨水桝 Ⅰ型B</v>
          </cell>
          <cell r="E284" t="str">
            <v>1100×1100×550</v>
          </cell>
          <cell r="I284" t="str">
            <v>道土木 単価</v>
          </cell>
        </row>
        <row r="285">
          <cell r="B285">
            <v>133</v>
          </cell>
          <cell r="D285" t="str">
            <v>中間桝</v>
          </cell>
          <cell r="E285" t="str">
            <v>W=780kg/個</v>
          </cell>
          <cell r="F285" t="str">
            <v>個</v>
          </cell>
          <cell r="G285">
            <v>22500</v>
          </cell>
          <cell r="H285">
            <v>22500</v>
          </cell>
          <cell r="I285" t="str">
            <v>P151</v>
          </cell>
        </row>
        <row r="286">
          <cell r="C286">
            <v>134</v>
          </cell>
          <cell r="D286" t="str">
            <v>雨水桝 Ⅰ型B</v>
          </cell>
          <cell r="E286" t="str">
            <v>1100×1100×600</v>
          </cell>
          <cell r="I286" t="str">
            <v>道土木 単価</v>
          </cell>
        </row>
        <row r="287">
          <cell r="B287">
            <v>134</v>
          </cell>
          <cell r="D287" t="str">
            <v>中間桝</v>
          </cell>
          <cell r="E287" t="str">
            <v>W=870kg/個</v>
          </cell>
          <cell r="F287" t="str">
            <v>個</v>
          </cell>
          <cell r="G287">
            <v>24900</v>
          </cell>
          <cell r="H287">
            <v>24900</v>
          </cell>
          <cell r="I287" t="str">
            <v>P151</v>
          </cell>
        </row>
        <row r="288">
          <cell r="C288">
            <v>135</v>
          </cell>
          <cell r="D288" t="str">
            <v>雨水桝 Ⅰ型B</v>
          </cell>
          <cell r="E288" t="str">
            <v>1100×1100×650</v>
          </cell>
          <cell r="I288" t="str">
            <v>道土木 単価</v>
          </cell>
        </row>
        <row r="289">
          <cell r="B289">
            <v>135</v>
          </cell>
          <cell r="D289" t="str">
            <v>中間桝</v>
          </cell>
          <cell r="E289" t="str">
            <v>W=919kg/個</v>
          </cell>
          <cell r="F289" t="str">
            <v>個</v>
          </cell>
          <cell r="G289">
            <v>26300</v>
          </cell>
          <cell r="H289">
            <v>26300</v>
          </cell>
          <cell r="I289" t="str">
            <v>P151</v>
          </cell>
        </row>
        <row r="290">
          <cell r="C290">
            <v>136</v>
          </cell>
          <cell r="D290" t="str">
            <v>雨水桝 Ⅰ型B</v>
          </cell>
          <cell r="E290" t="str">
            <v>1100×1100×700</v>
          </cell>
          <cell r="I290" t="str">
            <v>道土木 単価</v>
          </cell>
        </row>
        <row r="291">
          <cell r="B291">
            <v>136</v>
          </cell>
          <cell r="D291" t="str">
            <v>中間桝</v>
          </cell>
          <cell r="E291" t="str">
            <v>W=988kg/個</v>
          </cell>
          <cell r="F291" t="str">
            <v>個</v>
          </cell>
          <cell r="G291">
            <v>29000</v>
          </cell>
          <cell r="H291">
            <v>29000</v>
          </cell>
          <cell r="I291" t="str">
            <v>P151</v>
          </cell>
        </row>
        <row r="292">
          <cell r="C292">
            <v>137</v>
          </cell>
          <cell r="D292" t="str">
            <v>雨水桝 Ⅰ型B</v>
          </cell>
          <cell r="E292" t="str">
            <v>1100×1100×750</v>
          </cell>
          <cell r="I292" t="str">
            <v>道土木 単価</v>
          </cell>
        </row>
        <row r="293">
          <cell r="B293">
            <v>137</v>
          </cell>
          <cell r="D293" t="str">
            <v>中間桝</v>
          </cell>
          <cell r="E293" t="str">
            <v>W=1056kg/個</v>
          </cell>
          <cell r="F293" t="str">
            <v>個</v>
          </cell>
          <cell r="G293">
            <v>31000</v>
          </cell>
          <cell r="H293">
            <v>31000</v>
          </cell>
          <cell r="I293" t="str">
            <v>P151</v>
          </cell>
        </row>
        <row r="294">
          <cell r="C294">
            <v>138</v>
          </cell>
          <cell r="D294" t="str">
            <v>雨水桝 Ⅰ型B</v>
          </cell>
          <cell r="E294" t="str">
            <v>1100×1100×800</v>
          </cell>
          <cell r="I294" t="str">
            <v>道土木 単価</v>
          </cell>
        </row>
        <row r="295">
          <cell r="B295">
            <v>138</v>
          </cell>
          <cell r="D295" t="str">
            <v>中間桝</v>
          </cell>
          <cell r="E295" t="str">
            <v>W=1123kg/個</v>
          </cell>
          <cell r="F295" t="str">
            <v>個</v>
          </cell>
          <cell r="G295">
            <v>33100</v>
          </cell>
          <cell r="H295">
            <v>33100</v>
          </cell>
          <cell r="I295" t="str">
            <v>P151</v>
          </cell>
        </row>
        <row r="296">
          <cell r="C296">
            <v>139</v>
          </cell>
          <cell r="D296" t="str">
            <v>雨水桝 Ⅰ型B</v>
          </cell>
          <cell r="E296" t="str">
            <v>1100×1100×850</v>
          </cell>
          <cell r="I296" t="str">
            <v>道土木 単価</v>
          </cell>
        </row>
        <row r="297">
          <cell r="B297">
            <v>139</v>
          </cell>
          <cell r="D297" t="str">
            <v>中間桝</v>
          </cell>
          <cell r="E297" t="str">
            <v>W=1193kg/個</v>
          </cell>
          <cell r="F297" t="str">
            <v>個</v>
          </cell>
          <cell r="G297">
            <v>35400</v>
          </cell>
          <cell r="H297">
            <v>35400</v>
          </cell>
          <cell r="I297" t="str">
            <v>P151</v>
          </cell>
        </row>
        <row r="298">
          <cell r="C298">
            <v>140</v>
          </cell>
          <cell r="D298" t="str">
            <v>雨水桝 Ⅰ型B</v>
          </cell>
          <cell r="E298" t="str">
            <v>1100×1100×900</v>
          </cell>
          <cell r="I298" t="str">
            <v>道土木 単価</v>
          </cell>
        </row>
        <row r="299">
          <cell r="B299">
            <v>140</v>
          </cell>
          <cell r="D299" t="str">
            <v>中間桝</v>
          </cell>
          <cell r="E299" t="str">
            <v>W=1260kg/個</v>
          </cell>
          <cell r="F299" t="str">
            <v>個</v>
          </cell>
          <cell r="G299">
            <v>37800</v>
          </cell>
          <cell r="H299">
            <v>37800</v>
          </cell>
          <cell r="I299" t="str">
            <v>P151</v>
          </cell>
        </row>
        <row r="302">
          <cell r="B302" t="str">
            <v>番　号</v>
          </cell>
          <cell r="C302" t="str">
            <v>付番号</v>
          </cell>
          <cell r="D302" t="str">
            <v>名　　称</v>
          </cell>
          <cell r="E302" t="str">
            <v>規　　格</v>
          </cell>
          <cell r="F302" t="str">
            <v>単 位</v>
          </cell>
          <cell r="G302" t="str">
            <v>金　　額</v>
          </cell>
          <cell r="H302" t="str">
            <v>特殊製品費</v>
          </cell>
          <cell r="I302" t="str">
            <v>積算根拠</v>
          </cell>
          <cell r="J302" t="str">
            <v>摘　　要</v>
          </cell>
        </row>
        <row r="303">
          <cell r="C303">
            <v>141</v>
          </cell>
          <cell r="D303" t="str">
            <v>雨水桝 Ⅰ型B</v>
          </cell>
          <cell r="E303" t="str">
            <v>1100×1100×950</v>
          </cell>
          <cell r="I303" t="str">
            <v>道土木 単価</v>
          </cell>
        </row>
        <row r="304">
          <cell r="B304">
            <v>141</v>
          </cell>
          <cell r="D304" t="str">
            <v>中間桝</v>
          </cell>
          <cell r="E304" t="str">
            <v>W=1330kg/個</v>
          </cell>
          <cell r="F304" t="str">
            <v>個</v>
          </cell>
          <cell r="G304">
            <v>39600</v>
          </cell>
          <cell r="H304">
            <v>39600</v>
          </cell>
          <cell r="I304" t="str">
            <v>P151</v>
          </cell>
        </row>
        <row r="305">
          <cell r="C305">
            <v>142</v>
          </cell>
          <cell r="D305" t="str">
            <v>雨水桝 Ⅰ型B</v>
          </cell>
          <cell r="E305" t="str">
            <v>1100×1100×1000</v>
          </cell>
          <cell r="I305" t="str">
            <v>道土木 単価</v>
          </cell>
        </row>
        <row r="306">
          <cell r="B306">
            <v>142</v>
          </cell>
          <cell r="D306" t="str">
            <v>中間桝</v>
          </cell>
          <cell r="E306" t="str">
            <v>W=1397kg/個</v>
          </cell>
          <cell r="F306" t="str">
            <v>個</v>
          </cell>
          <cell r="G306">
            <v>41300</v>
          </cell>
          <cell r="H306">
            <v>41300</v>
          </cell>
          <cell r="I306" t="str">
            <v>P151</v>
          </cell>
        </row>
        <row r="307">
          <cell r="C307">
            <v>143</v>
          </cell>
          <cell r="E307" t="str">
            <v>有孔管</v>
          </cell>
          <cell r="I307" t="str">
            <v>道土木 単価</v>
          </cell>
        </row>
        <row r="308">
          <cell r="B308">
            <v>143</v>
          </cell>
          <cell r="D308" t="str">
            <v>波付加工管</v>
          </cell>
          <cell r="E308" t="str">
            <v>φ150</v>
          </cell>
          <cell r="F308" t="str">
            <v>ｍ</v>
          </cell>
          <cell r="G308">
            <v>935</v>
          </cell>
          <cell r="H308">
            <v>935</v>
          </cell>
          <cell r="I308" t="str">
            <v>P171</v>
          </cell>
        </row>
        <row r="309">
          <cell r="C309">
            <v>144</v>
          </cell>
          <cell r="E309" t="str">
            <v>有孔管</v>
          </cell>
          <cell r="I309" t="str">
            <v>道土木 単価</v>
          </cell>
        </row>
        <row r="310">
          <cell r="B310">
            <v>144</v>
          </cell>
          <cell r="D310" t="str">
            <v>ﾌﾟﾗﾋｭ-ﾑ管</v>
          </cell>
          <cell r="E310" t="str">
            <v>φ600</v>
          </cell>
          <cell r="F310" t="str">
            <v>ｍ</v>
          </cell>
          <cell r="G310">
            <v>11000</v>
          </cell>
          <cell r="H310">
            <v>11000</v>
          </cell>
          <cell r="I310" t="str">
            <v>P172</v>
          </cell>
        </row>
        <row r="311">
          <cell r="C311">
            <v>145</v>
          </cell>
          <cell r="I311" t="str">
            <v>道土木 単価</v>
          </cell>
        </row>
        <row r="312">
          <cell r="B312">
            <v>145</v>
          </cell>
          <cell r="D312" t="str">
            <v>硬質塩化ﾋﾞﾆﾙ管</v>
          </cell>
          <cell r="E312" t="str">
            <v>VP φ50</v>
          </cell>
          <cell r="F312" t="str">
            <v>ｍ</v>
          </cell>
          <cell r="G312">
            <v>325</v>
          </cell>
          <cell r="H312">
            <v>325</v>
          </cell>
          <cell r="I312" t="str">
            <v>P173</v>
          </cell>
        </row>
        <row r="313">
          <cell r="C313">
            <v>146</v>
          </cell>
          <cell r="I313" t="str">
            <v>道土木 単価</v>
          </cell>
        </row>
        <row r="314">
          <cell r="B314">
            <v>146</v>
          </cell>
          <cell r="D314" t="str">
            <v>硬質塩化ﾋﾞﾆﾙ管</v>
          </cell>
          <cell r="E314" t="str">
            <v>VP φ75</v>
          </cell>
          <cell r="F314" t="str">
            <v>ｍ</v>
          </cell>
          <cell r="G314">
            <v>640</v>
          </cell>
          <cell r="H314">
            <v>640</v>
          </cell>
          <cell r="I314" t="str">
            <v>P173</v>
          </cell>
        </row>
        <row r="315">
          <cell r="C315">
            <v>147</v>
          </cell>
          <cell r="I315" t="str">
            <v>道土木 単価</v>
          </cell>
        </row>
        <row r="316">
          <cell r="B316">
            <v>147</v>
          </cell>
          <cell r="D316" t="str">
            <v>硬質塩化ﾋﾞﾆﾙ管</v>
          </cell>
          <cell r="E316" t="str">
            <v>VP φ100</v>
          </cell>
          <cell r="F316" t="str">
            <v>ｍ</v>
          </cell>
          <cell r="G316">
            <v>937</v>
          </cell>
          <cell r="H316">
            <v>937</v>
          </cell>
          <cell r="I316" t="str">
            <v>P173</v>
          </cell>
        </row>
        <row r="317">
          <cell r="C317">
            <v>148</v>
          </cell>
          <cell r="D317" t="str">
            <v>配管用</v>
          </cell>
          <cell r="I317" t="str">
            <v>道土木 単価</v>
          </cell>
        </row>
        <row r="318">
          <cell r="B318">
            <v>148</v>
          </cell>
          <cell r="D318" t="str">
            <v>炭素鋼鋼管</v>
          </cell>
          <cell r="E318" t="str">
            <v>SGP 50A</v>
          </cell>
          <cell r="F318" t="str">
            <v>ｍ</v>
          </cell>
          <cell r="G318">
            <v>512</v>
          </cell>
          <cell r="H318">
            <v>512</v>
          </cell>
          <cell r="I318" t="str">
            <v>P173</v>
          </cell>
        </row>
        <row r="319">
          <cell r="C319">
            <v>149</v>
          </cell>
          <cell r="D319" t="str">
            <v>配管用</v>
          </cell>
          <cell r="I319" t="str">
            <v>道土木 単価</v>
          </cell>
        </row>
        <row r="320">
          <cell r="B320">
            <v>149</v>
          </cell>
          <cell r="D320" t="str">
            <v>炭素鋼鋼管</v>
          </cell>
          <cell r="E320" t="str">
            <v>SGP 80A</v>
          </cell>
          <cell r="F320" t="str">
            <v>ｍ</v>
          </cell>
          <cell r="G320">
            <v>849</v>
          </cell>
          <cell r="H320">
            <v>849</v>
          </cell>
          <cell r="I320" t="str">
            <v>P173</v>
          </cell>
        </row>
        <row r="321">
          <cell r="C321">
            <v>150</v>
          </cell>
          <cell r="D321" t="str">
            <v>配管用</v>
          </cell>
          <cell r="I321" t="str">
            <v>道土木 単価</v>
          </cell>
        </row>
        <row r="322">
          <cell r="B322">
            <v>150</v>
          </cell>
          <cell r="D322" t="str">
            <v>炭素鋼鋼管</v>
          </cell>
          <cell r="E322" t="str">
            <v>SGP 100A</v>
          </cell>
          <cell r="F322" t="str">
            <v>ｍ</v>
          </cell>
          <cell r="G322">
            <v>1180</v>
          </cell>
          <cell r="H322">
            <v>1180</v>
          </cell>
          <cell r="I322" t="str">
            <v>P173</v>
          </cell>
        </row>
        <row r="323">
          <cell r="C323">
            <v>151</v>
          </cell>
          <cell r="I323" t="str">
            <v>道土木 単価</v>
          </cell>
        </row>
        <row r="324">
          <cell r="B324">
            <v>151</v>
          </cell>
          <cell r="D324" t="str">
            <v>芝串</v>
          </cell>
          <cell r="F324" t="str">
            <v>本</v>
          </cell>
          <cell r="G324">
            <v>2</v>
          </cell>
          <cell r="I324" t="str">
            <v>P220</v>
          </cell>
        </row>
        <row r="325">
          <cell r="C325">
            <v>152</v>
          </cell>
          <cell r="E325" t="str">
            <v>φ4.0mm 13cm</v>
          </cell>
          <cell r="I325" t="str">
            <v>道土木 単価</v>
          </cell>
        </row>
        <row r="326">
          <cell r="B326">
            <v>152</v>
          </cell>
          <cell r="D326" t="str">
            <v>ふとんかご</v>
          </cell>
          <cell r="E326" t="str">
            <v>500×1200</v>
          </cell>
          <cell r="F326" t="str">
            <v>ｍ</v>
          </cell>
          <cell r="G326">
            <v>2180</v>
          </cell>
          <cell r="H326">
            <v>2180</v>
          </cell>
          <cell r="I326" t="str">
            <v>P231</v>
          </cell>
        </row>
        <row r="327">
          <cell r="C327">
            <v>153</v>
          </cell>
          <cell r="E327" t="str">
            <v>φ4.0mm 13cm</v>
          </cell>
          <cell r="I327" t="str">
            <v>道土木 単価</v>
          </cell>
        </row>
        <row r="328">
          <cell r="B328">
            <v>153</v>
          </cell>
          <cell r="D328" t="str">
            <v>二重ふとんかご</v>
          </cell>
          <cell r="E328" t="str">
            <v>500×1200×2000</v>
          </cell>
          <cell r="F328" t="str">
            <v>本</v>
          </cell>
          <cell r="G328">
            <v>8350</v>
          </cell>
          <cell r="H328">
            <v>8350</v>
          </cell>
          <cell r="I328" t="str">
            <v>P231</v>
          </cell>
        </row>
        <row r="329">
          <cell r="C329">
            <v>154</v>
          </cell>
          <cell r="I329" t="str">
            <v>道土木 単価</v>
          </cell>
        </row>
        <row r="330">
          <cell r="B330">
            <v>154</v>
          </cell>
          <cell r="D330" t="str">
            <v>麻袋</v>
          </cell>
          <cell r="E330" t="str">
            <v>1000×600</v>
          </cell>
          <cell r="F330" t="str">
            <v>枚</v>
          </cell>
          <cell r="G330">
            <v>70</v>
          </cell>
          <cell r="I330" t="str">
            <v>P258</v>
          </cell>
        </row>
        <row r="331">
          <cell r="C331">
            <v>155</v>
          </cell>
          <cell r="E331" t="str">
            <v>ﾌﾞﾙﾄﾞ-ｻﾞ21ton</v>
          </cell>
          <cell r="I331" t="str">
            <v>道土木 複単</v>
          </cell>
          <cell r="J331" t="str">
            <v>普通</v>
          </cell>
        </row>
        <row r="332">
          <cell r="B332">
            <v>155</v>
          </cell>
          <cell r="D332" t="str">
            <v>機械掘削</v>
          </cell>
          <cell r="E332" t="str">
            <v>L=20m 土砂</v>
          </cell>
          <cell r="F332" t="str">
            <v>ｍ3</v>
          </cell>
          <cell r="G332">
            <v>212</v>
          </cell>
          <cell r="I332" t="str">
            <v>S01040</v>
          </cell>
          <cell r="J332" t="str">
            <v>E=0.65</v>
          </cell>
        </row>
        <row r="333">
          <cell r="C333">
            <v>156</v>
          </cell>
          <cell r="E333" t="str">
            <v>ﾌﾞﾙﾄﾞｰｻﾞ21ton</v>
          </cell>
          <cell r="I333" t="str">
            <v>道土木 複単</v>
          </cell>
          <cell r="J333" t="str">
            <v>普通</v>
          </cell>
        </row>
        <row r="334">
          <cell r="B334">
            <v>156</v>
          </cell>
          <cell r="D334" t="str">
            <v>機械掘削</v>
          </cell>
          <cell r="E334" t="str">
            <v>L=40m 土砂</v>
          </cell>
          <cell r="F334" t="str">
            <v>ｍ3</v>
          </cell>
          <cell r="G334">
            <v>298</v>
          </cell>
          <cell r="I334" t="str">
            <v>S01040</v>
          </cell>
          <cell r="J334" t="str">
            <v>E=0.65</v>
          </cell>
        </row>
        <row r="335">
          <cell r="C335">
            <v>157</v>
          </cell>
          <cell r="E335" t="str">
            <v>ﾌﾞﾙﾄﾞｰｻﾞ21ton</v>
          </cell>
          <cell r="I335" t="str">
            <v>道土木 複単</v>
          </cell>
        </row>
        <row r="336">
          <cell r="B336">
            <v>157</v>
          </cell>
          <cell r="D336" t="str">
            <v>盛土敷均転圧工</v>
          </cell>
          <cell r="E336" t="str">
            <v>土砂(A) W=4.0m以上</v>
          </cell>
          <cell r="F336" t="str">
            <v>ｍ3</v>
          </cell>
          <cell r="G336">
            <v>189</v>
          </cell>
          <cell r="I336" t="str">
            <v>S01330</v>
          </cell>
          <cell r="J336" t="str">
            <v>容易</v>
          </cell>
        </row>
        <row r="337">
          <cell r="C337">
            <v>158</v>
          </cell>
          <cell r="E337" t="str">
            <v>ﾌﾞﾙﾄﾞｰｻﾞ21ton</v>
          </cell>
          <cell r="I337" t="str">
            <v>道土木 複単</v>
          </cell>
        </row>
        <row r="338">
          <cell r="B338">
            <v>158</v>
          </cell>
          <cell r="D338" t="str">
            <v>盛土敷均転圧工</v>
          </cell>
          <cell r="E338" t="str">
            <v>土砂(B) W=4.0m以上</v>
          </cell>
          <cell r="F338" t="str">
            <v>ｍ3</v>
          </cell>
          <cell r="G338">
            <v>243</v>
          </cell>
          <cell r="I338" t="str">
            <v>S01330</v>
          </cell>
          <cell r="J338" t="str">
            <v>容易</v>
          </cell>
        </row>
        <row r="339">
          <cell r="C339">
            <v>159</v>
          </cell>
          <cell r="E339" t="str">
            <v>ﾌﾞﾙﾄﾞｰｻﾞ21ton</v>
          </cell>
          <cell r="I339" t="str">
            <v>道土木 複単</v>
          </cell>
        </row>
        <row r="340">
          <cell r="B340">
            <v>159</v>
          </cell>
          <cell r="D340" t="str">
            <v>盛土敷均工</v>
          </cell>
          <cell r="E340" t="str">
            <v>土砂(A) W=4.0m以上</v>
          </cell>
          <cell r="F340" t="str">
            <v>ｍ3</v>
          </cell>
          <cell r="G340">
            <v>149</v>
          </cell>
          <cell r="I340" t="str">
            <v>S01330</v>
          </cell>
          <cell r="J340" t="str">
            <v>容易</v>
          </cell>
        </row>
        <row r="341">
          <cell r="C341">
            <v>160</v>
          </cell>
          <cell r="E341" t="str">
            <v>ﾌﾞﾙﾄﾞｰｻﾞ21ton</v>
          </cell>
          <cell r="I341" t="str">
            <v>道土木 複単</v>
          </cell>
        </row>
        <row r="342">
          <cell r="B342">
            <v>160</v>
          </cell>
          <cell r="D342" t="str">
            <v>盛土敷均工</v>
          </cell>
          <cell r="E342" t="str">
            <v>土砂(B) W=4.0m以上</v>
          </cell>
          <cell r="F342" t="str">
            <v>ｍ3</v>
          </cell>
          <cell r="G342">
            <v>149</v>
          </cell>
          <cell r="I342" t="str">
            <v>S01330</v>
          </cell>
          <cell r="J342" t="str">
            <v>容易</v>
          </cell>
        </row>
        <row r="345">
          <cell r="B345" t="str">
            <v>番　号</v>
          </cell>
          <cell r="C345" t="str">
            <v>付番号</v>
          </cell>
          <cell r="D345" t="str">
            <v>名　　称</v>
          </cell>
          <cell r="E345" t="str">
            <v>規　　格</v>
          </cell>
          <cell r="F345" t="str">
            <v>単 位</v>
          </cell>
          <cell r="G345" t="str">
            <v>金　　額</v>
          </cell>
          <cell r="H345" t="str">
            <v>特殊製品費</v>
          </cell>
          <cell r="I345" t="str">
            <v>積算根拠</v>
          </cell>
          <cell r="J345" t="str">
            <v>摘　　要</v>
          </cell>
        </row>
        <row r="346">
          <cell r="C346">
            <v>161</v>
          </cell>
          <cell r="E346" t="str">
            <v>ﾌﾞﾙﾄﾞｰｻﾞ21ton</v>
          </cell>
          <cell r="I346" t="str">
            <v>道土木 複単</v>
          </cell>
        </row>
        <row r="347">
          <cell r="B347">
            <v>161</v>
          </cell>
          <cell r="D347" t="str">
            <v>盛土転圧工</v>
          </cell>
          <cell r="E347" t="str">
            <v>土砂(A) W=4.0m以上</v>
          </cell>
          <cell r="F347" t="str">
            <v>ｍ3</v>
          </cell>
          <cell r="G347">
            <v>39</v>
          </cell>
          <cell r="I347" t="str">
            <v>S01330</v>
          </cell>
          <cell r="J347" t="str">
            <v>容易</v>
          </cell>
        </row>
        <row r="348">
          <cell r="C348">
            <v>162</v>
          </cell>
          <cell r="E348" t="str">
            <v>ﾌﾞﾙﾄﾞｰｻﾞ21ton</v>
          </cell>
          <cell r="I348" t="str">
            <v>道土木 複単</v>
          </cell>
        </row>
        <row r="349">
          <cell r="B349">
            <v>162</v>
          </cell>
          <cell r="D349" t="str">
            <v>盛土転圧工</v>
          </cell>
          <cell r="E349" t="str">
            <v>土砂(B) W=4.0m以上</v>
          </cell>
          <cell r="F349" t="str">
            <v>ｍ3</v>
          </cell>
          <cell r="G349">
            <v>94</v>
          </cell>
          <cell r="I349" t="str">
            <v>S01330</v>
          </cell>
          <cell r="J349" t="str">
            <v>容易</v>
          </cell>
        </row>
        <row r="350">
          <cell r="C350">
            <v>163</v>
          </cell>
          <cell r="E350" t="str">
            <v>ﾊﾞｯｸﾎｳ0.6m3級</v>
          </cell>
          <cell r="I350" t="str">
            <v>道土木 複単</v>
          </cell>
          <cell r="J350" t="str">
            <v>良好</v>
          </cell>
        </row>
        <row r="351">
          <cell r="B351">
            <v>163</v>
          </cell>
          <cell r="D351" t="str">
            <v>掘削置土</v>
          </cell>
          <cell r="E351" t="str">
            <v>粘性土 地山</v>
          </cell>
          <cell r="F351" t="str">
            <v>ｍ3</v>
          </cell>
          <cell r="G351">
            <v>223</v>
          </cell>
          <cell r="I351" t="str">
            <v>S01070</v>
          </cell>
          <cell r="J351" t="str">
            <v>E=0.70</v>
          </cell>
        </row>
        <row r="352">
          <cell r="C352">
            <v>164</v>
          </cell>
          <cell r="E352" t="str">
            <v>ﾊﾞｯｸﾎｳ0.6m3級</v>
          </cell>
          <cell r="I352" t="str">
            <v>道土木 複単</v>
          </cell>
          <cell r="J352" t="str">
            <v>良好</v>
          </cell>
        </row>
        <row r="353">
          <cell r="B353">
            <v>164</v>
          </cell>
          <cell r="D353" t="str">
            <v>掘削積込</v>
          </cell>
          <cell r="E353" t="str">
            <v>粘性土 地山</v>
          </cell>
          <cell r="F353" t="str">
            <v>ｍ3</v>
          </cell>
          <cell r="G353">
            <v>209</v>
          </cell>
          <cell r="I353" t="str">
            <v>S01070</v>
          </cell>
          <cell r="J353" t="str">
            <v>E=0.75</v>
          </cell>
        </row>
        <row r="354">
          <cell r="C354">
            <v>165</v>
          </cell>
          <cell r="E354" t="str">
            <v>ﾊﾞｯｸﾎｳ0.6m3級</v>
          </cell>
          <cell r="I354" t="str">
            <v>道土木 複単</v>
          </cell>
          <cell r="J354" t="str">
            <v>良好</v>
          </cell>
        </row>
        <row r="355">
          <cell r="B355">
            <v>165</v>
          </cell>
          <cell r="D355" t="str">
            <v>掘削積込</v>
          </cell>
          <cell r="E355" t="str">
            <v>粘性土 ﾙ-ｽﾞ</v>
          </cell>
          <cell r="F355" t="str">
            <v>ｍ3</v>
          </cell>
          <cell r="G355">
            <v>196</v>
          </cell>
          <cell r="I355" t="str">
            <v>S01070</v>
          </cell>
          <cell r="J355" t="str">
            <v>E=0.80</v>
          </cell>
        </row>
        <row r="356">
          <cell r="C356">
            <v>166</v>
          </cell>
          <cell r="I356" t="str">
            <v>道土木 複単</v>
          </cell>
        </row>
        <row r="357">
          <cell r="B357">
            <v>166</v>
          </cell>
          <cell r="D357" t="str">
            <v>人力切崩</v>
          </cell>
          <cell r="E357" t="str">
            <v>粘性土</v>
          </cell>
          <cell r="F357" t="str">
            <v>ｍ3</v>
          </cell>
          <cell r="G357">
            <v>2860</v>
          </cell>
          <cell r="I357" t="str">
            <v>S01150</v>
          </cell>
        </row>
        <row r="358">
          <cell r="C358">
            <v>167</v>
          </cell>
          <cell r="I358" t="str">
            <v>道土木 複単</v>
          </cell>
        </row>
        <row r="359">
          <cell r="B359">
            <v>167</v>
          </cell>
          <cell r="D359" t="str">
            <v>人力掘削</v>
          </cell>
          <cell r="E359" t="str">
            <v>粘性土</v>
          </cell>
          <cell r="F359" t="str">
            <v>ｍ3</v>
          </cell>
          <cell r="G359">
            <v>6006</v>
          </cell>
          <cell r="I359" t="str">
            <v>S01150</v>
          </cell>
        </row>
        <row r="360">
          <cell r="C360">
            <v>168</v>
          </cell>
          <cell r="I360" t="str">
            <v>道土木 複単</v>
          </cell>
        </row>
        <row r="361">
          <cell r="B361">
            <v>168</v>
          </cell>
          <cell r="D361" t="str">
            <v>人力積込</v>
          </cell>
          <cell r="E361" t="str">
            <v>粘性土</v>
          </cell>
          <cell r="F361" t="str">
            <v>ｍ3</v>
          </cell>
          <cell r="G361">
            <v>1859</v>
          </cell>
          <cell r="I361" t="str">
            <v>S01150</v>
          </cell>
        </row>
        <row r="362">
          <cell r="C362">
            <v>169</v>
          </cell>
          <cell r="I362" t="str">
            <v>道土木 複単</v>
          </cell>
        </row>
        <row r="363">
          <cell r="B363">
            <v>169</v>
          </cell>
          <cell r="D363" t="str">
            <v>人力埋戻</v>
          </cell>
          <cell r="E363" t="str">
            <v>粘性土</v>
          </cell>
          <cell r="F363" t="str">
            <v>ｍ3</v>
          </cell>
          <cell r="G363">
            <v>2717</v>
          </cell>
          <cell r="I363" t="str">
            <v>S101150</v>
          </cell>
        </row>
        <row r="364">
          <cell r="C364">
            <v>170</v>
          </cell>
          <cell r="I364" t="str">
            <v>道土木 複単</v>
          </cell>
        </row>
        <row r="365">
          <cell r="B365">
            <v>170</v>
          </cell>
          <cell r="D365" t="str">
            <v>人力床均し</v>
          </cell>
          <cell r="E365" t="str">
            <v>不陸均し</v>
          </cell>
          <cell r="F365" t="str">
            <v>ｍ2</v>
          </cell>
          <cell r="G365">
            <v>286</v>
          </cell>
          <cell r="I365" t="str">
            <v>S01180</v>
          </cell>
        </row>
        <row r="366">
          <cell r="C366">
            <v>171</v>
          </cell>
          <cell r="I366" t="str">
            <v>道土木 複単</v>
          </cell>
        </row>
        <row r="367">
          <cell r="B367">
            <v>171</v>
          </cell>
          <cell r="D367" t="str">
            <v>人力床均し</v>
          </cell>
          <cell r="E367" t="str">
            <v>構造物床仕上</v>
          </cell>
          <cell r="F367" t="str">
            <v>ｍ2</v>
          </cell>
          <cell r="G367">
            <v>514</v>
          </cell>
          <cell r="I367" t="str">
            <v>S01180</v>
          </cell>
        </row>
        <row r="368">
          <cell r="C368">
            <v>172</v>
          </cell>
          <cell r="I368" t="str">
            <v>道土木 複単</v>
          </cell>
        </row>
        <row r="369">
          <cell r="B369">
            <v>172</v>
          </cell>
          <cell r="D369" t="str">
            <v>機械不陸均し</v>
          </cell>
          <cell r="E369" t="str">
            <v>ﾌﾞﾙﾄﾞｰｻﾞ15ton</v>
          </cell>
          <cell r="F369" t="str">
            <v>ｍ2</v>
          </cell>
          <cell r="G369">
            <v>35</v>
          </cell>
          <cell r="I369" t="str">
            <v>S01230</v>
          </cell>
        </row>
        <row r="370">
          <cell r="C370">
            <v>173</v>
          </cell>
          <cell r="I370" t="str">
            <v>道土木 複単</v>
          </cell>
        </row>
        <row r="371">
          <cell r="B371">
            <v>173</v>
          </cell>
          <cell r="D371" t="str">
            <v>機械河床均し</v>
          </cell>
          <cell r="E371" t="str">
            <v>ﾌﾞﾙﾄﾞｰｻﾞ15ton</v>
          </cell>
          <cell r="F371" t="str">
            <v>ｍ2</v>
          </cell>
          <cell r="G371">
            <v>41</v>
          </cell>
          <cell r="I371" t="str">
            <v>S01230</v>
          </cell>
        </row>
        <row r="372">
          <cell r="C372">
            <v>174</v>
          </cell>
          <cell r="I372" t="str">
            <v>道土木 複単</v>
          </cell>
        </row>
        <row r="373">
          <cell r="B373">
            <v>174</v>
          </cell>
          <cell r="D373" t="str">
            <v>機械捨土均し</v>
          </cell>
          <cell r="E373" t="str">
            <v>ﾌﾞﾙﾄﾞｰｻﾞ15ton</v>
          </cell>
          <cell r="F373" t="str">
            <v>ｍ3</v>
          </cell>
          <cell r="G373">
            <v>99</v>
          </cell>
          <cell r="I373" t="str">
            <v>S01250</v>
          </cell>
        </row>
        <row r="374">
          <cell r="C374">
            <v>175</v>
          </cell>
          <cell r="I374" t="str">
            <v>道土木 複単</v>
          </cell>
          <cell r="J374" t="str">
            <v>埋戻+転圧</v>
          </cell>
        </row>
        <row r="375">
          <cell r="B375">
            <v>175</v>
          </cell>
          <cell r="D375" t="str">
            <v>埋戻し</v>
          </cell>
          <cell r="E375" t="str">
            <v>W&gt;=4.0m</v>
          </cell>
          <cell r="F375" t="str">
            <v>ｍ3</v>
          </cell>
          <cell r="G375">
            <v>480</v>
          </cell>
          <cell r="I375" t="str">
            <v>S01280</v>
          </cell>
          <cell r="J375" t="str">
            <v>15tonﾌﾞﾙ</v>
          </cell>
        </row>
        <row r="376">
          <cell r="C376">
            <v>176</v>
          </cell>
          <cell r="I376" t="str">
            <v>道土木 複単</v>
          </cell>
          <cell r="J376" t="str">
            <v>埋戻+転圧</v>
          </cell>
        </row>
        <row r="377">
          <cell r="B377">
            <v>176</v>
          </cell>
          <cell r="D377" t="str">
            <v>埋戻し</v>
          </cell>
          <cell r="E377" t="str">
            <v>W&gt;=4.0m</v>
          </cell>
          <cell r="F377" t="str">
            <v>ｍ3</v>
          </cell>
          <cell r="G377">
            <v>877</v>
          </cell>
          <cell r="I377" t="str">
            <v>S01280</v>
          </cell>
          <cell r="J377" t="str">
            <v>ﾌﾞﾙ+振動ﾛ-ﾗ</v>
          </cell>
        </row>
        <row r="378">
          <cell r="C378">
            <v>177</v>
          </cell>
          <cell r="I378" t="str">
            <v>道土木 複単</v>
          </cell>
          <cell r="J378" t="str">
            <v>埋戻+転圧</v>
          </cell>
        </row>
        <row r="379">
          <cell r="B379">
            <v>177</v>
          </cell>
          <cell r="D379" t="str">
            <v>埋戻し</v>
          </cell>
          <cell r="E379" t="str">
            <v>1.0m&lt;=W&lt;4.0m</v>
          </cell>
          <cell r="F379" t="str">
            <v>ｍ3</v>
          </cell>
          <cell r="G379">
            <v>1472</v>
          </cell>
          <cell r="I379" t="str">
            <v>S01280</v>
          </cell>
          <cell r="J379" t="str">
            <v>振動ﾛｰﾗ</v>
          </cell>
        </row>
        <row r="380">
          <cell r="C380">
            <v>178</v>
          </cell>
          <cell r="I380" t="str">
            <v>道土木 複単</v>
          </cell>
          <cell r="J380" t="str">
            <v>埋戻+転圧</v>
          </cell>
        </row>
        <row r="381">
          <cell r="B381">
            <v>178</v>
          </cell>
          <cell r="D381" t="str">
            <v>埋戻し</v>
          </cell>
          <cell r="E381" t="str">
            <v>1.0m&gt;W</v>
          </cell>
          <cell r="F381" t="str">
            <v>ｍ3</v>
          </cell>
          <cell r="G381">
            <v>2239</v>
          </cell>
          <cell r="I381" t="str">
            <v>S01280</v>
          </cell>
          <cell r="J381" t="str">
            <v>ﾀﾝﾊﾟ-</v>
          </cell>
        </row>
        <row r="382">
          <cell r="C382">
            <v>179</v>
          </cell>
          <cell r="I382" t="str">
            <v>道土木 複単</v>
          </cell>
        </row>
        <row r="383">
          <cell r="B383">
            <v>179</v>
          </cell>
          <cell r="D383" t="str">
            <v>ﾀﾝﾊﾟ-締固め工</v>
          </cell>
          <cell r="F383" t="str">
            <v>ｍ3</v>
          </cell>
          <cell r="G383">
            <v>1001</v>
          </cell>
          <cell r="I383" t="str">
            <v>S01285</v>
          </cell>
        </row>
        <row r="384">
          <cell r="C384">
            <v>180</v>
          </cell>
          <cell r="I384" t="str">
            <v>道土木 複単</v>
          </cell>
        </row>
        <row r="385">
          <cell r="B385">
            <v>180</v>
          </cell>
          <cell r="D385" t="str">
            <v>盛土敷均転圧工</v>
          </cell>
          <cell r="E385" t="str">
            <v>2.5m&lt;=W&lt;4.0m</v>
          </cell>
          <cell r="F385" t="str">
            <v>ｍ3</v>
          </cell>
          <cell r="G385">
            <v>783</v>
          </cell>
          <cell r="I385" t="str">
            <v>S01330</v>
          </cell>
        </row>
        <row r="388">
          <cell r="B388" t="str">
            <v>番　号</v>
          </cell>
          <cell r="C388" t="str">
            <v>付番号</v>
          </cell>
          <cell r="D388" t="str">
            <v>名　　称</v>
          </cell>
          <cell r="E388" t="str">
            <v>規　　格</v>
          </cell>
          <cell r="F388" t="str">
            <v>単 位</v>
          </cell>
          <cell r="G388" t="str">
            <v>金　　額</v>
          </cell>
          <cell r="H388" t="str">
            <v>特殊製品費</v>
          </cell>
          <cell r="I388" t="str">
            <v>積算根拠</v>
          </cell>
          <cell r="J388" t="str">
            <v>摘　　要</v>
          </cell>
        </row>
        <row r="389">
          <cell r="C389">
            <v>181</v>
          </cell>
          <cell r="I389" t="str">
            <v>道土木 複単</v>
          </cell>
        </row>
        <row r="390">
          <cell r="B390">
            <v>181</v>
          </cell>
          <cell r="D390" t="str">
            <v>盛土敷均転圧工</v>
          </cell>
          <cell r="E390" t="str">
            <v>1.0m&lt;=W&lt;2.5m</v>
          </cell>
          <cell r="F390" t="str">
            <v>ｍ3</v>
          </cell>
          <cell r="G390">
            <v>1167</v>
          </cell>
          <cell r="I390" t="str">
            <v>S01330</v>
          </cell>
        </row>
        <row r="391">
          <cell r="C391">
            <v>182</v>
          </cell>
          <cell r="I391" t="str">
            <v>道土木 複単</v>
          </cell>
        </row>
        <row r="392">
          <cell r="B392">
            <v>182</v>
          </cell>
          <cell r="D392" t="str">
            <v>盛土敷均転圧工</v>
          </cell>
          <cell r="E392" t="str">
            <v>1.0m&gt;w</v>
          </cell>
          <cell r="F392" t="str">
            <v>ｍ3</v>
          </cell>
          <cell r="G392">
            <v>1794</v>
          </cell>
          <cell r="I392" t="str">
            <v>S01330</v>
          </cell>
        </row>
        <row r="393">
          <cell r="C393">
            <v>183</v>
          </cell>
          <cell r="I393" t="str">
            <v>道土木 複単</v>
          </cell>
        </row>
        <row r="394">
          <cell r="B394">
            <v>183</v>
          </cell>
          <cell r="D394" t="str">
            <v>盛土敷均工</v>
          </cell>
          <cell r="E394" t="str">
            <v>2.5m&lt;=W&lt;4.0m</v>
          </cell>
          <cell r="F394" t="str">
            <v>ｍ3</v>
          </cell>
          <cell r="G394">
            <v>403</v>
          </cell>
          <cell r="I394" t="str">
            <v>S01330</v>
          </cell>
        </row>
        <row r="395">
          <cell r="C395">
            <v>184</v>
          </cell>
          <cell r="I395" t="str">
            <v>道土木 複単</v>
          </cell>
        </row>
        <row r="396">
          <cell r="B396">
            <v>184</v>
          </cell>
          <cell r="D396" t="str">
            <v>盛土敷均工</v>
          </cell>
          <cell r="E396" t="str">
            <v>1.0m&lt;=W&lt;2.5m</v>
          </cell>
          <cell r="F396" t="str">
            <v>ｍ3</v>
          </cell>
          <cell r="G396">
            <v>787</v>
          </cell>
          <cell r="I396" t="str">
            <v>S01330</v>
          </cell>
        </row>
        <row r="397">
          <cell r="C397">
            <v>185</v>
          </cell>
          <cell r="I397" t="str">
            <v>道土木 複単</v>
          </cell>
        </row>
        <row r="398">
          <cell r="B398">
            <v>185</v>
          </cell>
          <cell r="D398" t="str">
            <v>盛土敷均工</v>
          </cell>
          <cell r="E398" t="str">
            <v>1.0m&gt;w</v>
          </cell>
          <cell r="F398" t="str">
            <v>ｍ3</v>
          </cell>
          <cell r="G398">
            <v>787</v>
          </cell>
          <cell r="I398" t="str">
            <v>S01330</v>
          </cell>
        </row>
        <row r="399">
          <cell r="C399">
            <v>186</v>
          </cell>
          <cell r="I399" t="str">
            <v>道土木 複単</v>
          </cell>
        </row>
        <row r="400">
          <cell r="B400">
            <v>186</v>
          </cell>
          <cell r="D400" t="str">
            <v>盛土転圧工</v>
          </cell>
          <cell r="E400" t="str">
            <v>2.5m&lt;=W&lt;4.0m</v>
          </cell>
          <cell r="F400" t="str">
            <v>ｍ3</v>
          </cell>
          <cell r="G400">
            <v>379</v>
          </cell>
          <cell r="I400" t="str">
            <v>S01330</v>
          </cell>
        </row>
        <row r="401">
          <cell r="C401">
            <v>187</v>
          </cell>
          <cell r="I401" t="str">
            <v>道土木 複単</v>
          </cell>
        </row>
        <row r="402">
          <cell r="B402">
            <v>187</v>
          </cell>
          <cell r="D402" t="str">
            <v>盛土転圧工</v>
          </cell>
          <cell r="E402" t="str">
            <v>1.0m&lt;=W&lt;2.5m</v>
          </cell>
          <cell r="F402" t="str">
            <v>ｍ3</v>
          </cell>
          <cell r="G402">
            <v>379</v>
          </cell>
          <cell r="I402" t="str">
            <v>S01330</v>
          </cell>
        </row>
        <row r="403">
          <cell r="C403">
            <v>188</v>
          </cell>
          <cell r="I403" t="str">
            <v>道土木 複単</v>
          </cell>
        </row>
        <row r="404">
          <cell r="B404">
            <v>188</v>
          </cell>
          <cell r="D404" t="str">
            <v>盛土転圧工</v>
          </cell>
          <cell r="E404" t="str">
            <v>1.0m&gt;w</v>
          </cell>
          <cell r="F404" t="str">
            <v>ｍ3</v>
          </cell>
          <cell r="G404">
            <v>1006</v>
          </cell>
          <cell r="I404" t="str">
            <v>S01330</v>
          </cell>
        </row>
        <row r="405">
          <cell r="C405">
            <v>189</v>
          </cell>
          <cell r="E405" t="str">
            <v>ﾊﾞｯｸﾎｳ0.6m3級</v>
          </cell>
          <cell r="I405" t="str">
            <v>道土木 複単</v>
          </cell>
        </row>
        <row r="406">
          <cell r="B406">
            <v>189</v>
          </cell>
          <cell r="D406" t="str">
            <v>機械切土法面整形</v>
          </cell>
          <cell r="E406" t="str">
            <v>粘性土</v>
          </cell>
          <cell r="F406" t="str">
            <v>ｍ2</v>
          </cell>
          <cell r="G406">
            <v>702</v>
          </cell>
          <cell r="I406" t="str">
            <v>S01370</v>
          </cell>
        </row>
        <row r="407">
          <cell r="C407">
            <v>190</v>
          </cell>
          <cell r="E407" t="str">
            <v>ﾊﾞｯｸﾎｳ0.6m3級</v>
          </cell>
          <cell r="I407" t="str">
            <v>道土木 複単</v>
          </cell>
        </row>
        <row r="408">
          <cell r="B408">
            <v>190</v>
          </cell>
          <cell r="D408" t="str">
            <v>盛土法面整形</v>
          </cell>
          <cell r="E408" t="str">
            <v>削り取り 粘性土</v>
          </cell>
          <cell r="F408" t="str">
            <v>ｍ2</v>
          </cell>
          <cell r="G408">
            <v>409</v>
          </cell>
          <cell r="I408" t="str">
            <v>S01390</v>
          </cell>
        </row>
        <row r="409">
          <cell r="C409">
            <v>191</v>
          </cell>
          <cell r="I409" t="str">
            <v>道土木 複単</v>
          </cell>
        </row>
        <row r="410">
          <cell r="B410">
            <v>191</v>
          </cell>
          <cell r="D410" t="str">
            <v>天端仕上げ</v>
          </cell>
          <cell r="E410" t="str">
            <v>ﾌﾞﾙﾄﾞ-ｻﾞ3ton</v>
          </cell>
          <cell r="F410" t="str">
            <v>ｍ2</v>
          </cell>
          <cell r="G410">
            <v>158</v>
          </cell>
          <cell r="I410" t="str">
            <v>S01450</v>
          </cell>
        </row>
        <row r="411">
          <cell r="C411">
            <v>192</v>
          </cell>
          <cell r="I411" t="str">
            <v>道土木 複単</v>
          </cell>
        </row>
        <row r="412">
          <cell r="B412">
            <v>192</v>
          </cell>
          <cell r="D412" t="str">
            <v>小段仕上げ</v>
          </cell>
          <cell r="E412" t="str">
            <v>ﾊﾞｯｸﾎｳ0.6m3級</v>
          </cell>
          <cell r="F412" t="str">
            <v>ｍ2</v>
          </cell>
          <cell r="G412">
            <v>152</v>
          </cell>
          <cell r="I412" t="str">
            <v>S01450</v>
          </cell>
        </row>
        <row r="413">
          <cell r="C413">
            <v>193</v>
          </cell>
          <cell r="I413" t="str">
            <v>道土木 複単</v>
          </cell>
        </row>
        <row r="414">
          <cell r="B414">
            <v>193</v>
          </cell>
          <cell r="D414" t="str">
            <v>路面工内法仕上</v>
          </cell>
          <cell r="F414" t="str">
            <v>ｍ2</v>
          </cell>
          <cell r="G414">
            <v>557</v>
          </cell>
          <cell r="I414" t="str">
            <v>S01420</v>
          </cell>
        </row>
        <row r="415">
          <cell r="C415">
            <v>194</v>
          </cell>
          <cell r="I415" t="str">
            <v>道土木 複単</v>
          </cell>
          <cell r="J415" t="str">
            <v>砂利割増し</v>
          </cell>
        </row>
        <row r="416">
          <cell r="B416">
            <v>194</v>
          </cell>
          <cell r="D416" t="str">
            <v>基礎砕石工</v>
          </cell>
          <cell r="E416" t="str">
            <v>切込砕石 80mm級</v>
          </cell>
          <cell r="F416" t="str">
            <v>ｍ3</v>
          </cell>
          <cell r="G416">
            <v>3188</v>
          </cell>
          <cell r="I416" t="str">
            <v>S01510</v>
          </cell>
          <cell r="J416">
            <v>0.2</v>
          </cell>
        </row>
        <row r="417">
          <cell r="C417">
            <v>195</v>
          </cell>
          <cell r="I417" t="str">
            <v>道土木 複単</v>
          </cell>
          <cell r="J417" t="str">
            <v>芝割増し 5%</v>
          </cell>
        </row>
        <row r="418">
          <cell r="B418">
            <v>195</v>
          </cell>
          <cell r="D418" t="str">
            <v>張芝</v>
          </cell>
          <cell r="E418" t="str">
            <v>平面部</v>
          </cell>
          <cell r="F418" t="str">
            <v>ｍ2</v>
          </cell>
          <cell r="G418">
            <v>355</v>
          </cell>
          <cell r="I418" t="str">
            <v>S04080</v>
          </cell>
          <cell r="J418" t="str">
            <v>芝串 含まず</v>
          </cell>
        </row>
        <row r="419">
          <cell r="C419">
            <v>196</v>
          </cell>
          <cell r="I419" t="str">
            <v>道土木 複単</v>
          </cell>
          <cell r="J419" t="str">
            <v>芝割増し 5%</v>
          </cell>
        </row>
        <row r="420">
          <cell r="B420">
            <v>196</v>
          </cell>
          <cell r="D420" t="str">
            <v>張芝</v>
          </cell>
          <cell r="E420" t="str">
            <v>法面部</v>
          </cell>
          <cell r="F420" t="str">
            <v>ｍ2</v>
          </cell>
          <cell r="G420">
            <v>433</v>
          </cell>
          <cell r="I420" t="str">
            <v>S04080</v>
          </cell>
          <cell r="J420" t="str">
            <v>芝串 含まず</v>
          </cell>
        </row>
        <row r="421">
          <cell r="C421">
            <v>197</v>
          </cell>
          <cell r="I421" t="str">
            <v>道土木 複単</v>
          </cell>
        </row>
        <row r="422">
          <cell r="B422">
            <v>197</v>
          </cell>
          <cell r="D422" t="str">
            <v>積芝</v>
          </cell>
          <cell r="F422" t="str">
            <v>ｍ2</v>
          </cell>
          <cell r="G422">
            <v>3003</v>
          </cell>
          <cell r="I422" t="str">
            <v>S04140</v>
          </cell>
        </row>
        <row r="423">
          <cell r="C423">
            <v>198</v>
          </cell>
          <cell r="I423" t="str">
            <v>道土木 複単</v>
          </cell>
          <cell r="J423" t="str">
            <v>0.15m3/袋</v>
          </cell>
        </row>
        <row r="424">
          <cell r="B424">
            <v>198</v>
          </cell>
          <cell r="D424" t="str">
            <v>植生土のう積工</v>
          </cell>
          <cell r="F424" t="str">
            <v>ｍ2</v>
          </cell>
          <cell r="G424">
            <v>6435</v>
          </cell>
          <cell r="I424" t="str">
            <v>S04160</v>
          </cell>
        </row>
        <row r="425">
          <cell r="C425">
            <v>199</v>
          </cell>
          <cell r="I425" t="str">
            <v>道土木 複単</v>
          </cell>
          <cell r="J425" t="str">
            <v>砂利割増し</v>
          </cell>
        </row>
        <row r="426">
          <cell r="B426">
            <v>199</v>
          </cell>
          <cell r="D426" t="str">
            <v>敷砂利工</v>
          </cell>
          <cell r="F426" t="str">
            <v>ｍ3</v>
          </cell>
          <cell r="G426">
            <v>3651</v>
          </cell>
          <cell r="I426" t="str">
            <v>S04402</v>
          </cell>
          <cell r="J426">
            <v>0.2</v>
          </cell>
        </row>
        <row r="427">
          <cell r="C427">
            <v>200</v>
          </cell>
          <cell r="I427" t="str">
            <v>道土木 複単</v>
          </cell>
          <cell r="J427" t="str">
            <v>材料割増し</v>
          </cell>
        </row>
        <row r="428">
          <cell r="B428">
            <v>200</v>
          </cell>
          <cell r="D428" t="str">
            <v>吸出防止材工</v>
          </cell>
          <cell r="F428" t="str">
            <v>ｍ2</v>
          </cell>
          <cell r="G428">
            <v>71</v>
          </cell>
          <cell r="I428" t="str">
            <v>S04404</v>
          </cell>
          <cell r="J428">
            <v>0.08</v>
          </cell>
        </row>
        <row r="431">
          <cell r="B431" t="str">
            <v>番　号</v>
          </cell>
          <cell r="C431" t="str">
            <v>付番号</v>
          </cell>
          <cell r="D431" t="str">
            <v>名　　称</v>
          </cell>
          <cell r="E431" t="str">
            <v>規　　格</v>
          </cell>
          <cell r="F431" t="str">
            <v>単 位</v>
          </cell>
          <cell r="G431" t="str">
            <v>金　　額</v>
          </cell>
          <cell r="H431" t="str">
            <v>特殊製品費</v>
          </cell>
          <cell r="I431" t="str">
            <v>積算根拠</v>
          </cell>
          <cell r="J431" t="str">
            <v>摘　　要</v>
          </cell>
        </row>
        <row r="432">
          <cell r="C432">
            <v>201</v>
          </cell>
          <cell r="E432" t="str">
            <v>人力 小運搬なし</v>
          </cell>
          <cell r="I432" t="str">
            <v>道土木 複単</v>
          </cell>
          <cell r="J432" t="str">
            <v>ｺﾝｸﾘｰﾄ割増し</v>
          </cell>
        </row>
        <row r="433">
          <cell r="B433">
            <v>201</v>
          </cell>
          <cell r="D433" t="str">
            <v>ｺﾝｸﾘｰﾄ打設工</v>
          </cell>
          <cell r="E433" t="str">
            <v>無筋構造物</v>
          </cell>
          <cell r="F433" t="str">
            <v>ｍ3</v>
          </cell>
          <cell r="G433">
            <v>4653</v>
          </cell>
          <cell r="I433" t="str">
            <v>S05050</v>
          </cell>
          <cell r="J433">
            <v>0.04</v>
          </cell>
        </row>
        <row r="434">
          <cell r="C434">
            <v>202</v>
          </cell>
          <cell r="E434" t="str">
            <v>人力 小運搬なし</v>
          </cell>
          <cell r="I434" t="str">
            <v>道土木 単価</v>
          </cell>
          <cell r="J434" t="str">
            <v>ｺﾝｸﾘｰﾄ割増し</v>
          </cell>
        </row>
        <row r="435">
          <cell r="B435">
            <v>202</v>
          </cell>
          <cell r="D435" t="str">
            <v>ｺﾝｸﾘｰﾄ打設工</v>
          </cell>
          <cell r="E435" t="str">
            <v>鉄筋構造物</v>
          </cell>
          <cell r="F435" t="str">
            <v>ｍ3</v>
          </cell>
          <cell r="G435">
            <v>4392</v>
          </cell>
          <cell r="I435" t="str">
            <v>S05050</v>
          </cell>
          <cell r="J435">
            <v>0.02</v>
          </cell>
        </row>
        <row r="436">
          <cell r="C436">
            <v>203</v>
          </cell>
          <cell r="E436" t="str">
            <v>人力 小運搬なし</v>
          </cell>
          <cell r="I436" t="str">
            <v>道土木 複単</v>
          </cell>
          <cell r="J436" t="str">
            <v>ｺﾝｸﾘｰﾄ割増し</v>
          </cell>
        </row>
        <row r="437">
          <cell r="B437">
            <v>203</v>
          </cell>
          <cell r="D437" t="str">
            <v>ｺﾝｸﾘｰﾄ打設工</v>
          </cell>
          <cell r="E437" t="str">
            <v>小型構造物</v>
          </cell>
          <cell r="F437" t="str">
            <v>ｍ3</v>
          </cell>
          <cell r="G437">
            <v>8825</v>
          </cell>
          <cell r="I437" t="str">
            <v>S05050</v>
          </cell>
          <cell r="J437">
            <v>0.06</v>
          </cell>
        </row>
        <row r="438">
          <cell r="C438">
            <v>204</v>
          </cell>
          <cell r="E438" t="str">
            <v>人力 小運搬あり</v>
          </cell>
          <cell r="I438" t="str">
            <v>道土木 複単</v>
          </cell>
          <cell r="J438" t="str">
            <v>ｺﾝｸﾘｰﾄ割増し</v>
          </cell>
        </row>
        <row r="439">
          <cell r="B439">
            <v>204</v>
          </cell>
          <cell r="D439" t="str">
            <v>ｺﾝｸﾘｰﾄ打設工</v>
          </cell>
          <cell r="E439" t="str">
            <v>無筋構造物</v>
          </cell>
          <cell r="F439" t="str">
            <v>ｍ3</v>
          </cell>
          <cell r="G439">
            <v>6512</v>
          </cell>
          <cell r="I439" t="str">
            <v>S05050</v>
          </cell>
          <cell r="J439">
            <v>0.04</v>
          </cell>
        </row>
        <row r="440">
          <cell r="C440">
            <v>205</v>
          </cell>
          <cell r="E440" t="str">
            <v>人力 小運搬あり</v>
          </cell>
          <cell r="I440" t="str">
            <v>道土木 複単</v>
          </cell>
          <cell r="J440" t="str">
            <v>ｺﾝｸﾘｰﾄ割増し</v>
          </cell>
        </row>
        <row r="441">
          <cell r="B441">
            <v>205</v>
          </cell>
          <cell r="D441" t="str">
            <v>ｺﾝｸﾘｰﾄ打設工</v>
          </cell>
          <cell r="E441" t="str">
            <v>鉄筋構造物</v>
          </cell>
          <cell r="F441" t="str">
            <v>ｍ3</v>
          </cell>
          <cell r="G441">
            <v>6251</v>
          </cell>
          <cell r="I441" t="str">
            <v>S05050</v>
          </cell>
          <cell r="J441">
            <v>0.02</v>
          </cell>
        </row>
        <row r="442">
          <cell r="C442">
            <v>206</v>
          </cell>
          <cell r="E442" t="str">
            <v>人力 小運搬あり</v>
          </cell>
          <cell r="I442" t="str">
            <v>道土木 複単</v>
          </cell>
          <cell r="J442" t="str">
            <v>ｺﾝｸﾘｰﾄ割増し</v>
          </cell>
        </row>
        <row r="443">
          <cell r="B443">
            <v>206</v>
          </cell>
          <cell r="D443" t="str">
            <v>ｺﾝｸﾘｰﾄ打設工</v>
          </cell>
          <cell r="E443" t="str">
            <v>小型構造物</v>
          </cell>
          <cell r="F443" t="str">
            <v>ｍ3</v>
          </cell>
          <cell r="G443">
            <v>10684</v>
          </cell>
          <cell r="I443" t="str">
            <v>S05050</v>
          </cell>
          <cell r="J443">
            <v>0.06</v>
          </cell>
        </row>
        <row r="444">
          <cell r="C444">
            <v>207</v>
          </cell>
          <cell r="E444" t="str">
            <v>ﾎﾟﾝﾌﾟ車 無筋</v>
          </cell>
          <cell r="I444" t="str">
            <v>道土木 複単</v>
          </cell>
          <cell r="J444" t="str">
            <v>ｺﾝｸﾘｰﾄ割増し</v>
          </cell>
        </row>
        <row r="445">
          <cell r="B445">
            <v>207</v>
          </cell>
          <cell r="D445" t="str">
            <v>ｺﾝｸﾘｰﾄ打設工</v>
          </cell>
          <cell r="E445" t="str">
            <v>V&lt;50m</v>
          </cell>
          <cell r="F445" t="str">
            <v>ｍ3</v>
          </cell>
          <cell r="G445">
            <v>5421</v>
          </cell>
          <cell r="I445" t="str">
            <v>S05110</v>
          </cell>
          <cell r="J445">
            <v>0.04</v>
          </cell>
        </row>
        <row r="446">
          <cell r="C446">
            <v>208</v>
          </cell>
          <cell r="E446" t="str">
            <v>ﾎﾟﾝﾌﾟ車 無筋</v>
          </cell>
          <cell r="I446" t="str">
            <v>道土木 複単</v>
          </cell>
          <cell r="J446" t="str">
            <v>ｺﾝｸﾘｰﾄ割増し</v>
          </cell>
        </row>
        <row r="447">
          <cell r="B447">
            <v>208</v>
          </cell>
          <cell r="D447" t="str">
            <v>ｺﾝｸﾘｰﾄ打設工</v>
          </cell>
          <cell r="E447" t="str">
            <v>50m3&lt;V&lt;=100m3</v>
          </cell>
          <cell r="F447" t="str">
            <v>ｍ3</v>
          </cell>
          <cell r="G447">
            <v>4047</v>
          </cell>
          <cell r="I447" t="str">
            <v>S05110</v>
          </cell>
          <cell r="J447">
            <v>0.04</v>
          </cell>
        </row>
        <row r="448">
          <cell r="C448">
            <v>209</v>
          </cell>
          <cell r="E448" t="str">
            <v>ﾎﾟﾝﾌﾟ車 無筋</v>
          </cell>
          <cell r="I448" t="str">
            <v>道土木 複単</v>
          </cell>
          <cell r="J448" t="str">
            <v>ｺﾝｸﾘｰﾄ割増し</v>
          </cell>
        </row>
        <row r="449">
          <cell r="B449">
            <v>209</v>
          </cell>
          <cell r="D449" t="str">
            <v>ｺﾝｸﾘｰﾄ打設工</v>
          </cell>
          <cell r="E449" t="str">
            <v>100m3&lt;V&lt;=300m3</v>
          </cell>
          <cell r="F449" t="str">
            <v>ｍ3</v>
          </cell>
          <cell r="G449">
            <v>2754</v>
          </cell>
          <cell r="I449" t="str">
            <v>S05110</v>
          </cell>
          <cell r="J449">
            <v>0.04</v>
          </cell>
        </row>
        <row r="450">
          <cell r="C450">
            <v>210</v>
          </cell>
          <cell r="E450" t="str">
            <v>ﾎﾟﾝﾌﾟ車 無筋</v>
          </cell>
          <cell r="I450" t="str">
            <v>道土木 複単</v>
          </cell>
          <cell r="J450" t="str">
            <v>ｺﾝｸﾘｰﾄ割増し</v>
          </cell>
        </row>
        <row r="451">
          <cell r="B451">
            <v>210</v>
          </cell>
          <cell r="D451" t="str">
            <v>ｺﾝｸﾘｰﾄ打設工</v>
          </cell>
          <cell r="E451" t="str">
            <v>V&gt;300m3</v>
          </cell>
          <cell r="F451" t="str">
            <v>ｍ3</v>
          </cell>
          <cell r="G451">
            <v>2024</v>
          </cell>
          <cell r="I451" t="str">
            <v>S05110</v>
          </cell>
          <cell r="J451">
            <v>0.04</v>
          </cell>
        </row>
        <row r="452">
          <cell r="C452">
            <v>211</v>
          </cell>
          <cell r="E452" t="str">
            <v>ﾎﾟﾝﾌﾟ車 鉄筋</v>
          </cell>
          <cell r="I452" t="str">
            <v>道土木 複単</v>
          </cell>
          <cell r="J452" t="str">
            <v>ｺﾝｸﾘｰﾄ割増し</v>
          </cell>
        </row>
        <row r="453">
          <cell r="B453">
            <v>211</v>
          </cell>
          <cell r="D453" t="str">
            <v>ｺﾝｸﾘｰﾄ打設工</v>
          </cell>
          <cell r="E453" t="str">
            <v>V&lt;50m3</v>
          </cell>
          <cell r="F453" t="str">
            <v>ｍ3</v>
          </cell>
          <cell r="G453">
            <v>5160</v>
          </cell>
          <cell r="I453" t="str">
            <v>S05110</v>
          </cell>
          <cell r="J453">
            <v>0.02</v>
          </cell>
        </row>
        <row r="454">
          <cell r="C454">
            <v>212</v>
          </cell>
          <cell r="E454" t="str">
            <v>ﾎﾟﾝﾌﾟ車 鉄筋</v>
          </cell>
          <cell r="I454" t="str">
            <v>道土木 複単</v>
          </cell>
          <cell r="J454" t="str">
            <v>ｺﾝｸﾘｰﾄ割増し</v>
          </cell>
        </row>
        <row r="455">
          <cell r="B455">
            <v>212</v>
          </cell>
          <cell r="D455" t="str">
            <v>ｺﾝｸﾘｰﾄ打設工</v>
          </cell>
          <cell r="E455" t="str">
            <v>50m3&lt;V&lt;=100m3</v>
          </cell>
          <cell r="F455" t="str">
            <v>ｍ3</v>
          </cell>
          <cell r="G455">
            <v>3786</v>
          </cell>
          <cell r="I455" t="str">
            <v>S05110</v>
          </cell>
          <cell r="J455">
            <v>0.02</v>
          </cell>
        </row>
        <row r="456">
          <cell r="C456">
            <v>213</v>
          </cell>
          <cell r="E456" t="str">
            <v>ﾎﾟﾝﾌﾟ車 鉄筋</v>
          </cell>
          <cell r="I456" t="str">
            <v>道土木 複単</v>
          </cell>
          <cell r="J456" t="str">
            <v>ｺﾝｸﾘｰﾄ割増し</v>
          </cell>
        </row>
        <row r="457">
          <cell r="B457">
            <v>213</v>
          </cell>
          <cell r="D457" t="str">
            <v>ｺﾝｸﾘｰﾄ打設工</v>
          </cell>
          <cell r="E457" t="str">
            <v>100m3&lt;V&lt;=300m3</v>
          </cell>
          <cell r="F457" t="str">
            <v>ｍ3</v>
          </cell>
          <cell r="G457">
            <v>2493</v>
          </cell>
          <cell r="I457" t="str">
            <v>S05110</v>
          </cell>
          <cell r="J457">
            <v>0.02</v>
          </cell>
        </row>
        <row r="458">
          <cell r="C458">
            <v>214</v>
          </cell>
          <cell r="E458" t="str">
            <v>ﾎﾟﾝﾌﾟ車 鉄筋</v>
          </cell>
          <cell r="I458" t="str">
            <v>道土木 複単</v>
          </cell>
          <cell r="J458" t="str">
            <v>ｺﾝｸﾘｰﾄ割増し</v>
          </cell>
        </row>
        <row r="459">
          <cell r="B459">
            <v>214</v>
          </cell>
          <cell r="D459" t="str">
            <v>ｺﾝｸﾘｰﾄ打設工</v>
          </cell>
          <cell r="E459" t="str">
            <v>V&gt;300m3</v>
          </cell>
          <cell r="F459" t="str">
            <v>ｍ3</v>
          </cell>
          <cell r="G459">
            <v>1763</v>
          </cell>
          <cell r="I459" t="str">
            <v>S05110</v>
          </cell>
          <cell r="J459">
            <v>0.02</v>
          </cell>
        </row>
        <row r="460">
          <cell r="C460">
            <v>215</v>
          </cell>
          <cell r="E460" t="str">
            <v>平面型枠 無筋</v>
          </cell>
          <cell r="I460" t="str">
            <v>道土木 複単</v>
          </cell>
        </row>
        <row r="461">
          <cell r="B461">
            <v>215</v>
          </cell>
          <cell r="D461" t="str">
            <v>型枠工</v>
          </cell>
          <cell r="E461" t="str">
            <v xml:space="preserve">H&lt;4.0m </v>
          </cell>
          <cell r="F461" t="str">
            <v>ｍ2</v>
          </cell>
          <cell r="G461">
            <v>6434</v>
          </cell>
          <cell r="I461" t="str">
            <v>S05650</v>
          </cell>
        </row>
        <row r="462">
          <cell r="C462">
            <v>216</v>
          </cell>
          <cell r="E462" t="str">
            <v>平面型枠 無筋</v>
          </cell>
          <cell r="I462" t="str">
            <v>道土木 複単</v>
          </cell>
        </row>
        <row r="463">
          <cell r="B463">
            <v>216</v>
          </cell>
          <cell r="D463" t="str">
            <v>型枠工</v>
          </cell>
          <cell r="E463" t="str">
            <v>4.0m&lt;=H&lt;20m</v>
          </cell>
          <cell r="F463" t="str">
            <v>ｍ2</v>
          </cell>
          <cell r="G463">
            <v>6578</v>
          </cell>
          <cell r="I463" t="str">
            <v>S05650</v>
          </cell>
        </row>
        <row r="464">
          <cell r="C464">
            <v>217</v>
          </cell>
          <cell r="E464" t="str">
            <v>平面型枠 無筋</v>
          </cell>
          <cell r="I464" t="str">
            <v>道土木 複単</v>
          </cell>
        </row>
        <row r="465">
          <cell r="B465">
            <v>217</v>
          </cell>
          <cell r="D465" t="str">
            <v>型枠工</v>
          </cell>
          <cell r="E465" t="str">
            <v>H&gt;=20m</v>
          </cell>
          <cell r="F465" t="str">
            <v>ｍ2</v>
          </cell>
          <cell r="G465">
            <v>6669</v>
          </cell>
          <cell r="I465" t="str">
            <v>S05650</v>
          </cell>
        </row>
        <row r="466">
          <cell r="C466">
            <v>218</v>
          </cell>
          <cell r="E466" t="str">
            <v>平面型枠 鉄筋</v>
          </cell>
          <cell r="I466" t="str">
            <v>道土木 複単</v>
          </cell>
        </row>
        <row r="467">
          <cell r="B467">
            <v>218</v>
          </cell>
          <cell r="D467" t="str">
            <v>型枠工</v>
          </cell>
          <cell r="E467" t="str">
            <v>H&lt;4.0m</v>
          </cell>
          <cell r="F467" t="str">
            <v>ｍ2</v>
          </cell>
          <cell r="G467">
            <v>6434</v>
          </cell>
          <cell r="I467" t="str">
            <v>S05650</v>
          </cell>
        </row>
        <row r="468">
          <cell r="C468">
            <v>219</v>
          </cell>
          <cell r="E468" t="str">
            <v>平面型枠 鉄筋</v>
          </cell>
          <cell r="I468" t="str">
            <v>道土木 複単</v>
          </cell>
        </row>
        <row r="469">
          <cell r="B469">
            <v>219</v>
          </cell>
          <cell r="D469" t="str">
            <v>型枠工</v>
          </cell>
          <cell r="E469" t="str">
            <v>4.0m&lt;=H&lt;20m</v>
          </cell>
          <cell r="F469" t="str">
            <v>ｍ2</v>
          </cell>
          <cell r="G469">
            <v>6578</v>
          </cell>
          <cell r="I469" t="str">
            <v>S05650</v>
          </cell>
        </row>
        <row r="470">
          <cell r="C470">
            <v>220</v>
          </cell>
          <cell r="E470" t="str">
            <v>平面型枠 鉄筋</v>
          </cell>
          <cell r="I470" t="str">
            <v>道土木 複単</v>
          </cell>
        </row>
        <row r="471">
          <cell r="B471">
            <v>220</v>
          </cell>
          <cell r="D471" t="str">
            <v>型枠工</v>
          </cell>
          <cell r="E471" t="str">
            <v>20m&lt;H</v>
          </cell>
          <cell r="F471" t="str">
            <v>ｍ2</v>
          </cell>
          <cell r="G471">
            <v>6669</v>
          </cell>
          <cell r="I471" t="str">
            <v>S05650</v>
          </cell>
        </row>
        <row r="474">
          <cell r="B474" t="str">
            <v>番　号</v>
          </cell>
          <cell r="C474" t="str">
            <v>付番号</v>
          </cell>
          <cell r="D474" t="str">
            <v>名　　称</v>
          </cell>
          <cell r="E474" t="str">
            <v>規　　格</v>
          </cell>
          <cell r="F474" t="str">
            <v>単 位</v>
          </cell>
          <cell r="G474" t="str">
            <v>金　　額</v>
          </cell>
          <cell r="H474" t="str">
            <v>特殊製品費</v>
          </cell>
          <cell r="I474" t="str">
            <v>積算根拠</v>
          </cell>
          <cell r="J474" t="str">
            <v>摘　　要</v>
          </cell>
        </row>
        <row r="475">
          <cell r="C475">
            <v>221</v>
          </cell>
          <cell r="E475" t="str">
            <v>円形型枠 無筋</v>
          </cell>
          <cell r="I475" t="str">
            <v>道土木 複単</v>
          </cell>
        </row>
        <row r="476">
          <cell r="B476">
            <v>221</v>
          </cell>
          <cell r="D476" t="str">
            <v>型枠工</v>
          </cell>
          <cell r="E476" t="str">
            <v xml:space="preserve">H&lt;4.0m </v>
          </cell>
          <cell r="F476" t="str">
            <v>ｍ2</v>
          </cell>
          <cell r="G476">
            <v>8152</v>
          </cell>
          <cell r="I476" t="str">
            <v>S05650</v>
          </cell>
        </row>
        <row r="477">
          <cell r="C477">
            <v>222</v>
          </cell>
          <cell r="E477" t="str">
            <v>円形型枠 無筋</v>
          </cell>
          <cell r="I477" t="str">
            <v>道土木 複単</v>
          </cell>
        </row>
        <row r="478">
          <cell r="B478">
            <v>222</v>
          </cell>
          <cell r="D478" t="str">
            <v>型枠工</v>
          </cell>
          <cell r="E478" t="str">
            <v>4.0m&lt;=H&lt;20m</v>
          </cell>
          <cell r="F478" t="str">
            <v>ｍ2</v>
          </cell>
          <cell r="G478">
            <v>8568</v>
          </cell>
          <cell r="I478" t="str">
            <v>S05650</v>
          </cell>
        </row>
        <row r="479">
          <cell r="C479">
            <v>223</v>
          </cell>
          <cell r="E479" t="str">
            <v>円形型枠 無筋</v>
          </cell>
          <cell r="I479" t="str">
            <v>道土木 複単</v>
          </cell>
        </row>
        <row r="480">
          <cell r="B480">
            <v>223</v>
          </cell>
          <cell r="D480" t="str">
            <v>型枠工</v>
          </cell>
          <cell r="E480" t="str">
            <v>H&gt;=20m</v>
          </cell>
          <cell r="F480" t="str">
            <v>ｍ2</v>
          </cell>
          <cell r="G480">
            <v>8625</v>
          </cell>
          <cell r="I480" t="str">
            <v>S05650</v>
          </cell>
        </row>
        <row r="481">
          <cell r="C481">
            <v>224</v>
          </cell>
          <cell r="E481" t="str">
            <v>円形型枠 鉄筋</v>
          </cell>
          <cell r="I481" t="str">
            <v>道土木 複単</v>
          </cell>
        </row>
        <row r="482">
          <cell r="B482">
            <v>224</v>
          </cell>
          <cell r="D482" t="str">
            <v>型枠工</v>
          </cell>
          <cell r="E482" t="str">
            <v>H&lt;4.0m</v>
          </cell>
          <cell r="F482" t="str">
            <v>ｍ2</v>
          </cell>
          <cell r="G482">
            <v>8322</v>
          </cell>
          <cell r="I482" t="str">
            <v>S05650</v>
          </cell>
        </row>
        <row r="483">
          <cell r="C483">
            <v>225</v>
          </cell>
          <cell r="E483" t="str">
            <v>円形型枠 鉄筋</v>
          </cell>
          <cell r="I483" t="str">
            <v>道土木 複単</v>
          </cell>
        </row>
        <row r="484">
          <cell r="B484">
            <v>225</v>
          </cell>
          <cell r="D484" t="str">
            <v>型枠工</v>
          </cell>
          <cell r="E484" t="str">
            <v>4.0m&lt;=H&lt;20m</v>
          </cell>
          <cell r="F484" t="str">
            <v>ｍ2</v>
          </cell>
          <cell r="G484">
            <v>8754</v>
          </cell>
          <cell r="I484" t="str">
            <v>S05650</v>
          </cell>
        </row>
        <row r="485">
          <cell r="C485">
            <v>226</v>
          </cell>
          <cell r="E485" t="str">
            <v>円形型枠 鉄筋</v>
          </cell>
          <cell r="I485" t="str">
            <v>道土木 複単</v>
          </cell>
        </row>
        <row r="486">
          <cell r="B486">
            <v>226</v>
          </cell>
          <cell r="D486" t="str">
            <v>型枠工</v>
          </cell>
          <cell r="E486" t="str">
            <v>20m&lt;H</v>
          </cell>
          <cell r="F486" t="str">
            <v>ｍ2</v>
          </cell>
          <cell r="G486">
            <v>8811</v>
          </cell>
          <cell r="I486" t="str">
            <v>S05650</v>
          </cell>
        </row>
        <row r="487">
          <cell r="C487">
            <v>227</v>
          </cell>
          <cell r="I487" t="str">
            <v>道土木 複単</v>
          </cell>
        </row>
        <row r="488">
          <cell r="B488">
            <v>227</v>
          </cell>
          <cell r="D488" t="str">
            <v>型枠工</v>
          </cell>
          <cell r="E488" t="str">
            <v>均し基礎ｺﾝｸﾘ-ﾄ</v>
          </cell>
          <cell r="F488" t="str">
            <v>ｍ2</v>
          </cell>
          <cell r="G488">
            <v>3173</v>
          </cell>
          <cell r="I488" t="str">
            <v>S05650</v>
          </cell>
        </row>
        <row r="489">
          <cell r="C489">
            <v>228</v>
          </cell>
          <cell r="I489" t="str">
            <v>道土木 複単</v>
          </cell>
        </row>
        <row r="490">
          <cell r="B490">
            <v>228</v>
          </cell>
          <cell r="D490" t="str">
            <v>型枠工</v>
          </cell>
          <cell r="E490" t="str">
            <v>小型構造物(Ⅰ)</v>
          </cell>
          <cell r="F490" t="str">
            <v>ｍ2</v>
          </cell>
          <cell r="G490">
            <v>5314</v>
          </cell>
          <cell r="I490" t="str">
            <v>S05650</v>
          </cell>
        </row>
        <row r="491">
          <cell r="C491">
            <v>229</v>
          </cell>
          <cell r="I491" t="str">
            <v>道土木 複単</v>
          </cell>
        </row>
        <row r="492">
          <cell r="B492">
            <v>229</v>
          </cell>
          <cell r="D492" t="str">
            <v>型枠工</v>
          </cell>
          <cell r="E492" t="str">
            <v>小型構造物(Ⅱ)</v>
          </cell>
          <cell r="F492" t="str">
            <v>ｍ2</v>
          </cell>
          <cell r="G492">
            <v>6166</v>
          </cell>
          <cell r="I492" t="str">
            <v>S05650</v>
          </cell>
        </row>
        <row r="493">
          <cell r="C493">
            <v>230</v>
          </cell>
          <cell r="E493" t="str">
            <v>枠組足場</v>
          </cell>
          <cell r="I493" t="str">
            <v>道土木 複単</v>
          </cell>
        </row>
        <row r="494">
          <cell r="B494">
            <v>230</v>
          </cell>
          <cell r="D494" t="str">
            <v>足場工</v>
          </cell>
          <cell r="E494" t="str">
            <v>H&lt;4.0m 無筋</v>
          </cell>
          <cell r="F494" t="str">
            <v>ｍ2</v>
          </cell>
          <cell r="G494">
            <v>2033</v>
          </cell>
          <cell r="I494" t="str">
            <v>S05700</v>
          </cell>
        </row>
        <row r="495">
          <cell r="C495">
            <v>231</v>
          </cell>
          <cell r="E495" t="str">
            <v>枠組足場</v>
          </cell>
          <cell r="I495" t="str">
            <v>道土木 複単</v>
          </cell>
        </row>
        <row r="496">
          <cell r="B496">
            <v>231</v>
          </cell>
          <cell r="D496" t="str">
            <v>足場工</v>
          </cell>
          <cell r="E496" t="str">
            <v>H&gt;4.0m 無筋</v>
          </cell>
          <cell r="F496" t="str">
            <v>ｍ2</v>
          </cell>
          <cell r="G496">
            <v>2043</v>
          </cell>
          <cell r="I496" t="str">
            <v>S05700</v>
          </cell>
        </row>
        <row r="497">
          <cell r="C497">
            <v>232</v>
          </cell>
          <cell r="E497" t="str">
            <v>枠組足場</v>
          </cell>
          <cell r="I497" t="str">
            <v>道土木 複単</v>
          </cell>
        </row>
        <row r="498">
          <cell r="B498">
            <v>232</v>
          </cell>
          <cell r="D498" t="str">
            <v>足場工</v>
          </cell>
          <cell r="E498" t="str">
            <v>H&lt;4.0m 鉄筋</v>
          </cell>
          <cell r="F498" t="str">
            <v>ｍ2</v>
          </cell>
          <cell r="G498">
            <v>2144</v>
          </cell>
          <cell r="I498" t="str">
            <v>S05700</v>
          </cell>
        </row>
        <row r="499">
          <cell r="C499">
            <v>233</v>
          </cell>
          <cell r="E499" t="str">
            <v>枠組足場</v>
          </cell>
          <cell r="I499" t="str">
            <v>道土木 複単</v>
          </cell>
        </row>
        <row r="500">
          <cell r="B500">
            <v>233</v>
          </cell>
          <cell r="D500" t="str">
            <v>足場工</v>
          </cell>
          <cell r="E500" t="str">
            <v>H&gt;4.0m 鉄筋</v>
          </cell>
          <cell r="F500" t="str">
            <v>ｍ2</v>
          </cell>
          <cell r="G500">
            <v>2134</v>
          </cell>
          <cell r="I500" t="str">
            <v>S05700</v>
          </cell>
        </row>
        <row r="501">
          <cell r="C501">
            <v>234</v>
          </cell>
          <cell r="E501" t="str">
            <v>H&lt;20m</v>
          </cell>
          <cell r="I501" t="str">
            <v>道土木 複単</v>
          </cell>
        </row>
        <row r="502">
          <cell r="B502">
            <v>234</v>
          </cell>
          <cell r="D502" t="str">
            <v>内部支保工</v>
          </cell>
          <cell r="E502" t="str">
            <v>耐力&lt;=4t/m2</v>
          </cell>
          <cell r="F502" t="str">
            <v>空ｍ3</v>
          </cell>
          <cell r="G502">
            <v>2895</v>
          </cell>
          <cell r="I502" t="str">
            <v>S05760</v>
          </cell>
        </row>
        <row r="503">
          <cell r="C503">
            <v>235</v>
          </cell>
          <cell r="E503" t="str">
            <v>H&lt;20m</v>
          </cell>
          <cell r="I503" t="str">
            <v>道土木 複単</v>
          </cell>
        </row>
        <row r="504">
          <cell r="B504">
            <v>235</v>
          </cell>
          <cell r="D504" t="str">
            <v>内部支保工</v>
          </cell>
          <cell r="E504" t="str">
            <v>4&lt;耐力&lt;=6t/m2</v>
          </cell>
          <cell r="F504" t="str">
            <v>空ｍ3</v>
          </cell>
          <cell r="G504">
            <v>5046</v>
          </cell>
          <cell r="I504" t="str">
            <v>S05760</v>
          </cell>
        </row>
        <row r="505">
          <cell r="C505">
            <v>236</v>
          </cell>
          <cell r="E505" t="str">
            <v>ｱｽﾌｧﾙﾄ</v>
          </cell>
          <cell r="I505" t="str">
            <v>道土木 複単</v>
          </cell>
        </row>
        <row r="506">
          <cell r="B506">
            <v>236</v>
          </cell>
          <cell r="D506" t="str">
            <v>舗装切断工</v>
          </cell>
          <cell r="E506" t="str">
            <v>t&gt;=10cm</v>
          </cell>
          <cell r="F506" t="str">
            <v>ｍ</v>
          </cell>
          <cell r="G506">
            <v>313</v>
          </cell>
          <cell r="I506" t="str">
            <v>S06560</v>
          </cell>
        </row>
        <row r="507">
          <cell r="C507">
            <v>237</v>
          </cell>
          <cell r="E507" t="str">
            <v>ｱｽﾌｧﾙﾄ</v>
          </cell>
          <cell r="I507" t="str">
            <v>道土木 複単</v>
          </cell>
        </row>
        <row r="508">
          <cell r="B508">
            <v>237</v>
          </cell>
          <cell r="D508" t="str">
            <v>舗装切断工</v>
          </cell>
          <cell r="E508" t="str">
            <v>t&gt;=10cm</v>
          </cell>
          <cell r="F508" t="str">
            <v>ｍ</v>
          </cell>
          <cell r="G508">
            <v>449</v>
          </cell>
          <cell r="I508" t="str">
            <v>S06560</v>
          </cell>
        </row>
        <row r="509">
          <cell r="C509">
            <v>238</v>
          </cell>
          <cell r="E509" t="str">
            <v>人力 積込作業あり</v>
          </cell>
          <cell r="I509" t="str">
            <v>道土木 複単</v>
          </cell>
        </row>
        <row r="510">
          <cell r="B510">
            <v>238</v>
          </cell>
          <cell r="D510" t="str">
            <v>舗装版取り壊し</v>
          </cell>
          <cell r="E510" t="str">
            <v>t&lt;=4cm</v>
          </cell>
          <cell r="F510" t="str">
            <v>ｍ2</v>
          </cell>
          <cell r="G510">
            <v>1859</v>
          </cell>
          <cell r="I510" t="str">
            <v>S06400</v>
          </cell>
        </row>
        <row r="511">
          <cell r="C511">
            <v>239</v>
          </cell>
          <cell r="E511" t="str">
            <v>人力 積込作業あり</v>
          </cell>
          <cell r="I511" t="str">
            <v>道土木 複単</v>
          </cell>
        </row>
        <row r="512">
          <cell r="B512">
            <v>239</v>
          </cell>
          <cell r="D512" t="str">
            <v>舗装版取り壊し</v>
          </cell>
          <cell r="E512" t="str">
            <v>4&lt;t&lt;=10cm</v>
          </cell>
          <cell r="F512" t="str">
            <v>ｍ2</v>
          </cell>
          <cell r="G512">
            <v>3186</v>
          </cell>
          <cell r="I512" t="str">
            <v>S06400</v>
          </cell>
        </row>
        <row r="513">
          <cell r="C513">
            <v>240</v>
          </cell>
          <cell r="E513" t="str">
            <v>人力 積込作業あり</v>
          </cell>
          <cell r="I513" t="str">
            <v>道土木 複単</v>
          </cell>
        </row>
        <row r="514">
          <cell r="B514">
            <v>240</v>
          </cell>
          <cell r="D514" t="str">
            <v>舗装版取り壊し</v>
          </cell>
          <cell r="E514" t="str">
            <v>10&lt;t&lt;=15cm</v>
          </cell>
          <cell r="F514" t="str">
            <v>ｍ2</v>
          </cell>
          <cell r="G514">
            <v>4292</v>
          </cell>
          <cell r="I514" t="str">
            <v>S06400</v>
          </cell>
        </row>
        <row r="517">
          <cell r="B517" t="str">
            <v>番　号</v>
          </cell>
          <cell r="C517" t="str">
            <v>付番号</v>
          </cell>
          <cell r="D517" t="str">
            <v>名　　称</v>
          </cell>
          <cell r="E517" t="str">
            <v>規　　格</v>
          </cell>
          <cell r="F517" t="str">
            <v>単 位</v>
          </cell>
          <cell r="G517" t="str">
            <v>金　　額</v>
          </cell>
          <cell r="H517" t="str">
            <v>特殊製品費</v>
          </cell>
          <cell r="I517" t="str">
            <v>積算根拠</v>
          </cell>
          <cell r="J517" t="str">
            <v>摘　　要</v>
          </cell>
        </row>
        <row r="518">
          <cell r="C518">
            <v>241</v>
          </cell>
          <cell r="E518" t="str">
            <v>人力 積込作業なし</v>
          </cell>
          <cell r="I518" t="str">
            <v>道土木 複単</v>
          </cell>
        </row>
        <row r="519">
          <cell r="B519">
            <v>241</v>
          </cell>
          <cell r="D519" t="str">
            <v>舗装版取り壊し</v>
          </cell>
          <cell r="E519" t="str">
            <v>t&lt;=4cm</v>
          </cell>
          <cell r="F519" t="str">
            <v>ｍ2</v>
          </cell>
          <cell r="G519">
            <v>1631</v>
          </cell>
          <cell r="I519" t="str">
            <v>S06400</v>
          </cell>
        </row>
        <row r="520">
          <cell r="C520">
            <v>242</v>
          </cell>
          <cell r="E520" t="str">
            <v>人力 積込作業なし</v>
          </cell>
          <cell r="I520" t="str">
            <v>道土木 複単</v>
          </cell>
        </row>
        <row r="521">
          <cell r="B521">
            <v>242</v>
          </cell>
          <cell r="D521" t="str">
            <v>舗装版取り壊し</v>
          </cell>
          <cell r="E521" t="str">
            <v>4&lt;t&lt;=10cm</v>
          </cell>
          <cell r="F521" t="str">
            <v>ｍ2</v>
          </cell>
          <cell r="G521">
            <v>2800</v>
          </cell>
          <cell r="I521" t="str">
            <v>S06400</v>
          </cell>
        </row>
        <row r="522">
          <cell r="C522">
            <v>243</v>
          </cell>
          <cell r="E522" t="str">
            <v>人力 積込作業なし</v>
          </cell>
          <cell r="I522" t="str">
            <v>道土木 複単</v>
          </cell>
        </row>
        <row r="523">
          <cell r="B523">
            <v>243</v>
          </cell>
          <cell r="D523" t="str">
            <v>舗装版取り壊し</v>
          </cell>
          <cell r="E523" t="str">
            <v>10&lt;t&lt;=15cm</v>
          </cell>
          <cell r="F523" t="str">
            <v>ｍ2</v>
          </cell>
          <cell r="G523">
            <v>3763</v>
          </cell>
          <cell r="I523" t="str">
            <v>S06400</v>
          </cell>
        </row>
        <row r="524">
          <cell r="C524">
            <v>244</v>
          </cell>
          <cell r="E524" t="str">
            <v>据付</v>
          </cell>
          <cell r="I524" t="str">
            <v>道土木 複単</v>
          </cell>
        </row>
        <row r="525">
          <cell r="B525">
            <v>244</v>
          </cell>
          <cell r="D525" t="str">
            <v>遠心力管据付工</v>
          </cell>
          <cell r="E525" t="str">
            <v>φ300</v>
          </cell>
          <cell r="F525" t="str">
            <v>ｍ</v>
          </cell>
          <cell r="G525">
            <v>3991</v>
          </cell>
          <cell r="I525" t="str">
            <v>S07010</v>
          </cell>
        </row>
        <row r="526">
          <cell r="C526">
            <v>245</v>
          </cell>
          <cell r="E526" t="str">
            <v>据付</v>
          </cell>
          <cell r="I526" t="str">
            <v>道土木 複単</v>
          </cell>
        </row>
        <row r="527">
          <cell r="B527">
            <v>245</v>
          </cell>
          <cell r="D527" t="str">
            <v>遠心力管据付工</v>
          </cell>
          <cell r="E527" t="str">
            <v>φ450</v>
          </cell>
          <cell r="F527" t="str">
            <v>ｍ</v>
          </cell>
          <cell r="G527">
            <v>4715</v>
          </cell>
          <cell r="I527" t="str">
            <v>S07010</v>
          </cell>
        </row>
        <row r="528">
          <cell r="C528">
            <v>246</v>
          </cell>
          <cell r="E528" t="str">
            <v>据付</v>
          </cell>
          <cell r="I528" t="str">
            <v>道土木 複単</v>
          </cell>
        </row>
        <row r="529">
          <cell r="B529">
            <v>246</v>
          </cell>
          <cell r="D529" t="str">
            <v>遠心力管据付工</v>
          </cell>
          <cell r="E529" t="str">
            <v>φ600</v>
          </cell>
          <cell r="F529" t="str">
            <v>ｍ</v>
          </cell>
          <cell r="G529">
            <v>5557</v>
          </cell>
          <cell r="I529" t="str">
            <v>S07010</v>
          </cell>
        </row>
        <row r="530">
          <cell r="C530">
            <v>247</v>
          </cell>
          <cell r="E530" t="str">
            <v>据付</v>
          </cell>
          <cell r="I530" t="str">
            <v>道土木 複単</v>
          </cell>
        </row>
        <row r="531">
          <cell r="B531">
            <v>247</v>
          </cell>
          <cell r="D531" t="str">
            <v>遠心力管据付工</v>
          </cell>
          <cell r="E531" t="str">
            <v>φ900</v>
          </cell>
          <cell r="F531" t="str">
            <v>ｍ</v>
          </cell>
          <cell r="G531">
            <v>7315</v>
          </cell>
          <cell r="I531" t="str">
            <v>S07010</v>
          </cell>
        </row>
        <row r="532">
          <cell r="C532">
            <v>248</v>
          </cell>
          <cell r="E532" t="str">
            <v>据付</v>
          </cell>
          <cell r="I532" t="str">
            <v>道土木 複単</v>
          </cell>
        </row>
        <row r="533">
          <cell r="B533">
            <v>248</v>
          </cell>
          <cell r="D533" t="str">
            <v>遠心力管据付工</v>
          </cell>
          <cell r="E533" t="str">
            <v>φ1000</v>
          </cell>
          <cell r="F533" t="str">
            <v>ｍ</v>
          </cell>
          <cell r="G533">
            <v>8523</v>
          </cell>
          <cell r="I533" t="str">
            <v>S07010</v>
          </cell>
        </row>
        <row r="534">
          <cell r="C534">
            <v>249</v>
          </cell>
          <cell r="E534" t="str">
            <v>据付</v>
          </cell>
          <cell r="I534" t="str">
            <v>道土木 複単</v>
          </cell>
        </row>
        <row r="535">
          <cell r="B535">
            <v>249</v>
          </cell>
          <cell r="D535" t="str">
            <v>遠心力管据付工</v>
          </cell>
          <cell r="E535" t="str">
            <v>φ1100</v>
          </cell>
          <cell r="F535" t="str">
            <v>ｍ</v>
          </cell>
          <cell r="G535">
            <v>8523</v>
          </cell>
          <cell r="I535" t="str">
            <v>S07010</v>
          </cell>
        </row>
        <row r="536">
          <cell r="C536">
            <v>250</v>
          </cell>
          <cell r="E536" t="str">
            <v>据付</v>
          </cell>
          <cell r="I536" t="str">
            <v>道土木 複単</v>
          </cell>
        </row>
        <row r="537">
          <cell r="B537">
            <v>250</v>
          </cell>
          <cell r="D537" t="str">
            <v>遠心力管据付工</v>
          </cell>
          <cell r="E537" t="str">
            <v>φ1200</v>
          </cell>
          <cell r="F537" t="str">
            <v>ｍ</v>
          </cell>
          <cell r="G537">
            <v>11726</v>
          </cell>
          <cell r="I537" t="str">
            <v>S07010</v>
          </cell>
        </row>
        <row r="538">
          <cell r="C538">
            <v>251</v>
          </cell>
          <cell r="E538" t="str">
            <v>据付</v>
          </cell>
          <cell r="I538" t="str">
            <v>道土木 複単</v>
          </cell>
        </row>
        <row r="539">
          <cell r="B539">
            <v>251</v>
          </cell>
          <cell r="D539" t="str">
            <v>遠心力管据付工</v>
          </cell>
          <cell r="E539" t="str">
            <v>φ1350</v>
          </cell>
          <cell r="F539" t="str">
            <v>ｍ</v>
          </cell>
          <cell r="G539">
            <v>11726</v>
          </cell>
          <cell r="I539" t="str">
            <v>S07010</v>
          </cell>
        </row>
        <row r="540">
          <cell r="C540">
            <v>252</v>
          </cell>
          <cell r="E540" t="str">
            <v>撤去</v>
          </cell>
          <cell r="I540" t="str">
            <v>道土木 複単</v>
          </cell>
        </row>
        <row r="541">
          <cell r="B541">
            <v>252</v>
          </cell>
          <cell r="D541" t="str">
            <v>遠心力管据付工</v>
          </cell>
          <cell r="E541" t="str">
            <v>φ300</v>
          </cell>
          <cell r="F541" t="str">
            <v>ｍ</v>
          </cell>
          <cell r="G541">
            <v>1559</v>
          </cell>
          <cell r="I541" t="str">
            <v>S07010</v>
          </cell>
        </row>
        <row r="542">
          <cell r="C542">
            <v>253</v>
          </cell>
          <cell r="E542" t="str">
            <v>撤去</v>
          </cell>
          <cell r="I542" t="str">
            <v>道土木 複単</v>
          </cell>
        </row>
        <row r="543">
          <cell r="B543">
            <v>253</v>
          </cell>
          <cell r="D543" t="str">
            <v>遠心力管据付工</v>
          </cell>
          <cell r="E543" t="str">
            <v>φ450</v>
          </cell>
          <cell r="F543" t="str">
            <v>ｍ</v>
          </cell>
          <cell r="G543">
            <v>1842</v>
          </cell>
          <cell r="I543" t="str">
            <v>S07010</v>
          </cell>
        </row>
        <row r="544">
          <cell r="C544">
            <v>254</v>
          </cell>
          <cell r="E544" t="str">
            <v>撤去</v>
          </cell>
          <cell r="I544" t="str">
            <v>道土木 複単</v>
          </cell>
        </row>
        <row r="545">
          <cell r="B545">
            <v>254</v>
          </cell>
          <cell r="D545" t="str">
            <v>遠心力管据付工</v>
          </cell>
          <cell r="E545" t="str">
            <v>φ600</v>
          </cell>
          <cell r="F545" t="str">
            <v>ｍ</v>
          </cell>
          <cell r="G545">
            <v>2171</v>
          </cell>
          <cell r="I545" t="str">
            <v>S07010</v>
          </cell>
        </row>
        <row r="546">
          <cell r="C546">
            <v>255</v>
          </cell>
          <cell r="E546" t="str">
            <v>撤去</v>
          </cell>
          <cell r="I546" t="str">
            <v>道土木 複単</v>
          </cell>
        </row>
        <row r="547">
          <cell r="B547">
            <v>255</v>
          </cell>
          <cell r="D547" t="str">
            <v>遠心力管据付工</v>
          </cell>
          <cell r="E547" t="str">
            <v>φ900</v>
          </cell>
          <cell r="F547" t="str">
            <v>ｍ</v>
          </cell>
          <cell r="G547">
            <v>2857</v>
          </cell>
          <cell r="I547" t="str">
            <v>S07010</v>
          </cell>
        </row>
        <row r="548">
          <cell r="C548">
            <v>256</v>
          </cell>
          <cell r="E548" t="str">
            <v>撤去</v>
          </cell>
          <cell r="I548" t="str">
            <v>道土木 複単</v>
          </cell>
        </row>
        <row r="549">
          <cell r="B549">
            <v>256</v>
          </cell>
          <cell r="D549" t="str">
            <v>遠心力管据付工</v>
          </cell>
          <cell r="E549" t="str">
            <v>φ1000</v>
          </cell>
          <cell r="F549" t="str">
            <v>ｍ</v>
          </cell>
          <cell r="G549">
            <v>3329</v>
          </cell>
          <cell r="I549" t="str">
            <v>S07010</v>
          </cell>
        </row>
        <row r="550">
          <cell r="C550">
            <v>257</v>
          </cell>
          <cell r="E550" t="str">
            <v>撤去</v>
          </cell>
          <cell r="I550" t="str">
            <v>道土木 複単</v>
          </cell>
        </row>
        <row r="551">
          <cell r="B551">
            <v>257</v>
          </cell>
          <cell r="D551" t="str">
            <v>遠心力管据付工</v>
          </cell>
          <cell r="E551" t="str">
            <v>φ1100</v>
          </cell>
          <cell r="F551" t="str">
            <v>ｍ</v>
          </cell>
          <cell r="G551">
            <v>3329</v>
          </cell>
          <cell r="I551" t="str">
            <v>S07010</v>
          </cell>
        </row>
        <row r="552">
          <cell r="C552">
            <v>258</v>
          </cell>
          <cell r="E552" t="str">
            <v>撤去</v>
          </cell>
          <cell r="I552" t="str">
            <v>道土木 複単</v>
          </cell>
        </row>
        <row r="553">
          <cell r="B553">
            <v>258</v>
          </cell>
          <cell r="D553" t="str">
            <v>遠心力管据付工</v>
          </cell>
          <cell r="E553" t="str">
            <v>φ1200</v>
          </cell>
          <cell r="F553" t="str">
            <v>ｍ</v>
          </cell>
          <cell r="G553">
            <v>4580</v>
          </cell>
          <cell r="I553" t="str">
            <v>S07010</v>
          </cell>
        </row>
        <row r="554">
          <cell r="C554">
            <v>259</v>
          </cell>
          <cell r="E554" t="str">
            <v>撤去</v>
          </cell>
          <cell r="I554" t="str">
            <v>道土木 複単</v>
          </cell>
        </row>
        <row r="555">
          <cell r="B555">
            <v>259</v>
          </cell>
          <cell r="D555" t="str">
            <v>遠心力管据付工</v>
          </cell>
          <cell r="E555" t="str">
            <v>φ1350</v>
          </cell>
          <cell r="F555" t="str">
            <v>ｍ</v>
          </cell>
          <cell r="G555">
            <v>4580</v>
          </cell>
          <cell r="I555" t="str">
            <v>S07010</v>
          </cell>
        </row>
        <row r="556">
          <cell r="C556">
            <v>260</v>
          </cell>
          <cell r="D556" t="str">
            <v>鉄筋ｺﾝｸﾘ-ﾄ管</v>
          </cell>
          <cell r="E556" t="str">
            <v>据付</v>
          </cell>
          <cell r="I556" t="str">
            <v>道土木 複単</v>
          </cell>
        </row>
        <row r="557">
          <cell r="B557">
            <v>260</v>
          </cell>
          <cell r="D557" t="str">
            <v>普通管据付工</v>
          </cell>
          <cell r="E557" t="str">
            <v>φ300</v>
          </cell>
          <cell r="F557" t="str">
            <v>ｍ</v>
          </cell>
          <cell r="G557">
            <v>2769</v>
          </cell>
          <cell r="I557" t="str">
            <v>S07020</v>
          </cell>
        </row>
        <row r="560">
          <cell r="B560" t="str">
            <v>番　号</v>
          </cell>
          <cell r="C560" t="str">
            <v>付番号</v>
          </cell>
          <cell r="D560" t="str">
            <v>名　　称</v>
          </cell>
          <cell r="E560" t="str">
            <v>規　　格</v>
          </cell>
          <cell r="F560" t="str">
            <v>単 位</v>
          </cell>
          <cell r="G560" t="str">
            <v>金　　額</v>
          </cell>
          <cell r="H560" t="str">
            <v>特殊製品費</v>
          </cell>
          <cell r="I560" t="str">
            <v>積算根拠</v>
          </cell>
          <cell r="J560" t="str">
            <v>摘　　要</v>
          </cell>
        </row>
        <row r="561">
          <cell r="C561">
            <v>261</v>
          </cell>
          <cell r="D561" t="str">
            <v>鉄筋ｺﾝｸﾘ-ﾄ管</v>
          </cell>
          <cell r="E561" t="str">
            <v>据付</v>
          </cell>
          <cell r="I561" t="str">
            <v>道土木 複単</v>
          </cell>
        </row>
        <row r="562">
          <cell r="B562">
            <v>261</v>
          </cell>
          <cell r="D562" t="str">
            <v>普通管据付工</v>
          </cell>
          <cell r="E562" t="str">
            <v>φ450</v>
          </cell>
          <cell r="F562" t="str">
            <v>ｍ</v>
          </cell>
          <cell r="G562">
            <v>3031</v>
          </cell>
          <cell r="I562" t="str">
            <v>S07020</v>
          </cell>
        </row>
        <row r="563">
          <cell r="C563">
            <v>262</v>
          </cell>
          <cell r="D563" t="str">
            <v>鉄筋ｺﾝｸﾘ-ﾄ管</v>
          </cell>
          <cell r="E563" t="str">
            <v>据付</v>
          </cell>
          <cell r="I563" t="str">
            <v>道土木 複単</v>
          </cell>
        </row>
        <row r="564">
          <cell r="B564">
            <v>262</v>
          </cell>
          <cell r="D564" t="str">
            <v>普通管据付工</v>
          </cell>
          <cell r="E564" t="str">
            <v>φ600</v>
          </cell>
          <cell r="F564" t="str">
            <v>ｍ</v>
          </cell>
          <cell r="G564">
            <v>4205</v>
          </cell>
          <cell r="I564" t="str">
            <v>S07020</v>
          </cell>
        </row>
        <row r="565">
          <cell r="C565">
            <v>263</v>
          </cell>
          <cell r="D565" t="str">
            <v>鉄筋ｺﾝｸﾘ-ﾄ管</v>
          </cell>
          <cell r="E565" t="str">
            <v>据付</v>
          </cell>
          <cell r="I565" t="str">
            <v>道土木 複単</v>
          </cell>
        </row>
        <row r="566">
          <cell r="B566">
            <v>263</v>
          </cell>
          <cell r="D566" t="str">
            <v>普通管据付工</v>
          </cell>
          <cell r="E566" t="str">
            <v>φ900</v>
          </cell>
          <cell r="F566" t="str">
            <v>ｍ</v>
          </cell>
          <cell r="G566">
            <v>7049</v>
          </cell>
          <cell r="I566" t="str">
            <v>S07020</v>
          </cell>
        </row>
        <row r="567">
          <cell r="C567">
            <v>264</v>
          </cell>
          <cell r="D567" t="str">
            <v>鉄筋ｺﾝｸﾘ-ﾄ管</v>
          </cell>
          <cell r="E567" t="str">
            <v>据付</v>
          </cell>
          <cell r="I567" t="str">
            <v>道土木 複単</v>
          </cell>
        </row>
        <row r="568">
          <cell r="B568">
            <v>264</v>
          </cell>
          <cell r="D568" t="str">
            <v>普通管据付工</v>
          </cell>
          <cell r="E568" t="str">
            <v>φ1000</v>
          </cell>
          <cell r="F568" t="str">
            <v>ｍ</v>
          </cell>
          <cell r="G568">
            <v>7773</v>
          </cell>
          <cell r="I568" t="str">
            <v>S07020</v>
          </cell>
        </row>
        <row r="569">
          <cell r="C569">
            <v>265</v>
          </cell>
          <cell r="D569" t="str">
            <v>鉄筋ｺﾝｸﾘ-ﾄ管</v>
          </cell>
          <cell r="E569" t="str">
            <v>据付</v>
          </cell>
          <cell r="I569" t="str">
            <v>道土木 複単</v>
          </cell>
        </row>
        <row r="570">
          <cell r="B570">
            <v>265</v>
          </cell>
          <cell r="D570" t="str">
            <v>普通管据付工</v>
          </cell>
          <cell r="E570" t="str">
            <v>φ1100</v>
          </cell>
          <cell r="F570" t="str">
            <v>ｍ</v>
          </cell>
          <cell r="G570">
            <v>8522</v>
          </cell>
          <cell r="I570" t="str">
            <v>S07020</v>
          </cell>
        </row>
        <row r="571">
          <cell r="C571">
            <v>266</v>
          </cell>
          <cell r="D571" t="str">
            <v>鉄筋ｺﾝｸﾘ-ﾄ管</v>
          </cell>
          <cell r="E571" t="str">
            <v>据付</v>
          </cell>
          <cell r="I571" t="str">
            <v>道土木 複単</v>
          </cell>
        </row>
        <row r="572">
          <cell r="B572">
            <v>266</v>
          </cell>
          <cell r="D572" t="str">
            <v>普通管据付工</v>
          </cell>
          <cell r="E572" t="str">
            <v>φ1200</v>
          </cell>
          <cell r="F572" t="str">
            <v>ｍ</v>
          </cell>
          <cell r="G572">
            <v>9500</v>
          </cell>
          <cell r="I572" t="str">
            <v>S07020</v>
          </cell>
        </row>
        <row r="573">
          <cell r="C573">
            <v>267</v>
          </cell>
          <cell r="D573" t="str">
            <v>鉄筋ｺﾝｸﾘ-ﾄ管</v>
          </cell>
          <cell r="E573" t="str">
            <v>据付</v>
          </cell>
          <cell r="I573" t="str">
            <v>道土木 複単</v>
          </cell>
        </row>
        <row r="574">
          <cell r="B574">
            <v>267</v>
          </cell>
          <cell r="D574" t="str">
            <v>普通管据付工</v>
          </cell>
          <cell r="E574" t="str">
            <v>φ1350</v>
          </cell>
          <cell r="F574" t="str">
            <v>ｍ</v>
          </cell>
          <cell r="G574">
            <v>10590</v>
          </cell>
          <cell r="I574" t="str">
            <v>S07020</v>
          </cell>
        </row>
        <row r="575">
          <cell r="C575">
            <v>268</v>
          </cell>
          <cell r="D575" t="str">
            <v>鉄筋ｺﾝｸﾘ-ﾄ管</v>
          </cell>
          <cell r="E575" t="str">
            <v>全巻 据付</v>
          </cell>
          <cell r="I575" t="str">
            <v>道土木 複単</v>
          </cell>
        </row>
        <row r="576">
          <cell r="B576">
            <v>268</v>
          </cell>
          <cell r="D576" t="str">
            <v>普通管据付工</v>
          </cell>
          <cell r="E576" t="str">
            <v>φ300</v>
          </cell>
          <cell r="F576" t="str">
            <v>ｍ</v>
          </cell>
          <cell r="G576">
            <v>1884</v>
          </cell>
          <cell r="I576" t="str">
            <v>S07020</v>
          </cell>
        </row>
        <row r="577">
          <cell r="C577">
            <v>269</v>
          </cell>
          <cell r="D577" t="str">
            <v>鉄筋ｺﾝｸﾘ-ﾄ管</v>
          </cell>
          <cell r="E577" t="str">
            <v>全巻 据付</v>
          </cell>
          <cell r="I577" t="str">
            <v>道土木 複単</v>
          </cell>
        </row>
        <row r="578">
          <cell r="B578">
            <v>269</v>
          </cell>
          <cell r="D578" t="str">
            <v>普通管据付工</v>
          </cell>
          <cell r="E578" t="str">
            <v>φ450</v>
          </cell>
          <cell r="F578" t="str">
            <v>ｍ</v>
          </cell>
          <cell r="G578">
            <v>2274</v>
          </cell>
          <cell r="I578" t="str">
            <v>S07020</v>
          </cell>
        </row>
        <row r="579">
          <cell r="C579">
            <v>270</v>
          </cell>
          <cell r="D579" t="str">
            <v>鉄筋ｺﾝｸﾘ-ﾄ管</v>
          </cell>
          <cell r="E579" t="str">
            <v>全巻 据付</v>
          </cell>
          <cell r="I579" t="str">
            <v>道土木 複単</v>
          </cell>
        </row>
        <row r="580">
          <cell r="B580">
            <v>270</v>
          </cell>
          <cell r="D580" t="str">
            <v>普通管据付工</v>
          </cell>
          <cell r="E580" t="str">
            <v>φ600</v>
          </cell>
          <cell r="F580" t="str">
            <v>ｍ</v>
          </cell>
          <cell r="G580">
            <v>3161</v>
          </cell>
          <cell r="I580" t="str">
            <v>S07020</v>
          </cell>
        </row>
        <row r="581">
          <cell r="C581">
            <v>271</v>
          </cell>
          <cell r="D581" t="str">
            <v>鉄筋ｺﾝｸﾘ-ﾄ管</v>
          </cell>
          <cell r="E581" t="str">
            <v>全巻 据付</v>
          </cell>
          <cell r="I581" t="str">
            <v>道土木 複単</v>
          </cell>
        </row>
        <row r="582">
          <cell r="B582">
            <v>271</v>
          </cell>
          <cell r="D582" t="str">
            <v>普通管据付工</v>
          </cell>
          <cell r="E582" t="str">
            <v>φ900</v>
          </cell>
          <cell r="F582" t="str">
            <v>ｍ</v>
          </cell>
          <cell r="G582">
            <v>5373</v>
          </cell>
          <cell r="I582" t="str">
            <v>S07020</v>
          </cell>
        </row>
        <row r="583">
          <cell r="C583">
            <v>272</v>
          </cell>
          <cell r="D583" t="str">
            <v>鉄筋ｺﾝｸﾘ-ﾄ管</v>
          </cell>
          <cell r="E583" t="str">
            <v>全巻 据付</v>
          </cell>
          <cell r="I583" t="str">
            <v>道土木 複単</v>
          </cell>
        </row>
        <row r="584">
          <cell r="B584">
            <v>272</v>
          </cell>
          <cell r="D584" t="str">
            <v>普通管据付工</v>
          </cell>
          <cell r="E584" t="str">
            <v>φ1000</v>
          </cell>
          <cell r="F584" t="str">
            <v>ｍ</v>
          </cell>
          <cell r="G584">
            <v>5942</v>
          </cell>
          <cell r="I584" t="str">
            <v>S07020</v>
          </cell>
        </row>
        <row r="585">
          <cell r="C585">
            <v>273</v>
          </cell>
          <cell r="D585" t="str">
            <v>鉄筋ｺﾝｸﾘ-ﾄ管</v>
          </cell>
          <cell r="E585" t="str">
            <v>全巻 据付</v>
          </cell>
          <cell r="I585" t="str">
            <v>道土木 複単</v>
          </cell>
        </row>
        <row r="586">
          <cell r="B586">
            <v>273</v>
          </cell>
          <cell r="D586" t="str">
            <v>普通管据付工</v>
          </cell>
          <cell r="E586" t="str">
            <v>φ1100</v>
          </cell>
          <cell r="F586" t="str">
            <v>ｍ</v>
          </cell>
          <cell r="G586">
            <v>6506</v>
          </cell>
          <cell r="I586" t="str">
            <v>S07020</v>
          </cell>
        </row>
        <row r="587">
          <cell r="C587">
            <v>274</v>
          </cell>
          <cell r="D587" t="str">
            <v>鉄筋ｺﾝｸﾘ-ﾄ管</v>
          </cell>
          <cell r="E587" t="str">
            <v>全巻 据付</v>
          </cell>
          <cell r="I587" t="str">
            <v>道土木 複単</v>
          </cell>
        </row>
        <row r="588">
          <cell r="B588">
            <v>274</v>
          </cell>
          <cell r="D588" t="str">
            <v>普通管据付工</v>
          </cell>
          <cell r="E588" t="str">
            <v>φ1200</v>
          </cell>
          <cell r="F588" t="str">
            <v>ｍ</v>
          </cell>
          <cell r="G588">
            <v>7248</v>
          </cell>
          <cell r="I588" t="str">
            <v>S07020</v>
          </cell>
        </row>
        <row r="589">
          <cell r="C589">
            <v>275</v>
          </cell>
          <cell r="D589" t="str">
            <v>鉄筋ｺﾝｸﾘ-ﾄ管</v>
          </cell>
          <cell r="E589" t="str">
            <v>全巻 据付</v>
          </cell>
          <cell r="I589" t="str">
            <v>道土木 複単</v>
          </cell>
        </row>
        <row r="590">
          <cell r="B590">
            <v>275</v>
          </cell>
          <cell r="D590" t="str">
            <v>普通管据付工</v>
          </cell>
          <cell r="E590" t="str">
            <v>φ1350</v>
          </cell>
          <cell r="F590" t="str">
            <v>ｍ</v>
          </cell>
          <cell r="G590">
            <v>8098</v>
          </cell>
          <cell r="I590" t="str">
            <v>S07020</v>
          </cell>
        </row>
        <row r="591">
          <cell r="C591">
            <v>276</v>
          </cell>
          <cell r="D591" t="str">
            <v>鉄筋ｺﾝｸﾘ-ﾄ管</v>
          </cell>
          <cell r="E591" t="str">
            <v>撤去</v>
          </cell>
          <cell r="I591" t="str">
            <v>道土木 複単</v>
          </cell>
        </row>
        <row r="592">
          <cell r="B592">
            <v>276</v>
          </cell>
          <cell r="D592" t="str">
            <v>普通管据付工</v>
          </cell>
          <cell r="E592" t="str">
            <v>φ300</v>
          </cell>
          <cell r="F592" t="str">
            <v>ｍ</v>
          </cell>
          <cell r="G592">
            <v>1282</v>
          </cell>
          <cell r="I592" t="str">
            <v>S07020</v>
          </cell>
        </row>
        <row r="593">
          <cell r="C593">
            <v>277</v>
          </cell>
          <cell r="D593" t="str">
            <v>鉄筋ｺﾝｸﾘ-ﾄ管</v>
          </cell>
          <cell r="E593" t="str">
            <v>撤去</v>
          </cell>
          <cell r="I593" t="str">
            <v>道土木 複単</v>
          </cell>
        </row>
        <row r="594">
          <cell r="B594">
            <v>277</v>
          </cell>
          <cell r="D594" t="str">
            <v>普通管据付工</v>
          </cell>
          <cell r="E594" t="str">
            <v>φ450</v>
          </cell>
          <cell r="F594" t="str">
            <v>ｍ</v>
          </cell>
          <cell r="G594">
            <v>1403</v>
          </cell>
          <cell r="I594" t="str">
            <v>S07020</v>
          </cell>
        </row>
        <row r="595">
          <cell r="C595">
            <v>278</v>
          </cell>
          <cell r="D595" t="str">
            <v>鉄筋ｺﾝｸﾘ-ﾄ管</v>
          </cell>
          <cell r="E595" t="str">
            <v>撤去</v>
          </cell>
          <cell r="I595" t="str">
            <v>道土木 複単</v>
          </cell>
        </row>
        <row r="596">
          <cell r="B596">
            <v>278</v>
          </cell>
          <cell r="D596" t="str">
            <v>普通管据付工</v>
          </cell>
          <cell r="E596" t="str">
            <v>φ600</v>
          </cell>
          <cell r="F596" t="str">
            <v>ｍ</v>
          </cell>
          <cell r="G596">
            <v>1947</v>
          </cell>
          <cell r="I596" t="str">
            <v>S07020</v>
          </cell>
        </row>
        <row r="597">
          <cell r="C597">
            <v>279</v>
          </cell>
          <cell r="D597" t="str">
            <v>鉄筋ｺﾝｸﾘ-ﾄ管</v>
          </cell>
          <cell r="E597" t="str">
            <v>撤去</v>
          </cell>
          <cell r="I597" t="str">
            <v>道土木 複単</v>
          </cell>
        </row>
        <row r="598">
          <cell r="B598">
            <v>279</v>
          </cell>
          <cell r="D598" t="str">
            <v>普通管据付工</v>
          </cell>
          <cell r="E598" t="str">
            <v>φ900</v>
          </cell>
          <cell r="F598" t="str">
            <v>ｍ</v>
          </cell>
          <cell r="G598">
            <v>3263</v>
          </cell>
          <cell r="I598" t="str">
            <v>S07020</v>
          </cell>
        </row>
        <row r="599">
          <cell r="C599">
            <v>280</v>
          </cell>
          <cell r="D599" t="str">
            <v>鉄筋ｺﾝｸﾘ-ﾄ管</v>
          </cell>
          <cell r="E599" t="str">
            <v>撤去</v>
          </cell>
          <cell r="I599" t="str">
            <v>道土木 複単</v>
          </cell>
        </row>
        <row r="600">
          <cell r="B600">
            <v>280</v>
          </cell>
          <cell r="D600" t="str">
            <v>普通管据付工</v>
          </cell>
          <cell r="E600" t="str">
            <v>φ1000</v>
          </cell>
          <cell r="F600" t="str">
            <v>ｍ</v>
          </cell>
          <cell r="G600">
            <v>3599</v>
          </cell>
          <cell r="I600" t="str">
            <v>S07020</v>
          </cell>
        </row>
        <row r="603">
          <cell r="B603" t="str">
            <v>番　号</v>
          </cell>
          <cell r="C603" t="str">
            <v>付番号</v>
          </cell>
          <cell r="D603" t="str">
            <v>名　　称</v>
          </cell>
          <cell r="E603" t="str">
            <v>規　　格</v>
          </cell>
          <cell r="F603" t="str">
            <v>単 位</v>
          </cell>
          <cell r="G603" t="str">
            <v>金　　額</v>
          </cell>
          <cell r="H603" t="str">
            <v>特殊製品費</v>
          </cell>
          <cell r="I603" t="str">
            <v>積算根拠</v>
          </cell>
          <cell r="J603" t="str">
            <v>摘　　要</v>
          </cell>
        </row>
        <row r="604">
          <cell r="C604">
            <v>281</v>
          </cell>
          <cell r="D604" t="str">
            <v>鉄筋ｺﾝｸﾘ-ﾄ管</v>
          </cell>
          <cell r="E604" t="str">
            <v>撤去</v>
          </cell>
          <cell r="I604" t="str">
            <v>道土木 複単</v>
          </cell>
        </row>
        <row r="605">
          <cell r="B605">
            <v>281</v>
          </cell>
          <cell r="D605" t="str">
            <v>普通管据付工</v>
          </cell>
          <cell r="E605" t="str">
            <v>φ1100</v>
          </cell>
          <cell r="F605" t="str">
            <v>ｍ</v>
          </cell>
          <cell r="G605">
            <v>3945</v>
          </cell>
          <cell r="I605" t="str">
            <v>S07020</v>
          </cell>
        </row>
        <row r="606">
          <cell r="C606">
            <v>282</v>
          </cell>
          <cell r="D606" t="str">
            <v>鉄筋ｺﾝｸﾘ-ﾄ管</v>
          </cell>
          <cell r="E606" t="str">
            <v>撤去</v>
          </cell>
          <cell r="I606" t="str">
            <v>道土木 複単</v>
          </cell>
        </row>
        <row r="607">
          <cell r="B607">
            <v>282</v>
          </cell>
          <cell r="D607" t="str">
            <v>普通管据付工</v>
          </cell>
          <cell r="E607" t="str">
            <v>φ1200</v>
          </cell>
          <cell r="F607" t="str">
            <v>ｍ</v>
          </cell>
          <cell r="G607">
            <v>4398</v>
          </cell>
          <cell r="I607" t="str">
            <v>S07020</v>
          </cell>
        </row>
        <row r="608">
          <cell r="C608">
            <v>283</v>
          </cell>
          <cell r="D608" t="str">
            <v>鉄筋ｺﾝｸﾘ-ﾄ管</v>
          </cell>
          <cell r="E608" t="str">
            <v>撤去</v>
          </cell>
          <cell r="I608" t="str">
            <v>道土木 複単</v>
          </cell>
        </row>
        <row r="609">
          <cell r="B609">
            <v>283</v>
          </cell>
          <cell r="D609" t="str">
            <v>普通管据付工</v>
          </cell>
          <cell r="E609" t="str">
            <v>φ1350</v>
          </cell>
          <cell r="F609" t="str">
            <v>ｍ</v>
          </cell>
          <cell r="G609">
            <v>4903</v>
          </cell>
          <cell r="I609" t="str">
            <v>S07020</v>
          </cell>
        </row>
        <row r="610">
          <cell r="C610">
            <v>284</v>
          </cell>
          <cell r="D610" t="str">
            <v>鉄筋ｺﾝｸﾘ-ﾄ管</v>
          </cell>
          <cell r="E610" t="str">
            <v>据付</v>
          </cell>
          <cell r="I610" t="str">
            <v>道土木 複単</v>
          </cell>
        </row>
        <row r="611">
          <cell r="B611">
            <v>284</v>
          </cell>
          <cell r="D611" t="str">
            <v>外圧管据付工</v>
          </cell>
          <cell r="E611" t="str">
            <v>φ300</v>
          </cell>
          <cell r="F611" t="str">
            <v>ｍ</v>
          </cell>
          <cell r="G611">
            <v>1559</v>
          </cell>
          <cell r="I611" t="str">
            <v>S07040</v>
          </cell>
        </row>
        <row r="612">
          <cell r="C612">
            <v>285</v>
          </cell>
          <cell r="D612" t="str">
            <v>鉄筋ｺﾝｸﾘ-ﾄ管</v>
          </cell>
          <cell r="E612" t="str">
            <v>据付</v>
          </cell>
          <cell r="I612" t="str">
            <v>道土木 複単</v>
          </cell>
        </row>
        <row r="613">
          <cell r="B613">
            <v>285</v>
          </cell>
          <cell r="D613" t="str">
            <v>外圧管据付工</v>
          </cell>
          <cell r="E613" t="str">
            <v>φ450</v>
          </cell>
          <cell r="F613" t="str">
            <v>ｍ</v>
          </cell>
          <cell r="G613">
            <v>3980</v>
          </cell>
          <cell r="I613" t="str">
            <v>S07040</v>
          </cell>
        </row>
        <row r="614">
          <cell r="C614">
            <v>286</v>
          </cell>
          <cell r="D614" t="str">
            <v>鉄筋ｺﾝｸﾘ-ﾄ管</v>
          </cell>
          <cell r="E614" t="str">
            <v>据付</v>
          </cell>
          <cell r="I614" t="str">
            <v>道土木 複単</v>
          </cell>
        </row>
        <row r="615">
          <cell r="B615">
            <v>286</v>
          </cell>
          <cell r="D615" t="str">
            <v>外圧管据付工</v>
          </cell>
          <cell r="E615" t="str">
            <v>φ600</v>
          </cell>
          <cell r="F615" t="str">
            <v>ｍ</v>
          </cell>
          <cell r="G615">
            <v>5354</v>
          </cell>
          <cell r="I615" t="str">
            <v>S07040</v>
          </cell>
        </row>
        <row r="616">
          <cell r="C616">
            <v>287</v>
          </cell>
          <cell r="D616" t="str">
            <v>鉄筋ｺﾝｸﾘ-ﾄ管</v>
          </cell>
          <cell r="E616" t="str">
            <v>据付</v>
          </cell>
          <cell r="I616" t="str">
            <v>道土木 複単</v>
          </cell>
        </row>
        <row r="617">
          <cell r="B617">
            <v>287</v>
          </cell>
          <cell r="D617" t="str">
            <v>外圧管据付工</v>
          </cell>
          <cell r="E617" t="str">
            <v>φ900</v>
          </cell>
          <cell r="F617" t="str">
            <v>ｍ</v>
          </cell>
          <cell r="G617">
            <v>8649</v>
          </cell>
          <cell r="I617" t="str">
            <v>S07040</v>
          </cell>
        </row>
        <row r="618">
          <cell r="C618">
            <v>288</v>
          </cell>
          <cell r="D618" t="str">
            <v>鉄筋ｺﾝｸﾘ-ﾄ管</v>
          </cell>
          <cell r="E618" t="str">
            <v>据付</v>
          </cell>
          <cell r="I618" t="str">
            <v>道土木 複単</v>
          </cell>
        </row>
        <row r="619">
          <cell r="B619">
            <v>288</v>
          </cell>
          <cell r="D619" t="str">
            <v>外圧管据付工</v>
          </cell>
          <cell r="E619" t="str">
            <v>φ1000</v>
          </cell>
          <cell r="F619" t="str">
            <v>ｍ</v>
          </cell>
          <cell r="G619">
            <v>9534</v>
          </cell>
          <cell r="I619" t="str">
            <v>S07040</v>
          </cell>
        </row>
        <row r="620">
          <cell r="C620">
            <v>289</v>
          </cell>
          <cell r="D620" t="str">
            <v>鉄筋ｺﾝｸﾘ-ﾄ管</v>
          </cell>
          <cell r="E620" t="str">
            <v>据付</v>
          </cell>
          <cell r="I620" t="str">
            <v>道土木 複単</v>
          </cell>
        </row>
        <row r="621">
          <cell r="B621">
            <v>289</v>
          </cell>
          <cell r="D621" t="str">
            <v>外圧管据付工</v>
          </cell>
          <cell r="E621" t="str">
            <v>φ1100</v>
          </cell>
          <cell r="F621" t="str">
            <v>ｍ</v>
          </cell>
          <cell r="G621">
            <v>10076</v>
          </cell>
          <cell r="I621" t="str">
            <v>S07040</v>
          </cell>
        </row>
        <row r="622">
          <cell r="C622">
            <v>290</v>
          </cell>
          <cell r="D622" t="str">
            <v>鉄筋ｺﾝｸﾘ-ﾄ管</v>
          </cell>
          <cell r="E622" t="str">
            <v>据付</v>
          </cell>
          <cell r="I622" t="str">
            <v>道土木 複単</v>
          </cell>
        </row>
        <row r="623">
          <cell r="B623">
            <v>290</v>
          </cell>
          <cell r="D623" t="str">
            <v>外圧管据付工</v>
          </cell>
          <cell r="E623" t="str">
            <v>φ1200</v>
          </cell>
          <cell r="F623" t="str">
            <v>ｍ</v>
          </cell>
          <cell r="G623">
            <v>11206</v>
          </cell>
          <cell r="I623" t="str">
            <v>S07040</v>
          </cell>
        </row>
        <row r="624">
          <cell r="C624">
            <v>291</v>
          </cell>
          <cell r="D624" t="str">
            <v>鉄筋ｺﾝｸﾘ-ﾄ管</v>
          </cell>
          <cell r="E624" t="str">
            <v>据付</v>
          </cell>
          <cell r="I624" t="str">
            <v>道土木 複単</v>
          </cell>
        </row>
        <row r="625">
          <cell r="B625">
            <v>291</v>
          </cell>
          <cell r="D625" t="str">
            <v>外圧管据付工</v>
          </cell>
          <cell r="E625" t="str">
            <v>φ1350</v>
          </cell>
          <cell r="F625" t="str">
            <v>ｍ</v>
          </cell>
          <cell r="G625">
            <v>12484</v>
          </cell>
          <cell r="I625" t="str">
            <v>S07040</v>
          </cell>
        </row>
        <row r="626">
          <cell r="C626">
            <v>292</v>
          </cell>
          <cell r="D626" t="str">
            <v>鉄筋ｺﾝｸﾘ-ﾄ管</v>
          </cell>
          <cell r="E626" t="str">
            <v>撤去</v>
          </cell>
          <cell r="I626" t="str">
            <v>道土木 複単</v>
          </cell>
        </row>
        <row r="627">
          <cell r="B627">
            <v>292</v>
          </cell>
          <cell r="D627" t="str">
            <v>外圧管据付工</v>
          </cell>
          <cell r="E627" t="str">
            <v>φ300</v>
          </cell>
          <cell r="F627" t="str">
            <v>ｍ</v>
          </cell>
          <cell r="G627">
            <v>1559</v>
          </cell>
          <cell r="I627" t="str">
            <v>S07040</v>
          </cell>
        </row>
        <row r="628">
          <cell r="C628">
            <v>293</v>
          </cell>
          <cell r="D628" t="str">
            <v>鉄筋ｺﾝｸﾘ-ﾄ管</v>
          </cell>
          <cell r="E628" t="str">
            <v>撤去</v>
          </cell>
          <cell r="I628" t="str">
            <v>道土木 複単</v>
          </cell>
        </row>
        <row r="629">
          <cell r="B629">
            <v>293</v>
          </cell>
          <cell r="D629" t="str">
            <v>外圧管据付工</v>
          </cell>
          <cell r="E629" t="str">
            <v>φ450</v>
          </cell>
          <cell r="F629" t="str">
            <v>ｍ</v>
          </cell>
          <cell r="G629">
            <v>1913</v>
          </cell>
          <cell r="I629" t="str">
            <v>S07040</v>
          </cell>
        </row>
        <row r="630">
          <cell r="C630">
            <v>294</v>
          </cell>
          <cell r="D630" t="str">
            <v>鉄筋ｺﾝｸﾘ-ﾄ管</v>
          </cell>
          <cell r="E630" t="str">
            <v>撤去</v>
          </cell>
          <cell r="I630" t="str">
            <v>道土木 複単</v>
          </cell>
        </row>
        <row r="631">
          <cell r="B631">
            <v>294</v>
          </cell>
          <cell r="D631" t="str">
            <v>外圧管据付工</v>
          </cell>
          <cell r="E631" t="str">
            <v>φ600</v>
          </cell>
          <cell r="F631" t="str">
            <v>ｍ</v>
          </cell>
          <cell r="G631">
            <v>2574</v>
          </cell>
          <cell r="I631" t="str">
            <v>S07040</v>
          </cell>
        </row>
        <row r="632">
          <cell r="C632">
            <v>295</v>
          </cell>
          <cell r="D632" t="str">
            <v>鉄筋ｺﾝｸﾘ-ﾄ管</v>
          </cell>
          <cell r="E632" t="str">
            <v>撤去</v>
          </cell>
          <cell r="I632" t="str">
            <v>道土木 複単</v>
          </cell>
        </row>
        <row r="633">
          <cell r="B633">
            <v>295</v>
          </cell>
          <cell r="D633" t="str">
            <v>外圧管据付工</v>
          </cell>
          <cell r="E633" t="str">
            <v>φ900</v>
          </cell>
          <cell r="F633" t="str">
            <v>ｍ</v>
          </cell>
          <cell r="G633">
            <v>4158</v>
          </cell>
          <cell r="I633" t="str">
            <v>S07040</v>
          </cell>
        </row>
        <row r="634">
          <cell r="C634">
            <v>296</v>
          </cell>
          <cell r="D634" t="str">
            <v>鉄筋ｺﾝｸﾘ-ﾄ管</v>
          </cell>
          <cell r="E634" t="str">
            <v>撤去</v>
          </cell>
          <cell r="I634" t="str">
            <v>道土木 複単</v>
          </cell>
        </row>
        <row r="635">
          <cell r="B635">
            <v>296</v>
          </cell>
          <cell r="D635" t="str">
            <v>外圧管据付工</v>
          </cell>
          <cell r="E635" t="str">
            <v>φ1000</v>
          </cell>
          <cell r="F635" t="str">
            <v>ｍ</v>
          </cell>
          <cell r="G635">
            <v>4584</v>
          </cell>
          <cell r="I635" t="str">
            <v>S07040</v>
          </cell>
        </row>
        <row r="636">
          <cell r="C636">
            <v>297</v>
          </cell>
          <cell r="D636" t="str">
            <v>鉄筋ｺﾝｸﾘ-ﾄ管</v>
          </cell>
          <cell r="E636" t="str">
            <v>撤去</v>
          </cell>
          <cell r="I636" t="str">
            <v>道土木 複単</v>
          </cell>
        </row>
        <row r="637">
          <cell r="B637">
            <v>297</v>
          </cell>
          <cell r="D637" t="str">
            <v>外圧管据付工</v>
          </cell>
          <cell r="E637" t="str">
            <v>φ1100</v>
          </cell>
          <cell r="F637" t="str">
            <v>ｍ</v>
          </cell>
          <cell r="G637">
            <v>4844</v>
          </cell>
          <cell r="I637" t="str">
            <v>S07040</v>
          </cell>
        </row>
        <row r="638">
          <cell r="C638">
            <v>298</v>
          </cell>
          <cell r="D638" t="str">
            <v>鉄筋ｺﾝｸﾘ-ﾄ管</v>
          </cell>
          <cell r="E638" t="str">
            <v>撤去</v>
          </cell>
          <cell r="I638" t="str">
            <v>道土木 複単</v>
          </cell>
        </row>
        <row r="639">
          <cell r="B639">
            <v>298</v>
          </cell>
          <cell r="D639" t="str">
            <v>外圧管据付工</v>
          </cell>
          <cell r="E639" t="str">
            <v>φ1200</v>
          </cell>
          <cell r="F639" t="str">
            <v>ｍ</v>
          </cell>
          <cell r="G639">
            <v>5387</v>
          </cell>
          <cell r="I639" t="str">
            <v>S07040</v>
          </cell>
        </row>
        <row r="640">
          <cell r="C640">
            <v>299</v>
          </cell>
          <cell r="D640" t="str">
            <v>鉄筋ｺﾝｸﾘ-ﾄ管</v>
          </cell>
          <cell r="E640" t="str">
            <v>撤去</v>
          </cell>
          <cell r="I640" t="str">
            <v>道土木 複単</v>
          </cell>
        </row>
        <row r="641">
          <cell r="B641">
            <v>299</v>
          </cell>
          <cell r="D641" t="str">
            <v>外圧管据付工</v>
          </cell>
          <cell r="E641" t="str">
            <v>φ1350</v>
          </cell>
          <cell r="F641" t="str">
            <v>ｍ</v>
          </cell>
          <cell r="G641">
            <v>6002</v>
          </cell>
          <cell r="I641" t="str">
            <v>S07040</v>
          </cell>
        </row>
        <row r="642">
          <cell r="C642">
            <v>300</v>
          </cell>
          <cell r="E642" t="str">
            <v>据付</v>
          </cell>
          <cell r="I642" t="str">
            <v>道土木 複単</v>
          </cell>
        </row>
        <row r="643">
          <cell r="B643">
            <v>300</v>
          </cell>
          <cell r="D643" t="str">
            <v>縁石据付工</v>
          </cell>
          <cell r="E643" t="str">
            <v>歩車道境界縁石</v>
          </cell>
          <cell r="F643" t="str">
            <v>ｍ</v>
          </cell>
          <cell r="G643">
            <v>1745</v>
          </cell>
          <cell r="I643" t="str">
            <v>S07060</v>
          </cell>
        </row>
        <row r="646">
          <cell r="B646" t="str">
            <v>番　号</v>
          </cell>
          <cell r="C646" t="str">
            <v>付番号</v>
          </cell>
          <cell r="D646" t="str">
            <v>名　　称</v>
          </cell>
          <cell r="E646" t="str">
            <v>規　　格</v>
          </cell>
          <cell r="F646" t="str">
            <v>単 位</v>
          </cell>
          <cell r="G646" t="str">
            <v>金　　額</v>
          </cell>
          <cell r="H646" t="str">
            <v>特殊製品費</v>
          </cell>
          <cell r="I646" t="str">
            <v>積算根拠</v>
          </cell>
          <cell r="J646" t="str">
            <v>摘　　要</v>
          </cell>
        </row>
        <row r="647">
          <cell r="C647">
            <v>301</v>
          </cell>
          <cell r="E647" t="str">
            <v>据付</v>
          </cell>
          <cell r="I647" t="str">
            <v>道土木 複単</v>
          </cell>
        </row>
        <row r="648">
          <cell r="B648">
            <v>301</v>
          </cell>
          <cell r="D648" t="str">
            <v>縁石据付工</v>
          </cell>
          <cell r="E648" t="str">
            <v>導水縁石</v>
          </cell>
          <cell r="F648" t="str">
            <v>ｍ</v>
          </cell>
          <cell r="G648">
            <v>1745</v>
          </cell>
          <cell r="I648" t="str">
            <v>S07060</v>
          </cell>
        </row>
        <row r="649">
          <cell r="C649">
            <v>302</v>
          </cell>
          <cell r="E649" t="str">
            <v>据付</v>
          </cell>
          <cell r="I649" t="str">
            <v>道土木 複単</v>
          </cell>
        </row>
        <row r="650">
          <cell r="B650">
            <v>302</v>
          </cell>
          <cell r="D650" t="str">
            <v>縁石据付工</v>
          </cell>
          <cell r="E650" t="str">
            <v>舗装止縁石</v>
          </cell>
          <cell r="F650" t="str">
            <v>ｍ</v>
          </cell>
          <cell r="G650">
            <v>1529</v>
          </cell>
          <cell r="I650" t="str">
            <v>S07060</v>
          </cell>
        </row>
        <row r="651">
          <cell r="C651">
            <v>303</v>
          </cell>
          <cell r="E651" t="str">
            <v>据付</v>
          </cell>
          <cell r="I651" t="str">
            <v>道土木 複単</v>
          </cell>
        </row>
        <row r="652">
          <cell r="B652">
            <v>303</v>
          </cell>
          <cell r="D652" t="str">
            <v>縁石据付工</v>
          </cell>
          <cell r="E652" t="str">
            <v>ｶ-ﾌﾞｽﾄ-ﾝ</v>
          </cell>
          <cell r="F652" t="str">
            <v>ｍ</v>
          </cell>
          <cell r="G652">
            <v>1833</v>
          </cell>
          <cell r="I652" t="str">
            <v>S07060</v>
          </cell>
        </row>
        <row r="653">
          <cell r="C653">
            <v>304</v>
          </cell>
          <cell r="E653" t="str">
            <v>据付</v>
          </cell>
          <cell r="I653" t="str">
            <v>道土木 複単</v>
          </cell>
        </row>
        <row r="654">
          <cell r="B654">
            <v>304</v>
          </cell>
          <cell r="D654" t="str">
            <v>縁石据付工</v>
          </cell>
          <cell r="E654" t="str">
            <v>誘導縁石</v>
          </cell>
          <cell r="F654" t="str">
            <v>ｍ</v>
          </cell>
          <cell r="G654">
            <v>1745</v>
          </cell>
          <cell r="I654" t="str">
            <v>S07060</v>
          </cell>
        </row>
        <row r="655">
          <cell r="C655">
            <v>305</v>
          </cell>
          <cell r="E655" t="str">
            <v>据付</v>
          </cell>
          <cell r="I655" t="str">
            <v>道土木 複単</v>
          </cell>
        </row>
        <row r="656">
          <cell r="B656">
            <v>305</v>
          </cell>
          <cell r="D656" t="str">
            <v>縁石据付工</v>
          </cell>
          <cell r="E656" t="str">
            <v>歩車道境界縁石</v>
          </cell>
          <cell r="F656" t="str">
            <v>ｍ</v>
          </cell>
          <cell r="G656">
            <v>410</v>
          </cell>
          <cell r="I656" t="str">
            <v>S07060</v>
          </cell>
        </row>
        <row r="657">
          <cell r="C657">
            <v>306</v>
          </cell>
          <cell r="E657" t="str">
            <v>撤去</v>
          </cell>
          <cell r="I657" t="str">
            <v>道土木 複単</v>
          </cell>
        </row>
        <row r="658">
          <cell r="B658">
            <v>306</v>
          </cell>
          <cell r="D658" t="str">
            <v>縁石据付工</v>
          </cell>
          <cell r="E658" t="str">
            <v>導水縁石</v>
          </cell>
          <cell r="F658" t="str">
            <v>ｍ</v>
          </cell>
          <cell r="G658">
            <v>410</v>
          </cell>
          <cell r="I658" t="str">
            <v>S07060</v>
          </cell>
        </row>
        <row r="659">
          <cell r="C659">
            <v>307</v>
          </cell>
          <cell r="E659" t="str">
            <v>撤去</v>
          </cell>
          <cell r="I659" t="str">
            <v>道土木 複単</v>
          </cell>
        </row>
        <row r="660">
          <cell r="B660">
            <v>307</v>
          </cell>
          <cell r="D660" t="str">
            <v>縁石据付工</v>
          </cell>
          <cell r="E660" t="str">
            <v>舗装止縁石</v>
          </cell>
          <cell r="F660" t="str">
            <v>ｍ</v>
          </cell>
          <cell r="G660">
            <v>528</v>
          </cell>
          <cell r="I660" t="str">
            <v>S07060</v>
          </cell>
        </row>
        <row r="661">
          <cell r="C661">
            <v>308</v>
          </cell>
          <cell r="E661" t="str">
            <v>撤去</v>
          </cell>
          <cell r="I661" t="str">
            <v>道土木 複単</v>
          </cell>
        </row>
        <row r="662">
          <cell r="B662">
            <v>308</v>
          </cell>
          <cell r="D662" t="str">
            <v>縁石据付工</v>
          </cell>
          <cell r="E662" t="str">
            <v>ｶ-ﾌﾞｽﾄ-ﾝ</v>
          </cell>
          <cell r="F662" t="str">
            <v>ｍ</v>
          </cell>
          <cell r="G662">
            <v>633</v>
          </cell>
          <cell r="I662" t="str">
            <v>S07060</v>
          </cell>
        </row>
        <row r="663">
          <cell r="C663">
            <v>309</v>
          </cell>
          <cell r="E663" t="str">
            <v>撤去</v>
          </cell>
          <cell r="I663" t="str">
            <v>道土木 複単</v>
          </cell>
        </row>
        <row r="664">
          <cell r="B664">
            <v>309</v>
          </cell>
          <cell r="D664" t="str">
            <v>縁石据付工</v>
          </cell>
          <cell r="E664" t="str">
            <v>誘導縁石</v>
          </cell>
          <cell r="F664" t="str">
            <v>ｍ</v>
          </cell>
          <cell r="G664">
            <v>410</v>
          </cell>
          <cell r="I664" t="str">
            <v>S07060</v>
          </cell>
        </row>
        <row r="665">
          <cell r="C665">
            <v>310</v>
          </cell>
          <cell r="E665" t="str">
            <v>L=600mm/個</v>
          </cell>
          <cell r="I665" t="str">
            <v>道土木 複単</v>
          </cell>
          <cell r="J665" t="str">
            <v>敷砂有</v>
          </cell>
        </row>
        <row r="666">
          <cell r="B666">
            <v>310</v>
          </cell>
          <cell r="D666" t="str">
            <v>側溝類据付工</v>
          </cell>
          <cell r="E666" t="str">
            <v>W&lt;50kg</v>
          </cell>
          <cell r="F666" t="str">
            <v>ｍ</v>
          </cell>
          <cell r="G666">
            <v>2369</v>
          </cell>
          <cell r="I666" t="str">
            <v>S07070</v>
          </cell>
          <cell r="J666" t="str">
            <v>諸雑費有</v>
          </cell>
        </row>
        <row r="667">
          <cell r="C667">
            <v>311</v>
          </cell>
          <cell r="E667" t="str">
            <v>L=600mm/個</v>
          </cell>
          <cell r="I667" t="str">
            <v>道土木 複単</v>
          </cell>
          <cell r="J667" t="str">
            <v>敷砂有</v>
          </cell>
        </row>
        <row r="668">
          <cell r="B668">
            <v>311</v>
          </cell>
          <cell r="D668" t="str">
            <v>側溝類据付工</v>
          </cell>
          <cell r="E668" t="str">
            <v>50&lt;W&lt;=100kg</v>
          </cell>
          <cell r="F668" t="str">
            <v>ｍ</v>
          </cell>
          <cell r="G668">
            <v>3898</v>
          </cell>
          <cell r="I668" t="str">
            <v>S07070</v>
          </cell>
          <cell r="J668" t="str">
            <v>諸雑費有</v>
          </cell>
        </row>
        <row r="669">
          <cell r="C669">
            <v>312</v>
          </cell>
          <cell r="E669" t="str">
            <v>L=600mm/個</v>
          </cell>
          <cell r="I669" t="str">
            <v>道土木 複単</v>
          </cell>
          <cell r="J669" t="str">
            <v>敷砂有</v>
          </cell>
        </row>
        <row r="670">
          <cell r="B670">
            <v>312</v>
          </cell>
          <cell r="D670" t="str">
            <v>側溝類据付工</v>
          </cell>
          <cell r="E670" t="str">
            <v>W&gt;100kg</v>
          </cell>
          <cell r="F670" t="str">
            <v>ｍ</v>
          </cell>
          <cell r="G670">
            <v>4648</v>
          </cell>
          <cell r="I670" t="str">
            <v>S07070</v>
          </cell>
          <cell r="J670" t="str">
            <v>諸雑費有</v>
          </cell>
        </row>
        <row r="671">
          <cell r="C671">
            <v>313</v>
          </cell>
          <cell r="E671" t="str">
            <v>L=1000mm/個</v>
          </cell>
          <cell r="I671" t="str">
            <v>道土木 複単</v>
          </cell>
          <cell r="J671" t="str">
            <v>敷砂有</v>
          </cell>
        </row>
        <row r="672">
          <cell r="B672">
            <v>313</v>
          </cell>
          <cell r="D672" t="str">
            <v>側溝類据付工</v>
          </cell>
          <cell r="E672" t="str">
            <v>50&lt;W&lt;=100kg</v>
          </cell>
          <cell r="F672" t="str">
            <v>ｍ</v>
          </cell>
          <cell r="G672">
            <v>2842</v>
          </cell>
          <cell r="I672" t="str">
            <v>S07070</v>
          </cell>
          <cell r="J672" t="str">
            <v>諸雑費有</v>
          </cell>
        </row>
        <row r="673">
          <cell r="C673">
            <v>314</v>
          </cell>
          <cell r="E673" t="str">
            <v>L=1000mm/個</v>
          </cell>
          <cell r="I673" t="str">
            <v>道土木 複単</v>
          </cell>
          <cell r="J673" t="str">
            <v>敷砂有</v>
          </cell>
        </row>
        <row r="674">
          <cell r="B674">
            <v>314</v>
          </cell>
          <cell r="D674" t="str">
            <v>側溝類据付工</v>
          </cell>
          <cell r="E674" t="str">
            <v>100&lt;W&lt;=350kg</v>
          </cell>
          <cell r="F674" t="str">
            <v>ｍ</v>
          </cell>
          <cell r="G674">
            <v>3106</v>
          </cell>
          <cell r="I674" t="str">
            <v>S07070</v>
          </cell>
          <cell r="J674" t="str">
            <v>諸雑費有</v>
          </cell>
        </row>
        <row r="675">
          <cell r="C675">
            <v>315</v>
          </cell>
          <cell r="E675" t="str">
            <v>L=1000mm/個</v>
          </cell>
          <cell r="I675" t="str">
            <v>道土木 複単</v>
          </cell>
          <cell r="J675" t="str">
            <v>敷砂有</v>
          </cell>
        </row>
        <row r="676">
          <cell r="B676">
            <v>315</v>
          </cell>
          <cell r="D676" t="str">
            <v>側溝類据付工</v>
          </cell>
          <cell r="E676" t="str">
            <v>350&lt;W&lt;=550kg</v>
          </cell>
          <cell r="F676" t="str">
            <v>ｍ</v>
          </cell>
          <cell r="G676">
            <v>4392</v>
          </cell>
          <cell r="I676" t="str">
            <v>S07070</v>
          </cell>
          <cell r="J676" t="str">
            <v>諸雑費有</v>
          </cell>
        </row>
        <row r="677">
          <cell r="C677">
            <v>316</v>
          </cell>
          <cell r="E677" t="str">
            <v>L=2000mm/個</v>
          </cell>
          <cell r="I677" t="str">
            <v>道土木 複単</v>
          </cell>
          <cell r="J677" t="str">
            <v>敷砂有</v>
          </cell>
        </row>
        <row r="678">
          <cell r="B678">
            <v>316</v>
          </cell>
          <cell r="D678" t="str">
            <v>側溝類据付工</v>
          </cell>
          <cell r="E678" t="str">
            <v>50&lt;W&lt;=100kg</v>
          </cell>
          <cell r="F678" t="str">
            <v>ｍ</v>
          </cell>
          <cell r="G678">
            <v>1407</v>
          </cell>
          <cell r="I678" t="str">
            <v>S07070</v>
          </cell>
          <cell r="J678" t="str">
            <v>諸雑費有</v>
          </cell>
        </row>
        <row r="679">
          <cell r="C679">
            <v>317</v>
          </cell>
          <cell r="E679" t="str">
            <v>L=2000mm/個</v>
          </cell>
          <cell r="I679" t="str">
            <v>道土木 複単</v>
          </cell>
          <cell r="J679" t="str">
            <v>敷砂有</v>
          </cell>
        </row>
        <row r="680">
          <cell r="B680">
            <v>317</v>
          </cell>
          <cell r="D680" t="str">
            <v>側溝類据付工</v>
          </cell>
          <cell r="E680" t="str">
            <v>100&lt;W&lt;=350kg</v>
          </cell>
          <cell r="F680" t="str">
            <v>ｍ</v>
          </cell>
          <cell r="G680">
            <v>1740</v>
          </cell>
          <cell r="I680" t="str">
            <v>S07070</v>
          </cell>
          <cell r="J680" t="str">
            <v>諸雑費有</v>
          </cell>
        </row>
        <row r="681">
          <cell r="C681">
            <v>318</v>
          </cell>
          <cell r="E681" t="str">
            <v>L=2000mm/個</v>
          </cell>
          <cell r="I681" t="str">
            <v>道土木 複単</v>
          </cell>
          <cell r="J681" t="str">
            <v>敷砂有</v>
          </cell>
        </row>
        <row r="682">
          <cell r="B682">
            <v>318</v>
          </cell>
          <cell r="D682" t="str">
            <v>側溝類据付工</v>
          </cell>
          <cell r="E682" t="str">
            <v>350&lt;W&lt;=550kg</v>
          </cell>
          <cell r="F682" t="str">
            <v>ｍ</v>
          </cell>
          <cell r="G682">
            <v>2596</v>
          </cell>
          <cell r="I682" t="str">
            <v>S07070</v>
          </cell>
          <cell r="J682" t="str">
            <v>諸雑費有</v>
          </cell>
        </row>
        <row r="683">
          <cell r="C683">
            <v>319</v>
          </cell>
          <cell r="E683" t="str">
            <v>L=2000mm/個</v>
          </cell>
          <cell r="I683" t="str">
            <v>道土木 複単</v>
          </cell>
          <cell r="J683" t="str">
            <v>敷砂有</v>
          </cell>
        </row>
        <row r="684">
          <cell r="B684">
            <v>319</v>
          </cell>
          <cell r="D684" t="str">
            <v>側溝類据付工</v>
          </cell>
          <cell r="E684" t="str">
            <v>550&lt;W&lt;=850kg</v>
          </cell>
          <cell r="F684" t="str">
            <v>ｍ</v>
          </cell>
          <cell r="G684">
            <v>3742</v>
          </cell>
          <cell r="I684" t="str">
            <v>S07070</v>
          </cell>
          <cell r="J684" t="str">
            <v>諸雑費有</v>
          </cell>
        </row>
        <row r="685">
          <cell r="C685">
            <v>320</v>
          </cell>
          <cell r="E685" t="str">
            <v>L=600mm/個</v>
          </cell>
          <cell r="I685" t="str">
            <v>道土木 複単</v>
          </cell>
          <cell r="J685" t="str">
            <v>敷砂無</v>
          </cell>
        </row>
        <row r="686">
          <cell r="B686">
            <v>320</v>
          </cell>
          <cell r="D686" t="str">
            <v>側溝類据付工</v>
          </cell>
          <cell r="E686" t="str">
            <v>W&lt;50kg</v>
          </cell>
          <cell r="F686" t="str">
            <v>ｍ</v>
          </cell>
          <cell r="G686">
            <v>2323</v>
          </cell>
          <cell r="I686" t="str">
            <v>S07070</v>
          </cell>
          <cell r="J686" t="str">
            <v>諸雑費有</v>
          </cell>
        </row>
        <row r="689">
          <cell r="B689" t="str">
            <v>番　号</v>
          </cell>
          <cell r="C689" t="str">
            <v>付番号</v>
          </cell>
          <cell r="D689" t="str">
            <v>名　　称</v>
          </cell>
          <cell r="E689" t="str">
            <v>規　　格</v>
          </cell>
          <cell r="F689" t="str">
            <v>単 位</v>
          </cell>
          <cell r="G689" t="str">
            <v>金　　額</v>
          </cell>
          <cell r="H689" t="str">
            <v>特殊製品費</v>
          </cell>
          <cell r="I689" t="str">
            <v>積算根拠</v>
          </cell>
          <cell r="J689" t="str">
            <v>摘　　要</v>
          </cell>
        </row>
        <row r="690">
          <cell r="C690">
            <v>321</v>
          </cell>
          <cell r="E690" t="str">
            <v>L=600mm/個</v>
          </cell>
          <cell r="I690" t="str">
            <v>道土木 複単</v>
          </cell>
          <cell r="J690" t="str">
            <v>敷砂無</v>
          </cell>
        </row>
        <row r="691">
          <cell r="B691">
            <v>321</v>
          </cell>
          <cell r="D691" t="str">
            <v>側溝類据付工</v>
          </cell>
          <cell r="E691" t="str">
            <v>50&lt;W&lt;=100kg</v>
          </cell>
          <cell r="F691" t="str">
            <v>ｍ</v>
          </cell>
          <cell r="G691">
            <v>3823</v>
          </cell>
          <cell r="I691" t="str">
            <v>S07070</v>
          </cell>
          <cell r="J691" t="str">
            <v>諸雑費有</v>
          </cell>
        </row>
        <row r="692">
          <cell r="C692">
            <v>322</v>
          </cell>
          <cell r="E692" t="str">
            <v>L=600mm/個</v>
          </cell>
          <cell r="I692" t="str">
            <v>道土木 複単</v>
          </cell>
          <cell r="J692" t="str">
            <v>敷砂無</v>
          </cell>
        </row>
        <row r="693">
          <cell r="B693">
            <v>322</v>
          </cell>
          <cell r="D693" t="str">
            <v>側溝類据付工</v>
          </cell>
          <cell r="E693" t="str">
            <v>W&gt;100kg</v>
          </cell>
          <cell r="F693" t="str">
            <v>ｍ</v>
          </cell>
          <cell r="G693">
            <v>4580</v>
          </cell>
          <cell r="I693" t="str">
            <v>S07070</v>
          </cell>
          <cell r="J693" t="str">
            <v>諸雑費有</v>
          </cell>
        </row>
        <row r="694">
          <cell r="C694">
            <v>323</v>
          </cell>
          <cell r="E694" t="str">
            <v>L=1000mm/個</v>
          </cell>
          <cell r="I694" t="str">
            <v>道土木 複単</v>
          </cell>
          <cell r="J694" t="str">
            <v>敷砂無</v>
          </cell>
        </row>
        <row r="695">
          <cell r="B695">
            <v>323</v>
          </cell>
          <cell r="D695" t="str">
            <v>側溝類据付工</v>
          </cell>
          <cell r="E695" t="str">
            <v>50&lt;W&lt;=100kg</v>
          </cell>
          <cell r="F695" t="str">
            <v>ｍ</v>
          </cell>
          <cell r="G695">
            <v>2788</v>
          </cell>
          <cell r="I695" t="str">
            <v>S07070</v>
          </cell>
          <cell r="J695" t="str">
            <v>諸雑費有</v>
          </cell>
        </row>
        <row r="696">
          <cell r="C696">
            <v>324</v>
          </cell>
          <cell r="E696" t="str">
            <v>L=1000mm/個</v>
          </cell>
          <cell r="I696" t="str">
            <v>道土木 複単</v>
          </cell>
          <cell r="J696" t="str">
            <v>敷砂無</v>
          </cell>
        </row>
        <row r="697">
          <cell r="B697">
            <v>324</v>
          </cell>
          <cell r="D697" t="str">
            <v>側溝類据付工</v>
          </cell>
          <cell r="E697" t="str">
            <v>100&lt;W&lt;=350kg</v>
          </cell>
          <cell r="F697" t="str">
            <v>ｍ</v>
          </cell>
          <cell r="G697">
            <v>3064</v>
          </cell>
          <cell r="I697" t="str">
            <v>S07070</v>
          </cell>
          <cell r="J697" t="str">
            <v>諸雑費有</v>
          </cell>
        </row>
        <row r="698">
          <cell r="C698">
            <v>325</v>
          </cell>
          <cell r="E698" t="str">
            <v>L=1000mm/個</v>
          </cell>
          <cell r="I698" t="str">
            <v>道土木 複単</v>
          </cell>
          <cell r="J698" t="str">
            <v>敷砂無</v>
          </cell>
        </row>
        <row r="699">
          <cell r="B699">
            <v>325</v>
          </cell>
          <cell r="D699" t="str">
            <v>側溝類据付工</v>
          </cell>
          <cell r="E699" t="str">
            <v>350&lt;W&lt;=550kg</v>
          </cell>
          <cell r="F699" t="str">
            <v>ｍ</v>
          </cell>
          <cell r="G699">
            <v>4331</v>
          </cell>
          <cell r="I699" t="str">
            <v>S07070</v>
          </cell>
          <cell r="J699" t="str">
            <v>諸雑費有</v>
          </cell>
        </row>
        <row r="700">
          <cell r="C700">
            <v>326</v>
          </cell>
          <cell r="E700" t="str">
            <v>L=2000mm/個</v>
          </cell>
          <cell r="I700" t="str">
            <v>道土木 複単</v>
          </cell>
          <cell r="J700" t="str">
            <v>敷砂無</v>
          </cell>
        </row>
        <row r="701">
          <cell r="B701">
            <v>326</v>
          </cell>
          <cell r="D701" t="str">
            <v>側溝類据付工</v>
          </cell>
          <cell r="E701" t="str">
            <v>50&lt;W&lt;=100kg</v>
          </cell>
          <cell r="F701" t="str">
            <v>ｍ</v>
          </cell>
          <cell r="G701">
            <v>1381</v>
          </cell>
          <cell r="I701" t="str">
            <v>S07070</v>
          </cell>
          <cell r="J701" t="str">
            <v>諸雑費有</v>
          </cell>
        </row>
        <row r="702">
          <cell r="C702">
            <v>327</v>
          </cell>
          <cell r="E702" t="str">
            <v>L=2000mm/個</v>
          </cell>
          <cell r="I702" t="str">
            <v>道土木 複単</v>
          </cell>
          <cell r="J702" t="str">
            <v>敷砂無</v>
          </cell>
        </row>
        <row r="703">
          <cell r="B703">
            <v>327</v>
          </cell>
          <cell r="D703" t="str">
            <v>側溝類据付工</v>
          </cell>
          <cell r="E703" t="str">
            <v>100&lt;W&lt;=350kg</v>
          </cell>
          <cell r="F703" t="str">
            <v>ｍ</v>
          </cell>
          <cell r="G703">
            <v>1719</v>
          </cell>
          <cell r="I703" t="str">
            <v>S07070</v>
          </cell>
          <cell r="J703" t="str">
            <v>諸雑費有</v>
          </cell>
        </row>
        <row r="704">
          <cell r="C704">
            <v>328</v>
          </cell>
          <cell r="E704" t="str">
            <v>L=2000mm/個</v>
          </cell>
          <cell r="I704" t="str">
            <v>道土木 複単</v>
          </cell>
          <cell r="J704" t="str">
            <v>敷砂無</v>
          </cell>
        </row>
        <row r="705">
          <cell r="B705">
            <v>328</v>
          </cell>
          <cell r="D705" t="str">
            <v>側溝類据付工</v>
          </cell>
          <cell r="E705" t="str">
            <v>350&lt;W&lt;=550kg</v>
          </cell>
          <cell r="F705" t="str">
            <v>ｍ</v>
          </cell>
          <cell r="G705">
            <v>2558</v>
          </cell>
          <cell r="I705" t="str">
            <v>S07070</v>
          </cell>
          <cell r="J705" t="str">
            <v>諸雑費有</v>
          </cell>
        </row>
        <row r="706">
          <cell r="C706">
            <v>329</v>
          </cell>
          <cell r="E706" t="str">
            <v>L=2000mm/個</v>
          </cell>
          <cell r="I706" t="str">
            <v>道土木 複単</v>
          </cell>
          <cell r="J706" t="str">
            <v>敷砂無</v>
          </cell>
        </row>
        <row r="707">
          <cell r="B707">
            <v>329</v>
          </cell>
          <cell r="D707" t="str">
            <v>側溝類据付工</v>
          </cell>
          <cell r="E707" t="str">
            <v>550&lt;W&lt;=850kg</v>
          </cell>
          <cell r="F707" t="str">
            <v>ｍ</v>
          </cell>
          <cell r="G707">
            <v>3688</v>
          </cell>
          <cell r="I707" t="str">
            <v>S07070</v>
          </cell>
          <cell r="J707" t="str">
            <v>諸雑費有</v>
          </cell>
        </row>
        <row r="708">
          <cell r="C708">
            <v>330</v>
          </cell>
          <cell r="E708" t="str">
            <v>ｺﾝｸﾘ-ﾄ製 据付</v>
          </cell>
          <cell r="I708" t="str">
            <v>道土木 複単</v>
          </cell>
        </row>
        <row r="709">
          <cell r="B709">
            <v>330</v>
          </cell>
          <cell r="D709" t="str">
            <v>U型側溝蓋据付工</v>
          </cell>
          <cell r="E709" t="str">
            <v>10&lt;W&lt;=40kg</v>
          </cell>
          <cell r="F709" t="str">
            <v>ｍ</v>
          </cell>
          <cell r="G709">
            <v>337</v>
          </cell>
          <cell r="I709" t="str">
            <v>S07080</v>
          </cell>
        </row>
        <row r="710">
          <cell r="C710">
            <v>331</v>
          </cell>
          <cell r="E710" t="str">
            <v>ｺﾝｸﾘ-ﾄ製 据付</v>
          </cell>
          <cell r="I710" t="str">
            <v>道土木 複単</v>
          </cell>
        </row>
        <row r="711">
          <cell r="B711">
            <v>331</v>
          </cell>
          <cell r="D711" t="str">
            <v>U型側溝蓋据付工</v>
          </cell>
          <cell r="E711" t="str">
            <v>40&lt;W&lt;=70kg</v>
          </cell>
          <cell r="F711" t="str">
            <v>ｍ</v>
          </cell>
          <cell r="G711">
            <v>661</v>
          </cell>
          <cell r="I711" t="str">
            <v>S07080</v>
          </cell>
        </row>
        <row r="712">
          <cell r="C712">
            <v>332</v>
          </cell>
          <cell r="E712" t="str">
            <v>ｺﾝｸﾘ-ﾄ製 据付</v>
          </cell>
          <cell r="I712" t="str">
            <v>道土木 複単</v>
          </cell>
        </row>
        <row r="713">
          <cell r="B713">
            <v>332</v>
          </cell>
          <cell r="D713" t="str">
            <v>U型側溝蓋据付工</v>
          </cell>
          <cell r="E713" t="str">
            <v>70&lt;W&lt;=100kg</v>
          </cell>
          <cell r="F713" t="str">
            <v>ｍ</v>
          </cell>
          <cell r="G713">
            <v>955</v>
          </cell>
          <cell r="I713" t="str">
            <v>S07080</v>
          </cell>
        </row>
        <row r="714">
          <cell r="C714">
            <v>333</v>
          </cell>
          <cell r="E714" t="str">
            <v>ｺﾝｸﾘ-ﾄ製 据付</v>
          </cell>
          <cell r="I714" t="str">
            <v>道土木 複単</v>
          </cell>
        </row>
        <row r="715">
          <cell r="B715">
            <v>333</v>
          </cell>
          <cell r="D715" t="str">
            <v>U型側溝蓋据付工</v>
          </cell>
          <cell r="E715" t="str">
            <v>100&lt;W&lt;=170kg</v>
          </cell>
          <cell r="F715" t="str">
            <v>ｍ</v>
          </cell>
          <cell r="G715">
            <v>1324</v>
          </cell>
          <cell r="I715" t="str">
            <v>S07080</v>
          </cell>
        </row>
        <row r="716">
          <cell r="C716">
            <v>334</v>
          </cell>
          <cell r="E716" t="str">
            <v>鋼製 据付</v>
          </cell>
          <cell r="I716" t="str">
            <v>道土木 複単</v>
          </cell>
        </row>
        <row r="717">
          <cell r="B717">
            <v>334</v>
          </cell>
          <cell r="D717" t="str">
            <v>U型側溝蓋据付工</v>
          </cell>
          <cell r="E717" t="str">
            <v>W&lt;10kg</v>
          </cell>
          <cell r="F717" t="str">
            <v>ｍ</v>
          </cell>
          <cell r="G717">
            <v>75</v>
          </cell>
          <cell r="I717" t="str">
            <v>S07080</v>
          </cell>
        </row>
        <row r="718">
          <cell r="C718">
            <v>335</v>
          </cell>
          <cell r="E718" t="str">
            <v>鋼製 据付</v>
          </cell>
          <cell r="I718" t="str">
            <v>道土木 複単</v>
          </cell>
        </row>
        <row r="719">
          <cell r="B719">
            <v>335</v>
          </cell>
          <cell r="D719" t="str">
            <v>U型側溝蓋据付工</v>
          </cell>
          <cell r="E719" t="str">
            <v>10&lt;W&lt;=40kg</v>
          </cell>
          <cell r="F719" t="str">
            <v>ｍ</v>
          </cell>
          <cell r="G719">
            <v>206</v>
          </cell>
          <cell r="I719" t="str">
            <v>S07080</v>
          </cell>
        </row>
        <row r="720">
          <cell r="C720">
            <v>336</v>
          </cell>
          <cell r="E720" t="str">
            <v>鋼製 据付</v>
          </cell>
          <cell r="I720" t="str">
            <v>道土木 複単</v>
          </cell>
        </row>
        <row r="721">
          <cell r="B721">
            <v>336</v>
          </cell>
          <cell r="D721" t="str">
            <v>U型側溝蓋据付工</v>
          </cell>
          <cell r="E721" t="str">
            <v>40&lt;W&lt;=80kg</v>
          </cell>
          <cell r="F721" t="str">
            <v>ｍ</v>
          </cell>
          <cell r="G721">
            <v>618</v>
          </cell>
          <cell r="I721" t="str">
            <v>S07080</v>
          </cell>
        </row>
        <row r="722">
          <cell r="C722">
            <v>337</v>
          </cell>
          <cell r="E722" t="str">
            <v>ｺﾝｸﾘ-ﾄ製 撤去</v>
          </cell>
          <cell r="I722" t="str">
            <v>道土木 複単</v>
          </cell>
        </row>
        <row r="723">
          <cell r="B723">
            <v>337</v>
          </cell>
          <cell r="D723" t="str">
            <v>U型側溝蓋据付工</v>
          </cell>
          <cell r="E723" t="str">
            <v>10&lt;W&lt;=40kg</v>
          </cell>
          <cell r="F723" t="str">
            <v>ｍ</v>
          </cell>
          <cell r="G723">
            <v>168</v>
          </cell>
          <cell r="I723" t="str">
            <v>S07080</v>
          </cell>
        </row>
        <row r="724">
          <cell r="C724">
            <v>338</v>
          </cell>
          <cell r="E724" t="str">
            <v>ｺﾝｸﾘ-ﾄ製 撤去</v>
          </cell>
          <cell r="I724" t="str">
            <v>道土木 複単</v>
          </cell>
        </row>
        <row r="725">
          <cell r="B725">
            <v>338</v>
          </cell>
          <cell r="D725" t="str">
            <v>U型側溝蓋据付工</v>
          </cell>
          <cell r="E725" t="str">
            <v>40&lt;W&lt;=70kg</v>
          </cell>
          <cell r="F725" t="str">
            <v>ｍ</v>
          </cell>
          <cell r="G725">
            <v>330</v>
          </cell>
          <cell r="I725" t="str">
            <v>S07080</v>
          </cell>
        </row>
        <row r="726">
          <cell r="C726">
            <v>339</v>
          </cell>
          <cell r="E726" t="str">
            <v>ｺﾝｸﾘ-ﾄ製 撤去</v>
          </cell>
          <cell r="I726" t="str">
            <v>道土木 複単</v>
          </cell>
        </row>
        <row r="727">
          <cell r="B727">
            <v>339</v>
          </cell>
          <cell r="D727" t="str">
            <v>U型側溝蓋据付工</v>
          </cell>
          <cell r="E727" t="str">
            <v>70&lt;W&lt;=100kg</v>
          </cell>
          <cell r="F727" t="str">
            <v>ｍ</v>
          </cell>
          <cell r="G727">
            <v>477</v>
          </cell>
          <cell r="I727" t="str">
            <v>S07080</v>
          </cell>
        </row>
        <row r="728">
          <cell r="C728">
            <v>340</v>
          </cell>
          <cell r="E728" t="str">
            <v>ｺﾝｸﾘ-ﾄ製 撤去</v>
          </cell>
          <cell r="I728" t="str">
            <v>道土木 複単</v>
          </cell>
        </row>
        <row r="729">
          <cell r="B729">
            <v>340</v>
          </cell>
          <cell r="D729" t="str">
            <v>U型側溝蓋据付工</v>
          </cell>
          <cell r="E729" t="str">
            <v>100&lt;W&lt;=170kg</v>
          </cell>
          <cell r="F729" t="str">
            <v>ｍ</v>
          </cell>
          <cell r="G729">
            <v>662</v>
          </cell>
          <cell r="I729" t="str">
            <v>S07080</v>
          </cell>
        </row>
        <row r="732">
          <cell r="B732" t="str">
            <v>番　号</v>
          </cell>
          <cell r="C732" t="str">
            <v>付番号</v>
          </cell>
          <cell r="D732" t="str">
            <v>名　　称</v>
          </cell>
          <cell r="E732" t="str">
            <v>規　　格</v>
          </cell>
          <cell r="F732" t="str">
            <v>単 位</v>
          </cell>
          <cell r="G732" t="str">
            <v>金　　額</v>
          </cell>
          <cell r="H732" t="str">
            <v>特殊製品費</v>
          </cell>
          <cell r="I732" t="str">
            <v>積算根拠</v>
          </cell>
          <cell r="J732" t="str">
            <v>摘　　要</v>
          </cell>
        </row>
        <row r="733">
          <cell r="C733">
            <v>341</v>
          </cell>
          <cell r="E733" t="str">
            <v>鋼製 撤去</v>
          </cell>
          <cell r="I733" t="str">
            <v>道土木 複単</v>
          </cell>
        </row>
        <row r="734">
          <cell r="B734">
            <v>341</v>
          </cell>
          <cell r="D734" t="str">
            <v>U型側溝蓋据付工</v>
          </cell>
          <cell r="E734" t="str">
            <v>W&lt;10kg</v>
          </cell>
          <cell r="F734" t="str">
            <v>ｍ</v>
          </cell>
          <cell r="G734">
            <v>37</v>
          </cell>
          <cell r="I734" t="str">
            <v>S07080</v>
          </cell>
        </row>
        <row r="735">
          <cell r="C735">
            <v>342</v>
          </cell>
          <cell r="E735" t="str">
            <v>鋼製 撤去</v>
          </cell>
          <cell r="I735" t="str">
            <v>道土木 複単</v>
          </cell>
        </row>
        <row r="736">
          <cell r="B736">
            <v>342</v>
          </cell>
          <cell r="D736" t="str">
            <v>U型側溝蓋据付工</v>
          </cell>
          <cell r="E736" t="str">
            <v>10&lt;W&lt;=40kg</v>
          </cell>
          <cell r="F736" t="str">
            <v>ｍ</v>
          </cell>
          <cell r="G736">
            <v>103</v>
          </cell>
          <cell r="I736" t="str">
            <v>S07080</v>
          </cell>
        </row>
        <row r="737">
          <cell r="C737">
            <v>343</v>
          </cell>
          <cell r="E737" t="str">
            <v>鋼製 撤去</v>
          </cell>
          <cell r="I737" t="str">
            <v>道土木 複単</v>
          </cell>
        </row>
        <row r="738">
          <cell r="B738">
            <v>343</v>
          </cell>
          <cell r="D738" t="str">
            <v>U型側溝蓋据付工</v>
          </cell>
          <cell r="E738" t="str">
            <v>40&lt;W&lt;=80kg</v>
          </cell>
          <cell r="F738" t="str">
            <v>ｍ</v>
          </cell>
          <cell r="G738">
            <v>309</v>
          </cell>
          <cell r="I738" t="str">
            <v>S07080</v>
          </cell>
        </row>
        <row r="739">
          <cell r="C739">
            <v>344</v>
          </cell>
          <cell r="E739" t="str">
            <v>据付</v>
          </cell>
          <cell r="I739" t="str">
            <v>道土木 複単</v>
          </cell>
        </row>
        <row r="740">
          <cell r="B740">
            <v>344</v>
          </cell>
          <cell r="D740" t="str">
            <v>雨水桝据付工</v>
          </cell>
          <cell r="E740" t="str">
            <v>W&lt;100kg</v>
          </cell>
          <cell r="F740" t="str">
            <v>個</v>
          </cell>
          <cell r="G740">
            <v>639</v>
          </cell>
          <cell r="I740" t="str">
            <v>S07120</v>
          </cell>
          <cell r="J740" t="str">
            <v>敷砂有</v>
          </cell>
        </row>
        <row r="741">
          <cell r="C741">
            <v>345</v>
          </cell>
          <cell r="E741" t="str">
            <v>据付</v>
          </cell>
          <cell r="I741" t="str">
            <v>道土木 複単</v>
          </cell>
        </row>
        <row r="742">
          <cell r="B742">
            <v>345</v>
          </cell>
          <cell r="D742" t="str">
            <v>雨水桝据付工</v>
          </cell>
          <cell r="E742" t="str">
            <v>100&lt;W&lt;=200kg</v>
          </cell>
          <cell r="F742" t="str">
            <v>個</v>
          </cell>
          <cell r="G742">
            <v>1063</v>
          </cell>
          <cell r="I742" t="str">
            <v>S07120</v>
          </cell>
          <cell r="J742" t="str">
            <v>敷砂有</v>
          </cell>
        </row>
        <row r="743">
          <cell r="C743">
            <v>346</v>
          </cell>
          <cell r="E743" t="str">
            <v>据付</v>
          </cell>
          <cell r="I743" t="str">
            <v>道土木 複単</v>
          </cell>
        </row>
        <row r="744">
          <cell r="B744">
            <v>346</v>
          </cell>
          <cell r="D744" t="str">
            <v>雨水桝据付工</v>
          </cell>
          <cell r="E744" t="str">
            <v>200&lt;W&lt;=400kg</v>
          </cell>
          <cell r="F744" t="str">
            <v>個</v>
          </cell>
          <cell r="G744">
            <v>2757</v>
          </cell>
          <cell r="I744" t="str">
            <v>S07120</v>
          </cell>
          <cell r="J744" t="str">
            <v>敷砂有</v>
          </cell>
        </row>
        <row r="745">
          <cell r="C745">
            <v>347</v>
          </cell>
          <cell r="E745" t="str">
            <v>据付</v>
          </cell>
          <cell r="I745" t="str">
            <v>道土木 複単</v>
          </cell>
        </row>
        <row r="746">
          <cell r="B746">
            <v>347</v>
          </cell>
          <cell r="D746" t="str">
            <v>雨水桝据付工</v>
          </cell>
          <cell r="E746" t="str">
            <v>400&lt;W&lt;=600kg</v>
          </cell>
          <cell r="F746" t="str">
            <v>個</v>
          </cell>
          <cell r="G746">
            <v>5725</v>
          </cell>
          <cell r="I746" t="str">
            <v>S07120</v>
          </cell>
          <cell r="J746" t="str">
            <v>敷砂有</v>
          </cell>
        </row>
        <row r="747">
          <cell r="C747">
            <v>348</v>
          </cell>
          <cell r="E747" t="str">
            <v>据付</v>
          </cell>
          <cell r="I747" t="str">
            <v>道土木 複単</v>
          </cell>
        </row>
        <row r="748">
          <cell r="B748">
            <v>348</v>
          </cell>
          <cell r="D748" t="str">
            <v>雨水桝据付工</v>
          </cell>
          <cell r="E748" t="str">
            <v>600&lt;W&lt;=800kg</v>
          </cell>
          <cell r="F748" t="str">
            <v>個</v>
          </cell>
          <cell r="G748">
            <v>8828</v>
          </cell>
          <cell r="I748" t="str">
            <v>S07120</v>
          </cell>
          <cell r="J748" t="str">
            <v>敷砂有</v>
          </cell>
        </row>
        <row r="749">
          <cell r="C749">
            <v>349</v>
          </cell>
          <cell r="E749" t="str">
            <v>据付</v>
          </cell>
          <cell r="I749" t="str">
            <v>道土木 複単</v>
          </cell>
        </row>
        <row r="750">
          <cell r="B750">
            <v>349</v>
          </cell>
          <cell r="D750" t="str">
            <v>雨水桝据付工</v>
          </cell>
          <cell r="E750" t="str">
            <v>800&lt;W&lt;=1000kg</v>
          </cell>
          <cell r="F750" t="str">
            <v>個</v>
          </cell>
          <cell r="G750">
            <v>11796</v>
          </cell>
          <cell r="I750" t="str">
            <v>S07120</v>
          </cell>
          <cell r="J750" t="str">
            <v>敷砂有</v>
          </cell>
        </row>
        <row r="751">
          <cell r="C751">
            <v>350</v>
          </cell>
          <cell r="E751" t="str">
            <v>据付</v>
          </cell>
          <cell r="I751" t="str">
            <v>道土木 複単</v>
          </cell>
        </row>
        <row r="752">
          <cell r="B752">
            <v>350</v>
          </cell>
          <cell r="D752" t="str">
            <v>雨水桝据付工</v>
          </cell>
          <cell r="E752" t="str">
            <v>1000&lt;W&lt;=2500kg</v>
          </cell>
          <cell r="F752" t="str">
            <v>個</v>
          </cell>
          <cell r="G752">
            <v>19546</v>
          </cell>
          <cell r="I752" t="str">
            <v>S07120</v>
          </cell>
          <cell r="J752" t="str">
            <v>敷砂有</v>
          </cell>
        </row>
        <row r="753">
          <cell r="C753">
            <v>351</v>
          </cell>
          <cell r="E753" t="str">
            <v>据付</v>
          </cell>
          <cell r="I753" t="str">
            <v>道土木 複単</v>
          </cell>
        </row>
        <row r="754">
          <cell r="B754">
            <v>351</v>
          </cell>
          <cell r="D754" t="str">
            <v>雨水桝据付工</v>
          </cell>
          <cell r="E754" t="str">
            <v>2500&lt;W&lt;=4000kg</v>
          </cell>
          <cell r="F754" t="str">
            <v>個</v>
          </cell>
          <cell r="G754">
            <v>26822</v>
          </cell>
          <cell r="I754" t="str">
            <v>S07120</v>
          </cell>
          <cell r="J754" t="str">
            <v>敷砂有</v>
          </cell>
        </row>
        <row r="755">
          <cell r="C755">
            <v>352</v>
          </cell>
          <cell r="E755" t="str">
            <v>据付</v>
          </cell>
          <cell r="I755" t="str">
            <v>道土木 複単</v>
          </cell>
        </row>
        <row r="756">
          <cell r="B756">
            <v>352</v>
          </cell>
          <cell r="D756" t="str">
            <v>雨水桝据付工</v>
          </cell>
          <cell r="E756" t="str">
            <v>W&lt;100kg</v>
          </cell>
          <cell r="F756" t="str">
            <v>個</v>
          </cell>
          <cell r="G756">
            <v>633</v>
          </cell>
          <cell r="I756" t="str">
            <v>S07120</v>
          </cell>
          <cell r="J756" t="str">
            <v>敷砂無</v>
          </cell>
        </row>
        <row r="757">
          <cell r="C757">
            <v>353</v>
          </cell>
          <cell r="E757" t="str">
            <v>据付</v>
          </cell>
          <cell r="I757" t="str">
            <v>道土木 複単</v>
          </cell>
        </row>
        <row r="758">
          <cell r="B758">
            <v>353</v>
          </cell>
          <cell r="D758" t="str">
            <v>雨水桝据付工</v>
          </cell>
          <cell r="E758" t="str">
            <v>100&lt;W&lt;=200kg</v>
          </cell>
          <cell r="F758" t="str">
            <v>個</v>
          </cell>
          <cell r="G758">
            <v>1056</v>
          </cell>
          <cell r="I758" t="str">
            <v>S07120</v>
          </cell>
          <cell r="J758" t="str">
            <v>敷砂無</v>
          </cell>
        </row>
        <row r="759">
          <cell r="C759">
            <v>354</v>
          </cell>
          <cell r="E759" t="str">
            <v>据付</v>
          </cell>
          <cell r="I759" t="str">
            <v>道土木 複単</v>
          </cell>
        </row>
        <row r="760">
          <cell r="B760">
            <v>354</v>
          </cell>
          <cell r="D760" t="str">
            <v>雨水桝据付工</v>
          </cell>
          <cell r="E760" t="str">
            <v>200&lt;W&lt;=400kg</v>
          </cell>
          <cell r="F760" t="str">
            <v>個</v>
          </cell>
          <cell r="G760">
            <v>2739</v>
          </cell>
          <cell r="I760" t="str">
            <v>S07120</v>
          </cell>
          <cell r="J760" t="str">
            <v>敷砂無</v>
          </cell>
        </row>
        <row r="761">
          <cell r="C761">
            <v>355</v>
          </cell>
          <cell r="E761" t="str">
            <v>据付</v>
          </cell>
          <cell r="I761" t="str">
            <v>道土木 複単</v>
          </cell>
        </row>
        <row r="762">
          <cell r="B762">
            <v>355</v>
          </cell>
          <cell r="D762" t="str">
            <v>雨水桝据付工</v>
          </cell>
          <cell r="E762" t="str">
            <v>400&lt;W&lt;=600kg</v>
          </cell>
          <cell r="F762" t="str">
            <v>個</v>
          </cell>
          <cell r="G762">
            <v>5691</v>
          </cell>
          <cell r="I762" t="str">
            <v>S07120</v>
          </cell>
          <cell r="J762" t="str">
            <v>敷砂無</v>
          </cell>
        </row>
        <row r="763">
          <cell r="C763">
            <v>356</v>
          </cell>
          <cell r="E763" t="str">
            <v>据付</v>
          </cell>
          <cell r="I763" t="str">
            <v>道土木 複単</v>
          </cell>
        </row>
        <row r="764">
          <cell r="B764">
            <v>356</v>
          </cell>
          <cell r="D764" t="str">
            <v>雨水桝据付工</v>
          </cell>
          <cell r="E764" t="str">
            <v>600&lt;W&lt;=800kg</v>
          </cell>
          <cell r="F764" t="str">
            <v>個</v>
          </cell>
          <cell r="G764">
            <v>8780</v>
          </cell>
          <cell r="I764" t="str">
            <v>S07120</v>
          </cell>
          <cell r="J764" t="str">
            <v>敷砂無</v>
          </cell>
        </row>
        <row r="765">
          <cell r="C765">
            <v>357</v>
          </cell>
          <cell r="E765" t="str">
            <v>据付</v>
          </cell>
          <cell r="I765" t="str">
            <v>道土木 複単</v>
          </cell>
        </row>
        <row r="766">
          <cell r="B766">
            <v>357</v>
          </cell>
          <cell r="D766" t="str">
            <v>雨水桝据付工</v>
          </cell>
          <cell r="E766" t="str">
            <v>800&lt;W&lt;=1000kg</v>
          </cell>
          <cell r="F766" t="str">
            <v>個</v>
          </cell>
          <cell r="G766">
            <v>11732</v>
          </cell>
          <cell r="I766" t="str">
            <v>S07120</v>
          </cell>
          <cell r="J766" t="str">
            <v>敷砂無</v>
          </cell>
        </row>
        <row r="767">
          <cell r="C767">
            <v>358</v>
          </cell>
          <cell r="E767" t="str">
            <v>据付</v>
          </cell>
          <cell r="I767" t="str">
            <v>道土木 複単</v>
          </cell>
        </row>
        <row r="768">
          <cell r="B768">
            <v>358</v>
          </cell>
          <cell r="D768" t="str">
            <v>雨水桝据付工</v>
          </cell>
          <cell r="E768" t="str">
            <v>1000&lt;W&lt;=2500kg</v>
          </cell>
          <cell r="F768" t="str">
            <v>個</v>
          </cell>
          <cell r="G768">
            <v>19450</v>
          </cell>
          <cell r="I768" t="str">
            <v>S07120</v>
          </cell>
          <cell r="J768" t="str">
            <v>敷砂無</v>
          </cell>
        </row>
        <row r="769">
          <cell r="C769">
            <v>359</v>
          </cell>
          <cell r="E769" t="str">
            <v>据付</v>
          </cell>
          <cell r="I769" t="str">
            <v>道土木 複単</v>
          </cell>
        </row>
        <row r="770">
          <cell r="B770">
            <v>359</v>
          </cell>
          <cell r="D770" t="str">
            <v>雨水桝据付工</v>
          </cell>
          <cell r="E770" t="str">
            <v>2500&lt;W&lt;=4000kg</v>
          </cell>
          <cell r="F770" t="str">
            <v>個</v>
          </cell>
          <cell r="G770">
            <v>26694</v>
          </cell>
          <cell r="I770" t="str">
            <v>S07120</v>
          </cell>
          <cell r="J770" t="str">
            <v>敷砂無</v>
          </cell>
        </row>
        <row r="771">
          <cell r="C771">
            <v>360</v>
          </cell>
          <cell r="E771" t="str">
            <v>撤去</v>
          </cell>
          <cell r="I771" t="str">
            <v>道土木 複単</v>
          </cell>
        </row>
        <row r="772">
          <cell r="B772">
            <v>360</v>
          </cell>
          <cell r="D772" t="str">
            <v>雨水桝据付工</v>
          </cell>
          <cell r="E772" t="str">
            <v>W&lt;100kg</v>
          </cell>
          <cell r="F772" t="str">
            <v>個</v>
          </cell>
          <cell r="G772">
            <v>316</v>
          </cell>
          <cell r="I772" t="str">
            <v>S07120</v>
          </cell>
          <cell r="J772" t="str">
            <v>敷砂無</v>
          </cell>
        </row>
        <row r="775">
          <cell r="B775" t="str">
            <v>番　号</v>
          </cell>
          <cell r="C775" t="str">
            <v>付番号</v>
          </cell>
          <cell r="D775" t="str">
            <v>名　　称</v>
          </cell>
          <cell r="E775" t="str">
            <v>規　　格</v>
          </cell>
          <cell r="F775" t="str">
            <v>単 位</v>
          </cell>
          <cell r="G775" t="str">
            <v>金　　額</v>
          </cell>
          <cell r="H775" t="str">
            <v>特殊製品費</v>
          </cell>
          <cell r="I775" t="str">
            <v>積算根拠</v>
          </cell>
          <cell r="J775" t="str">
            <v>摘　　要</v>
          </cell>
        </row>
        <row r="776">
          <cell r="C776">
            <v>361</v>
          </cell>
          <cell r="E776" t="str">
            <v>撤去</v>
          </cell>
          <cell r="I776" t="str">
            <v>道土木 複単</v>
          </cell>
        </row>
        <row r="777">
          <cell r="B777">
            <v>361</v>
          </cell>
          <cell r="D777" t="str">
            <v>雨水桝据付工</v>
          </cell>
          <cell r="E777" t="str">
            <v>100&lt;W&lt;=200kg</v>
          </cell>
          <cell r="F777" t="str">
            <v>個</v>
          </cell>
          <cell r="G777">
            <v>528</v>
          </cell>
          <cell r="I777" t="str">
            <v>S07120</v>
          </cell>
          <cell r="J777" t="str">
            <v>敷砂無</v>
          </cell>
        </row>
        <row r="778">
          <cell r="C778">
            <v>362</v>
          </cell>
          <cell r="E778" t="str">
            <v>撤去</v>
          </cell>
          <cell r="I778" t="str">
            <v>道土木 複単</v>
          </cell>
        </row>
        <row r="779">
          <cell r="B779">
            <v>362</v>
          </cell>
          <cell r="D779" t="str">
            <v>雨水桝据付工</v>
          </cell>
          <cell r="E779" t="str">
            <v>200&lt;W&lt;=400kg</v>
          </cell>
          <cell r="F779" t="str">
            <v>個</v>
          </cell>
          <cell r="G779">
            <v>1369</v>
          </cell>
          <cell r="I779" t="str">
            <v>S07120</v>
          </cell>
          <cell r="J779" t="str">
            <v>敷砂無</v>
          </cell>
        </row>
        <row r="780">
          <cell r="C780">
            <v>363</v>
          </cell>
          <cell r="E780" t="str">
            <v>撤去</v>
          </cell>
          <cell r="I780" t="str">
            <v>道土木 複単</v>
          </cell>
        </row>
        <row r="781">
          <cell r="B781">
            <v>363</v>
          </cell>
          <cell r="D781" t="str">
            <v>雨水桝据付工</v>
          </cell>
          <cell r="E781" t="str">
            <v>400&lt;W&lt;=600kg</v>
          </cell>
          <cell r="F781" t="str">
            <v>個</v>
          </cell>
          <cell r="G781">
            <v>2845</v>
          </cell>
          <cell r="I781" t="str">
            <v>S07120</v>
          </cell>
          <cell r="J781" t="str">
            <v>敷砂無</v>
          </cell>
        </row>
        <row r="782">
          <cell r="C782">
            <v>364</v>
          </cell>
          <cell r="E782" t="str">
            <v>撤去</v>
          </cell>
          <cell r="I782" t="str">
            <v>道土木 複単</v>
          </cell>
        </row>
        <row r="783">
          <cell r="B783">
            <v>364</v>
          </cell>
          <cell r="D783" t="str">
            <v>雨水桝据付工</v>
          </cell>
          <cell r="E783" t="str">
            <v>600&lt;W&lt;=800kg</v>
          </cell>
          <cell r="F783" t="str">
            <v>個</v>
          </cell>
          <cell r="G783">
            <v>4390</v>
          </cell>
          <cell r="I783" t="str">
            <v>S07120</v>
          </cell>
          <cell r="J783" t="str">
            <v>敷砂無</v>
          </cell>
        </row>
        <row r="784">
          <cell r="C784">
            <v>365</v>
          </cell>
          <cell r="E784" t="str">
            <v>撤去</v>
          </cell>
          <cell r="I784" t="str">
            <v>道土木 複単</v>
          </cell>
        </row>
        <row r="785">
          <cell r="B785">
            <v>365</v>
          </cell>
          <cell r="D785" t="str">
            <v>雨水桝据付工</v>
          </cell>
          <cell r="E785" t="str">
            <v>800&lt;W&lt;=1000kg</v>
          </cell>
          <cell r="F785" t="str">
            <v>個</v>
          </cell>
          <cell r="G785">
            <v>5866</v>
          </cell>
          <cell r="I785" t="str">
            <v>S07120</v>
          </cell>
          <cell r="J785" t="str">
            <v>敷砂無</v>
          </cell>
        </row>
        <row r="786">
          <cell r="C786">
            <v>366</v>
          </cell>
          <cell r="E786" t="str">
            <v>撤去</v>
          </cell>
          <cell r="I786" t="str">
            <v>道土木 複単</v>
          </cell>
        </row>
        <row r="787">
          <cell r="B787">
            <v>366</v>
          </cell>
          <cell r="D787" t="str">
            <v>雨水桝据付工</v>
          </cell>
          <cell r="E787" t="str">
            <v>1000&lt;W&lt;=2500kg</v>
          </cell>
          <cell r="F787" t="str">
            <v>個</v>
          </cell>
          <cell r="G787">
            <v>9725</v>
          </cell>
          <cell r="I787" t="str">
            <v>S07120</v>
          </cell>
          <cell r="J787" t="str">
            <v>敷砂無</v>
          </cell>
        </row>
        <row r="788">
          <cell r="C788">
            <v>367</v>
          </cell>
          <cell r="E788" t="str">
            <v>撤去</v>
          </cell>
          <cell r="I788" t="str">
            <v>道土木 複単</v>
          </cell>
        </row>
        <row r="789">
          <cell r="B789">
            <v>367</v>
          </cell>
          <cell r="D789" t="str">
            <v>雨水桝据付工</v>
          </cell>
          <cell r="E789" t="str">
            <v>2500&lt;W&lt;=4000kg</v>
          </cell>
          <cell r="F789" t="str">
            <v>個</v>
          </cell>
          <cell r="G789">
            <v>13347</v>
          </cell>
          <cell r="I789" t="str">
            <v>S07120</v>
          </cell>
          <cell r="J789" t="str">
            <v>敷砂無</v>
          </cell>
        </row>
        <row r="790">
          <cell r="C790">
            <v>368</v>
          </cell>
          <cell r="E790" t="str">
            <v>据付</v>
          </cell>
          <cell r="I790" t="str">
            <v>道土木 複単</v>
          </cell>
        </row>
        <row r="791">
          <cell r="B791">
            <v>368</v>
          </cell>
          <cell r="D791" t="str">
            <v>基礎ﾌﾞﾛｯｸ据付工</v>
          </cell>
          <cell r="E791" t="str">
            <v>W&lt;100kg</v>
          </cell>
          <cell r="F791" t="str">
            <v>個</v>
          </cell>
          <cell r="G791">
            <v>633</v>
          </cell>
          <cell r="I791" t="str">
            <v>S07150</v>
          </cell>
        </row>
        <row r="792">
          <cell r="C792">
            <v>369</v>
          </cell>
          <cell r="E792" t="str">
            <v>据付</v>
          </cell>
          <cell r="I792" t="str">
            <v>道土木 複単</v>
          </cell>
        </row>
        <row r="793">
          <cell r="B793">
            <v>369</v>
          </cell>
          <cell r="D793" t="str">
            <v>基礎ﾌﾞﾛｯｸ据付工</v>
          </cell>
          <cell r="E793" t="str">
            <v>100&lt;W&lt;=200kg</v>
          </cell>
          <cell r="F793" t="str">
            <v>個</v>
          </cell>
          <cell r="G793">
            <v>1004</v>
          </cell>
          <cell r="I793" t="str">
            <v>S07150</v>
          </cell>
        </row>
        <row r="794">
          <cell r="C794">
            <v>370</v>
          </cell>
          <cell r="E794" t="str">
            <v>据付</v>
          </cell>
          <cell r="I794" t="str">
            <v>道土木 複単</v>
          </cell>
        </row>
        <row r="795">
          <cell r="B795">
            <v>370</v>
          </cell>
          <cell r="D795" t="str">
            <v>基礎ﾌﾞﾛｯｸ据付工</v>
          </cell>
          <cell r="E795" t="str">
            <v>200&lt;W&lt;=500kg</v>
          </cell>
          <cell r="F795" t="str">
            <v>個</v>
          </cell>
          <cell r="G795">
            <v>2282</v>
          </cell>
          <cell r="I795" t="str">
            <v>S07150</v>
          </cell>
        </row>
        <row r="796">
          <cell r="C796">
            <v>371</v>
          </cell>
          <cell r="E796" t="str">
            <v>据付</v>
          </cell>
          <cell r="I796" t="str">
            <v>道土木 複単</v>
          </cell>
        </row>
        <row r="797">
          <cell r="B797">
            <v>371</v>
          </cell>
          <cell r="D797" t="str">
            <v>基礎ﾌﾞﾛｯｸ据付工</v>
          </cell>
          <cell r="E797" t="str">
            <v>500&lt;W&lt;=1000kg</v>
          </cell>
          <cell r="F797" t="str">
            <v>個</v>
          </cell>
          <cell r="G797">
            <v>3027</v>
          </cell>
          <cell r="I797" t="str">
            <v>S07150</v>
          </cell>
        </row>
        <row r="798">
          <cell r="C798">
            <v>372</v>
          </cell>
          <cell r="E798" t="str">
            <v>据付</v>
          </cell>
          <cell r="I798" t="str">
            <v>道土木 複単</v>
          </cell>
        </row>
        <row r="799">
          <cell r="B799">
            <v>372</v>
          </cell>
          <cell r="D799" t="str">
            <v>基礎ﾌﾞﾛｯｸ据付工</v>
          </cell>
          <cell r="E799" t="str">
            <v>1000&lt;W&lt;=2000kg</v>
          </cell>
          <cell r="F799" t="str">
            <v>個</v>
          </cell>
          <cell r="G799">
            <v>4890</v>
          </cell>
          <cell r="I799" t="str">
            <v>S07150</v>
          </cell>
        </row>
        <row r="800">
          <cell r="C800">
            <v>373</v>
          </cell>
          <cell r="E800" t="str">
            <v>据付</v>
          </cell>
          <cell r="I800" t="str">
            <v>道土木 複単</v>
          </cell>
        </row>
        <row r="801">
          <cell r="B801">
            <v>373</v>
          </cell>
          <cell r="D801" t="str">
            <v>基礎ﾌﾞﾛｯｸ据付工</v>
          </cell>
          <cell r="E801" t="str">
            <v>2000&lt;W&lt;=4000kg</v>
          </cell>
          <cell r="F801" t="str">
            <v>個</v>
          </cell>
          <cell r="G801">
            <v>6672</v>
          </cell>
          <cell r="I801" t="str">
            <v>S07150</v>
          </cell>
        </row>
        <row r="802">
          <cell r="C802">
            <v>374</v>
          </cell>
          <cell r="E802" t="str">
            <v>据付</v>
          </cell>
          <cell r="I802" t="str">
            <v>道土木 複単</v>
          </cell>
        </row>
        <row r="803">
          <cell r="B803">
            <v>374</v>
          </cell>
          <cell r="D803" t="str">
            <v>基礎ﾌﾞﾛｯｸ据付工</v>
          </cell>
          <cell r="E803" t="str">
            <v>4000&lt;W&lt;=10000kg</v>
          </cell>
          <cell r="F803" t="str">
            <v>個</v>
          </cell>
          <cell r="G803">
            <v>8770</v>
          </cell>
          <cell r="I803" t="str">
            <v>S07150</v>
          </cell>
        </row>
        <row r="804">
          <cell r="C804">
            <v>375</v>
          </cell>
          <cell r="E804" t="str">
            <v>撤去</v>
          </cell>
          <cell r="I804" t="str">
            <v>道土木 複単</v>
          </cell>
        </row>
        <row r="805">
          <cell r="B805">
            <v>375</v>
          </cell>
          <cell r="D805" t="str">
            <v>基礎ﾌﾞﾛｯｸ据付工</v>
          </cell>
          <cell r="E805" t="str">
            <v>W&lt;100kg</v>
          </cell>
          <cell r="F805" t="str">
            <v>個</v>
          </cell>
          <cell r="G805">
            <v>316</v>
          </cell>
          <cell r="I805" t="str">
            <v>S07150</v>
          </cell>
        </row>
        <row r="806">
          <cell r="C806">
            <v>376</v>
          </cell>
          <cell r="E806" t="str">
            <v>撤去</v>
          </cell>
          <cell r="I806" t="str">
            <v>道土木 複単</v>
          </cell>
        </row>
        <row r="807">
          <cell r="B807">
            <v>376</v>
          </cell>
          <cell r="D807" t="str">
            <v>基礎ﾌﾞﾛｯｸ据付工</v>
          </cell>
          <cell r="E807" t="str">
            <v>100&lt;W&lt;=200kg</v>
          </cell>
          <cell r="F807" t="str">
            <v>個</v>
          </cell>
          <cell r="G807">
            <v>502</v>
          </cell>
          <cell r="I807" t="str">
            <v>S07150</v>
          </cell>
        </row>
        <row r="808">
          <cell r="C808">
            <v>377</v>
          </cell>
          <cell r="E808" t="str">
            <v>撤去</v>
          </cell>
          <cell r="I808" t="str">
            <v>道土木 複単</v>
          </cell>
        </row>
        <row r="809">
          <cell r="B809">
            <v>377</v>
          </cell>
          <cell r="D809" t="str">
            <v>基礎ﾌﾞﾛｯｸ据付工</v>
          </cell>
          <cell r="E809" t="str">
            <v>200&lt;W&lt;=500kg</v>
          </cell>
          <cell r="F809" t="str">
            <v>個</v>
          </cell>
          <cell r="G809">
            <v>1141</v>
          </cell>
          <cell r="I809" t="str">
            <v>S07150</v>
          </cell>
        </row>
        <row r="810">
          <cell r="C810">
            <v>378</v>
          </cell>
          <cell r="E810" t="str">
            <v>撤去</v>
          </cell>
          <cell r="I810" t="str">
            <v>道土木 複単</v>
          </cell>
        </row>
        <row r="811">
          <cell r="B811">
            <v>378</v>
          </cell>
          <cell r="D811" t="str">
            <v>基礎ﾌﾞﾛｯｸ据付工</v>
          </cell>
          <cell r="E811" t="str">
            <v>500&lt;W&lt;=1000kg</v>
          </cell>
          <cell r="F811" t="str">
            <v>個</v>
          </cell>
          <cell r="G811">
            <v>1513</v>
          </cell>
          <cell r="I811" t="str">
            <v>S07150</v>
          </cell>
        </row>
        <row r="812">
          <cell r="C812">
            <v>379</v>
          </cell>
          <cell r="E812" t="str">
            <v>撤去</v>
          </cell>
          <cell r="I812" t="str">
            <v>道土木 複単</v>
          </cell>
        </row>
        <row r="813">
          <cell r="B813">
            <v>379</v>
          </cell>
          <cell r="D813" t="str">
            <v>基礎ﾌﾞﾛｯｸ据付工</v>
          </cell>
          <cell r="E813" t="str">
            <v>1000&lt;W&lt;=2000kg</v>
          </cell>
          <cell r="F813" t="str">
            <v>個</v>
          </cell>
          <cell r="G813">
            <v>2445</v>
          </cell>
          <cell r="I813" t="str">
            <v>S07150</v>
          </cell>
        </row>
        <row r="814">
          <cell r="C814">
            <v>380</v>
          </cell>
          <cell r="E814" t="str">
            <v>撤去</v>
          </cell>
          <cell r="I814" t="str">
            <v>道土木 複単</v>
          </cell>
        </row>
        <row r="815">
          <cell r="B815">
            <v>380</v>
          </cell>
          <cell r="D815" t="str">
            <v>基礎ﾌﾞﾛｯｸ据付工</v>
          </cell>
          <cell r="E815" t="str">
            <v>2000&lt;W&lt;=4000kg</v>
          </cell>
          <cell r="F815" t="str">
            <v>個</v>
          </cell>
          <cell r="G815">
            <v>3336</v>
          </cell>
          <cell r="I815" t="str">
            <v>S07150</v>
          </cell>
        </row>
        <row r="818">
          <cell r="B818" t="str">
            <v>番　号</v>
          </cell>
          <cell r="C818" t="str">
            <v>付番号</v>
          </cell>
          <cell r="D818" t="str">
            <v>名　　称</v>
          </cell>
          <cell r="E818" t="str">
            <v>規　　格</v>
          </cell>
          <cell r="F818" t="str">
            <v>単 位</v>
          </cell>
          <cell r="G818" t="str">
            <v>金　　額</v>
          </cell>
          <cell r="H818" t="str">
            <v>特殊製品費</v>
          </cell>
          <cell r="I818" t="str">
            <v>積算根拠</v>
          </cell>
          <cell r="J818" t="str">
            <v>摘　　要</v>
          </cell>
        </row>
        <row r="819">
          <cell r="C819">
            <v>381</v>
          </cell>
          <cell r="E819" t="str">
            <v>撤去</v>
          </cell>
          <cell r="I819" t="str">
            <v>道土木 複単</v>
          </cell>
        </row>
        <row r="820">
          <cell r="B820">
            <v>381</v>
          </cell>
          <cell r="D820" t="str">
            <v>基礎ﾌﾞﾛｯｸ据付工</v>
          </cell>
          <cell r="E820" t="str">
            <v>4000&lt;W&lt;=10000kg</v>
          </cell>
          <cell r="F820" t="str">
            <v>個</v>
          </cell>
          <cell r="G820">
            <v>4385</v>
          </cell>
          <cell r="I820" t="str">
            <v>S07150</v>
          </cell>
        </row>
        <row r="821">
          <cell r="C821">
            <v>382</v>
          </cell>
          <cell r="D821" t="str">
            <v>合成樹脂管</v>
          </cell>
          <cell r="I821" t="str">
            <v>道土木 複単</v>
          </cell>
        </row>
        <row r="822">
          <cell r="B822">
            <v>382</v>
          </cell>
          <cell r="D822" t="str">
            <v>布設工</v>
          </cell>
          <cell r="E822" t="str">
            <v>φ50～150</v>
          </cell>
          <cell r="F822" t="str">
            <v>ｍ</v>
          </cell>
          <cell r="G822">
            <v>91</v>
          </cell>
          <cell r="I822" t="str">
            <v>S07615</v>
          </cell>
        </row>
        <row r="823">
          <cell r="C823">
            <v>383</v>
          </cell>
          <cell r="D823" t="str">
            <v>合成樹脂管</v>
          </cell>
          <cell r="I823" t="str">
            <v>道土木 複単</v>
          </cell>
        </row>
        <row r="824">
          <cell r="B824">
            <v>383</v>
          </cell>
          <cell r="D824" t="str">
            <v>布設工</v>
          </cell>
          <cell r="E824" t="str">
            <v>φ200～400</v>
          </cell>
          <cell r="F824" t="str">
            <v>ｍ</v>
          </cell>
          <cell r="G824">
            <v>310</v>
          </cell>
          <cell r="I824" t="str">
            <v>S07615</v>
          </cell>
        </row>
        <row r="825">
          <cell r="C825">
            <v>384</v>
          </cell>
          <cell r="D825" t="str">
            <v>合成樹脂管</v>
          </cell>
          <cell r="I825" t="str">
            <v>道土木 複単</v>
          </cell>
        </row>
        <row r="826">
          <cell r="B826">
            <v>384</v>
          </cell>
          <cell r="D826" t="str">
            <v>布設工</v>
          </cell>
          <cell r="E826" t="str">
            <v>φ450～600</v>
          </cell>
          <cell r="F826" t="str">
            <v>ｍ</v>
          </cell>
          <cell r="G826">
            <v>437</v>
          </cell>
          <cell r="I826" t="str">
            <v>S07615</v>
          </cell>
        </row>
        <row r="827">
          <cell r="C827">
            <v>385</v>
          </cell>
          <cell r="I827" t="str">
            <v>道土木 複単</v>
          </cell>
        </row>
        <row r="828">
          <cell r="B828">
            <v>385</v>
          </cell>
          <cell r="D828" t="str">
            <v>塩ﾋﾞ管布設工</v>
          </cell>
          <cell r="E828" t="str">
            <v>φ50～150</v>
          </cell>
          <cell r="F828" t="str">
            <v>ｍ</v>
          </cell>
          <cell r="G828">
            <v>324</v>
          </cell>
          <cell r="I828" t="str">
            <v>S07615</v>
          </cell>
        </row>
        <row r="829">
          <cell r="C829">
            <v>386</v>
          </cell>
          <cell r="I829" t="str">
            <v>道土木 複単</v>
          </cell>
        </row>
        <row r="830">
          <cell r="B830">
            <v>386</v>
          </cell>
          <cell r="D830" t="str">
            <v>塩ﾋﾞ管布設工</v>
          </cell>
          <cell r="E830" t="str">
            <v>φ200～400</v>
          </cell>
          <cell r="F830" t="str">
            <v>ｍ</v>
          </cell>
          <cell r="G830">
            <v>479</v>
          </cell>
          <cell r="I830" t="str">
            <v>S07615</v>
          </cell>
        </row>
        <row r="831">
          <cell r="C831">
            <v>387</v>
          </cell>
          <cell r="D831" t="str">
            <v>暗渠排水</v>
          </cell>
          <cell r="I831" t="str">
            <v>道土木 複単</v>
          </cell>
          <cell r="J831" t="str">
            <v>0.42×14300</v>
          </cell>
        </row>
        <row r="832">
          <cell r="B832">
            <v>387</v>
          </cell>
          <cell r="D832" t="str">
            <v>掘削工</v>
          </cell>
          <cell r="F832" t="str">
            <v>ｍ3</v>
          </cell>
          <cell r="G832">
            <v>6006</v>
          </cell>
          <cell r="I832" t="str">
            <v>S07615</v>
          </cell>
        </row>
        <row r="833">
          <cell r="C833">
            <v>388</v>
          </cell>
          <cell r="I833" t="str">
            <v>道土木 複単</v>
          </cell>
          <cell r="J833" t="str">
            <v>材料割増し</v>
          </cell>
        </row>
        <row r="834">
          <cell r="B834">
            <v>388</v>
          </cell>
          <cell r="D834" t="str">
            <v>ﾌｨﾙﾀ-材敷設工</v>
          </cell>
          <cell r="F834" t="str">
            <v>ｍ3</v>
          </cell>
          <cell r="G834">
            <v>3312</v>
          </cell>
          <cell r="I834" t="str">
            <v>S07615</v>
          </cell>
          <cell r="J834">
            <v>0.2</v>
          </cell>
        </row>
        <row r="835">
          <cell r="C835">
            <v>389</v>
          </cell>
          <cell r="I835" t="str">
            <v>道土木 複単</v>
          </cell>
        </row>
        <row r="836">
          <cell r="B836">
            <v>389</v>
          </cell>
          <cell r="D836" t="str">
            <v>小型水門据付工</v>
          </cell>
          <cell r="E836" t="str">
            <v>φ600</v>
          </cell>
          <cell r="F836" t="str">
            <v>基</v>
          </cell>
          <cell r="G836">
            <v>155026</v>
          </cell>
          <cell r="I836" t="str">
            <v>S07670</v>
          </cell>
          <cell r="J836" t="str">
            <v>中間軸受けなし</v>
          </cell>
        </row>
        <row r="837">
          <cell r="C837">
            <v>390</v>
          </cell>
          <cell r="I837" t="str">
            <v>道土木 複単</v>
          </cell>
        </row>
        <row r="838">
          <cell r="B838">
            <v>390</v>
          </cell>
          <cell r="D838" t="str">
            <v>小型水門据付工</v>
          </cell>
          <cell r="E838" t="str">
            <v>φ900</v>
          </cell>
          <cell r="F838" t="str">
            <v>基</v>
          </cell>
          <cell r="G838">
            <v>182790</v>
          </cell>
          <cell r="I838" t="str">
            <v>S07670</v>
          </cell>
          <cell r="J838" t="str">
            <v>中間軸受けなし</v>
          </cell>
        </row>
        <row r="839">
          <cell r="C839">
            <v>391</v>
          </cell>
          <cell r="I839" t="str">
            <v>道土木 複単</v>
          </cell>
        </row>
        <row r="840">
          <cell r="B840">
            <v>391</v>
          </cell>
          <cell r="D840" t="str">
            <v>小型水門据付工</v>
          </cell>
          <cell r="E840" t="str">
            <v>φ600</v>
          </cell>
          <cell r="F840" t="str">
            <v>基</v>
          </cell>
          <cell r="G840">
            <v>163248</v>
          </cell>
          <cell r="I840" t="str">
            <v>S07670</v>
          </cell>
          <cell r="J840" t="str">
            <v>中間軸受けあり</v>
          </cell>
        </row>
        <row r="841">
          <cell r="C841">
            <v>392</v>
          </cell>
          <cell r="I841" t="str">
            <v>道土木 複単</v>
          </cell>
        </row>
        <row r="842">
          <cell r="B842">
            <v>392</v>
          </cell>
          <cell r="D842" t="str">
            <v>小型水門据付工</v>
          </cell>
          <cell r="E842" t="str">
            <v>φ900</v>
          </cell>
          <cell r="F842" t="str">
            <v>基</v>
          </cell>
          <cell r="G842">
            <v>191012</v>
          </cell>
          <cell r="I842" t="str">
            <v>S07670</v>
          </cell>
          <cell r="J842" t="str">
            <v>中間軸受けあり</v>
          </cell>
        </row>
        <row r="843">
          <cell r="C843">
            <v>393</v>
          </cell>
          <cell r="I843" t="str">
            <v xml:space="preserve">  </v>
          </cell>
        </row>
        <row r="844">
          <cell r="B844">
            <v>393</v>
          </cell>
          <cell r="D844" t="str">
            <v>連結ﾌﾞﾛｯｸ</v>
          </cell>
          <cell r="F844" t="str">
            <v xml:space="preserve">  </v>
          </cell>
          <cell r="I844" t="str">
            <v xml:space="preserve">  </v>
          </cell>
        </row>
        <row r="845">
          <cell r="C845">
            <v>394</v>
          </cell>
          <cell r="E845" t="str">
            <v>0.6m3BH+10tﾀﾞﾝﾌﾟ</v>
          </cell>
          <cell r="I845" t="str">
            <v>道土木 複単</v>
          </cell>
        </row>
        <row r="846">
          <cell r="B846">
            <v>394</v>
          </cell>
          <cell r="D846" t="str">
            <v>土砂運搬費</v>
          </cell>
          <cell r="E846" t="str">
            <v>L&lt;=0.3km 土砂(Ⅱ)</v>
          </cell>
          <cell r="F846" t="str">
            <v>ｍ3</v>
          </cell>
          <cell r="G846">
            <v>245</v>
          </cell>
          <cell r="I846" t="str">
            <v>S03520</v>
          </cell>
          <cell r="J846" t="str">
            <v>DIDなし</v>
          </cell>
        </row>
        <row r="847">
          <cell r="C847">
            <v>395</v>
          </cell>
          <cell r="E847" t="str">
            <v>0.6m3BH+10tﾀﾞﾝﾌﾟ</v>
          </cell>
          <cell r="I847" t="str">
            <v>道土木 複単</v>
          </cell>
        </row>
        <row r="848">
          <cell r="B848">
            <v>395</v>
          </cell>
          <cell r="D848" t="str">
            <v>土砂運搬費</v>
          </cell>
          <cell r="E848" t="str">
            <v>L&gt;=0.5km 土砂(Ⅱ)</v>
          </cell>
          <cell r="F848" t="str">
            <v>ｍ3</v>
          </cell>
          <cell r="G848">
            <v>286</v>
          </cell>
          <cell r="I848" t="str">
            <v>S03520</v>
          </cell>
          <cell r="J848" t="str">
            <v>DIDなし</v>
          </cell>
        </row>
        <row r="849">
          <cell r="C849">
            <v>396</v>
          </cell>
          <cell r="I849" t="str">
            <v>道土木 複単</v>
          </cell>
        </row>
        <row r="850">
          <cell r="B850">
            <v>396</v>
          </cell>
          <cell r="D850" t="str">
            <v>路床仕上</v>
          </cell>
          <cell r="E850" t="str">
            <v>3.5&lt;=W</v>
          </cell>
          <cell r="F850" t="str">
            <v>ｍ2</v>
          </cell>
          <cell r="G850">
            <v>20</v>
          </cell>
          <cell r="I850" t="str">
            <v>S10045</v>
          </cell>
        </row>
        <row r="851">
          <cell r="C851">
            <v>397</v>
          </cell>
          <cell r="I851" t="str">
            <v>道土木 複単</v>
          </cell>
        </row>
        <row r="852">
          <cell r="B852">
            <v>397</v>
          </cell>
          <cell r="D852" t="str">
            <v>路床仕上</v>
          </cell>
          <cell r="E852" t="str">
            <v>2.5&lt;=W&lt;3.5</v>
          </cell>
          <cell r="F852" t="str">
            <v>ｍ2</v>
          </cell>
          <cell r="G852">
            <v>84</v>
          </cell>
          <cell r="I852" t="str">
            <v>S10045</v>
          </cell>
        </row>
        <row r="853">
          <cell r="C853">
            <v>398</v>
          </cell>
          <cell r="I853" t="str">
            <v>道土木 複単</v>
          </cell>
        </row>
        <row r="854">
          <cell r="B854">
            <v>398</v>
          </cell>
          <cell r="D854" t="str">
            <v>路床仕上</v>
          </cell>
          <cell r="E854" t="str">
            <v>1.6&lt;=W&lt;2.5</v>
          </cell>
          <cell r="F854" t="str">
            <v>ｍ2</v>
          </cell>
          <cell r="G854">
            <v>242</v>
          </cell>
          <cell r="I854" t="str">
            <v>S10045</v>
          </cell>
        </row>
        <row r="855">
          <cell r="C855">
            <v>399</v>
          </cell>
          <cell r="I855" t="str">
            <v>道土木 複単</v>
          </cell>
        </row>
        <row r="856">
          <cell r="B856">
            <v>399</v>
          </cell>
          <cell r="D856" t="str">
            <v>路床仕上</v>
          </cell>
          <cell r="E856" t="str">
            <v>1.6&gt;W</v>
          </cell>
          <cell r="F856" t="str">
            <v>ｍ2</v>
          </cell>
          <cell r="G856">
            <v>313</v>
          </cell>
          <cell r="I856" t="str">
            <v>S10045</v>
          </cell>
        </row>
        <row r="857">
          <cell r="C857">
            <v>400</v>
          </cell>
          <cell r="D857" t="str">
            <v>鋳鉄製</v>
          </cell>
          <cell r="I857" t="str">
            <v xml:space="preserve">  </v>
          </cell>
        </row>
        <row r="858">
          <cell r="B858">
            <v>400</v>
          </cell>
          <cell r="D858" t="str">
            <v>しゃ水シート</v>
          </cell>
          <cell r="E858" t="str">
            <v>ｔ=1.5ｍｍ</v>
          </cell>
          <cell r="F858" t="str">
            <v>ｍ2</v>
          </cell>
          <cell r="G858">
            <v>2900</v>
          </cell>
          <cell r="H858">
            <v>2900</v>
          </cell>
          <cell r="I858" t="str">
            <v>見積</v>
          </cell>
        </row>
        <row r="861">
          <cell r="B861" t="str">
            <v>番　号</v>
          </cell>
          <cell r="C861" t="str">
            <v>付番号</v>
          </cell>
          <cell r="D861" t="str">
            <v>名　　称</v>
          </cell>
          <cell r="E861" t="str">
            <v>規　　格</v>
          </cell>
          <cell r="F861" t="str">
            <v>単 位</v>
          </cell>
          <cell r="G861" t="str">
            <v>金　　額</v>
          </cell>
          <cell r="H861" t="str">
            <v>特殊製品費</v>
          </cell>
          <cell r="I861" t="str">
            <v>積算根拠</v>
          </cell>
          <cell r="J861" t="str">
            <v>摘　　要</v>
          </cell>
        </row>
        <row r="862">
          <cell r="C862">
            <v>0</v>
          </cell>
          <cell r="I862" t="str">
            <v xml:space="preserve">  </v>
          </cell>
        </row>
        <row r="863">
          <cell r="B863">
            <v>401</v>
          </cell>
          <cell r="D863" t="str">
            <v>しゃ水ｼｰﾄ布設工</v>
          </cell>
          <cell r="F863" t="str">
            <v>ｍ2</v>
          </cell>
          <cell r="G863">
            <v>1100</v>
          </cell>
          <cell r="I863" t="str">
            <v>見積</v>
          </cell>
        </row>
        <row r="864">
          <cell r="C864">
            <v>402</v>
          </cell>
          <cell r="I864" t="str">
            <v>道土木 歩掛</v>
          </cell>
          <cell r="J864" t="str">
            <v>普通作業員×0.006</v>
          </cell>
        </row>
        <row r="865">
          <cell r="B865">
            <v>402</v>
          </cell>
          <cell r="D865" t="str">
            <v>吸出防止材布設工</v>
          </cell>
          <cell r="F865" t="str">
            <v>ｍ2</v>
          </cell>
          <cell r="G865">
            <v>85</v>
          </cell>
          <cell r="I865" t="str">
            <v>08-062</v>
          </cell>
          <cell r="J865" t="str">
            <v>14300×0.006</v>
          </cell>
        </row>
        <row r="866">
          <cell r="C866">
            <v>403</v>
          </cell>
          <cell r="E866" t="str">
            <v>Wmax&gt;=4m Wmin&gt;=4m</v>
          </cell>
          <cell r="I866" t="str">
            <v>道土木 複単</v>
          </cell>
        </row>
        <row r="867">
          <cell r="B867">
            <v>403</v>
          </cell>
          <cell r="D867" t="str">
            <v>埋戻工</v>
          </cell>
          <cell r="E867" t="str">
            <v>埋戻　転圧</v>
          </cell>
          <cell r="F867" t="str">
            <v>ｍ3</v>
          </cell>
          <cell r="G867">
            <v>480</v>
          </cell>
          <cell r="I867" t="str">
            <v>S01280</v>
          </cell>
        </row>
        <row r="868">
          <cell r="C868">
            <v>404</v>
          </cell>
          <cell r="E868" t="str">
            <v>Wmax&gt;=4m Wmin&gt;=4m</v>
          </cell>
          <cell r="I868" t="str">
            <v>道土木 複単</v>
          </cell>
        </row>
        <row r="869">
          <cell r="B869">
            <v>404</v>
          </cell>
          <cell r="D869" t="str">
            <v>埋戻工</v>
          </cell>
          <cell r="E869" t="str">
            <v>埋戻　</v>
          </cell>
          <cell r="F869" t="str">
            <v>ｍ3</v>
          </cell>
          <cell r="G869">
            <v>222</v>
          </cell>
          <cell r="I869" t="str">
            <v>S01280</v>
          </cell>
        </row>
        <row r="870">
          <cell r="C870">
            <v>405</v>
          </cell>
          <cell r="E870" t="str">
            <v>Wmax&gt;=4m Wmin&lt;1m</v>
          </cell>
          <cell r="I870" t="str">
            <v>道土木 複単</v>
          </cell>
        </row>
        <row r="871">
          <cell r="B871">
            <v>405</v>
          </cell>
          <cell r="D871" t="str">
            <v>埋戻工</v>
          </cell>
          <cell r="E871" t="str">
            <v>埋戻　転圧</v>
          </cell>
          <cell r="F871" t="str">
            <v>ｍ3</v>
          </cell>
          <cell r="G871">
            <v>877</v>
          </cell>
          <cell r="I871" t="str">
            <v>S01280</v>
          </cell>
        </row>
        <row r="872">
          <cell r="C872">
            <v>406</v>
          </cell>
          <cell r="E872" t="str">
            <v>Wmax&gt;=4m Wmin&lt;1m</v>
          </cell>
          <cell r="I872" t="str">
            <v>道土木 複単</v>
          </cell>
        </row>
        <row r="873">
          <cell r="B873">
            <v>406</v>
          </cell>
          <cell r="D873" t="str">
            <v>埋戻工</v>
          </cell>
          <cell r="E873" t="str">
            <v>埋戻　</v>
          </cell>
          <cell r="F873" t="str">
            <v>ｍ3</v>
          </cell>
          <cell r="G873">
            <v>539</v>
          </cell>
          <cell r="I873" t="str">
            <v>S01280</v>
          </cell>
        </row>
        <row r="874">
          <cell r="C874">
            <v>407</v>
          </cell>
          <cell r="E874" t="str">
            <v>1&lt;=Wmax&lt;4m Wmin&lt;1m</v>
          </cell>
          <cell r="I874" t="str">
            <v>道土木 複単</v>
          </cell>
        </row>
        <row r="875">
          <cell r="B875">
            <v>407</v>
          </cell>
          <cell r="D875" t="str">
            <v>埋戻工</v>
          </cell>
          <cell r="E875" t="str">
            <v>埋戻　転圧</v>
          </cell>
          <cell r="F875" t="str">
            <v>ｍ3</v>
          </cell>
          <cell r="G875">
            <v>1472</v>
          </cell>
          <cell r="I875" t="str">
            <v>S01280</v>
          </cell>
        </row>
        <row r="876">
          <cell r="C876">
            <v>408</v>
          </cell>
          <cell r="E876" t="str">
            <v>1&lt;=Wmax&lt;4m Wmin&lt;1m</v>
          </cell>
          <cell r="I876" t="str">
            <v>道土木 複単</v>
          </cell>
        </row>
        <row r="877">
          <cell r="B877">
            <v>408</v>
          </cell>
          <cell r="D877" t="str">
            <v>埋戻工</v>
          </cell>
          <cell r="E877" t="str">
            <v>埋戻　</v>
          </cell>
          <cell r="F877" t="str">
            <v>ｍ3</v>
          </cell>
          <cell r="G877">
            <v>1016</v>
          </cell>
          <cell r="I877" t="str">
            <v>S01280</v>
          </cell>
        </row>
        <row r="878">
          <cell r="C878">
            <v>409</v>
          </cell>
          <cell r="E878" t="str">
            <v>Wmax&lt;1m Wmin&lt;1m</v>
          </cell>
          <cell r="I878" t="str">
            <v>道土木 複単</v>
          </cell>
        </row>
        <row r="879">
          <cell r="B879">
            <v>409</v>
          </cell>
          <cell r="D879" t="str">
            <v>埋戻工</v>
          </cell>
          <cell r="E879" t="str">
            <v>埋戻　転圧</v>
          </cell>
          <cell r="F879" t="str">
            <v>ｍ3</v>
          </cell>
          <cell r="G879">
            <v>2239</v>
          </cell>
          <cell r="I879" t="str">
            <v>S01280</v>
          </cell>
        </row>
        <row r="880">
          <cell r="C880">
            <v>410</v>
          </cell>
          <cell r="E880" t="str">
            <v>Wmax&lt;1m Wmin&lt;1m</v>
          </cell>
          <cell r="I880" t="str">
            <v>道土木 複単</v>
          </cell>
        </row>
        <row r="881">
          <cell r="B881">
            <v>410</v>
          </cell>
          <cell r="D881" t="str">
            <v>埋戻工</v>
          </cell>
          <cell r="E881" t="str">
            <v>埋戻　</v>
          </cell>
          <cell r="F881" t="str">
            <v>ｍ3</v>
          </cell>
          <cell r="G881">
            <v>1238</v>
          </cell>
          <cell r="I881" t="str">
            <v>S01280</v>
          </cell>
        </row>
        <row r="882">
          <cell r="C882">
            <v>411</v>
          </cell>
          <cell r="D882" t="str">
            <v>遠心力</v>
          </cell>
          <cell r="E882" t="str">
            <v xml:space="preserve">1種  B型 </v>
          </cell>
          <cell r="I882" t="str">
            <v>道土木 単価</v>
          </cell>
        </row>
        <row r="883">
          <cell r="B883">
            <v>411</v>
          </cell>
          <cell r="D883" t="str">
            <v>鉄筋ｺﾝｸﾘ-ﾄ管</v>
          </cell>
          <cell r="E883" t="str">
            <v>φ600</v>
          </cell>
          <cell r="F883" t="str">
            <v>ｍ</v>
          </cell>
          <cell r="G883">
            <v>10100</v>
          </cell>
          <cell r="H883">
            <v>10100</v>
          </cell>
          <cell r="I883" t="str">
            <v>P126</v>
          </cell>
        </row>
        <row r="884">
          <cell r="C884">
            <v>412</v>
          </cell>
          <cell r="D884" t="str">
            <v>遠心力</v>
          </cell>
          <cell r="E884" t="str">
            <v xml:space="preserve">1種  B型 </v>
          </cell>
          <cell r="I884" t="str">
            <v>道土木 単価</v>
          </cell>
        </row>
        <row r="885">
          <cell r="B885">
            <v>412</v>
          </cell>
          <cell r="D885" t="str">
            <v>鉄筋ｺﾝｸﾘ-ﾄ管</v>
          </cell>
          <cell r="E885" t="str">
            <v>φ300</v>
          </cell>
          <cell r="F885" t="str">
            <v>ｍ</v>
          </cell>
          <cell r="G885">
            <v>3450</v>
          </cell>
          <cell r="H885">
            <v>3450</v>
          </cell>
          <cell r="I885" t="str">
            <v>P126</v>
          </cell>
        </row>
        <row r="886">
          <cell r="C886">
            <v>413</v>
          </cell>
          <cell r="D886" t="str">
            <v>集水桝</v>
          </cell>
          <cell r="E886" t="str">
            <v>1300×1300×1500</v>
          </cell>
          <cell r="I886" t="str">
            <v xml:space="preserve">  </v>
          </cell>
        </row>
        <row r="887">
          <cell r="B887">
            <v>413</v>
          </cell>
          <cell r="D887" t="str">
            <v>下部桝</v>
          </cell>
          <cell r="E887" t="str">
            <v>W=2844kg/個</v>
          </cell>
          <cell r="F887" t="str">
            <v>個</v>
          </cell>
          <cell r="G887">
            <v>131000</v>
          </cell>
          <cell r="H887">
            <v>131000</v>
          </cell>
          <cell r="I887" t="str">
            <v>見積</v>
          </cell>
        </row>
        <row r="888">
          <cell r="C888">
            <v>414</v>
          </cell>
          <cell r="D888" t="str">
            <v>集水桝</v>
          </cell>
          <cell r="E888" t="str">
            <v>1300×1300×200</v>
          </cell>
          <cell r="I888" t="str">
            <v xml:space="preserve">  </v>
          </cell>
        </row>
        <row r="889">
          <cell r="B889">
            <v>414</v>
          </cell>
          <cell r="D889" t="str">
            <v>中間桝</v>
          </cell>
          <cell r="E889" t="str">
            <v>W=332kg/個</v>
          </cell>
          <cell r="F889" t="str">
            <v>個</v>
          </cell>
          <cell r="G889">
            <v>16400</v>
          </cell>
          <cell r="H889">
            <v>16400</v>
          </cell>
          <cell r="I889" t="str">
            <v>見積</v>
          </cell>
        </row>
        <row r="890">
          <cell r="C890">
            <v>415</v>
          </cell>
          <cell r="D890" t="str">
            <v>Ｕ型トラフ</v>
          </cell>
          <cell r="E890" t="str">
            <v>300×300×600</v>
          </cell>
          <cell r="I890" t="str">
            <v xml:space="preserve">  </v>
          </cell>
        </row>
        <row r="891">
          <cell r="B891">
            <v>415</v>
          </cell>
          <cell r="D891" t="str">
            <v>滑り止め付</v>
          </cell>
          <cell r="E891" t="str">
            <v>W=68.0kg/ｹ</v>
          </cell>
          <cell r="F891" t="str">
            <v>ケ</v>
          </cell>
          <cell r="G891">
            <v>3200</v>
          </cell>
          <cell r="H891">
            <v>3200</v>
          </cell>
          <cell r="I891" t="str">
            <v>見積</v>
          </cell>
        </row>
        <row r="892">
          <cell r="C892">
            <v>416</v>
          </cell>
          <cell r="E892" t="str">
            <v>法勾配1:1.5</v>
          </cell>
          <cell r="I892" t="str">
            <v xml:space="preserve">  </v>
          </cell>
        </row>
        <row r="893">
          <cell r="B893">
            <v>416</v>
          </cell>
          <cell r="D893" t="str">
            <v>吐口桝</v>
          </cell>
          <cell r="E893" t="str">
            <v>900×950×800</v>
          </cell>
          <cell r="F893" t="str">
            <v>個</v>
          </cell>
          <cell r="G893">
            <v>27700</v>
          </cell>
          <cell r="H893">
            <v>27700</v>
          </cell>
          <cell r="I893" t="str">
            <v>見積</v>
          </cell>
          <cell r="J893" t="str">
            <v>W=646ｋｇ/個</v>
          </cell>
        </row>
        <row r="894">
          <cell r="C894">
            <v>417</v>
          </cell>
          <cell r="D894" t="str">
            <v>集水桝（1300×1300）</v>
          </cell>
          <cell r="E894" t="str">
            <v>1000×500</v>
          </cell>
          <cell r="I894" t="str">
            <v xml:space="preserve">  </v>
          </cell>
        </row>
        <row r="895">
          <cell r="B895">
            <v>417</v>
          </cell>
          <cell r="D895" t="str">
            <v>鋼製蓋</v>
          </cell>
          <cell r="E895" t="str">
            <v>W=22.5ｋｇ/枚</v>
          </cell>
          <cell r="F895" t="str">
            <v>枚</v>
          </cell>
          <cell r="G895">
            <v>39000</v>
          </cell>
          <cell r="H895">
            <v>39000</v>
          </cell>
          <cell r="I895" t="str">
            <v>見積</v>
          </cell>
        </row>
        <row r="896">
          <cell r="C896">
            <v>418</v>
          </cell>
          <cell r="E896" t="str">
            <v>鋳鉄製 逆圧型</v>
          </cell>
          <cell r="I896" t="str">
            <v xml:space="preserve">  </v>
          </cell>
        </row>
        <row r="897">
          <cell r="B897">
            <v>418</v>
          </cell>
          <cell r="D897" t="str">
            <v>流量調整ゲ－ト</v>
          </cell>
          <cell r="E897" t="str">
            <v>φ600×1500L</v>
          </cell>
          <cell r="F897" t="str">
            <v>基</v>
          </cell>
          <cell r="G897">
            <v>1623000</v>
          </cell>
          <cell r="H897">
            <v>1623000</v>
          </cell>
          <cell r="I897" t="str">
            <v>見積</v>
          </cell>
          <cell r="J897" t="str">
            <v>W=439ｋｇ/基</v>
          </cell>
        </row>
        <row r="898">
          <cell r="C898">
            <v>419</v>
          </cell>
          <cell r="E898" t="str">
            <v>ネットフェンス</v>
          </cell>
          <cell r="I898" t="str">
            <v xml:space="preserve">  </v>
          </cell>
        </row>
        <row r="899">
          <cell r="B899">
            <v>419</v>
          </cell>
          <cell r="D899" t="str">
            <v>飛散防止柵</v>
          </cell>
          <cell r="E899" t="str">
            <v>Ｈ=3.0m</v>
          </cell>
          <cell r="F899" t="str">
            <v>ｍ</v>
          </cell>
          <cell r="G899">
            <v>28300</v>
          </cell>
          <cell r="H899">
            <v>19800</v>
          </cell>
          <cell r="I899" t="str">
            <v>見積</v>
          </cell>
        </row>
        <row r="900">
          <cell r="C900">
            <v>420</v>
          </cell>
          <cell r="E900" t="str">
            <v>ネットフェンス</v>
          </cell>
          <cell r="I900" t="str">
            <v xml:space="preserve">  </v>
          </cell>
        </row>
        <row r="901">
          <cell r="B901">
            <v>420</v>
          </cell>
          <cell r="D901" t="str">
            <v>侵入防止柵</v>
          </cell>
          <cell r="E901" t="str">
            <v>Ｈ=1.20m</v>
          </cell>
          <cell r="F901" t="str">
            <v>ｍ</v>
          </cell>
          <cell r="G901">
            <v>7990</v>
          </cell>
          <cell r="H901">
            <v>6110</v>
          </cell>
          <cell r="I901" t="str">
            <v>見積</v>
          </cell>
        </row>
        <row r="904">
          <cell r="B904" t="str">
            <v>番　号</v>
          </cell>
          <cell r="C904" t="str">
            <v>付番号</v>
          </cell>
          <cell r="D904" t="str">
            <v>名　　称</v>
          </cell>
          <cell r="E904" t="str">
            <v>規　　格</v>
          </cell>
          <cell r="F904" t="str">
            <v>単 位</v>
          </cell>
          <cell r="G904" t="str">
            <v>金　　額</v>
          </cell>
          <cell r="H904" t="str">
            <v>特殊製品費</v>
          </cell>
          <cell r="I904" t="str">
            <v>積算根拠</v>
          </cell>
          <cell r="J904" t="str">
            <v>摘　　要</v>
          </cell>
        </row>
        <row r="905">
          <cell r="C905">
            <v>0</v>
          </cell>
          <cell r="I905" t="str">
            <v xml:space="preserve">  </v>
          </cell>
        </row>
        <row r="906">
          <cell r="B906">
            <v>421</v>
          </cell>
          <cell r="D906" t="str">
            <v>両開門扉</v>
          </cell>
          <cell r="E906" t="str">
            <v>H1500×W7000</v>
          </cell>
          <cell r="F906" t="str">
            <v>ｍ</v>
          </cell>
          <cell r="G906">
            <v>865000</v>
          </cell>
          <cell r="H906">
            <v>780000</v>
          </cell>
          <cell r="I906" t="str">
            <v>見積</v>
          </cell>
        </row>
        <row r="907">
          <cell r="C907">
            <v>0</v>
          </cell>
          <cell r="I907" t="str">
            <v xml:space="preserve">  </v>
          </cell>
        </row>
        <row r="908">
          <cell r="B908">
            <v>422</v>
          </cell>
          <cell r="D908" t="str">
            <v>片開門扉</v>
          </cell>
          <cell r="E908" t="str">
            <v>H1200×W900</v>
          </cell>
          <cell r="F908" t="str">
            <v>ｍ</v>
          </cell>
          <cell r="G908">
            <v>63000</v>
          </cell>
          <cell r="H908">
            <v>45000</v>
          </cell>
          <cell r="I908" t="str">
            <v>見積</v>
          </cell>
        </row>
        <row r="909">
          <cell r="C909">
            <v>423</v>
          </cell>
          <cell r="D909" t="str">
            <v>鋳鉄製</v>
          </cell>
          <cell r="E909" t="str">
            <v>TL-20</v>
          </cell>
          <cell r="I909" t="str">
            <v>建設物価</v>
          </cell>
        </row>
        <row r="910">
          <cell r="B910">
            <v>423</v>
          </cell>
          <cell r="D910" t="str">
            <v>マンホ－ル蓋</v>
          </cell>
          <cell r="E910" t="str">
            <v>φ600</v>
          </cell>
          <cell r="F910" t="str">
            <v>個</v>
          </cell>
          <cell r="G910">
            <v>35400</v>
          </cell>
          <cell r="H910">
            <v>35400</v>
          </cell>
          <cell r="I910" t="str">
            <v>8月　P265</v>
          </cell>
        </row>
        <row r="911">
          <cell r="C911">
            <v>424</v>
          </cell>
          <cell r="I911" t="str">
            <v>建設物価</v>
          </cell>
        </row>
        <row r="912">
          <cell r="B912">
            <v>424</v>
          </cell>
          <cell r="D912" t="str">
            <v>足掛金物</v>
          </cell>
          <cell r="E912" t="str">
            <v>W300×19φ</v>
          </cell>
          <cell r="F912" t="str">
            <v>本</v>
          </cell>
          <cell r="G912">
            <v>2330</v>
          </cell>
          <cell r="H912">
            <v>2330</v>
          </cell>
          <cell r="I912" t="str">
            <v>8月　P265</v>
          </cell>
        </row>
        <row r="913">
          <cell r="C913">
            <v>425</v>
          </cell>
          <cell r="I913" t="str">
            <v>道土木 複単</v>
          </cell>
        </row>
        <row r="914">
          <cell r="B914">
            <v>425</v>
          </cell>
          <cell r="D914" t="str">
            <v>ﾊﾞｯｸﾎｳ運転費</v>
          </cell>
          <cell r="E914" t="str">
            <v>0.35m3級</v>
          </cell>
          <cell r="F914" t="str">
            <v>hr</v>
          </cell>
          <cell r="G914">
            <v>9040</v>
          </cell>
          <cell r="I914" t="str">
            <v>S02030</v>
          </cell>
        </row>
        <row r="915">
          <cell r="C915">
            <v>426</v>
          </cell>
          <cell r="E915" t="str">
            <v>SGP　</v>
          </cell>
          <cell r="I915" t="str">
            <v>建設物価</v>
          </cell>
        </row>
        <row r="916">
          <cell r="B916">
            <v>426</v>
          </cell>
          <cell r="D916" t="str">
            <v>鋼管</v>
          </cell>
          <cell r="E916" t="str">
            <v>φ250  L=5.5ｍ</v>
          </cell>
          <cell r="F916" t="str">
            <v>本</v>
          </cell>
          <cell r="G916">
            <v>24640</v>
          </cell>
          <cell r="H916">
            <v>24640</v>
          </cell>
          <cell r="I916" t="str">
            <v>8月　P563</v>
          </cell>
        </row>
        <row r="917">
          <cell r="C917">
            <v>427</v>
          </cell>
          <cell r="E917" t="str">
            <v>SGP　</v>
          </cell>
          <cell r="I917" t="str">
            <v>建設物価</v>
          </cell>
        </row>
        <row r="918">
          <cell r="B918">
            <v>427</v>
          </cell>
          <cell r="D918" t="str">
            <v>鋼管</v>
          </cell>
          <cell r="E918" t="str">
            <v>φ80 L=5.5ｍ</v>
          </cell>
          <cell r="F918" t="str">
            <v>本</v>
          </cell>
          <cell r="G918">
            <v>4810</v>
          </cell>
          <cell r="H918">
            <v>4810</v>
          </cell>
          <cell r="I918" t="str">
            <v>8月　P563</v>
          </cell>
        </row>
        <row r="919">
          <cell r="C919">
            <v>428</v>
          </cell>
          <cell r="I919" t="str">
            <v>道土木 複単</v>
          </cell>
        </row>
        <row r="920">
          <cell r="B920">
            <v>428</v>
          </cell>
          <cell r="D920" t="str">
            <v>ﾊﾞｯｸﾎｳ運転費</v>
          </cell>
          <cell r="E920" t="str">
            <v>0.60m3級</v>
          </cell>
          <cell r="F920" t="str">
            <v>hr</v>
          </cell>
          <cell r="G920">
            <v>11106</v>
          </cell>
          <cell r="I920" t="str">
            <v>S02030</v>
          </cell>
        </row>
        <row r="921">
          <cell r="C921">
            <v>429</v>
          </cell>
          <cell r="E921" t="str">
            <v>φ4.0mm 13cm</v>
          </cell>
          <cell r="I921" t="str">
            <v>道土木 単価</v>
          </cell>
        </row>
        <row r="922">
          <cell r="B922">
            <v>429</v>
          </cell>
          <cell r="D922" t="str">
            <v>ふとんかご</v>
          </cell>
          <cell r="E922" t="str">
            <v>400×1200</v>
          </cell>
          <cell r="F922" t="str">
            <v>ｍ</v>
          </cell>
          <cell r="G922">
            <v>2040</v>
          </cell>
          <cell r="H922">
            <v>2040</v>
          </cell>
          <cell r="I922" t="str">
            <v>P231</v>
          </cell>
        </row>
        <row r="923">
          <cell r="C923">
            <v>430</v>
          </cell>
          <cell r="D923" t="str">
            <v>フェンス</v>
          </cell>
          <cell r="E923" t="str">
            <v>200×200×600</v>
          </cell>
          <cell r="I923" t="str">
            <v>道土木 単価</v>
          </cell>
        </row>
        <row r="924">
          <cell r="B924">
            <v>430</v>
          </cell>
          <cell r="D924" t="str">
            <v>基礎ブロック</v>
          </cell>
          <cell r="E924" t="str">
            <v>W=40kg/ヶ</v>
          </cell>
          <cell r="F924" t="str">
            <v>個</v>
          </cell>
          <cell r="G924">
            <v>880</v>
          </cell>
          <cell r="H924">
            <v>880</v>
          </cell>
          <cell r="I924" t="str">
            <v>P125</v>
          </cell>
          <cell r="J924" t="str">
            <v>40×22.0</v>
          </cell>
        </row>
        <row r="925">
          <cell r="C925">
            <v>431</v>
          </cell>
          <cell r="D925" t="str">
            <v>フェンス</v>
          </cell>
          <cell r="E925" t="str">
            <v>300×300×600</v>
          </cell>
          <cell r="I925" t="str">
            <v xml:space="preserve">  </v>
          </cell>
        </row>
        <row r="926">
          <cell r="B926">
            <v>431</v>
          </cell>
          <cell r="D926" t="str">
            <v>基礎ブロック</v>
          </cell>
          <cell r="E926" t="str">
            <v>W=127kg/ヶ</v>
          </cell>
          <cell r="F926" t="str">
            <v>個</v>
          </cell>
          <cell r="G926">
            <v>3810</v>
          </cell>
          <cell r="H926">
            <v>3810</v>
          </cell>
          <cell r="I926" t="str">
            <v>地区単価</v>
          </cell>
        </row>
        <row r="927">
          <cell r="C927">
            <v>432</v>
          </cell>
          <cell r="D927" t="str">
            <v>フェンス</v>
          </cell>
          <cell r="E927" t="str">
            <v>700×400×600</v>
          </cell>
          <cell r="I927" t="str">
            <v>道土木 単価</v>
          </cell>
        </row>
        <row r="928">
          <cell r="B928">
            <v>432</v>
          </cell>
          <cell r="D928" t="str">
            <v>基礎ブロック</v>
          </cell>
          <cell r="E928" t="str">
            <v>W=300kg/ヶ</v>
          </cell>
          <cell r="F928" t="str">
            <v>個</v>
          </cell>
          <cell r="G928">
            <v>6600</v>
          </cell>
          <cell r="H928">
            <v>6600</v>
          </cell>
          <cell r="I928" t="str">
            <v>P231</v>
          </cell>
          <cell r="J928" t="str">
            <v>300×22.0</v>
          </cell>
        </row>
        <row r="929">
          <cell r="C929">
            <v>433</v>
          </cell>
          <cell r="D929" t="str">
            <v>フェンス</v>
          </cell>
          <cell r="E929" t="str">
            <v>800×800×1100</v>
          </cell>
          <cell r="I929" t="str">
            <v>道土木 単価</v>
          </cell>
        </row>
        <row r="930">
          <cell r="B930">
            <v>433</v>
          </cell>
          <cell r="D930" t="str">
            <v>基礎ブロック</v>
          </cell>
          <cell r="E930" t="str">
            <v>W=1650kg/ヶ</v>
          </cell>
          <cell r="F930" t="str">
            <v>個</v>
          </cell>
          <cell r="G930">
            <v>36300</v>
          </cell>
          <cell r="H930">
            <v>36300</v>
          </cell>
          <cell r="I930" t="str">
            <v>P231</v>
          </cell>
          <cell r="J930" t="str">
            <v>1650×22.0</v>
          </cell>
        </row>
        <row r="931">
          <cell r="C931">
            <v>434</v>
          </cell>
          <cell r="E931" t="str">
            <v>多段式 H=1.50m</v>
          </cell>
          <cell r="I931" t="str">
            <v>道土木 単価</v>
          </cell>
        </row>
        <row r="932">
          <cell r="B932">
            <v>434</v>
          </cell>
          <cell r="D932" t="str">
            <v>かごマット</v>
          </cell>
          <cell r="E932" t="str">
            <v>根固め付</v>
          </cell>
          <cell r="F932" t="str">
            <v>ｍ</v>
          </cell>
          <cell r="G932">
            <v>34070</v>
          </cell>
          <cell r="H932">
            <v>34070</v>
          </cell>
          <cell r="I932" t="str">
            <v>P233</v>
          </cell>
          <cell r="J932" t="str">
            <v>26200+7870</v>
          </cell>
        </row>
        <row r="933">
          <cell r="C933">
            <v>435</v>
          </cell>
          <cell r="E933" t="str">
            <v>平面式 ｔ=30cm</v>
          </cell>
          <cell r="I933" t="str">
            <v>道土木 単価</v>
          </cell>
        </row>
        <row r="934">
          <cell r="B934">
            <v>435</v>
          </cell>
          <cell r="D934" t="str">
            <v>かごマット</v>
          </cell>
          <cell r="E934" t="str">
            <v>網目 上蓋65mm</v>
          </cell>
          <cell r="F934" t="str">
            <v>ｍ2</v>
          </cell>
          <cell r="G934">
            <v>5140</v>
          </cell>
          <cell r="H934">
            <v>5140</v>
          </cell>
          <cell r="I934" t="str">
            <v>P232</v>
          </cell>
        </row>
        <row r="935">
          <cell r="C935">
            <v>436</v>
          </cell>
          <cell r="D935" t="str">
            <v>河川護岸用</v>
          </cell>
          <cell r="E935" t="str">
            <v>ﾌｪﾙﾄ系 ｔ=10mm</v>
          </cell>
          <cell r="I935" t="str">
            <v>道土木 単価</v>
          </cell>
        </row>
        <row r="936">
          <cell r="B936">
            <v>436</v>
          </cell>
          <cell r="D936" t="str">
            <v>吸出防止ｼｰﾄ</v>
          </cell>
          <cell r="E936" t="str">
            <v>引張強度 10ｔ/m</v>
          </cell>
          <cell r="F936" t="str">
            <v>ｍ2</v>
          </cell>
          <cell r="G936">
            <v>740</v>
          </cell>
          <cell r="H936">
            <v>740</v>
          </cell>
          <cell r="I936" t="str">
            <v>P112</v>
          </cell>
        </row>
        <row r="937">
          <cell r="C937">
            <v>437</v>
          </cell>
          <cell r="I937" t="str">
            <v>道土木 複単</v>
          </cell>
        </row>
        <row r="938">
          <cell r="B938">
            <v>437</v>
          </cell>
          <cell r="D938" t="str">
            <v>人力河床均し</v>
          </cell>
          <cell r="F938" t="str">
            <v>ｍ2</v>
          </cell>
          <cell r="G938">
            <v>286</v>
          </cell>
          <cell r="I938" t="str">
            <v>S01210</v>
          </cell>
        </row>
        <row r="939">
          <cell r="C939">
            <v>438</v>
          </cell>
          <cell r="E939" t="str">
            <v>切込砕石40mm級</v>
          </cell>
          <cell r="I939" t="str">
            <v>道土木 複単</v>
          </cell>
          <cell r="J939" t="str">
            <v>材料割増</v>
          </cell>
        </row>
        <row r="940">
          <cell r="B940">
            <v>438</v>
          </cell>
          <cell r="D940" t="str">
            <v>路盤工</v>
          </cell>
          <cell r="E940" t="str">
            <v>舗装前提 改築</v>
          </cell>
          <cell r="F940" t="str">
            <v>ｍ3</v>
          </cell>
          <cell r="G940">
            <v>836</v>
          </cell>
          <cell r="I940" t="str">
            <v>S10230</v>
          </cell>
          <cell r="J940">
            <v>0.28000000000000003</v>
          </cell>
        </row>
        <row r="941">
          <cell r="C941">
            <v>439</v>
          </cell>
          <cell r="E941" t="str">
            <v>切込砕石80mm級</v>
          </cell>
          <cell r="I941" t="str">
            <v>道土木 複単</v>
          </cell>
          <cell r="J941" t="str">
            <v>材料割増</v>
          </cell>
        </row>
        <row r="942">
          <cell r="B942">
            <v>439</v>
          </cell>
          <cell r="D942" t="str">
            <v>凍上抑制層</v>
          </cell>
          <cell r="E942" t="str">
            <v>改築</v>
          </cell>
          <cell r="F942" t="str">
            <v>ｍ3</v>
          </cell>
          <cell r="G942">
            <v>824</v>
          </cell>
          <cell r="I942" t="str">
            <v>S10230</v>
          </cell>
          <cell r="J942">
            <v>0.22</v>
          </cell>
        </row>
        <row r="943">
          <cell r="C943">
            <v>440</v>
          </cell>
          <cell r="E943" t="str">
            <v>切込砕石40mm級</v>
          </cell>
          <cell r="I943" t="str">
            <v>道土木 複単</v>
          </cell>
          <cell r="J943" t="str">
            <v>材料割増</v>
          </cell>
        </row>
        <row r="944">
          <cell r="B944">
            <v>440</v>
          </cell>
          <cell r="D944" t="str">
            <v>装甲路肩路盤</v>
          </cell>
          <cell r="E944" t="str">
            <v>舗装前提 改築</v>
          </cell>
          <cell r="F944" t="str">
            <v>ｍ3</v>
          </cell>
          <cell r="G944">
            <v>836</v>
          </cell>
          <cell r="I944" t="str">
            <v>S10230</v>
          </cell>
          <cell r="J944">
            <v>0.28000000000000003</v>
          </cell>
        </row>
        <row r="947">
          <cell r="B947" t="str">
            <v>番　号</v>
          </cell>
          <cell r="C947" t="str">
            <v>付番号</v>
          </cell>
          <cell r="D947" t="str">
            <v>名　　称</v>
          </cell>
          <cell r="E947" t="str">
            <v>規　　格</v>
          </cell>
          <cell r="F947" t="str">
            <v>単 位</v>
          </cell>
          <cell r="G947" t="str">
            <v>金　　額</v>
          </cell>
          <cell r="H947" t="str">
            <v>特殊製品費</v>
          </cell>
          <cell r="I947" t="str">
            <v>積算根拠</v>
          </cell>
          <cell r="J947" t="str">
            <v>摘　　要</v>
          </cell>
        </row>
        <row r="948">
          <cell r="C948">
            <v>441</v>
          </cell>
          <cell r="D948" t="str">
            <v>場内・管理道路</v>
          </cell>
          <cell r="E948" t="str">
            <v>切込砕石40mm級</v>
          </cell>
          <cell r="I948" t="str">
            <v>道土木 複単</v>
          </cell>
          <cell r="J948" t="str">
            <v>材料割増</v>
          </cell>
        </row>
        <row r="949">
          <cell r="B949">
            <v>441</v>
          </cell>
          <cell r="D949" t="str">
            <v>路盤工</v>
          </cell>
          <cell r="E949" t="str">
            <v>取付道路</v>
          </cell>
          <cell r="F949" t="str">
            <v>ｍ3</v>
          </cell>
          <cell r="G949">
            <v>824</v>
          </cell>
          <cell r="I949" t="str">
            <v>S10230</v>
          </cell>
          <cell r="J949">
            <v>0.22</v>
          </cell>
        </row>
        <row r="950">
          <cell r="C950">
            <v>442</v>
          </cell>
          <cell r="E950" t="str">
            <v>車道</v>
          </cell>
          <cell r="I950" t="str">
            <v>道土木 複単</v>
          </cell>
          <cell r="J950" t="str">
            <v>材料割増</v>
          </cell>
        </row>
        <row r="951">
          <cell r="B951">
            <v>442</v>
          </cell>
          <cell r="D951" t="str">
            <v>機械舗設工</v>
          </cell>
          <cell r="E951" t="str">
            <v>4.5m&lt;B</v>
          </cell>
          <cell r="F951" t="str">
            <v>ｍ2</v>
          </cell>
          <cell r="G951">
            <v>177</v>
          </cell>
          <cell r="I951" t="str">
            <v>S11040</v>
          </cell>
          <cell r="J951">
            <v>0.08</v>
          </cell>
        </row>
        <row r="952">
          <cell r="C952">
            <v>443</v>
          </cell>
          <cell r="E952" t="str">
            <v>車道</v>
          </cell>
          <cell r="I952" t="str">
            <v>道土木 複単</v>
          </cell>
          <cell r="J952" t="str">
            <v>材料割増</v>
          </cell>
        </row>
        <row r="953">
          <cell r="B953">
            <v>443</v>
          </cell>
          <cell r="D953" t="str">
            <v>機械舗設工</v>
          </cell>
          <cell r="E953" t="str">
            <v>2.4m&lt;B&lt;=4.5m</v>
          </cell>
          <cell r="F953" t="str">
            <v>ｍ2</v>
          </cell>
          <cell r="G953">
            <v>182</v>
          </cell>
          <cell r="I953" t="str">
            <v>S11040</v>
          </cell>
          <cell r="J953">
            <v>0.08</v>
          </cell>
        </row>
        <row r="954">
          <cell r="C954">
            <v>444</v>
          </cell>
          <cell r="E954" t="str">
            <v>車道</v>
          </cell>
          <cell r="I954" t="str">
            <v>道土木 複単</v>
          </cell>
          <cell r="J954" t="str">
            <v>材料割増</v>
          </cell>
        </row>
        <row r="955">
          <cell r="B955">
            <v>444</v>
          </cell>
          <cell r="D955" t="str">
            <v>機械舗設工</v>
          </cell>
          <cell r="E955" t="str">
            <v>1.6m&lt;B&lt;=2.4m</v>
          </cell>
          <cell r="F955" t="str">
            <v>ｍ2</v>
          </cell>
          <cell r="G955">
            <v>286</v>
          </cell>
          <cell r="I955" t="str">
            <v>S11040</v>
          </cell>
          <cell r="J955">
            <v>0.08</v>
          </cell>
        </row>
        <row r="956">
          <cell r="C956">
            <v>445</v>
          </cell>
          <cell r="E956" t="str">
            <v>歩道</v>
          </cell>
          <cell r="I956" t="str">
            <v>道土木 複単</v>
          </cell>
          <cell r="J956" t="str">
            <v>材料割増</v>
          </cell>
        </row>
        <row r="957">
          <cell r="B957">
            <v>445</v>
          </cell>
          <cell r="D957" t="str">
            <v>機械舗設工</v>
          </cell>
          <cell r="E957" t="str">
            <v>1.6m&lt;=B</v>
          </cell>
          <cell r="F957" t="str">
            <v>ｍ2</v>
          </cell>
          <cell r="G957">
            <v>286</v>
          </cell>
          <cell r="I957" t="str">
            <v>S11040</v>
          </cell>
          <cell r="J957">
            <v>0.08</v>
          </cell>
        </row>
        <row r="958">
          <cell r="C958">
            <v>446</v>
          </cell>
          <cell r="E958" t="str">
            <v>車道・路肩装甲</v>
          </cell>
          <cell r="I958" t="str">
            <v>道土木 複単</v>
          </cell>
        </row>
        <row r="959">
          <cell r="B959">
            <v>446</v>
          </cell>
          <cell r="D959" t="str">
            <v>人力舗設</v>
          </cell>
          <cell r="E959" t="str">
            <v>ｔ&lt;=5cm</v>
          </cell>
          <cell r="F959" t="str">
            <v>ｍ2</v>
          </cell>
          <cell r="G959">
            <v>860</v>
          </cell>
          <cell r="I959" t="str">
            <v>S11090</v>
          </cell>
        </row>
        <row r="960">
          <cell r="C960">
            <v>447</v>
          </cell>
          <cell r="I960" t="str">
            <v>道営繕 機械</v>
          </cell>
        </row>
        <row r="961">
          <cell r="B961">
            <v>447</v>
          </cell>
          <cell r="D961" t="str">
            <v>ﾎﾟﾘｴﾁﾚﾝ管</v>
          </cell>
          <cell r="E961" t="str">
            <v>φ２５</v>
          </cell>
          <cell r="F961" t="str">
            <v>ｍ</v>
          </cell>
          <cell r="G961">
            <v>430</v>
          </cell>
          <cell r="H961">
            <v>236</v>
          </cell>
          <cell r="I961" t="str">
            <v>P63</v>
          </cell>
        </row>
        <row r="962">
          <cell r="C962">
            <v>448</v>
          </cell>
          <cell r="I962" t="str">
            <v>道営繕 機械</v>
          </cell>
        </row>
        <row r="963">
          <cell r="B963">
            <v>448</v>
          </cell>
          <cell r="D963" t="str">
            <v>硬質塩化ﾋﾞﾆﾙ管</v>
          </cell>
          <cell r="E963" t="str">
            <v>φ２００</v>
          </cell>
          <cell r="F963" t="str">
            <v>ｍ</v>
          </cell>
          <cell r="G963">
            <v>10400</v>
          </cell>
          <cell r="H963">
            <v>10400</v>
          </cell>
          <cell r="I963" t="str">
            <v>P63</v>
          </cell>
        </row>
        <row r="964">
          <cell r="C964">
            <v>449</v>
          </cell>
          <cell r="D964" t="str">
            <v>遠心力</v>
          </cell>
          <cell r="E964" t="str">
            <v>１種  B型</v>
          </cell>
          <cell r="I964" t="str">
            <v>道土木 単価</v>
          </cell>
        </row>
        <row r="965">
          <cell r="B965">
            <v>449</v>
          </cell>
          <cell r="D965" t="str">
            <v>鉄筋ｺﾝｸﾘ-ﾄ管</v>
          </cell>
          <cell r="E965" t="str">
            <v>φ1100</v>
          </cell>
          <cell r="F965" t="str">
            <v>ｍ</v>
          </cell>
          <cell r="G965">
            <v>32800</v>
          </cell>
          <cell r="H965">
            <v>32800</v>
          </cell>
          <cell r="I965" t="str">
            <v>P126</v>
          </cell>
        </row>
        <row r="966">
          <cell r="C966">
            <v>450</v>
          </cell>
          <cell r="E966" t="str">
            <v>ﾌﾞﾙﾄﾞ-ｻﾞ21ton</v>
          </cell>
          <cell r="I966" t="str">
            <v>道土木 複単</v>
          </cell>
          <cell r="J966" t="str">
            <v>良好</v>
          </cell>
        </row>
        <row r="967">
          <cell r="B967">
            <v>450</v>
          </cell>
          <cell r="D967" t="str">
            <v>機械掘削</v>
          </cell>
          <cell r="E967" t="str">
            <v>L=10m 土砂</v>
          </cell>
          <cell r="F967" t="str">
            <v>ｍ3</v>
          </cell>
          <cell r="G967">
            <v>156</v>
          </cell>
          <cell r="I967" t="str">
            <v>S01040</v>
          </cell>
          <cell r="J967" t="str">
            <v>E=0.70</v>
          </cell>
        </row>
        <row r="968">
          <cell r="C968">
            <v>451</v>
          </cell>
          <cell r="I968" t="str">
            <v>道土木 複単</v>
          </cell>
        </row>
        <row r="969">
          <cell r="B969">
            <v>451</v>
          </cell>
          <cell r="D969" t="str">
            <v>伐開物積込費</v>
          </cell>
          <cell r="E969" t="str">
            <v>ﾊﾞｯｸﾎｳ0.6m3級</v>
          </cell>
          <cell r="F969" t="str">
            <v>ｍ2</v>
          </cell>
          <cell r="G969">
            <v>58</v>
          </cell>
          <cell r="I969" t="str">
            <v>S16180</v>
          </cell>
        </row>
        <row r="970">
          <cell r="C970">
            <v>452</v>
          </cell>
          <cell r="I970" t="str">
            <v>道土木 複単</v>
          </cell>
        </row>
        <row r="971">
          <cell r="B971">
            <v>452</v>
          </cell>
          <cell r="D971" t="str">
            <v>ﾀﾞﾝﾌﾟﾄﾗｯｸ運転費</v>
          </cell>
          <cell r="E971" t="str">
            <v>10t</v>
          </cell>
          <cell r="F971" t="str">
            <v>hr</v>
          </cell>
          <cell r="G971">
            <v>6463</v>
          </cell>
          <cell r="I971" t="str">
            <v>S02070</v>
          </cell>
        </row>
        <row r="972">
          <cell r="C972">
            <v>453</v>
          </cell>
          <cell r="D972" t="str">
            <v>仮設道路</v>
          </cell>
          <cell r="I972" t="str">
            <v>道土木 複単</v>
          </cell>
        </row>
        <row r="973">
          <cell r="B973">
            <v>453</v>
          </cell>
          <cell r="D973" t="str">
            <v>路盤工</v>
          </cell>
          <cell r="E973" t="str">
            <v>切込砕石40mm級</v>
          </cell>
          <cell r="F973" t="str">
            <v>ｍ3</v>
          </cell>
          <cell r="G973">
            <v>167</v>
          </cell>
          <cell r="I973" t="str">
            <v>S10350</v>
          </cell>
        </row>
        <row r="974">
          <cell r="C974">
            <v>454</v>
          </cell>
          <cell r="I974" t="str">
            <v>道土木 複単</v>
          </cell>
        </row>
        <row r="975">
          <cell r="B975">
            <v>454</v>
          </cell>
          <cell r="D975" t="str">
            <v>小段仕上</v>
          </cell>
          <cell r="E975" t="str">
            <v>人力</v>
          </cell>
          <cell r="F975" t="str">
            <v>ｍ2</v>
          </cell>
          <cell r="G975">
            <v>306</v>
          </cell>
          <cell r="I975" t="str">
            <v>S01450</v>
          </cell>
        </row>
        <row r="976">
          <cell r="C976">
            <v>455</v>
          </cell>
          <cell r="E976" t="str">
            <v>ﾌﾞﾙﾄﾞｰｻﾞ21ton</v>
          </cell>
          <cell r="I976" t="str">
            <v>道土木 複単</v>
          </cell>
          <cell r="J976" t="str">
            <v>普通</v>
          </cell>
        </row>
        <row r="977">
          <cell r="B977">
            <v>455</v>
          </cell>
          <cell r="D977" t="str">
            <v>機械掘削</v>
          </cell>
          <cell r="E977" t="str">
            <v>L=60m 土砂</v>
          </cell>
          <cell r="F977" t="str">
            <v>ｍ3</v>
          </cell>
          <cell r="G977">
            <v>385</v>
          </cell>
          <cell r="I977" t="str">
            <v>S01040</v>
          </cell>
          <cell r="J977" t="str">
            <v>E=0.65</v>
          </cell>
        </row>
        <row r="978">
          <cell r="C978">
            <v>456</v>
          </cell>
          <cell r="E978" t="str">
            <v>ﾌﾞﾙﾄﾞｰｻﾞ21ton</v>
          </cell>
          <cell r="I978" t="str">
            <v>道土木 複単</v>
          </cell>
          <cell r="J978" t="str">
            <v>普通</v>
          </cell>
        </row>
        <row r="979">
          <cell r="B979">
            <v>456</v>
          </cell>
          <cell r="D979" t="str">
            <v>機械掘削</v>
          </cell>
          <cell r="E979" t="str">
            <v>L=70m 土砂</v>
          </cell>
          <cell r="F979" t="str">
            <v>ｍ3</v>
          </cell>
          <cell r="G979">
            <v>429</v>
          </cell>
          <cell r="I979" t="str">
            <v>S01040</v>
          </cell>
          <cell r="J979" t="str">
            <v>E=0.65</v>
          </cell>
        </row>
        <row r="980">
          <cell r="C980">
            <v>457</v>
          </cell>
          <cell r="D980" t="str">
            <v>再生</v>
          </cell>
          <cell r="E980" t="str">
            <v>歩道</v>
          </cell>
          <cell r="I980" t="str">
            <v xml:space="preserve">  </v>
          </cell>
        </row>
        <row r="981">
          <cell r="B981">
            <v>457</v>
          </cell>
          <cell r="D981" t="str">
            <v>細粒度ｱｽｺﾝ</v>
          </cell>
          <cell r="E981" t="str">
            <v>混合率20% t=1cm</v>
          </cell>
          <cell r="F981" t="str">
            <v>ｍ2</v>
          </cell>
          <cell r="G981">
            <v>208</v>
          </cell>
          <cell r="H981">
            <v>208</v>
          </cell>
          <cell r="I981" t="str">
            <v>地区単価</v>
          </cell>
        </row>
        <row r="982">
          <cell r="C982">
            <v>458</v>
          </cell>
          <cell r="I982" t="str">
            <v>道土木 複単</v>
          </cell>
        </row>
        <row r="983">
          <cell r="B983">
            <v>458</v>
          </cell>
          <cell r="D983" t="str">
            <v>歩道路盤工</v>
          </cell>
          <cell r="E983" t="str">
            <v>ｔ=27cm</v>
          </cell>
          <cell r="F983" t="str">
            <v>ｍ2</v>
          </cell>
          <cell r="G983">
            <v>217</v>
          </cell>
          <cell r="I983" t="str">
            <v>P10340</v>
          </cell>
        </row>
        <row r="984">
          <cell r="C984">
            <v>459</v>
          </cell>
          <cell r="I984" t="str">
            <v>建設物価</v>
          </cell>
        </row>
        <row r="985">
          <cell r="B985">
            <v>459</v>
          </cell>
          <cell r="D985" t="str">
            <v>硬質塩化ﾋﾞﾆﾙ管</v>
          </cell>
          <cell r="E985" t="str">
            <v>φ150</v>
          </cell>
          <cell r="F985" t="str">
            <v>ｍ</v>
          </cell>
          <cell r="G985">
            <v>1556</v>
          </cell>
          <cell r="H985">
            <v>1566</v>
          </cell>
          <cell r="I985" t="str">
            <v>８月P581</v>
          </cell>
        </row>
        <row r="986">
          <cell r="C986">
            <v>460</v>
          </cell>
          <cell r="D986" t="str">
            <v>硬質塩化ﾋﾞﾆﾙ管</v>
          </cell>
          <cell r="I986" t="str">
            <v>道土木 複単</v>
          </cell>
        </row>
        <row r="987">
          <cell r="B987">
            <v>460</v>
          </cell>
          <cell r="D987" t="str">
            <v>布設工</v>
          </cell>
          <cell r="E987" t="str">
            <v>φ150</v>
          </cell>
          <cell r="F987" t="str">
            <v>ｍ</v>
          </cell>
          <cell r="G987">
            <v>324</v>
          </cell>
          <cell r="I987" t="str">
            <v>P07615</v>
          </cell>
        </row>
        <row r="990">
          <cell r="B990" t="str">
            <v>番　号</v>
          </cell>
          <cell r="C990" t="str">
            <v>付番号</v>
          </cell>
          <cell r="D990" t="str">
            <v>名　　称</v>
          </cell>
          <cell r="E990" t="str">
            <v>規　　格</v>
          </cell>
          <cell r="F990" t="str">
            <v>単 位</v>
          </cell>
          <cell r="G990" t="str">
            <v>金　　額</v>
          </cell>
          <cell r="H990" t="str">
            <v>特殊製品費</v>
          </cell>
          <cell r="I990" t="str">
            <v>積算根拠</v>
          </cell>
          <cell r="J990" t="str">
            <v>摘　　要</v>
          </cell>
        </row>
        <row r="991">
          <cell r="C991">
            <v>0</v>
          </cell>
          <cell r="I991" t="str">
            <v xml:space="preserve">  </v>
          </cell>
        </row>
        <row r="992">
          <cell r="B992">
            <v>461</v>
          </cell>
          <cell r="F992" t="str">
            <v xml:space="preserve">  </v>
          </cell>
          <cell r="I992" t="str">
            <v xml:space="preserve">  </v>
          </cell>
        </row>
        <row r="993">
          <cell r="C993">
            <v>0</v>
          </cell>
          <cell r="I993" t="str">
            <v xml:space="preserve">  </v>
          </cell>
        </row>
        <row r="994">
          <cell r="B994">
            <v>462</v>
          </cell>
          <cell r="F994" t="str">
            <v xml:space="preserve">  </v>
          </cell>
          <cell r="I994" t="str">
            <v xml:space="preserve">  </v>
          </cell>
        </row>
        <row r="995">
          <cell r="C995">
            <v>0</v>
          </cell>
          <cell r="I995" t="str">
            <v xml:space="preserve">  </v>
          </cell>
        </row>
        <row r="996">
          <cell r="B996">
            <v>463</v>
          </cell>
          <cell r="F996" t="str">
            <v xml:space="preserve">  </v>
          </cell>
          <cell r="I996" t="str">
            <v xml:space="preserve">  </v>
          </cell>
        </row>
        <row r="997">
          <cell r="C997">
            <v>0</v>
          </cell>
          <cell r="I997" t="str">
            <v xml:space="preserve">  </v>
          </cell>
        </row>
        <row r="998">
          <cell r="B998">
            <v>464</v>
          </cell>
          <cell r="F998" t="str">
            <v xml:space="preserve">  </v>
          </cell>
          <cell r="I998" t="str">
            <v xml:space="preserve">  </v>
          </cell>
        </row>
        <row r="999">
          <cell r="C999">
            <v>0</v>
          </cell>
          <cell r="I999" t="str">
            <v xml:space="preserve">  </v>
          </cell>
        </row>
        <row r="1000">
          <cell r="B1000">
            <v>465</v>
          </cell>
          <cell r="F1000" t="str">
            <v xml:space="preserve">  </v>
          </cell>
          <cell r="I1000" t="str">
            <v xml:space="preserve">  </v>
          </cell>
        </row>
        <row r="1001">
          <cell r="C1001">
            <v>0</v>
          </cell>
          <cell r="I1001" t="str">
            <v xml:space="preserve">  </v>
          </cell>
        </row>
        <row r="1002">
          <cell r="B1002">
            <v>466</v>
          </cell>
          <cell r="F1002" t="str">
            <v xml:space="preserve">  </v>
          </cell>
          <cell r="I1002" t="str">
            <v xml:space="preserve">  </v>
          </cell>
        </row>
        <row r="1003">
          <cell r="C1003">
            <v>0</v>
          </cell>
          <cell r="I1003" t="str">
            <v xml:space="preserve">  </v>
          </cell>
        </row>
        <row r="1004">
          <cell r="B1004">
            <v>467</v>
          </cell>
          <cell r="F1004" t="str">
            <v xml:space="preserve">  </v>
          </cell>
          <cell r="I1004" t="str">
            <v xml:space="preserve">  </v>
          </cell>
        </row>
        <row r="1005">
          <cell r="C1005">
            <v>0</v>
          </cell>
          <cell r="I1005" t="str">
            <v xml:space="preserve">  </v>
          </cell>
        </row>
        <row r="1006">
          <cell r="B1006">
            <v>468</v>
          </cell>
          <cell r="F1006" t="str">
            <v xml:space="preserve">  </v>
          </cell>
          <cell r="I1006" t="str">
            <v xml:space="preserve">  </v>
          </cell>
        </row>
        <row r="1007">
          <cell r="C1007">
            <v>0</v>
          </cell>
          <cell r="I1007" t="str">
            <v xml:space="preserve">  </v>
          </cell>
        </row>
        <row r="1008">
          <cell r="B1008">
            <v>469</v>
          </cell>
          <cell r="F1008" t="str">
            <v xml:space="preserve">  </v>
          </cell>
          <cell r="I1008" t="str">
            <v xml:space="preserve">  </v>
          </cell>
        </row>
        <row r="1009">
          <cell r="C1009">
            <v>0</v>
          </cell>
          <cell r="I1009" t="str">
            <v xml:space="preserve">  </v>
          </cell>
        </row>
        <row r="1010">
          <cell r="B1010">
            <v>470</v>
          </cell>
          <cell r="F1010" t="str">
            <v xml:space="preserve">  </v>
          </cell>
          <cell r="I1010" t="str">
            <v xml:space="preserve">  </v>
          </cell>
        </row>
        <row r="1011">
          <cell r="C1011">
            <v>0</v>
          </cell>
          <cell r="I1011" t="str">
            <v xml:space="preserve">  </v>
          </cell>
        </row>
        <row r="1012">
          <cell r="B1012">
            <v>471</v>
          </cell>
          <cell r="F1012" t="str">
            <v xml:space="preserve">  </v>
          </cell>
          <cell r="I1012" t="str">
            <v xml:space="preserve">  </v>
          </cell>
        </row>
        <row r="1013">
          <cell r="C1013">
            <v>0</v>
          </cell>
          <cell r="I1013" t="str">
            <v xml:space="preserve">  </v>
          </cell>
        </row>
        <row r="1014">
          <cell r="B1014">
            <v>472</v>
          </cell>
          <cell r="F1014" t="str">
            <v xml:space="preserve">  </v>
          </cell>
          <cell r="I1014" t="str">
            <v xml:space="preserve">  </v>
          </cell>
        </row>
        <row r="1015">
          <cell r="C1015">
            <v>0</v>
          </cell>
          <cell r="I1015" t="str">
            <v xml:space="preserve">  </v>
          </cell>
        </row>
        <row r="1016">
          <cell r="B1016">
            <v>473</v>
          </cell>
          <cell r="F1016" t="str">
            <v xml:space="preserve">  </v>
          </cell>
          <cell r="I1016" t="str">
            <v xml:space="preserve">  </v>
          </cell>
        </row>
        <row r="1017">
          <cell r="C1017">
            <v>0</v>
          </cell>
          <cell r="I1017" t="str">
            <v xml:space="preserve">  </v>
          </cell>
        </row>
        <row r="1018">
          <cell r="B1018">
            <v>474</v>
          </cell>
          <cell r="F1018" t="str">
            <v xml:space="preserve">  </v>
          </cell>
          <cell r="I1018" t="str">
            <v xml:space="preserve">  </v>
          </cell>
        </row>
        <row r="1019">
          <cell r="C1019">
            <v>0</v>
          </cell>
          <cell r="I1019" t="str">
            <v xml:space="preserve">  </v>
          </cell>
        </row>
        <row r="1020">
          <cell r="B1020">
            <v>475</v>
          </cell>
          <cell r="F1020" t="str">
            <v xml:space="preserve">  </v>
          </cell>
          <cell r="I1020" t="str">
            <v xml:space="preserve">  </v>
          </cell>
        </row>
        <row r="1021">
          <cell r="C1021">
            <v>0</v>
          </cell>
          <cell r="I1021" t="str">
            <v xml:space="preserve">  </v>
          </cell>
        </row>
        <row r="1022">
          <cell r="B1022">
            <v>476</v>
          </cell>
          <cell r="F1022" t="str">
            <v xml:space="preserve">  </v>
          </cell>
          <cell r="I1022" t="str">
            <v xml:space="preserve">  </v>
          </cell>
        </row>
        <row r="1023">
          <cell r="C1023">
            <v>0</v>
          </cell>
          <cell r="I1023" t="str">
            <v xml:space="preserve">  </v>
          </cell>
        </row>
        <row r="1024">
          <cell r="B1024">
            <v>477</v>
          </cell>
          <cell r="F1024" t="str">
            <v xml:space="preserve">  </v>
          </cell>
          <cell r="I1024" t="str">
            <v xml:space="preserve">  </v>
          </cell>
        </row>
        <row r="1025">
          <cell r="C1025">
            <v>0</v>
          </cell>
          <cell r="I1025" t="str">
            <v xml:space="preserve">  </v>
          </cell>
        </row>
        <row r="1026">
          <cell r="B1026">
            <v>478</v>
          </cell>
          <cell r="F1026" t="str">
            <v xml:space="preserve">  </v>
          </cell>
          <cell r="I1026" t="str">
            <v xml:space="preserve">  </v>
          </cell>
        </row>
        <row r="1027">
          <cell r="C1027">
            <v>0</v>
          </cell>
          <cell r="I1027" t="str">
            <v xml:space="preserve">  </v>
          </cell>
        </row>
        <row r="1028">
          <cell r="B1028">
            <v>479</v>
          </cell>
          <cell r="F1028" t="str">
            <v xml:space="preserve">  </v>
          </cell>
          <cell r="I1028" t="str">
            <v xml:space="preserve">  </v>
          </cell>
        </row>
        <row r="1029">
          <cell r="C1029">
            <v>0</v>
          </cell>
          <cell r="I1029" t="str">
            <v xml:space="preserve">  </v>
          </cell>
        </row>
        <row r="1030">
          <cell r="B1030">
            <v>480</v>
          </cell>
          <cell r="F1030" t="str">
            <v xml:space="preserve">  </v>
          </cell>
          <cell r="I1030" t="str">
            <v xml:space="preserve">  </v>
          </cell>
        </row>
      </sheetData>
    </sheetDataSet>
  </externalBook>
</externalLink>
</file>

<file path=xl/externalLinks/externalLink3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工事件名"/>
      <sheetName val="GHP"/>
      <sheetName val="電気ｴｱｺﾝ"/>
      <sheetName val="ロスナイ"/>
      <sheetName val="プレハブ"/>
      <sheetName val="機械基礎架台"/>
      <sheetName val="換気扇"/>
      <sheetName val="送風機"/>
      <sheetName val="フィルタ"/>
      <sheetName val="フード"/>
      <sheetName val="動力盤"/>
      <sheetName val="衛生器具"/>
      <sheetName val="ｷｯﾁﾝ流し"/>
      <sheetName val="SUS流し"/>
      <sheetName val="グリストラップ"/>
      <sheetName val="ガス湯沸"/>
      <sheetName val="消火箱"/>
      <sheetName val="屋内ガス"/>
      <sheetName val="屋外ガス"/>
      <sheetName val="産廃処分"/>
      <sheetName val="公表内訳"/>
      <sheetName val="最低基準"/>
    </sheetNames>
    <sheetDataSet>
      <sheetData sheetId="0" refreshError="1"/>
      <sheetData sheetId="1" refreshError="1">
        <row r="4">
          <cell r="C4" t="str">
            <v>千葉大学(附小)北校舎改修機械設備工事</v>
          </cell>
        </row>
        <row r="84">
          <cell r="B84">
            <v>0</v>
          </cell>
          <cell r="C84">
            <v>10000</v>
          </cell>
          <cell r="D84">
            <v>-1</v>
          </cell>
        </row>
        <row r="85">
          <cell r="B85">
            <v>10000</v>
          </cell>
          <cell r="C85">
            <v>1000000</v>
          </cell>
          <cell r="D85">
            <v>-2</v>
          </cell>
        </row>
        <row r="86">
          <cell r="B86">
            <v>1000000</v>
          </cell>
          <cell r="C86">
            <v>10000000</v>
          </cell>
          <cell r="D86">
            <v>-4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場単価"/>
      <sheetName val="物価版"/>
      <sheetName val="見積比較"/>
      <sheetName val="複合単価作成"/>
      <sheetName val="盤類"/>
      <sheetName val="細目明細調"/>
      <sheetName val="細目明細調 (2)"/>
      <sheetName val="撤去数量"/>
      <sheetName val="共通費new"/>
      <sheetName val="中科目"/>
      <sheetName val="細目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3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様式1"/>
      <sheetName val="様式2"/>
      <sheetName val="様式2 (1)"/>
      <sheetName val="様式3 (１)"/>
      <sheetName val="様式2 (2)"/>
      <sheetName val="様式3(2)"/>
      <sheetName val="計算 "/>
      <sheetName val="共通費の算定表(全体)"/>
      <sheetName val="共通費の算定表(内)"/>
      <sheetName val="共通費の算定表(外)"/>
      <sheetName val="代価表"/>
      <sheetName val="複合単価 "/>
      <sheetName val="分電盤"/>
      <sheetName val="撤去"/>
      <sheetName val="重量"/>
      <sheetName val="見積比較表"/>
      <sheetName val="刊行物"/>
      <sheetName val="計算"/>
      <sheetName val="設計書"/>
      <sheetName val="単価根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R7">
            <v>0</v>
          </cell>
          <cell r="S7">
            <v>3</v>
          </cell>
          <cell r="T7">
            <v>4</v>
          </cell>
          <cell r="U7">
            <v>5</v>
          </cell>
          <cell r="V7">
            <v>6</v>
          </cell>
          <cell r="W7">
            <v>7</v>
          </cell>
          <cell r="X7">
            <v>8.5</v>
          </cell>
          <cell r="Y7">
            <v>10</v>
          </cell>
          <cell r="Z7">
            <v>13</v>
          </cell>
          <cell r="AA7">
            <v>16</v>
          </cell>
          <cell r="AB7">
            <v>19</v>
          </cell>
          <cell r="AC7">
            <v>22</v>
          </cell>
          <cell r="AD7">
            <v>26</v>
          </cell>
          <cell r="AE7">
            <v>30</v>
          </cell>
          <cell r="AF7">
            <v>35</v>
          </cell>
          <cell r="AG7">
            <v>41</v>
          </cell>
          <cell r="AH7">
            <v>48</v>
          </cell>
          <cell r="AI7" t="str">
            <v xml:space="preserve"> </v>
          </cell>
        </row>
        <row r="8">
          <cell r="R8">
            <v>0</v>
          </cell>
          <cell r="S8">
            <v>3</v>
          </cell>
          <cell r="T8">
            <v>4</v>
          </cell>
          <cell r="U8">
            <v>5</v>
          </cell>
          <cell r="V8">
            <v>6</v>
          </cell>
          <cell r="W8">
            <v>7</v>
          </cell>
          <cell r="X8">
            <v>8</v>
          </cell>
          <cell r="Y8">
            <v>10</v>
          </cell>
          <cell r="Z8">
            <v>11</v>
          </cell>
          <cell r="AA8">
            <v>12</v>
          </cell>
          <cell r="AB8">
            <v>15</v>
          </cell>
          <cell r="AC8">
            <v>18</v>
          </cell>
          <cell r="AD8">
            <v>21</v>
          </cell>
          <cell r="AE8">
            <v>24</v>
          </cell>
          <cell r="AF8">
            <v>28</v>
          </cell>
          <cell r="AG8">
            <v>33</v>
          </cell>
          <cell r="AH8" t="str">
            <v xml:space="preserve">      ---</v>
          </cell>
          <cell r="AI8" t="str">
            <v xml:space="preserve"> 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01"/>
    </sheetNames>
    <sheetDataSet>
      <sheetData sheetId="0"/>
    </sheetDataSet>
  </externalBook>
</externalLink>
</file>

<file path=xl/externalLinks/externalLink4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建築経費"/>
      <sheetName val="電気経費"/>
      <sheetName val="衛生経費"/>
      <sheetName val="#REF!"/>
      <sheetName val="表紙"/>
      <sheetName val="Sheet1"/>
      <sheetName val="処分量（電気）"/>
      <sheetName val="分電盤"/>
    </sheetNames>
    <sheetDataSet>
      <sheetData sheetId="0" refreshError="1">
        <row r="120">
          <cell r="R120">
            <v>0</v>
          </cell>
          <cell r="S120">
            <v>9.3600000000000003E-2</v>
          </cell>
        </row>
        <row r="121">
          <cell r="R121">
            <v>6000001</v>
          </cell>
          <cell r="S121">
            <v>9.2399999999999996E-2</v>
          </cell>
        </row>
        <row r="122">
          <cell r="R122">
            <v>8000001</v>
          </cell>
          <cell r="S122">
            <v>9.1499999999999998E-2</v>
          </cell>
        </row>
        <row r="123">
          <cell r="R123">
            <v>10000001</v>
          </cell>
          <cell r="S123">
            <v>9.0800000000000006E-2</v>
          </cell>
        </row>
        <row r="124">
          <cell r="R124">
            <v>12000001</v>
          </cell>
          <cell r="S124">
            <v>9.01E-2</v>
          </cell>
        </row>
        <row r="125">
          <cell r="R125">
            <v>14000001</v>
          </cell>
          <cell r="S125">
            <v>8.9599999999999999E-2</v>
          </cell>
        </row>
        <row r="126">
          <cell r="R126">
            <v>16000001</v>
          </cell>
          <cell r="S126">
            <v>8.9099999999999999E-2</v>
          </cell>
        </row>
        <row r="127">
          <cell r="R127">
            <v>18000001</v>
          </cell>
          <cell r="S127">
            <v>8.8700000000000001E-2</v>
          </cell>
        </row>
        <row r="128">
          <cell r="R128">
            <v>20000001</v>
          </cell>
          <cell r="S128">
            <v>8.8300000000000003E-2</v>
          </cell>
        </row>
        <row r="129">
          <cell r="R129">
            <v>22000001</v>
          </cell>
          <cell r="S129">
            <v>8.7900000000000006E-2</v>
          </cell>
        </row>
        <row r="130">
          <cell r="R130">
            <v>24000001</v>
          </cell>
          <cell r="S130">
            <v>8.7599999999999997E-2</v>
          </cell>
        </row>
        <row r="131">
          <cell r="R131">
            <v>26000001</v>
          </cell>
          <cell r="S131">
            <v>8.7300000000000003E-2</v>
          </cell>
        </row>
        <row r="132">
          <cell r="R132">
            <v>28000001</v>
          </cell>
          <cell r="S132">
            <v>8.6999999999999994E-2</v>
          </cell>
        </row>
        <row r="133">
          <cell r="R133">
            <v>30000001</v>
          </cell>
          <cell r="S133">
            <v>8.6800000000000002E-2</v>
          </cell>
        </row>
        <row r="134">
          <cell r="R134">
            <v>32000001</v>
          </cell>
          <cell r="S134">
            <v>8.6499999999999994E-2</v>
          </cell>
        </row>
        <row r="135">
          <cell r="R135">
            <v>34000001</v>
          </cell>
          <cell r="S135">
            <v>8.6300000000000002E-2</v>
          </cell>
        </row>
        <row r="136">
          <cell r="R136">
            <v>36000001</v>
          </cell>
          <cell r="S136">
            <v>8.5999999999999993E-2</v>
          </cell>
        </row>
        <row r="137">
          <cell r="R137">
            <v>38000001</v>
          </cell>
          <cell r="S137">
            <v>8.5900000000000004E-2</v>
          </cell>
        </row>
        <row r="138">
          <cell r="R138">
            <v>40000001</v>
          </cell>
          <cell r="S138">
            <v>8.5400000000000004E-2</v>
          </cell>
        </row>
        <row r="139">
          <cell r="R139">
            <v>45000001</v>
          </cell>
          <cell r="S139">
            <v>8.5000000000000006E-2</v>
          </cell>
        </row>
        <row r="140">
          <cell r="R140">
            <v>50000001</v>
          </cell>
          <cell r="S140">
            <v>8.4599999999999995E-2</v>
          </cell>
        </row>
        <row r="141">
          <cell r="R141">
            <v>55000001</v>
          </cell>
          <cell r="S141">
            <v>8.43E-2</v>
          </cell>
        </row>
        <row r="142">
          <cell r="R142">
            <v>60000001</v>
          </cell>
          <cell r="S142">
            <v>8.3699999999999997E-2</v>
          </cell>
        </row>
        <row r="143">
          <cell r="R143">
            <v>70000001</v>
          </cell>
          <cell r="S143">
            <v>8.3199999999999996E-2</v>
          </cell>
        </row>
        <row r="144">
          <cell r="R144">
            <v>80000001</v>
          </cell>
          <cell r="S144">
            <v>8.2799999999999999E-2</v>
          </cell>
        </row>
        <row r="145">
          <cell r="R145">
            <v>90000001</v>
          </cell>
          <cell r="S145">
            <v>8.2400000000000001E-2</v>
          </cell>
        </row>
        <row r="146">
          <cell r="R146">
            <v>100000001</v>
          </cell>
          <cell r="S146">
            <v>8.1600000000000006E-2</v>
          </cell>
        </row>
        <row r="147">
          <cell r="R147">
            <v>120000001</v>
          </cell>
          <cell r="S147">
            <v>8.1100000000000005E-2</v>
          </cell>
        </row>
        <row r="148">
          <cell r="R148">
            <v>140000001</v>
          </cell>
          <cell r="S148">
            <v>8.0600000000000005E-2</v>
          </cell>
        </row>
        <row r="149">
          <cell r="R149">
            <v>160000001</v>
          </cell>
          <cell r="S149">
            <v>8.0100000000000005E-2</v>
          </cell>
        </row>
        <row r="150">
          <cell r="R150">
            <v>180000001</v>
          </cell>
          <cell r="S150">
            <v>7.9699999999999993E-2</v>
          </cell>
        </row>
        <row r="151">
          <cell r="R151">
            <v>200000001</v>
          </cell>
          <cell r="S151">
            <v>7.8899999999999998E-2</v>
          </cell>
        </row>
        <row r="152">
          <cell r="R152">
            <v>250000001</v>
          </cell>
          <cell r="S152">
            <v>7.8299999999999995E-2</v>
          </cell>
        </row>
        <row r="153">
          <cell r="R153">
            <v>300000001</v>
          </cell>
          <cell r="S153">
            <v>7.7700000000000005E-2</v>
          </cell>
        </row>
        <row r="154">
          <cell r="R154">
            <v>350000001</v>
          </cell>
          <cell r="S154">
            <v>7.7200000000000005E-2</v>
          </cell>
        </row>
        <row r="155">
          <cell r="R155">
            <v>400000001</v>
          </cell>
          <cell r="S155">
            <v>7.6799999999999993E-2</v>
          </cell>
        </row>
        <row r="156">
          <cell r="R156">
            <v>450000001</v>
          </cell>
          <cell r="S156">
            <v>7.6399999999999996E-2</v>
          </cell>
        </row>
        <row r="157">
          <cell r="R157">
            <v>500000001</v>
          </cell>
          <cell r="S157">
            <v>7.5800000000000006E-2</v>
          </cell>
        </row>
        <row r="158">
          <cell r="R158">
            <v>600000001</v>
          </cell>
          <cell r="S158">
            <v>7.5300000000000006E-2</v>
          </cell>
        </row>
        <row r="159">
          <cell r="R159">
            <v>700000001</v>
          </cell>
          <cell r="S159">
            <v>7.4800000000000005E-2</v>
          </cell>
        </row>
        <row r="160">
          <cell r="R160">
            <v>800000001</v>
          </cell>
          <cell r="S160">
            <v>7.4399999999999994E-2</v>
          </cell>
        </row>
        <row r="161">
          <cell r="R161">
            <v>900000001</v>
          </cell>
          <cell r="S161">
            <v>7.3999999999999996E-2</v>
          </cell>
        </row>
        <row r="162">
          <cell r="R162">
            <v>1000000001</v>
          </cell>
          <cell r="S162">
            <v>7.3999999999999996E-2</v>
          </cell>
        </row>
        <row r="163">
          <cell r="R163">
            <v>1200000001</v>
          </cell>
          <cell r="S163">
            <v>7.3999999999999996E-2</v>
          </cell>
        </row>
        <row r="164">
          <cell r="R164">
            <v>1400000001</v>
          </cell>
          <cell r="S164">
            <v>7.3999999999999996E-2</v>
          </cell>
        </row>
        <row r="165">
          <cell r="R165">
            <v>1600000001</v>
          </cell>
          <cell r="S165">
            <v>7.3999999999999996E-2</v>
          </cell>
        </row>
        <row r="166">
          <cell r="R166">
            <v>1800000001</v>
          </cell>
          <cell r="S166">
            <v>7.3999999999999996E-2</v>
          </cell>
        </row>
        <row r="167">
          <cell r="R167">
            <v>2000000001</v>
          </cell>
          <cell r="S167">
            <v>7.3999999999999996E-2</v>
          </cell>
        </row>
        <row r="168">
          <cell r="R168">
            <v>2500000001</v>
          </cell>
          <cell r="S168">
            <v>7.3999999999999996E-2</v>
          </cell>
        </row>
        <row r="169">
          <cell r="R169">
            <v>3000000001</v>
          </cell>
          <cell r="S169">
            <v>7.3999999999999996E-2</v>
          </cell>
        </row>
        <row r="170">
          <cell r="R170">
            <v>3500000001</v>
          </cell>
          <cell r="S170">
            <v>7.3999999999999996E-2</v>
          </cell>
        </row>
        <row r="171">
          <cell r="R171">
            <v>4000000001</v>
          </cell>
          <cell r="S171">
            <v>7.3999999999999996E-2</v>
          </cell>
        </row>
        <row r="172">
          <cell r="R172">
            <v>4500000001</v>
          </cell>
          <cell r="S172">
            <v>7.3999999999999996E-2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表"/>
      <sheetName val="複単作成表"/>
      <sheetName val="資材表印刷"/>
      <sheetName val="複単印刷"/>
      <sheetName val="複単３"/>
      <sheetName val="資材単価３"/>
      <sheetName val="複単４"/>
      <sheetName val="資材単価４"/>
      <sheetName val="複単５"/>
      <sheetName val="資材単価５"/>
      <sheetName val="複単６"/>
      <sheetName val="資材単価６"/>
      <sheetName val="複単７"/>
      <sheetName val="資材単価７"/>
      <sheetName val="複単８"/>
      <sheetName val="資材単価８"/>
      <sheetName val="複単９"/>
      <sheetName val="資材単価９"/>
      <sheetName val="複単10"/>
      <sheetName val="資材単価10"/>
      <sheetName val="複単11"/>
      <sheetName val="資材単価11"/>
      <sheetName val="Sheet11"/>
      <sheetName val="Sheet12"/>
      <sheetName val="Sheet13"/>
      <sheetName val="Module1"/>
    </sheetNames>
    <sheetDataSet>
      <sheetData sheetId="0" refreshError="1">
        <row r="5">
          <cell r="C5">
            <v>18000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名称等入力"/>
      <sheetName val="表紙"/>
      <sheetName val="種目別"/>
      <sheetName val="科目別"/>
      <sheetName val="中科目別"/>
      <sheetName val="細目別"/>
      <sheetName val="細目明細"/>
      <sheetName val="処分費"/>
      <sheetName val="A-1"/>
      <sheetName val="A-2"/>
      <sheetName val="A-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名称等入力"/>
      <sheetName val="表紙"/>
      <sheetName val="種目別"/>
      <sheetName val="科目別"/>
      <sheetName val="中科目別"/>
      <sheetName val="細目別"/>
      <sheetName val="細目明細"/>
      <sheetName val="処分費"/>
      <sheetName val="A-1"/>
      <sheetName val="A-2"/>
      <sheetName val="A-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名称等入力"/>
      <sheetName val="表紙"/>
      <sheetName val="種目別"/>
      <sheetName val="科目別"/>
      <sheetName val="中科目別"/>
      <sheetName val="細目別"/>
      <sheetName val="細目明細"/>
      <sheetName val="処分費"/>
      <sheetName val="A-1"/>
      <sheetName val="A-2"/>
      <sheetName val="A-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名称等入力"/>
      <sheetName val="表紙"/>
      <sheetName val="種目別"/>
      <sheetName val="科目別"/>
      <sheetName val="中科目別"/>
      <sheetName val="細目別"/>
      <sheetName val="細目明細"/>
      <sheetName val="処分費"/>
      <sheetName val="A-1"/>
      <sheetName val="A-2"/>
      <sheetName val="A-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新営電気"/>
      <sheetName val="マスター"/>
      <sheetName val="電気 設計書"/>
      <sheetName val="Ｃ.厨房設備機器（電気）"/>
      <sheetName val="案分表"/>
      <sheetName val="Ｃ.厨房設備機器 (建築)"/>
      <sheetName val="Ｃ.厨房設備機器 (給排水)"/>
      <sheetName val="Ｃ.厨房設備機器 (空調) "/>
      <sheetName val="代価表"/>
      <sheetName val="複合単価 "/>
      <sheetName val="PB単価表"/>
      <sheetName val="分電盤"/>
      <sheetName val="市場単価比較表"/>
      <sheetName val="物価資料比較表"/>
      <sheetName val="見積比較表"/>
      <sheetName val="共通費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B1" t="str">
            <v>盤 類 歩 掛 り 集 計 表</v>
          </cell>
        </row>
        <row r="3">
          <cell r="B3" t="str">
            <v>工事名：大分市立神崎中学校　普通・特別教室棟改築電気設備工事</v>
          </cell>
        </row>
        <row r="5">
          <cell r="B5" t="str">
            <v>盤  名  称</v>
          </cell>
          <cell r="D5" t="str">
            <v>L-1</v>
          </cell>
          <cell r="F5" t="str">
            <v>LP-1</v>
          </cell>
        </row>
        <row r="6">
          <cell r="B6" t="str">
            <v>負荷容量</v>
          </cell>
          <cell r="C6" t="str">
            <v>歩掛り</v>
          </cell>
          <cell r="D6" t="str">
            <v>数量</v>
          </cell>
          <cell r="E6" t="str">
            <v>電  工</v>
          </cell>
          <cell r="F6" t="str">
            <v>数量</v>
          </cell>
          <cell r="G6" t="str">
            <v>電  工</v>
          </cell>
          <cell r="H6" t="str">
            <v>数量</v>
          </cell>
          <cell r="I6" t="str">
            <v>電  工</v>
          </cell>
          <cell r="J6" t="str">
            <v>数量</v>
          </cell>
          <cell r="K6" t="str">
            <v>電  工</v>
          </cell>
          <cell r="L6" t="str">
            <v>数量</v>
          </cell>
          <cell r="M6" t="str">
            <v>電  工</v>
          </cell>
          <cell r="O6" t="str">
            <v xml:space="preserve">         備  考</v>
          </cell>
        </row>
        <row r="7">
          <cell r="B7" t="str">
            <v>&lt;実装&gt;</v>
          </cell>
          <cell r="E7" t="str">
            <v/>
          </cell>
          <cell r="F7" t="str">
            <v>　</v>
          </cell>
          <cell r="G7" t="str">
            <v/>
          </cell>
          <cell r="I7" t="str">
            <v/>
          </cell>
          <cell r="J7" t="str">
            <v>　</v>
          </cell>
          <cell r="K7" t="str">
            <v/>
          </cell>
          <cell r="M7" t="str">
            <v/>
          </cell>
          <cell r="N7" t="str">
            <v>　</v>
          </cell>
        </row>
        <row r="8">
          <cell r="B8" t="str">
            <v>1P  30A</v>
          </cell>
          <cell r="C8">
            <v>0.21099999999999999</v>
          </cell>
          <cell r="E8" t="str">
            <v/>
          </cell>
          <cell r="G8" t="str">
            <v/>
          </cell>
          <cell r="I8" t="str">
            <v/>
          </cell>
          <cell r="K8" t="str">
            <v/>
          </cell>
          <cell r="M8" t="str">
            <v/>
          </cell>
        </row>
        <row r="9">
          <cell r="B9" t="str">
            <v>1P  60A</v>
          </cell>
          <cell r="C9">
            <v>0.30199999999999999</v>
          </cell>
          <cell r="E9" t="str">
            <v/>
          </cell>
          <cell r="G9" t="str">
            <v/>
          </cell>
          <cell r="I9" t="str">
            <v/>
          </cell>
          <cell r="K9" t="str">
            <v/>
          </cell>
          <cell r="M9" t="str">
            <v/>
          </cell>
        </row>
        <row r="10">
          <cell r="B10" t="str">
            <v>2P  30A</v>
          </cell>
          <cell r="C10">
            <v>0.26400000000000001</v>
          </cell>
          <cell r="E10" t="str">
            <v/>
          </cell>
          <cell r="G10" t="str">
            <v/>
          </cell>
          <cell r="I10" t="str">
            <v/>
          </cell>
          <cell r="K10" t="str">
            <v/>
          </cell>
          <cell r="M10" t="str">
            <v/>
          </cell>
        </row>
        <row r="11">
          <cell r="B11" t="str">
            <v>2P  60A</v>
          </cell>
          <cell r="C11">
            <v>0.38</v>
          </cell>
          <cell r="E11" t="str">
            <v/>
          </cell>
          <cell r="G11" t="str">
            <v/>
          </cell>
          <cell r="I11" t="str">
            <v/>
          </cell>
          <cell r="K11" t="str">
            <v/>
          </cell>
          <cell r="M11" t="str">
            <v/>
          </cell>
        </row>
        <row r="12">
          <cell r="B12" t="str">
            <v>2P 100A</v>
          </cell>
          <cell r="C12">
            <v>0.52600000000000002</v>
          </cell>
          <cell r="E12" t="str">
            <v/>
          </cell>
          <cell r="G12" t="str">
            <v/>
          </cell>
          <cell r="I12" t="str">
            <v/>
          </cell>
          <cell r="K12" t="str">
            <v/>
          </cell>
          <cell r="M12" t="str">
            <v/>
          </cell>
        </row>
        <row r="13">
          <cell r="B13" t="str">
            <v>2P 225A</v>
          </cell>
          <cell r="C13">
            <v>0.74099999999999999</v>
          </cell>
          <cell r="E13" t="str">
            <v/>
          </cell>
          <cell r="G13" t="str">
            <v/>
          </cell>
          <cell r="I13" t="str">
            <v/>
          </cell>
          <cell r="K13" t="str">
            <v/>
          </cell>
          <cell r="M13" t="str">
            <v/>
          </cell>
        </row>
        <row r="14">
          <cell r="B14" t="str">
            <v>2P 400A</v>
          </cell>
          <cell r="C14">
            <v>0.89400000000000002</v>
          </cell>
          <cell r="E14" t="str">
            <v/>
          </cell>
          <cell r="G14" t="str">
            <v/>
          </cell>
          <cell r="I14" t="str">
            <v/>
          </cell>
          <cell r="K14" t="str">
            <v/>
          </cell>
          <cell r="M14" t="str">
            <v/>
          </cell>
        </row>
        <row r="15">
          <cell r="B15" t="str">
            <v>3P  30A</v>
          </cell>
          <cell r="C15">
            <v>0.38700000000000001</v>
          </cell>
          <cell r="E15" t="str">
            <v/>
          </cell>
          <cell r="F15">
            <v>15</v>
          </cell>
          <cell r="G15">
            <v>5.8049999999999997</v>
          </cell>
          <cell r="I15" t="str">
            <v/>
          </cell>
          <cell r="K15" t="str">
            <v/>
          </cell>
          <cell r="M15" t="str">
            <v/>
          </cell>
        </row>
        <row r="16">
          <cell r="B16" t="str">
            <v>3P  60A</v>
          </cell>
          <cell r="C16">
            <v>0.55800000000000005</v>
          </cell>
          <cell r="E16" t="str">
            <v/>
          </cell>
          <cell r="F16">
            <v>11</v>
          </cell>
          <cell r="G16">
            <v>6.1380000000000008</v>
          </cell>
          <cell r="I16" t="str">
            <v/>
          </cell>
          <cell r="K16" t="str">
            <v/>
          </cell>
          <cell r="M16" t="str">
            <v/>
          </cell>
        </row>
        <row r="17">
          <cell r="B17" t="str">
            <v>3P 100A</v>
          </cell>
          <cell r="C17">
            <v>0.70799999999999996</v>
          </cell>
          <cell r="E17" t="str">
            <v/>
          </cell>
          <cell r="F17">
            <v>5</v>
          </cell>
          <cell r="G17">
            <v>3.54</v>
          </cell>
          <cell r="I17" t="str">
            <v/>
          </cell>
          <cell r="K17" t="str">
            <v/>
          </cell>
          <cell r="M17" t="str">
            <v/>
          </cell>
        </row>
        <row r="18">
          <cell r="B18" t="str">
            <v>3P 225A</v>
          </cell>
          <cell r="C18">
            <v>1.04</v>
          </cell>
          <cell r="E18" t="str">
            <v/>
          </cell>
          <cell r="F18">
            <v>22</v>
          </cell>
          <cell r="G18">
            <v>22.880000000000003</v>
          </cell>
          <cell r="I18" t="str">
            <v/>
          </cell>
          <cell r="K18" t="str">
            <v/>
          </cell>
          <cell r="M18" t="str">
            <v/>
          </cell>
        </row>
        <row r="19">
          <cell r="B19" t="str">
            <v>3P 400A</v>
          </cell>
          <cell r="C19">
            <v>1.26</v>
          </cell>
          <cell r="D19">
            <v>1</v>
          </cell>
          <cell r="E19">
            <v>1.26</v>
          </cell>
          <cell r="F19">
            <v>4</v>
          </cell>
          <cell r="G19">
            <v>5.04</v>
          </cell>
          <cell r="I19" t="str">
            <v/>
          </cell>
          <cell r="K19" t="str">
            <v/>
          </cell>
          <cell r="M19" t="str">
            <v/>
          </cell>
        </row>
        <row r="20">
          <cell r="B20" t="str">
            <v>2P  30A(1Pﾓｼﾞｭｰﾙ)</v>
          </cell>
          <cell r="C20">
            <v>0.2</v>
          </cell>
          <cell r="D20">
            <v>71</v>
          </cell>
          <cell r="E20">
            <v>14.200000000000001</v>
          </cell>
          <cell r="F20">
            <v>26</v>
          </cell>
          <cell r="G20">
            <v>5.2</v>
          </cell>
          <cell r="I20" t="str">
            <v/>
          </cell>
          <cell r="K20" t="str">
            <v/>
          </cell>
          <cell r="M20" t="str">
            <v/>
          </cell>
        </row>
        <row r="21">
          <cell r="B21" t="str">
            <v>MG 1P30A</v>
          </cell>
          <cell r="C21">
            <v>0.26300000000000001</v>
          </cell>
          <cell r="E21" t="str">
            <v/>
          </cell>
          <cell r="G21" t="str">
            <v/>
          </cell>
          <cell r="I21" t="str">
            <v/>
          </cell>
          <cell r="K21" t="str">
            <v/>
          </cell>
          <cell r="M21" t="str">
            <v/>
          </cell>
        </row>
        <row r="22">
          <cell r="B22" t="str">
            <v>MG 2P30A</v>
          </cell>
          <cell r="C22">
            <v>0.33</v>
          </cell>
          <cell r="D22">
            <v>8</v>
          </cell>
          <cell r="E22">
            <v>2.64</v>
          </cell>
          <cell r="G22" t="str">
            <v/>
          </cell>
          <cell r="I22" t="str">
            <v/>
          </cell>
          <cell r="K22" t="str">
            <v/>
          </cell>
          <cell r="M22" t="str">
            <v/>
          </cell>
        </row>
        <row r="23">
          <cell r="E23" t="str">
            <v/>
          </cell>
          <cell r="G23" t="str">
            <v/>
          </cell>
          <cell r="I23" t="str">
            <v/>
          </cell>
          <cell r="K23" t="str">
            <v/>
          </cell>
          <cell r="M23" t="str">
            <v/>
          </cell>
        </row>
        <row r="24">
          <cell r="B24" t="str">
            <v>&lt;予備 OR 予備ｽﾍﾟｰｽ&gt;</v>
          </cell>
          <cell r="E24" t="str">
            <v/>
          </cell>
          <cell r="G24" t="str">
            <v/>
          </cell>
          <cell r="I24" t="str">
            <v/>
          </cell>
          <cell r="K24" t="str">
            <v/>
          </cell>
          <cell r="M24" t="str">
            <v/>
          </cell>
        </row>
        <row r="25">
          <cell r="B25" t="str">
            <v>1P  30A</v>
          </cell>
          <cell r="C25">
            <v>0.105</v>
          </cell>
          <cell r="E25" t="str">
            <v/>
          </cell>
          <cell r="G25" t="str">
            <v/>
          </cell>
          <cell r="I25" t="str">
            <v/>
          </cell>
          <cell r="K25" t="str">
            <v/>
          </cell>
          <cell r="M25" t="str">
            <v/>
          </cell>
        </row>
        <row r="26">
          <cell r="B26" t="str">
            <v>1P  60A</v>
          </cell>
          <cell r="C26">
            <v>0.151</v>
          </cell>
          <cell r="E26" t="str">
            <v/>
          </cell>
          <cell r="G26" t="str">
            <v/>
          </cell>
          <cell r="I26" t="str">
            <v/>
          </cell>
          <cell r="K26" t="str">
            <v/>
          </cell>
          <cell r="M26" t="str">
            <v/>
          </cell>
        </row>
        <row r="27">
          <cell r="B27" t="str">
            <v>2P  30A</v>
          </cell>
          <cell r="C27">
            <v>0.13200000000000001</v>
          </cell>
          <cell r="E27" t="str">
            <v/>
          </cell>
          <cell r="G27" t="str">
            <v/>
          </cell>
          <cell r="I27" t="str">
            <v/>
          </cell>
          <cell r="K27" t="str">
            <v/>
          </cell>
          <cell r="M27" t="str">
            <v/>
          </cell>
        </row>
        <row r="28">
          <cell r="B28" t="str">
            <v>2P  60A</v>
          </cell>
          <cell r="C28">
            <v>0.19</v>
          </cell>
          <cell r="E28" t="str">
            <v/>
          </cell>
          <cell r="G28" t="str">
            <v/>
          </cell>
          <cell r="I28" t="str">
            <v/>
          </cell>
          <cell r="K28" t="str">
            <v/>
          </cell>
          <cell r="M28" t="str">
            <v/>
          </cell>
        </row>
        <row r="29">
          <cell r="B29" t="str">
            <v>2P 100A</v>
          </cell>
          <cell r="C29">
            <v>0.26300000000000001</v>
          </cell>
          <cell r="E29" t="str">
            <v/>
          </cell>
          <cell r="G29" t="str">
            <v/>
          </cell>
          <cell r="I29" t="str">
            <v/>
          </cell>
          <cell r="K29" t="str">
            <v/>
          </cell>
          <cell r="M29" t="str">
            <v/>
          </cell>
        </row>
        <row r="30">
          <cell r="B30" t="str">
            <v>2P 225A</v>
          </cell>
          <cell r="C30">
            <v>0.37</v>
          </cell>
          <cell r="E30" t="str">
            <v/>
          </cell>
          <cell r="G30" t="str">
            <v/>
          </cell>
          <cell r="I30" t="str">
            <v/>
          </cell>
          <cell r="K30" t="str">
            <v/>
          </cell>
          <cell r="M30" t="str">
            <v/>
          </cell>
        </row>
        <row r="31">
          <cell r="B31" t="str">
            <v>2P 400A</v>
          </cell>
          <cell r="C31">
            <v>0.44700000000000001</v>
          </cell>
          <cell r="E31" t="str">
            <v/>
          </cell>
          <cell r="G31" t="str">
            <v/>
          </cell>
          <cell r="I31" t="str">
            <v/>
          </cell>
          <cell r="K31" t="str">
            <v/>
          </cell>
          <cell r="M31" t="str">
            <v/>
          </cell>
        </row>
        <row r="32">
          <cell r="B32" t="str">
            <v>3P  30A</v>
          </cell>
          <cell r="C32">
            <v>0.193</v>
          </cell>
          <cell r="E32" t="str">
            <v/>
          </cell>
          <cell r="G32" t="str">
            <v/>
          </cell>
          <cell r="I32" t="str">
            <v/>
          </cell>
          <cell r="K32" t="str">
            <v/>
          </cell>
          <cell r="M32" t="str">
            <v/>
          </cell>
        </row>
        <row r="33">
          <cell r="B33" t="str">
            <v>3P  60A</v>
          </cell>
          <cell r="C33">
            <v>0.27900000000000003</v>
          </cell>
          <cell r="E33" t="str">
            <v/>
          </cell>
          <cell r="G33" t="str">
            <v/>
          </cell>
          <cell r="I33" t="str">
            <v/>
          </cell>
          <cell r="K33" t="str">
            <v/>
          </cell>
          <cell r="M33" t="str">
            <v/>
          </cell>
        </row>
        <row r="34">
          <cell r="B34" t="str">
            <v>3P 100A</v>
          </cell>
          <cell r="C34">
            <v>0.35399999999999998</v>
          </cell>
          <cell r="E34" t="str">
            <v/>
          </cell>
          <cell r="G34" t="str">
            <v/>
          </cell>
          <cell r="I34" t="str">
            <v/>
          </cell>
          <cell r="K34" t="str">
            <v/>
          </cell>
          <cell r="M34" t="str">
            <v/>
          </cell>
        </row>
        <row r="35">
          <cell r="B35" t="str">
            <v>3P 225A</v>
          </cell>
          <cell r="C35">
            <v>0.52</v>
          </cell>
          <cell r="E35" t="str">
            <v/>
          </cell>
          <cell r="G35" t="str">
            <v/>
          </cell>
          <cell r="I35" t="str">
            <v/>
          </cell>
          <cell r="K35" t="str">
            <v/>
          </cell>
          <cell r="M35" t="str">
            <v/>
          </cell>
        </row>
        <row r="36">
          <cell r="B36" t="str">
            <v>3P 400A</v>
          </cell>
          <cell r="C36">
            <v>0.63</v>
          </cell>
          <cell r="E36" t="str">
            <v/>
          </cell>
          <cell r="G36" t="str">
            <v/>
          </cell>
          <cell r="I36" t="str">
            <v/>
          </cell>
          <cell r="K36" t="str">
            <v/>
          </cell>
          <cell r="M36" t="str">
            <v/>
          </cell>
        </row>
        <row r="37">
          <cell r="B37" t="str">
            <v>2P  30A(1Pﾓｼﾞｭｰﾙ)</v>
          </cell>
          <cell r="C37">
            <v>0.1</v>
          </cell>
          <cell r="D37">
            <v>6</v>
          </cell>
          <cell r="E37">
            <v>0.60000000000000009</v>
          </cell>
          <cell r="F37">
            <v>3</v>
          </cell>
          <cell r="G37">
            <v>0.30000000000000004</v>
          </cell>
          <cell r="I37" t="str">
            <v/>
          </cell>
          <cell r="K37" t="str">
            <v/>
          </cell>
          <cell r="M37" t="str">
            <v/>
          </cell>
        </row>
        <row r="38">
          <cell r="B38" t="str">
            <v>MG 1P30A</v>
          </cell>
          <cell r="C38">
            <v>0.13100000000000001</v>
          </cell>
          <cell r="E38" t="str">
            <v/>
          </cell>
          <cell r="G38" t="str">
            <v/>
          </cell>
          <cell r="I38" t="str">
            <v/>
          </cell>
          <cell r="K38" t="str">
            <v/>
          </cell>
          <cell r="M38" t="str">
            <v/>
          </cell>
        </row>
        <row r="39">
          <cell r="B39" t="str">
            <v>MG 2P30A</v>
          </cell>
          <cell r="C39">
            <v>0.16500000000000001</v>
          </cell>
          <cell r="E39" t="str">
            <v/>
          </cell>
          <cell r="G39" t="str">
            <v/>
          </cell>
          <cell r="I39" t="str">
            <v/>
          </cell>
          <cell r="K39" t="str">
            <v/>
          </cell>
          <cell r="M39" t="str">
            <v/>
          </cell>
        </row>
        <row r="40">
          <cell r="E40" t="str">
            <v/>
          </cell>
          <cell r="G40" t="str">
            <v/>
          </cell>
          <cell r="I40" t="str">
            <v/>
          </cell>
          <cell r="K40" t="str">
            <v/>
          </cell>
          <cell r="M40" t="str">
            <v/>
          </cell>
        </row>
        <row r="41">
          <cell r="E41" t="str">
            <v/>
          </cell>
          <cell r="G41" t="str">
            <v/>
          </cell>
          <cell r="I41" t="str">
            <v/>
          </cell>
          <cell r="K41" t="str">
            <v/>
          </cell>
          <cell r="M41" t="str">
            <v/>
          </cell>
        </row>
        <row r="42">
          <cell r="B42" t="str">
            <v>合  計</v>
          </cell>
          <cell r="E42">
            <v>18.700000000000003</v>
          </cell>
          <cell r="G42">
            <v>48.902999999999999</v>
          </cell>
          <cell r="I42" t="str">
            <v/>
          </cell>
          <cell r="K42" t="str">
            <v/>
          </cell>
          <cell r="M42" t="str">
            <v/>
          </cell>
        </row>
        <row r="43">
          <cell r="B43" t="str">
            <v>修正後</v>
          </cell>
          <cell r="E43">
            <v>12</v>
          </cell>
          <cell r="G43">
            <v>33</v>
          </cell>
          <cell r="I43" t="str">
            <v/>
          </cell>
          <cell r="K43" t="str">
            <v/>
          </cell>
          <cell r="M43" t="str">
            <v/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4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新営電気"/>
      <sheetName val="マスター"/>
      <sheetName val="電気 設計書"/>
      <sheetName val="代価表"/>
      <sheetName val="複合単価 "/>
      <sheetName val="PB単価表"/>
      <sheetName val="分電盤"/>
      <sheetName val="市場単価比較表"/>
      <sheetName val="物価資料比較表"/>
      <sheetName val="見積比較表"/>
      <sheetName val="共通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B1" t="str">
            <v>盤 類 歩 掛 り 集 計 表</v>
          </cell>
        </row>
        <row r="3">
          <cell r="B3" t="str">
            <v>工事名：大分市立神崎中学校　普通・特別教室棟改築電気設備工事</v>
          </cell>
        </row>
        <row r="5">
          <cell r="B5" t="str">
            <v>盤  名  称</v>
          </cell>
          <cell r="D5" t="str">
            <v>L-1</v>
          </cell>
          <cell r="F5" t="str">
            <v>LP-1</v>
          </cell>
        </row>
        <row r="6">
          <cell r="B6" t="str">
            <v>負荷容量</v>
          </cell>
          <cell r="C6" t="str">
            <v>歩掛り</v>
          </cell>
          <cell r="D6" t="str">
            <v>数量</v>
          </cell>
          <cell r="E6" t="str">
            <v>電  工</v>
          </cell>
          <cell r="F6" t="str">
            <v>数量</v>
          </cell>
          <cell r="G6" t="str">
            <v>電  工</v>
          </cell>
          <cell r="H6" t="str">
            <v>数量</v>
          </cell>
          <cell r="I6" t="str">
            <v>電  工</v>
          </cell>
          <cell r="J6" t="str">
            <v>数量</v>
          </cell>
          <cell r="K6" t="str">
            <v>電  工</v>
          </cell>
          <cell r="L6" t="str">
            <v>数量</v>
          </cell>
          <cell r="M6" t="str">
            <v>電  工</v>
          </cell>
          <cell r="O6" t="str">
            <v xml:space="preserve">         備  考</v>
          </cell>
        </row>
        <row r="7">
          <cell r="B7" t="str">
            <v>&lt;実装&gt;</v>
          </cell>
          <cell r="E7" t="str">
            <v/>
          </cell>
          <cell r="F7" t="str">
            <v>　</v>
          </cell>
          <cell r="G7" t="str">
            <v/>
          </cell>
          <cell r="I7" t="str">
            <v/>
          </cell>
          <cell r="J7" t="str">
            <v>　</v>
          </cell>
          <cell r="K7" t="str">
            <v/>
          </cell>
          <cell r="M7" t="str">
            <v/>
          </cell>
          <cell r="N7" t="str">
            <v>　</v>
          </cell>
        </row>
        <row r="8">
          <cell r="B8" t="str">
            <v>1P  30A</v>
          </cell>
          <cell r="C8">
            <v>0.21099999999999999</v>
          </cell>
          <cell r="E8" t="str">
            <v/>
          </cell>
          <cell r="G8" t="str">
            <v/>
          </cell>
          <cell r="I8" t="str">
            <v/>
          </cell>
          <cell r="K8" t="str">
            <v/>
          </cell>
          <cell r="M8" t="str">
            <v/>
          </cell>
        </row>
        <row r="9">
          <cell r="B9" t="str">
            <v>1P  60A</v>
          </cell>
          <cell r="C9">
            <v>0.30199999999999999</v>
          </cell>
          <cell r="E9" t="str">
            <v/>
          </cell>
          <cell r="G9" t="str">
            <v/>
          </cell>
          <cell r="I9" t="str">
            <v/>
          </cell>
          <cell r="K9" t="str">
            <v/>
          </cell>
          <cell r="M9" t="str">
            <v/>
          </cell>
        </row>
        <row r="10">
          <cell r="B10" t="str">
            <v>2P  30A</v>
          </cell>
          <cell r="C10">
            <v>0.26400000000000001</v>
          </cell>
          <cell r="E10" t="str">
            <v/>
          </cell>
          <cell r="G10" t="str">
            <v/>
          </cell>
          <cell r="I10" t="str">
            <v/>
          </cell>
          <cell r="K10" t="str">
            <v/>
          </cell>
          <cell r="M10" t="str">
            <v/>
          </cell>
        </row>
        <row r="11">
          <cell r="B11" t="str">
            <v>2P  60A</v>
          </cell>
          <cell r="C11">
            <v>0.38</v>
          </cell>
          <cell r="E11" t="str">
            <v/>
          </cell>
          <cell r="G11" t="str">
            <v/>
          </cell>
          <cell r="I11" t="str">
            <v/>
          </cell>
          <cell r="K11" t="str">
            <v/>
          </cell>
          <cell r="M11" t="str">
            <v/>
          </cell>
        </row>
        <row r="12">
          <cell r="B12" t="str">
            <v>2P 100A</v>
          </cell>
          <cell r="C12">
            <v>0.52600000000000002</v>
          </cell>
          <cell r="E12" t="str">
            <v/>
          </cell>
          <cell r="G12" t="str">
            <v/>
          </cell>
          <cell r="I12" t="str">
            <v/>
          </cell>
          <cell r="K12" t="str">
            <v/>
          </cell>
          <cell r="M12" t="str">
            <v/>
          </cell>
        </row>
        <row r="13">
          <cell r="B13" t="str">
            <v>2P 225A</v>
          </cell>
          <cell r="C13">
            <v>0.74099999999999999</v>
          </cell>
          <cell r="E13" t="str">
            <v/>
          </cell>
          <cell r="G13" t="str">
            <v/>
          </cell>
          <cell r="I13" t="str">
            <v/>
          </cell>
          <cell r="K13" t="str">
            <v/>
          </cell>
          <cell r="M13" t="str">
            <v/>
          </cell>
        </row>
        <row r="14">
          <cell r="B14" t="str">
            <v>2P 400A</v>
          </cell>
          <cell r="C14">
            <v>0.89400000000000002</v>
          </cell>
          <cell r="E14" t="str">
            <v/>
          </cell>
          <cell r="G14" t="str">
            <v/>
          </cell>
          <cell r="I14" t="str">
            <v/>
          </cell>
          <cell r="K14" t="str">
            <v/>
          </cell>
          <cell r="M14" t="str">
            <v/>
          </cell>
        </row>
        <row r="15">
          <cell r="B15" t="str">
            <v>3P  30A</v>
          </cell>
          <cell r="C15">
            <v>0.38700000000000001</v>
          </cell>
          <cell r="E15" t="str">
            <v/>
          </cell>
          <cell r="F15">
            <v>15</v>
          </cell>
          <cell r="G15">
            <v>5.8049999999999997</v>
          </cell>
          <cell r="I15" t="str">
            <v/>
          </cell>
          <cell r="K15" t="str">
            <v/>
          </cell>
          <cell r="M15" t="str">
            <v/>
          </cell>
        </row>
        <row r="16">
          <cell r="B16" t="str">
            <v>3P  60A</v>
          </cell>
          <cell r="C16">
            <v>0.55800000000000005</v>
          </cell>
          <cell r="E16" t="str">
            <v/>
          </cell>
          <cell r="F16">
            <v>11</v>
          </cell>
          <cell r="G16">
            <v>6.1380000000000008</v>
          </cell>
          <cell r="I16" t="str">
            <v/>
          </cell>
          <cell r="K16" t="str">
            <v/>
          </cell>
          <cell r="M16" t="str">
            <v/>
          </cell>
        </row>
        <row r="17">
          <cell r="B17" t="str">
            <v>3P 100A</v>
          </cell>
          <cell r="C17">
            <v>0.70799999999999996</v>
          </cell>
          <cell r="E17" t="str">
            <v/>
          </cell>
          <cell r="F17">
            <v>5</v>
          </cell>
          <cell r="G17">
            <v>3.54</v>
          </cell>
          <cell r="I17" t="str">
            <v/>
          </cell>
          <cell r="K17" t="str">
            <v/>
          </cell>
          <cell r="M17" t="str">
            <v/>
          </cell>
        </row>
        <row r="18">
          <cell r="B18" t="str">
            <v>3P 225A</v>
          </cell>
          <cell r="C18">
            <v>1.04</v>
          </cell>
          <cell r="E18" t="str">
            <v/>
          </cell>
          <cell r="F18">
            <v>22</v>
          </cell>
          <cell r="G18">
            <v>22.880000000000003</v>
          </cell>
          <cell r="I18" t="str">
            <v/>
          </cell>
          <cell r="K18" t="str">
            <v/>
          </cell>
          <cell r="M18" t="str">
            <v/>
          </cell>
        </row>
        <row r="19">
          <cell r="B19" t="str">
            <v>3P 400A</v>
          </cell>
          <cell r="C19">
            <v>1.26</v>
          </cell>
          <cell r="D19">
            <v>1</v>
          </cell>
          <cell r="E19">
            <v>1.26</v>
          </cell>
          <cell r="F19">
            <v>4</v>
          </cell>
          <cell r="G19">
            <v>5.04</v>
          </cell>
          <cell r="I19" t="str">
            <v/>
          </cell>
          <cell r="K19" t="str">
            <v/>
          </cell>
          <cell r="M19" t="str">
            <v/>
          </cell>
        </row>
        <row r="20">
          <cell r="B20" t="str">
            <v>2P  30A(1Pﾓｼﾞｭｰﾙ)</v>
          </cell>
          <cell r="C20">
            <v>0.2</v>
          </cell>
          <cell r="D20">
            <v>71</v>
          </cell>
          <cell r="E20">
            <v>14.200000000000001</v>
          </cell>
          <cell r="F20">
            <v>26</v>
          </cell>
          <cell r="G20">
            <v>5.2</v>
          </cell>
          <cell r="I20" t="str">
            <v/>
          </cell>
          <cell r="K20" t="str">
            <v/>
          </cell>
          <cell r="M20" t="str">
            <v/>
          </cell>
        </row>
        <row r="21">
          <cell r="B21" t="str">
            <v>MG 1P30A</v>
          </cell>
          <cell r="C21">
            <v>0.26300000000000001</v>
          </cell>
          <cell r="E21" t="str">
            <v/>
          </cell>
          <cell r="G21" t="str">
            <v/>
          </cell>
          <cell r="I21" t="str">
            <v/>
          </cell>
          <cell r="K21" t="str">
            <v/>
          </cell>
          <cell r="M21" t="str">
            <v/>
          </cell>
        </row>
        <row r="22">
          <cell r="B22" t="str">
            <v>MG 2P30A</v>
          </cell>
          <cell r="C22">
            <v>0.33</v>
          </cell>
          <cell r="D22">
            <v>8</v>
          </cell>
          <cell r="E22">
            <v>2.64</v>
          </cell>
          <cell r="G22" t="str">
            <v/>
          </cell>
          <cell r="I22" t="str">
            <v/>
          </cell>
          <cell r="K22" t="str">
            <v/>
          </cell>
          <cell r="M22" t="str">
            <v/>
          </cell>
        </row>
        <row r="23">
          <cell r="E23" t="str">
            <v/>
          </cell>
          <cell r="G23" t="str">
            <v/>
          </cell>
          <cell r="I23" t="str">
            <v/>
          </cell>
          <cell r="K23" t="str">
            <v/>
          </cell>
          <cell r="M23" t="str">
            <v/>
          </cell>
        </row>
        <row r="24">
          <cell r="B24" t="str">
            <v>&lt;予備 OR 予備ｽﾍﾟｰｽ&gt;</v>
          </cell>
          <cell r="E24" t="str">
            <v/>
          </cell>
          <cell r="G24" t="str">
            <v/>
          </cell>
          <cell r="I24" t="str">
            <v/>
          </cell>
          <cell r="K24" t="str">
            <v/>
          </cell>
          <cell r="M24" t="str">
            <v/>
          </cell>
        </row>
        <row r="25">
          <cell r="B25" t="str">
            <v>1P  30A</v>
          </cell>
          <cell r="C25">
            <v>0.105</v>
          </cell>
          <cell r="E25" t="str">
            <v/>
          </cell>
          <cell r="G25" t="str">
            <v/>
          </cell>
          <cell r="I25" t="str">
            <v/>
          </cell>
          <cell r="K25" t="str">
            <v/>
          </cell>
          <cell r="M25" t="str">
            <v/>
          </cell>
        </row>
        <row r="26">
          <cell r="B26" t="str">
            <v>1P  60A</v>
          </cell>
          <cell r="C26">
            <v>0.151</v>
          </cell>
          <cell r="E26" t="str">
            <v/>
          </cell>
          <cell r="G26" t="str">
            <v/>
          </cell>
          <cell r="I26" t="str">
            <v/>
          </cell>
          <cell r="K26" t="str">
            <v/>
          </cell>
          <cell r="M26" t="str">
            <v/>
          </cell>
        </row>
        <row r="27">
          <cell r="B27" t="str">
            <v>2P  30A</v>
          </cell>
          <cell r="C27">
            <v>0.13200000000000001</v>
          </cell>
          <cell r="E27" t="str">
            <v/>
          </cell>
          <cell r="G27" t="str">
            <v/>
          </cell>
          <cell r="I27" t="str">
            <v/>
          </cell>
          <cell r="K27" t="str">
            <v/>
          </cell>
          <cell r="M27" t="str">
            <v/>
          </cell>
        </row>
        <row r="28">
          <cell r="B28" t="str">
            <v>2P  60A</v>
          </cell>
          <cell r="C28">
            <v>0.19</v>
          </cell>
          <cell r="E28" t="str">
            <v/>
          </cell>
          <cell r="G28" t="str">
            <v/>
          </cell>
          <cell r="I28" t="str">
            <v/>
          </cell>
          <cell r="K28" t="str">
            <v/>
          </cell>
          <cell r="M28" t="str">
            <v/>
          </cell>
        </row>
        <row r="29">
          <cell r="B29" t="str">
            <v>2P 100A</v>
          </cell>
          <cell r="C29">
            <v>0.26300000000000001</v>
          </cell>
          <cell r="E29" t="str">
            <v/>
          </cell>
          <cell r="G29" t="str">
            <v/>
          </cell>
          <cell r="I29" t="str">
            <v/>
          </cell>
          <cell r="K29" t="str">
            <v/>
          </cell>
          <cell r="M29" t="str">
            <v/>
          </cell>
        </row>
        <row r="30">
          <cell r="B30" t="str">
            <v>2P 225A</v>
          </cell>
          <cell r="C30">
            <v>0.37</v>
          </cell>
          <cell r="E30" t="str">
            <v/>
          </cell>
          <cell r="G30" t="str">
            <v/>
          </cell>
          <cell r="I30" t="str">
            <v/>
          </cell>
          <cell r="K30" t="str">
            <v/>
          </cell>
          <cell r="M30" t="str">
            <v/>
          </cell>
        </row>
        <row r="31">
          <cell r="B31" t="str">
            <v>2P 400A</v>
          </cell>
          <cell r="C31">
            <v>0.44700000000000001</v>
          </cell>
          <cell r="E31" t="str">
            <v/>
          </cell>
          <cell r="G31" t="str">
            <v/>
          </cell>
          <cell r="I31" t="str">
            <v/>
          </cell>
          <cell r="K31" t="str">
            <v/>
          </cell>
          <cell r="M31" t="str">
            <v/>
          </cell>
        </row>
        <row r="32">
          <cell r="B32" t="str">
            <v>3P  30A</v>
          </cell>
          <cell r="C32">
            <v>0.193</v>
          </cell>
          <cell r="E32" t="str">
            <v/>
          </cell>
          <cell r="G32" t="str">
            <v/>
          </cell>
          <cell r="I32" t="str">
            <v/>
          </cell>
          <cell r="K32" t="str">
            <v/>
          </cell>
          <cell r="M32" t="str">
            <v/>
          </cell>
        </row>
        <row r="33">
          <cell r="B33" t="str">
            <v>3P  60A</v>
          </cell>
          <cell r="C33">
            <v>0.27900000000000003</v>
          </cell>
          <cell r="E33" t="str">
            <v/>
          </cell>
          <cell r="G33" t="str">
            <v/>
          </cell>
          <cell r="I33" t="str">
            <v/>
          </cell>
          <cell r="K33" t="str">
            <v/>
          </cell>
          <cell r="M33" t="str">
            <v/>
          </cell>
        </row>
        <row r="34">
          <cell r="B34" t="str">
            <v>3P 100A</v>
          </cell>
          <cell r="C34">
            <v>0.35399999999999998</v>
          </cell>
          <cell r="E34" t="str">
            <v/>
          </cell>
          <cell r="G34" t="str">
            <v/>
          </cell>
          <cell r="I34" t="str">
            <v/>
          </cell>
          <cell r="K34" t="str">
            <v/>
          </cell>
          <cell r="M34" t="str">
            <v/>
          </cell>
        </row>
        <row r="35">
          <cell r="B35" t="str">
            <v>3P 225A</v>
          </cell>
          <cell r="C35">
            <v>0.52</v>
          </cell>
          <cell r="E35" t="str">
            <v/>
          </cell>
          <cell r="G35" t="str">
            <v/>
          </cell>
          <cell r="I35" t="str">
            <v/>
          </cell>
          <cell r="K35" t="str">
            <v/>
          </cell>
          <cell r="M35" t="str">
            <v/>
          </cell>
        </row>
        <row r="36">
          <cell r="B36" t="str">
            <v>3P 400A</v>
          </cell>
          <cell r="C36">
            <v>0.63</v>
          </cell>
          <cell r="E36" t="str">
            <v/>
          </cell>
          <cell r="G36" t="str">
            <v/>
          </cell>
          <cell r="I36" t="str">
            <v/>
          </cell>
          <cell r="K36" t="str">
            <v/>
          </cell>
          <cell r="M36" t="str">
            <v/>
          </cell>
        </row>
        <row r="37">
          <cell r="B37" t="str">
            <v>2P  30A(1Pﾓｼﾞｭｰﾙ)</v>
          </cell>
          <cell r="C37">
            <v>0.1</v>
          </cell>
          <cell r="D37">
            <v>6</v>
          </cell>
          <cell r="E37">
            <v>0.60000000000000009</v>
          </cell>
          <cell r="F37">
            <v>3</v>
          </cell>
          <cell r="G37">
            <v>0.30000000000000004</v>
          </cell>
          <cell r="I37" t="str">
            <v/>
          </cell>
          <cell r="K37" t="str">
            <v/>
          </cell>
          <cell r="M37" t="str">
            <v/>
          </cell>
        </row>
        <row r="38">
          <cell r="B38" t="str">
            <v>MG 1P30A</v>
          </cell>
          <cell r="C38">
            <v>0.13100000000000001</v>
          </cell>
          <cell r="E38" t="str">
            <v/>
          </cell>
          <cell r="G38" t="str">
            <v/>
          </cell>
          <cell r="I38" t="str">
            <v/>
          </cell>
          <cell r="K38" t="str">
            <v/>
          </cell>
          <cell r="M38" t="str">
            <v/>
          </cell>
        </row>
        <row r="39">
          <cell r="B39" t="str">
            <v>MG 2P30A</v>
          </cell>
          <cell r="C39">
            <v>0.16500000000000001</v>
          </cell>
          <cell r="E39" t="str">
            <v/>
          </cell>
          <cell r="G39" t="str">
            <v/>
          </cell>
          <cell r="I39" t="str">
            <v/>
          </cell>
          <cell r="K39" t="str">
            <v/>
          </cell>
          <cell r="M39" t="str">
            <v/>
          </cell>
        </row>
        <row r="40">
          <cell r="E40" t="str">
            <v/>
          </cell>
          <cell r="G40" t="str">
            <v/>
          </cell>
          <cell r="I40" t="str">
            <v/>
          </cell>
          <cell r="K40" t="str">
            <v/>
          </cell>
          <cell r="M40" t="str">
            <v/>
          </cell>
        </row>
        <row r="41">
          <cell r="E41" t="str">
            <v/>
          </cell>
          <cell r="G41" t="str">
            <v/>
          </cell>
          <cell r="I41" t="str">
            <v/>
          </cell>
          <cell r="K41" t="str">
            <v/>
          </cell>
          <cell r="M41" t="str">
            <v/>
          </cell>
        </row>
        <row r="42">
          <cell r="B42" t="str">
            <v>合  計</v>
          </cell>
          <cell r="E42">
            <v>18.700000000000003</v>
          </cell>
          <cell r="G42">
            <v>48.902999999999999</v>
          </cell>
          <cell r="I42" t="str">
            <v/>
          </cell>
          <cell r="K42" t="str">
            <v/>
          </cell>
          <cell r="M42" t="str">
            <v/>
          </cell>
        </row>
        <row r="43">
          <cell r="B43" t="str">
            <v>修正後</v>
          </cell>
          <cell r="E43">
            <v>12</v>
          </cell>
          <cell r="G43">
            <v>33</v>
          </cell>
          <cell r="I43" t="str">
            <v/>
          </cell>
          <cell r="K43" t="str">
            <v/>
          </cell>
          <cell r="M43" t="str">
            <v/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データ"/>
      <sheetName val="計算"/>
      <sheetName val="計算合"/>
      <sheetName val="計算差"/>
      <sheetName val="概要"/>
      <sheetName val="率表"/>
      <sheetName val="率表合"/>
    </sheetNames>
    <sheetDataSet>
      <sheetData sheetId="0"/>
      <sheetData sheetId="1"/>
      <sheetData sheetId="2"/>
      <sheetData sheetId="3"/>
      <sheetData sheetId="4"/>
      <sheetData sheetId="5"/>
      <sheetData sheetId="6">
        <row r="52">
          <cell r="J52">
            <v>0</v>
          </cell>
          <cell r="K52">
            <v>0.11799999999999999</v>
          </cell>
        </row>
        <row r="53">
          <cell r="J53">
            <v>3000</v>
          </cell>
          <cell r="K53">
            <v>0.11960000000000001</v>
          </cell>
        </row>
        <row r="54">
          <cell r="J54">
            <v>2000000</v>
          </cell>
          <cell r="K54">
            <v>7.3499999999999996E-2</v>
          </cell>
        </row>
      </sheetData>
      <sheetData sheetId="7"/>
    </sheetDataSet>
  </externalBook>
</externalLink>
</file>

<file path=xl/externalLinks/externalLink4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データ"/>
      <sheetName val="計算"/>
      <sheetName val="計算合"/>
      <sheetName val="計算差"/>
      <sheetName val="概要"/>
      <sheetName val="率表"/>
      <sheetName val="率表合"/>
    </sheetNames>
    <sheetDataSet>
      <sheetData sheetId="0"/>
      <sheetData sheetId="1"/>
      <sheetData sheetId="2"/>
      <sheetData sheetId="3"/>
      <sheetData sheetId="4"/>
      <sheetData sheetId="5"/>
      <sheetData sheetId="6">
        <row r="52">
          <cell r="J52">
            <v>0</v>
          </cell>
          <cell r="K52">
            <v>0.11799999999999999</v>
          </cell>
        </row>
        <row r="53">
          <cell r="J53">
            <v>3000</v>
          </cell>
          <cell r="K53">
            <v>0.1193</v>
          </cell>
        </row>
        <row r="54">
          <cell r="J54">
            <v>2000000</v>
          </cell>
          <cell r="K54">
            <v>7.3499999999999996E-2</v>
          </cell>
        </row>
      </sheetData>
      <sheetData sheetId="7"/>
    </sheetDataSet>
  </externalBook>
</externalLink>
</file>

<file path=xl/externalLinks/externalLink4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代価"/>
      <sheetName val="複合器具"/>
      <sheetName val="桝類"/>
      <sheetName val="複合配管"/>
      <sheetName val="数量計算B(2)"/>
      <sheetName val="数量計算（甲）"/>
      <sheetName val="仕訳"/>
      <sheetName val="内訳"/>
      <sheetName val="数量"/>
      <sheetName val="ハツリ"/>
      <sheetName val="代価表"/>
      <sheetName val="代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（印刷）"/>
      <sheetName val="科目入力"/>
      <sheetName val="中科目（印刷）"/>
      <sheetName val="中科目入力"/>
      <sheetName val="細目印刷"/>
      <sheetName val="細目入力"/>
      <sheetName val="機器搬入据付費（空調）"/>
      <sheetName val="機器搬入据付費（空調） (Ｊ号館)"/>
      <sheetName val="機器用ｺﾝｸﾘｰﾄ基礎"/>
      <sheetName val="機器用架台（機器） (Ｊ号館)"/>
      <sheetName val="保温塗装はつり（配管）"/>
      <sheetName val="塗装，はつり（計装）"/>
      <sheetName val="保温塗装はつり（配管） (Ｊ号館)"/>
      <sheetName val="撤去"/>
      <sheetName val="撤去（Ｊ号館）"/>
      <sheetName val="労務単価"/>
      <sheetName val="複単（防虫網）"/>
      <sheetName val="複合単価(ｺﾝｸﾘｰﾄ工事)"/>
      <sheetName val="複合単価（土工事）"/>
      <sheetName val="複単(冷媒管保温外装)"/>
      <sheetName val="復単保温ＧＷ（給水･排水・給湯・温水）"/>
      <sheetName val="復単塗装保温外装（綿布）"/>
      <sheetName val="復単塗装（白･裸）露出"/>
      <sheetName val="機械諸経費数値の（入力）"/>
      <sheetName val="電気下請諸経費"/>
      <sheetName val="建築下請諸経費"/>
      <sheetName val="諸経費計算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種目"/>
      <sheetName val="科目"/>
      <sheetName val="細目"/>
      <sheetName val="A-1"/>
      <sheetName val="A-2"/>
      <sheetName val="共通費 "/>
      <sheetName val="発生材処理 "/>
      <sheetName val="内部足場"/>
      <sheetName val="壁開口 "/>
      <sheetName val="天井開口"/>
      <sheetName val="見積比較"/>
      <sheetName val="単価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 紙"/>
      <sheetName val="種目別"/>
      <sheetName val="科目別"/>
      <sheetName val="細目別"/>
      <sheetName val="合成単価"/>
      <sheetName val="一式根拠"/>
      <sheetName val="Sheet1"/>
      <sheetName val="見積比較"/>
      <sheetName val="共通費"/>
    </sheetNames>
    <sheetDataSet>
      <sheetData sheetId="0"/>
      <sheetData sheetId="1"/>
      <sheetData sheetId="2"/>
      <sheetData sheetId="3">
        <row r="246">
          <cell r="M246">
            <v>2251800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4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内訳"/>
    </sheetNames>
    <sheetDataSet>
      <sheetData sheetId="0" refreshError="1"/>
    </sheetDataSet>
  </externalBook>
</externalLink>
</file>

<file path=xl/externalLinks/externalLink4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Sheet1"/>
      <sheetName val="Sheet2"/>
      <sheetName val="Sheet3"/>
      <sheetName val="ｻｲﾝ内訳頭"/>
      <sheetName val="#REF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4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件名"/>
      <sheetName val="ダクト"/>
      <sheetName val="衛生器具"/>
      <sheetName val="給湯"/>
      <sheetName val="歩掛"/>
      <sheetName val="複合単価"/>
      <sheetName val="表紙"/>
      <sheetName val="種目"/>
      <sheetName val="科目"/>
      <sheetName val="細目"/>
      <sheetName val="別紙内訳"/>
      <sheetName val="一位代価"/>
      <sheetName val="見積査定"/>
      <sheetName val="見積比較表"/>
      <sheetName val="単価比較表"/>
      <sheetName val="廃棄物容積"/>
      <sheetName val="金属材料買取"/>
    </sheetNames>
    <sheetDataSet>
      <sheetData sheetId="0"/>
      <sheetData sheetId="1" refreshError="1"/>
      <sheetData sheetId="2" refreshError="1"/>
      <sheetData sheetId="3" refreshError="1"/>
      <sheetData sheetId="4">
        <row r="1799">
          <cell r="H1799">
            <v>0</v>
          </cell>
          <cell r="I1799">
            <v>1.3</v>
          </cell>
        </row>
        <row r="1800">
          <cell r="H1800">
            <v>250.1</v>
          </cell>
          <cell r="I1800">
            <v>1.2</v>
          </cell>
        </row>
        <row r="1801">
          <cell r="H1801">
            <v>500.1</v>
          </cell>
          <cell r="I1801">
            <v>1.1000000000000001</v>
          </cell>
        </row>
        <row r="1802">
          <cell r="H1802">
            <v>800.1</v>
          </cell>
          <cell r="I1802">
            <v>1</v>
          </cell>
        </row>
        <row r="1803">
          <cell r="H1803">
            <v>1000.1</v>
          </cell>
          <cell r="I1803">
            <v>0.85</v>
          </cell>
        </row>
        <row r="1804">
          <cell r="H1804">
            <v>3000.1</v>
          </cell>
          <cell r="I1804">
            <v>0.75</v>
          </cell>
        </row>
        <row r="1805">
          <cell r="H1805">
            <v>5000.1000000000004</v>
          </cell>
          <cell r="I1805">
            <v>0.7</v>
          </cell>
        </row>
        <row r="1806">
          <cell r="H1806">
            <v>7000.1</v>
          </cell>
          <cell r="I1806">
            <v>0.6</v>
          </cell>
        </row>
        <row r="1807">
          <cell r="H1807">
            <v>10000.1</v>
          </cell>
          <cell r="I1807">
            <v>0.5</v>
          </cell>
        </row>
        <row r="1808">
          <cell r="H1808">
            <v>15000.1</v>
          </cell>
        </row>
        <row r="1809">
          <cell r="H1809">
            <v>0</v>
          </cell>
          <cell r="I1809">
            <v>2.5</v>
          </cell>
        </row>
        <row r="1810">
          <cell r="H1810">
            <v>100</v>
          </cell>
          <cell r="I1810">
            <v>2</v>
          </cell>
        </row>
        <row r="1811">
          <cell r="H1811">
            <v>200</v>
          </cell>
          <cell r="I1811">
            <v>1.7</v>
          </cell>
        </row>
        <row r="1812">
          <cell r="H1812">
            <v>300</v>
          </cell>
          <cell r="I1812">
            <v>1.4</v>
          </cell>
        </row>
        <row r="1813">
          <cell r="H1813">
            <v>400</v>
          </cell>
          <cell r="I1813">
            <v>1.2</v>
          </cell>
        </row>
        <row r="1814">
          <cell r="H1814">
            <v>500</v>
          </cell>
          <cell r="I1814">
            <v>1</v>
          </cell>
        </row>
        <row r="1815">
          <cell r="H1815">
            <v>600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/>
      <sheetData sheetId="1">
        <row r="2">
          <cell r="B2">
            <v>0</v>
          </cell>
          <cell r="C2">
            <v>451</v>
          </cell>
          <cell r="D2">
            <v>751</v>
          </cell>
          <cell r="E2">
            <v>1501</v>
          </cell>
          <cell r="F2">
            <v>2201</v>
          </cell>
        </row>
        <row r="3">
          <cell r="B3">
            <v>0.5</v>
          </cell>
          <cell r="C3">
            <v>0.6</v>
          </cell>
          <cell r="D3">
            <v>0.8</v>
          </cell>
          <cell r="E3">
            <v>1</v>
          </cell>
          <cell r="F3">
            <v>1.2</v>
          </cell>
        </row>
      </sheetData>
      <sheetData sheetId="2"/>
    </sheetDataSet>
  </externalBook>
</externalLink>
</file>

<file path=xl/externalLinks/externalLink4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名称"/>
      <sheetName val="仮設土"/>
      <sheetName val="電灯負荷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原本"/>
      <sheetName val="ﾏｸﾛｼｰﾄ"/>
      <sheetName val="頭"/>
      <sheetName val="福１"/>
      <sheetName val="Ⅰ11"/>
      <sheetName val="Ⅰ12"/>
      <sheetName val="福２"/>
      <sheetName val="福３"/>
      <sheetName val="Ⅰ31"/>
      <sheetName val="Ⅰ32"/>
      <sheetName val="Ⅰ33"/>
      <sheetName val="Ⅰ34"/>
      <sheetName val="福４"/>
      <sheetName val="Ⅰ41"/>
      <sheetName val="Ⅰ42"/>
      <sheetName val="Ⅰ43"/>
      <sheetName val="福５"/>
      <sheetName val="Ⅰ51"/>
      <sheetName val="Ⅰ52"/>
      <sheetName val="Ⅰ53"/>
      <sheetName val="福６"/>
      <sheetName val="福７"/>
      <sheetName val="福８"/>
      <sheetName val="福９"/>
      <sheetName val="生１"/>
      <sheetName val="Ⅱ11"/>
      <sheetName val="Ⅱ12"/>
      <sheetName val="生２"/>
      <sheetName val="生３"/>
      <sheetName val="Ⅱ31"/>
      <sheetName val="Ⅱ32"/>
      <sheetName val="Ⅱ33"/>
      <sheetName val="Ⅱ34"/>
      <sheetName val="生４"/>
      <sheetName val="Ⅱ41"/>
      <sheetName val="Ⅱ42"/>
      <sheetName val="生５"/>
      <sheetName val="生６"/>
      <sheetName val="生７"/>
      <sheetName val="生８"/>
      <sheetName val="生９"/>
      <sheetName val="共１"/>
      <sheetName val="11"/>
      <sheetName val="12"/>
      <sheetName val="共２"/>
      <sheetName val="共３"/>
      <sheetName val="Ⅲ31"/>
      <sheetName val="Ⅲ32"/>
      <sheetName val="共４"/>
      <sheetName val="Ⅲ41"/>
      <sheetName val="Ⅲ42"/>
      <sheetName val="Ⅲ43"/>
      <sheetName val="Ⅲ44"/>
      <sheetName val="共５"/>
      <sheetName val="共６"/>
      <sheetName val="共７"/>
      <sheetName val="共８"/>
      <sheetName val="共９"/>
      <sheetName val="共10"/>
      <sheetName val="共11"/>
      <sheetName val="共12"/>
      <sheetName val="ﾒ-ｶ-(1)"/>
      <sheetName val="ﾒ-ｶ-(2)"/>
      <sheetName val="ﾒ-ｶ-(3)"/>
      <sheetName val="ﾒ-ｶ-(4)"/>
      <sheetName val="建設物価"/>
      <sheetName val="分電盤歩掛"/>
      <sheetName val="動力盤歩掛"/>
      <sheetName val="代価表（福祉）"/>
      <sheetName val="代価表（生き）"/>
      <sheetName val="代価表（共用）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･P2"/>
      <sheetName val="幹線･P2"/>
      <sheetName val="共用･P1"/>
      <sheetName val="戸表紙･P1"/>
      <sheetName val="Aﾀｲﾌﾟ1F･P3"/>
      <sheetName val="Aﾀｲﾌﾟ24F･P3"/>
      <sheetName val="Aﾀｲﾌﾟ5F･P3"/>
      <sheetName val="Bﾀｲﾌﾟ1F･P3"/>
      <sheetName val="Bﾀｲﾌﾟ24F･P3"/>
      <sheetName val="Bﾀｲﾌﾟ5F･P3"/>
      <sheetName val="特公1F・P3"/>
      <sheetName val="特公24F･P3"/>
      <sheetName val="特公5F･P3"/>
      <sheetName val="TV･P2"/>
      <sheetName val="電話･P2"/>
      <sheetName val="非警･P1"/>
      <sheetName val="ｲﾝﾀ･P1"/>
      <sheetName val="電気･P2"/>
      <sheetName val="外表紙･P1"/>
      <sheetName val="外幹線･P1"/>
      <sheetName val="外弱･P1"/>
      <sheetName val="外灯･P1"/>
      <sheetName val="盤取付･P1"/>
      <sheetName val="HH代価･P1"/>
      <sheetName val="外灯基礎･P1"/>
      <sheetName val="土工･P2"/>
      <sheetName val="内訳P72"/>
      <sheetName val="内訳P72 (2)"/>
      <sheetName val="内訳金抜P72"/>
      <sheetName val="比較・P1"/>
      <sheetName val="TV出力計算表1"/>
      <sheetName val="TV出力計算表2"/>
      <sheetName val="系統図"/>
      <sheetName val="計算式"/>
      <sheetName val="単価表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書式Ａ４新営建築"/>
      <sheetName val="５０設計事務所委託用表紙"/>
      <sheetName val="５０設計事務所委託用２,３ページ"/>
      <sheetName val="５０設計事務所委託用２ページ以降"/>
      <sheetName val="代価作成表"/>
      <sheetName val="代価表（一式物）"/>
      <sheetName val="見積比較表"/>
      <sheetName val="盤類歩掛算出表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"/>
    </sheetNames>
    <sheetDataSet>
      <sheetData sheetId="0"/>
    </sheetDataSet>
  </externalBook>
</externalLink>
</file>

<file path=xl/externalLinks/externalLink4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細目"/>
    </sheetNames>
    <sheetDataSet>
      <sheetData sheetId="0"/>
    </sheetDataSet>
  </externalBook>
</externalLink>
</file>

<file path=xl/externalLinks/externalLink4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校舎棟"/>
      <sheetName val="体育館棟"/>
      <sheetName val="食堂棟"/>
      <sheetName val="プール棟"/>
      <sheetName val="複合単価表"/>
      <sheetName val="ﾒｰｶｰ見積比較表"/>
      <sheetName val="搬入据付費"/>
      <sheetName val="チャンバー（６面）"/>
    </sheetNames>
    <sheetDataSet>
      <sheetData sheetId="0">
        <row r="1">
          <cell r="B1" t="str">
            <v>名                   称</v>
          </cell>
          <cell r="C1" t="str">
            <v>内                容</v>
          </cell>
          <cell r="D1" t="str">
            <v>数 量</v>
          </cell>
          <cell r="E1" t="str">
            <v>内                容</v>
          </cell>
          <cell r="F1" t="str">
            <v>単   価</v>
          </cell>
          <cell r="G1" t="str">
            <v>金       額</v>
          </cell>
          <cell r="H1" t="str">
            <v>数 量</v>
          </cell>
          <cell r="I1" t="str">
            <v>単 位</v>
          </cell>
          <cell r="J1" t="str">
            <v>単   価</v>
          </cell>
          <cell r="K1" t="str">
            <v>金       額</v>
          </cell>
          <cell r="L1" t="str">
            <v>摘            要</v>
          </cell>
        </row>
        <row r="2">
          <cell r="B2" t="str">
            <v>Ｃ</v>
          </cell>
          <cell r="C2" t="str">
            <v>機械設備工事</v>
          </cell>
          <cell r="D2" t="str">
            <v>機械設備工事</v>
          </cell>
        </row>
        <row r="4">
          <cell r="B4">
            <v>1</v>
          </cell>
          <cell r="C4" t="str">
            <v>衛生器具設備</v>
          </cell>
          <cell r="D4" t="str">
            <v>衛生器具設備</v>
          </cell>
          <cell r="E4" t="str">
            <v>式</v>
          </cell>
          <cell r="F4">
            <v>9018460</v>
          </cell>
          <cell r="H4">
            <v>1</v>
          </cell>
          <cell r="I4" t="str">
            <v>式</v>
          </cell>
          <cell r="K4">
            <v>9018460</v>
          </cell>
        </row>
        <row r="5">
          <cell r="B5">
            <v>2</v>
          </cell>
          <cell r="C5" t="str">
            <v>給水設備</v>
          </cell>
          <cell r="D5" t="str">
            <v>給水設備</v>
          </cell>
          <cell r="K5">
            <v>8558730</v>
          </cell>
        </row>
        <row r="6">
          <cell r="B6" t="str">
            <v>(1)</v>
          </cell>
          <cell r="C6" t="str">
            <v>屋内給水設備</v>
          </cell>
          <cell r="D6" t="str">
            <v>屋内給水設備</v>
          </cell>
          <cell r="E6" t="str">
            <v>式</v>
          </cell>
          <cell r="F6">
            <v>4284020</v>
          </cell>
          <cell r="H6">
            <v>1</v>
          </cell>
          <cell r="I6" t="str">
            <v>式</v>
          </cell>
          <cell r="J6">
            <v>4284020</v>
          </cell>
        </row>
        <row r="7">
          <cell r="B7" t="str">
            <v>(2)</v>
          </cell>
          <cell r="C7" t="str">
            <v>屋外給水設備</v>
          </cell>
          <cell r="D7" t="str">
            <v>屋外給水設備</v>
          </cell>
          <cell r="E7" t="str">
            <v>式</v>
          </cell>
          <cell r="F7">
            <v>4274710</v>
          </cell>
          <cell r="H7">
            <v>1</v>
          </cell>
          <cell r="I7" t="str">
            <v>式</v>
          </cell>
          <cell r="J7">
            <v>4274710</v>
          </cell>
        </row>
        <row r="8">
          <cell r="B8">
            <v>3</v>
          </cell>
          <cell r="C8" t="str">
            <v>排水設備</v>
          </cell>
          <cell r="D8" t="str">
            <v>排水設備</v>
          </cell>
          <cell r="K8">
            <v>9162790</v>
          </cell>
        </row>
        <row r="9">
          <cell r="B9" t="str">
            <v>(1)</v>
          </cell>
          <cell r="C9" t="str">
            <v>屋内排水設備</v>
          </cell>
          <cell r="D9" t="str">
            <v>屋内排水設備</v>
          </cell>
          <cell r="E9" t="str">
            <v>式</v>
          </cell>
          <cell r="F9">
            <v>5524150</v>
          </cell>
          <cell r="H9">
            <v>1</v>
          </cell>
          <cell r="I9" t="str">
            <v>式</v>
          </cell>
          <cell r="J9">
            <v>5524150</v>
          </cell>
        </row>
        <row r="10">
          <cell r="B10" t="str">
            <v>(2)</v>
          </cell>
          <cell r="C10" t="str">
            <v>屋外排水設備</v>
          </cell>
          <cell r="D10" t="str">
            <v>屋外排水設備</v>
          </cell>
          <cell r="E10" t="str">
            <v>式</v>
          </cell>
          <cell r="F10">
            <v>3638640</v>
          </cell>
          <cell r="H10">
            <v>1</v>
          </cell>
          <cell r="I10" t="str">
            <v>式</v>
          </cell>
          <cell r="J10">
            <v>3638640</v>
          </cell>
        </row>
        <row r="11">
          <cell r="B11">
            <v>4</v>
          </cell>
          <cell r="C11" t="str">
            <v>給湯設備</v>
          </cell>
          <cell r="D11" t="str">
            <v>給湯設備</v>
          </cell>
          <cell r="E11" t="str">
            <v>式</v>
          </cell>
          <cell r="F11">
            <v>743530</v>
          </cell>
          <cell r="H11">
            <v>1</v>
          </cell>
          <cell r="I11" t="str">
            <v>式</v>
          </cell>
          <cell r="K11">
            <v>743530</v>
          </cell>
        </row>
        <row r="12">
          <cell r="B12">
            <v>5</v>
          </cell>
          <cell r="C12" t="str">
            <v>ガス設備</v>
          </cell>
          <cell r="D12" t="str">
            <v>ガス設備</v>
          </cell>
          <cell r="E12" t="str">
            <v>式</v>
          </cell>
          <cell r="F12">
            <v>451110</v>
          </cell>
          <cell r="G12" t="str">
            <v xml:space="preserve"> </v>
          </cell>
          <cell r="H12">
            <v>1</v>
          </cell>
          <cell r="I12" t="str">
            <v>式</v>
          </cell>
          <cell r="K12">
            <v>451110</v>
          </cell>
          <cell r="M12" t="str">
            <v xml:space="preserve"> </v>
          </cell>
        </row>
        <row r="13">
          <cell r="B13">
            <v>6</v>
          </cell>
          <cell r="C13" t="str">
            <v>屋内消火栓設備</v>
          </cell>
          <cell r="D13" t="str">
            <v>屋内消火栓設備</v>
          </cell>
          <cell r="E13" t="str">
            <v>式</v>
          </cell>
          <cell r="F13">
            <v>3817030</v>
          </cell>
          <cell r="H13">
            <v>1</v>
          </cell>
          <cell r="I13" t="str">
            <v>式</v>
          </cell>
          <cell r="K13">
            <v>3817030</v>
          </cell>
        </row>
        <row r="14">
          <cell r="B14">
            <v>7</v>
          </cell>
          <cell r="C14" t="str">
            <v>浄化槽設備</v>
          </cell>
          <cell r="D14" t="str">
            <v>浄化槽設備</v>
          </cell>
          <cell r="E14" t="str">
            <v>式</v>
          </cell>
          <cell r="F14">
            <v>12693700</v>
          </cell>
          <cell r="G14" t="str">
            <v>白本 15年版</v>
          </cell>
          <cell r="H14">
            <v>1</v>
          </cell>
          <cell r="I14" t="str">
            <v>式</v>
          </cell>
          <cell r="K14">
            <v>12693700</v>
          </cell>
          <cell r="M14" t="str">
            <v>白本 15年版</v>
          </cell>
        </row>
        <row r="15">
          <cell r="B15">
            <v>8</v>
          </cell>
          <cell r="C15" t="str">
            <v>融雪ヒーター設備</v>
          </cell>
          <cell r="D15" t="str">
            <v>融雪ヒーター設備</v>
          </cell>
          <cell r="E15" t="str">
            <v>式</v>
          </cell>
          <cell r="F15">
            <v>2359990</v>
          </cell>
          <cell r="G15" t="str">
            <v>機械設備単価H17念</v>
          </cell>
          <cell r="H15">
            <v>1</v>
          </cell>
          <cell r="I15" t="str">
            <v>式</v>
          </cell>
          <cell r="K15">
            <v>2359990</v>
          </cell>
          <cell r="M15" t="str">
            <v>機械設備単価H17念</v>
          </cell>
        </row>
        <row r="16">
          <cell r="B16">
            <v>9</v>
          </cell>
          <cell r="C16" t="str">
            <v>給排水切廻し設備</v>
          </cell>
          <cell r="D16" t="str">
            <v>給排水切廻し設備</v>
          </cell>
          <cell r="E16" t="str">
            <v>式</v>
          </cell>
          <cell r="F16">
            <v>1704510</v>
          </cell>
          <cell r="G16" t="str">
            <v>物価版 18年3月</v>
          </cell>
          <cell r="H16">
            <v>1</v>
          </cell>
          <cell r="I16" t="str">
            <v>式</v>
          </cell>
          <cell r="K16">
            <v>1704510</v>
          </cell>
          <cell r="M16" t="str">
            <v>物価版 18年3月</v>
          </cell>
        </row>
        <row r="17">
          <cell r="B17">
            <v>10</v>
          </cell>
          <cell r="C17" t="str">
            <v>空調設備</v>
          </cell>
          <cell r="D17" t="str">
            <v>空調設備</v>
          </cell>
          <cell r="E17" t="str">
            <v xml:space="preserve"> </v>
          </cell>
          <cell r="F17">
            <v>23829570</v>
          </cell>
          <cell r="G17" t="str">
            <v>ｺｽﾄ情報 06.01</v>
          </cell>
          <cell r="H17" t="str">
            <v xml:space="preserve"> </v>
          </cell>
          <cell r="I17" t="str">
            <v xml:space="preserve"> </v>
          </cell>
          <cell r="K17">
            <v>23829570</v>
          </cell>
          <cell r="M17" t="str">
            <v>ｺｽﾄ情報 06.01</v>
          </cell>
        </row>
        <row r="18">
          <cell r="B18" t="str">
            <v>(1)</v>
          </cell>
          <cell r="C18" t="str">
            <v>機器設備</v>
          </cell>
          <cell r="D18" t="str">
            <v>機器設備</v>
          </cell>
          <cell r="E18" t="str">
            <v>式</v>
          </cell>
          <cell r="F18">
            <v>22300320</v>
          </cell>
          <cell r="H18">
            <v>1</v>
          </cell>
          <cell r="I18" t="str">
            <v>式</v>
          </cell>
          <cell r="J18">
            <v>22300320</v>
          </cell>
        </row>
        <row r="19">
          <cell r="B19" t="str">
            <v>(2)</v>
          </cell>
          <cell r="C19" t="str">
            <v>配管設備</v>
          </cell>
          <cell r="D19" t="str">
            <v>配管設備</v>
          </cell>
          <cell r="E19" t="str">
            <v>式</v>
          </cell>
          <cell r="F19">
            <v>1529250</v>
          </cell>
          <cell r="H19">
            <v>1</v>
          </cell>
          <cell r="I19" t="str">
            <v>式</v>
          </cell>
          <cell r="J19">
            <v>1529250</v>
          </cell>
        </row>
        <row r="20">
          <cell r="B20">
            <v>11</v>
          </cell>
          <cell r="C20" t="str">
            <v>換気設備</v>
          </cell>
          <cell r="D20" t="str">
            <v>換気設備</v>
          </cell>
          <cell r="E20" t="str">
            <v xml:space="preserve"> </v>
          </cell>
          <cell r="F20">
            <v>4354770</v>
          </cell>
          <cell r="H20" t="str">
            <v xml:space="preserve"> </v>
          </cell>
          <cell r="I20" t="str">
            <v xml:space="preserve"> </v>
          </cell>
          <cell r="K20">
            <v>4354770</v>
          </cell>
        </row>
        <row r="21">
          <cell r="B21" t="str">
            <v>(1)</v>
          </cell>
          <cell r="C21" t="str">
            <v>機器設備</v>
          </cell>
          <cell r="D21" t="str">
            <v>機器設備</v>
          </cell>
          <cell r="E21" t="str">
            <v>式</v>
          </cell>
          <cell r="F21">
            <v>2741510</v>
          </cell>
          <cell r="H21">
            <v>1</v>
          </cell>
          <cell r="I21" t="str">
            <v>式</v>
          </cell>
          <cell r="J21">
            <v>2741510</v>
          </cell>
        </row>
        <row r="22">
          <cell r="B22" t="str">
            <v>(2)</v>
          </cell>
          <cell r="C22" t="str">
            <v>ダクト設備</v>
          </cell>
          <cell r="D22" t="str">
            <v>ダクト設備</v>
          </cell>
          <cell r="E22" t="str">
            <v>式</v>
          </cell>
          <cell r="F22">
            <v>1613260</v>
          </cell>
          <cell r="H22">
            <v>1</v>
          </cell>
          <cell r="I22" t="str">
            <v>式</v>
          </cell>
          <cell r="J22">
            <v>1613260</v>
          </cell>
        </row>
        <row r="41">
          <cell r="D41" t="str">
            <v>計</v>
          </cell>
          <cell r="E41">
            <v>76694190</v>
          </cell>
          <cell r="K41">
            <v>76694190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換気校舎１"/>
      <sheetName val="換気校舎２"/>
      <sheetName val="換気校舎３"/>
      <sheetName val="換気校舎４"/>
      <sheetName val="暖房校舎"/>
      <sheetName val="空調校舎１"/>
      <sheetName val="換気給食１"/>
      <sheetName val="換気給食２"/>
      <sheetName val="換気給食３"/>
      <sheetName val="換気給食４"/>
      <sheetName val="暖房給食"/>
      <sheetName val="空調給食１"/>
      <sheetName val="空調給食２"/>
      <sheetName val="自動制御１"/>
      <sheetName val="自動制御２"/>
      <sheetName val="風道附属品１"/>
      <sheetName val="風道附属品２"/>
      <sheetName val="配管附属品"/>
      <sheetName val="電線ケ－ブル"/>
      <sheetName val="原稿"/>
      <sheetName val="原稿２"/>
      <sheetName val="搬入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66">
          <cell r="D66" t="str">
            <v>{BLANK C4..C16}</v>
          </cell>
        </row>
        <row r="67">
          <cell r="D67" t="str">
            <v>{BLANK D6..R8}</v>
          </cell>
        </row>
        <row r="68">
          <cell r="D68" t="str">
            <v>{BLANK D12..R12}</v>
          </cell>
        </row>
        <row r="69">
          <cell r="D69" t="str">
            <v>{BLANK D15..R15}</v>
          </cell>
        </row>
        <row r="70">
          <cell r="D70" t="str">
            <v>{BLANK B18..R20}</v>
          </cell>
        </row>
      </sheetData>
      <sheetData sheetId="20" refreshError="1"/>
      <sheetData sheetId="21" refreshError="1"/>
    </sheetDataSet>
  </externalBook>
</externalLink>
</file>

<file path=xl/externalLinks/externalLink4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　　紙"/>
      <sheetName val="分電盤歩掛"/>
    </sheetNames>
    <sheetDataSet>
      <sheetData sheetId="0"/>
      <sheetData sheetId="1">
        <row r="13">
          <cell r="C13" t="str">
            <v>ＥＬＢ</v>
          </cell>
          <cell r="D13" t="str">
            <v>予備</v>
          </cell>
        </row>
        <row r="14">
          <cell r="D14" t="str">
            <v>ＳＰ</v>
          </cell>
        </row>
        <row r="15">
          <cell r="C15" t="str">
            <v>その他</v>
          </cell>
        </row>
        <row r="17">
          <cell r="C17" t="str">
            <v>小計</v>
          </cell>
        </row>
        <row r="18">
          <cell r="D18" t="str">
            <v>取付</v>
          </cell>
        </row>
        <row r="19">
          <cell r="C19" t="str">
            <v>ＭＣＣＢ</v>
          </cell>
          <cell r="D19" t="str">
            <v>予備</v>
          </cell>
        </row>
        <row r="20">
          <cell r="D20" t="str">
            <v>ＳＰ</v>
          </cell>
        </row>
        <row r="21">
          <cell r="D21" t="str">
            <v>取付</v>
          </cell>
        </row>
        <row r="22">
          <cell r="C22" t="str">
            <v>ＥＬＢ</v>
          </cell>
          <cell r="D22" t="str">
            <v>予備</v>
          </cell>
        </row>
        <row r="23">
          <cell r="D23" t="str">
            <v>ＳＰ</v>
          </cell>
        </row>
        <row r="24">
          <cell r="C24" t="str">
            <v>その他</v>
          </cell>
        </row>
        <row r="26">
          <cell r="C26" t="str">
            <v>小計</v>
          </cell>
        </row>
        <row r="27">
          <cell r="D27" t="str">
            <v>取付</v>
          </cell>
        </row>
        <row r="28">
          <cell r="C28" t="str">
            <v>ＭＣＣＢ</v>
          </cell>
          <cell r="D28" t="str">
            <v>予備</v>
          </cell>
        </row>
        <row r="29">
          <cell r="D29" t="str">
            <v>ＳＰ</v>
          </cell>
        </row>
      </sheetData>
    </sheetDataSet>
  </externalBook>
</externalLink>
</file>

<file path=xl/externalLinks/externalLink4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単"/>
      <sheetName val="ﾏﾝﾎｰﾙ蓋"/>
      <sheetName val="排水ポンプ"/>
    </sheetNames>
    <sheetDataSet>
      <sheetData sheetId="0" refreshError="1">
        <row r="2">
          <cell r="A2" t="str">
            <v xml:space="preserve">平成８年５月　北海道                                                </v>
          </cell>
        </row>
        <row r="3">
          <cell r="A3" t="str">
            <v>コード</v>
          </cell>
          <cell r="B3" t="str">
            <v>名              称</v>
          </cell>
          <cell r="C3" t="str">
            <v xml:space="preserve">                摘                                要                </v>
          </cell>
          <cell r="D3" t="str">
            <v>単位</v>
          </cell>
          <cell r="E3" t="str">
            <v xml:space="preserve"> 単  価</v>
          </cell>
        </row>
        <row r="4">
          <cell r="A4" t="str">
            <v>02（　直　接　仮　設　）</v>
          </cell>
        </row>
        <row r="5">
          <cell r="A5">
            <v>20000</v>
          </cell>
          <cell r="B5" t="str">
            <v>や　り　か　た</v>
          </cell>
          <cell r="D5" t="str">
            <v>m2</v>
          </cell>
          <cell r="E5">
            <v>290</v>
          </cell>
        </row>
        <row r="6">
          <cell r="A6">
            <v>20100</v>
          </cell>
          <cell r="B6" t="str">
            <v>墨　　出　　し</v>
          </cell>
          <cell r="D6" t="str">
            <v>m2</v>
          </cell>
          <cell r="E6">
            <v>920</v>
          </cell>
        </row>
        <row r="7">
          <cell r="A7">
            <v>22206</v>
          </cell>
          <cell r="B7" t="str">
            <v>外部枠組足場</v>
          </cell>
          <cell r="C7" t="str">
            <v>６０日　枠組階段共　Ｈ＜１２ｍ</v>
          </cell>
          <cell r="D7" t="str">
            <v>m2</v>
          </cell>
          <cell r="E7">
            <v>1170</v>
          </cell>
        </row>
        <row r="8">
          <cell r="A8">
            <v>22207</v>
          </cell>
          <cell r="B8" t="str">
            <v>外部枠組足場</v>
          </cell>
          <cell r="C8" t="str">
            <v>７０日　枠組階段共　Ｈ＜１２ｍ</v>
          </cell>
          <cell r="D8" t="str">
            <v>m2</v>
          </cell>
          <cell r="E8">
            <v>1270</v>
          </cell>
        </row>
        <row r="9">
          <cell r="A9">
            <v>22208</v>
          </cell>
          <cell r="B9" t="str">
            <v>外部枠組足場</v>
          </cell>
          <cell r="C9" t="str">
            <v>８０日　枠組階段共　Ｈ＜１２ｍ</v>
          </cell>
          <cell r="D9" t="str">
            <v>m2</v>
          </cell>
          <cell r="E9">
            <v>1380</v>
          </cell>
        </row>
        <row r="10">
          <cell r="A10">
            <v>22209</v>
          </cell>
          <cell r="B10" t="str">
            <v>外部枠組足場</v>
          </cell>
          <cell r="C10" t="str">
            <v>９０日　枠組階段共　Ｈ＜１２ｍ</v>
          </cell>
          <cell r="D10" t="str">
            <v>m2</v>
          </cell>
          <cell r="E10">
            <v>1480</v>
          </cell>
        </row>
        <row r="11">
          <cell r="A11">
            <v>22210</v>
          </cell>
          <cell r="B11" t="str">
            <v>外部枠組足場</v>
          </cell>
          <cell r="C11" t="str">
            <v>１００日　枠組階段共　Ｈ＜１２ｍ</v>
          </cell>
          <cell r="D11" t="str">
            <v>m2</v>
          </cell>
          <cell r="E11">
            <v>1590</v>
          </cell>
        </row>
        <row r="12">
          <cell r="A12">
            <v>22211</v>
          </cell>
          <cell r="B12" t="str">
            <v>外部枠組足場</v>
          </cell>
          <cell r="C12" t="str">
            <v>１１０日　枠組階段共　Ｈ＜１２ｍ</v>
          </cell>
          <cell r="D12" t="str">
            <v>m2</v>
          </cell>
          <cell r="E12">
            <v>1690</v>
          </cell>
        </row>
        <row r="13">
          <cell r="A13">
            <v>22212</v>
          </cell>
          <cell r="B13" t="str">
            <v>外部枠組足場</v>
          </cell>
          <cell r="C13" t="str">
            <v>１２０日　枠組階段共　Ｈ＜１２ｍ</v>
          </cell>
          <cell r="D13" t="str">
            <v>m2</v>
          </cell>
          <cell r="E13">
            <v>1790</v>
          </cell>
        </row>
        <row r="14">
          <cell r="A14">
            <v>22213</v>
          </cell>
          <cell r="B14" t="str">
            <v>外部枠組足場</v>
          </cell>
          <cell r="C14" t="str">
            <v>１３０日　枠組階段共　Ｈ＜１２ｍ</v>
          </cell>
          <cell r="D14" t="str">
            <v>m2</v>
          </cell>
          <cell r="E14">
            <v>1900</v>
          </cell>
        </row>
        <row r="15">
          <cell r="A15">
            <v>22214</v>
          </cell>
          <cell r="B15" t="str">
            <v>外部枠組足場</v>
          </cell>
          <cell r="C15" t="str">
            <v>１４０日　枠組階段共　Ｈ＜１２ｍ</v>
          </cell>
          <cell r="D15" t="str">
            <v>m2</v>
          </cell>
          <cell r="E15">
            <v>2000</v>
          </cell>
        </row>
        <row r="16">
          <cell r="A16">
            <v>22215</v>
          </cell>
          <cell r="B16" t="str">
            <v>外部枠組足場</v>
          </cell>
          <cell r="C16" t="str">
            <v>１５０日　枠組階段共　Ｈ＜１２ｍ</v>
          </cell>
          <cell r="D16" t="str">
            <v>m2</v>
          </cell>
          <cell r="E16">
            <v>2110</v>
          </cell>
        </row>
        <row r="17">
          <cell r="A17">
            <v>22216</v>
          </cell>
          <cell r="B17" t="str">
            <v>外部枠組足場</v>
          </cell>
          <cell r="C17" t="str">
            <v>１６０日　枠組階段共　Ｈ＜１２ｍ</v>
          </cell>
          <cell r="D17" t="str">
            <v>m2</v>
          </cell>
          <cell r="E17">
            <v>2210</v>
          </cell>
        </row>
        <row r="18">
          <cell r="A18">
            <v>22217</v>
          </cell>
          <cell r="B18" t="str">
            <v>外部枠組足場</v>
          </cell>
          <cell r="C18" t="str">
            <v>１７０日　枠組階段共　Ｈ＜１２ｍ</v>
          </cell>
          <cell r="D18" t="str">
            <v>m2</v>
          </cell>
          <cell r="E18">
            <v>2320</v>
          </cell>
        </row>
        <row r="19">
          <cell r="A19">
            <v>22218</v>
          </cell>
          <cell r="B19" t="str">
            <v>外部枠組足場</v>
          </cell>
          <cell r="C19" t="str">
            <v>１８０日　枠組階段共　Ｈ＜１２ｍ</v>
          </cell>
          <cell r="D19" t="str">
            <v>m2</v>
          </cell>
          <cell r="E19">
            <v>2430</v>
          </cell>
        </row>
        <row r="20">
          <cell r="A20">
            <v>22219</v>
          </cell>
          <cell r="B20" t="str">
            <v>外部枠組足場</v>
          </cell>
          <cell r="C20" t="str">
            <v>１９０日　枠組階段共　Ｈ＜１２ｍ</v>
          </cell>
          <cell r="D20" t="str">
            <v>m2</v>
          </cell>
          <cell r="E20">
            <v>2530</v>
          </cell>
        </row>
        <row r="21">
          <cell r="A21">
            <v>22220</v>
          </cell>
          <cell r="B21" t="str">
            <v>外部枠組足場</v>
          </cell>
          <cell r="C21" t="str">
            <v>２００日　枠組階段共　Ｈ＜１２ｍ</v>
          </cell>
          <cell r="D21" t="str">
            <v>m2</v>
          </cell>
          <cell r="E21">
            <v>2630</v>
          </cell>
        </row>
        <row r="22">
          <cell r="A22">
            <v>22221</v>
          </cell>
          <cell r="B22" t="str">
            <v>外部枠組足場</v>
          </cell>
          <cell r="C22" t="str">
            <v>２１０日　枠組階段共　Ｈ＜１２ｍ</v>
          </cell>
          <cell r="D22" t="str">
            <v>m2</v>
          </cell>
          <cell r="E22">
            <v>2740</v>
          </cell>
        </row>
        <row r="23">
          <cell r="A23">
            <v>22222</v>
          </cell>
          <cell r="B23" t="str">
            <v>外部枠組足場</v>
          </cell>
          <cell r="C23" t="str">
            <v>２２０日　枠組階段共　Ｈ＜１２ｍ</v>
          </cell>
          <cell r="D23" t="str">
            <v>m2</v>
          </cell>
          <cell r="E23">
            <v>2840</v>
          </cell>
        </row>
        <row r="24">
          <cell r="A24">
            <v>22223</v>
          </cell>
          <cell r="B24" t="str">
            <v>外部枠組足場</v>
          </cell>
          <cell r="C24" t="str">
            <v>２３０日　枠組階段共　Ｈ＜１２ｍ</v>
          </cell>
          <cell r="D24" t="str">
            <v>m2</v>
          </cell>
          <cell r="E24">
            <v>2950</v>
          </cell>
        </row>
        <row r="25">
          <cell r="A25">
            <v>22224</v>
          </cell>
          <cell r="B25" t="str">
            <v>外部枠組足場</v>
          </cell>
          <cell r="C25" t="str">
            <v>２４０日　枠組階段共　Ｈ＜１２ｍ</v>
          </cell>
          <cell r="D25" t="str">
            <v>m2</v>
          </cell>
          <cell r="E25">
            <v>3050</v>
          </cell>
        </row>
        <row r="26">
          <cell r="A26">
            <v>22225</v>
          </cell>
          <cell r="B26" t="str">
            <v>外部枠組足場</v>
          </cell>
          <cell r="C26" t="str">
            <v>２５０日　枠組階段共　Ｈ＜１２ｍ</v>
          </cell>
          <cell r="D26" t="str">
            <v>m2</v>
          </cell>
          <cell r="E26">
            <v>3160</v>
          </cell>
        </row>
        <row r="27">
          <cell r="A27">
            <v>22226</v>
          </cell>
          <cell r="B27" t="str">
            <v>外部枠組足場</v>
          </cell>
          <cell r="C27" t="str">
            <v>２６０日　枠組階段共　Ｈ＜１２ｍ</v>
          </cell>
          <cell r="D27" t="str">
            <v>m2</v>
          </cell>
          <cell r="E27">
            <v>3260</v>
          </cell>
        </row>
        <row r="28">
          <cell r="A28">
            <v>22227</v>
          </cell>
          <cell r="B28" t="str">
            <v>外部枠組足場</v>
          </cell>
          <cell r="C28" t="str">
            <v>２７０日　枠組階段共　Ｈ＜１２ｍ</v>
          </cell>
          <cell r="D28" t="str">
            <v>m2</v>
          </cell>
          <cell r="E28">
            <v>3370</v>
          </cell>
        </row>
        <row r="29">
          <cell r="A29">
            <v>22228</v>
          </cell>
          <cell r="B29" t="str">
            <v>外部枠組足場</v>
          </cell>
          <cell r="C29" t="str">
            <v>２８０日　枠組階段共　Ｈ＜１２ｍ</v>
          </cell>
          <cell r="D29" t="str">
            <v>m2</v>
          </cell>
          <cell r="E29">
            <v>3470</v>
          </cell>
        </row>
        <row r="30">
          <cell r="A30">
            <v>22229</v>
          </cell>
          <cell r="B30" t="str">
            <v>外部枠組足場</v>
          </cell>
          <cell r="C30" t="str">
            <v>２９０日　枠組階段共　Ｈ＜１２ｍ</v>
          </cell>
          <cell r="D30" t="str">
            <v>m2</v>
          </cell>
          <cell r="E30">
            <v>3580</v>
          </cell>
        </row>
        <row r="31">
          <cell r="A31">
            <v>22230</v>
          </cell>
          <cell r="B31" t="str">
            <v>外部枠組足場</v>
          </cell>
          <cell r="C31" t="str">
            <v>３００日　枠組階段共　Ｈ＜１２ｍ</v>
          </cell>
          <cell r="D31" t="str">
            <v>m2</v>
          </cell>
          <cell r="E31">
            <v>3680</v>
          </cell>
        </row>
        <row r="32">
          <cell r="A32">
            <v>22231</v>
          </cell>
          <cell r="B32" t="str">
            <v>外部枠組足場</v>
          </cell>
          <cell r="C32" t="str">
            <v>３１０日　枠組階段共　Ｈ＜１２ｍ</v>
          </cell>
          <cell r="D32" t="str">
            <v>m2</v>
          </cell>
          <cell r="E32">
            <v>3780</v>
          </cell>
        </row>
        <row r="33">
          <cell r="A33">
            <v>22232</v>
          </cell>
          <cell r="B33" t="str">
            <v>外部枠組足場</v>
          </cell>
          <cell r="C33" t="str">
            <v>３２０日　枠組階段共　Ｈ＜１２ｍ</v>
          </cell>
          <cell r="D33" t="str">
            <v>m2</v>
          </cell>
          <cell r="E33">
            <v>3890</v>
          </cell>
        </row>
        <row r="34">
          <cell r="A34">
            <v>22233</v>
          </cell>
          <cell r="B34" t="str">
            <v>外部枠組足場</v>
          </cell>
          <cell r="C34" t="str">
            <v>３３０日　枠組階段共　Ｈ＜１２ｍ</v>
          </cell>
          <cell r="D34" t="str">
            <v>m2</v>
          </cell>
          <cell r="E34">
            <v>4000</v>
          </cell>
        </row>
        <row r="35">
          <cell r="A35">
            <v>22234</v>
          </cell>
          <cell r="B35" t="str">
            <v>外部枠組足場</v>
          </cell>
          <cell r="C35" t="str">
            <v>３４０日　枠組階段共　Ｈ＜１２ｍ</v>
          </cell>
          <cell r="D35" t="str">
            <v>m2</v>
          </cell>
          <cell r="E35">
            <v>4100</v>
          </cell>
        </row>
        <row r="36">
          <cell r="A36">
            <v>22235</v>
          </cell>
          <cell r="B36" t="str">
            <v>外部枠組足場</v>
          </cell>
          <cell r="C36" t="str">
            <v>３５０日　枠組階段共　Ｈ＜１２ｍ</v>
          </cell>
          <cell r="D36" t="str">
            <v>m2</v>
          </cell>
          <cell r="E36">
            <v>4200</v>
          </cell>
        </row>
        <row r="37">
          <cell r="A37">
            <v>22236</v>
          </cell>
          <cell r="B37" t="str">
            <v>外部枠組足場</v>
          </cell>
          <cell r="C37" t="str">
            <v>３６０日　枠組階段共　Ｈ＜１２ｍ</v>
          </cell>
          <cell r="D37" t="str">
            <v>m2</v>
          </cell>
          <cell r="E37">
            <v>4310</v>
          </cell>
        </row>
        <row r="38">
          <cell r="A38">
            <v>22306</v>
          </cell>
          <cell r="B38" t="str">
            <v>外部枠組足場</v>
          </cell>
          <cell r="C38" t="str">
            <v>６０日　枠組階段共　Ｈ＜２２ｍ</v>
          </cell>
          <cell r="D38" t="str">
            <v>m2</v>
          </cell>
          <cell r="E38">
            <v>1250</v>
          </cell>
        </row>
        <row r="39">
          <cell r="A39">
            <v>22307</v>
          </cell>
          <cell r="B39" t="str">
            <v>外部枠組足場</v>
          </cell>
          <cell r="C39" t="str">
            <v>７０日　枠組階段共　Ｈ＜２２ｍ</v>
          </cell>
          <cell r="D39" t="str">
            <v>m2</v>
          </cell>
          <cell r="E39">
            <v>1350</v>
          </cell>
        </row>
        <row r="40">
          <cell r="A40">
            <v>22308</v>
          </cell>
          <cell r="B40" t="str">
            <v>外部枠組足場</v>
          </cell>
          <cell r="C40" t="str">
            <v>８０日　枠組階段共　Ｈ＜２２ｍ</v>
          </cell>
          <cell r="D40" t="str">
            <v>m2</v>
          </cell>
          <cell r="E40">
            <v>1450</v>
          </cell>
        </row>
        <row r="41">
          <cell r="A41">
            <v>22309</v>
          </cell>
          <cell r="B41" t="str">
            <v>外部枠組足場</v>
          </cell>
          <cell r="C41" t="str">
            <v>９０日　枠組階段共　Ｈ＜２２ｍ</v>
          </cell>
          <cell r="D41" t="str">
            <v>m2</v>
          </cell>
          <cell r="E41">
            <v>1560</v>
          </cell>
        </row>
        <row r="42">
          <cell r="A42">
            <v>22310</v>
          </cell>
          <cell r="B42" t="str">
            <v>外部枠組足場</v>
          </cell>
          <cell r="C42" t="str">
            <v>１００日　枠組階段共　Ｈ＜２２ｍ</v>
          </cell>
          <cell r="D42" t="str">
            <v>m2</v>
          </cell>
          <cell r="E42">
            <v>1660</v>
          </cell>
        </row>
        <row r="43">
          <cell r="A43">
            <v>22311</v>
          </cell>
          <cell r="B43" t="str">
            <v>外部枠組足場</v>
          </cell>
          <cell r="C43" t="str">
            <v>１１０日　枠組階段共　Ｈ＜２２ｍ</v>
          </cell>
          <cell r="D43" t="str">
            <v>m2</v>
          </cell>
          <cell r="E43">
            <v>1760</v>
          </cell>
        </row>
        <row r="44">
          <cell r="A44">
            <v>22312</v>
          </cell>
          <cell r="B44" t="str">
            <v>外部枠組足場</v>
          </cell>
          <cell r="C44" t="str">
            <v>１２０日　枠組階段共　Ｈ＜２２ｍ</v>
          </cell>
          <cell r="D44" t="str">
            <v>m2</v>
          </cell>
          <cell r="E44">
            <v>1870</v>
          </cell>
        </row>
        <row r="45">
          <cell r="A45">
            <v>22313</v>
          </cell>
          <cell r="B45" t="str">
            <v>外部枠組足場</v>
          </cell>
          <cell r="C45" t="str">
            <v>１３０日　枠組階段共　Ｈ＜２２ｍ</v>
          </cell>
          <cell r="D45" t="str">
            <v>m2</v>
          </cell>
          <cell r="E45">
            <v>1970</v>
          </cell>
        </row>
        <row r="46">
          <cell r="A46">
            <v>22314</v>
          </cell>
          <cell r="B46" t="str">
            <v>外部枠組足場</v>
          </cell>
          <cell r="C46" t="str">
            <v>１４０日　枠組階段共　Ｈ＜２２ｍ</v>
          </cell>
          <cell r="D46" t="str">
            <v>m2</v>
          </cell>
          <cell r="E46">
            <v>2070</v>
          </cell>
        </row>
        <row r="47">
          <cell r="A47">
            <v>22315</v>
          </cell>
          <cell r="B47" t="str">
            <v>外部枠組足場</v>
          </cell>
          <cell r="C47" t="str">
            <v>１５０日　枠組階段共　Ｈ＜２２ｍ</v>
          </cell>
          <cell r="D47" t="str">
            <v>m2</v>
          </cell>
          <cell r="E47">
            <v>2180</v>
          </cell>
        </row>
        <row r="48">
          <cell r="A48">
            <v>22316</v>
          </cell>
          <cell r="B48" t="str">
            <v>外部枠組足場</v>
          </cell>
          <cell r="C48" t="str">
            <v>１６０日　枠組階段共　Ｈ＜２２ｍ</v>
          </cell>
          <cell r="D48" t="str">
            <v>m2</v>
          </cell>
          <cell r="E48">
            <v>2280</v>
          </cell>
        </row>
        <row r="49">
          <cell r="A49">
            <v>22317</v>
          </cell>
          <cell r="B49" t="str">
            <v>外部枠組足場</v>
          </cell>
          <cell r="C49" t="str">
            <v>１７０日　枠組階段共　Ｈ＜２２ｍ</v>
          </cell>
          <cell r="D49" t="str">
            <v>m2</v>
          </cell>
          <cell r="E49">
            <v>2390</v>
          </cell>
        </row>
        <row r="50">
          <cell r="A50">
            <v>22318</v>
          </cell>
          <cell r="B50" t="str">
            <v>外部枠組足場</v>
          </cell>
          <cell r="C50" t="str">
            <v>１８０日　枠組階段共　Ｈ＜２２ｍ</v>
          </cell>
          <cell r="D50" t="str">
            <v>m2</v>
          </cell>
          <cell r="E50">
            <v>2490</v>
          </cell>
        </row>
        <row r="51">
          <cell r="A51">
            <v>22319</v>
          </cell>
          <cell r="B51" t="str">
            <v>外部枠組足場</v>
          </cell>
          <cell r="C51" t="str">
            <v>１９０日　枠組階段共　Ｈ＜２２ｍ</v>
          </cell>
          <cell r="D51" t="str">
            <v>m2</v>
          </cell>
          <cell r="E51">
            <v>2600</v>
          </cell>
        </row>
        <row r="52">
          <cell r="A52">
            <v>22320</v>
          </cell>
          <cell r="B52" t="str">
            <v>外部枠組足場</v>
          </cell>
          <cell r="C52" t="str">
            <v>２００日　枠組階段共　Ｈ＜２２ｍ</v>
          </cell>
          <cell r="D52" t="str">
            <v>m2</v>
          </cell>
          <cell r="E52">
            <v>2700</v>
          </cell>
        </row>
        <row r="53">
          <cell r="A53">
            <v>22321</v>
          </cell>
          <cell r="B53" t="str">
            <v>外部枠組足場</v>
          </cell>
          <cell r="C53" t="str">
            <v>２１０日　枠組階段共　Ｈ＜２２ｍ</v>
          </cell>
          <cell r="D53" t="str">
            <v>m2</v>
          </cell>
          <cell r="E53">
            <v>2800</v>
          </cell>
        </row>
        <row r="54">
          <cell r="A54">
            <v>22322</v>
          </cell>
          <cell r="B54" t="str">
            <v>外部枠組足場</v>
          </cell>
          <cell r="C54" t="str">
            <v>２２０日　枠組階段共　Ｈ＜２２ｍ</v>
          </cell>
          <cell r="D54" t="str">
            <v>m2</v>
          </cell>
          <cell r="E54">
            <v>2910</v>
          </cell>
        </row>
        <row r="55">
          <cell r="A55">
            <v>22323</v>
          </cell>
          <cell r="B55" t="str">
            <v>外部枠組足場</v>
          </cell>
          <cell r="C55" t="str">
            <v>２３０日　枠組階段共　Ｈ＜２２ｍ</v>
          </cell>
          <cell r="D55" t="str">
            <v>m2</v>
          </cell>
          <cell r="E55">
            <v>3010</v>
          </cell>
        </row>
        <row r="56">
          <cell r="A56">
            <v>22324</v>
          </cell>
          <cell r="B56" t="str">
            <v>外部枠組足場</v>
          </cell>
          <cell r="C56" t="str">
            <v>２４０日　枠組階段共　Ｈ＜２２ｍ</v>
          </cell>
          <cell r="D56" t="str">
            <v>m2</v>
          </cell>
          <cell r="E56">
            <v>3110</v>
          </cell>
        </row>
        <row r="57">
          <cell r="A57">
            <v>22325</v>
          </cell>
          <cell r="B57" t="str">
            <v>外部枠組足場</v>
          </cell>
          <cell r="C57" t="str">
            <v>２５０日　枠組階段共　Ｈ＜２２ｍ</v>
          </cell>
          <cell r="D57" t="str">
            <v>m2</v>
          </cell>
          <cell r="E57">
            <v>3220</v>
          </cell>
        </row>
        <row r="58">
          <cell r="A58">
            <v>22326</v>
          </cell>
          <cell r="B58" t="str">
            <v>外部枠組足場</v>
          </cell>
          <cell r="C58" t="str">
            <v>２６０日　枠組階段共　Ｈ＜２２ｍ</v>
          </cell>
          <cell r="D58" t="str">
            <v>m2</v>
          </cell>
          <cell r="E58">
            <v>3320</v>
          </cell>
        </row>
        <row r="59">
          <cell r="A59">
            <v>22327</v>
          </cell>
          <cell r="B59" t="str">
            <v>外部枠組足場</v>
          </cell>
          <cell r="C59" t="str">
            <v>２７０日　枠組階段共　Ｈ＜２２ｍ</v>
          </cell>
          <cell r="D59" t="str">
            <v>m2</v>
          </cell>
          <cell r="E59">
            <v>3420</v>
          </cell>
        </row>
        <row r="60">
          <cell r="A60">
            <v>22328</v>
          </cell>
          <cell r="B60" t="str">
            <v>外部枠組足場</v>
          </cell>
          <cell r="C60" t="str">
            <v>２８０日　枠組階段共　Ｈ＜２２ｍ</v>
          </cell>
          <cell r="D60" t="str">
            <v>m2</v>
          </cell>
          <cell r="E60">
            <v>3530</v>
          </cell>
        </row>
        <row r="61">
          <cell r="A61">
            <v>22329</v>
          </cell>
          <cell r="B61" t="str">
            <v>外部枠組足場</v>
          </cell>
          <cell r="C61" t="str">
            <v>２９０日　枠組階段共　Ｈ＜２２ｍ</v>
          </cell>
          <cell r="D61" t="str">
            <v>m2</v>
          </cell>
          <cell r="E61">
            <v>3630</v>
          </cell>
        </row>
        <row r="62">
          <cell r="A62">
            <v>22330</v>
          </cell>
          <cell r="B62" t="str">
            <v>外部枠組足場</v>
          </cell>
          <cell r="C62" t="str">
            <v>３００日　枠組階段共　Ｈ＜２２ｍ</v>
          </cell>
          <cell r="D62" t="str">
            <v>m2</v>
          </cell>
          <cell r="E62">
            <v>3740</v>
          </cell>
        </row>
        <row r="63">
          <cell r="A63">
            <v>22331</v>
          </cell>
          <cell r="B63" t="str">
            <v>外部枠組足場</v>
          </cell>
          <cell r="C63" t="str">
            <v>３１０日　枠組階段共　Ｈ＜２２ｍ</v>
          </cell>
          <cell r="D63" t="str">
            <v>m2</v>
          </cell>
          <cell r="E63">
            <v>3840</v>
          </cell>
        </row>
        <row r="64">
          <cell r="A64">
            <v>22332</v>
          </cell>
          <cell r="B64" t="str">
            <v>外部枠組足場</v>
          </cell>
          <cell r="C64" t="str">
            <v>３２０日　枠組階段共　Ｈ＜２２ｍ</v>
          </cell>
          <cell r="D64" t="str">
            <v>m2</v>
          </cell>
          <cell r="E64">
            <v>3940</v>
          </cell>
        </row>
        <row r="65">
          <cell r="A65">
            <v>22333</v>
          </cell>
          <cell r="B65" t="str">
            <v>外部枠組足場</v>
          </cell>
          <cell r="C65" t="str">
            <v>３３０日　枠組階段共　Ｈ＜２２ｍ</v>
          </cell>
          <cell r="D65" t="str">
            <v>m2</v>
          </cell>
          <cell r="E65">
            <v>4050</v>
          </cell>
        </row>
        <row r="66">
          <cell r="A66">
            <v>22334</v>
          </cell>
          <cell r="B66" t="str">
            <v>外部枠組足場</v>
          </cell>
          <cell r="C66" t="str">
            <v>３４０日　枠組階段共　Ｈ＜２２ｍ</v>
          </cell>
          <cell r="D66" t="str">
            <v>m2</v>
          </cell>
          <cell r="E66">
            <v>4150</v>
          </cell>
        </row>
        <row r="67">
          <cell r="A67">
            <v>22335</v>
          </cell>
          <cell r="B67" t="str">
            <v>外部枠組足場</v>
          </cell>
          <cell r="C67" t="str">
            <v>３５０日　枠組階段共　Ｈ＜２２ｍ</v>
          </cell>
          <cell r="D67" t="str">
            <v>m2</v>
          </cell>
          <cell r="E67">
            <v>4250</v>
          </cell>
        </row>
        <row r="68">
          <cell r="A68">
            <v>22336</v>
          </cell>
          <cell r="B68" t="str">
            <v>外部枠組足場</v>
          </cell>
          <cell r="C68" t="str">
            <v>３６０日　枠組階段共　Ｈ＜２２ｍ</v>
          </cell>
          <cell r="D68" t="str">
            <v>m2</v>
          </cell>
          <cell r="E68">
            <v>4360</v>
          </cell>
        </row>
        <row r="69">
          <cell r="A69">
            <v>22406</v>
          </cell>
          <cell r="B69" t="str">
            <v>外部枠組足場</v>
          </cell>
          <cell r="C69" t="str">
            <v>６０日　枠組階段共　２２ｍ≦Ｈ</v>
          </cell>
          <cell r="D69" t="str">
            <v>m2</v>
          </cell>
          <cell r="E69">
            <v>1330</v>
          </cell>
        </row>
        <row r="70">
          <cell r="A70">
            <v>22407</v>
          </cell>
          <cell r="B70" t="str">
            <v>外部枠組足場</v>
          </cell>
          <cell r="C70" t="str">
            <v>７０日　枠組階段共　２２ｍ≦Ｈ</v>
          </cell>
          <cell r="D70" t="str">
            <v>m2</v>
          </cell>
          <cell r="E70">
            <v>1430</v>
          </cell>
        </row>
        <row r="71">
          <cell r="A71">
            <v>22408</v>
          </cell>
          <cell r="B71" t="str">
            <v>外部枠組足場</v>
          </cell>
          <cell r="C71" t="str">
            <v>８０日　枠組階段共　２２ｍ≦Ｈ</v>
          </cell>
          <cell r="D71" t="str">
            <v>m2</v>
          </cell>
          <cell r="E71">
            <v>1530</v>
          </cell>
        </row>
        <row r="72">
          <cell r="A72">
            <v>22409</v>
          </cell>
          <cell r="B72" t="str">
            <v>外部枠組足場</v>
          </cell>
          <cell r="C72" t="str">
            <v>９０日　枠組階段共　２２ｍ≦Ｈ</v>
          </cell>
          <cell r="D72" t="str">
            <v>m2</v>
          </cell>
          <cell r="E72">
            <v>1640</v>
          </cell>
        </row>
        <row r="73">
          <cell r="A73">
            <v>22410</v>
          </cell>
          <cell r="B73" t="str">
            <v>外部枠組足場</v>
          </cell>
          <cell r="C73" t="str">
            <v>１００日　枠組階段共　２２ｍ≦Ｈ</v>
          </cell>
          <cell r="D73" t="str">
            <v>m2</v>
          </cell>
          <cell r="E73">
            <v>1740</v>
          </cell>
        </row>
        <row r="74">
          <cell r="A74">
            <v>22411</v>
          </cell>
          <cell r="B74" t="str">
            <v>外部枠組足場</v>
          </cell>
          <cell r="C74" t="str">
            <v>１１０日　枠組階段共　２２ｍ≦Ｈ</v>
          </cell>
          <cell r="D74" t="str">
            <v>m2</v>
          </cell>
          <cell r="E74">
            <v>1840</v>
          </cell>
        </row>
        <row r="75">
          <cell r="A75">
            <v>22412</v>
          </cell>
          <cell r="B75" t="str">
            <v>外部枠組足場</v>
          </cell>
          <cell r="C75" t="str">
            <v>１２０日　枠組階段共　２２ｍ≦Ｈ</v>
          </cell>
          <cell r="D75" t="str">
            <v>m2</v>
          </cell>
          <cell r="E75">
            <v>1940</v>
          </cell>
        </row>
        <row r="76">
          <cell r="A76">
            <v>22413</v>
          </cell>
          <cell r="B76" t="str">
            <v>外部枠組足場</v>
          </cell>
          <cell r="C76" t="str">
            <v>１３０日　枠組階段共　２２ｍ≦Ｈ</v>
          </cell>
          <cell r="D76" t="str">
            <v>m2</v>
          </cell>
          <cell r="E76">
            <v>2050</v>
          </cell>
        </row>
        <row r="77">
          <cell r="A77">
            <v>22414</v>
          </cell>
          <cell r="B77" t="str">
            <v>外部枠組足場</v>
          </cell>
          <cell r="C77" t="str">
            <v>１４０日　枠組階段共　２２ｍ≦Ｈ</v>
          </cell>
          <cell r="D77" t="str">
            <v>m2</v>
          </cell>
          <cell r="E77">
            <v>2150</v>
          </cell>
        </row>
        <row r="78">
          <cell r="A78">
            <v>22415</v>
          </cell>
          <cell r="B78" t="str">
            <v>外部枠組足場</v>
          </cell>
          <cell r="C78" t="str">
            <v>１５０日　枠組階段共　２２ｍ≦Ｈ</v>
          </cell>
          <cell r="D78" t="str">
            <v>m2</v>
          </cell>
          <cell r="E78">
            <v>2250</v>
          </cell>
        </row>
        <row r="79">
          <cell r="A79">
            <v>22416</v>
          </cell>
          <cell r="B79" t="str">
            <v>外部枠組足場</v>
          </cell>
          <cell r="C79" t="str">
            <v>１６０日　枠組階段共　２２ｍ≦Ｈ</v>
          </cell>
          <cell r="D79" t="str">
            <v>m2</v>
          </cell>
          <cell r="E79">
            <v>2360</v>
          </cell>
        </row>
        <row r="80">
          <cell r="A80">
            <v>22417</v>
          </cell>
          <cell r="B80" t="str">
            <v>外部枠組足場</v>
          </cell>
          <cell r="C80" t="str">
            <v>１７０日　枠組階段共　２２ｍ≦Ｈ</v>
          </cell>
          <cell r="D80" t="str">
            <v>m2</v>
          </cell>
          <cell r="E80">
            <v>2460</v>
          </cell>
        </row>
        <row r="81">
          <cell r="A81">
            <v>22418</v>
          </cell>
          <cell r="B81" t="str">
            <v>外部枠組足場</v>
          </cell>
          <cell r="C81" t="str">
            <v>１８０日　枠組階段共　２２ｍ≦Ｈ</v>
          </cell>
          <cell r="D81" t="str">
            <v>m2</v>
          </cell>
          <cell r="E81">
            <v>2560</v>
          </cell>
        </row>
        <row r="82">
          <cell r="A82">
            <v>22419</v>
          </cell>
          <cell r="B82" t="str">
            <v>外部枠組足場</v>
          </cell>
          <cell r="C82" t="str">
            <v>１９０日　枠組階段共　２２ｍ≦Ｈ</v>
          </cell>
          <cell r="D82" t="str">
            <v>m2</v>
          </cell>
          <cell r="E82">
            <v>2670</v>
          </cell>
        </row>
        <row r="83">
          <cell r="A83">
            <v>22420</v>
          </cell>
          <cell r="B83" t="str">
            <v>外部枠組足場</v>
          </cell>
          <cell r="C83" t="str">
            <v>２００日　枠組階段共　２２ｍ≦Ｈ</v>
          </cell>
          <cell r="D83" t="str">
            <v>m2</v>
          </cell>
          <cell r="E83">
            <v>2770</v>
          </cell>
        </row>
        <row r="84">
          <cell r="A84">
            <v>22421</v>
          </cell>
          <cell r="B84" t="str">
            <v>外部枠組足場</v>
          </cell>
          <cell r="C84" t="str">
            <v>２１０日　枠組階段共　２２ｍ≦Ｈ</v>
          </cell>
          <cell r="D84" t="str">
            <v>m2</v>
          </cell>
          <cell r="E84">
            <v>2870</v>
          </cell>
        </row>
        <row r="85">
          <cell r="A85">
            <v>22422</v>
          </cell>
          <cell r="B85" t="str">
            <v>外部枠組足場</v>
          </cell>
          <cell r="C85" t="str">
            <v>２２０日　枠組階段共　２２ｍ≦Ｈ</v>
          </cell>
          <cell r="D85" t="str">
            <v>m2</v>
          </cell>
          <cell r="E85">
            <v>2980</v>
          </cell>
        </row>
        <row r="86">
          <cell r="A86">
            <v>22423</v>
          </cell>
          <cell r="B86" t="str">
            <v>外部枠組足場</v>
          </cell>
          <cell r="C86" t="str">
            <v>２３０日　枠組階段共　２２ｍ≦Ｈ</v>
          </cell>
          <cell r="D86" t="str">
            <v>m2</v>
          </cell>
          <cell r="E86">
            <v>3080</v>
          </cell>
        </row>
        <row r="87">
          <cell r="A87">
            <v>22424</v>
          </cell>
          <cell r="B87" t="str">
            <v>外部枠組足場</v>
          </cell>
          <cell r="C87" t="str">
            <v>２４０日　枠組階段共　２２ｍ≦Ｈ</v>
          </cell>
          <cell r="D87" t="str">
            <v>m2</v>
          </cell>
          <cell r="E87">
            <v>3180</v>
          </cell>
        </row>
        <row r="88">
          <cell r="A88">
            <v>22425</v>
          </cell>
          <cell r="B88" t="str">
            <v>外部枠組足場</v>
          </cell>
          <cell r="C88" t="str">
            <v>２５０日　枠組階段共　２２ｍ≦Ｈ</v>
          </cell>
          <cell r="D88" t="str">
            <v>m2</v>
          </cell>
          <cell r="E88">
            <v>3280</v>
          </cell>
        </row>
        <row r="89">
          <cell r="A89">
            <v>22426</v>
          </cell>
          <cell r="B89" t="str">
            <v>外部枠組足場</v>
          </cell>
          <cell r="C89" t="str">
            <v>２６０日　枠組階段共　２２ｍ≦Ｈ</v>
          </cell>
          <cell r="D89" t="str">
            <v>m2</v>
          </cell>
          <cell r="E89">
            <v>3390</v>
          </cell>
        </row>
        <row r="90">
          <cell r="A90">
            <v>22427</v>
          </cell>
          <cell r="B90" t="str">
            <v>外部枠組足場</v>
          </cell>
          <cell r="C90" t="str">
            <v>２７０日　枠組階段共　２２ｍ≦Ｈ</v>
          </cell>
          <cell r="D90" t="str">
            <v>m2</v>
          </cell>
          <cell r="E90">
            <v>3490</v>
          </cell>
        </row>
        <row r="91">
          <cell r="A91">
            <v>22428</v>
          </cell>
          <cell r="B91" t="str">
            <v>外部枠組足場</v>
          </cell>
          <cell r="C91" t="str">
            <v>２８０日　枠組階段共　２２ｍ≦Ｈ</v>
          </cell>
          <cell r="D91" t="str">
            <v>m2</v>
          </cell>
          <cell r="E91">
            <v>3590</v>
          </cell>
        </row>
        <row r="92">
          <cell r="A92">
            <v>22429</v>
          </cell>
          <cell r="B92" t="str">
            <v>外部枠組足場</v>
          </cell>
          <cell r="C92" t="str">
            <v>２９０日　枠組階段共　２２ｍ≦Ｈ</v>
          </cell>
          <cell r="D92" t="str">
            <v>m2</v>
          </cell>
          <cell r="E92">
            <v>3700</v>
          </cell>
        </row>
        <row r="93">
          <cell r="A93">
            <v>22430</v>
          </cell>
          <cell r="B93" t="str">
            <v>外部枠組足場</v>
          </cell>
          <cell r="C93" t="str">
            <v>３００日　枠組階段共　２２ｍ≦Ｈ</v>
          </cell>
          <cell r="D93" t="str">
            <v>m2</v>
          </cell>
          <cell r="E93">
            <v>3800</v>
          </cell>
        </row>
        <row r="94">
          <cell r="A94">
            <v>22431</v>
          </cell>
          <cell r="B94" t="str">
            <v>外部枠組足場</v>
          </cell>
          <cell r="C94" t="str">
            <v>３１０日　枠組階段共　２２ｍ≦Ｈ</v>
          </cell>
          <cell r="D94" t="str">
            <v>m2</v>
          </cell>
          <cell r="E94">
            <v>3900</v>
          </cell>
        </row>
        <row r="95">
          <cell r="A95">
            <v>22432</v>
          </cell>
          <cell r="B95" t="str">
            <v>外部枠組足場</v>
          </cell>
          <cell r="C95" t="str">
            <v>３２０日　枠組階段共　２２ｍ≦Ｈ</v>
          </cell>
          <cell r="D95" t="str">
            <v>m2</v>
          </cell>
          <cell r="E95">
            <v>4010</v>
          </cell>
        </row>
        <row r="96">
          <cell r="A96">
            <v>22433</v>
          </cell>
          <cell r="B96" t="str">
            <v>外部枠組足場</v>
          </cell>
          <cell r="C96" t="str">
            <v>３３０日　枠組階段共　２２ｍ≦Ｈ</v>
          </cell>
          <cell r="D96" t="str">
            <v>m2</v>
          </cell>
          <cell r="E96">
            <v>4110</v>
          </cell>
        </row>
        <row r="97">
          <cell r="A97">
            <v>22434</v>
          </cell>
          <cell r="B97" t="str">
            <v>外部枠組足場</v>
          </cell>
          <cell r="C97" t="str">
            <v>３４０日　枠組階段共　２２ｍ≦Ｈ</v>
          </cell>
          <cell r="D97" t="str">
            <v>m2</v>
          </cell>
          <cell r="E97">
            <v>4210</v>
          </cell>
        </row>
        <row r="98">
          <cell r="A98">
            <v>22435</v>
          </cell>
          <cell r="B98" t="str">
            <v>外部枠組足場</v>
          </cell>
          <cell r="C98" t="str">
            <v>３５０日　枠組階段共　２２ｍ≦Ｈ</v>
          </cell>
          <cell r="D98" t="str">
            <v>m2</v>
          </cell>
          <cell r="E98">
            <v>4310</v>
          </cell>
        </row>
        <row r="99">
          <cell r="A99">
            <v>22436</v>
          </cell>
          <cell r="B99" t="str">
            <v>外部枠組足場</v>
          </cell>
          <cell r="C99" t="str">
            <v>３６０日　枠組階段共　２２ｍ≦Ｈ</v>
          </cell>
          <cell r="D99" t="str">
            <v>m2</v>
          </cell>
          <cell r="E99">
            <v>4420</v>
          </cell>
        </row>
        <row r="100">
          <cell r="A100">
            <v>23506</v>
          </cell>
          <cell r="B100" t="str">
            <v>安全手すり</v>
          </cell>
          <cell r="C100" t="str">
            <v>６０日　枠組足場用</v>
          </cell>
          <cell r="D100" t="str">
            <v>ｍ</v>
          </cell>
          <cell r="E100">
            <v>550</v>
          </cell>
        </row>
        <row r="101">
          <cell r="A101">
            <v>23507</v>
          </cell>
          <cell r="B101" t="str">
            <v>安全手すり</v>
          </cell>
          <cell r="C101" t="str">
            <v>７０日　枠組足場用</v>
          </cell>
          <cell r="D101" t="str">
            <v>ｍ</v>
          </cell>
          <cell r="E101">
            <v>580</v>
          </cell>
        </row>
        <row r="102">
          <cell r="A102">
            <v>23508</v>
          </cell>
          <cell r="B102" t="str">
            <v>安全手すり</v>
          </cell>
          <cell r="C102" t="str">
            <v>８０日　枠組足場用</v>
          </cell>
          <cell r="D102" t="str">
            <v>ｍ</v>
          </cell>
          <cell r="E102">
            <v>610</v>
          </cell>
        </row>
        <row r="103">
          <cell r="A103">
            <v>23509</v>
          </cell>
          <cell r="B103" t="str">
            <v>安全手すり</v>
          </cell>
          <cell r="C103" t="str">
            <v>９０日　枠組足場用</v>
          </cell>
          <cell r="D103" t="str">
            <v>ｍ</v>
          </cell>
          <cell r="E103">
            <v>640</v>
          </cell>
        </row>
        <row r="104">
          <cell r="A104">
            <v>23510</v>
          </cell>
          <cell r="B104" t="str">
            <v>安全手すり</v>
          </cell>
          <cell r="C104" t="str">
            <v>１００日　枠組足場用</v>
          </cell>
          <cell r="D104" t="str">
            <v>ｍ</v>
          </cell>
          <cell r="E104">
            <v>670</v>
          </cell>
        </row>
        <row r="105">
          <cell r="A105">
            <v>23511</v>
          </cell>
          <cell r="B105" t="str">
            <v>安全手すり</v>
          </cell>
          <cell r="C105" t="str">
            <v>１１０日　枠組足場用</v>
          </cell>
          <cell r="D105" t="str">
            <v>ｍ</v>
          </cell>
          <cell r="E105">
            <v>700</v>
          </cell>
        </row>
        <row r="106">
          <cell r="A106">
            <v>23512</v>
          </cell>
          <cell r="B106" t="str">
            <v>安全手すり</v>
          </cell>
          <cell r="C106" t="str">
            <v>１２０日　枠組足場用</v>
          </cell>
          <cell r="D106" t="str">
            <v>ｍ</v>
          </cell>
          <cell r="E106">
            <v>730</v>
          </cell>
        </row>
        <row r="107">
          <cell r="A107">
            <v>23513</v>
          </cell>
          <cell r="B107" t="str">
            <v>安全手すり</v>
          </cell>
          <cell r="C107" t="str">
            <v>１３０日　枠組足場用</v>
          </cell>
          <cell r="D107" t="str">
            <v>ｍ</v>
          </cell>
          <cell r="E107">
            <v>760</v>
          </cell>
        </row>
        <row r="108">
          <cell r="A108">
            <v>23514</v>
          </cell>
          <cell r="B108" t="str">
            <v>安全手すり</v>
          </cell>
          <cell r="C108" t="str">
            <v>１４０日　枠組足場用</v>
          </cell>
          <cell r="D108" t="str">
            <v>ｍ</v>
          </cell>
          <cell r="E108">
            <v>790</v>
          </cell>
        </row>
        <row r="109">
          <cell r="A109">
            <v>23515</v>
          </cell>
          <cell r="B109" t="str">
            <v>安全手すり</v>
          </cell>
          <cell r="C109" t="str">
            <v>１５０日　枠組足場用</v>
          </cell>
          <cell r="D109" t="str">
            <v>ｍ</v>
          </cell>
          <cell r="E109">
            <v>820</v>
          </cell>
        </row>
        <row r="110">
          <cell r="A110">
            <v>23516</v>
          </cell>
          <cell r="B110" t="str">
            <v>安全手すり</v>
          </cell>
          <cell r="C110" t="str">
            <v>１６０日　枠組足場用</v>
          </cell>
          <cell r="D110" t="str">
            <v>ｍ</v>
          </cell>
          <cell r="E110">
            <v>840</v>
          </cell>
        </row>
        <row r="111">
          <cell r="A111">
            <v>23517</v>
          </cell>
          <cell r="B111" t="str">
            <v>安全手すり</v>
          </cell>
          <cell r="C111" t="str">
            <v>１７０日　枠組足場用</v>
          </cell>
          <cell r="D111" t="str">
            <v>ｍ</v>
          </cell>
          <cell r="E111">
            <v>870</v>
          </cell>
        </row>
        <row r="112">
          <cell r="A112">
            <v>23518</v>
          </cell>
          <cell r="B112" t="str">
            <v>安全手すり</v>
          </cell>
          <cell r="C112" t="str">
            <v>１８０日　枠組足場用</v>
          </cell>
          <cell r="D112" t="str">
            <v>ｍ</v>
          </cell>
          <cell r="E112">
            <v>900</v>
          </cell>
        </row>
        <row r="113">
          <cell r="A113">
            <v>23519</v>
          </cell>
          <cell r="B113" t="str">
            <v>安全手すり</v>
          </cell>
          <cell r="C113" t="str">
            <v>１９０日　枠組足場用</v>
          </cell>
          <cell r="D113" t="str">
            <v>ｍ</v>
          </cell>
          <cell r="E113">
            <v>930</v>
          </cell>
        </row>
        <row r="114">
          <cell r="A114">
            <v>23520</v>
          </cell>
          <cell r="B114" t="str">
            <v>安全手すり</v>
          </cell>
          <cell r="C114" t="str">
            <v>２００日　枠組足場用</v>
          </cell>
          <cell r="D114" t="str">
            <v>ｍ</v>
          </cell>
          <cell r="E114">
            <v>960</v>
          </cell>
        </row>
        <row r="115">
          <cell r="A115">
            <v>23521</v>
          </cell>
          <cell r="B115" t="str">
            <v>安全手すり</v>
          </cell>
          <cell r="C115" t="str">
            <v>２１０日　枠組足場用</v>
          </cell>
          <cell r="D115" t="str">
            <v>ｍ</v>
          </cell>
          <cell r="E115">
            <v>990</v>
          </cell>
        </row>
        <row r="116">
          <cell r="A116">
            <v>23522</v>
          </cell>
          <cell r="B116" t="str">
            <v>安全手すり</v>
          </cell>
          <cell r="C116" t="str">
            <v>２２０日　枠組足場用</v>
          </cell>
          <cell r="D116" t="str">
            <v>ｍ</v>
          </cell>
          <cell r="E116">
            <v>1020</v>
          </cell>
        </row>
        <row r="117">
          <cell r="A117">
            <v>23523</v>
          </cell>
          <cell r="B117" t="str">
            <v>安全手すり</v>
          </cell>
          <cell r="C117" t="str">
            <v>２３０日　枠組足場用</v>
          </cell>
          <cell r="D117" t="str">
            <v>ｍ</v>
          </cell>
          <cell r="E117">
            <v>1050</v>
          </cell>
        </row>
        <row r="118">
          <cell r="A118">
            <v>23524</v>
          </cell>
          <cell r="B118" t="str">
            <v>安全手すり</v>
          </cell>
          <cell r="C118" t="str">
            <v>２４０日　枠組足場用</v>
          </cell>
          <cell r="D118" t="str">
            <v>ｍ</v>
          </cell>
          <cell r="E118">
            <v>1080</v>
          </cell>
        </row>
        <row r="119">
          <cell r="A119">
            <v>23525</v>
          </cell>
          <cell r="B119" t="str">
            <v>安全手すり</v>
          </cell>
          <cell r="C119" t="str">
            <v>２５０日　枠組足場用</v>
          </cell>
          <cell r="D119" t="str">
            <v>ｍ</v>
          </cell>
          <cell r="E119">
            <v>1110</v>
          </cell>
        </row>
        <row r="120">
          <cell r="A120">
            <v>23526</v>
          </cell>
          <cell r="B120" t="str">
            <v>安全手すり</v>
          </cell>
          <cell r="C120" t="str">
            <v>２６０日　枠組足場用</v>
          </cell>
          <cell r="D120" t="str">
            <v>ｍ</v>
          </cell>
          <cell r="E120">
            <v>1140</v>
          </cell>
        </row>
        <row r="121">
          <cell r="A121">
            <v>23527</v>
          </cell>
          <cell r="B121" t="str">
            <v>安全手すり</v>
          </cell>
          <cell r="C121" t="str">
            <v>２７０日　枠組足場用</v>
          </cell>
          <cell r="D121" t="str">
            <v>ｍ</v>
          </cell>
          <cell r="E121">
            <v>1170</v>
          </cell>
        </row>
        <row r="122">
          <cell r="A122">
            <v>23528</v>
          </cell>
          <cell r="B122" t="str">
            <v>安全手すり</v>
          </cell>
          <cell r="C122" t="str">
            <v>２８０日　枠組足場用</v>
          </cell>
          <cell r="D122" t="str">
            <v>ｍ</v>
          </cell>
          <cell r="E122">
            <v>1200</v>
          </cell>
        </row>
        <row r="123">
          <cell r="A123">
            <v>23529</v>
          </cell>
          <cell r="B123" t="str">
            <v>安全手すり</v>
          </cell>
          <cell r="C123" t="str">
            <v>２９０日　枠組足場用</v>
          </cell>
          <cell r="D123" t="str">
            <v>ｍ</v>
          </cell>
          <cell r="E123">
            <v>1230</v>
          </cell>
        </row>
        <row r="124">
          <cell r="A124">
            <v>23530</v>
          </cell>
          <cell r="B124" t="str">
            <v>安全手すり</v>
          </cell>
          <cell r="C124" t="str">
            <v>３００日　枠組足場用</v>
          </cell>
          <cell r="D124" t="str">
            <v>ｍ</v>
          </cell>
          <cell r="E124">
            <v>1260</v>
          </cell>
        </row>
        <row r="125">
          <cell r="A125">
            <v>23531</v>
          </cell>
          <cell r="B125" t="str">
            <v>安全手すり</v>
          </cell>
          <cell r="C125" t="str">
            <v>３１０日　枠組足場用</v>
          </cell>
          <cell r="D125" t="str">
            <v>ｍ</v>
          </cell>
          <cell r="E125">
            <v>1290</v>
          </cell>
        </row>
        <row r="126">
          <cell r="A126">
            <v>23532</v>
          </cell>
          <cell r="B126" t="str">
            <v>安全手すり</v>
          </cell>
          <cell r="C126" t="str">
            <v>３２０日　枠組足場用</v>
          </cell>
          <cell r="D126" t="str">
            <v>ｍ</v>
          </cell>
          <cell r="E126">
            <v>1320</v>
          </cell>
        </row>
        <row r="127">
          <cell r="A127">
            <v>23533</v>
          </cell>
          <cell r="B127" t="str">
            <v>安全手すり</v>
          </cell>
          <cell r="C127" t="str">
            <v>３３０日　枠組足場用</v>
          </cell>
          <cell r="D127" t="str">
            <v>ｍ</v>
          </cell>
          <cell r="E127">
            <v>1350</v>
          </cell>
        </row>
        <row r="128">
          <cell r="A128">
            <v>23534</v>
          </cell>
          <cell r="B128" t="str">
            <v>安全手すり</v>
          </cell>
          <cell r="C128" t="str">
            <v>３４０日　枠組足場用</v>
          </cell>
          <cell r="D128" t="str">
            <v>ｍ</v>
          </cell>
          <cell r="E128">
            <v>1370</v>
          </cell>
        </row>
        <row r="129">
          <cell r="A129">
            <v>23535</v>
          </cell>
          <cell r="B129" t="str">
            <v>安全手すり</v>
          </cell>
          <cell r="C129" t="str">
            <v>３５０日　枠組足場用</v>
          </cell>
          <cell r="D129" t="str">
            <v>ｍ</v>
          </cell>
          <cell r="E129">
            <v>1400</v>
          </cell>
        </row>
        <row r="130">
          <cell r="A130">
            <v>23536</v>
          </cell>
          <cell r="B130" t="str">
            <v>安全手すり</v>
          </cell>
          <cell r="C130" t="str">
            <v>３６０日　枠組足場用</v>
          </cell>
          <cell r="D130" t="str">
            <v>ｍ</v>
          </cell>
          <cell r="E130">
            <v>1430</v>
          </cell>
        </row>
        <row r="131">
          <cell r="A131">
            <v>24002</v>
          </cell>
          <cell r="B131" t="str">
            <v>内　部　足　場</v>
          </cell>
          <cell r="C131" t="str">
            <v>脚立足場</v>
          </cell>
          <cell r="D131" t="str">
            <v>m2</v>
          </cell>
          <cell r="E131">
            <v>410</v>
          </cell>
        </row>
        <row r="132">
          <cell r="A132">
            <v>24102</v>
          </cell>
          <cell r="B132" t="str">
            <v>内　部　足　場</v>
          </cell>
          <cell r="C132" t="str">
            <v>２０日　枠組棚足場</v>
          </cell>
          <cell r="D132" t="str">
            <v>m3</v>
          </cell>
          <cell r="E132">
            <v>720</v>
          </cell>
        </row>
        <row r="133">
          <cell r="A133">
            <v>24103</v>
          </cell>
          <cell r="B133" t="str">
            <v>内　部　足　場</v>
          </cell>
          <cell r="C133" t="str">
            <v>３０日　枠組棚足場</v>
          </cell>
          <cell r="D133" t="str">
            <v>m3</v>
          </cell>
          <cell r="E133">
            <v>760</v>
          </cell>
        </row>
        <row r="134">
          <cell r="A134">
            <v>24104</v>
          </cell>
          <cell r="B134" t="str">
            <v>内　部　足　場</v>
          </cell>
          <cell r="C134" t="str">
            <v>４０日　枠組棚足場</v>
          </cell>
          <cell r="D134" t="str">
            <v>m3</v>
          </cell>
          <cell r="E134">
            <v>810</v>
          </cell>
        </row>
        <row r="135">
          <cell r="A135">
            <v>24105</v>
          </cell>
          <cell r="B135" t="str">
            <v>内　部　足　場</v>
          </cell>
          <cell r="C135" t="str">
            <v>５０日　枠組棚足場</v>
          </cell>
          <cell r="D135" t="str">
            <v>m3</v>
          </cell>
          <cell r="E135">
            <v>860</v>
          </cell>
        </row>
        <row r="136">
          <cell r="A136">
            <v>24106</v>
          </cell>
          <cell r="B136" t="str">
            <v>内　部　足　場</v>
          </cell>
          <cell r="C136" t="str">
            <v>６０日　枠組棚足場</v>
          </cell>
          <cell r="D136" t="str">
            <v>m3</v>
          </cell>
          <cell r="E136">
            <v>900</v>
          </cell>
        </row>
        <row r="137">
          <cell r="A137">
            <v>24204</v>
          </cell>
          <cell r="B137" t="str">
            <v>内　部　足　場</v>
          </cell>
          <cell r="C137" t="str">
            <v>鋼製組立足場</v>
          </cell>
          <cell r="D137" t="str">
            <v>m2</v>
          </cell>
          <cell r="E137">
            <v>1010</v>
          </cell>
        </row>
        <row r="138">
          <cell r="A138">
            <v>24525</v>
          </cell>
          <cell r="B138" t="str">
            <v>基礎階足場</v>
          </cell>
          <cell r="D138" t="str">
            <v>m2</v>
          </cell>
          <cell r="E138">
            <v>720</v>
          </cell>
        </row>
        <row r="139">
          <cell r="A139">
            <v>25106</v>
          </cell>
          <cell r="B139" t="str">
            <v>朝　　　顔</v>
          </cell>
          <cell r="C139" t="str">
            <v>６０日　枠組足場用</v>
          </cell>
          <cell r="D139" t="str">
            <v>ｍ</v>
          </cell>
          <cell r="E139">
            <v>4590</v>
          </cell>
        </row>
        <row r="140">
          <cell r="A140">
            <v>25107</v>
          </cell>
          <cell r="B140" t="str">
            <v>朝　　　顔</v>
          </cell>
          <cell r="C140" t="str">
            <v>７０日　枠組足場用</v>
          </cell>
          <cell r="D140" t="str">
            <v>ｍ</v>
          </cell>
          <cell r="E140">
            <v>4770</v>
          </cell>
        </row>
        <row r="141">
          <cell r="A141">
            <v>25108</v>
          </cell>
          <cell r="B141" t="str">
            <v>朝　　　顔</v>
          </cell>
          <cell r="C141" t="str">
            <v>８０日　枠組足場用</v>
          </cell>
          <cell r="D141" t="str">
            <v>ｍ</v>
          </cell>
          <cell r="E141">
            <v>4940</v>
          </cell>
        </row>
        <row r="142">
          <cell r="A142">
            <v>25109</v>
          </cell>
          <cell r="B142" t="str">
            <v>朝　　　顔</v>
          </cell>
          <cell r="C142" t="str">
            <v>９０日　枠組足場用</v>
          </cell>
          <cell r="D142" t="str">
            <v>ｍ</v>
          </cell>
          <cell r="E142">
            <v>5120</v>
          </cell>
        </row>
        <row r="143">
          <cell r="A143">
            <v>25110</v>
          </cell>
          <cell r="B143" t="str">
            <v>朝　　　顔</v>
          </cell>
          <cell r="C143" t="str">
            <v>１００日　枠組足場用</v>
          </cell>
          <cell r="D143" t="str">
            <v>ｍ</v>
          </cell>
          <cell r="E143">
            <v>5290</v>
          </cell>
        </row>
        <row r="144">
          <cell r="A144">
            <v>25111</v>
          </cell>
          <cell r="B144" t="str">
            <v>朝　　　顔</v>
          </cell>
          <cell r="C144" t="str">
            <v>１１０日　枠組足場用</v>
          </cell>
          <cell r="D144" t="str">
            <v>ｍ</v>
          </cell>
          <cell r="E144">
            <v>5470</v>
          </cell>
        </row>
        <row r="145">
          <cell r="A145">
            <v>25112</v>
          </cell>
          <cell r="B145" t="str">
            <v>朝　　　顔</v>
          </cell>
          <cell r="C145" t="str">
            <v>１２０日　枠組足場用</v>
          </cell>
          <cell r="D145" t="str">
            <v>ｍ</v>
          </cell>
          <cell r="E145">
            <v>5650</v>
          </cell>
        </row>
        <row r="146">
          <cell r="A146">
            <v>25113</v>
          </cell>
          <cell r="B146" t="str">
            <v>朝　　　顔</v>
          </cell>
          <cell r="C146" t="str">
            <v>１３０日　枠組足場用</v>
          </cell>
          <cell r="D146" t="str">
            <v>ｍ</v>
          </cell>
          <cell r="E146">
            <v>5820</v>
          </cell>
        </row>
        <row r="147">
          <cell r="A147">
            <v>25114</v>
          </cell>
          <cell r="B147" t="str">
            <v>朝　　　顔</v>
          </cell>
          <cell r="C147" t="str">
            <v>１４０日　枠組足場用</v>
          </cell>
          <cell r="D147" t="str">
            <v>ｍ</v>
          </cell>
          <cell r="E147">
            <v>6000</v>
          </cell>
        </row>
        <row r="148">
          <cell r="A148">
            <v>25115</v>
          </cell>
          <cell r="B148" t="str">
            <v>朝　　　顔</v>
          </cell>
          <cell r="C148" t="str">
            <v>１５０日　枠組足場用</v>
          </cell>
          <cell r="D148" t="str">
            <v>ｍ</v>
          </cell>
          <cell r="E148">
            <v>6180</v>
          </cell>
        </row>
        <row r="149">
          <cell r="A149">
            <v>25116</v>
          </cell>
          <cell r="B149" t="str">
            <v>朝　　　顔</v>
          </cell>
          <cell r="C149" t="str">
            <v>１６０日　枠組足場用</v>
          </cell>
          <cell r="D149" t="str">
            <v>ｍ</v>
          </cell>
          <cell r="E149">
            <v>6350</v>
          </cell>
        </row>
        <row r="150">
          <cell r="A150">
            <v>25117</v>
          </cell>
          <cell r="B150" t="str">
            <v>朝　　　顔</v>
          </cell>
          <cell r="C150" t="str">
            <v>１７０日　枠組足場用</v>
          </cell>
          <cell r="D150" t="str">
            <v>ｍ</v>
          </cell>
          <cell r="E150">
            <v>6530</v>
          </cell>
        </row>
        <row r="151">
          <cell r="A151">
            <v>25118</v>
          </cell>
          <cell r="B151" t="str">
            <v>朝　　　顔</v>
          </cell>
          <cell r="C151" t="str">
            <v>１８０日　枠組足場用</v>
          </cell>
          <cell r="D151" t="str">
            <v>ｍ</v>
          </cell>
          <cell r="E151">
            <v>6710</v>
          </cell>
        </row>
        <row r="152">
          <cell r="A152">
            <v>25119</v>
          </cell>
          <cell r="B152" t="str">
            <v>朝　　　顔</v>
          </cell>
          <cell r="C152" t="str">
            <v>１９０日　枠組足場用</v>
          </cell>
          <cell r="D152" t="str">
            <v>ｍ</v>
          </cell>
          <cell r="E152">
            <v>6880</v>
          </cell>
        </row>
        <row r="153">
          <cell r="A153">
            <v>25120</v>
          </cell>
          <cell r="B153" t="str">
            <v>朝　　　顔</v>
          </cell>
          <cell r="C153" t="str">
            <v>２００日　枠組足場用</v>
          </cell>
          <cell r="D153" t="str">
            <v>ｍ</v>
          </cell>
          <cell r="E153">
            <v>7060</v>
          </cell>
        </row>
        <row r="154">
          <cell r="A154">
            <v>25121</v>
          </cell>
          <cell r="B154" t="str">
            <v>朝　　　顔</v>
          </cell>
          <cell r="C154" t="str">
            <v>２１０日　枠組足場用</v>
          </cell>
          <cell r="D154" t="str">
            <v>ｍ</v>
          </cell>
          <cell r="E154">
            <v>7230</v>
          </cell>
        </row>
        <row r="155">
          <cell r="A155">
            <v>25122</v>
          </cell>
          <cell r="B155" t="str">
            <v>朝　　　顔</v>
          </cell>
          <cell r="C155" t="str">
            <v>２２０日　枠組足場用</v>
          </cell>
          <cell r="D155" t="str">
            <v>ｍ</v>
          </cell>
          <cell r="E155">
            <v>7410</v>
          </cell>
        </row>
        <row r="156">
          <cell r="A156">
            <v>25123</v>
          </cell>
          <cell r="B156" t="str">
            <v>朝　　　顔</v>
          </cell>
          <cell r="C156" t="str">
            <v>２３０日　枠組足場用</v>
          </cell>
          <cell r="D156" t="str">
            <v>ｍ</v>
          </cell>
          <cell r="E156">
            <v>7590</v>
          </cell>
        </row>
        <row r="157">
          <cell r="A157">
            <v>25124</v>
          </cell>
          <cell r="B157" t="str">
            <v>朝　　　顔</v>
          </cell>
          <cell r="C157" t="str">
            <v>２４０日　枠組足場用</v>
          </cell>
          <cell r="D157" t="str">
            <v>ｍ</v>
          </cell>
          <cell r="E157">
            <v>7760</v>
          </cell>
        </row>
        <row r="158">
          <cell r="A158">
            <v>25125</v>
          </cell>
          <cell r="B158" t="str">
            <v>朝　　　顔</v>
          </cell>
          <cell r="C158" t="str">
            <v>２５０日　枠組足場用</v>
          </cell>
          <cell r="D158" t="str">
            <v>ｍ</v>
          </cell>
          <cell r="E158">
            <v>7940</v>
          </cell>
        </row>
        <row r="159">
          <cell r="A159">
            <v>25126</v>
          </cell>
          <cell r="B159" t="str">
            <v>朝　　　顔</v>
          </cell>
          <cell r="C159" t="str">
            <v>２６０日　枠組足場用</v>
          </cell>
          <cell r="D159" t="str">
            <v>ｍ</v>
          </cell>
          <cell r="E159">
            <v>8120</v>
          </cell>
        </row>
        <row r="160">
          <cell r="A160">
            <v>25127</v>
          </cell>
          <cell r="B160" t="str">
            <v>朝　　　顔</v>
          </cell>
          <cell r="C160" t="str">
            <v>２７０日　枠組足場用</v>
          </cell>
          <cell r="D160" t="str">
            <v>ｍ</v>
          </cell>
          <cell r="E160">
            <v>8290</v>
          </cell>
        </row>
        <row r="161">
          <cell r="A161">
            <v>25128</v>
          </cell>
          <cell r="B161" t="str">
            <v>朝　　　顔</v>
          </cell>
          <cell r="C161" t="str">
            <v>２８０日　枠組足場用</v>
          </cell>
          <cell r="D161" t="str">
            <v>ｍ</v>
          </cell>
          <cell r="E161">
            <v>8470</v>
          </cell>
        </row>
        <row r="162">
          <cell r="A162">
            <v>25129</v>
          </cell>
          <cell r="B162" t="str">
            <v>朝　　　顔</v>
          </cell>
          <cell r="C162" t="str">
            <v>２９０日　枠組足場用</v>
          </cell>
          <cell r="D162" t="str">
            <v>ｍ</v>
          </cell>
          <cell r="E162">
            <v>8650</v>
          </cell>
        </row>
        <row r="163">
          <cell r="A163">
            <v>25130</v>
          </cell>
          <cell r="B163" t="str">
            <v>朝　　　顔</v>
          </cell>
          <cell r="C163" t="str">
            <v>３００日　枠組足場用</v>
          </cell>
          <cell r="D163" t="str">
            <v>ｍ</v>
          </cell>
          <cell r="E163">
            <v>8820</v>
          </cell>
        </row>
        <row r="164">
          <cell r="A164">
            <v>25131</v>
          </cell>
          <cell r="B164" t="str">
            <v>朝　　　顔</v>
          </cell>
          <cell r="C164" t="str">
            <v>３１０日　枠組足場用</v>
          </cell>
          <cell r="D164" t="str">
            <v>ｍ</v>
          </cell>
          <cell r="E164">
            <v>9000</v>
          </cell>
        </row>
        <row r="165">
          <cell r="A165">
            <v>25132</v>
          </cell>
          <cell r="B165" t="str">
            <v>朝　　　顔</v>
          </cell>
          <cell r="C165" t="str">
            <v>３２０日　枠組足場用</v>
          </cell>
          <cell r="D165" t="str">
            <v>ｍ</v>
          </cell>
          <cell r="E165">
            <v>9170</v>
          </cell>
        </row>
        <row r="166">
          <cell r="A166">
            <v>25133</v>
          </cell>
          <cell r="B166" t="str">
            <v>朝　　　顔</v>
          </cell>
          <cell r="C166" t="str">
            <v>３３０日　枠組足場用</v>
          </cell>
          <cell r="D166" t="str">
            <v>ｍ</v>
          </cell>
          <cell r="E166">
            <v>9350</v>
          </cell>
        </row>
        <row r="167">
          <cell r="A167">
            <v>25134</v>
          </cell>
          <cell r="B167" t="str">
            <v>朝　　　顔</v>
          </cell>
          <cell r="C167" t="str">
            <v>３４０日　枠組足場用</v>
          </cell>
          <cell r="D167" t="str">
            <v>ｍ</v>
          </cell>
          <cell r="E167">
            <v>9530</v>
          </cell>
        </row>
        <row r="168">
          <cell r="A168">
            <v>25135</v>
          </cell>
          <cell r="B168" t="str">
            <v>朝　　　顔</v>
          </cell>
          <cell r="C168" t="str">
            <v>３５０日　枠組足場用</v>
          </cell>
          <cell r="D168" t="str">
            <v>ｍ</v>
          </cell>
          <cell r="E168">
            <v>9710</v>
          </cell>
        </row>
        <row r="169">
          <cell r="A169">
            <v>25136</v>
          </cell>
          <cell r="B169" t="str">
            <v>朝　　　顔</v>
          </cell>
          <cell r="C169" t="str">
            <v>３６０日　枠組足場用</v>
          </cell>
          <cell r="D169" t="str">
            <v>ｍ</v>
          </cell>
          <cell r="E169">
            <v>9880</v>
          </cell>
        </row>
        <row r="170">
          <cell r="A170">
            <v>25306</v>
          </cell>
          <cell r="B170" t="str">
            <v>災害防止用金網式養生枠</v>
          </cell>
          <cell r="C170" t="str">
            <v>６０日</v>
          </cell>
          <cell r="D170" t="str">
            <v>m2</v>
          </cell>
          <cell r="E170">
            <v>480</v>
          </cell>
        </row>
        <row r="171">
          <cell r="A171">
            <v>25307</v>
          </cell>
          <cell r="B171" t="str">
            <v>災害防止用金網式養生枠</v>
          </cell>
          <cell r="C171" t="str">
            <v>７０日</v>
          </cell>
          <cell r="D171" t="str">
            <v>m2</v>
          </cell>
          <cell r="E171">
            <v>530</v>
          </cell>
        </row>
        <row r="172">
          <cell r="A172">
            <v>25308</v>
          </cell>
          <cell r="B172" t="str">
            <v>災害防止用金網式養生枠</v>
          </cell>
          <cell r="C172" t="str">
            <v>８０日</v>
          </cell>
          <cell r="D172" t="str">
            <v>m2</v>
          </cell>
          <cell r="E172">
            <v>570</v>
          </cell>
        </row>
        <row r="173">
          <cell r="A173">
            <v>25309</v>
          </cell>
          <cell r="B173" t="str">
            <v>災害防止用金網式養生枠</v>
          </cell>
          <cell r="C173" t="str">
            <v>９０日</v>
          </cell>
          <cell r="D173" t="str">
            <v>m2</v>
          </cell>
          <cell r="E173">
            <v>620</v>
          </cell>
        </row>
        <row r="174">
          <cell r="A174">
            <v>25310</v>
          </cell>
          <cell r="B174" t="str">
            <v>災害防止用金網式養生枠</v>
          </cell>
          <cell r="C174" t="str">
            <v>１００日</v>
          </cell>
          <cell r="D174" t="str">
            <v>m2</v>
          </cell>
          <cell r="E174">
            <v>660</v>
          </cell>
        </row>
        <row r="175">
          <cell r="A175">
            <v>25311</v>
          </cell>
          <cell r="B175" t="str">
            <v>災害防止用金網式養生枠</v>
          </cell>
          <cell r="C175" t="str">
            <v>１１０日</v>
          </cell>
          <cell r="D175" t="str">
            <v>m2</v>
          </cell>
          <cell r="E175">
            <v>710</v>
          </cell>
        </row>
        <row r="176">
          <cell r="A176">
            <v>25312</v>
          </cell>
          <cell r="B176" t="str">
            <v>災害防止用金網式養生枠</v>
          </cell>
          <cell r="C176" t="str">
            <v>１２０日</v>
          </cell>
          <cell r="D176" t="str">
            <v>m2</v>
          </cell>
          <cell r="E176">
            <v>760</v>
          </cell>
        </row>
        <row r="177">
          <cell r="A177">
            <v>25313</v>
          </cell>
          <cell r="B177" t="str">
            <v>災害防止用金網式養生枠</v>
          </cell>
          <cell r="C177" t="str">
            <v>１３０日</v>
          </cell>
          <cell r="D177" t="str">
            <v>m2</v>
          </cell>
          <cell r="E177">
            <v>800</v>
          </cell>
        </row>
        <row r="178">
          <cell r="A178">
            <v>25314</v>
          </cell>
          <cell r="B178" t="str">
            <v>災害防止用金網式養生枠</v>
          </cell>
          <cell r="C178" t="str">
            <v>１４０日</v>
          </cell>
          <cell r="D178" t="str">
            <v>m2</v>
          </cell>
          <cell r="E178">
            <v>850</v>
          </cell>
        </row>
        <row r="179">
          <cell r="A179">
            <v>25315</v>
          </cell>
          <cell r="B179" t="str">
            <v>災害防止用金網式養生枠</v>
          </cell>
          <cell r="C179" t="str">
            <v>１５０日</v>
          </cell>
          <cell r="D179" t="str">
            <v>m2</v>
          </cell>
          <cell r="E179">
            <v>890</v>
          </cell>
        </row>
        <row r="180">
          <cell r="A180">
            <v>25316</v>
          </cell>
          <cell r="B180" t="str">
            <v>災害防止用金網式養生枠</v>
          </cell>
          <cell r="C180" t="str">
            <v>１６０日</v>
          </cell>
          <cell r="D180" t="str">
            <v>m2</v>
          </cell>
          <cell r="E180">
            <v>940</v>
          </cell>
        </row>
        <row r="181">
          <cell r="A181">
            <v>25317</v>
          </cell>
          <cell r="B181" t="str">
            <v>災害防止用金網式養生枠</v>
          </cell>
          <cell r="C181" t="str">
            <v>１７０日</v>
          </cell>
          <cell r="D181" t="str">
            <v>m2</v>
          </cell>
          <cell r="E181">
            <v>980</v>
          </cell>
        </row>
        <row r="182">
          <cell r="A182">
            <v>25318</v>
          </cell>
          <cell r="B182" t="str">
            <v>災害防止用金網式養生枠</v>
          </cell>
          <cell r="C182" t="str">
            <v>１８０日</v>
          </cell>
          <cell r="D182" t="str">
            <v>m2</v>
          </cell>
          <cell r="E182">
            <v>1030</v>
          </cell>
        </row>
        <row r="183">
          <cell r="A183">
            <v>25319</v>
          </cell>
          <cell r="B183" t="str">
            <v>災害防止用金網式養生枠</v>
          </cell>
          <cell r="C183" t="str">
            <v>１９０日</v>
          </cell>
          <cell r="D183" t="str">
            <v>m2</v>
          </cell>
          <cell r="E183">
            <v>1070</v>
          </cell>
        </row>
        <row r="184">
          <cell r="A184">
            <v>25320</v>
          </cell>
          <cell r="B184" t="str">
            <v>災害防止用金網式養生枠</v>
          </cell>
          <cell r="C184" t="str">
            <v>２００日</v>
          </cell>
          <cell r="D184" t="str">
            <v>m2</v>
          </cell>
          <cell r="E184">
            <v>1120</v>
          </cell>
        </row>
        <row r="185">
          <cell r="A185">
            <v>25321</v>
          </cell>
          <cell r="B185" t="str">
            <v>災害防止用金網式養生枠</v>
          </cell>
          <cell r="C185" t="str">
            <v>２１０日</v>
          </cell>
          <cell r="D185" t="str">
            <v>m2</v>
          </cell>
          <cell r="E185">
            <v>1170</v>
          </cell>
        </row>
        <row r="186">
          <cell r="A186">
            <v>25322</v>
          </cell>
          <cell r="B186" t="str">
            <v>災害防止用金網式養生枠</v>
          </cell>
          <cell r="C186" t="str">
            <v>２２０日</v>
          </cell>
          <cell r="D186" t="str">
            <v>m2</v>
          </cell>
          <cell r="E186">
            <v>1210</v>
          </cell>
        </row>
        <row r="187">
          <cell r="A187">
            <v>25323</v>
          </cell>
          <cell r="B187" t="str">
            <v>災害防止用金網式養生枠</v>
          </cell>
          <cell r="C187" t="str">
            <v>２３０日</v>
          </cell>
          <cell r="D187" t="str">
            <v>m2</v>
          </cell>
          <cell r="E187">
            <v>1260</v>
          </cell>
        </row>
        <row r="188">
          <cell r="A188">
            <v>25324</v>
          </cell>
          <cell r="B188" t="str">
            <v>災害防止用金網式養生枠</v>
          </cell>
          <cell r="C188" t="str">
            <v>２４０日</v>
          </cell>
          <cell r="D188" t="str">
            <v>m2</v>
          </cell>
          <cell r="E188">
            <v>1300</v>
          </cell>
        </row>
        <row r="189">
          <cell r="A189">
            <v>25325</v>
          </cell>
          <cell r="B189" t="str">
            <v>災害防止用金網式養生枠</v>
          </cell>
          <cell r="C189" t="str">
            <v>２５０日</v>
          </cell>
          <cell r="D189" t="str">
            <v>m2</v>
          </cell>
          <cell r="E189">
            <v>1350</v>
          </cell>
        </row>
        <row r="190">
          <cell r="A190">
            <v>25326</v>
          </cell>
          <cell r="B190" t="str">
            <v>災害防止用金網式養生枠</v>
          </cell>
          <cell r="C190" t="str">
            <v>２６０日</v>
          </cell>
          <cell r="D190" t="str">
            <v>m2</v>
          </cell>
          <cell r="E190">
            <v>1390</v>
          </cell>
        </row>
        <row r="191">
          <cell r="A191">
            <v>25327</v>
          </cell>
          <cell r="B191" t="str">
            <v>災害防止用金網式養生枠</v>
          </cell>
          <cell r="C191" t="str">
            <v>２７０日</v>
          </cell>
          <cell r="D191" t="str">
            <v>m2</v>
          </cell>
          <cell r="E191">
            <v>1440</v>
          </cell>
        </row>
        <row r="192">
          <cell r="A192">
            <v>25328</v>
          </cell>
          <cell r="B192" t="str">
            <v>災害防止用金網式養生枠</v>
          </cell>
          <cell r="C192" t="str">
            <v>２８０日</v>
          </cell>
          <cell r="D192" t="str">
            <v>m2</v>
          </cell>
          <cell r="E192">
            <v>1480</v>
          </cell>
        </row>
        <row r="193">
          <cell r="A193">
            <v>25329</v>
          </cell>
          <cell r="B193" t="str">
            <v>災害防止用金網式養生枠</v>
          </cell>
          <cell r="C193" t="str">
            <v>２９０日</v>
          </cell>
          <cell r="D193" t="str">
            <v>m2</v>
          </cell>
          <cell r="E193">
            <v>1530</v>
          </cell>
        </row>
        <row r="194">
          <cell r="A194">
            <v>25330</v>
          </cell>
          <cell r="B194" t="str">
            <v>災害防止用金網式養生枠</v>
          </cell>
          <cell r="C194" t="str">
            <v>３００日</v>
          </cell>
          <cell r="D194" t="str">
            <v>m2</v>
          </cell>
          <cell r="E194">
            <v>1580</v>
          </cell>
        </row>
        <row r="195">
          <cell r="A195">
            <v>25331</v>
          </cell>
          <cell r="B195" t="str">
            <v>災害防止用金網式養生枠</v>
          </cell>
          <cell r="C195" t="str">
            <v>３１０日</v>
          </cell>
          <cell r="D195" t="str">
            <v>m2</v>
          </cell>
          <cell r="E195">
            <v>1620</v>
          </cell>
        </row>
        <row r="196">
          <cell r="A196">
            <v>25332</v>
          </cell>
          <cell r="B196" t="str">
            <v>災害防止用金網式養生枠</v>
          </cell>
          <cell r="C196" t="str">
            <v>３２０日</v>
          </cell>
          <cell r="D196" t="str">
            <v>m2</v>
          </cell>
          <cell r="E196">
            <v>1670</v>
          </cell>
        </row>
        <row r="197">
          <cell r="A197">
            <v>25333</v>
          </cell>
          <cell r="B197" t="str">
            <v>災害防止用金網式養生枠</v>
          </cell>
          <cell r="C197" t="str">
            <v>３３０日</v>
          </cell>
          <cell r="D197" t="str">
            <v>m2</v>
          </cell>
          <cell r="E197">
            <v>1710</v>
          </cell>
        </row>
        <row r="198">
          <cell r="A198">
            <v>25334</v>
          </cell>
          <cell r="B198" t="str">
            <v>災害防止用金網式養生枠</v>
          </cell>
          <cell r="C198" t="str">
            <v>３４０日</v>
          </cell>
          <cell r="D198" t="str">
            <v>m2</v>
          </cell>
          <cell r="E198">
            <v>1760</v>
          </cell>
        </row>
        <row r="199">
          <cell r="A199">
            <v>25335</v>
          </cell>
          <cell r="B199" t="str">
            <v>災害防止用金網式養生枠</v>
          </cell>
          <cell r="C199" t="str">
            <v>３５０日</v>
          </cell>
          <cell r="D199" t="str">
            <v>m2</v>
          </cell>
          <cell r="E199">
            <v>1800</v>
          </cell>
        </row>
        <row r="200">
          <cell r="A200">
            <v>25336</v>
          </cell>
          <cell r="B200" t="str">
            <v>災害防止用金網式養生枠</v>
          </cell>
          <cell r="C200" t="str">
            <v>３６０日</v>
          </cell>
          <cell r="D200" t="str">
            <v>m2</v>
          </cell>
          <cell r="E200">
            <v>1850</v>
          </cell>
        </row>
        <row r="201">
          <cell r="A201">
            <v>25406</v>
          </cell>
          <cell r="B201" t="str">
            <v>災害防止用養生シート</v>
          </cell>
          <cell r="C201" t="str">
            <v>６０日</v>
          </cell>
          <cell r="D201" t="str">
            <v>m2</v>
          </cell>
          <cell r="E201">
            <v>530</v>
          </cell>
        </row>
        <row r="202">
          <cell r="A202">
            <v>25407</v>
          </cell>
          <cell r="B202" t="str">
            <v>災害防止用養生シート</v>
          </cell>
          <cell r="C202" t="str">
            <v>７０日</v>
          </cell>
          <cell r="D202" t="str">
            <v>m2</v>
          </cell>
          <cell r="E202">
            <v>540</v>
          </cell>
        </row>
        <row r="203">
          <cell r="A203">
            <v>25408</v>
          </cell>
          <cell r="B203" t="str">
            <v>災害防止用養生シート</v>
          </cell>
          <cell r="C203" t="str">
            <v>８０日</v>
          </cell>
          <cell r="D203" t="str">
            <v>m2</v>
          </cell>
          <cell r="E203">
            <v>550</v>
          </cell>
        </row>
        <row r="204">
          <cell r="A204">
            <v>25409</v>
          </cell>
          <cell r="B204" t="str">
            <v>災害防止用養生シート</v>
          </cell>
          <cell r="C204" t="str">
            <v>９０日</v>
          </cell>
          <cell r="D204" t="str">
            <v>m2</v>
          </cell>
          <cell r="E204">
            <v>560</v>
          </cell>
        </row>
        <row r="205">
          <cell r="A205">
            <v>25410</v>
          </cell>
          <cell r="B205" t="str">
            <v>災害防止用養生シート</v>
          </cell>
          <cell r="C205" t="str">
            <v>１００日</v>
          </cell>
          <cell r="D205" t="str">
            <v>m2</v>
          </cell>
          <cell r="E205">
            <v>570</v>
          </cell>
        </row>
        <row r="206">
          <cell r="A206">
            <v>25411</v>
          </cell>
          <cell r="B206" t="str">
            <v>災害防止用養生シート</v>
          </cell>
          <cell r="C206" t="str">
            <v>１１０日</v>
          </cell>
          <cell r="D206" t="str">
            <v>m2</v>
          </cell>
          <cell r="E206">
            <v>580</v>
          </cell>
        </row>
        <row r="207">
          <cell r="A207">
            <v>25412</v>
          </cell>
          <cell r="B207" t="str">
            <v>災害防止用養生シート</v>
          </cell>
          <cell r="C207" t="str">
            <v>１２０日</v>
          </cell>
          <cell r="D207" t="str">
            <v>m2</v>
          </cell>
          <cell r="E207">
            <v>590</v>
          </cell>
        </row>
        <row r="208">
          <cell r="A208">
            <v>25413</v>
          </cell>
          <cell r="B208" t="str">
            <v>災害防止用養生シート</v>
          </cell>
          <cell r="C208" t="str">
            <v>１３０日</v>
          </cell>
          <cell r="D208" t="str">
            <v>m2</v>
          </cell>
          <cell r="E208">
            <v>610</v>
          </cell>
        </row>
        <row r="209">
          <cell r="A209">
            <v>25414</v>
          </cell>
          <cell r="B209" t="str">
            <v>災害防止用養生シート</v>
          </cell>
          <cell r="C209" t="str">
            <v>１４０日</v>
          </cell>
          <cell r="D209" t="str">
            <v>m2</v>
          </cell>
          <cell r="E209">
            <v>620</v>
          </cell>
        </row>
        <row r="210">
          <cell r="A210">
            <v>25415</v>
          </cell>
          <cell r="B210" t="str">
            <v>災害防止用養生シート</v>
          </cell>
          <cell r="C210" t="str">
            <v>１５０日</v>
          </cell>
          <cell r="D210" t="str">
            <v>m2</v>
          </cell>
          <cell r="E210">
            <v>630</v>
          </cell>
        </row>
        <row r="211">
          <cell r="A211">
            <v>25416</v>
          </cell>
          <cell r="B211" t="str">
            <v>災害防止用養生シート</v>
          </cell>
          <cell r="C211" t="str">
            <v>１６０日</v>
          </cell>
          <cell r="D211" t="str">
            <v>m2</v>
          </cell>
          <cell r="E211">
            <v>640</v>
          </cell>
        </row>
        <row r="212">
          <cell r="A212">
            <v>25417</v>
          </cell>
          <cell r="B212" t="str">
            <v>災害防止用養生シート</v>
          </cell>
          <cell r="C212" t="str">
            <v>１７０日</v>
          </cell>
          <cell r="D212" t="str">
            <v>m2</v>
          </cell>
          <cell r="E212">
            <v>650</v>
          </cell>
        </row>
        <row r="213">
          <cell r="A213">
            <v>25418</v>
          </cell>
          <cell r="B213" t="str">
            <v>災害防止用養生シート</v>
          </cell>
          <cell r="C213" t="str">
            <v>１８０日</v>
          </cell>
          <cell r="D213" t="str">
            <v>m2</v>
          </cell>
          <cell r="E213">
            <v>660</v>
          </cell>
        </row>
        <row r="214">
          <cell r="A214">
            <v>25419</v>
          </cell>
          <cell r="B214" t="str">
            <v>災害防止用養生シート</v>
          </cell>
          <cell r="C214" t="str">
            <v>１９０日</v>
          </cell>
          <cell r="D214" t="str">
            <v>m2</v>
          </cell>
          <cell r="E214">
            <v>670</v>
          </cell>
        </row>
        <row r="215">
          <cell r="A215">
            <v>25420</v>
          </cell>
          <cell r="B215" t="str">
            <v>災害防止用養生シート</v>
          </cell>
          <cell r="C215" t="str">
            <v>２００日</v>
          </cell>
          <cell r="D215" t="str">
            <v>m2</v>
          </cell>
          <cell r="E215">
            <v>690</v>
          </cell>
        </row>
        <row r="216">
          <cell r="A216">
            <v>25421</v>
          </cell>
          <cell r="B216" t="str">
            <v>災害防止用養生シート</v>
          </cell>
          <cell r="C216" t="str">
            <v>２１０日</v>
          </cell>
          <cell r="D216" t="str">
            <v>m2</v>
          </cell>
          <cell r="E216">
            <v>700</v>
          </cell>
        </row>
        <row r="217">
          <cell r="A217">
            <v>25422</v>
          </cell>
          <cell r="B217" t="str">
            <v>災害防止用養生シート</v>
          </cell>
          <cell r="C217" t="str">
            <v>２２０日</v>
          </cell>
          <cell r="D217" t="str">
            <v>m2</v>
          </cell>
          <cell r="E217">
            <v>710</v>
          </cell>
        </row>
        <row r="218">
          <cell r="A218">
            <v>25423</v>
          </cell>
          <cell r="B218" t="str">
            <v>災害防止用養生シート</v>
          </cell>
          <cell r="C218" t="str">
            <v>２３０日</v>
          </cell>
          <cell r="D218" t="str">
            <v>m2</v>
          </cell>
          <cell r="E218">
            <v>720</v>
          </cell>
        </row>
        <row r="219">
          <cell r="A219">
            <v>25424</v>
          </cell>
          <cell r="B219" t="str">
            <v>災害防止用養生シート</v>
          </cell>
          <cell r="C219" t="str">
            <v>２４０日</v>
          </cell>
          <cell r="D219" t="str">
            <v>m2</v>
          </cell>
          <cell r="E219">
            <v>730</v>
          </cell>
        </row>
        <row r="220">
          <cell r="A220">
            <v>25425</v>
          </cell>
          <cell r="B220" t="str">
            <v>災害防止用養生シート</v>
          </cell>
          <cell r="C220" t="str">
            <v>２５０日</v>
          </cell>
          <cell r="D220" t="str">
            <v>m2</v>
          </cell>
          <cell r="E220">
            <v>740</v>
          </cell>
        </row>
        <row r="221">
          <cell r="A221">
            <v>25426</v>
          </cell>
          <cell r="B221" t="str">
            <v>災害防止用養生シート</v>
          </cell>
          <cell r="C221" t="str">
            <v>２６０日</v>
          </cell>
          <cell r="D221" t="str">
            <v>m2</v>
          </cell>
          <cell r="E221">
            <v>750</v>
          </cell>
        </row>
        <row r="222">
          <cell r="A222">
            <v>25427</v>
          </cell>
          <cell r="B222" t="str">
            <v>災害防止用養生シート</v>
          </cell>
          <cell r="C222" t="str">
            <v>２７０日</v>
          </cell>
          <cell r="D222" t="str">
            <v>m2</v>
          </cell>
          <cell r="E222">
            <v>770</v>
          </cell>
        </row>
        <row r="223">
          <cell r="A223">
            <v>25428</v>
          </cell>
          <cell r="B223" t="str">
            <v>災害防止用養生シート</v>
          </cell>
          <cell r="C223" t="str">
            <v>２８０日</v>
          </cell>
          <cell r="D223" t="str">
            <v>m2</v>
          </cell>
          <cell r="E223">
            <v>780</v>
          </cell>
        </row>
        <row r="224">
          <cell r="A224">
            <v>25429</v>
          </cell>
          <cell r="B224" t="str">
            <v>災害防止用養生シート</v>
          </cell>
          <cell r="C224" t="str">
            <v>２９０日</v>
          </cell>
          <cell r="D224" t="str">
            <v>m2</v>
          </cell>
          <cell r="E224">
            <v>790</v>
          </cell>
        </row>
        <row r="225">
          <cell r="A225">
            <v>25430</v>
          </cell>
          <cell r="B225" t="str">
            <v>災害防止用養生シート</v>
          </cell>
          <cell r="C225" t="str">
            <v>３００日</v>
          </cell>
          <cell r="D225" t="str">
            <v>m2</v>
          </cell>
          <cell r="E225">
            <v>800</v>
          </cell>
        </row>
        <row r="226">
          <cell r="A226">
            <v>25431</v>
          </cell>
          <cell r="B226" t="str">
            <v>災害防止用養生シート</v>
          </cell>
          <cell r="C226" t="str">
            <v>３１０日</v>
          </cell>
          <cell r="D226" t="str">
            <v>m2</v>
          </cell>
          <cell r="E226">
            <v>810</v>
          </cell>
        </row>
        <row r="227">
          <cell r="A227">
            <v>25432</v>
          </cell>
          <cell r="B227" t="str">
            <v>災害防止用養生シート</v>
          </cell>
          <cell r="C227" t="str">
            <v>３２０日</v>
          </cell>
          <cell r="D227" t="str">
            <v>m2</v>
          </cell>
          <cell r="E227">
            <v>820</v>
          </cell>
        </row>
        <row r="228">
          <cell r="A228">
            <v>25433</v>
          </cell>
          <cell r="B228" t="str">
            <v>災害防止用養生シート</v>
          </cell>
          <cell r="C228" t="str">
            <v>３３０日</v>
          </cell>
          <cell r="D228" t="str">
            <v>m2</v>
          </cell>
          <cell r="E228">
            <v>830</v>
          </cell>
        </row>
        <row r="229">
          <cell r="A229">
            <v>25434</v>
          </cell>
          <cell r="B229" t="str">
            <v>災害防止用養生シート</v>
          </cell>
          <cell r="C229" t="str">
            <v>３４０日</v>
          </cell>
          <cell r="D229" t="str">
            <v>m2</v>
          </cell>
          <cell r="E229">
            <v>850</v>
          </cell>
        </row>
        <row r="230">
          <cell r="A230">
            <v>25435</v>
          </cell>
          <cell r="B230" t="str">
            <v>災害防止用養生シート</v>
          </cell>
          <cell r="C230" t="str">
            <v>３５０日</v>
          </cell>
          <cell r="D230" t="str">
            <v>m2</v>
          </cell>
          <cell r="E230">
            <v>860</v>
          </cell>
        </row>
        <row r="231">
          <cell r="A231">
            <v>25436</v>
          </cell>
          <cell r="B231" t="str">
            <v>災害防止用養生シート</v>
          </cell>
          <cell r="C231" t="str">
            <v>３６０日</v>
          </cell>
          <cell r="D231" t="str">
            <v>m2</v>
          </cell>
          <cell r="E231">
            <v>870</v>
          </cell>
        </row>
        <row r="232">
          <cell r="A232">
            <v>25456</v>
          </cell>
          <cell r="B232" t="str">
            <v>災害防止用ネット状養生シート</v>
          </cell>
          <cell r="C232" t="str">
            <v>６０日</v>
          </cell>
          <cell r="D232" t="str">
            <v>m2</v>
          </cell>
          <cell r="E232">
            <v>510</v>
          </cell>
        </row>
        <row r="233">
          <cell r="A233">
            <v>25457</v>
          </cell>
          <cell r="B233" t="str">
            <v>災害防止用ネット状養生シート</v>
          </cell>
          <cell r="C233" t="str">
            <v>７０日</v>
          </cell>
          <cell r="D233" t="str">
            <v>m2</v>
          </cell>
          <cell r="E233">
            <v>530</v>
          </cell>
        </row>
        <row r="234">
          <cell r="A234">
            <v>25458</v>
          </cell>
          <cell r="B234" t="str">
            <v>災害防止用ネット状養生シート</v>
          </cell>
          <cell r="C234" t="str">
            <v>８０日</v>
          </cell>
          <cell r="D234" t="str">
            <v>m2</v>
          </cell>
          <cell r="E234">
            <v>550</v>
          </cell>
        </row>
        <row r="235">
          <cell r="A235">
            <v>25459</v>
          </cell>
          <cell r="B235" t="str">
            <v>災害防止用ネット状養生シート</v>
          </cell>
          <cell r="C235" t="str">
            <v>９０日</v>
          </cell>
          <cell r="D235" t="str">
            <v>m2</v>
          </cell>
          <cell r="E235">
            <v>570</v>
          </cell>
        </row>
        <row r="236">
          <cell r="A236">
            <v>25460</v>
          </cell>
          <cell r="B236" t="str">
            <v>災害防止用ネット状養生シート</v>
          </cell>
          <cell r="C236" t="str">
            <v>１００日</v>
          </cell>
          <cell r="D236" t="str">
            <v>m2</v>
          </cell>
          <cell r="E236">
            <v>600</v>
          </cell>
        </row>
        <row r="237">
          <cell r="A237">
            <v>25461</v>
          </cell>
          <cell r="B237" t="str">
            <v>災害防止用ネット状養生シート</v>
          </cell>
          <cell r="C237" t="str">
            <v>１１０日</v>
          </cell>
          <cell r="D237" t="str">
            <v>m2</v>
          </cell>
          <cell r="E237">
            <v>620</v>
          </cell>
        </row>
        <row r="238">
          <cell r="A238">
            <v>25462</v>
          </cell>
          <cell r="B238" t="str">
            <v>災害防止用ネット状養生シート</v>
          </cell>
          <cell r="C238" t="str">
            <v>１２０日</v>
          </cell>
          <cell r="D238" t="str">
            <v>m2</v>
          </cell>
          <cell r="E238">
            <v>640</v>
          </cell>
        </row>
        <row r="239">
          <cell r="A239">
            <v>25463</v>
          </cell>
          <cell r="B239" t="str">
            <v>災害防止用ネット状養生シート</v>
          </cell>
          <cell r="C239" t="str">
            <v>１３０日</v>
          </cell>
          <cell r="D239" t="str">
            <v>m2</v>
          </cell>
          <cell r="E239">
            <v>660</v>
          </cell>
        </row>
        <row r="240">
          <cell r="A240">
            <v>25464</v>
          </cell>
          <cell r="B240" t="str">
            <v>災害防止用ネット状養生シート</v>
          </cell>
          <cell r="C240" t="str">
            <v>１４０日</v>
          </cell>
          <cell r="D240" t="str">
            <v>m2</v>
          </cell>
          <cell r="E240">
            <v>690</v>
          </cell>
        </row>
        <row r="241">
          <cell r="A241">
            <v>25465</v>
          </cell>
          <cell r="B241" t="str">
            <v>災害防止用ネット状養生シート</v>
          </cell>
          <cell r="C241" t="str">
            <v>１５０日</v>
          </cell>
          <cell r="D241" t="str">
            <v>m2</v>
          </cell>
          <cell r="E241">
            <v>710</v>
          </cell>
        </row>
        <row r="242">
          <cell r="A242">
            <v>25466</v>
          </cell>
          <cell r="B242" t="str">
            <v>災害防止用ネット状養生シート</v>
          </cell>
          <cell r="C242" t="str">
            <v>１６０日</v>
          </cell>
          <cell r="D242" t="str">
            <v>m2</v>
          </cell>
          <cell r="E242">
            <v>730</v>
          </cell>
        </row>
        <row r="243">
          <cell r="A243">
            <v>25467</v>
          </cell>
          <cell r="B243" t="str">
            <v>災害防止用ネット状養生シート</v>
          </cell>
          <cell r="C243" t="str">
            <v>１７０日</v>
          </cell>
          <cell r="D243" t="str">
            <v>m2</v>
          </cell>
          <cell r="E243">
            <v>750</v>
          </cell>
        </row>
        <row r="244">
          <cell r="A244">
            <v>25468</v>
          </cell>
          <cell r="B244" t="str">
            <v>災害防止用ネット状養生シート</v>
          </cell>
          <cell r="C244" t="str">
            <v>１８０日</v>
          </cell>
          <cell r="D244" t="str">
            <v>m2</v>
          </cell>
          <cell r="E244">
            <v>780</v>
          </cell>
        </row>
        <row r="245">
          <cell r="A245">
            <v>25469</v>
          </cell>
          <cell r="B245" t="str">
            <v>災害防止用ネット状養生シート</v>
          </cell>
          <cell r="C245" t="str">
            <v>１９０日</v>
          </cell>
          <cell r="D245" t="str">
            <v>m2</v>
          </cell>
          <cell r="E245">
            <v>800</v>
          </cell>
        </row>
        <row r="246">
          <cell r="A246">
            <v>25470</v>
          </cell>
          <cell r="B246" t="str">
            <v>災害防止用ネット状養生シート</v>
          </cell>
          <cell r="C246" t="str">
            <v>２００日</v>
          </cell>
          <cell r="D246" t="str">
            <v>m2</v>
          </cell>
          <cell r="E246">
            <v>820</v>
          </cell>
        </row>
        <row r="247">
          <cell r="A247">
            <v>25471</v>
          </cell>
          <cell r="B247" t="str">
            <v>災害防止用ネット状養生シート</v>
          </cell>
          <cell r="C247" t="str">
            <v>２１０日</v>
          </cell>
          <cell r="D247" t="str">
            <v>m2</v>
          </cell>
          <cell r="E247">
            <v>840</v>
          </cell>
        </row>
        <row r="248">
          <cell r="A248">
            <v>25472</v>
          </cell>
          <cell r="B248" t="str">
            <v>災害防止用ネット状養生シート</v>
          </cell>
          <cell r="C248" t="str">
            <v>２２０日</v>
          </cell>
          <cell r="D248" t="str">
            <v>m2</v>
          </cell>
          <cell r="E248">
            <v>860</v>
          </cell>
        </row>
        <row r="249">
          <cell r="A249">
            <v>25473</v>
          </cell>
          <cell r="B249" t="str">
            <v>災害防止用ネット状養生シート</v>
          </cell>
          <cell r="C249" t="str">
            <v>２３０日</v>
          </cell>
          <cell r="D249" t="str">
            <v>m2</v>
          </cell>
          <cell r="E249">
            <v>890</v>
          </cell>
        </row>
        <row r="250">
          <cell r="A250">
            <v>25474</v>
          </cell>
          <cell r="B250" t="str">
            <v>災害防止用ネット状養生シート</v>
          </cell>
          <cell r="C250" t="str">
            <v>２４０日</v>
          </cell>
          <cell r="D250" t="str">
            <v>m2</v>
          </cell>
          <cell r="E250">
            <v>910</v>
          </cell>
        </row>
        <row r="251">
          <cell r="A251">
            <v>25475</v>
          </cell>
          <cell r="B251" t="str">
            <v>災害防止用ネット状養生シート</v>
          </cell>
          <cell r="C251" t="str">
            <v>２５０日</v>
          </cell>
          <cell r="D251" t="str">
            <v>m2</v>
          </cell>
          <cell r="E251">
            <v>930</v>
          </cell>
        </row>
        <row r="252">
          <cell r="A252">
            <v>25476</v>
          </cell>
          <cell r="B252" t="str">
            <v>災害防止用ネット状養生シート</v>
          </cell>
          <cell r="C252" t="str">
            <v>２６０日</v>
          </cell>
          <cell r="D252" t="str">
            <v>m2</v>
          </cell>
          <cell r="E252">
            <v>950</v>
          </cell>
        </row>
        <row r="253">
          <cell r="A253">
            <v>25477</v>
          </cell>
          <cell r="B253" t="str">
            <v>災害防止用ネット状養生シート</v>
          </cell>
          <cell r="C253" t="str">
            <v>２７０日</v>
          </cell>
          <cell r="D253" t="str">
            <v>m2</v>
          </cell>
          <cell r="E253">
            <v>980</v>
          </cell>
        </row>
        <row r="254">
          <cell r="A254">
            <v>25478</v>
          </cell>
          <cell r="B254" t="str">
            <v>災害防止用ネット状養生シート</v>
          </cell>
          <cell r="C254" t="str">
            <v>２８０日</v>
          </cell>
          <cell r="D254" t="str">
            <v>m2</v>
          </cell>
          <cell r="E254">
            <v>1000</v>
          </cell>
        </row>
        <row r="255">
          <cell r="A255">
            <v>25479</v>
          </cell>
          <cell r="B255" t="str">
            <v>災害防止用ネット状養生シート</v>
          </cell>
          <cell r="C255" t="str">
            <v>２９０日</v>
          </cell>
          <cell r="D255" t="str">
            <v>m2</v>
          </cell>
          <cell r="E255">
            <v>1020</v>
          </cell>
        </row>
        <row r="256">
          <cell r="A256">
            <v>25480</v>
          </cell>
          <cell r="B256" t="str">
            <v>災害防止用ネット状養生シート</v>
          </cell>
          <cell r="C256" t="str">
            <v>３００日</v>
          </cell>
          <cell r="D256" t="str">
            <v>m2</v>
          </cell>
          <cell r="E256">
            <v>1040</v>
          </cell>
        </row>
        <row r="257">
          <cell r="A257">
            <v>25481</v>
          </cell>
          <cell r="B257" t="str">
            <v>災害防止用ネット状養生シート</v>
          </cell>
          <cell r="C257" t="str">
            <v>３１０日</v>
          </cell>
          <cell r="D257" t="str">
            <v>m2</v>
          </cell>
          <cell r="E257">
            <v>1070</v>
          </cell>
        </row>
        <row r="258">
          <cell r="A258">
            <v>25482</v>
          </cell>
          <cell r="B258" t="str">
            <v>災害防止用ネット状養生シート</v>
          </cell>
          <cell r="C258" t="str">
            <v>３２０日</v>
          </cell>
          <cell r="D258" t="str">
            <v>m2</v>
          </cell>
          <cell r="E258">
            <v>1090</v>
          </cell>
        </row>
        <row r="259">
          <cell r="A259">
            <v>25483</v>
          </cell>
          <cell r="B259" t="str">
            <v>災害防止用ネット状養生シート</v>
          </cell>
          <cell r="C259" t="str">
            <v>３３０日</v>
          </cell>
          <cell r="D259" t="str">
            <v>m2</v>
          </cell>
          <cell r="E259">
            <v>1110</v>
          </cell>
        </row>
        <row r="260">
          <cell r="A260">
            <v>25484</v>
          </cell>
          <cell r="B260" t="str">
            <v>災害防止用ネット状養生シート</v>
          </cell>
          <cell r="C260" t="str">
            <v>３４０日</v>
          </cell>
          <cell r="D260" t="str">
            <v>m2</v>
          </cell>
          <cell r="E260">
            <v>1130</v>
          </cell>
        </row>
        <row r="261">
          <cell r="A261">
            <v>25485</v>
          </cell>
          <cell r="B261" t="str">
            <v>災害防止用ネット状養生シート</v>
          </cell>
          <cell r="C261" t="str">
            <v>３５０日</v>
          </cell>
          <cell r="D261" t="str">
            <v>m2</v>
          </cell>
          <cell r="E261">
            <v>1150</v>
          </cell>
        </row>
        <row r="262">
          <cell r="A262">
            <v>25486</v>
          </cell>
          <cell r="B262" t="str">
            <v>災害防止用ネット状養生シート</v>
          </cell>
          <cell r="C262" t="str">
            <v>３６０日</v>
          </cell>
          <cell r="D262" t="str">
            <v>m2</v>
          </cell>
          <cell r="E262">
            <v>1180</v>
          </cell>
        </row>
        <row r="263">
          <cell r="A263">
            <v>25502</v>
          </cell>
          <cell r="B263" t="str">
            <v>仮設運搬費（外部足場枠組足場）</v>
          </cell>
          <cell r="C263" t="str">
            <v>１０ｋｍまで　　　　　　　　　　　＜搬入搬出の場合は２倍する＞</v>
          </cell>
          <cell r="D263" t="str">
            <v>m2</v>
          </cell>
          <cell r="E263">
            <v>49</v>
          </cell>
        </row>
        <row r="264">
          <cell r="A264">
            <v>25512</v>
          </cell>
          <cell r="B264" t="str">
            <v>仮設運搬費（基礎階足場）</v>
          </cell>
          <cell r="C264" t="str">
            <v>１０ｋｍまで　　　　　　　　　　　＜搬入搬出の場合は２倍する＞</v>
          </cell>
          <cell r="D264" t="str">
            <v>m2</v>
          </cell>
          <cell r="E264">
            <v>37</v>
          </cell>
        </row>
        <row r="265">
          <cell r="A265">
            <v>25522</v>
          </cell>
          <cell r="B265" t="str">
            <v>仮設運搬費（内部足場脚立足場）</v>
          </cell>
          <cell r="C265" t="str">
            <v>１０ｋｍまで　　　　　　　　　　　＜搬入搬出の場合は２倍する＞</v>
          </cell>
          <cell r="D265" t="str">
            <v>m2</v>
          </cell>
          <cell r="E265">
            <v>6</v>
          </cell>
        </row>
        <row r="266">
          <cell r="A266">
            <v>25532</v>
          </cell>
          <cell r="B266" t="str">
            <v>仮設運搬費（内部足場枠組棚足場）</v>
          </cell>
          <cell r="C266" t="str">
            <v>１０ｋｍまで　　　　　　　　　　　＜搬入搬出の場合は２倍する＞</v>
          </cell>
          <cell r="D266" t="str">
            <v>m3</v>
          </cell>
          <cell r="E266">
            <v>14</v>
          </cell>
        </row>
        <row r="267">
          <cell r="A267">
            <v>25542</v>
          </cell>
          <cell r="B267" t="str">
            <v>仮設運搬費（内部足場鋼製組立足場）</v>
          </cell>
          <cell r="C267" t="str">
            <v>１０ｋｍまで　　　　　　　　　　　＜搬入搬出の場合は２倍する＞</v>
          </cell>
          <cell r="D267" t="str">
            <v>m2</v>
          </cell>
          <cell r="E267">
            <v>99</v>
          </cell>
        </row>
        <row r="268">
          <cell r="A268">
            <v>25552</v>
          </cell>
          <cell r="B268" t="str">
            <v>仮設運搬費（朝顔枠組足場用）</v>
          </cell>
          <cell r="C268" t="str">
            <v>１０ｋｍまで　　　　　　　　　　　＜搬入搬出の場合は２倍する＞</v>
          </cell>
          <cell r="D268" t="str">
            <v>ｍ</v>
          </cell>
          <cell r="E268">
            <v>170</v>
          </cell>
        </row>
        <row r="269">
          <cell r="A269">
            <v>25572</v>
          </cell>
          <cell r="B269" t="str">
            <v>仮設運搬費（災害防止用金網式養生枠）</v>
          </cell>
          <cell r="C269" t="str">
            <v>１０ｋｍまで　　　　　　　　　　　＜搬入搬出の場合は２倍する＞</v>
          </cell>
          <cell r="D269" t="str">
            <v>m2</v>
          </cell>
          <cell r="E269">
            <v>24</v>
          </cell>
        </row>
        <row r="270">
          <cell r="A270">
            <v>25582</v>
          </cell>
          <cell r="B270" t="str">
            <v>仮設運搬費（災害防止用養生シート）</v>
          </cell>
          <cell r="C270" t="str">
            <v>１０ｋｍまで　　　　　　　　　　　＜搬入搬出の場合は２倍する＞</v>
          </cell>
          <cell r="D270" t="str">
            <v>m2</v>
          </cell>
          <cell r="E270">
            <v>6</v>
          </cell>
        </row>
        <row r="271">
          <cell r="A271">
            <v>25592</v>
          </cell>
          <cell r="B271" t="str">
            <v>仮設運搬費（災害防止用ネット状養生シート）</v>
          </cell>
          <cell r="C271" t="str">
            <v>１０ｋｍまで　　　　　　　　　　　＜搬入搬出の場合は２倍する＞</v>
          </cell>
          <cell r="D271" t="str">
            <v>m2</v>
          </cell>
          <cell r="E271">
            <v>6</v>
          </cell>
        </row>
        <row r="272">
          <cell r="A272">
            <v>26004</v>
          </cell>
          <cell r="B272" t="str">
            <v>トラッククレーン運転</v>
          </cell>
          <cell r="C272" t="str">
            <v>油圧式　４．８～４．９ｔ吊</v>
          </cell>
          <cell r="D272" t="str">
            <v>ｈ</v>
          </cell>
          <cell r="E272">
            <v>5190</v>
          </cell>
        </row>
        <row r="273">
          <cell r="A273">
            <v>26010</v>
          </cell>
          <cell r="B273" t="str">
            <v>トラッククレーン運転</v>
          </cell>
          <cell r="C273" t="str">
            <v>油圧式　１０～１１ｔ吊</v>
          </cell>
          <cell r="D273" t="str">
            <v>ｈ</v>
          </cell>
          <cell r="E273">
            <v>6400</v>
          </cell>
        </row>
        <row r="274">
          <cell r="A274">
            <v>26015</v>
          </cell>
          <cell r="B274" t="str">
            <v>トラッククレーン運転</v>
          </cell>
          <cell r="C274" t="str">
            <v>油圧式　１５～１６ｔ吊</v>
          </cell>
          <cell r="D274" t="str">
            <v>ｈ</v>
          </cell>
          <cell r="E274">
            <v>7940</v>
          </cell>
        </row>
        <row r="275">
          <cell r="A275">
            <v>26020</v>
          </cell>
          <cell r="B275" t="str">
            <v>トラッククレーン運転</v>
          </cell>
          <cell r="C275" t="str">
            <v>油圧式　２２～２２ｔ吊</v>
          </cell>
          <cell r="D275" t="str">
            <v>ｈ</v>
          </cell>
          <cell r="E275">
            <v>9330</v>
          </cell>
        </row>
        <row r="276">
          <cell r="A276">
            <v>26025</v>
          </cell>
          <cell r="B276" t="str">
            <v>トラッククレーン運転</v>
          </cell>
          <cell r="C276" t="str">
            <v>油圧式　２５ｔ吊</v>
          </cell>
          <cell r="D276" t="str">
            <v>ｈ</v>
          </cell>
          <cell r="E276">
            <v>10610</v>
          </cell>
        </row>
        <row r="277">
          <cell r="A277" t="str">
            <v>03（　土　工　）</v>
          </cell>
        </row>
        <row r="278">
          <cell r="A278">
            <v>30001</v>
          </cell>
          <cell r="B278" t="str">
            <v>す　き　取　り</v>
          </cell>
          <cell r="C278" t="str">
            <v>人力</v>
          </cell>
          <cell r="D278" t="str">
            <v>m3</v>
          </cell>
          <cell r="E278">
            <v>5640</v>
          </cell>
        </row>
        <row r="279">
          <cell r="A279">
            <v>30101</v>
          </cell>
          <cell r="B279" t="str">
            <v>根　　切　　り</v>
          </cell>
          <cell r="C279" t="str">
            <v>人力　深さ１ｍ以内</v>
          </cell>
          <cell r="D279" t="str">
            <v>m3</v>
          </cell>
          <cell r="E279">
            <v>7300</v>
          </cell>
        </row>
        <row r="280">
          <cell r="A280">
            <v>30102</v>
          </cell>
          <cell r="B280" t="str">
            <v>根　　切　　り</v>
          </cell>
          <cell r="C280" t="str">
            <v>人力　深さ１ｍを超える</v>
          </cell>
          <cell r="D280" t="str">
            <v>m3</v>
          </cell>
          <cell r="E280">
            <v>8290</v>
          </cell>
        </row>
        <row r="281">
          <cell r="A281">
            <v>30501</v>
          </cell>
          <cell r="B281" t="str">
            <v>埋　　戻　　し</v>
          </cell>
          <cell r="C281" t="str">
            <v>人力</v>
          </cell>
          <cell r="D281" t="str">
            <v>m3</v>
          </cell>
          <cell r="E281">
            <v>3150</v>
          </cell>
        </row>
        <row r="282">
          <cell r="A282">
            <v>30601</v>
          </cell>
          <cell r="B282" t="str">
            <v>盛　　　土</v>
          </cell>
          <cell r="C282" t="str">
            <v>人力</v>
          </cell>
          <cell r="D282" t="str">
            <v>m3</v>
          </cell>
          <cell r="E282">
            <v>3150</v>
          </cell>
        </row>
        <row r="283">
          <cell r="A283">
            <v>30701</v>
          </cell>
          <cell r="B283" t="str">
            <v>構内敷均し</v>
          </cell>
          <cell r="C283" t="str">
            <v>人力</v>
          </cell>
          <cell r="D283" t="str">
            <v>m3</v>
          </cell>
          <cell r="E283">
            <v>5640</v>
          </cell>
        </row>
        <row r="284">
          <cell r="A284">
            <v>31001</v>
          </cell>
          <cell r="B284" t="str">
            <v>す　き　取　り</v>
          </cell>
          <cell r="C284" t="str">
            <v>機械　砂・砂質土</v>
          </cell>
          <cell r="D284" t="str">
            <v>m3</v>
          </cell>
          <cell r="E284">
            <v>490</v>
          </cell>
        </row>
        <row r="285">
          <cell r="A285">
            <v>31002</v>
          </cell>
          <cell r="B285" t="str">
            <v>す　き　取　り</v>
          </cell>
          <cell r="C285" t="str">
            <v>機械　レキ質土・粘性土</v>
          </cell>
          <cell r="D285" t="str">
            <v>m3</v>
          </cell>
          <cell r="E285">
            <v>550</v>
          </cell>
        </row>
        <row r="286">
          <cell r="A286">
            <v>31103</v>
          </cell>
          <cell r="B286" t="str">
            <v>根　　切　　り</v>
          </cell>
          <cell r="C286" t="str">
            <v>機械　バックホウ　０．３５m3　　　砂・砂質土　基礎部分</v>
          </cell>
          <cell r="D286" t="str">
            <v>m3</v>
          </cell>
          <cell r="E286">
            <v>1140</v>
          </cell>
        </row>
        <row r="287">
          <cell r="A287">
            <v>31106</v>
          </cell>
          <cell r="B287" t="str">
            <v>根　　切　　り</v>
          </cell>
          <cell r="C287" t="str">
            <v>機械　バックホウ　０．６m3　　　　砂・砂質土　基礎部分</v>
          </cell>
          <cell r="D287" t="str">
            <v>m3</v>
          </cell>
          <cell r="E287">
            <v>870</v>
          </cell>
        </row>
        <row r="288">
          <cell r="A288">
            <v>31156</v>
          </cell>
          <cell r="B288" t="str">
            <v>床　　付　　け</v>
          </cell>
          <cell r="C288" t="str">
            <v>人力　基礎部分</v>
          </cell>
          <cell r="D288" t="str">
            <v>m2</v>
          </cell>
          <cell r="E288">
            <v>500</v>
          </cell>
        </row>
        <row r="289">
          <cell r="A289">
            <v>31158</v>
          </cell>
          <cell r="B289" t="str">
            <v>根　　切　　り</v>
          </cell>
          <cell r="C289" t="str">
            <v>機械バックホウ０．６m3　砂・砂質土深さ４ｍ以内　総堀り部</v>
          </cell>
          <cell r="D289" t="str">
            <v>m3</v>
          </cell>
          <cell r="E289">
            <v>540</v>
          </cell>
        </row>
        <row r="290">
          <cell r="A290">
            <v>31160</v>
          </cell>
          <cell r="B290" t="str">
            <v>根　　切　　り</v>
          </cell>
          <cell r="C290" t="str">
            <v>機械バックホウ０．６m3　砂・砂質土深さ４ｍを越える部分　総堀り部</v>
          </cell>
          <cell r="D290" t="str">
            <v>m3</v>
          </cell>
          <cell r="E290">
            <v>640</v>
          </cell>
        </row>
        <row r="291">
          <cell r="A291">
            <v>31162</v>
          </cell>
          <cell r="B291" t="str">
            <v>根　　切　　り</v>
          </cell>
          <cell r="C291" t="str">
            <v>機械バックホウ０．６m3　砂・砂質土総堀り部分の床付け</v>
          </cell>
          <cell r="D291" t="str">
            <v>m2</v>
          </cell>
          <cell r="E291">
            <v>110</v>
          </cell>
        </row>
        <row r="292">
          <cell r="A292">
            <v>31164</v>
          </cell>
          <cell r="B292" t="str">
            <v>根　　切　　り</v>
          </cell>
          <cell r="C292" t="str">
            <v>機械バックホウ０．８m3　砂・砂質土深さ５ｍ以内　総堀り部</v>
          </cell>
          <cell r="D292" t="str">
            <v>m3</v>
          </cell>
          <cell r="E292">
            <v>490</v>
          </cell>
        </row>
        <row r="293">
          <cell r="A293">
            <v>31166</v>
          </cell>
          <cell r="B293" t="str">
            <v>根　　切　　り</v>
          </cell>
          <cell r="C293" t="str">
            <v>機械バックホウ０．８m3　砂・砂質土深さ５ｍを超える部分　総堀り部</v>
          </cell>
          <cell r="D293" t="str">
            <v>m3</v>
          </cell>
          <cell r="E293">
            <v>560</v>
          </cell>
        </row>
        <row r="294">
          <cell r="A294">
            <v>31168</v>
          </cell>
          <cell r="B294" t="str">
            <v>根　　切　　り</v>
          </cell>
          <cell r="C294" t="str">
            <v>機械バックホウ０．８m3　砂・砂質土総堀り部分の床付け</v>
          </cell>
          <cell r="D294" t="str">
            <v>m2</v>
          </cell>
          <cell r="E294">
            <v>100</v>
          </cell>
        </row>
        <row r="295">
          <cell r="A295">
            <v>31203</v>
          </cell>
          <cell r="B295" t="str">
            <v>根　　切　　り</v>
          </cell>
          <cell r="C295" t="str">
            <v>機械　バックホウ０．３５m3　　　　レキ質土・粘性土　基礎部分</v>
          </cell>
          <cell r="D295" t="str">
            <v>m3</v>
          </cell>
          <cell r="E295">
            <v>1740</v>
          </cell>
        </row>
        <row r="296">
          <cell r="A296">
            <v>31206</v>
          </cell>
          <cell r="B296" t="str">
            <v>根　　切　　り</v>
          </cell>
          <cell r="C296" t="str">
            <v>機械　バックホウ０．６m3　　　　　レキ質土・粘性土　基礎部分</v>
          </cell>
          <cell r="D296" t="str">
            <v>m3</v>
          </cell>
          <cell r="E296">
            <v>1350</v>
          </cell>
        </row>
        <row r="297">
          <cell r="A297">
            <v>31209</v>
          </cell>
          <cell r="B297" t="str">
            <v>根　　切　　り</v>
          </cell>
          <cell r="C297" t="str">
            <v>機械バックホウ０．６m3　総堀り部　深さ４ｍ以内　レキ質土・粘性土</v>
          </cell>
          <cell r="D297" t="str">
            <v>m3</v>
          </cell>
          <cell r="E297">
            <v>640</v>
          </cell>
        </row>
        <row r="298">
          <cell r="A298">
            <v>31212</v>
          </cell>
          <cell r="B298" t="str">
            <v>根　　切　　り</v>
          </cell>
          <cell r="C298" t="str">
            <v>機械バックホウ０．６m3　総堀り部　深さ４ｍを越る部分レキ質土・粘性土</v>
          </cell>
          <cell r="D298" t="str">
            <v>m3</v>
          </cell>
          <cell r="E298">
            <v>790</v>
          </cell>
        </row>
        <row r="299">
          <cell r="A299">
            <v>31215</v>
          </cell>
          <cell r="B299" t="str">
            <v>根　　切　　り</v>
          </cell>
          <cell r="C299" t="str">
            <v>機械　バックホウ０．６m3　　　　　総堀り部分の床付け</v>
          </cell>
          <cell r="D299" t="str">
            <v>m2</v>
          </cell>
          <cell r="E299">
            <v>140</v>
          </cell>
        </row>
        <row r="300">
          <cell r="A300">
            <v>31218</v>
          </cell>
          <cell r="B300" t="str">
            <v>根　　切　　り</v>
          </cell>
          <cell r="C300" t="str">
            <v>機械バックホウ０．８m3　総堀り部　深さ５ｍ以内　レキ質土・粘性土</v>
          </cell>
          <cell r="D300" t="str">
            <v>m3</v>
          </cell>
          <cell r="E300">
            <v>560</v>
          </cell>
        </row>
        <row r="301">
          <cell r="A301">
            <v>31221</v>
          </cell>
          <cell r="B301" t="str">
            <v>根　　切　　り</v>
          </cell>
          <cell r="C301" t="str">
            <v>機械バックホウ０．８m3　総堀り部　深さ５ｍを越る部分レキ質土・粘性土</v>
          </cell>
          <cell r="D301" t="str">
            <v>m3</v>
          </cell>
          <cell r="E301">
            <v>710</v>
          </cell>
        </row>
        <row r="302">
          <cell r="A302">
            <v>31224</v>
          </cell>
          <cell r="B302" t="str">
            <v>根　　切　　り</v>
          </cell>
          <cell r="C302" t="str">
            <v>機械　バックホウ０．８m3　　　　　総堀り部分の床付け</v>
          </cell>
          <cell r="D302" t="str">
            <v>m2</v>
          </cell>
          <cell r="E302">
            <v>130</v>
          </cell>
        </row>
        <row r="303">
          <cell r="A303">
            <v>31410</v>
          </cell>
          <cell r="B303" t="str">
            <v>埋　　戻　　し</v>
          </cell>
          <cell r="C303" t="str">
            <v>機械　バックホウ０．６m3　基礎部分</v>
          </cell>
          <cell r="D303" t="str">
            <v>m3</v>
          </cell>
          <cell r="E303">
            <v>1220</v>
          </cell>
        </row>
        <row r="304">
          <cell r="A304">
            <v>31450</v>
          </cell>
          <cell r="B304" t="str">
            <v>埋　　戻　　し</v>
          </cell>
          <cell r="C304" t="str">
            <v>機械　バックホウ０．６m3　総掘り部</v>
          </cell>
          <cell r="D304" t="str">
            <v>m3</v>
          </cell>
          <cell r="E304">
            <v>610</v>
          </cell>
        </row>
        <row r="305">
          <cell r="A305">
            <v>31500</v>
          </cell>
          <cell r="B305" t="str">
            <v>盛　　　土</v>
          </cell>
          <cell r="C305" t="str">
            <v>機械　ブルドーザ　１１ｔ　建物外部</v>
          </cell>
          <cell r="D305" t="str">
            <v>m3</v>
          </cell>
          <cell r="E305">
            <v>900</v>
          </cell>
        </row>
        <row r="306">
          <cell r="A306">
            <v>31510</v>
          </cell>
          <cell r="B306" t="str">
            <v>盛　　　土</v>
          </cell>
          <cell r="C306" t="str">
            <v>機械　バックホウ０．６m3　建物内部</v>
          </cell>
          <cell r="D306" t="str">
            <v>m3</v>
          </cell>
          <cell r="E306">
            <v>1440</v>
          </cell>
        </row>
        <row r="307">
          <cell r="A307">
            <v>31600</v>
          </cell>
          <cell r="B307" t="str">
            <v>捨　場　整　理</v>
          </cell>
          <cell r="C307" t="str">
            <v>ブルド－ザ　１１ｔ</v>
          </cell>
          <cell r="D307" t="str">
            <v>m3</v>
          </cell>
          <cell r="E307">
            <v>49</v>
          </cell>
        </row>
        <row r="308">
          <cell r="A308">
            <v>31610</v>
          </cell>
          <cell r="B308" t="str">
            <v>構内敷均し</v>
          </cell>
          <cell r="C308" t="str">
            <v>ブルド－ザ　１１ｔ</v>
          </cell>
          <cell r="D308" t="str">
            <v>m3</v>
          </cell>
          <cell r="E308">
            <v>840</v>
          </cell>
        </row>
        <row r="309">
          <cell r="A309">
            <v>32000</v>
          </cell>
          <cell r="B309" t="str">
            <v>土　砂　運　搬</v>
          </cell>
          <cell r="C309" t="str">
            <v>０．５ｋｍ未満　２ｔ車　市街地</v>
          </cell>
          <cell r="D309" t="str">
            <v>m3</v>
          </cell>
          <cell r="E309">
            <v>900</v>
          </cell>
        </row>
        <row r="310">
          <cell r="A310">
            <v>32001</v>
          </cell>
          <cell r="B310" t="str">
            <v>土　砂　運　搬</v>
          </cell>
          <cell r="C310" t="str">
            <v>０．５～１ｋｍ未満　２ｔ車　市街地</v>
          </cell>
          <cell r="D310" t="str">
            <v>m3</v>
          </cell>
          <cell r="E310">
            <v>1090</v>
          </cell>
        </row>
        <row r="311">
          <cell r="A311">
            <v>32004</v>
          </cell>
          <cell r="B311" t="str">
            <v>土　砂　運　搬</v>
          </cell>
          <cell r="C311" t="str">
            <v>１～４ｋｍ未満　２ｔ車　市街地</v>
          </cell>
          <cell r="D311" t="str">
            <v>m3</v>
          </cell>
          <cell r="E311">
            <v>1820</v>
          </cell>
        </row>
        <row r="312">
          <cell r="A312">
            <v>32008</v>
          </cell>
          <cell r="B312" t="str">
            <v>土　砂　運　搬</v>
          </cell>
          <cell r="C312" t="str">
            <v>４～８ｋｍ未満　２ｔ車　市街地</v>
          </cell>
          <cell r="D312" t="str">
            <v>m3</v>
          </cell>
          <cell r="E312">
            <v>3270</v>
          </cell>
        </row>
        <row r="313">
          <cell r="A313">
            <v>32012</v>
          </cell>
          <cell r="B313" t="str">
            <v>土　砂　運　搬</v>
          </cell>
          <cell r="C313" t="str">
            <v>８～１２ｋｍ未満　２ｔ車　市街地</v>
          </cell>
          <cell r="D313" t="str">
            <v>m3</v>
          </cell>
          <cell r="E313">
            <v>4920</v>
          </cell>
        </row>
        <row r="314">
          <cell r="A314">
            <v>32016</v>
          </cell>
          <cell r="B314" t="str">
            <v>土　砂　運　搬</v>
          </cell>
          <cell r="C314" t="str">
            <v>１２～１６ｋｍ未満　２ｔ車　市街地</v>
          </cell>
          <cell r="D314" t="str">
            <v>m3</v>
          </cell>
          <cell r="E314">
            <v>6560</v>
          </cell>
        </row>
        <row r="315">
          <cell r="A315">
            <v>32020</v>
          </cell>
          <cell r="B315" t="str">
            <v>土　砂　運　搬</v>
          </cell>
          <cell r="C315" t="str">
            <v>１６～２０ｋｍ未満　２ｔ車　市街地</v>
          </cell>
          <cell r="D315" t="str">
            <v>m3</v>
          </cell>
          <cell r="E315">
            <v>8220</v>
          </cell>
        </row>
        <row r="316">
          <cell r="A316">
            <v>32025</v>
          </cell>
          <cell r="B316" t="str">
            <v>土　砂　運　搬</v>
          </cell>
          <cell r="C316" t="str">
            <v>２０～２５ｋｍ未満　２ｔ車　市街地</v>
          </cell>
          <cell r="D316" t="str">
            <v>m3</v>
          </cell>
          <cell r="E316">
            <v>10080</v>
          </cell>
        </row>
        <row r="317">
          <cell r="A317">
            <v>32030</v>
          </cell>
          <cell r="B317" t="str">
            <v>土　砂　運　搬</v>
          </cell>
          <cell r="C317" t="str">
            <v>２５～３０ｋｍ未満　２ｔ車　市街地</v>
          </cell>
          <cell r="D317" t="str">
            <v>m3</v>
          </cell>
          <cell r="E317">
            <v>12140</v>
          </cell>
        </row>
        <row r="318">
          <cell r="A318">
            <v>32100</v>
          </cell>
          <cell r="B318" t="str">
            <v>土　砂　運　搬</v>
          </cell>
          <cell r="C318" t="str">
            <v>０．５ｋｍ未満　２ｔ車　郊外</v>
          </cell>
          <cell r="D318" t="str">
            <v>m3</v>
          </cell>
          <cell r="E318">
            <v>890</v>
          </cell>
        </row>
        <row r="319">
          <cell r="A319">
            <v>32101</v>
          </cell>
          <cell r="B319" t="str">
            <v>土　砂　運　搬</v>
          </cell>
          <cell r="C319" t="str">
            <v>０．５～１ｋｍ未満　２ｔ車　郊外</v>
          </cell>
          <cell r="D319" t="str">
            <v>m3</v>
          </cell>
          <cell r="E319">
            <v>1070</v>
          </cell>
        </row>
        <row r="320">
          <cell r="A320">
            <v>32104</v>
          </cell>
          <cell r="B320" t="str">
            <v>土　砂　運　搬</v>
          </cell>
          <cell r="C320" t="str">
            <v>１～４ｋｍ未満　２ｔ車　郊外</v>
          </cell>
          <cell r="D320" t="str">
            <v>m3</v>
          </cell>
          <cell r="E320">
            <v>1720</v>
          </cell>
        </row>
        <row r="321">
          <cell r="A321">
            <v>32108</v>
          </cell>
          <cell r="B321" t="str">
            <v>土　砂　運　搬</v>
          </cell>
          <cell r="C321" t="str">
            <v>４～８ｋｍ未満　２ｔ車　郊外</v>
          </cell>
          <cell r="D321" t="str">
            <v>m3</v>
          </cell>
          <cell r="E321">
            <v>3030</v>
          </cell>
        </row>
        <row r="322">
          <cell r="A322">
            <v>32112</v>
          </cell>
          <cell r="B322" t="str">
            <v>土　砂　運　搬</v>
          </cell>
          <cell r="C322" t="str">
            <v>８～１２ｋｍ未満　２ｔ車　郊外</v>
          </cell>
          <cell r="D322" t="str">
            <v>m3</v>
          </cell>
          <cell r="E322">
            <v>4530</v>
          </cell>
        </row>
        <row r="323">
          <cell r="A323">
            <v>32116</v>
          </cell>
          <cell r="B323" t="str">
            <v>土　砂　運　搬</v>
          </cell>
          <cell r="C323" t="str">
            <v>１２～１６ｋｍ未満　２ｔ車　郊外</v>
          </cell>
          <cell r="D323" t="str">
            <v>m3</v>
          </cell>
          <cell r="E323">
            <v>6020</v>
          </cell>
        </row>
        <row r="324">
          <cell r="A324">
            <v>32120</v>
          </cell>
          <cell r="B324" t="str">
            <v>土　砂　運　搬</v>
          </cell>
          <cell r="C324" t="str">
            <v>１６～２０ｋｍ未満　２ｔ車　郊外</v>
          </cell>
          <cell r="D324" t="str">
            <v>m3</v>
          </cell>
          <cell r="E324">
            <v>7520</v>
          </cell>
        </row>
        <row r="325">
          <cell r="A325">
            <v>32125</v>
          </cell>
          <cell r="B325" t="str">
            <v>土　砂　運　搬</v>
          </cell>
          <cell r="C325" t="str">
            <v>２０～２５ｋｍ未満　２ｔ車　郊外</v>
          </cell>
          <cell r="D325" t="str">
            <v>m3</v>
          </cell>
          <cell r="E325">
            <v>9200</v>
          </cell>
        </row>
        <row r="326">
          <cell r="A326">
            <v>32130</v>
          </cell>
          <cell r="B326" t="str">
            <v>土　砂　運　搬</v>
          </cell>
          <cell r="C326" t="str">
            <v>２５～３０ｋｍ未満　２ｔ車　郊外</v>
          </cell>
          <cell r="D326" t="str">
            <v>m3</v>
          </cell>
          <cell r="E326">
            <v>11070</v>
          </cell>
        </row>
        <row r="327">
          <cell r="A327">
            <v>32200</v>
          </cell>
          <cell r="B327" t="str">
            <v>土　砂　運　搬</v>
          </cell>
          <cell r="C327" t="str">
            <v>０．５ｋｍ未満　４ｔ車　市街地</v>
          </cell>
          <cell r="D327" t="str">
            <v>m3</v>
          </cell>
          <cell r="E327">
            <v>600</v>
          </cell>
        </row>
        <row r="328">
          <cell r="A328">
            <v>32201</v>
          </cell>
          <cell r="B328" t="str">
            <v>土　砂　運　搬</v>
          </cell>
          <cell r="C328" t="str">
            <v>０．５～１ｋｍ未満　４ｔ車　市街地</v>
          </cell>
          <cell r="D328" t="str">
            <v>m3</v>
          </cell>
          <cell r="E328">
            <v>700</v>
          </cell>
        </row>
        <row r="329">
          <cell r="A329">
            <v>32204</v>
          </cell>
          <cell r="B329" t="str">
            <v>土　砂　運　搬</v>
          </cell>
          <cell r="C329" t="str">
            <v>１～４ｋｍ未満　４ｔ車　市街地</v>
          </cell>
          <cell r="D329" t="str">
            <v>m3</v>
          </cell>
          <cell r="E329">
            <v>1080</v>
          </cell>
        </row>
        <row r="330">
          <cell r="A330">
            <v>32208</v>
          </cell>
          <cell r="B330" t="str">
            <v>土　砂　運　搬</v>
          </cell>
          <cell r="C330" t="str">
            <v>４～８ｋｍ未満　４ｔ車　市街地</v>
          </cell>
          <cell r="D330" t="str">
            <v>m3</v>
          </cell>
          <cell r="E330">
            <v>1840</v>
          </cell>
        </row>
        <row r="331">
          <cell r="A331">
            <v>32212</v>
          </cell>
          <cell r="B331" t="str">
            <v>土　砂　運　搬</v>
          </cell>
          <cell r="C331" t="str">
            <v>８～１２ｋｍ未満　４ｔ車　市街地</v>
          </cell>
          <cell r="D331" t="str">
            <v>m3</v>
          </cell>
          <cell r="E331">
            <v>2720</v>
          </cell>
        </row>
        <row r="332">
          <cell r="A332">
            <v>32216</v>
          </cell>
          <cell r="B332" t="str">
            <v>土　砂　運　搬</v>
          </cell>
          <cell r="C332" t="str">
            <v>１２～１６ｋｍ未満　４ｔ車　市街地</v>
          </cell>
          <cell r="D332" t="str">
            <v>m3</v>
          </cell>
          <cell r="E332">
            <v>3590</v>
          </cell>
        </row>
        <row r="333">
          <cell r="A333">
            <v>32220</v>
          </cell>
          <cell r="B333" t="str">
            <v>土　砂　運　搬</v>
          </cell>
          <cell r="C333" t="str">
            <v>１６～２０ｋｍ未満　４ｔ車　市街地</v>
          </cell>
          <cell r="D333" t="str">
            <v>m3</v>
          </cell>
          <cell r="E333">
            <v>4460</v>
          </cell>
        </row>
        <row r="334">
          <cell r="A334">
            <v>32225</v>
          </cell>
          <cell r="B334" t="str">
            <v>土　砂　運　搬</v>
          </cell>
          <cell r="C334" t="str">
            <v>２０～２５ｋｍ未満　４ｔ車　市街地</v>
          </cell>
          <cell r="D334" t="str">
            <v>m3</v>
          </cell>
          <cell r="E334">
            <v>5450</v>
          </cell>
        </row>
        <row r="335">
          <cell r="A335">
            <v>32230</v>
          </cell>
          <cell r="B335" t="str">
            <v>土　砂　運　搬</v>
          </cell>
          <cell r="C335" t="str">
            <v>２５～３０ｋｍ未満　４ｔ車　市街地</v>
          </cell>
          <cell r="D335" t="str">
            <v>m3</v>
          </cell>
          <cell r="E335">
            <v>6540</v>
          </cell>
        </row>
        <row r="336">
          <cell r="A336">
            <v>32300</v>
          </cell>
          <cell r="B336" t="str">
            <v>土　砂　運　搬</v>
          </cell>
          <cell r="C336" t="str">
            <v>０．５ｋｍ未満　４ｔ車　郊外</v>
          </cell>
          <cell r="D336" t="str">
            <v>m3</v>
          </cell>
          <cell r="E336">
            <v>590</v>
          </cell>
        </row>
        <row r="337">
          <cell r="A337">
            <v>32301</v>
          </cell>
          <cell r="B337" t="str">
            <v>土　砂　運　搬</v>
          </cell>
          <cell r="C337" t="str">
            <v>０．５～１ｋｍ未満　４ｔ車　郊外</v>
          </cell>
          <cell r="D337" t="str">
            <v>m3</v>
          </cell>
          <cell r="E337">
            <v>690</v>
          </cell>
        </row>
        <row r="338">
          <cell r="A338">
            <v>32304</v>
          </cell>
          <cell r="B338" t="str">
            <v>土　砂　運　搬</v>
          </cell>
          <cell r="C338" t="str">
            <v>１～４ｋｍ未満　４ｔ車　郊外</v>
          </cell>
          <cell r="D338" t="str">
            <v>m3</v>
          </cell>
          <cell r="E338">
            <v>1030</v>
          </cell>
        </row>
        <row r="339">
          <cell r="A339">
            <v>32308</v>
          </cell>
          <cell r="B339" t="str">
            <v>土　砂　運　搬</v>
          </cell>
          <cell r="C339" t="str">
            <v>４～８ｋｍ未満　４ｔ車　郊外</v>
          </cell>
          <cell r="D339" t="str">
            <v>m3</v>
          </cell>
          <cell r="E339">
            <v>1720</v>
          </cell>
        </row>
        <row r="340">
          <cell r="A340">
            <v>32312</v>
          </cell>
          <cell r="B340" t="str">
            <v>土　砂　運　搬</v>
          </cell>
          <cell r="C340" t="str">
            <v>８～１２ｋｍ未満　４ｔ車　郊外</v>
          </cell>
          <cell r="D340" t="str">
            <v>m3</v>
          </cell>
          <cell r="E340">
            <v>2520</v>
          </cell>
        </row>
        <row r="341">
          <cell r="A341">
            <v>32316</v>
          </cell>
          <cell r="B341" t="str">
            <v>土　砂　運　搬</v>
          </cell>
          <cell r="C341" t="str">
            <v>１２～１６ｋｍ未満　４ｔ車　郊外</v>
          </cell>
          <cell r="D341" t="str">
            <v>m3</v>
          </cell>
          <cell r="E341">
            <v>3300</v>
          </cell>
        </row>
        <row r="342">
          <cell r="A342">
            <v>32320</v>
          </cell>
          <cell r="B342" t="str">
            <v>土　砂　運　搬</v>
          </cell>
          <cell r="C342" t="str">
            <v>１６～２０ｋｍ未満　４ｔ車　郊外</v>
          </cell>
          <cell r="D342" t="str">
            <v>m3</v>
          </cell>
          <cell r="E342">
            <v>4100</v>
          </cell>
        </row>
        <row r="343">
          <cell r="A343">
            <v>32325</v>
          </cell>
          <cell r="B343" t="str">
            <v>土　砂　運　搬</v>
          </cell>
          <cell r="C343" t="str">
            <v>２０～２５ｋｍ未満　４ｔ車　郊外</v>
          </cell>
          <cell r="D343" t="str">
            <v>m3</v>
          </cell>
          <cell r="E343">
            <v>4980</v>
          </cell>
        </row>
        <row r="344">
          <cell r="A344">
            <v>32330</v>
          </cell>
          <cell r="B344" t="str">
            <v>土　砂　運　搬</v>
          </cell>
          <cell r="C344" t="str">
            <v>２５～３０ｋｍ未満　４ｔ車　郊外</v>
          </cell>
          <cell r="D344" t="str">
            <v>m3</v>
          </cell>
          <cell r="E344">
            <v>5970</v>
          </cell>
        </row>
        <row r="345">
          <cell r="A345">
            <v>32800</v>
          </cell>
          <cell r="B345" t="str">
            <v>土　砂　運　搬</v>
          </cell>
          <cell r="C345" t="str">
            <v>０．５ｋｍ未満　１０ｔ車　市街地</v>
          </cell>
          <cell r="D345" t="str">
            <v>m3</v>
          </cell>
          <cell r="E345">
            <v>490</v>
          </cell>
        </row>
        <row r="346">
          <cell r="A346">
            <v>32801</v>
          </cell>
          <cell r="B346" t="str">
            <v>土　砂　運　搬</v>
          </cell>
          <cell r="C346" t="str">
            <v>０．５～１ｋｍ未満　１０ｔ車　市街地</v>
          </cell>
          <cell r="D346" t="str">
            <v>m3</v>
          </cell>
          <cell r="E346">
            <v>540</v>
          </cell>
        </row>
        <row r="347">
          <cell r="A347">
            <v>32804</v>
          </cell>
          <cell r="B347" t="str">
            <v>土　砂　運　搬</v>
          </cell>
          <cell r="C347" t="str">
            <v>１～４ｋｍ未満　１０ｔ車　市街地</v>
          </cell>
          <cell r="D347" t="str">
            <v>m3</v>
          </cell>
          <cell r="E347">
            <v>770</v>
          </cell>
        </row>
        <row r="348">
          <cell r="A348">
            <v>32808</v>
          </cell>
          <cell r="B348" t="str">
            <v>土　砂　運　搬</v>
          </cell>
          <cell r="C348" t="str">
            <v>４～８ｋｍ未満　１０ｔ車　市街地</v>
          </cell>
          <cell r="D348" t="str">
            <v>m3</v>
          </cell>
          <cell r="E348">
            <v>1210</v>
          </cell>
        </row>
        <row r="349">
          <cell r="A349">
            <v>32812</v>
          </cell>
          <cell r="B349" t="str">
            <v>土　砂　運　搬</v>
          </cell>
          <cell r="C349" t="str">
            <v>８～１２ｋｍ未満　１０ｔ車　市街地</v>
          </cell>
          <cell r="D349" t="str">
            <v>m3</v>
          </cell>
          <cell r="E349">
            <v>1720</v>
          </cell>
        </row>
        <row r="350">
          <cell r="A350">
            <v>32816</v>
          </cell>
          <cell r="B350" t="str">
            <v>土　砂　運　搬</v>
          </cell>
          <cell r="C350" t="str">
            <v>１２～１６ｋｍ未満　１０ｔ車市街地</v>
          </cell>
          <cell r="D350" t="str">
            <v>m3</v>
          </cell>
          <cell r="E350">
            <v>2240</v>
          </cell>
        </row>
        <row r="351">
          <cell r="A351">
            <v>32820</v>
          </cell>
          <cell r="B351" t="str">
            <v>土　砂　運　搬</v>
          </cell>
          <cell r="C351" t="str">
            <v>１６～２０ｋｍ未満　１０ｔ車市街地</v>
          </cell>
          <cell r="D351" t="str">
            <v>m3</v>
          </cell>
          <cell r="E351">
            <v>2750</v>
          </cell>
        </row>
        <row r="352">
          <cell r="A352">
            <v>32825</v>
          </cell>
          <cell r="B352" t="str">
            <v>土　砂　運　搬</v>
          </cell>
          <cell r="C352" t="str">
            <v>２０～２５ｋｍ未満　１０ｔ車市街地</v>
          </cell>
          <cell r="D352" t="str">
            <v>m3</v>
          </cell>
          <cell r="E352">
            <v>3330</v>
          </cell>
        </row>
        <row r="353">
          <cell r="A353">
            <v>32830</v>
          </cell>
          <cell r="B353" t="str">
            <v>土　砂　運　搬</v>
          </cell>
          <cell r="C353" t="str">
            <v>２５～３０ｋｍ未満　１０ｔ車市街地</v>
          </cell>
          <cell r="D353" t="str">
            <v>m3</v>
          </cell>
          <cell r="E353">
            <v>3960</v>
          </cell>
        </row>
        <row r="354">
          <cell r="A354">
            <v>32900</v>
          </cell>
          <cell r="B354" t="str">
            <v>土　砂　運　搬</v>
          </cell>
          <cell r="C354" t="str">
            <v>０．５ｋｍ未満　１０ｔ車　郊外</v>
          </cell>
          <cell r="D354" t="str">
            <v>m3</v>
          </cell>
          <cell r="E354">
            <v>480</v>
          </cell>
        </row>
        <row r="355">
          <cell r="A355">
            <v>32901</v>
          </cell>
          <cell r="B355" t="str">
            <v>土　砂　運　搬</v>
          </cell>
          <cell r="C355" t="str">
            <v>０．５～１ｋｍ未満　１０ｔ車　郊外</v>
          </cell>
          <cell r="D355" t="str">
            <v>m3</v>
          </cell>
          <cell r="E355">
            <v>540</v>
          </cell>
        </row>
        <row r="356">
          <cell r="A356">
            <v>32904</v>
          </cell>
          <cell r="B356" t="str">
            <v>土　砂　運　搬</v>
          </cell>
          <cell r="C356" t="str">
            <v>１～４ｋｍ未満　１０ｔ車　郊外</v>
          </cell>
          <cell r="D356" t="str">
            <v>m3</v>
          </cell>
          <cell r="E356">
            <v>740</v>
          </cell>
        </row>
        <row r="357">
          <cell r="A357">
            <v>32908</v>
          </cell>
          <cell r="B357" t="str">
            <v>土　砂　運　搬</v>
          </cell>
          <cell r="C357" t="str">
            <v>４～８ｋｍ未満　１０ｔ車　郊外</v>
          </cell>
          <cell r="D357" t="str">
            <v>m3</v>
          </cell>
          <cell r="E357">
            <v>1140</v>
          </cell>
        </row>
        <row r="358">
          <cell r="A358">
            <v>32912</v>
          </cell>
          <cell r="B358" t="str">
            <v>土　砂　運　搬</v>
          </cell>
          <cell r="C358" t="str">
            <v>８～１２ｋｍ未満　１０ｔ車　郊外</v>
          </cell>
          <cell r="D358" t="str">
            <v>m3</v>
          </cell>
          <cell r="E358">
            <v>1610</v>
          </cell>
        </row>
        <row r="359">
          <cell r="A359">
            <v>32916</v>
          </cell>
          <cell r="B359" t="str">
            <v>土　砂　運　搬</v>
          </cell>
          <cell r="C359" t="str">
            <v>１２～１６ｋｍ未満　１０ｔ車　郊外</v>
          </cell>
          <cell r="D359" t="str">
            <v>m3</v>
          </cell>
          <cell r="E359">
            <v>2070</v>
          </cell>
        </row>
        <row r="360">
          <cell r="A360">
            <v>32920</v>
          </cell>
          <cell r="B360" t="str">
            <v>土　砂　運　搬</v>
          </cell>
          <cell r="C360" t="str">
            <v>１６～２０ｋｍ未満　１０ｔ車　郊外</v>
          </cell>
          <cell r="D360" t="str">
            <v>m3</v>
          </cell>
          <cell r="E360">
            <v>2530</v>
          </cell>
        </row>
        <row r="361">
          <cell r="A361">
            <v>32925</v>
          </cell>
          <cell r="B361" t="str">
            <v>土　砂　運　搬</v>
          </cell>
          <cell r="C361" t="str">
            <v>２０～２５ｋｍ未満　１０ｔ車　郊外</v>
          </cell>
          <cell r="D361" t="str">
            <v>m3</v>
          </cell>
          <cell r="E361">
            <v>3050</v>
          </cell>
        </row>
        <row r="362">
          <cell r="A362">
            <v>32930</v>
          </cell>
          <cell r="B362" t="str">
            <v>土　砂　運　搬</v>
          </cell>
          <cell r="C362" t="str">
            <v>２５～３０ｋｍ未満　１０ｔ車　郊外</v>
          </cell>
          <cell r="D362" t="str">
            <v>m3</v>
          </cell>
          <cell r="E362">
            <v>3640</v>
          </cell>
        </row>
        <row r="363">
          <cell r="A363">
            <v>33000</v>
          </cell>
          <cell r="B363" t="str">
            <v>杭間ざらい</v>
          </cell>
          <cell r="D363" t="str">
            <v>本</v>
          </cell>
          <cell r="E363">
            <v>1330</v>
          </cell>
        </row>
        <row r="364">
          <cell r="A364" t="str">
            <v>04（　地　業　）</v>
          </cell>
        </row>
        <row r="365">
          <cell r="A365">
            <v>40001</v>
          </cell>
          <cell r="B365" t="str">
            <v>既製コンクリート杭打手間</v>
          </cell>
          <cell r="C365" t="str">
            <v>ラム重１．３ｔ　単杭　打撃工法</v>
          </cell>
          <cell r="D365" t="str">
            <v>ｈ</v>
          </cell>
          <cell r="E365">
            <v>34980</v>
          </cell>
        </row>
        <row r="366">
          <cell r="A366">
            <v>40002</v>
          </cell>
          <cell r="B366" t="str">
            <v>既製コンクリート杭打手間</v>
          </cell>
          <cell r="C366" t="str">
            <v>ラム重２．５ｔ　単杭　打撃工法</v>
          </cell>
          <cell r="D366" t="str">
            <v>ｈ</v>
          </cell>
          <cell r="E366">
            <v>38410</v>
          </cell>
        </row>
        <row r="367">
          <cell r="A367">
            <v>40003</v>
          </cell>
          <cell r="B367" t="str">
            <v>既製コンクリート杭打手間</v>
          </cell>
          <cell r="C367" t="str">
            <v>ラム重３．５ｔ　単杭　打撃工法</v>
          </cell>
          <cell r="D367" t="str">
            <v>ｈ</v>
          </cell>
          <cell r="E367">
            <v>42490</v>
          </cell>
        </row>
        <row r="368">
          <cell r="A368">
            <v>40004</v>
          </cell>
          <cell r="B368" t="str">
            <v>既製コンクリート杭打手間</v>
          </cell>
          <cell r="C368" t="str">
            <v>ラム重４．５ｔ　単杭　打撃工法</v>
          </cell>
          <cell r="D368" t="str">
            <v>ｈ</v>
          </cell>
          <cell r="E368">
            <v>44650</v>
          </cell>
        </row>
        <row r="369">
          <cell r="A369">
            <v>40011</v>
          </cell>
          <cell r="B369" t="str">
            <v>既製コンクリート杭打手間</v>
          </cell>
          <cell r="C369" t="str">
            <v>ラム重１．３ｔ　継杭　打撃工法</v>
          </cell>
          <cell r="D369" t="str">
            <v>ｈ</v>
          </cell>
          <cell r="E369">
            <v>39530</v>
          </cell>
        </row>
        <row r="370">
          <cell r="A370">
            <v>40012</v>
          </cell>
          <cell r="B370" t="str">
            <v>既製コンクリート杭打手間</v>
          </cell>
          <cell r="C370" t="str">
            <v>ラム重２．５ｔ　継杭　打撃工法</v>
          </cell>
          <cell r="D370" t="str">
            <v>ｈ</v>
          </cell>
          <cell r="E370">
            <v>42940</v>
          </cell>
        </row>
        <row r="371">
          <cell r="A371">
            <v>40013</v>
          </cell>
          <cell r="B371" t="str">
            <v>既製コンクリート杭打手間</v>
          </cell>
          <cell r="C371" t="str">
            <v>ラム重３．５ｔ　継杭　打撃工法</v>
          </cell>
          <cell r="D371" t="str">
            <v>ｈ</v>
          </cell>
          <cell r="E371">
            <v>47020</v>
          </cell>
        </row>
        <row r="372">
          <cell r="A372">
            <v>40014</v>
          </cell>
          <cell r="B372" t="str">
            <v>既製コンクリート杭打手間</v>
          </cell>
          <cell r="C372" t="str">
            <v>ラム重４．５ｔ　継杭　打撃工法</v>
          </cell>
          <cell r="D372" t="str">
            <v>ｈ</v>
          </cell>
          <cell r="E372">
            <v>49170</v>
          </cell>
        </row>
        <row r="373">
          <cell r="A373">
            <v>40022</v>
          </cell>
          <cell r="B373" t="str">
            <v>既製コンクリート杭打手間</v>
          </cell>
          <cell r="C373" t="str">
            <v>ラム重２．５ｔ単杭アースオーガ併用プレボーリング打撃工法</v>
          </cell>
          <cell r="D373" t="str">
            <v>ｈ</v>
          </cell>
          <cell r="E373">
            <v>45820</v>
          </cell>
        </row>
        <row r="374">
          <cell r="A374">
            <v>40023</v>
          </cell>
          <cell r="B374" t="str">
            <v>既製コンクリート杭打手間</v>
          </cell>
          <cell r="C374" t="str">
            <v>ラム重３．５ｔ単杭アースオーガ併用プレボーリング打撃工法</v>
          </cell>
          <cell r="D374" t="str">
            <v>ｈ</v>
          </cell>
          <cell r="E374">
            <v>43870</v>
          </cell>
        </row>
        <row r="375">
          <cell r="A375">
            <v>40025</v>
          </cell>
          <cell r="B375" t="str">
            <v>既製コンクリート杭打手間</v>
          </cell>
          <cell r="C375" t="str">
            <v>ラム重２．５ｔ継杭アースオーガ併用プレボーリング打撃工法</v>
          </cell>
          <cell r="D375" t="str">
            <v>ｈ</v>
          </cell>
          <cell r="E375">
            <v>48940</v>
          </cell>
        </row>
        <row r="376">
          <cell r="A376">
            <v>40026</v>
          </cell>
          <cell r="B376" t="str">
            <v>既製コンクリート杭打手間</v>
          </cell>
          <cell r="C376" t="str">
            <v>ラム重３．５ｔ継杭アースオーガ併用プレボーリング打撃工法</v>
          </cell>
          <cell r="D376" t="str">
            <v>ｈ</v>
          </cell>
          <cell r="E376">
            <v>46910</v>
          </cell>
        </row>
        <row r="377">
          <cell r="A377">
            <v>40031</v>
          </cell>
          <cell r="B377" t="str">
            <v>機械組立解体</v>
          </cell>
          <cell r="C377" t="str">
            <v>クロ－ラ式杭打機　ラム重１．３ｔ　打撃工法</v>
          </cell>
          <cell r="D377" t="str">
            <v>一式</v>
          </cell>
          <cell r="E377">
            <v>73470</v>
          </cell>
        </row>
        <row r="378">
          <cell r="A378">
            <v>40032</v>
          </cell>
          <cell r="B378" t="str">
            <v>機械組立解体</v>
          </cell>
          <cell r="C378" t="str">
            <v>クロ－ラ式杭打機　ラム重２．５ｔ　打撃工法</v>
          </cell>
          <cell r="D378" t="str">
            <v>一式</v>
          </cell>
          <cell r="E378">
            <v>310670</v>
          </cell>
        </row>
        <row r="379">
          <cell r="A379">
            <v>40033</v>
          </cell>
          <cell r="B379" t="str">
            <v>機械組立解体</v>
          </cell>
          <cell r="C379" t="str">
            <v>クロ－ラ式杭打機　ラム重３．５ｔ　打撃工法</v>
          </cell>
          <cell r="D379" t="str">
            <v>一式</v>
          </cell>
          <cell r="E379">
            <v>325370</v>
          </cell>
        </row>
        <row r="380">
          <cell r="A380">
            <v>40034</v>
          </cell>
          <cell r="B380" t="str">
            <v>機械組立解体</v>
          </cell>
          <cell r="C380" t="str">
            <v>クロ－ラ式杭打機　ラム重４．５ｔ　打撃工法</v>
          </cell>
          <cell r="D380" t="str">
            <v>一式</v>
          </cell>
          <cell r="E380">
            <v>342160</v>
          </cell>
        </row>
        <row r="381">
          <cell r="A381">
            <v>40035</v>
          </cell>
          <cell r="B381" t="str">
            <v>機械組立解体</v>
          </cell>
          <cell r="C381" t="str">
            <v>クロ－ラ式杭打機　ラム重２．５ｔ　プレボ－リング打撃工法</v>
          </cell>
          <cell r="D381" t="str">
            <v>一式</v>
          </cell>
          <cell r="E381">
            <v>415630</v>
          </cell>
        </row>
        <row r="382">
          <cell r="A382">
            <v>40036</v>
          </cell>
          <cell r="B382" t="str">
            <v>機械組立解体</v>
          </cell>
          <cell r="C382" t="str">
            <v>クロ－ラ式杭打機　ラム重３．５ｔ　プレボ－リング打撃工法</v>
          </cell>
          <cell r="D382" t="str">
            <v>一式</v>
          </cell>
          <cell r="E382">
            <v>522680</v>
          </cell>
        </row>
        <row r="383">
          <cell r="A383">
            <v>40041</v>
          </cell>
          <cell r="B383" t="str">
            <v>機　械　運　搬</v>
          </cell>
          <cell r="C383" t="str">
            <v>クロ－ラ式杭打機　ラム重１．３ｔ　打撃工法</v>
          </cell>
          <cell r="D383" t="str">
            <v>往復</v>
          </cell>
          <cell r="E383">
            <v>127880</v>
          </cell>
        </row>
        <row r="384">
          <cell r="A384">
            <v>40042</v>
          </cell>
          <cell r="B384" t="str">
            <v>機　械　運　搬</v>
          </cell>
          <cell r="C384" t="str">
            <v>クロ－ラ式杭打機　ラム重２．５ｔ　打撃工法</v>
          </cell>
          <cell r="D384" t="str">
            <v>往復</v>
          </cell>
          <cell r="E384">
            <v>334930</v>
          </cell>
        </row>
        <row r="385">
          <cell r="A385">
            <v>40043</v>
          </cell>
          <cell r="B385" t="str">
            <v>機　械　運　搬</v>
          </cell>
          <cell r="C385" t="str">
            <v>クロ－ラ式杭打機　ラム重３．５ｔ　打撃工法</v>
          </cell>
          <cell r="D385" t="str">
            <v>往復</v>
          </cell>
          <cell r="E385">
            <v>347110</v>
          </cell>
        </row>
        <row r="386">
          <cell r="A386">
            <v>40044</v>
          </cell>
          <cell r="B386" t="str">
            <v>機　械　運　搬</v>
          </cell>
          <cell r="C386" t="str">
            <v>クロ－ラ式杭打機　ラム重４．５ｔ　打撃工法</v>
          </cell>
          <cell r="D386" t="str">
            <v>往復</v>
          </cell>
          <cell r="E386">
            <v>359290</v>
          </cell>
        </row>
        <row r="387">
          <cell r="A387">
            <v>40045</v>
          </cell>
          <cell r="B387" t="str">
            <v>機　械　運　搬</v>
          </cell>
          <cell r="C387" t="str">
            <v>クロ－ラ式杭打機　ラム重２．５ｔ　プレボ－リング打撃工法</v>
          </cell>
          <cell r="D387" t="str">
            <v>往復</v>
          </cell>
          <cell r="E387">
            <v>426270</v>
          </cell>
        </row>
        <row r="388">
          <cell r="A388">
            <v>40046</v>
          </cell>
          <cell r="B388" t="str">
            <v>機　械　運　搬</v>
          </cell>
          <cell r="C388" t="str">
            <v>クロ－ラ式杭打機　ラム重３．５ｔ　プレボ－リング打撃工法</v>
          </cell>
          <cell r="D388" t="str">
            <v>往復</v>
          </cell>
          <cell r="E388">
            <v>517620</v>
          </cell>
        </row>
        <row r="389">
          <cell r="A389">
            <v>40050</v>
          </cell>
          <cell r="B389" t="str">
            <v>補助クレ－ン運転</v>
          </cell>
          <cell r="C389" t="str">
            <v>クロ－ラクレ－ン機械式２２．５ｔ吊</v>
          </cell>
          <cell r="D389" t="str">
            <v>ｈ</v>
          </cell>
          <cell r="E389">
            <v>14150</v>
          </cell>
        </row>
        <row r="390">
          <cell r="A390">
            <v>40051</v>
          </cell>
          <cell r="B390" t="str">
            <v>補助バックホウ</v>
          </cell>
          <cell r="C390" t="str">
            <v>バックホウ　０．３５m3</v>
          </cell>
          <cell r="D390" t="str">
            <v>ｈ</v>
          </cell>
          <cell r="E390">
            <v>10360</v>
          </cell>
        </row>
        <row r="391">
          <cell r="A391">
            <v>40053</v>
          </cell>
          <cell r="B391" t="str">
            <v>オーガスクリュ損料</v>
          </cell>
          <cell r="C391" t="str">
            <v>掘削径２６０　３ｍ／本</v>
          </cell>
          <cell r="D391" t="str">
            <v>ｈ</v>
          </cell>
          <cell r="E391">
            <v>260</v>
          </cell>
        </row>
        <row r="392">
          <cell r="A392">
            <v>40054</v>
          </cell>
          <cell r="B392" t="str">
            <v>オーガスクリュ損料</v>
          </cell>
          <cell r="C392" t="str">
            <v>掘削径３００　３ｍ／本</v>
          </cell>
          <cell r="D392" t="str">
            <v>ｈ</v>
          </cell>
          <cell r="E392">
            <v>280</v>
          </cell>
        </row>
        <row r="393">
          <cell r="A393">
            <v>40055</v>
          </cell>
          <cell r="B393" t="str">
            <v>オーガスクリュ損料</v>
          </cell>
          <cell r="C393" t="str">
            <v>掘削径３５０　３ｍ／本</v>
          </cell>
          <cell r="D393" t="str">
            <v>ｈ</v>
          </cell>
          <cell r="E393">
            <v>290</v>
          </cell>
        </row>
        <row r="394">
          <cell r="A394">
            <v>40056</v>
          </cell>
          <cell r="B394" t="str">
            <v>オーガスクリュ損料</v>
          </cell>
          <cell r="C394" t="str">
            <v>掘削径４００　３ｍ／本</v>
          </cell>
          <cell r="D394" t="str">
            <v>ｈ</v>
          </cell>
          <cell r="E394">
            <v>300</v>
          </cell>
        </row>
        <row r="395">
          <cell r="A395">
            <v>40057</v>
          </cell>
          <cell r="B395" t="str">
            <v>オーガスクリュ損料</v>
          </cell>
          <cell r="C395" t="str">
            <v>掘削径４５０　３ｍ／本</v>
          </cell>
          <cell r="D395" t="str">
            <v>ｈ</v>
          </cell>
          <cell r="E395">
            <v>320</v>
          </cell>
        </row>
        <row r="396">
          <cell r="A396">
            <v>40058</v>
          </cell>
          <cell r="B396" t="str">
            <v>オーガスクリュ損料</v>
          </cell>
          <cell r="C396" t="str">
            <v>掘削径５００　３ｍ／本</v>
          </cell>
          <cell r="D396" t="str">
            <v>ｈ</v>
          </cell>
          <cell r="E396">
            <v>330</v>
          </cell>
        </row>
        <row r="397">
          <cell r="A397">
            <v>40061</v>
          </cell>
          <cell r="B397" t="str">
            <v>オーガスクリュ損料</v>
          </cell>
          <cell r="C397" t="str">
            <v>掘削径２６０　５ｍ／本</v>
          </cell>
          <cell r="D397" t="str">
            <v>ｈ</v>
          </cell>
          <cell r="E397">
            <v>350</v>
          </cell>
        </row>
        <row r="398">
          <cell r="A398">
            <v>40062</v>
          </cell>
          <cell r="B398" t="str">
            <v>オーガスクリュ損料</v>
          </cell>
          <cell r="C398" t="str">
            <v>掘削径３００　５ｍ／本</v>
          </cell>
          <cell r="D398" t="str">
            <v>ｈ</v>
          </cell>
          <cell r="E398">
            <v>350</v>
          </cell>
        </row>
        <row r="399">
          <cell r="A399">
            <v>40063</v>
          </cell>
          <cell r="B399" t="str">
            <v>オーガスクリュ損料</v>
          </cell>
          <cell r="C399" t="str">
            <v>掘削径３５０　５ｍ／本</v>
          </cell>
          <cell r="D399" t="str">
            <v>ｈ</v>
          </cell>
          <cell r="E399">
            <v>380</v>
          </cell>
        </row>
        <row r="400">
          <cell r="A400">
            <v>40064</v>
          </cell>
          <cell r="B400" t="str">
            <v>オーガスクリュ損料</v>
          </cell>
          <cell r="C400" t="str">
            <v>掘削径４００　５ｍ／本</v>
          </cell>
          <cell r="D400" t="str">
            <v>ｈ</v>
          </cell>
          <cell r="E400">
            <v>410</v>
          </cell>
        </row>
        <row r="401">
          <cell r="A401">
            <v>40065</v>
          </cell>
          <cell r="B401" t="str">
            <v>オーガスクリュ損料</v>
          </cell>
          <cell r="C401" t="str">
            <v>掘削径４５０　５ｍ／本</v>
          </cell>
          <cell r="D401" t="str">
            <v>ｈ</v>
          </cell>
          <cell r="E401">
            <v>430</v>
          </cell>
        </row>
        <row r="402">
          <cell r="A402">
            <v>40066</v>
          </cell>
          <cell r="B402" t="str">
            <v>オーガスクリュ損料</v>
          </cell>
          <cell r="C402" t="str">
            <v>掘削径５００　５ｍ／本</v>
          </cell>
          <cell r="D402" t="str">
            <v>ｈ</v>
          </cell>
          <cell r="E402">
            <v>450</v>
          </cell>
        </row>
        <row r="403">
          <cell r="A403">
            <v>40069</v>
          </cell>
          <cell r="B403" t="str">
            <v>オーガヘッド損料</v>
          </cell>
          <cell r="C403" t="str">
            <v>３０ｋｗ　掘削径２６０　普通土用</v>
          </cell>
          <cell r="D403" t="str">
            <v>ｈ</v>
          </cell>
          <cell r="E403">
            <v>310</v>
          </cell>
        </row>
        <row r="404">
          <cell r="A404">
            <v>40070</v>
          </cell>
          <cell r="B404" t="str">
            <v>オーガヘッド損料</v>
          </cell>
          <cell r="C404" t="str">
            <v>３０ｋｗ　掘削径３００　普通土用</v>
          </cell>
          <cell r="D404" t="str">
            <v>ｈ</v>
          </cell>
          <cell r="E404">
            <v>340</v>
          </cell>
        </row>
        <row r="405">
          <cell r="A405">
            <v>40071</v>
          </cell>
          <cell r="B405" t="str">
            <v>オーガヘッド損料</v>
          </cell>
          <cell r="C405" t="str">
            <v>３０ｋｗ　掘削径３５０　普通土用</v>
          </cell>
          <cell r="D405" t="str">
            <v>ｈ</v>
          </cell>
          <cell r="E405">
            <v>370</v>
          </cell>
        </row>
        <row r="406">
          <cell r="A406">
            <v>40072</v>
          </cell>
          <cell r="B406" t="str">
            <v>オーガヘッド損料</v>
          </cell>
          <cell r="C406" t="str">
            <v>３０ｋｗ　掘削径４００　普通土用</v>
          </cell>
          <cell r="D406" t="str">
            <v>ｈ</v>
          </cell>
          <cell r="E406">
            <v>430</v>
          </cell>
        </row>
        <row r="407">
          <cell r="A407">
            <v>40073</v>
          </cell>
          <cell r="B407" t="str">
            <v>オーガヘッド損料</v>
          </cell>
          <cell r="C407" t="str">
            <v>３０ｋｗ　掘削径４５０　普通土用</v>
          </cell>
          <cell r="D407" t="str">
            <v>ｈ</v>
          </cell>
          <cell r="E407">
            <v>470</v>
          </cell>
        </row>
        <row r="408">
          <cell r="A408">
            <v>40074</v>
          </cell>
          <cell r="B408" t="str">
            <v>オーガヘッド損料</v>
          </cell>
          <cell r="C408" t="str">
            <v>３０ｋｗ　掘削径５００　普通土用</v>
          </cell>
          <cell r="D408" t="str">
            <v>ｈ</v>
          </cell>
          <cell r="E408">
            <v>500</v>
          </cell>
        </row>
        <row r="409">
          <cell r="A409">
            <v>40075</v>
          </cell>
          <cell r="B409" t="str">
            <v>オーガヘッド損料</v>
          </cell>
          <cell r="C409" t="str">
            <v>３０ｋｗ掘削径２６０レキ及び玉石用</v>
          </cell>
          <cell r="D409" t="str">
            <v>ｈ</v>
          </cell>
          <cell r="E409">
            <v>400</v>
          </cell>
        </row>
        <row r="410">
          <cell r="A410">
            <v>40076</v>
          </cell>
          <cell r="B410" t="str">
            <v>オーガヘッド損料</v>
          </cell>
          <cell r="C410" t="str">
            <v>３０ｋｗ掘削径３００レキ及び玉石用</v>
          </cell>
          <cell r="D410" t="str">
            <v>ｈ</v>
          </cell>
          <cell r="E410">
            <v>410</v>
          </cell>
        </row>
        <row r="411">
          <cell r="A411">
            <v>40077</v>
          </cell>
          <cell r="B411" t="str">
            <v>オーガヘッド損料</v>
          </cell>
          <cell r="C411" t="str">
            <v>３０ｋｗ掘削径３５０レキ及び玉石用</v>
          </cell>
          <cell r="D411" t="str">
            <v>ｈ</v>
          </cell>
          <cell r="E411">
            <v>470</v>
          </cell>
        </row>
        <row r="412">
          <cell r="A412">
            <v>40078</v>
          </cell>
          <cell r="B412" t="str">
            <v>オーガヘッド損料</v>
          </cell>
          <cell r="C412" t="str">
            <v>３０ｋｗ掘削径４００レキ及び玉石用</v>
          </cell>
          <cell r="D412" t="str">
            <v>ｈ</v>
          </cell>
          <cell r="E412">
            <v>530</v>
          </cell>
        </row>
        <row r="413">
          <cell r="A413">
            <v>40079</v>
          </cell>
          <cell r="B413" t="str">
            <v>オーガヘッド損料</v>
          </cell>
          <cell r="C413" t="str">
            <v>３０ｋｗ掘削径４５０レキ及び玉石用</v>
          </cell>
          <cell r="D413" t="str">
            <v>ｈ</v>
          </cell>
          <cell r="E413">
            <v>560</v>
          </cell>
        </row>
        <row r="414">
          <cell r="A414">
            <v>40080</v>
          </cell>
          <cell r="B414" t="str">
            <v>オーガヘッド損料</v>
          </cell>
          <cell r="C414" t="str">
            <v>３０ｋｗ掘削径５００レキ及び玉石用</v>
          </cell>
          <cell r="D414" t="str">
            <v>ｈ</v>
          </cell>
          <cell r="E414">
            <v>610</v>
          </cell>
        </row>
        <row r="415">
          <cell r="A415">
            <v>40130</v>
          </cell>
          <cell r="B415" t="str">
            <v>杭　頭　処　理</v>
          </cell>
          <cell r="C415" t="str">
            <v>径３００</v>
          </cell>
          <cell r="D415" t="str">
            <v>本</v>
          </cell>
          <cell r="E415">
            <v>2330</v>
          </cell>
        </row>
        <row r="416">
          <cell r="A416">
            <v>40135</v>
          </cell>
          <cell r="B416" t="str">
            <v>杭　頭　処　理</v>
          </cell>
          <cell r="C416" t="str">
            <v>径３５０</v>
          </cell>
          <cell r="D416" t="str">
            <v>本</v>
          </cell>
          <cell r="E416">
            <v>3100</v>
          </cell>
        </row>
        <row r="417">
          <cell r="A417">
            <v>40140</v>
          </cell>
          <cell r="B417" t="str">
            <v>杭　頭　処　理</v>
          </cell>
          <cell r="C417" t="str">
            <v>径４００</v>
          </cell>
          <cell r="D417" t="str">
            <v>本</v>
          </cell>
          <cell r="E417">
            <v>3870</v>
          </cell>
        </row>
        <row r="418">
          <cell r="A418">
            <v>40145</v>
          </cell>
          <cell r="B418" t="str">
            <v>杭　頭　処　理</v>
          </cell>
          <cell r="C418" t="str">
            <v>径４５０</v>
          </cell>
          <cell r="D418" t="str">
            <v>本</v>
          </cell>
          <cell r="E418">
            <v>4840</v>
          </cell>
        </row>
        <row r="419">
          <cell r="A419">
            <v>40150</v>
          </cell>
          <cell r="B419" t="str">
            <v>杭　頭　処　理</v>
          </cell>
          <cell r="C419" t="str">
            <v>径５００</v>
          </cell>
          <cell r="D419" t="str">
            <v>本</v>
          </cell>
          <cell r="E419">
            <v>5810</v>
          </cell>
        </row>
        <row r="420">
          <cell r="A420">
            <v>40160</v>
          </cell>
          <cell r="B420" t="str">
            <v>杭　頭　処　理</v>
          </cell>
          <cell r="C420" t="str">
            <v>径６００</v>
          </cell>
          <cell r="D420" t="str">
            <v>本</v>
          </cell>
          <cell r="E420">
            <v>7940</v>
          </cell>
        </row>
        <row r="421">
          <cell r="A421">
            <v>40530</v>
          </cell>
          <cell r="B421" t="str">
            <v>杭　頭　補　強</v>
          </cell>
          <cell r="C421" t="str">
            <v>径３００</v>
          </cell>
          <cell r="D421" t="str">
            <v>箇所</v>
          </cell>
          <cell r="E421">
            <v>2820</v>
          </cell>
        </row>
        <row r="422">
          <cell r="A422">
            <v>40535</v>
          </cell>
          <cell r="B422" t="str">
            <v>杭　頭　補　強</v>
          </cell>
          <cell r="C422" t="str">
            <v>径３５０</v>
          </cell>
          <cell r="D422" t="str">
            <v>箇所</v>
          </cell>
          <cell r="E422">
            <v>3160</v>
          </cell>
        </row>
        <row r="423">
          <cell r="A423">
            <v>40540</v>
          </cell>
          <cell r="B423" t="str">
            <v>杭　頭　補　強</v>
          </cell>
          <cell r="C423" t="str">
            <v>径４００</v>
          </cell>
          <cell r="D423" t="str">
            <v>箇所</v>
          </cell>
          <cell r="E423">
            <v>4530</v>
          </cell>
        </row>
        <row r="424">
          <cell r="A424">
            <v>40545</v>
          </cell>
          <cell r="B424" t="str">
            <v>杭　頭　補　強</v>
          </cell>
          <cell r="C424" t="str">
            <v>径４５０</v>
          </cell>
          <cell r="D424" t="str">
            <v>箇所</v>
          </cell>
          <cell r="E424">
            <v>5890</v>
          </cell>
        </row>
        <row r="425">
          <cell r="A425">
            <v>40550</v>
          </cell>
          <cell r="B425" t="str">
            <v>杭　頭　補　強</v>
          </cell>
          <cell r="C425" t="str">
            <v>径５００</v>
          </cell>
          <cell r="D425" t="str">
            <v>箇所</v>
          </cell>
          <cell r="E425">
            <v>7630</v>
          </cell>
        </row>
        <row r="426">
          <cell r="A426">
            <v>40560</v>
          </cell>
          <cell r="B426" t="str">
            <v>杭　頭　補　強</v>
          </cell>
          <cell r="C426" t="str">
            <v>径６００</v>
          </cell>
          <cell r="D426" t="str">
            <v>箇所</v>
          </cell>
          <cell r="E426">
            <v>10830</v>
          </cell>
        </row>
        <row r="427">
          <cell r="A427">
            <v>41040</v>
          </cell>
          <cell r="B427" t="str">
            <v>砕　石　地　業</v>
          </cell>
          <cell r="C427" t="str">
            <v>Ｃ－４０</v>
          </cell>
          <cell r="D427" t="str">
            <v>m3</v>
          </cell>
          <cell r="E427">
            <v>6450</v>
          </cell>
        </row>
        <row r="428">
          <cell r="A428">
            <v>41140</v>
          </cell>
          <cell r="B428" t="str">
            <v>砕　石　敷　き</v>
          </cell>
          <cell r="C428" t="str">
            <v>Ｃ－４０</v>
          </cell>
          <cell r="D428" t="str">
            <v>m3</v>
          </cell>
          <cell r="E428">
            <v>5810</v>
          </cell>
        </row>
        <row r="429">
          <cell r="A429" t="str">
            <v>05（　コ　ン　ク　リ　ー　ト　）</v>
          </cell>
        </row>
        <row r="430">
          <cell r="A430">
            <v>50000</v>
          </cell>
          <cell r="B430" t="str">
            <v>コンクリート打設手間</v>
          </cell>
          <cell r="C430" t="str">
            <v>ブーム型　一般部　　　　　　　　　２０m3未満</v>
          </cell>
          <cell r="D430" t="str">
            <v>m3</v>
          </cell>
          <cell r="E430">
            <v>3290</v>
          </cell>
        </row>
        <row r="431">
          <cell r="A431">
            <v>50002</v>
          </cell>
          <cell r="B431" t="str">
            <v>コンクリート打設手間</v>
          </cell>
          <cell r="C431" t="str">
            <v>ブーム型　一般部　　　　　　　　　２０m3以上５０m3未満</v>
          </cell>
          <cell r="D431" t="str">
            <v>m3</v>
          </cell>
          <cell r="E431">
            <v>2860</v>
          </cell>
        </row>
        <row r="432">
          <cell r="A432">
            <v>50004</v>
          </cell>
          <cell r="B432" t="str">
            <v>コンクリート打設手間</v>
          </cell>
          <cell r="C432" t="str">
            <v>ブーム型　一般部　　　　　　　　　５０m3以上１００m3未満</v>
          </cell>
          <cell r="D432" t="str">
            <v>m3</v>
          </cell>
          <cell r="E432">
            <v>2460</v>
          </cell>
        </row>
        <row r="433">
          <cell r="A433">
            <v>50006</v>
          </cell>
          <cell r="B433" t="str">
            <v>コンクリート打設手間</v>
          </cell>
          <cell r="C433" t="str">
            <v>ブーム型　一般部　　　　　　　　　１００m3以上１７０m3未満</v>
          </cell>
          <cell r="D433" t="str">
            <v>m3</v>
          </cell>
          <cell r="E433">
            <v>2530</v>
          </cell>
        </row>
        <row r="434">
          <cell r="A434">
            <v>50008</v>
          </cell>
          <cell r="B434" t="str">
            <v>コンクリート打設手間</v>
          </cell>
          <cell r="C434" t="str">
            <v>ブーム型　一般部　　　　　　　　　１７０m3以上</v>
          </cell>
          <cell r="D434" t="str">
            <v>m3</v>
          </cell>
          <cell r="E434">
            <v>2160</v>
          </cell>
        </row>
        <row r="435">
          <cell r="A435">
            <v>50020</v>
          </cell>
          <cell r="B435" t="str">
            <v>コンクリート打設手間</v>
          </cell>
          <cell r="C435" t="str">
            <v>ブーム型　耐圧盤　　　　　　　　　２０m3未満</v>
          </cell>
          <cell r="D435" t="str">
            <v>m3</v>
          </cell>
          <cell r="E435">
            <v>1610</v>
          </cell>
        </row>
        <row r="436">
          <cell r="A436">
            <v>50022</v>
          </cell>
          <cell r="B436" t="str">
            <v>コンクリート打設手間</v>
          </cell>
          <cell r="C436" t="str">
            <v>ブーム型　耐圧盤　　　　　　　　　２０m3以上５０m3未満</v>
          </cell>
          <cell r="D436" t="str">
            <v>m3</v>
          </cell>
          <cell r="E436">
            <v>1390</v>
          </cell>
        </row>
        <row r="437">
          <cell r="A437">
            <v>50024</v>
          </cell>
          <cell r="B437" t="str">
            <v>コンクリート打設手間</v>
          </cell>
          <cell r="C437" t="str">
            <v>ブーム型　耐圧盤　　　　　　　　　５０m3以上１００m3未満</v>
          </cell>
          <cell r="D437" t="str">
            <v>m3</v>
          </cell>
          <cell r="E437">
            <v>1200</v>
          </cell>
        </row>
        <row r="438">
          <cell r="A438">
            <v>50026</v>
          </cell>
          <cell r="B438" t="str">
            <v>コンクリート打設手間</v>
          </cell>
          <cell r="C438" t="str">
            <v>ブーム型　耐圧盤　　　　　　　　　１００m3以上１７０m3未満</v>
          </cell>
          <cell r="D438" t="str">
            <v>m3</v>
          </cell>
          <cell r="E438">
            <v>1640</v>
          </cell>
        </row>
        <row r="439">
          <cell r="A439">
            <v>50028</v>
          </cell>
          <cell r="B439" t="str">
            <v>コンクリート打設手間</v>
          </cell>
          <cell r="C439" t="str">
            <v>ブーム型　耐圧盤　　　　　　　　　１７０m3以上</v>
          </cell>
          <cell r="D439" t="str">
            <v>m3</v>
          </cell>
          <cell r="E439">
            <v>1370</v>
          </cell>
        </row>
        <row r="440">
          <cell r="A440">
            <v>50040</v>
          </cell>
          <cell r="B440" t="str">
            <v>コンクリート打設手間</v>
          </cell>
          <cell r="C440" t="str">
            <v>ブーム型　土間　　　　　　　　　　２０m3未満</v>
          </cell>
          <cell r="D440" t="str">
            <v>m3</v>
          </cell>
          <cell r="E440">
            <v>1280</v>
          </cell>
        </row>
        <row r="441">
          <cell r="A441">
            <v>50042</v>
          </cell>
          <cell r="B441" t="str">
            <v>コンクリート打設手間</v>
          </cell>
          <cell r="C441" t="str">
            <v>ブーム型　土間　　　　　　　　　　２０m3以上５０m3未満</v>
          </cell>
          <cell r="D441" t="str">
            <v>m3</v>
          </cell>
          <cell r="E441">
            <v>1110</v>
          </cell>
        </row>
        <row r="442">
          <cell r="A442">
            <v>50044</v>
          </cell>
          <cell r="B442" t="str">
            <v>コンクリート打設手間</v>
          </cell>
          <cell r="C442" t="str">
            <v>ブーム型　土間　　　　　　　　　　５０m3以上１００m3未満</v>
          </cell>
          <cell r="D442" t="str">
            <v>m3</v>
          </cell>
          <cell r="E442">
            <v>950</v>
          </cell>
        </row>
        <row r="443">
          <cell r="A443">
            <v>50046</v>
          </cell>
          <cell r="B443" t="str">
            <v>コンクリート打設手間</v>
          </cell>
          <cell r="C443" t="str">
            <v>ブーム型　土間　　　　　　　　　　１００m3以上１７０m3未満</v>
          </cell>
          <cell r="D443" t="str">
            <v>m3</v>
          </cell>
          <cell r="E443">
            <v>1470</v>
          </cell>
        </row>
        <row r="444">
          <cell r="A444">
            <v>50048</v>
          </cell>
          <cell r="B444" t="str">
            <v>コンクリート打設手間</v>
          </cell>
          <cell r="C444" t="str">
            <v>ブーム型　土間　　　　　　　　　　１７０m3以上</v>
          </cell>
          <cell r="D444" t="str">
            <v>m3</v>
          </cell>
          <cell r="E444">
            <v>1210</v>
          </cell>
        </row>
        <row r="445">
          <cell r="A445">
            <v>50060</v>
          </cell>
          <cell r="B445" t="str">
            <v>コンクリート打設手間</v>
          </cell>
          <cell r="C445" t="str">
            <v>ブーム型　捨てコン　　　　　　　　２０m3未満</v>
          </cell>
          <cell r="D445" t="str">
            <v>m3</v>
          </cell>
          <cell r="E445">
            <v>1540</v>
          </cell>
        </row>
        <row r="446">
          <cell r="A446">
            <v>50062</v>
          </cell>
          <cell r="B446" t="str">
            <v>コンクリート打設手間</v>
          </cell>
          <cell r="C446" t="str">
            <v>ブーム型　捨てコン　　　　　　　　２０m3以上５０m3未満</v>
          </cell>
          <cell r="D446" t="str">
            <v>m3</v>
          </cell>
          <cell r="E446">
            <v>1330</v>
          </cell>
        </row>
        <row r="447">
          <cell r="A447">
            <v>50064</v>
          </cell>
          <cell r="B447" t="str">
            <v>コンクリート打設手間</v>
          </cell>
          <cell r="C447" t="str">
            <v>ブーム型　捨てコン　　　　　　　　５０m3以上１００m3未満</v>
          </cell>
          <cell r="D447" t="str">
            <v>m3</v>
          </cell>
          <cell r="E447">
            <v>1150</v>
          </cell>
        </row>
        <row r="448">
          <cell r="A448">
            <v>50066</v>
          </cell>
          <cell r="B448" t="str">
            <v>コンクリート打設手間</v>
          </cell>
          <cell r="C448" t="str">
            <v>ブーム型　捨てコン　　　　　　　　１００m3以上１７０m3未満</v>
          </cell>
          <cell r="D448" t="str">
            <v>m3</v>
          </cell>
          <cell r="E448">
            <v>1610</v>
          </cell>
        </row>
        <row r="449">
          <cell r="A449">
            <v>50068</v>
          </cell>
          <cell r="B449" t="str">
            <v>コンクリート打設手間</v>
          </cell>
          <cell r="C449" t="str">
            <v>ブーム型　捨てコン　　　　　　　　１７０m3以上</v>
          </cell>
          <cell r="D449" t="str">
            <v>m3</v>
          </cell>
          <cell r="E449">
            <v>1340</v>
          </cell>
        </row>
        <row r="450">
          <cell r="A450">
            <v>50102</v>
          </cell>
          <cell r="B450" t="str">
            <v>コンクリート打設手間</v>
          </cell>
          <cell r="C450" t="str">
            <v>配管型　一般部　　　　　　　　　　５０m3未満</v>
          </cell>
          <cell r="D450" t="str">
            <v>m3</v>
          </cell>
          <cell r="E450">
            <v>3260</v>
          </cell>
        </row>
        <row r="451">
          <cell r="A451">
            <v>50104</v>
          </cell>
          <cell r="B451" t="str">
            <v>コンクリート打設手間</v>
          </cell>
          <cell r="C451" t="str">
            <v>配管型　一般部　　　　　　　　　　５０m3以上１００m3未満</v>
          </cell>
          <cell r="D451" t="str">
            <v>m3</v>
          </cell>
          <cell r="E451">
            <v>2660</v>
          </cell>
        </row>
        <row r="452">
          <cell r="A452">
            <v>50106</v>
          </cell>
          <cell r="B452" t="str">
            <v>コンクリート打設手間</v>
          </cell>
          <cell r="C452" t="str">
            <v>配管型　一般部　　　　　　　　　　１００m3以上１７０m3未満</v>
          </cell>
          <cell r="D452" t="str">
            <v>m3</v>
          </cell>
          <cell r="E452">
            <v>2540</v>
          </cell>
        </row>
        <row r="453">
          <cell r="A453">
            <v>50108</v>
          </cell>
          <cell r="B453" t="str">
            <v>コンクリート打設手間</v>
          </cell>
          <cell r="C453" t="str">
            <v>配管型　一般部　　　　　　　　　　１７０m3以上</v>
          </cell>
          <cell r="D453" t="str">
            <v>m3</v>
          </cell>
          <cell r="E453">
            <v>2270</v>
          </cell>
        </row>
        <row r="454">
          <cell r="A454">
            <v>50112</v>
          </cell>
          <cell r="B454" t="str">
            <v>コンクリート打設手間</v>
          </cell>
          <cell r="C454" t="str">
            <v>配管型　耐圧盤　　　　　　　　　　５０m3未満</v>
          </cell>
          <cell r="D454" t="str">
            <v>m3</v>
          </cell>
          <cell r="E454">
            <v>1580</v>
          </cell>
        </row>
        <row r="455">
          <cell r="A455">
            <v>50114</v>
          </cell>
          <cell r="B455" t="str">
            <v>コンクリート打設手間</v>
          </cell>
          <cell r="C455" t="str">
            <v>配管型　耐圧盤　　　　　　　　　　５０m3以上１００m3未満</v>
          </cell>
          <cell r="D455" t="str">
            <v>m3</v>
          </cell>
          <cell r="E455">
            <v>1290</v>
          </cell>
        </row>
        <row r="456">
          <cell r="A456">
            <v>50116</v>
          </cell>
          <cell r="B456" t="str">
            <v>コンクリート打設手間</v>
          </cell>
          <cell r="C456" t="str">
            <v>配管型　耐圧盤　　　　　　　　　　１００m3以上１７０m3未満</v>
          </cell>
          <cell r="D456" t="str">
            <v>m3</v>
          </cell>
          <cell r="E456">
            <v>1590</v>
          </cell>
        </row>
        <row r="457">
          <cell r="A457">
            <v>50118</v>
          </cell>
          <cell r="B457" t="str">
            <v>コンクリート打設手間</v>
          </cell>
          <cell r="C457" t="str">
            <v>配管型　耐圧盤　　　　　　　　　　１７０m3以上</v>
          </cell>
          <cell r="D457" t="str">
            <v>m3</v>
          </cell>
          <cell r="E457">
            <v>1430</v>
          </cell>
        </row>
        <row r="458">
          <cell r="A458">
            <v>50122</v>
          </cell>
          <cell r="B458" t="str">
            <v>コンクリート打設手間</v>
          </cell>
          <cell r="C458" t="str">
            <v>配管型　土間　　　　　　　　　　　５０m3未満</v>
          </cell>
          <cell r="D458" t="str">
            <v>m3</v>
          </cell>
          <cell r="E458">
            <v>1260</v>
          </cell>
        </row>
        <row r="459">
          <cell r="A459">
            <v>50124</v>
          </cell>
          <cell r="B459" t="str">
            <v>コンクリート打設手間</v>
          </cell>
          <cell r="C459" t="str">
            <v>配管型　土間　　　　　　　　　　　５０m3以上１００m3未満</v>
          </cell>
          <cell r="D459" t="str">
            <v>m3</v>
          </cell>
          <cell r="E459">
            <v>1030</v>
          </cell>
        </row>
        <row r="460">
          <cell r="A460">
            <v>50126</v>
          </cell>
          <cell r="B460" t="str">
            <v>コンクリート打設手間</v>
          </cell>
          <cell r="C460" t="str">
            <v>配管型　土間　　　　　　　　　　　１００m3以上１７０m3未満</v>
          </cell>
          <cell r="D460" t="str">
            <v>m3</v>
          </cell>
          <cell r="E460">
            <v>1410</v>
          </cell>
        </row>
        <row r="461">
          <cell r="A461">
            <v>50128</v>
          </cell>
          <cell r="B461" t="str">
            <v>コンクリート打設手間</v>
          </cell>
          <cell r="C461" t="str">
            <v>配管型　土間　　　　　　　　　　　１７０m3以上</v>
          </cell>
          <cell r="D461" t="str">
            <v>m3</v>
          </cell>
          <cell r="E461">
            <v>1270</v>
          </cell>
        </row>
        <row r="462">
          <cell r="A462">
            <v>50132</v>
          </cell>
          <cell r="B462" t="str">
            <v>コンクリート打設手間</v>
          </cell>
          <cell r="C462" t="str">
            <v>配管型　捨てコン　　　　　　　　　５０m3未満</v>
          </cell>
          <cell r="D462" t="str">
            <v>m3</v>
          </cell>
          <cell r="E462">
            <v>1520</v>
          </cell>
        </row>
        <row r="463">
          <cell r="A463">
            <v>50134</v>
          </cell>
          <cell r="B463" t="str">
            <v>コンクリート打設手間</v>
          </cell>
          <cell r="C463" t="str">
            <v>配管型　捨てコン　　　　　　　　　５０m3以上１００m3未満</v>
          </cell>
          <cell r="D463" t="str">
            <v>m3</v>
          </cell>
          <cell r="E463">
            <v>1240</v>
          </cell>
        </row>
        <row r="464">
          <cell r="A464">
            <v>50136</v>
          </cell>
          <cell r="B464" t="str">
            <v>コンクリート打設手間</v>
          </cell>
          <cell r="C464" t="str">
            <v>配管型　捨てコン　　　　　　　　　１００m3以上１７０m3未満</v>
          </cell>
          <cell r="D464" t="str">
            <v>m3</v>
          </cell>
          <cell r="E464">
            <v>1560</v>
          </cell>
        </row>
        <row r="465">
          <cell r="A465">
            <v>50138</v>
          </cell>
          <cell r="B465" t="str">
            <v>コンクリート打設手間</v>
          </cell>
          <cell r="C465" t="str">
            <v>配管型　捨てコン　　　　　　　　　１７０m3以上</v>
          </cell>
          <cell r="D465" t="str">
            <v>m3</v>
          </cell>
          <cell r="E465">
            <v>1400</v>
          </cell>
        </row>
        <row r="466">
          <cell r="A466">
            <v>50200</v>
          </cell>
          <cell r="B466" t="str">
            <v>コンクリートポンプ運転</v>
          </cell>
          <cell r="C466" t="str">
            <v>ブーム型　２０m3未満</v>
          </cell>
          <cell r="D466" t="str">
            <v>台</v>
          </cell>
          <cell r="E466">
            <v>56290</v>
          </cell>
        </row>
        <row r="467">
          <cell r="A467">
            <v>50202</v>
          </cell>
          <cell r="B467" t="str">
            <v>コンクリートポンプ運転</v>
          </cell>
          <cell r="C467" t="str">
            <v>ブーム型　２０m3以上５０m3未満</v>
          </cell>
          <cell r="D467" t="str">
            <v>台</v>
          </cell>
          <cell r="E467">
            <v>75280</v>
          </cell>
        </row>
        <row r="468">
          <cell r="A468">
            <v>50204</v>
          </cell>
          <cell r="B468" t="str">
            <v>コンクリートポンプ運転</v>
          </cell>
          <cell r="C468" t="str">
            <v>ブーム型　５０m3以上１００m3未満</v>
          </cell>
          <cell r="D468" t="str">
            <v>台</v>
          </cell>
          <cell r="E468">
            <v>112530</v>
          </cell>
        </row>
        <row r="469">
          <cell r="A469">
            <v>50206</v>
          </cell>
          <cell r="B469" t="str">
            <v>コンクリートポンプ運転</v>
          </cell>
          <cell r="C469" t="str">
            <v>ブーム型　１００m3以上１７０m3未満</v>
          </cell>
          <cell r="D469" t="str">
            <v>台</v>
          </cell>
          <cell r="E469">
            <v>38020</v>
          </cell>
        </row>
        <row r="470">
          <cell r="A470">
            <v>50208</v>
          </cell>
          <cell r="B470" t="str">
            <v>コンクリートポンプ運転</v>
          </cell>
          <cell r="C470" t="str">
            <v>ブーム型　１７０m3以上</v>
          </cell>
          <cell r="D470" t="str">
            <v>台</v>
          </cell>
          <cell r="E470">
            <v>40670</v>
          </cell>
        </row>
        <row r="471">
          <cell r="A471">
            <v>50222</v>
          </cell>
          <cell r="B471" t="str">
            <v>コンクリートポンプ運転</v>
          </cell>
          <cell r="C471" t="str">
            <v>配管型　５０m3未満</v>
          </cell>
          <cell r="D471" t="str">
            <v>台</v>
          </cell>
          <cell r="E471">
            <v>75610</v>
          </cell>
        </row>
        <row r="472">
          <cell r="A472">
            <v>50224</v>
          </cell>
          <cell r="B472" t="str">
            <v>コンクリートポンプ運転</v>
          </cell>
          <cell r="C472" t="str">
            <v>配管型　５０m3以上１００m3未満</v>
          </cell>
          <cell r="D472" t="str">
            <v>台</v>
          </cell>
          <cell r="E472">
            <v>109260</v>
          </cell>
        </row>
        <row r="473">
          <cell r="A473">
            <v>50226</v>
          </cell>
          <cell r="B473" t="str">
            <v>コンクリートポンプ運転</v>
          </cell>
          <cell r="C473" t="str">
            <v>配管型　１００m3以上１７０m3未満</v>
          </cell>
          <cell r="D473" t="str">
            <v>台</v>
          </cell>
          <cell r="E473">
            <v>48140</v>
          </cell>
        </row>
        <row r="474">
          <cell r="A474">
            <v>50228</v>
          </cell>
          <cell r="B474" t="str">
            <v>コンクリートポンプ運転</v>
          </cell>
          <cell r="C474" t="str">
            <v>配管型　１７０m3以上</v>
          </cell>
          <cell r="D474" t="str">
            <v>台</v>
          </cell>
          <cell r="E474">
            <v>56640</v>
          </cell>
        </row>
        <row r="475">
          <cell r="A475">
            <v>50301</v>
          </cell>
          <cell r="B475" t="str">
            <v>コンクリート足場</v>
          </cell>
          <cell r="C475" t="str">
            <v>一般階</v>
          </cell>
          <cell r="D475" t="str">
            <v>m2</v>
          </cell>
          <cell r="E475">
            <v>120</v>
          </cell>
        </row>
        <row r="476">
          <cell r="A476">
            <v>50400</v>
          </cell>
          <cell r="B476" t="str">
            <v>コンクリート養生</v>
          </cell>
          <cell r="C476" t="str">
            <v>一般</v>
          </cell>
          <cell r="D476" t="str">
            <v>m2</v>
          </cell>
          <cell r="E476">
            <v>42</v>
          </cell>
        </row>
        <row r="477">
          <cell r="A477">
            <v>50501</v>
          </cell>
          <cell r="B477" t="str">
            <v>寒中コンクリート養生</v>
          </cell>
          <cell r="C477" t="str">
            <v>防炎Ι類　厚０．４　スラブ面養生</v>
          </cell>
          <cell r="D477" t="str">
            <v>m2</v>
          </cell>
          <cell r="E477">
            <v>420</v>
          </cell>
        </row>
        <row r="478">
          <cell r="A478">
            <v>50511</v>
          </cell>
          <cell r="B478" t="str">
            <v>寒中コンクリート養生</v>
          </cell>
          <cell r="C478" t="str">
            <v>Ａ種　防炎Ι類　厚０．４　　　　　側シ－ト張り</v>
          </cell>
          <cell r="D478" t="str">
            <v>m2</v>
          </cell>
          <cell r="E478">
            <v>560</v>
          </cell>
        </row>
        <row r="479">
          <cell r="A479">
            <v>50512</v>
          </cell>
          <cell r="B479" t="str">
            <v>寒中コンクリート養生</v>
          </cell>
          <cell r="C479" t="str">
            <v>Ｂ種・Ｃ種　防炎Ι類　厚０．４　　側シ－ト張り</v>
          </cell>
          <cell r="D479" t="str">
            <v>m2</v>
          </cell>
          <cell r="E479">
            <v>600</v>
          </cell>
        </row>
        <row r="480">
          <cell r="A480">
            <v>50531</v>
          </cell>
          <cell r="B480" t="str">
            <v>寒中コンクリート養生</v>
          </cell>
          <cell r="C480" t="str">
            <v>雪おろし</v>
          </cell>
          <cell r="D480" t="str">
            <v>m2</v>
          </cell>
          <cell r="E480">
            <v>170</v>
          </cell>
        </row>
        <row r="481">
          <cell r="A481">
            <v>50541</v>
          </cell>
          <cell r="B481" t="str">
            <v>寒中コンクリート養生</v>
          </cell>
          <cell r="C481" t="str">
            <v>消火器</v>
          </cell>
          <cell r="D481" t="str">
            <v>個</v>
          </cell>
          <cell r="E481">
            <v>790</v>
          </cell>
        </row>
        <row r="482">
          <cell r="A482">
            <v>51300</v>
          </cell>
          <cell r="B482" t="str">
            <v>打　放　型　枠</v>
          </cell>
          <cell r="C482" t="str">
            <v>本実板</v>
          </cell>
          <cell r="D482" t="str">
            <v>m2</v>
          </cell>
          <cell r="E482">
            <v>11840</v>
          </cell>
        </row>
        <row r="483">
          <cell r="A483">
            <v>51500</v>
          </cell>
          <cell r="B483" t="str">
            <v>型　枠　足　場</v>
          </cell>
          <cell r="C483" t="str">
            <v>脚立足場</v>
          </cell>
          <cell r="D483" t="str">
            <v>m2</v>
          </cell>
          <cell r="E483">
            <v>210</v>
          </cell>
        </row>
        <row r="484">
          <cell r="A484">
            <v>52002</v>
          </cell>
          <cell r="B484" t="str">
            <v>型　枠　運　搬</v>
          </cell>
          <cell r="C484" t="str">
            <v>２層以下　１０ｋｍまで　　　　　　＜搬入搬出の場合は２倍する＞</v>
          </cell>
          <cell r="D484" t="str">
            <v>m2</v>
          </cell>
          <cell r="E484">
            <v>80</v>
          </cell>
        </row>
        <row r="485">
          <cell r="A485">
            <v>52003</v>
          </cell>
          <cell r="B485" t="str">
            <v>型　枠　運　搬</v>
          </cell>
          <cell r="C485" t="str">
            <v>３層以下　１０ｋｍまで　　　　　　＜搬入搬出の場合は２倍する＞</v>
          </cell>
          <cell r="D485" t="str">
            <v>m2</v>
          </cell>
          <cell r="E485">
            <v>68</v>
          </cell>
        </row>
        <row r="486">
          <cell r="A486">
            <v>52004</v>
          </cell>
          <cell r="B486" t="str">
            <v>型　枠　運　搬</v>
          </cell>
          <cell r="C486" t="str">
            <v>４層以下　１０ｋｍまで　　　　　　＜搬入搬出の場合は２倍する＞</v>
          </cell>
          <cell r="D486" t="str">
            <v>m2</v>
          </cell>
          <cell r="E486">
            <v>56</v>
          </cell>
        </row>
        <row r="487">
          <cell r="A487">
            <v>52005</v>
          </cell>
          <cell r="B487" t="str">
            <v>型　枠　運　搬</v>
          </cell>
          <cell r="C487" t="str">
            <v>５層以下　１０ｋｍまで　　　　　　＜搬入搬出の場合は２倍する＞</v>
          </cell>
          <cell r="D487" t="str">
            <v>m2</v>
          </cell>
          <cell r="E487">
            <v>48</v>
          </cell>
        </row>
        <row r="488">
          <cell r="A488">
            <v>52006</v>
          </cell>
          <cell r="B488" t="str">
            <v>型　枠　運　搬</v>
          </cell>
          <cell r="C488" t="str">
            <v>６層以上　１０ｋｍまで　　　　　　＜搬入搬出の場合は２倍する＞</v>
          </cell>
          <cell r="D488" t="str">
            <v>m2</v>
          </cell>
          <cell r="E488">
            <v>40</v>
          </cell>
        </row>
        <row r="489">
          <cell r="A489">
            <v>52100</v>
          </cell>
          <cell r="B489" t="str">
            <v>コンクリート足場運搬費</v>
          </cell>
          <cell r="C489" t="str">
            <v>＜搬入搬出の場合は２倍する＞</v>
          </cell>
          <cell r="D489" t="str">
            <v>m2</v>
          </cell>
          <cell r="E489">
            <v>7</v>
          </cell>
        </row>
        <row r="490">
          <cell r="A490">
            <v>52200</v>
          </cell>
          <cell r="B490" t="str">
            <v>型枠足場運搬費</v>
          </cell>
          <cell r="C490" t="str">
            <v>脚立足場　　　　　　　　　　　　　＜搬入搬出の場合は２倍する＞</v>
          </cell>
          <cell r="D490" t="str">
            <v>m2</v>
          </cell>
          <cell r="E490">
            <v>10</v>
          </cell>
        </row>
        <row r="491">
          <cell r="A491" t="str">
            <v>06（　鉄　筋　）</v>
          </cell>
        </row>
        <row r="492">
          <cell r="A492">
            <v>60051</v>
          </cell>
          <cell r="B492" t="str">
            <v>鉄筋加工組立</v>
          </cell>
          <cell r="C492" t="str">
            <v>Ｄ１０　ＲＣ造・現場加工</v>
          </cell>
          <cell r="D492" t="str">
            <v>ｔ</v>
          </cell>
          <cell r="E492">
            <v>107640</v>
          </cell>
        </row>
        <row r="493">
          <cell r="A493">
            <v>60052</v>
          </cell>
          <cell r="B493" t="str">
            <v>鉄筋加工組立</v>
          </cell>
          <cell r="C493" t="str">
            <v>Ｄ１３　ＲＣ造・現場加工</v>
          </cell>
          <cell r="D493" t="str">
            <v>ｔ</v>
          </cell>
          <cell r="E493">
            <v>59110</v>
          </cell>
        </row>
        <row r="494">
          <cell r="A494">
            <v>60053</v>
          </cell>
          <cell r="B494" t="str">
            <v>鉄筋加工組立</v>
          </cell>
          <cell r="C494" t="str">
            <v>Ｄ１６　ＲＣ造・現場加工</v>
          </cell>
          <cell r="D494" t="str">
            <v>ｔ</v>
          </cell>
          <cell r="E494">
            <v>40980</v>
          </cell>
        </row>
        <row r="495">
          <cell r="A495">
            <v>60054</v>
          </cell>
          <cell r="B495" t="str">
            <v>鉄筋加工組立</v>
          </cell>
          <cell r="C495" t="str">
            <v>Ｄ１９　ＲＣ造・現場加工</v>
          </cell>
          <cell r="D495" t="str">
            <v>ｔ</v>
          </cell>
          <cell r="E495">
            <v>38710</v>
          </cell>
        </row>
        <row r="496">
          <cell r="A496">
            <v>60055</v>
          </cell>
          <cell r="B496" t="str">
            <v>鉄筋加工組立</v>
          </cell>
          <cell r="C496" t="str">
            <v>Ｄ２２　ＲＣ造・現場加工</v>
          </cell>
          <cell r="D496" t="str">
            <v>ｔ</v>
          </cell>
          <cell r="E496">
            <v>35000</v>
          </cell>
        </row>
        <row r="497">
          <cell r="A497">
            <v>60056</v>
          </cell>
          <cell r="B497" t="str">
            <v>鉄筋加工組立</v>
          </cell>
          <cell r="C497" t="str">
            <v>Ｄ２５　ＲＣ造・現場加工</v>
          </cell>
          <cell r="D497" t="str">
            <v>ｔ</v>
          </cell>
          <cell r="E497">
            <v>31280</v>
          </cell>
        </row>
        <row r="498">
          <cell r="A498">
            <v>60057</v>
          </cell>
          <cell r="B498" t="str">
            <v>鉄筋加工組立</v>
          </cell>
          <cell r="C498" t="str">
            <v>Ｄ２９　ＲＣ造・現場加工</v>
          </cell>
          <cell r="D498" t="str">
            <v>ｔ</v>
          </cell>
          <cell r="E498">
            <v>26320</v>
          </cell>
        </row>
        <row r="499">
          <cell r="A499">
            <v>60058</v>
          </cell>
          <cell r="B499" t="str">
            <v>鉄筋加工組立</v>
          </cell>
          <cell r="C499" t="str">
            <v>Ｄ３２　ＲＣ造・現場加工</v>
          </cell>
          <cell r="D499" t="str">
            <v>ｔ</v>
          </cell>
          <cell r="E499">
            <v>24660</v>
          </cell>
        </row>
        <row r="500">
          <cell r="A500">
            <v>60061</v>
          </cell>
          <cell r="B500" t="str">
            <v>鉄筋加工組立</v>
          </cell>
          <cell r="C500" t="str">
            <v>Ｄ１０　ＳＲＣ造・現場加工</v>
          </cell>
          <cell r="D500" t="str">
            <v>ｔ</v>
          </cell>
          <cell r="E500">
            <v>112160</v>
          </cell>
        </row>
        <row r="501">
          <cell r="A501">
            <v>60062</v>
          </cell>
          <cell r="B501" t="str">
            <v>鉄筋加工組立</v>
          </cell>
          <cell r="C501" t="str">
            <v>Ｄ１３　ＳＲＣ造・現場加工</v>
          </cell>
          <cell r="D501" t="str">
            <v>ｔ</v>
          </cell>
          <cell r="E501">
            <v>60560</v>
          </cell>
        </row>
        <row r="502">
          <cell r="A502">
            <v>60063</v>
          </cell>
          <cell r="B502" t="str">
            <v>鉄筋加工組立</v>
          </cell>
          <cell r="C502" t="str">
            <v>Ｄ１６　ＳＲＣ造・現場加工</v>
          </cell>
          <cell r="D502" t="str">
            <v>ｔ</v>
          </cell>
          <cell r="E502">
            <v>43450</v>
          </cell>
        </row>
        <row r="503">
          <cell r="A503">
            <v>60064</v>
          </cell>
          <cell r="B503" t="str">
            <v>鉄筋加工組立</v>
          </cell>
          <cell r="C503" t="str">
            <v>Ｄ１９　ＳＲＣ造・現場加工</v>
          </cell>
          <cell r="D503" t="str">
            <v>ｔ</v>
          </cell>
          <cell r="E503">
            <v>45930</v>
          </cell>
        </row>
        <row r="504">
          <cell r="A504">
            <v>60065</v>
          </cell>
          <cell r="B504" t="str">
            <v>鉄筋加工組立</v>
          </cell>
          <cell r="C504" t="str">
            <v>Ｄ２２　ＳＲＣ造・現場加工</v>
          </cell>
          <cell r="D504" t="str">
            <v>ｔ</v>
          </cell>
          <cell r="E504">
            <v>41400</v>
          </cell>
        </row>
        <row r="505">
          <cell r="A505">
            <v>60066</v>
          </cell>
          <cell r="B505" t="str">
            <v>鉄筋加工組立</v>
          </cell>
          <cell r="C505" t="str">
            <v>Ｄ２５　ＳＲＣ造・現場加工</v>
          </cell>
          <cell r="D505" t="str">
            <v>ｔ</v>
          </cell>
          <cell r="E505">
            <v>37040</v>
          </cell>
        </row>
        <row r="506">
          <cell r="A506">
            <v>60067</v>
          </cell>
          <cell r="B506" t="str">
            <v>鉄筋加工組立</v>
          </cell>
          <cell r="C506" t="str">
            <v>Ｄ２９　ＳＲＣ造・現場加工</v>
          </cell>
          <cell r="D506" t="str">
            <v>ｔ</v>
          </cell>
          <cell r="E506">
            <v>31280</v>
          </cell>
        </row>
        <row r="507">
          <cell r="A507">
            <v>60068</v>
          </cell>
          <cell r="B507" t="str">
            <v>鉄筋加工組立</v>
          </cell>
          <cell r="C507" t="str">
            <v>Ｄ３２　ＳＲＣ造・現場加工</v>
          </cell>
          <cell r="D507" t="str">
            <v>ｔ</v>
          </cell>
          <cell r="E507">
            <v>29020</v>
          </cell>
        </row>
        <row r="508">
          <cell r="A508">
            <v>60071</v>
          </cell>
          <cell r="B508" t="str">
            <v>鉄筋加工組立</v>
          </cell>
          <cell r="C508" t="str">
            <v>Ｄ１０　ＲＣ造・工場加工</v>
          </cell>
          <cell r="D508" t="str">
            <v>ｔ</v>
          </cell>
          <cell r="E508">
            <v>113920</v>
          </cell>
        </row>
        <row r="509">
          <cell r="A509">
            <v>60072</v>
          </cell>
          <cell r="B509" t="str">
            <v>鉄筋加工組立</v>
          </cell>
          <cell r="C509" t="str">
            <v>Ｄ１３　ＲＣ造・工場加工</v>
          </cell>
          <cell r="D509" t="str">
            <v>ｔ</v>
          </cell>
          <cell r="E509">
            <v>62840</v>
          </cell>
        </row>
        <row r="510">
          <cell r="A510">
            <v>60073</v>
          </cell>
          <cell r="B510" t="str">
            <v>鉄筋加工組立</v>
          </cell>
          <cell r="C510" t="str">
            <v>Ｄ１６　ＲＣ造・工場加工</v>
          </cell>
          <cell r="D510" t="str">
            <v>ｔ</v>
          </cell>
          <cell r="E510">
            <v>43710</v>
          </cell>
        </row>
        <row r="511">
          <cell r="A511">
            <v>60074</v>
          </cell>
          <cell r="B511" t="str">
            <v>鉄筋加工組立</v>
          </cell>
          <cell r="C511" t="str">
            <v>Ｄ１９　ＲＣ造・工場加工</v>
          </cell>
          <cell r="D511" t="str">
            <v>ｔ</v>
          </cell>
          <cell r="E511">
            <v>41660</v>
          </cell>
        </row>
        <row r="512">
          <cell r="A512">
            <v>60075</v>
          </cell>
          <cell r="B512" t="str">
            <v>鉄筋加工組立</v>
          </cell>
          <cell r="C512" t="str">
            <v>Ｄ２２　ＲＣ造・工場加工</v>
          </cell>
          <cell r="D512" t="str">
            <v>ｔ</v>
          </cell>
          <cell r="E512">
            <v>37350</v>
          </cell>
        </row>
        <row r="513">
          <cell r="A513">
            <v>60076</v>
          </cell>
          <cell r="B513" t="str">
            <v>鉄筋加工組立</v>
          </cell>
          <cell r="C513" t="str">
            <v>Ｄ２５　ＲＣ造・工場加工</v>
          </cell>
          <cell r="D513" t="str">
            <v>ｔ</v>
          </cell>
          <cell r="E513">
            <v>33460</v>
          </cell>
        </row>
        <row r="514">
          <cell r="A514">
            <v>60077</v>
          </cell>
          <cell r="B514" t="str">
            <v>鉄筋加工組立</v>
          </cell>
          <cell r="C514" t="str">
            <v>Ｄ２９　ＲＣ造・工場加工</v>
          </cell>
          <cell r="D514" t="str">
            <v>ｔ</v>
          </cell>
          <cell r="E514">
            <v>28340</v>
          </cell>
        </row>
        <row r="515">
          <cell r="A515">
            <v>60078</v>
          </cell>
          <cell r="B515" t="str">
            <v>鉄筋加工組立</v>
          </cell>
          <cell r="C515" t="str">
            <v>Ｄ３２　ＲＣ造・工場加工</v>
          </cell>
          <cell r="D515" t="str">
            <v>ｔ</v>
          </cell>
          <cell r="E515">
            <v>26510</v>
          </cell>
        </row>
        <row r="516">
          <cell r="A516">
            <v>60081</v>
          </cell>
          <cell r="B516" t="str">
            <v>鉄筋加工組立</v>
          </cell>
          <cell r="C516" t="str">
            <v>Ｄ１０　ＳＲＣ造・工場加工</v>
          </cell>
          <cell r="D516" t="str">
            <v>ｔ</v>
          </cell>
          <cell r="E516">
            <v>118280</v>
          </cell>
        </row>
        <row r="517">
          <cell r="A517">
            <v>60082</v>
          </cell>
          <cell r="B517" t="str">
            <v>鉄筋加工組立</v>
          </cell>
          <cell r="C517" t="str">
            <v>Ｄ１３　ＳＲＣ造・工場加工</v>
          </cell>
          <cell r="D517" t="str">
            <v>ｔ</v>
          </cell>
          <cell r="E517">
            <v>64300</v>
          </cell>
        </row>
        <row r="518">
          <cell r="A518">
            <v>60083</v>
          </cell>
          <cell r="B518" t="str">
            <v>鉄筋加工組立</v>
          </cell>
          <cell r="C518" t="str">
            <v>Ｄ１６　ＳＲＣ造・工場加工</v>
          </cell>
          <cell r="D518" t="str">
            <v>ｔ</v>
          </cell>
          <cell r="E518">
            <v>40590</v>
          </cell>
        </row>
        <row r="519">
          <cell r="A519">
            <v>60084</v>
          </cell>
          <cell r="B519" t="str">
            <v>鉄筋加工組立</v>
          </cell>
          <cell r="C519" t="str">
            <v>Ｄ１９　ＳＲＣ造・工場加工</v>
          </cell>
          <cell r="D519" t="str">
            <v>ｔ</v>
          </cell>
          <cell r="E519">
            <v>43540</v>
          </cell>
        </row>
        <row r="520">
          <cell r="A520">
            <v>60085</v>
          </cell>
          <cell r="B520" t="str">
            <v>鉄筋加工組立</v>
          </cell>
          <cell r="C520" t="str">
            <v>Ｄ２２　ＳＲＣ造・工場加工</v>
          </cell>
          <cell r="D520" t="str">
            <v>ｔ</v>
          </cell>
          <cell r="E520">
            <v>39010</v>
          </cell>
        </row>
        <row r="521">
          <cell r="A521">
            <v>60086</v>
          </cell>
          <cell r="B521" t="str">
            <v>鉄筋加工組立</v>
          </cell>
          <cell r="C521" t="str">
            <v>Ｄ２５　ＳＲＣ造・工場加工</v>
          </cell>
          <cell r="D521" t="str">
            <v>ｔ</v>
          </cell>
          <cell r="E521">
            <v>34920</v>
          </cell>
        </row>
        <row r="522">
          <cell r="A522">
            <v>60087</v>
          </cell>
          <cell r="B522" t="str">
            <v>鉄筋加工組立</v>
          </cell>
          <cell r="C522" t="str">
            <v>Ｄ２９　ＳＲＣ造・工場加工</v>
          </cell>
          <cell r="D522" t="str">
            <v>ｔ</v>
          </cell>
          <cell r="E522">
            <v>29580</v>
          </cell>
        </row>
        <row r="523">
          <cell r="A523">
            <v>60088</v>
          </cell>
          <cell r="B523" t="str">
            <v>鉄筋加工組立</v>
          </cell>
          <cell r="C523" t="str">
            <v>Ｄ３２　ＳＲＣ造・工場加工</v>
          </cell>
          <cell r="D523" t="str">
            <v>ｔ</v>
          </cell>
          <cell r="E523">
            <v>27530</v>
          </cell>
        </row>
        <row r="524">
          <cell r="A524">
            <v>60203</v>
          </cell>
          <cell r="B524" t="str">
            <v>鉄筋加工組立</v>
          </cell>
          <cell r="C524" t="str">
            <v>Ｄ１３以下　スリーブ補強・現場加工</v>
          </cell>
          <cell r="D524" t="str">
            <v>ｔ</v>
          </cell>
          <cell r="E524">
            <v>151180</v>
          </cell>
        </row>
        <row r="525">
          <cell r="A525">
            <v>60206</v>
          </cell>
          <cell r="B525" t="str">
            <v>鉄筋加工組立</v>
          </cell>
          <cell r="C525" t="str">
            <v>Ｄ１６以上　スリーブ補強・現場加工</v>
          </cell>
          <cell r="D525" t="str">
            <v>ｔ</v>
          </cell>
          <cell r="E525">
            <v>120890</v>
          </cell>
        </row>
        <row r="526">
          <cell r="A526">
            <v>60233</v>
          </cell>
          <cell r="B526" t="str">
            <v>鉄筋加工組立</v>
          </cell>
          <cell r="C526" t="str">
            <v>Ｄ１３以下　スリーブ補強・工場加工</v>
          </cell>
          <cell r="D526" t="str">
            <v>ｔ</v>
          </cell>
          <cell r="E526">
            <v>153870</v>
          </cell>
        </row>
        <row r="527">
          <cell r="A527">
            <v>60236</v>
          </cell>
          <cell r="B527" t="str">
            <v>鉄筋加工組立</v>
          </cell>
          <cell r="C527" t="str">
            <v>Ｄ１６以上　スリーブ補強・工場加工</v>
          </cell>
          <cell r="D527" t="str">
            <v>ｔ</v>
          </cell>
          <cell r="E527">
            <v>116160</v>
          </cell>
        </row>
        <row r="528">
          <cell r="A528">
            <v>60300</v>
          </cell>
          <cell r="B528" t="str">
            <v>スパイラル筋組立</v>
          </cell>
          <cell r="D528" t="str">
            <v>ｔ</v>
          </cell>
          <cell r="E528">
            <v>45730</v>
          </cell>
        </row>
        <row r="529">
          <cell r="A529">
            <v>60400</v>
          </cell>
          <cell r="B529" t="str">
            <v>鉄筋格子組立</v>
          </cell>
          <cell r="C529" t="str">
            <v>床</v>
          </cell>
          <cell r="D529" t="str">
            <v>ｔ</v>
          </cell>
          <cell r="E529">
            <v>28480</v>
          </cell>
        </row>
        <row r="530">
          <cell r="A530">
            <v>60401</v>
          </cell>
          <cell r="B530" t="str">
            <v>鉄筋格子組立</v>
          </cell>
          <cell r="C530" t="str">
            <v>壁</v>
          </cell>
          <cell r="D530" t="str">
            <v>ｔ</v>
          </cell>
          <cell r="E530">
            <v>38230</v>
          </cell>
        </row>
        <row r="531">
          <cell r="A531">
            <v>62019</v>
          </cell>
          <cell r="B531" t="str">
            <v>ガ　ス　圧　接</v>
          </cell>
          <cell r="C531" t="str">
            <v>１９ｍｍ</v>
          </cell>
          <cell r="D531" t="str">
            <v>箇所</v>
          </cell>
          <cell r="E531">
            <v>600</v>
          </cell>
        </row>
        <row r="532">
          <cell r="A532">
            <v>62022</v>
          </cell>
          <cell r="B532" t="str">
            <v>ガ　ス　圧　接</v>
          </cell>
          <cell r="C532" t="str">
            <v>２２ｍｍ</v>
          </cell>
          <cell r="D532" t="str">
            <v>箇所</v>
          </cell>
          <cell r="E532">
            <v>730</v>
          </cell>
        </row>
        <row r="533">
          <cell r="A533">
            <v>62025</v>
          </cell>
          <cell r="B533" t="str">
            <v>ガ　ス　圧　接</v>
          </cell>
          <cell r="C533" t="str">
            <v>２５ｍｍ</v>
          </cell>
          <cell r="D533" t="str">
            <v>箇所</v>
          </cell>
          <cell r="E533">
            <v>860</v>
          </cell>
        </row>
        <row r="534">
          <cell r="A534">
            <v>62029</v>
          </cell>
          <cell r="B534" t="str">
            <v>ガ　ス　圧　接</v>
          </cell>
          <cell r="C534" t="str">
            <v>２９ｍｍ</v>
          </cell>
          <cell r="D534" t="str">
            <v>箇所</v>
          </cell>
          <cell r="E534">
            <v>1050</v>
          </cell>
        </row>
        <row r="535">
          <cell r="A535">
            <v>62900</v>
          </cell>
          <cell r="B535" t="str">
            <v>鉄　筋　足　場</v>
          </cell>
          <cell r="C535" t="str">
            <v>脚立足場</v>
          </cell>
          <cell r="D535" t="str">
            <v>m2</v>
          </cell>
          <cell r="E535">
            <v>210</v>
          </cell>
        </row>
        <row r="536">
          <cell r="A536">
            <v>63000</v>
          </cell>
          <cell r="B536" t="str">
            <v>鉄筋足場運搬費</v>
          </cell>
          <cell r="C536" t="str">
            <v>脚立足場　　　　　　　　　　　　　＜搬入搬出の場合は２倍する＞</v>
          </cell>
          <cell r="D536" t="str">
            <v>m2</v>
          </cell>
          <cell r="E536">
            <v>10</v>
          </cell>
        </row>
        <row r="537">
          <cell r="A537" t="str">
            <v>07（　鉄　骨　）</v>
          </cell>
        </row>
        <row r="538">
          <cell r="A538">
            <v>70100</v>
          </cell>
          <cell r="B538" t="str">
            <v>副　資　材　Ａ</v>
          </cell>
          <cell r="D538" t="str">
            <v>ｔ</v>
          </cell>
          <cell r="E538">
            <v>6360</v>
          </cell>
        </row>
        <row r="539">
          <cell r="A539">
            <v>70102</v>
          </cell>
          <cell r="B539" t="str">
            <v>副　資　材　Ｂ</v>
          </cell>
          <cell r="D539" t="str">
            <v>ｔ</v>
          </cell>
          <cell r="E539">
            <v>3130</v>
          </cell>
        </row>
        <row r="540">
          <cell r="A540">
            <v>70201</v>
          </cell>
          <cell r="B540" t="str">
            <v>溶接材料費</v>
          </cell>
          <cell r="C540" t="str">
            <v>隅肉脚長６ｍｍ換算</v>
          </cell>
          <cell r="D540" t="str">
            <v>ｍ</v>
          </cell>
          <cell r="E540">
            <v>91</v>
          </cell>
        </row>
        <row r="541">
          <cell r="A541">
            <v>70400</v>
          </cell>
          <cell r="B541" t="str">
            <v>アンカ－ボルト埋込み</v>
          </cell>
          <cell r="C541" t="str">
            <v>主柱用</v>
          </cell>
          <cell r="D541" t="str">
            <v>本</v>
          </cell>
          <cell r="E541">
            <v>5230</v>
          </cell>
        </row>
        <row r="542">
          <cell r="A542">
            <v>70410</v>
          </cell>
          <cell r="B542" t="str">
            <v>アンカ－ボルト埋込み</v>
          </cell>
          <cell r="C542" t="str">
            <v>間柱・軽微なもの用</v>
          </cell>
          <cell r="D542" t="str">
            <v>本</v>
          </cell>
          <cell r="E542">
            <v>1820</v>
          </cell>
        </row>
        <row r="543">
          <cell r="A543">
            <v>70500</v>
          </cell>
          <cell r="B543" t="str">
            <v>柱底ならしモルタル</v>
          </cell>
          <cell r="C543" t="str">
            <v>主柱用</v>
          </cell>
          <cell r="D543" t="str">
            <v>箇所</v>
          </cell>
          <cell r="E543">
            <v>2630</v>
          </cell>
        </row>
        <row r="544">
          <cell r="A544">
            <v>70510</v>
          </cell>
          <cell r="B544" t="str">
            <v>柱底ならしモルタル</v>
          </cell>
          <cell r="C544" t="str">
            <v>間柱・軽微なもの用</v>
          </cell>
          <cell r="D544" t="str">
            <v>箇所</v>
          </cell>
          <cell r="E544">
            <v>1850</v>
          </cell>
        </row>
        <row r="545">
          <cell r="A545">
            <v>70600</v>
          </cell>
          <cell r="B545" t="str">
            <v>建　　　方</v>
          </cell>
          <cell r="C545" t="str">
            <v>低層　労務費</v>
          </cell>
          <cell r="D545" t="str">
            <v>ｔ</v>
          </cell>
          <cell r="E545">
            <v>9690</v>
          </cell>
        </row>
        <row r="546">
          <cell r="A546">
            <v>70610</v>
          </cell>
          <cell r="B546" t="str">
            <v>建　　　方</v>
          </cell>
          <cell r="C546" t="str">
            <v>中層　労務費</v>
          </cell>
          <cell r="D546" t="str">
            <v>ｔ</v>
          </cell>
          <cell r="E546">
            <v>12390</v>
          </cell>
        </row>
        <row r="547">
          <cell r="A547">
            <v>70620</v>
          </cell>
          <cell r="B547" t="str">
            <v>建　　　方</v>
          </cell>
          <cell r="C547" t="str">
            <v>高層　労務費</v>
          </cell>
          <cell r="D547" t="str">
            <v>ｔ</v>
          </cell>
          <cell r="E547">
            <v>16410</v>
          </cell>
        </row>
        <row r="548">
          <cell r="A548">
            <v>70710</v>
          </cell>
          <cell r="B548" t="str">
            <v>トラッククレーン</v>
          </cell>
          <cell r="C548" t="str">
            <v>油圧式　１０～11t吊　運転費用</v>
          </cell>
          <cell r="D548" t="str">
            <v>　ｔ　</v>
          </cell>
          <cell r="E548">
            <v>2730</v>
          </cell>
        </row>
        <row r="549">
          <cell r="A549">
            <v>70720</v>
          </cell>
          <cell r="B549" t="str">
            <v>トラッククレーン</v>
          </cell>
          <cell r="C549" t="str">
            <v>油圧式　２０～２２t吊　運転費用</v>
          </cell>
          <cell r="D549" t="str">
            <v>　ｔ　</v>
          </cell>
          <cell r="E549">
            <v>3990</v>
          </cell>
        </row>
        <row r="550">
          <cell r="A550">
            <v>70735</v>
          </cell>
          <cell r="B550" t="str">
            <v>トラッククレーン</v>
          </cell>
          <cell r="C550" t="str">
            <v>油圧式　３５～３６t吊　運転費用</v>
          </cell>
          <cell r="D550" t="str">
            <v>　ｔ　</v>
          </cell>
          <cell r="E550">
            <v>5750</v>
          </cell>
        </row>
        <row r="551">
          <cell r="A551">
            <v>70740</v>
          </cell>
          <cell r="B551" t="str">
            <v>トラッククレーン</v>
          </cell>
          <cell r="C551" t="str">
            <v>油圧式　４０～４５t吊　運転費用</v>
          </cell>
          <cell r="D551" t="str">
            <v>　ｔ　</v>
          </cell>
          <cell r="E551">
            <v>7250</v>
          </cell>
        </row>
        <row r="552">
          <cell r="A552">
            <v>70810</v>
          </cell>
          <cell r="B552" t="str">
            <v>トラッククレーン</v>
          </cell>
          <cell r="C552" t="str">
            <v>油圧式　１０～1１t吊　自走費用</v>
          </cell>
          <cell r="D552" t="str">
            <v>ｈ</v>
          </cell>
          <cell r="E552">
            <v>5810</v>
          </cell>
        </row>
        <row r="553">
          <cell r="A553">
            <v>70820</v>
          </cell>
          <cell r="B553" t="str">
            <v>トラッククレーン</v>
          </cell>
          <cell r="C553" t="str">
            <v>油圧式　２０～２２t吊　自走費用</v>
          </cell>
          <cell r="D553" t="str">
            <v>ｈ</v>
          </cell>
          <cell r="E553">
            <v>8490</v>
          </cell>
        </row>
        <row r="554">
          <cell r="A554">
            <v>70835</v>
          </cell>
          <cell r="B554" t="str">
            <v>トラッククレーン</v>
          </cell>
          <cell r="C554" t="str">
            <v>油圧式　３５～３６t吊　自走費用</v>
          </cell>
          <cell r="D554" t="str">
            <v>ｈ</v>
          </cell>
          <cell r="E554">
            <v>12240</v>
          </cell>
        </row>
        <row r="555">
          <cell r="A555">
            <v>70840</v>
          </cell>
          <cell r="B555" t="str">
            <v>トラッククレーン</v>
          </cell>
          <cell r="C555" t="str">
            <v>油圧式　４０～４５t吊　自走費用</v>
          </cell>
          <cell r="D555" t="str">
            <v>ｈ</v>
          </cell>
          <cell r="E555">
            <v>15430</v>
          </cell>
        </row>
        <row r="556">
          <cell r="A556">
            <v>72000</v>
          </cell>
          <cell r="B556" t="str">
            <v>現場本締め</v>
          </cell>
          <cell r="C556" t="str">
            <v>１０００本未満　特殊高力ボルト</v>
          </cell>
          <cell r="D556" t="str">
            <v>百本</v>
          </cell>
          <cell r="E556">
            <v>16060</v>
          </cell>
        </row>
        <row r="557">
          <cell r="A557">
            <v>72001</v>
          </cell>
          <cell r="B557" t="str">
            <v>現場本締め</v>
          </cell>
          <cell r="C557" t="str">
            <v>１０００本以上　特殊高力ボルト</v>
          </cell>
          <cell r="D557" t="str">
            <v>百本</v>
          </cell>
          <cell r="E557">
            <v>15850</v>
          </cell>
        </row>
        <row r="558">
          <cell r="A558">
            <v>72004</v>
          </cell>
          <cell r="B558" t="str">
            <v>現場本締め</v>
          </cell>
          <cell r="C558" t="str">
            <v>２０００本以上　特殊高力ボルト</v>
          </cell>
          <cell r="D558" t="str">
            <v>百本</v>
          </cell>
          <cell r="E558">
            <v>15440</v>
          </cell>
        </row>
        <row r="559">
          <cell r="A559">
            <v>72007</v>
          </cell>
          <cell r="B559" t="str">
            <v>現場本締め</v>
          </cell>
          <cell r="C559" t="str">
            <v>３０００本以上　特殊高力ボルト</v>
          </cell>
          <cell r="D559" t="str">
            <v>百本</v>
          </cell>
          <cell r="E559">
            <v>15030</v>
          </cell>
        </row>
        <row r="560">
          <cell r="A560">
            <v>72010</v>
          </cell>
          <cell r="B560" t="str">
            <v>現場本締め</v>
          </cell>
          <cell r="C560" t="str">
            <v>４０００本以上　特殊高力ボルト</v>
          </cell>
          <cell r="D560" t="str">
            <v>百本</v>
          </cell>
          <cell r="E560">
            <v>14620</v>
          </cell>
        </row>
        <row r="561">
          <cell r="A561">
            <v>72013</v>
          </cell>
          <cell r="B561" t="str">
            <v>現場本締め</v>
          </cell>
          <cell r="C561" t="str">
            <v>５０００本以上　特殊高力ボルト</v>
          </cell>
          <cell r="D561" t="str">
            <v>百本</v>
          </cell>
          <cell r="E561">
            <v>14200</v>
          </cell>
        </row>
        <row r="562">
          <cell r="A562">
            <v>72016</v>
          </cell>
          <cell r="B562" t="str">
            <v>現場本締め</v>
          </cell>
          <cell r="C562" t="str">
            <v>６０００本以上　特殊高力ボルト</v>
          </cell>
          <cell r="D562" t="str">
            <v>百本</v>
          </cell>
          <cell r="E562">
            <v>13780</v>
          </cell>
        </row>
        <row r="563">
          <cell r="A563">
            <v>72019</v>
          </cell>
          <cell r="B563" t="str">
            <v>現場本締め</v>
          </cell>
          <cell r="C563" t="str">
            <v>７０００本以上　特殊高力ボルト</v>
          </cell>
          <cell r="D563" t="str">
            <v>百本</v>
          </cell>
          <cell r="E563">
            <v>13380</v>
          </cell>
        </row>
        <row r="564">
          <cell r="A564">
            <v>72022</v>
          </cell>
          <cell r="B564" t="str">
            <v>現場本締め</v>
          </cell>
          <cell r="C564" t="str">
            <v>８０００本以上　特殊高力ボルト</v>
          </cell>
          <cell r="D564" t="str">
            <v>百本</v>
          </cell>
          <cell r="E564">
            <v>12960</v>
          </cell>
        </row>
        <row r="565">
          <cell r="A565">
            <v>72025</v>
          </cell>
          <cell r="B565" t="str">
            <v>現場本締め</v>
          </cell>
          <cell r="C565" t="str">
            <v>９０００本以上　特殊高力ボルト</v>
          </cell>
          <cell r="D565" t="str">
            <v>百本</v>
          </cell>
          <cell r="E565">
            <v>12550</v>
          </cell>
        </row>
        <row r="566">
          <cell r="A566">
            <v>72028</v>
          </cell>
          <cell r="B566" t="str">
            <v>現場本締め</v>
          </cell>
          <cell r="C566" t="str">
            <v>１００００本以上　特殊高力ボルト</v>
          </cell>
          <cell r="D566" t="str">
            <v>百本</v>
          </cell>
          <cell r="E566">
            <v>12340</v>
          </cell>
        </row>
        <row r="567">
          <cell r="A567">
            <v>72060</v>
          </cell>
          <cell r="B567" t="str">
            <v>現場本締め</v>
          </cell>
          <cell r="C567" t="str">
            <v>大張間構造　特殊高力ボルト</v>
          </cell>
          <cell r="D567" t="str">
            <v>百本</v>
          </cell>
          <cell r="E567">
            <v>16480</v>
          </cell>
        </row>
        <row r="568">
          <cell r="A568">
            <v>75000</v>
          </cell>
          <cell r="B568" t="str">
            <v>現　場　溶　接</v>
          </cell>
          <cell r="C568" t="str">
            <v>隅肉脚長６ｍｍ換算　半自動溶接</v>
          </cell>
          <cell r="D568" t="str">
            <v>ｍ</v>
          </cell>
          <cell r="E568">
            <v>1140</v>
          </cell>
        </row>
        <row r="569">
          <cell r="A569">
            <v>75100</v>
          </cell>
          <cell r="B569" t="str">
            <v>軽量鉄骨加工取付け</v>
          </cell>
          <cell r="C569" t="str">
            <v>普通ボルト締付け共　母屋・胴縁の類</v>
          </cell>
          <cell r="D569" t="str">
            <v>ｔ</v>
          </cell>
          <cell r="E569">
            <v>78880</v>
          </cell>
        </row>
        <row r="570">
          <cell r="A570">
            <v>76000</v>
          </cell>
          <cell r="B570" t="str">
            <v>鉄　骨　足　場</v>
          </cell>
          <cell r="D570" t="str">
            <v>m2</v>
          </cell>
          <cell r="E570">
            <v>760</v>
          </cell>
        </row>
        <row r="571">
          <cell r="A571">
            <v>77000</v>
          </cell>
          <cell r="B571" t="str">
            <v>災　害　防　止</v>
          </cell>
          <cell r="C571" t="str">
            <v>安全ネット</v>
          </cell>
          <cell r="D571" t="str">
            <v>m2</v>
          </cell>
          <cell r="E571">
            <v>410</v>
          </cell>
        </row>
        <row r="572">
          <cell r="A572">
            <v>78020</v>
          </cell>
          <cell r="B572" t="str">
            <v>鉄骨足場運搬費</v>
          </cell>
          <cell r="C572" t="str">
            <v>１０ｋｍまで　　　　　　　　　　　＜搬入搬出の場合は２倍する＞</v>
          </cell>
          <cell r="D572" t="str">
            <v>m2</v>
          </cell>
          <cell r="E572">
            <v>17</v>
          </cell>
        </row>
        <row r="573">
          <cell r="A573">
            <v>78030</v>
          </cell>
          <cell r="B573" t="str">
            <v>災害防止運搬</v>
          </cell>
          <cell r="C573" t="str">
            <v>１０ｋｍまで　安全ネット　　　　　＜搬入搬出の場合は２倍する＞</v>
          </cell>
          <cell r="D573" t="str">
            <v>m2</v>
          </cell>
          <cell r="E573">
            <v>6</v>
          </cell>
        </row>
        <row r="574">
          <cell r="A574" t="str">
            <v>08（　既製コンクリート　）</v>
          </cell>
        </row>
        <row r="575">
          <cell r="A575">
            <v>80010</v>
          </cell>
          <cell r="B575" t="str">
            <v>コンクリートブロック積み（軽微な壁）</v>
          </cell>
          <cell r="C575" t="str">
            <v>Ａ種　１００</v>
          </cell>
          <cell r="D575" t="str">
            <v>m2</v>
          </cell>
          <cell r="E575">
            <v>4370</v>
          </cell>
        </row>
        <row r="576">
          <cell r="A576">
            <v>80110</v>
          </cell>
          <cell r="B576" t="str">
            <v>コンクリートブロック積み（軽微な壁）</v>
          </cell>
          <cell r="C576" t="str">
            <v>Ｃ種　１００</v>
          </cell>
          <cell r="D576" t="str">
            <v>m2</v>
          </cell>
          <cell r="E576">
            <v>4800</v>
          </cell>
        </row>
        <row r="577">
          <cell r="A577">
            <v>80212</v>
          </cell>
          <cell r="B577" t="str">
            <v>コンクリートブロック積み（帳壁）</v>
          </cell>
          <cell r="C577" t="str">
            <v>Ａ種　１２０</v>
          </cell>
          <cell r="D577" t="str">
            <v>m2</v>
          </cell>
          <cell r="E577">
            <v>5480</v>
          </cell>
        </row>
        <row r="578">
          <cell r="A578">
            <v>80215</v>
          </cell>
          <cell r="B578" t="str">
            <v>コンクリートブロック積み（帳壁）</v>
          </cell>
          <cell r="C578" t="str">
            <v>Ａ種　１５０</v>
          </cell>
          <cell r="D578" t="str">
            <v>m2</v>
          </cell>
          <cell r="E578">
            <v>6160</v>
          </cell>
        </row>
        <row r="579">
          <cell r="A579">
            <v>80219</v>
          </cell>
          <cell r="B579" t="str">
            <v>コンクリートブロック積み（帳壁）</v>
          </cell>
          <cell r="C579" t="str">
            <v>Ａ種　１９０</v>
          </cell>
          <cell r="D579" t="str">
            <v>m2</v>
          </cell>
          <cell r="E579">
            <v>7680</v>
          </cell>
        </row>
        <row r="580">
          <cell r="A580">
            <v>80312</v>
          </cell>
          <cell r="B580" t="str">
            <v>コンクリートブロック積み（帳壁）</v>
          </cell>
          <cell r="C580" t="str">
            <v>Ｂ種　１２０</v>
          </cell>
          <cell r="D580" t="str">
            <v>m2</v>
          </cell>
          <cell r="E580">
            <v>5810</v>
          </cell>
        </row>
        <row r="581">
          <cell r="A581">
            <v>80315</v>
          </cell>
          <cell r="B581" t="str">
            <v>コンクリートブロック積み（帳壁）</v>
          </cell>
          <cell r="C581" t="str">
            <v>Ｂ種　１５０</v>
          </cell>
          <cell r="D581" t="str">
            <v>m2</v>
          </cell>
          <cell r="E581">
            <v>6620</v>
          </cell>
        </row>
        <row r="582">
          <cell r="A582">
            <v>80319</v>
          </cell>
          <cell r="B582" t="str">
            <v>コンクリートブロック積み（帳壁）</v>
          </cell>
          <cell r="C582" t="str">
            <v>Ｂ種　１９０</v>
          </cell>
          <cell r="D582" t="str">
            <v>m2</v>
          </cell>
          <cell r="E582">
            <v>8170</v>
          </cell>
        </row>
        <row r="583">
          <cell r="A583">
            <v>80412</v>
          </cell>
          <cell r="B583" t="str">
            <v>コンクリートブロック積み（帳壁）</v>
          </cell>
          <cell r="C583" t="str">
            <v>Ｃ種　１２０</v>
          </cell>
          <cell r="D583" t="str">
            <v>m2</v>
          </cell>
          <cell r="E583">
            <v>6200</v>
          </cell>
        </row>
        <row r="584">
          <cell r="A584">
            <v>80415</v>
          </cell>
          <cell r="B584" t="str">
            <v>コンクリートブロック積み（帳壁）</v>
          </cell>
          <cell r="C584" t="str">
            <v>Ｃ種　１５０</v>
          </cell>
          <cell r="D584" t="str">
            <v>m2</v>
          </cell>
          <cell r="E584">
            <v>6850</v>
          </cell>
        </row>
        <row r="585">
          <cell r="A585">
            <v>80419</v>
          </cell>
          <cell r="B585" t="str">
            <v>コンクリートブロック積み（帳壁）</v>
          </cell>
          <cell r="C585" t="str">
            <v>Ｃ種　１９０</v>
          </cell>
          <cell r="D585" t="str">
            <v>m2</v>
          </cell>
          <cell r="E585">
            <v>8620</v>
          </cell>
        </row>
        <row r="586">
          <cell r="A586">
            <v>80512</v>
          </cell>
          <cell r="B586" t="str">
            <v>コンクリートブロック積み（帳壁）</v>
          </cell>
          <cell r="C586" t="str">
            <v>防水　１２０</v>
          </cell>
          <cell r="D586" t="str">
            <v>m2</v>
          </cell>
          <cell r="E586">
            <v>6490</v>
          </cell>
        </row>
        <row r="587">
          <cell r="A587">
            <v>80515</v>
          </cell>
          <cell r="B587" t="str">
            <v>コンクリートブロック積み（帳壁）</v>
          </cell>
          <cell r="C587" t="str">
            <v>防水　１５０</v>
          </cell>
          <cell r="D587" t="str">
            <v>m2</v>
          </cell>
          <cell r="E587">
            <v>7140</v>
          </cell>
        </row>
        <row r="588">
          <cell r="A588">
            <v>80519</v>
          </cell>
          <cell r="B588" t="str">
            <v>コンクリートブロック積み（帳壁）</v>
          </cell>
          <cell r="C588" t="str">
            <v>防水　１９０</v>
          </cell>
          <cell r="D588" t="str">
            <v>m2</v>
          </cell>
          <cell r="E588">
            <v>8910</v>
          </cell>
        </row>
        <row r="589">
          <cell r="A589">
            <v>80612</v>
          </cell>
          <cell r="B589" t="str">
            <v>コンクリートブロック積み（帳壁・片面化粧）</v>
          </cell>
          <cell r="C589" t="str">
            <v>Ａ種　１２０</v>
          </cell>
          <cell r="D589" t="str">
            <v>m2</v>
          </cell>
          <cell r="E589">
            <v>5970</v>
          </cell>
        </row>
        <row r="590">
          <cell r="A590">
            <v>80615</v>
          </cell>
          <cell r="B590" t="str">
            <v>コンクリートブロック積み（帳壁・片面化粧）</v>
          </cell>
          <cell r="C590" t="str">
            <v>Ａ種　１５０</v>
          </cell>
          <cell r="D590" t="str">
            <v>m2</v>
          </cell>
          <cell r="E590">
            <v>6650</v>
          </cell>
        </row>
        <row r="591">
          <cell r="A591">
            <v>80619</v>
          </cell>
          <cell r="B591" t="str">
            <v>コンクリートブロック積み（帳壁・片面化粧）</v>
          </cell>
          <cell r="C591" t="str">
            <v>Ａ種　１９０</v>
          </cell>
          <cell r="D591" t="str">
            <v>m2</v>
          </cell>
          <cell r="E591">
            <v>8170</v>
          </cell>
        </row>
        <row r="592">
          <cell r="A592">
            <v>80712</v>
          </cell>
          <cell r="B592" t="str">
            <v>コンクリートブロック積み（帳壁・片面化粧）</v>
          </cell>
          <cell r="C592" t="str">
            <v>Ｂ種　１２０</v>
          </cell>
          <cell r="D592" t="str">
            <v>m2</v>
          </cell>
          <cell r="E592">
            <v>6300</v>
          </cell>
        </row>
        <row r="593">
          <cell r="A593">
            <v>80715</v>
          </cell>
          <cell r="B593" t="str">
            <v>コンクリートブロック積み（帳壁・片面化粧）</v>
          </cell>
          <cell r="C593" t="str">
            <v>Ｂ種　１５０</v>
          </cell>
          <cell r="D593" t="str">
            <v>m2</v>
          </cell>
          <cell r="E593">
            <v>7100</v>
          </cell>
        </row>
        <row r="594">
          <cell r="A594">
            <v>80719</v>
          </cell>
          <cell r="B594" t="str">
            <v>コンクリートブロック積み（帳壁・片面化粧）</v>
          </cell>
          <cell r="C594" t="str">
            <v>Ｂ種　１９０</v>
          </cell>
          <cell r="D594" t="str">
            <v>m2</v>
          </cell>
          <cell r="E594">
            <v>8650</v>
          </cell>
        </row>
        <row r="595">
          <cell r="A595">
            <v>80812</v>
          </cell>
          <cell r="B595" t="str">
            <v>コンクリートブロック積み（帳壁・片面化粧）</v>
          </cell>
          <cell r="C595" t="str">
            <v>Ｃ種　１２０</v>
          </cell>
          <cell r="D595" t="str">
            <v>m2</v>
          </cell>
          <cell r="E595">
            <v>6690</v>
          </cell>
        </row>
        <row r="596">
          <cell r="A596">
            <v>80815</v>
          </cell>
          <cell r="B596" t="str">
            <v>コンクリートブロック積み（帳壁・片面化粧）</v>
          </cell>
          <cell r="C596" t="str">
            <v>Ｃ種　１５０</v>
          </cell>
          <cell r="D596" t="str">
            <v>m2</v>
          </cell>
          <cell r="E596">
            <v>7340</v>
          </cell>
        </row>
        <row r="597">
          <cell r="A597">
            <v>80819</v>
          </cell>
          <cell r="B597" t="str">
            <v>コンクリートブロック積み（帳壁・片面化粧）</v>
          </cell>
          <cell r="C597" t="str">
            <v>Ｃ種　１９０</v>
          </cell>
          <cell r="D597" t="str">
            <v>m2</v>
          </cell>
          <cell r="E597">
            <v>9100</v>
          </cell>
        </row>
        <row r="598">
          <cell r="A598">
            <v>80912</v>
          </cell>
          <cell r="B598" t="str">
            <v>コンクリートブロック積み（帳壁・片面化粧）</v>
          </cell>
          <cell r="C598" t="str">
            <v>防水　１２０</v>
          </cell>
          <cell r="D598" t="str">
            <v>m2</v>
          </cell>
          <cell r="E598">
            <v>6980</v>
          </cell>
        </row>
        <row r="599">
          <cell r="A599">
            <v>80915</v>
          </cell>
          <cell r="B599" t="str">
            <v>コンクリートブロック積み（帳壁・片面化粧）</v>
          </cell>
          <cell r="C599" t="str">
            <v>防水　１５０</v>
          </cell>
          <cell r="D599" t="str">
            <v>m2</v>
          </cell>
          <cell r="E599">
            <v>7630</v>
          </cell>
        </row>
        <row r="600">
          <cell r="A600">
            <v>80919</v>
          </cell>
          <cell r="B600" t="str">
            <v>コンクリートブロック積み（帳壁・片面化粧）</v>
          </cell>
          <cell r="C600" t="str">
            <v>防水　１９０</v>
          </cell>
          <cell r="D600" t="str">
            <v>m2</v>
          </cell>
          <cell r="E600">
            <v>9400</v>
          </cell>
        </row>
        <row r="601">
          <cell r="A601">
            <v>81012</v>
          </cell>
          <cell r="B601" t="str">
            <v>コンクリートブロック積み（帳壁・両面化粧）</v>
          </cell>
          <cell r="C601" t="str">
            <v>Ａ種　１２０</v>
          </cell>
          <cell r="D601" t="str">
            <v>m2</v>
          </cell>
          <cell r="E601">
            <v>6460</v>
          </cell>
        </row>
        <row r="602">
          <cell r="A602">
            <v>81015</v>
          </cell>
          <cell r="B602" t="str">
            <v>コンクリートブロック積み（帳壁・両面化粧）</v>
          </cell>
          <cell r="C602" t="str">
            <v>Ａ種　１５０</v>
          </cell>
          <cell r="D602" t="str">
            <v>m2</v>
          </cell>
          <cell r="E602">
            <v>7130</v>
          </cell>
        </row>
        <row r="603">
          <cell r="A603">
            <v>81019</v>
          </cell>
          <cell r="B603" t="str">
            <v>コンクリートブロック積み（帳壁・両面化粧）</v>
          </cell>
          <cell r="C603" t="str">
            <v>Ａ種　１９０</v>
          </cell>
          <cell r="D603" t="str">
            <v>m2</v>
          </cell>
          <cell r="E603">
            <v>8650</v>
          </cell>
        </row>
        <row r="604">
          <cell r="A604">
            <v>81112</v>
          </cell>
          <cell r="B604" t="str">
            <v>コンクリートブロック積み（帳壁・両面化粧）</v>
          </cell>
          <cell r="C604" t="str">
            <v>Ｂ種　１２０</v>
          </cell>
          <cell r="D604" t="str">
            <v>m2</v>
          </cell>
          <cell r="E604">
            <v>6780</v>
          </cell>
        </row>
        <row r="605">
          <cell r="A605">
            <v>81115</v>
          </cell>
          <cell r="B605" t="str">
            <v>コンクリートブロック積み（帳壁・両面化粧）</v>
          </cell>
          <cell r="C605" t="str">
            <v>Ｂ種　１５０</v>
          </cell>
          <cell r="D605" t="str">
            <v>m2</v>
          </cell>
          <cell r="E605">
            <v>7590</v>
          </cell>
        </row>
        <row r="606">
          <cell r="A606">
            <v>81119</v>
          </cell>
          <cell r="B606" t="str">
            <v>コンクリートブロック積み（帳壁・両面化粧）</v>
          </cell>
          <cell r="C606" t="str">
            <v>Ｂ種　１９０</v>
          </cell>
          <cell r="D606" t="str">
            <v>m2</v>
          </cell>
          <cell r="E606">
            <v>9140</v>
          </cell>
        </row>
        <row r="607">
          <cell r="A607">
            <v>81212</v>
          </cell>
          <cell r="B607" t="str">
            <v>コンクリートブロック積み（帳壁・両面化粧）</v>
          </cell>
          <cell r="C607" t="str">
            <v>Ｃ種　１２０</v>
          </cell>
          <cell r="D607" t="str">
            <v>m2</v>
          </cell>
          <cell r="E607">
            <v>7180</v>
          </cell>
        </row>
        <row r="608">
          <cell r="A608">
            <v>81215</v>
          </cell>
          <cell r="B608" t="str">
            <v>コンクリートブロック積み（帳壁・両面化粧）</v>
          </cell>
          <cell r="C608" t="str">
            <v>Ｃ種　１５０</v>
          </cell>
          <cell r="D608" t="str">
            <v>m2</v>
          </cell>
          <cell r="E608">
            <v>7820</v>
          </cell>
        </row>
        <row r="609">
          <cell r="A609">
            <v>81219</v>
          </cell>
          <cell r="B609" t="str">
            <v>コンクリートブロック積み（帳壁・両面化粧）</v>
          </cell>
          <cell r="C609" t="str">
            <v>Ｃ種　１９０</v>
          </cell>
          <cell r="D609" t="str">
            <v>m2</v>
          </cell>
          <cell r="E609">
            <v>9590</v>
          </cell>
        </row>
        <row r="610">
          <cell r="A610">
            <v>81312</v>
          </cell>
          <cell r="B610" t="str">
            <v>コンクリートブロック積み（帳壁・両面化粧）</v>
          </cell>
          <cell r="C610" t="str">
            <v>防水　１２０</v>
          </cell>
          <cell r="D610" t="str">
            <v>m2</v>
          </cell>
          <cell r="E610">
            <v>7470</v>
          </cell>
        </row>
        <row r="611">
          <cell r="A611">
            <v>81315</v>
          </cell>
          <cell r="B611" t="str">
            <v>コンクリートブロック積み（帳壁・両面化粧）</v>
          </cell>
          <cell r="C611" t="str">
            <v>防水　１５０</v>
          </cell>
          <cell r="D611" t="str">
            <v>m2</v>
          </cell>
          <cell r="E611">
            <v>8110</v>
          </cell>
        </row>
        <row r="612">
          <cell r="A612">
            <v>81319</v>
          </cell>
          <cell r="B612" t="str">
            <v>コンクリートブロック積み（帳壁・両面化粧）</v>
          </cell>
          <cell r="C612" t="str">
            <v>防水　１９０</v>
          </cell>
          <cell r="D612" t="str">
            <v>m2</v>
          </cell>
          <cell r="E612">
            <v>9880</v>
          </cell>
        </row>
        <row r="613">
          <cell r="A613">
            <v>83001</v>
          </cell>
          <cell r="B613" t="str">
            <v>普通れんが積み</v>
          </cell>
          <cell r="C613" t="str">
            <v>２種　半枚積み</v>
          </cell>
          <cell r="D613" t="str">
            <v>m2</v>
          </cell>
          <cell r="E613">
            <v>10700</v>
          </cell>
        </row>
        <row r="614">
          <cell r="A614">
            <v>83101</v>
          </cell>
          <cell r="B614" t="str">
            <v>普通れんが積み（片面化粧）</v>
          </cell>
          <cell r="C614" t="str">
            <v>２種　半枚積み</v>
          </cell>
          <cell r="D614" t="str">
            <v>m2</v>
          </cell>
          <cell r="E614">
            <v>12260</v>
          </cell>
        </row>
        <row r="615">
          <cell r="A615">
            <v>83201</v>
          </cell>
          <cell r="B615" t="str">
            <v>普通れんが積み（両面化粧）</v>
          </cell>
          <cell r="C615" t="str">
            <v>２種　半枚積み</v>
          </cell>
          <cell r="D615" t="str">
            <v>m2</v>
          </cell>
          <cell r="E615">
            <v>13820</v>
          </cell>
        </row>
        <row r="616">
          <cell r="A616">
            <v>83301</v>
          </cell>
          <cell r="B616" t="str">
            <v>普通れんが積み</v>
          </cell>
          <cell r="C616" t="str">
            <v>２種　半枚積み　防水押さえ用</v>
          </cell>
          <cell r="D616" t="str">
            <v>m2</v>
          </cell>
          <cell r="E616">
            <v>11370</v>
          </cell>
        </row>
        <row r="617">
          <cell r="A617">
            <v>83401</v>
          </cell>
          <cell r="B617" t="str">
            <v>普通れんが積み</v>
          </cell>
          <cell r="C617" t="str">
            <v>２種　一枚積み</v>
          </cell>
          <cell r="D617" t="str">
            <v>m2</v>
          </cell>
          <cell r="E617">
            <v>20330</v>
          </cell>
        </row>
        <row r="618">
          <cell r="A618">
            <v>83501</v>
          </cell>
          <cell r="B618" t="str">
            <v>普通れんが積み（片面化粧）</v>
          </cell>
          <cell r="C618" t="str">
            <v>２種　一枚積み</v>
          </cell>
          <cell r="D618" t="str">
            <v>m2</v>
          </cell>
          <cell r="E618">
            <v>21890</v>
          </cell>
        </row>
        <row r="619">
          <cell r="A619">
            <v>83601</v>
          </cell>
          <cell r="B619" t="str">
            <v>普通れんが積み（両面化粧）</v>
          </cell>
          <cell r="C619" t="str">
            <v>２種　一枚積み</v>
          </cell>
          <cell r="D619" t="str">
            <v>m2</v>
          </cell>
          <cell r="E619">
            <v>23450</v>
          </cell>
        </row>
        <row r="620">
          <cell r="A620" t="str">
            <v>09（　防　水　）</v>
          </cell>
        </row>
        <row r="621">
          <cell r="A621">
            <v>90000</v>
          </cell>
          <cell r="B621" t="str">
            <v>アスファルト防水Ａ種</v>
          </cell>
          <cell r="C621" t="str">
            <v>一般部　密着工法</v>
          </cell>
          <cell r="D621" t="str">
            <v>m2</v>
          </cell>
          <cell r="E621">
            <v>3350</v>
          </cell>
        </row>
        <row r="622">
          <cell r="A622">
            <v>90025</v>
          </cell>
          <cell r="B622" t="str">
            <v>アスファルト防水Ａ種－断熱</v>
          </cell>
          <cell r="C622" t="str">
            <v>一般部　断熱材　厚２５　密着工法</v>
          </cell>
          <cell r="D622" t="str">
            <v>m2</v>
          </cell>
          <cell r="E622">
            <v>4690</v>
          </cell>
        </row>
        <row r="623">
          <cell r="A623">
            <v>90030</v>
          </cell>
          <cell r="B623" t="str">
            <v>アスファルト防水Ａ種－断熱</v>
          </cell>
          <cell r="C623" t="str">
            <v>一般部　断熱材　厚３０　密着工法</v>
          </cell>
          <cell r="D623" t="str">
            <v>m2</v>
          </cell>
          <cell r="E623">
            <v>4850</v>
          </cell>
        </row>
        <row r="624">
          <cell r="A624">
            <v>90040</v>
          </cell>
          <cell r="B624" t="str">
            <v>アスファルト防水Ａ種－断熱</v>
          </cell>
          <cell r="C624" t="str">
            <v>一般部　断熱材　厚４０　密着工法</v>
          </cell>
          <cell r="D624" t="str">
            <v>m2</v>
          </cell>
          <cell r="E624">
            <v>5170</v>
          </cell>
        </row>
        <row r="625">
          <cell r="A625">
            <v>90050</v>
          </cell>
          <cell r="B625" t="str">
            <v>アスファルト防水Ａ種－断熱</v>
          </cell>
          <cell r="C625" t="str">
            <v>一般部　断熱材　厚５０　密着工法</v>
          </cell>
          <cell r="D625" t="str">
            <v>m2</v>
          </cell>
          <cell r="E625">
            <v>5500</v>
          </cell>
        </row>
        <row r="626">
          <cell r="A626">
            <v>90100</v>
          </cell>
          <cell r="B626" t="str">
            <v>アスファルト防水Ｂ種</v>
          </cell>
          <cell r="C626" t="str">
            <v>一般部　密着工法</v>
          </cell>
          <cell r="D626" t="str">
            <v>m2</v>
          </cell>
          <cell r="E626">
            <v>4190</v>
          </cell>
        </row>
        <row r="627">
          <cell r="A627">
            <v>90110</v>
          </cell>
          <cell r="B627" t="str">
            <v>アスファルト防水Ｂ種</v>
          </cell>
          <cell r="C627" t="str">
            <v>一般部　ＡＬＣ下地　絶縁工法</v>
          </cell>
          <cell r="D627" t="str">
            <v>m2</v>
          </cell>
          <cell r="E627">
            <v>4320</v>
          </cell>
        </row>
        <row r="628">
          <cell r="A628">
            <v>90125</v>
          </cell>
          <cell r="B628" t="str">
            <v>アスファルト防水Ｂ種－断熱</v>
          </cell>
          <cell r="C628" t="str">
            <v>一般部　断熱材　厚２５　密着工法</v>
          </cell>
          <cell r="D628" t="str">
            <v>m2</v>
          </cell>
          <cell r="E628">
            <v>6170</v>
          </cell>
        </row>
        <row r="629">
          <cell r="A629">
            <v>90130</v>
          </cell>
          <cell r="B629" t="str">
            <v>アスファルト防水Ｂ種－断熱</v>
          </cell>
          <cell r="C629" t="str">
            <v>一般部　断熱材　厚３０　密着工法</v>
          </cell>
          <cell r="D629" t="str">
            <v>m2</v>
          </cell>
          <cell r="E629">
            <v>6250</v>
          </cell>
        </row>
        <row r="630">
          <cell r="A630">
            <v>90140</v>
          </cell>
          <cell r="B630" t="str">
            <v>アスファルト防水Ｂ種－断熱</v>
          </cell>
          <cell r="C630" t="str">
            <v>一般部　断熱材　厚４０　密着工法</v>
          </cell>
          <cell r="D630" t="str">
            <v>m2</v>
          </cell>
          <cell r="E630">
            <v>6630</v>
          </cell>
        </row>
        <row r="631">
          <cell r="A631">
            <v>90150</v>
          </cell>
          <cell r="B631" t="str">
            <v>アスファルト防水Ｂ種－断熱</v>
          </cell>
          <cell r="C631" t="str">
            <v>一般部　断熱材　厚５０　密着工法</v>
          </cell>
          <cell r="D631" t="str">
            <v>m2</v>
          </cell>
          <cell r="E631">
            <v>6840</v>
          </cell>
        </row>
        <row r="632">
          <cell r="A632">
            <v>90225</v>
          </cell>
          <cell r="B632" t="str">
            <v>アスファルト防水Ｂ種－断熱</v>
          </cell>
          <cell r="C632" t="str">
            <v>一般部　断熱材厚２５　ＡＬＣ下地　密着工法</v>
          </cell>
          <cell r="D632" t="str">
            <v>m2</v>
          </cell>
          <cell r="E632">
            <v>6600</v>
          </cell>
        </row>
        <row r="633">
          <cell r="A633">
            <v>90230</v>
          </cell>
          <cell r="B633" t="str">
            <v>アスファルト防水Ｂ種－断熱</v>
          </cell>
          <cell r="C633" t="str">
            <v>一般部　断熱材厚３０　ＡＬＣ下地　密着工法</v>
          </cell>
          <cell r="D633" t="str">
            <v>m2</v>
          </cell>
          <cell r="E633">
            <v>6680</v>
          </cell>
        </row>
        <row r="634">
          <cell r="A634">
            <v>90240</v>
          </cell>
          <cell r="B634" t="str">
            <v>アスファルト防水Ｂ種－断熱</v>
          </cell>
          <cell r="C634" t="str">
            <v>一般部　断熱材厚４０　ＡＬＣ下地　密着工法</v>
          </cell>
          <cell r="D634" t="str">
            <v>m2</v>
          </cell>
          <cell r="E634">
            <v>7060</v>
          </cell>
        </row>
        <row r="635">
          <cell r="A635">
            <v>90250</v>
          </cell>
          <cell r="B635" t="str">
            <v>アスファルト防水Ｂ種－断熱</v>
          </cell>
          <cell r="C635" t="str">
            <v>一般部　断熱材厚５０　ＡＬＣ下地　密着工法</v>
          </cell>
          <cell r="D635" t="str">
            <v>m2</v>
          </cell>
          <cell r="E635">
            <v>7270</v>
          </cell>
        </row>
        <row r="636">
          <cell r="A636">
            <v>90300</v>
          </cell>
          <cell r="B636" t="str">
            <v>アスファルト防水Ｃ種</v>
          </cell>
          <cell r="C636" t="str">
            <v>一般部　密着工法</v>
          </cell>
          <cell r="D636" t="str">
            <v>m2</v>
          </cell>
          <cell r="E636">
            <v>2180</v>
          </cell>
        </row>
        <row r="637">
          <cell r="A637">
            <v>91000</v>
          </cell>
          <cell r="B637" t="str">
            <v>ゴムアスファルト系シール材</v>
          </cell>
          <cell r="D637" t="str">
            <v>ｍ</v>
          </cell>
          <cell r="E637">
            <v>120</v>
          </cell>
        </row>
        <row r="638">
          <cell r="A638">
            <v>93000</v>
          </cell>
          <cell r="B638" t="str">
            <v>防根用シート敷き</v>
          </cell>
          <cell r="C638" t="str">
            <v>ポリエチレンシート　０．３ｍｍ</v>
          </cell>
          <cell r="D638" t="str">
            <v>m2</v>
          </cell>
          <cell r="E638">
            <v>110</v>
          </cell>
        </row>
        <row r="639">
          <cell r="A639">
            <v>94000</v>
          </cell>
          <cell r="B639" t="str">
            <v>ポリサルファイドシーリング</v>
          </cell>
          <cell r="C639" t="str">
            <v>軽微なもの</v>
          </cell>
          <cell r="D639" t="str">
            <v>ｍ</v>
          </cell>
          <cell r="E639">
            <v>560</v>
          </cell>
        </row>
        <row r="640">
          <cell r="A640">
            <v>94010</v>
          </cell>
          <cell r="B640" t="str">
            <v>ポリサルファイドシーリング</v>
          </cell>
          <cell r="C640" t="str">
            <v>１０×７ｍｍ</v>
          </cell>
          <cell r="D640" t="str">
            <v>ｍ</v>
          </cell>
          <cell r="E640">
            <v>670</v>
          </cell>
        </row>
        <row r="641">
          <cell r="A641">
            <v>94020</v>
          </cell>
          <cell r="B641" t="str">
            <v>ポリサルファイドシーリング</v>
          </cell>
          <cell r="C641" t="str">
            <v>１０×１０ｍｍ</v>
          </cell>
          <cell r="D641" t="str">
            <v>ｍ</v>
          </cell>
          <cell r="E641">
            <v>740</v>
          </cell>
        </row>
        <row r="642">
          <cell r="A642">
            <v>94030</v>
          </cell>
          <cell r="B642" t="str">
            <v>ポリサルファイドシーリング</v>
          </cell>
          <cell r="C642" t="str">
            <v>１５×１０ｍｍ</v>
          </cell>
          <cell r="D642" t="str">
            <v>ｍ</v>
          </cell>
          <cell r="E642">
            <v>940</v>
          </cell>
        </row>
        <row r="643">
          <cell r="A643">
            <v>94040</v>
          </cell>
          <cell r="B643" t="str">
            <v>ポリサルファイドシーリング</v>
          </cell>
          <cell r="C643" t="str">
            <v>１５×１５ｍｍ</v>
          </cell>
          <cell r="D643" t="str">
            <v>ｍ</v>
          </cell>
          <cell r="E643">
            <v>1120</v>
          </cell>
        </row>
        <row r="644">
          <cell r="A644">
            <v>94050</v>
          </cell>
          <cell r="B644" t="str">
            <v>ポリサルファイドシーリング</v>
          </cell>
          <cell r="C644" t="str">
            <v>２０×１０ｍｍ</v>
          </cell>
          <cell r="D644" t="str">
            <v>ｍ</v>
          </cell>
          <cell r="E644">
            <v>1150</v>
          </cell>
        </row>
        <row r="645">
          <cell r="A645">
            <v>94060</v>
          </cell>
          <cell r="B645" t="str">
            <v>ポリサルファイドシーリング</v>
          </cell>
          <cell r="C645" t="str">
            <v>２０×１５ｍｍ</v>
          </cell>
          <cell r="D645" t="str">
            <v>ｍ</v>
          </cell>
          <cell r="E645">
            <v>1380</v>
          </cell>
        </row>
        <row r="646">
          <cell r="A646">
            <v>94070</v>
          </cell>
          <cell r="B646" t="str">
            <v>ポリサルファイドシーリング</v>
          </cell>
          <cell r="C646" t="str">
            <v>２０×２０ｍｍ</v>
          </cell>
          <cell r="D646" t="str">
            <v>ｍ</v>
          </cell>
          <cell r="E646">
            <v>1620</v>
          </cell>
        </row>
        <row r="647">
          <cell r="A647">
            <v>94080</v>
          </cell>
          <cell r="B647" t="str">
            <v>ポリサルファイドシーリング</v>
          </cell>
          <cell r="C647" t="str">
            <v>２５×１５ｍｍ</v>
          </cell>
          <cell r="D647" t="str">
            <v>ｍ</v>
          </cell>
          <cell r="E647">
            <v>1650</v>
          </cell>
        </row>
        <row r="648">
          <cell r="A648">
            <v>94090</v>
          </cell>
          <cell r="B648" t="str">
            <v>ポリサルファイドシーリング</v>
          </cell>
          <cell r="C648" t="str">
            <v>２５×２０ｍｍ</v>
          </cell>
          <cell r="D648" t="str">
            <v>ｍ</v>
          </cell>
          <cell r="E648">
            <v>1940</v>
          </cell>
        </row>
        <row r="649">
          <cell r="A649">
            <v>94100</v>
          </cell>
          <cell r="B649" t="str">
            <v>ポリサルファイドシーリング</v>
          </cell>
          <cell r="C649" t="str">
            <v>２５×２５ｍｍ</v>
          </cell>
          <cell r="D649" t="str">
            <v>ｍ</v>
          </cell>
          <cell r="E649">
            <v>2240</v>
          </cell>
        </row>
        <row r="650">
          <cell r="A650">
            <v>94110</v>
          </cell>
          <cell r="B650" t="str">
            <v>ポリサルファイドシーリング</v>
          </cell>
          <cell r="C650" t="str">
            <v>３０×１５ｍｍ</v>
          </cell>
          <cell r="D650" t="str">
            <v>ｍ</v>
          </cell>
          <cell r="E650">
            <v>1910</v>
          </cell>
        </row>
        <row r="651">
          <cell r="A651">
            <v>94120</v>
          </cell>
          <cell r="B651" t="str">
            <v>ポリサルファイドシーリング</v>
          </cell>
          <cell r="C651" t="str">
            <v>３０×２０ｍｍ</v>
          </cell>
          <cell r="D651" t="str">
            <v>ｍ</v>
          </cell>
          <cell r="E651">
            <v>2270</v>
          </cell>
        </row>
        <row r="652">
          <cell r="A652">
            <v>94130</v>
          </cell>
          <cell r="B652" t="str">
            <v>ポリサルファイドシーリング</v>
          </cell>
          <cell r="C652" t="str">
            <v>３０×２５ｍｍ</v>
          </cell>
          <cell r="D652" t="str">
            <v>ｍ</v>
          </cell>
          <cell r="E652">
            <v>2630</v>
          </cell>
        </row>
        <row r="653">
          <cell r="A653">
            <v>94200</v>
          </cell>
          <cell r="B653" t="str">
            <v>シリコーンシーリング</v>
          </cell>
          <cell r="C653" t="str">
            <v>軽微なもの</v>
          </cell>
          <cell r="D653" t="str">
            <v>ｍ</v>
          </cell>
          <cell r="E653">
            <v>570</v>
          </cell>
        </row>
        <row r="654">
          <cell r="A654">
            <v>94210</v>
          </cell>
          <cell r="B654" t="str">
            <v>シリコーンシーリング</v>
          </cell>
          <cell r="C654" t="str">
            <v>１０×７ｍｍ</v>
          </cell>
          <cell r="D654" t="str">
            <v>ｍ</v>
          </cell>
          <cell r="E654">
            <v>690</v>
          </cell>
        </row>
        <row r="655">
          <cell r="A655">
            <v>94220</v>
          </cell>
          <cell r="B655" t="str">
            <v>シリコーンシーリング</v>
          </cell>
          <cell r="C655" t="str">
            <v>１０×１０ｍｍ</v>
          </cell>
          <cell r="D655" t="str">
            <v>ｍ</v>
          </cell>
          <cell r="E655">
            <v>780</v>
          </cell>
        </row>
        <row r="656">
          <cell r="A656">
            <v>94230</v>
          </cell>
          <cell r="B656" t="str">
            <v>シリコーンシーリング</v>
          </cell>
          <cell r="C656" t="str">
            <v>１５×１０ｍｍ</v>
          </cell>
          <cell r="D656" t="str">
            <v>ｍ</v>
          </cell>
          <cell r="E656">
            <v>1000</v>
          </cell>
        </row>
        <row r="657">
          <cell r="A657">
            <v>94240</v>
          </cell>
          <cell r="B657" t="str">
            <v>シリコーンシーリング</v>
          </cell>
          <cell r="C657" t="str">
            <v>１５×１５ｍｍ</v>
          </cell>
          <cell r="D657" t="str">
            <v>ｍ</v>
          </cell>
          <cell r="E657">
            <v>1210</v>
          </cell>
        </row>
        <row r="658">
          <cell r="A658">
            <v>94250</v>
          </cell>
          <cell r="B658" t="str">
            <v>シリコーンシーリング</v>
          </cell>
          <cell r="C658" t="str">
            <v>２０×１０ｍｍ</v>
          </cell>
          <cell r="D658" t="str">
            <v>ｍ</v>
          </cell>
          <cell r="E658">
            <v>1230</v>
          </cell>
        </row>
        <row r="659">
          <cell r="A659">
            <v>94260</v>
          </cell>
          <cell r="B659" t="str">
            <v>シリコーンシーリング</v>
          </cell>
          <cell r="C659" t="str">
            <v>２０×１５ｍｍ</v>
          </cell>
          <cell r="D659" t="str">
            <v>ｍ</v>
          </cell>
          <cell r="E659">
            <v>1510</v>
          </cell>
        </row>
        <row r="660">
          <cell r="A660">
            <v>94270</v>
          </cell>
          <cell r="B660" t="str">
            <v>シリコーンシーリング</v>
          </cell>
          <cell r="C660" t="str">
            <v>２０×２０ｍｍ</v>
          </cell>
          <cell r="D660" t="str">
            <v>ｍ</v>
          </cell>
          <cell r="E660">
            <v>1790</v>
          </cell>
        </row>
        <row r="661">
          <cell r="A661">
            <v>94280</v>
          </cell>
          <cell r="B661" t="str">
            <v>シリコーンシーリング</v>
          </cell>
          <cell r="C661" t="str">
            <v>２５×１５ｍｍ</v>
          </cell>
          <cell r="D661" t="str">
            <v>ｍ</v>
          </cell>
          <cell r="E661">
            <v>1810</v>
          </cell>
        </row>
        <row r="662">
          <cell r="A662">
            <v>94290</v>
          </cell>
          <cell r="B662" t="str">
            <v>シリコーンシーリング</v>
          </cell>
          <cell r="C662" t="str">
            <v>２５×２０ｍｍ</v>
          </cell>
          <cell r="D662" t="str">
            <v>ｍ</v>
          </cell>
          <cell r="E662">
            <v>2160</v>
          </cell>
        </row>
        <row r="663">
          <cell r="A663">
            <v>94300</v>
          </cell>
          <cell r="B663" t="str">
            <v>シリコーンシーリング</v>
          </cell>
          <cell r="C663" t="str">
            <v>２５×２５ｍｍ</v>
          </cell>
          <cell r="D663" t="str">
            <v>ｍ</v>
          </cell>
          <cell r="E663">
            <v>2510</v>
          </cell>
        </row>
        <row r="664">
          <cell r="A664">
            <v>94310</v>
          </cell>
          <cell r="B664" t="str">
            <v>シリコーンシーリング</v>
          </cell>
          <cell r="C664" t="str">
            <v>３０×１５ｍｍ</v>
          </cell>
          <cell r="D664" t="str">
            <v>ｍ</v>
          </cell>
          <cell r="E664">
            <v>2100</v>
          </cell>
        </row>
        <row r="665">
          <cell r="A665">
            <v>94320</v>
          </cell>
          <cell r="B665" t="str">
            <v>シリコーンシーリング</v>
          </cell>
          <cell r="C665" t="str">
            <v>３０×２０ｍｍ</v>
          </cell>
          <cell r="D665" t="str">
            <v>ｍ</v>
          </cell>
          <cell r="E665">
            <v>2520</v>
          </cell>
        </row>
        <row r="666">
          <cell r="A666">
            <v>94330</v>
          </cell>
          <cell r="B666" t="str">
            <v>シリコーンシーリング</v>
          </cell>
          <cell r="C666" t="str">
            <v>３０×２５ｍｍ</v>
          </cell>
          <cell r="D666" t="str">
            <v>ｍ</v>
          </cell>
          <cell r="E666">
            <v>2940</v>
          </cell>
        </row>
        <row r="667">
          <cell r="A667">
            <v>94400</v>
          </cell>
          <cell r="B667" t="str">
            <v>変成シリコーンシーリング</v>
          </cell>
          <cell r="C667" t="str">
            <v>軽微なもの</v>
          </cell>
          <cell r="D667" t="str">
            <v>ｍ</v>
          </cell>
          <cell r="E667">
            <v>560</v>
          </cell>
        </row>
        <row r="668">
          <cell r="A668">
            <v>94410</v>
          </cell>
          <cell r="B668" t="str">
            <v>変成シリコーンシーリング</v>
          </cell>
          <cell r="C668" t="str">
            <v>１０×７ｍｍ</v>
          </cell>
          <cell r="D668" t="str">
            <v>ｍ</v>
          </cell>
          <cell r="E668">
            <v>660</v>
          </cell>
        </row>
        <row r="669">
          <cell r="A669">
            <v>94420</v>
          </cell>
          <cell r="B669" t="str">
            <v>変成シリコーンシーリング</v>
          </cell>
          <cell r="C669" t="str">
            <v>１０×１０ｍｍ</v>
          </cell>
          <cell r="D669" t="str">
            <v>ｍ</v>
          </cell>
          <cell r="E669">
            <v>730</v>
          </cell>
        </row>
        <row r="670">
          <cell r="A670">
            <v>94430</v>
          </cell>
          <cell r="B670" t="str">
            <v>変成シリコーンシーリング</v>
          </cell>
          <cell r="C670" t="str">
            <v>１５×１０ｍｍ</v>
          </cell>
          <cell r="D670" t="str">
            <v>ｍ</v>
          </cell>
          <cell r="E670">
            <v>930</v>
          </cell>
        </row>
        <row r="671">
          <cell r="A671">
            <v>94440</v>
          </cell>
          <cell r="B671" t="str">
            <v>変成シリコーンシーリング</v>
          </cell>
          <cell r="C671" t="str">
            <v>１５×１５ｍｍ</v>
          </cell>
          <cell r="D671" t="str">
            <v>ｍ</v>
          </cell>
          <cell r="E671">
            <v>1110</v>
          </cell>
        </row>
        <row r="672">
          <cell r="A672">
            <v>94450</v>
          </cell>
          <cell r="B672" t="str">
            <v>変成シリコーンシーリング</v>
          </cell>
          <cell r="C672" t="str">
            <v>２０×１０ｍｍ</v>
          </cell>
          <cell r="D672" t="str">
            <v>ｍ</v>
          </cell>
          <cell r="E672">
            <v>1140</v>
          </cell>
        </row>
        <row r="673">
          <cell r="A673">
            <v>94460</v>
          </cell>
          <cell r="B673" t="str">
            <v>変成シリコーンシーリング</v>
          </cell>
          <cell r="C673" t="str">
            <v>２０×１５ｍｍ</v>
          </cell>
          <cell r="D673" t="str">
            <v>ｍ</v>
          </cell>
          <cell r="E673">
            <v>1370</v>
          </cell>
        </row>
        <row r="674">
          <cell r="A674">
            <v>94470</v>
          </cell>
          <cell r="B674" t="str">
            <v>変成シリコーンシーリング</v>
          </cell>
          <cell r="C674" t="str">
            <v>２０×２０ｍｍ</v>
          </cell>
          <cell r="D674" t="str">
            <v>ｍ</v>
          </cell>
          <cell r="E674">
            <v>1600</v>
          </cell>
        </row>
        <row r="675">
          <cell r="A675">
            <v>94480</v>
          </cell>
          <cell r="B675" t="str">
            <v>変成シリコーンシーリング</v>
          </cell>
          <cell r="C675" t="str">
            <v>２５×１５ｍｍ</v>
          </cell>
          <cell r="D675" t="str">
            <v>ｍ</v>
          </cell>
          <cell r="E675">
            <v>1630</v>
          </cell>
        </row>
        <row r="676">
          <cell r="A676">
            <v>94490</v>
          </cell>
          <cell r="B676" t="str">
            <v>変成シリコーンシーリング</v>
          </cell>
          <cell r="C676" t="str">
            <v>２５×２０ｍｍ</v>
          </cell>
          <cell r="D676" t="str">
            <v>ｍ</v>
          </cell>
          <cell r="E676">
            <v>1920</v>
          </cell>
        </row>
        <row r="677">
          <cell r="A677">
            <v>94500</v>
          </cell>
          <cell r="B677" t="str">
            <v>変成シリコーンシーリング</v>
          </cell>
          <cell r="C677" t="str">
            <v>２５×２５ｍｍ</v>
          </cell>
          <cell r="D677" t="str">
            <v>ｍ</v>
          </cell>
          <cell r="E677">
            <v>2220</v>
          </cell>
        </row>
        <row r="678">
          <cell r="A678">
            <v>94510</v>
          </cell>
          <cell r="B678" t="str">
            <v>変成シリコーンシーリング</v>
          </cell>
          <cell r="C678" t="str">
            <v>３０×１５ｍｍ</v>
          </cell>
          <cell r="D678" t="str">
            <v>ｍ</v>
          </cell>
          <cell r="E678">
            <v>1890</v>
          </cell>
        </row>
        <row r="679">
          <cell r="A679">
            <v>94520</v>
          </cell>
          <cell r="B679" t="str">
            <v>変成シリコーンシーリング</v>
          </cell>
          <cell r="C679" t="str">
            <v>３０×２０ｍｍ</v>
          </cell>
          <cell r="D679" t="str">
            <v>ｍ</v>
          </cell>
          <cell r="E679">
            <v>2240</v>
          </cell>
        </row>
        <row r="680">
          <cell r="A680">
            <v>94530</v>
          </cell>
          <cell r="B680" t="str">
            <v>変成シリコーンシーリング</v>
          </cell>
          <cell r="C680" t="str">
            <v>３０×２５ｍｍ</v>
          </cell>
          <cell r="D680" t="str">
            <v>ｍ</v>
          </cell>
          <cell r="E680">
            <v>2590</v>
          </cell>
        </row>
        <row r="681">
          <cell r="A681" t="str">
            <v>10（　石　）</v>
          </cell>
        </row>
        <row r="682">
          <cell r="A682">
            <v>100003</v>
          </cell>
          <cell r="B682" t="str">
            <v>床花こう岩張り</v>
          </cell>
          <cell r="C682" t="str">
            <v>厚３０ｍｍ程度　　　　　　　　　　＜石材料単価を加算する＞</v>
          </cell>
          <cell r="D682" t="str">
            <v>m2</v>
          </cell>
          <cell r="E682">
            <v>10050</v>
          </cell>
        </row>
        <row r="683">
          <cell r="A683">
            <v>100010</v>
          </cell>
          <cell r="B683" t="str">
            <v>床花こう岩張り</v>
          </cell>
          <cell r="C683" t="str">
            <v>厚１００ｍｍ程度　　　　　　　　　＜石材料単価を加算する＞</v>
          </cell>
          <cell r="D683" t="str">
            <v>m2</v>
          </cell>
          <cell r="E683">
            <v>12260</v>
          </cell>
        </row>
        <row r="684">
          <cell r="A684">
            <v>100103</v>
          </cell>
          <cell r="B684" t="str">
            <v>壁花こう岩張り</v>
          </cell>
          <cell r="C684" t="str">
            <v>厚３０ｍｍ程度　屋外　　　　　　　＜石材料単価を加算する＞</v>
          </cell>
          <cell r="D684" t="str">
            <v>m2</v>
          </cell>
          <cell r="E684">
            <v>14340</v>
          </cell>
        </row>
        <row r="685">
          <cell r="A685">
            <v>100105</v>
          </cell>
          <cell r="B685" t="str">
            <v>壁花こう岩張り</v>
          </cell>
          <cell r="C685" t="str">
            <v>厚３０ｍｍ程度　屋内　　　　　　　＜石材料単価を加算する＞</v>
          </cell>
          <cell r="D685" t="str">
            <v>m2</v>
          </cell>
          <cell r="E685">
            <v>13050</v>
          </cell>
        </row>
        <row r="686">
          <cell r="A686">
            <v>100107</v>
          </cell>
          <cell r="B686" t="str">
            <v>壁花こう岩張り</v>
          </cell>
          <cell r="C686" t="str">
            <v>厚７０ｍｍ程度　屋外　　　　　　　＜石材料単価を加算する＞</v>
          </cell>
          <cell r="D686" t="str">
            <v>m2</v>
          </cell>
          <cell r="E686">
            <v>16460</v>
          </cell>
        </row>
        <row r="687">
          <cell r="A687">
            <v>102002</v>
          </cell>
          <cell r="B687" t="str">
            <v>床大理石張り</v>
          </cell>
          <cell r="C687" t="str">
            <v>厚２０ｍｍ程度　　　　　　　　　　＜石材料単価を加算する＞</v>
          </cell>
          <cell r="D687" t="str">
            <v>m2</v>
          </cell>
          <cell r="E687">
            <v>10050</v>
          </cell>
        </row>
        <row r="688">
          <cell r="A688">
            <v>102012</v>
          </cell>
          <cell r="B688" t="str">
            <v>床大理石張り</v>
          </cell>
          <cell r="C688" t="str">
            <v>厚２０ｍｍ程度　白色系　　　　　　＜石材料単価を加算する＞</v>
          </cell>
          <cell r="D688" t="str">
            <v>m2</v>
          </cell>
          <cell r="E688">
            <v>12870</v>
          </cell>
        </row>
        <row r="689">
          <cell r="A689">
            <v>102102</v>
          </cell>
          <cell r="B689" t="str">
            <v>壁大理石張り</v>
          </cell>
          <cell r="C689" t="str">
            <v>厚２０ｍｍ程度　　　　　　　　　　＜石材料単価を加算する＞</v>
          </cell>
          <cell r="D689" t="str">
            <v>m2</v>
          </cell>
          <cell r="E689">
            <v>13050</v>
          </cell>
        </row>
        <row r="690">
          <cell r="A690">
            <v>102112</v>
          </cell>
          <cell r="B690" t="str">
            <v>壁大理石張り</v>
          </cell>
          <cell r="C690" t="str">
            <v>厚２０ｍｍ程度　白色系　　　　　　＜石材料単価を加算する＞</v>
          </cell>
          <cell r="D690" t="str">
            <v>m2</v>
          </cell>
          <cell r="E690">
            <v>13920</v>
          </cell>
        </row>
        <row r="691">
          <cell r="A691">
            <v>105003</v>
          </cell>
          <cell r="B691" t="str">
            <v>床テラゾブロック張り</v>
          </cell>
          <cell r="C691" t="str">
            <v>厚３０ｍｍ程度　　　　　　　　　　＜石材料単価を加算する＞</v>
          </cell>
          <cell r="D691" t="str">
            <v>m2</v>
          </cell>
          <cell r="E691">
            <v>8060</v>
          </cell>
        </row>
        <row r="692">
          <cell r="A692">
            <v>105103</v>
          </cell>
          <cell r="B692" t="str">
            <v>壁テラゾブロック張り</v>
          </cell>
          <cell r="C692" t="str">
            <v>厚３０ｍｍ程度　　　　　　　　　　＜石材料単価を加算する＞</v>
          </cell>
          <cell r="D692" t="str">
            <v>m2</v>
          </cell>
          <cell r="E692">
            <v>10470</v>
          </cell>
        </row>
        <row r="693">
          <cell r="A693">
            <v>105202</v>
          </cell>
          <cell r="B693" t="str">
            <v>幅木テラゾブロック張り</v>
          </cell>
          <cell r="C693" t="str">
            <v>７５×２５ｍｍ程度　　　　　　　　＜石材料単価を加算する＞</v>
          </cell>
          <cell r="D693" t="str">
            <v>ｍ</v>
          </cell>
          <cell r="E693">
            <v>2730</v>
          </cell>
        </row>
        <row r="694">
          <cell r="A694" t="str">
            <v>11（　タ　イ　ル　）</v>
          </cell>
        </row>
        <row r="695">
          <cell r="A695">
            <v>110025</v>
          </cell>
          <cell r="B695" t="str">
            <v>一般床タイル張り</v>
          </cell>
          <cell r="C695" t="str">
            <v>無釉（ユニットタイル２５ｍｍ角）</v>
          </cell>
          <cell r="D695" t="str">
            <v>m2</v>
          </cell>
          <cell r="E695">
            <v>7520</v>
          </cell>
        </row>
        <row r="696">
          <cell r="A696">
            <v>110026</v>
          </cell>
          <cell r="B696" t="str">
            <v>一般床タイル張り</v>
          </cell>
          <cell r="C696" t="str">
            <v>（ユニットタイル２５ｍｍ角）　　　＜タイル材料単価×１．１２を加算＞</v>
          </cell>
          <cell r="D696" t="str">
            <v>m2</v>
          </cell>
          <cell r="E696">
            <v>5070</v>
          </cell>
        </row>
        <row r="697">
          <cell r="A697">
            <v>110050</v>
          </cell>
          <cell r="B697" t="str">
            <v>一般床タイル張り</v>
          </cell>
          <cell r="C697" t="str">
            <v>無釉（ユニットタイル５０ｍｍ角）</v>
          </cell>
          <cell r="D697" t="str">
            <v>m2</v>
          </cell>
          <cell r="E697">
            <v>8160</v>
          </cell>
        </row>
        <row r="698">
          <cell r="A698">
            <v>110051</v>
          </cell>
          <cell r="B698" t="str">
            <v>一般床タイル張り</v>
          </cell>
          <cell r="C698" t="str">
            <v>（ユニットタイル５０ｍｍ角）　　　＜タイル材料単価×１．１２を加算＞</v>
          </cell>
          <cell r="D698" t="str">
            <v>m2</v>
          </cell>
          <cell r="E698">
            <v>5050</v>
          </cell>
        </row>
        <row r="699">
          <cell r="A699">
            <v>116210</v>
          </cell>
          <cell r="B699" t="str">
            <v>壁タイル張り</v>
          </cell>
          <cell r="C699" t="str">
            <v>施釉　一般色　接着剤タイプ１　　　（陶器質　１００ｍｍ角）</v>
          </cell>
          <cell r="D699" t="str">
            <v>m2</v>
          </cell>
          <cell r="E699">
            <v>7630</v>
          </cell>
        </row>
        <row r="700">
          <cell r="A700">
            <v>116211</v>
          </cell>
          <cell r="B700" t="str">
            <v>壁タイル張り</v>
          </cell>
          <cell r="C700" t="str">
            <v>接着剤タイプ１　陶器質１００ｍｍ角＜タイル材料単価×１．１２を加算＞</v>
          </cell>
          <cell r="D700" t="str">
            <v>m2</v>
          </cell>
          <cell r="E700">
            <v>5260</v>
          </cell>
        </row>
        <row r="701">
          <cell r="A701">
            <v>116220</v>
          </cell>
          <cell r="B701" t="str">
            <v>壁タイル張り</v>
          </cell>
          <cell r="C701" t="str">
            <v>施釉　一般色　接着剤タイプ２　　　（陶器質　１００ｍｍ角）</v>
          </cell>
          <cell r="D701" t="str">
            <v>m2</v>
          </cell>
          <cell r="E701">
            <v>7250</v>
          </cell>
        </row>
        <row r="702">
          <cell r="A702">
            <v>116221</v>
          </cell>
          <cell r="B702" t="str">
            <v>壁タイル張り</v>
          </cell>
          <cell r="C702" t="str">
            <v>接着剤タイプ２　陶器質１００ｍｍ角＜タイル材料単価×１．１２を加算＞</v>
          </cell>
          <cell r="D702" t="str">
            <v>m2</v>
          </cell>
          <cell r="E702">
            <v>4870</v>
          </cell>
        </row>
        <row r="703">
          <cell r="A703">
            <v>116230</v>
          </cell>
          <cell r="B703" t="str">
            <v>壁タイル張り</v>
          </cell>
          <cell r="C703" t="str">
            <v>施釉　一般色　接着剤タイプ３　　　（陶器質　１００ｍｍ角）</v>
          </cell>
          <cell r="D703" t="str">
            <v>m2</v>
          </cell>
          <cell r="E703">
            <v>7170</v>
          </cell>
        </row>
        <row r="704">
          <cell r="A704">
            <v>116231</v>
          </cell>
          <cell r="B704" t="str">
            <v>壁タイル張り</v>
          </cell>
          <cell r="C704" t="str">
            <v>接着剤タイプ３　陶器質１００ｍｍ角＜タイル材料単価×１．１２を加算＞</v>
          </cell>
          <cell r="D704" t="str">
            <v>m2</v>
          </cell>
          <cell r="E704">
            <v>4790</v>
          </cell>
        </row>
        <row r="705">
          <cell r="A705" t="str">
            <v>12（　木　）</v>
          </cell>
        </row>
        <row r="706">
          <cell r="A706">
            <v>120000</v>
          </cell>
          <cell r="B706" t="str">
            <v>つか立て床組</v>
          </cell>
          <cell r="C706" t="str">
            <v>施工費（床づか，根がらみ，大引，根太等）</v>
          </cell>
          <cell r="D706" t="str">
            <v>m2</v>
          </cell>
          <cell r="E706">
            <v>3200</v>
          </cell>
        </row>
        <row r="707">
          <cell r="A707">
            <v>120010</v>
          </cell>
          <cell r="B707" t="str">
            <v>ころばし床組</v>
          </cell>
          <cell r="C707" t="str">
            <v>施工費（大引，根太等）</v>
          </cell>
          <cell r="D707" t="str">
            <v>m2</v>
          </cell>
          <cell r="E707">
            <v>2040</v>
          </cell>
        </row>
        <row r="708">
          <cell r="A708">
            <v>120030</v>
          </cell>
          <cell r="B708" t="str">
            <v>畳下床板張り</v>
          </cell>
          <cell r="C708" t="str">
            <v>型枠用合板　厚１２　施工費</v>
          </cell>
          <cell r="D708" t="str">
            <v>m2</v>
          </cell>
          <cell r="E708">
            <v>1530</v>
          </cell>
        </row>
        <row r="709">
          <cell r="A709">
            <v>120040</v>
          </cell>
          <cell r="B709" t="str">
            <v>床フローリングボ－ド張り</v>
          </cell>
          <cell r="C709" t="str">
            <v>施工費</v>
          </cell>
          <cell r="D709" t="str">
            <v>m2</v>
          </cell>
          <cell r="E709">
            <v>3170</v>
          </cell>
        </row>
        <row r="710">
          <cell r="A710">
            <v>120050</v>
          </cell>
          <cell r="B710" t="str">
            <v>縁甲板張り</v>
          </cell>
          <cell r="C710" t="str">
            <v>施工費</v>
          </cell>
          <cell r="D710" t="str">
            <v>m2</v>
          </cell>
          <cell r="E710">
            <v>2920</v>
          </cell>
        </row>
        <row r="711">
          <cell r="A711">
            <v>120060</v>
          </cell>
          <cell r="B711" t="str">
            <v>張物下地合板張り</v>
          </cell>
          <cell r="C711" t="str">
            <v>厚１２＋厚５．５　施工費　（ビニル床タイル・ビニル床シート等）</v>
          </cell>
          <cell r="D711" t="str">
            <v>m2</v>
          </cell>
          <cell r="E711">
            <v>2800</v>
          </cell>
        </row>
        <row r="712">
          <cell r="A712">
            <v>120070</v>
          </cell>
          <cell r="B712" t="str">
            <v>張物下地合板張り</v>
          </cell>
          <cell r="C712" t="str">
            <v>厚１２　　　　　　施工費　（ビニル床タイル・ビニル床シート等）</v>
          </cell>
          <cell r="D712" t="str">
            <v>m2</v>
          </cell>
          <cell r="E712">
            <v>1530</v>
          </cell>
        </row>
        <row r="713">
          <cell r="A713">
            <v>120100</v>
          </cell>
          <cell r="B713" t="str">
            <v>間仕切軸組</v>
          </cell>
          <cell r="C713" t="str">
            <v>施工費（土台，柱，間柱，台輪，まぐさ，窓台等）</v>
          </cell>
          <cell r="D713" t="str">
            <v>m2</v>
          </cell>
          <cell r="E713">
            <v>2460</v>
          </cell>
        </row>
        <row r="714">
          <cell r="A714">
            <v>120110</v>
          </cell>
          <cell r="B714" t="str">
            <v>胴　縁　組</v>
          </cell>
          <cell r="C714" t="str">
            <v>施工費（木下地）</v>
          </cell>
          <cell r="D714" t="str">
            <v>m2</v>
          </cell>
          <cell r="E714">
            <v>1210</v>
          </cell>
        </row>
        <row r="715">
          <cell r="A715">
            <v>120120</v>
          </cell>
          <cell r="B715" t="str">
            <v>胴　縁　組</v>
          </cell>
          <cell r="C715" t="str">
            <v>施工費（コンクリート下地）</v>
          </cell>
          <cell r="D715" t="str">
            <v>m2</v>
          </cell>
          <cell r="E715">
            <v>2650</v>
          </cell>
        </row>
        <row r="716">
          <cell r="A716">
            <v>120140</v>
          </cell>
          <cell r="B716" t="str">
            <v>壁普通合板張り</v>
          </cell>
          <cell r="C716" t="str">
            <v>施工費</v>
          </cell>
          <cell r="D716" t="str">
            <v>m2</v>
          </cell>
          <cell r="E716">
            <v>1430</v>
          </cell>
        </row>
        <row r="717">
          <cell r="A717">
            <v>120160</v>
          </cell>
          <cell r="B717" t="str">
            <v>壁化粧合板張り</v>
          </cell>
          <cell r="C717" t="str">
            <v>施工費</v>
          </cell>
          <cell r="D717" t="str">
            <v>m2</v>
          </cell>
          <cell r="E717">
            <v>3050</v>
          </cell>
        </row>
        <row r="718">
          <cell r="A718">
            <v>120170</v>
          </cell>
          <cell r="B718" t="str">
            <v>幅木取付け</v>
          </cell>
          <cell r="C718" t="str">
            <v>施工費</v>
          </cell>
          <cell r="D718" t="str">
            <v>ｍ</v>
          </cell>
          <cell r="E718">
            <v>1550</v>
          </cell>
        </row>
        <row r="719">
          <cell r="A719">
            <v>120180</v>
          </cell>
          <cell r="B719" t="str">
            <v>畳寄せ取付け</v>
          </cell>
          <cell r="C719" t="str">
            <v>施工費</v>
          </cell>
          <cell r="D719" t="str">
            <v>ｍ</v>
          </cell>
          <cell r="E719">
            <v>1930</v>
          </cell>
        </row>
        <row r="720">
          <cell r="A720">
            <v>120190</v>
          </cell>
          <cell r="B720" t="str">
            <v>画桟取付け</v>
          </cell>
          <cell r="C720" t="str">
            <v>施工費</v>
          </cell>
          <cell r="D720" t="str">
            <v>ｍ</v>
          </cell>
          <cell r="E720">
            <v>1780</v>
          </cell>
        </row>
        <row r="721">
          <cell r="A721">
            <v>120200</v>
          </cell>
          <cell r="B721" t="str">
            <v>天井下地組</v>
          </cell>
          <cell r="C721" t="str">
            <v>施工費（つり木，野縁，野縁受等）</v>
          </cell>
          <cell r="D721" t="str">
            <v>m2</v>
          </cell>
          <cell r="E721">
            <v>2380</v>
          </cell>
        </row>
        <row r="722">
          <cell r="A722">
            <v>120220</v>
          </cell>
          <cell r="B722" t="str">
            <v>天井杉柾ベニヤ敷目板張り</v>
          </cell>
          <cell r="C722" t="str">
            <v>施工費</v>
          </cell>
          <cell r="D722" t="str">
            <v>m2</v>
          </cell>
          <cell r="E722">
            <v>2540</v>
          </cell>
        </row>
        <row r="723">
          <cell r="A723">
            <v>120230</v>
          </cell>
          <cell r="B723" t="str">
            <v>回り縁取付け</v>
          </cell>
          <cell r="C723" t="str">
            <v>施工費</v>
          </cell>
          <cell r="D723" t="str">
            <v>ｍ</v>
          </cell>
          <cell r="E723">
            <v>1780</v>
          </cell>
        </row>
        <row r="724">
          <cell r="A724">
            <v>120240</v>
          </cell>
          <cell r="B724" t="str">
            <v>屋根下地板張り</v>
          </cell>
          <cell r="C724" t="str">
            <v>施工費</v>
          </cell>
          <cell r="D724" t="str">
            <v>m2</v>
          </cell>
          <cell r="E724">
            <v>680</v>
          </cell>
        </row>
        <row r="725">
          <cell r="A725">
            <v>120310</v>
          </cell>
          <cell r="B725" t="str">
            <v>窓枠取付け（引違い）</v>
          </cell>
          <cell r="C725" t="str">
            <v>１．８×１．２ｍ程度　施工費</v>
          </cell>
          <cell r="D725" t="str">
            <v>箇所</v>
          </cell>
          <cell r="E725">
            <v>21820</v>
          </cell>
        </row>
        <row r="726">
          <cell r="A726">
            <v>120320</v>
          </cell>
          <cell r="B726" t="str">
            <v>出入口枠取付け（片開き）</v>
          </cell>
          <cell r="C726" t="str">
            <v>０．９×２．０ｍ程度　施工費</v>
          </cell>
          <cell r="D726" t="str">
            <v>箇所</v>
          </cell>
          <cell r="E726">
            <v>17380</v>
          </cell>
        </row>
        <row r="727">
          <cell r="A727">
            <v>120330</v>
          </cell>
          <cell r="B727" t="str">
            <v>出入口枠取付け（両開き）</v>
          </cell>
          <cell r="C727" t="str">
            <v>１．６×２．０ｍ程度　施工費</v>
          </cell>
          <cell r="D727" t="str">
            <v>箇所</v>
          </cell>
          <cell r="E727">
            <v>20440</v>
          </cell>
        </row>
        <row r="728">
          <cell r="A728">
            <v>120340</v>
          </cell>
          <cell r="B728" t="str">
            <v>出入口枠取付け（欄間付き片開き）</v>
          </cell>
          <cell r="C728" t="str">
            <v>０．９×２．５ｍ程度　施工費</v>
          </cell>
          <cell r="D728" t="str">
            <v>箇所</v>
          </cell>
          <cell r="E728">
            <v>21080</v>
          </cell>
        </row>
        <row r="729">
          <cell r="A729">
            <v>120350</v>
          </cell>
          <cell r="B729" t="str">
            <v>出入口枠取付け（欄間付き両開き）</v>
          </cell>
          <cell r="C729" t="str">
            <v>１．６×２．５ｍ程度　施工費</v>
          </cell>
          <cell r="D729" t="str">
            <v>箇所</v>
          </cell>
          <cell r="E729">
            <v>24310</v>
          </cell>
        </row>
        <row r="730">
          <cell r="A730">
            <v>120355</v>
          </cell>
          <cell r="B730" t="str">
            <v>額縁取付け</v>
          </cell>
          <cell r="C730" t="str">
            <v>施工費</v>
          </cell>
          <cell r="D730" t="str">
            <v>ｍ</v>
          </cell>
          <cell r="E730">
            <v>1050</v>
          </cell>
        </row>
        <row r="731">
          <cell r="A731">
            <v>120360</v>
          </cell>
          <cell r="B731" t="str">
            <v>敷居，鴨居取付け</v>
          </cell>
          <cell r="C731" t="str">
            <v>施工費</v>
          </cell>
          <cell r="D731" t="str">
            <v>ｍ</v>
          </cell>
          <cell r="E731">
            <v>3250</v>
          </cell>
        </row>
        <row r="732">
          <cell r="A732">
            <v>120410</v>
          </cell>
          <cell r="B732" t="str">
            <v>カーテンボックス取付け</v>
          </cell>
          <cell r="C732" t="str">
            <v>１００×１５０ｍｍ程度　施工費</v>
          </cell>
          <cell r="D732" t="str">
            <v>ｍ</v>
          </cell>
          <cell r="E732">
            <v>2290</v>
          </cell>
        </row>
        <row r="733">
          <cell r="A733">
            <v>120420</v>
          </cell>
          <cell r="B733" t="str">
            <v>階段笠木取付け</v>
          </cell>
          <cell r="C733" t="str">
            <v>６０×１００ｍｍ程度　施工費</v>
          </cell>
          <cell r="D733" t="str">
            <v>ｍ</v>
          </cell>
          <cell r="E733">
            <v>3060</v>
          </cell>
        </row>
        <row r="734">
          <cell r="A734">
            <v>120430</v>
          </cell>
          <cell r="B734" t="str">
            <v>天袋付き押入け取付け</v>
          </cell>
          <cell r="C734" t="str">
            <v>Ｗ＝１．８ｍ程度　施工費</v>
          </cell>
          <cell r="D734" t="str">
            <v>箇所</v>
          </cell>
          <cell r="E734">
            <v>28310</v>
          </cell>
        </row>
        <row r="735">
          <cell r="A735">
            <v>120440</v>
          </cell>
          <cell r="B735" t="str">
            <v>化粧柱取付け</v>
          </cell>
          <cell r="C735" t="str">
            <v>施工費</v>
          </cell>
          <cell r="D735" t="str">
            <v>本</v>
          </cell>
          <cell r="E735">
            <v>7840</v>
          </cell>
        </row>
        <row r="736">
          <cell r="A736" t="str">
            <v>13（　屋　根　及　び　と　い　）</v>
          </cell>
        </row>
        <row r="737">
          <cell r="A737">
            <v>130400</v>
          </cell>
          <cell r="B737" t="str">
            <v>ルーフドレン</v>
          </cell>
          <cell r="C737" t="str">
            <v>＜ルーフドレン×１．１２を加算＞</v>
          </cell>
          <cell r="D737" t="str">
            <v>箇所</v>
          </cell>
          <cell r="E737">
            <v>4330</v>
          </cell>
        </row>
        <row r="738">
          <cell r="A738">
            <v>130410</v>
          </cell>
          <cell r="B738" t="str">
            <v>フロアードレン</v>
          </cell>
          <cell r="C738" t="str">
            <v>＜フロアードレン×１．１２を加算＞</v>
          </cell>
          <cell r="D738" t="str">
            <v>箇所</v>
          </cell>
          <cell r="E738">
            <v>4330</v>
          </cell>
        </row>
        <row r="739">
          <cell r="A739">
            <v>130506</v>
          </cell>
          <cell r="B739" t="str">
            <v>立　て　ど　い</v>
          </cell>
          <cell r="C739" t="str">
            <v>鋼管　径６５ｍｍ</v>
          </cell>
          <cell r="D739" t="str">
            <v>ｍ</v>
          </cell>
          <cell r="E739">
            <v>6910</v>
          </cell>
        </row>
        <row r="740">
          <cell r="A740">
            <v>130508</v>
          </cell>
          <cell r="B740" t="str">
            <v>立　て　ど　い</v>
          </cell>
          <cell r="C740" t="str">
            <v>鋼管　径８０ｍｍ</v>
          </cell>
          <cell r="D740" t="str">
            <v>ｍ</v>
          </cell>
          <cell r="E740">
            <v>7910</v>
          </cell>
        </row>
        <row r="741">
          <cell r="A741">
            <v>130510</v>
          </cell>
          <cell r="B741" t="str">
            <v>立　て　ど　い</v>
          </cell>
          <cell r="C741" t="str">
            <v>鋼管　径１００ｍｍ</v>
          </cell>
          <cell r="D741" t="str">
            <v>ｍ</v>
          </cell>
          <cell r="E741">
            <v>10540</v>
          </cell>
        </row>
        <row r="742">
          <cell r="A742">
            <v>130512</v>
          </cell>
          <cell r="B742" t="str">
            <v>立　て　ど　い</v>
          </cell>
          <cell r="C742" t="str">
            <v>鋼管　径１２５ｍｍ</v>
          </cell>
          <cell r="D742" t="str">
            <v>ｍ</v>
          </cell>
          <cell r="E742">
            <v>12800</v>
          </cell>
        </row>
        <row r="743">
          <cell r="A743">
            <v>130515</v>
          </cell>
          <cell r="B743" t="str">
            <v>立　て　ど　い</v>
          </cell>
          <cell r="C743" t="str">
            <v>鋼管　径１５０ｍｍ</v>
          </cell>
          <cell r="D743" t="str">
            <v>ｍ</v>
          </cell>
          <cell r="E743">
            <v>16150</v>
          </cell>
        </row>
        <row r="744">
          <cell r="A744" t="str">
            <v>14（　金　属　）</v>
          </cell>
        </row>
        <row r="745">
          <cell r="A745">
            <v>140000</v>
          </cell>
          <cell r="B745" t="str">
            <v>鋳鉄製マンホールふた</v>
          </cell>
          <cell r="C745" t="str">
            <v>＜マンホールふた×１．１２を加算＞</v>
          </cell>
          <cell r="D745" t="str">
            <v>箇所</v>
          </cell>
          <cell r="E745">
            <v>7150</v>
          </cell>
        </row>
        <row r="746">
          <cell r="A746">
            <v>140100</v>
          </cell>
          <cell r="B746" t="str">
            <v>床　点　検　口</v>
          </cell>
          <cell r="C746" t="str">
            <v>＜床点検口×１．１２を加算する＞</v>
          </cell>
          <cell r="D746" t="str">
            <v>箇所</v>
          </cell>
          <cell r="E746">
            <v>2850</v>
          </cell>
        </row>
        <row r="747">
          <cell r="A747">
            <v>140101</v>
          </cell>
          <cell r="B747" t="str">
            <v>床　点　検　口</v>
          </cell>
          <cell r="C747" t="str">
            <v>アルミニウム製錠無し　６００角　　モルタル埋込型</v>
          </cell>
          <cell r="D747" t="str">
            <v>箇所</v>
          </cell>
          <cell r="E747">
            <v>18190</v>
          </cell>
        </row>
        <row r="748">
          <cell r="A748">
            <v>140200</v>
          </cell>
          <cell r="B748" t="str">
            <v>天井点検口</v>
          </cell>
          <cell r="C748" t="str">
            <v>軽量鉄骨天井下地補強共　　　　　　＜天井点検口×１．１２を加算する＞</v>
          </cell>
          <cell r="D748" t="str">
            <v>箇所</v>
          </cell>
          <cell r="E748">
            <v>4230</v>
          </cell>
        </row>
        <row r="749">
          <cell r="A749">
            <v>140201</v>
          </cell>
          <cell r="B749" t="str">
            <v>天井点検口</v>
          </cell>
          <cell r="C749" t="str">
            <v>アルミニウム製　錠無し　４５０角　軽量鉄骨天井下地補強共</v>
          </cell>
          <cell r="D749" t="str">
            <v>箇所</v>
          </cell>
          <cell r="E749">
            <v>8230</v>
          </cell>
        </row>
        <row r="750">
          <cell r="A750">
            <v>140202</v>
          </cell>
          <cell r="B750" t="str">
            <v>天井点検口</v>
          </cell>
          <cell r="C750" t="str">
            <v>アルミニウム製　錠無し　６００角　軽量鉄骨天井下地補強共</v>
          </cell>
          <cell r="D750" t="str">
            <v>箇所</v>
          </cell>
          <cell r="E750">
            <v>8860</v>
          </cell>
        </row>
        <row r="751">
          <cell r="A751">
            <v>140300</v>
          </cell>
          <cell r="B751" t="str">
            <v>階段すべり止め</v>
          </cell>
          <cell r="C751" t="str">
            <v>接着　　　　　　　　　　　　　　　＜階段すべり止め×１．１２を加算＞</v>
          </cell>
          <cell r="D751" t="str">
            <v>ｍ</v>
          </cell>
          <cell r="E751">
            <v>1080</v>
          </cell>
        </row>
        <row r="752">
          <cell r="A752">
            <v>140301</v>
          </cell>
          <cell r="B752" t="str">
            <v>階段すべり止め</v>
          </cell>
          <cell r="C752" t="str">
            <v>ステンレス製ビニルタイヤ付き　　　巾＝３７ｍｍ　接着</v>
          </cell>
          <cell r="D752" t="str">
            <v>ｍ</v>
          </cell>
          <cell r="E752">
            <v>2980</v>
          </cell>
        </row>
        <row r="753">
          <cell r="A753">
            <v>140400</v>
          </cell>
          <cell r="B753" t="str">
            <v>コーナービート</v>
          </cell>
          <cell r="C753" t="str">
            <v>＜コーナービート×１．１２を加算＞</v>
          </cell>
          <cell r="D753" t="str">
            <v>ｍ</v>
          </cell>
          <cell r="E753">
            <v>540</v>
          </cell>
        </row>
        <row r="754">
          <cell r="A754">
            <v>140500</v>
          </cell>
          <cell r="B754" t="str">
            <v>床目地金物</v>
          </cell>
          <cell r="C754" t="str">
            <v>＜床目地金物×１．１２を加算する＞</v>
          </cell>
          <cell r="D754" t="str">
            <v>ｍ</v>
          </cell>
          <cell r="E754">
            <v>540</v>
          </cell>
        </row>
        <row r="755">
          <cell r="A755">
            <v>140600</v>
          </cell>
          <cell r="B755" t="str">
            <v>防水層端部金物</v>
          </cell>
          <cell r="C755" t="str">
            <v>＜防水層端部金物×１．１２を加算＞</v>
          </cell>
          <cell r="D755" t="str">
            <v>ｍ</v>
          </cell>
          <cell r="E755">
            <v>560</v>
          </cell>
        </row>
        <row r="756">
          <cell r="A756">
            <v>141001</v>
          </cell>
          <cell r="B756" t="str">
            <v>ます用鋼製グレーチング</v>
          </cell>
          <cell r="C756" t="str">
            <v>枠付き　　　　　　　　　　　　　　＜グレーチング×１．１２を加算＞</v>
          </cell>
          <cell r="D756" t="str">
            <v>箇所</v>
          </cell>
          <cell r="E756">
            <v>4890</v>
          </cell>
        </row>
        <row r="757">
          <cell r="A757">
            <v>141010</v>
          </cell>
          <cell r="B757" t="str">
            <v>排水溝用　鋼製グレーチング</v>
          </cell>
          <cell r="C757" t="str">
            <v>枠なし　　　　　　　　　　　　　　＜グレーチング×１．１２を加算＞</v>
          </cell>
          <cell r="D757" t="str">
            <v>ｍ</v>
          </cell>
          <cell r="E757">
            <v>590</v>
          </cell>
        </row>
        <row r="758">
          <cell r="A758">
            <v>141011</v>
          </cell>
          <cell r="B758" t="str">
            <v>排水溝用　鋼製グレーチング</v>
          </cell>
          <cell r="C758" t="str">
            <v>枠付き　　　　　　　　　　　　　　＜グレーチング×１．１２を加算＞</v>
          </cell>
          <cell r="D758" t="str">
            <v>ｍ</v>
          </cell>
          <cell r="E758">
            <v>2530</v>
          </cell>
        </row>
        <row r="759">
          <cell r="A759">
            <v>141100</v>
          </cell>
          <cell r="B759" t="str">
            <v>ます用　　鋳鉄製グレーチング</v>
          </cell>
          <cell r="C759" t="str">
            <v>枠なし　　　　　　　　　　　　　　＜グレーチング×１．１２を加算＞</v>
          </cell>
          <cell r="D759" t="str">
            <v>箇所</v>
          </cell>
          <cell r="E759">
            <v>970</v>
          </cell>
        </row>
        <row r="760">
          <cell r="A760">
            <v>141101</v>
          </cell>
          <cell r="B760" t="str">
            <v>ます用　　鋳鉄製グレーチング</v>
          </cell>
          <cell r="C760" t="str">
            <v>枠付き　　　　　　　　　　　　　　＜グレーチング×１．１２を加算＞</v>
          </cell>
          <cell r="D760" t="str">
            <v>箇所</v>
          </cell>
          <cell r="E760">
            <v>5020</v>
          </cell>
        </row>
        <row r="761">
          <cell r="A761">
            <v>141110</v>
          </cell>
          <cell r="B761" t="str">
            <v>排水溝用　鋳鉄製グレーチング</v>
          </cell>
          <cell r="C761" t="str">
            <v>枠なし　　　　　　　　　　　　　　＜グレーチング×１．１２を加算＞</v>
          </cell>
          <cell r="D761" t="str">
            <v>ｍ</v>
          </cell>
          <cell r="E761">
            <v>590</v>
          </cell>
        </row>
        <row r="762">
          <cell r="A762">
            <v>142000</v>
          </cell>
          <cell r="B762" t="str">
            <v>下地メタルラス張り</v>
          </cell>
          <cell r="C762" t="str">
            <v>平ラス３号　アスファルトフェルト共</v>
          </cell>
          <cell r="D762" t="str">
            <v>m2</v>
          </cell>
          <cell r="E762">
            <v>660</v>
          </cell>
        </row>
        <row r="763">
          <cell r="A763">
            <v>142100</v>
          </cell>
          <cell r="B763" t="str">
            <v>下地メタルラス張り</v>
          </cell>
          <cell r="C763" t="str">
            <v>リブラス　Ａ１号　下地木造</v>
          </cell>
          <cell r="D763" t="str">
            <v>m2</v>
          </cell>
          <cell r="E763">
            <v>510</v>
          </cell>
        </row>
        <row r="764">
          <cell r="A764">
            <v>142101</v>
          </cell>
          <cell r="B764" t="str">
            <v>下地メタルラス張り</v>
          </cell>
          <cell r="C764" t="str">
            <v>リブラス　Ａ１号　下地鉄骨</v>
          </cell>
          <cell r="D764" t="str">
            <v>m2</v>
          </cell>
          <cell r="E764">
            <v>970</v>
          </cell>
        </row>
        <row r="765">
          <cell r="A765">
            <v>142200</v>
          </cell>
          <cell r="B765" t="str">
            <v>下地メタルラス張り</v>
          </cell>
          <cell r="C765" t="str">
            <v>＃２０　アスファルトフェルト共　　（ひし形ラス）</v>
          </cell>
          <cell r="D765" t="str">
            <v>m2</v>
          </cell>
          <cell r="E765">
            <v>860</v>
          </cell>
        </row>
        <row r="766">
          <cell r="A766">
            <v>143000</v>
          </cell>
          <cell r="B766" t="str">
            <v>天井下地用インサート</v>
          </cell>
          <cell r="C766" t="str">
            <v>鉄製</v>
          </cell>
          <cell r="D766" t="str">
            <v>m2</v>
          </cell>
          <cell r="E766">
            <v>240</v>
          </cell>
        </row>
        <row r="767">
          <cell r="A767">
            <v>145000</v>
          </cell>
          <cell r="B767" t="str">
            <v>軽量鉄骨天井下地</v>
          </cell>
          <cell r="C767" t="str">
            <v>野縁間隔３６０　１９形下張り用</v>
          </cell>
          <cell r="D767" t="str">
            <v>m2</v>
          </cell>
          <cell r="E767">
            <v>1450</v>
          </cell>
        </row>
        <row r="768">
          <cell r="A768">
            <v>145010</v>
          </cell>
          <cell r="B768" t="str">
            <v>軽量鉄骨天井下地</v>
          </cell>
          <cell r="C768" t="str">
            <v>野縁間隔３００　１９形直張り用</v>
          </cell>
          <cell r="D768" t="str">
            <v>m2</v>
          </cell>
          <cell r="E768">
            <v>1640</v>
          </cell>
        </row>
        <row r="769">
          <cell r="A769">
            <v>145012</v>
          </cell>
          <cell r="B769" t="str">
            <v>軽量鉄骨天井下地</v>
          </cell>
          <cell r="C769" t="str">
            <v>野縁間隔２２５　１９形直張り用</v>
          </cell>
          <cell r="D769" t="str">
            <v>m2</v>
          </cell>
          <cell r="E769">
            <v>1890</v>
          </cell>
        </row>
        <row r="770">
          <cell r="A770">
            <v>145020</v>
          </cell>
          <cell r="B770" t="str">
            <v>軽量鉄骨天井下地</v>
          </cell>
          <cell r="C770" t="str">
            <v>野縁間隔３６０　屋内　　　　　　　（１９形金属板張り用）</v>
          </cell>
          <cell r="D770" t="str">
            <v>m2</v>
          </cell>
          <cell r="E770">
            <v>1310</v>
          </cell>
        </row>
        <row r="771">
          <cell r="A771">
            <v>145100</v>
          </cell>
          <cell r="B771" t="str">
            <v>軽量鉄骨天井下地</v>
          </cell>
          <cell r="C771" t="str">
            <v>野縁間隔３６０　２５形下張り用</v>
          </cell>
          <cell r="D771" t="str">
            <v>m2</v>
          </cell>
          <cell r="E771">
            <v>1550</v>
          </cell>
        </row>
        <row r="772">
          <cell r="A772">
            <v>145110</v>
          </cell>
          <cell r="B772" t="str">
            <v>軽量鉄骨天井下地</v>
          </cell>
          <cell r="C772" t="str">
            <v>野縁間隔３００　２５形直張り用</v>
          </cell>
          <cell r="D772" t="str">
            <v>m2</v>
          </cell>
          <cell r="E772">
            <v>1750</v>
          </cell>
        </row>
        <row r="773">
          <cell r="A773">
            <v>145112</v>
          </cell>
          <cell r="B773" t="str">
            <v>軽量鉄骨天井下地</v>
          </cell>
          <cell r="C773" t="str">
            <v>野縁間隔２２５　２５形直張り用</v>
          </cell>
          <cell r="D773" t="str">
            <v>m2</v>
          </cell>
          <cell r="E773">
            <v>2030</v>
          </cell>
        </row>
        <row r="774">
          <cell r="A774">
            <v>145120</v>
          </cell>
          <cell r="B774" t="str">
            <v>軽量鉄骨天井下地</v>
          </cell>
          <cell r="C774" t="str">
            <v>野縁間隔３００　屋外　　　　　　　（２５形金属板張り用）</v>
          </cell>
          <cell r="D774" t="str">
            <v>m2</v>
          </cell>
          <cell r="E774">
            <v>1540</v>
          </cell>
        </row>
        <row r="775">
          <cell r="A775">
            <v>145500</v>
          </cell>
          <cell r="B775" t="str">
            <v>軽量鉄骨壁下地</v>
          </cell>
          <cell r="C775" t="str">
            <v>間柱間隔３００　６５形</v>
          </cell>
          <cell r="D775" t="str">
            <v>m2</v>
          </cell>
          <cell r="E775">
            <v>2540</v>
          </cell>
        </row>
        <row r="776">
          <cell r="A776">
            <v>145505</v>
          </cell>
          <cell r="B776" t="str">
            <v>軽量鉄骨壁下地</v>
          </cell>
          <cell r="C776" t="str">
            <v>間柱間隔４５０　６５形</v>
          </cell>
          <cell r="D776" t="str">
            <v>m2</v>
          </cell>
          <cell r="E776">
            <v>1890</v>
          </cell>
        </row>
        <row r="777">
          <cell r="A777">
            <v>145700</v>
          </cell>
          <cell r="B777" t="str">
            <v>軽量鉄骨壁下地</v>
          </cell>
          <cell r="C777" t="str">
            <v>間柱間隔３００　９０形</v>
          </cell>
          <cell r="D777" t="str">
            <v>m2</v>
          </cell>
          <cell r="E777">
            <v>2850</v>
          </cell>
        </row>
        <row r="778">
          <cell r="A778">
            <v>145705</v>
          </cell>
          <cell r="B778" t="str">
            <v>軽量鉄骨壁下地</v>
          </cell>
          <cell r="C778" t="str">
            <v>間柱間隔４５０　９０形</v>
          </cell>
          <cell r="D778" t="str">
            <v>m2</v>
          </cell>
          <cell r="E778">
            <v>2100</v>
          </cell>
        </row>
        <row r="779">
          <cell r="A779">
            <v>145800</v>
          </cell>
          <cell r="B779" t="str">
            <v>軽量鉄骨壁下地</v>
          </cell>
          <cell r="C779" t="str">
            <v>間柱間隔３００　１００形</v>
          </cell>
          <cell r="D779" t="str">
            <v>m2</v>
          </cell>
          <cell r="E779">
            <v>3010</v>
          </cell>
        </row>
        <row r="780">
          <cell r="A780">
            <v>145805</v>
          </cell>
          <cell r="B780" t="str">
            <v>軽量鉄骨壁下地</v>
          </cell>
          <cell r="C780" t="str">
            <v>間柱間隔４５０　１００形</v>
          </cell>
          <cell r="D780" t="str">
            <v>m2</v>
          </cell>
          <cell r="E780">
            <v>2220</v>
          </cell>
        </row>
        <row r="781">
          <cell r="A781" t="str">
            <v>15（　左　官　）</v>
          </cell>
        </row>
        <row r="782">
          <cell r="A782">
            <v>150000</v>
          </cell>
          <cell r="B782" t="str">
            <v>床仕上げモルタル塗り</v>
          </cell>
          <cell r="C782" t="str">
            <v>厚３０</v>
          </cell>
          <cell r="D782" t="str">
            <v>m2</v>
          </cell>
          <cell r="E782">
            <v>1980</v>
          </cell>
        </row>
        <row r="783">
          <cell r="A783">
            <v>150010</v>
          </cell>
          <cell r="B783" t="str">
            <v>床張物下地モルタル塗り</v>
          </cell>
          <cell r="C783" t="str">
            <v>厚２８</v>
          </cell>
          <cell r="D783" t="str">
            <v>m2</v>
          </cell>
          <cell r="E783">
            <v>1900</v>
          </cell>
        </row>
        <row r="784">
          <cell r="A784">
            <v>150018</v>
          </cell>
          <cell r="B784" t="str">
            <v>床ユニットタイル下地モルタル塗り</v>
          </cell>
          <cell r="C784" t="str">
            <v>厚２２</v>
          </cell>
          <cell r="D784" t="str">
            <v>m2</v>
          </cell>
          <cell r="E784">
            <v>1570</v>
          </cell>
        </row>
        <row r="785">
          <cell r="A785">
            <v>150020</v>
          </cell>
          <cell r="B785" t="str">
            <v>床タイル下地モルタル塗り</v>
          </cell>
          <cell r="C785" t="str">
            <v>厚３７</v>
          </cell>
          <cell r="D785" t="str">
            <v>m2</v>
          </cell>
          <cell r="E785">
            <v>2280</v>
          </cell>
        </row>
        <row r="786">
          <cell r="A786">
            <v>150025</v>
          </cell>
          <cell r="B786" t="str">
            <v>床防水下地モルタル塗り</v>
          </cell>
          <cell r="C786" t="str">
            <v>厚１８</v>
          </cell>
          <cell r="D786" t="str">
            <v>m2</v>
          </cell>
          <cell r="E786">
            <v>1460</v>
          </cell>
        </row>
        <row r="787">
          <cell r="A787">
            <v>150030</v>
          </cell>
          <cell r="B787" t="str">
            <v>階段仕上げモルタル塗り</v>
          </cell>
          <cell r="C787" t="str">
            <v>厚３０</v>
          </cell>
          <cell r="D787" t="str">
            <v>m2</v>
          </cell>
          <cell r="E787">
            <v>4860</v>
          </cell>
        </row>
        <row r="788">
          <cell r="A788">
            <v>150040</v>
          </cell>
          <cell r="B788" t="str">
            <v>階段張物下地モルタル塗り</v>
          </cell>
          <cell r="C788" t="str">
            <v>厚２８</v>
          </cell>
          <cell r="D788" t="str">
            <v>m2</v>
          </cell>
          <cell r="E788">
            <v>4790</v>
          </cell>
        </row>
        <row r="789">
          <cell r="A789">
            <v>150060</v>
          </cell>
          <cell r="B789" t="str">
            <v>床コンクリ－トこて仕上</v>
          </cell>
          <cell r="C789" t="str">
            <v>Ａ種</v>
          </cell>
          <cell r="D789" t="str">
            <v>m2</v>
          </cell>
          <cell r="E789">
            <v>770</v>
          </cell>
        </row>
        <row r="790">
          <cell r="A790">
            <v>150061</v>
          </cell>
          <cell r="B790" t="str">
            <v>床コンクリ－トこて仕上</v>
          </cell>
          <cell r="C790" t="str">
            <v>Ｂ種</v>
          </cell>
          <cell r="D790" t="str">
            <v>m2</v>
          </cell>
          <cell r="E790">
            <v>550</v>
          </cell>
        </row>
        <row r="791">
          <cell r="A791">
            <v>150101</v>
          </cell>
          <cell r="B791" t="str">
            <v>内・外幅木モルタル塗り</v>
          </cell>
          <cell r="C791" t="str">
            <v>厚２０，２５　Ｈ＝１００</v>
          </cell>
          <cell r="D791" t="str">
            <v>ｍ</v>
          </cell>
          <cell r="E791">
            <v>1220</v>
          </cell>
        </row>
        <row r="792">
          <cell r="A792">
            <v>150103</v>
          </cell>
          <cell r="B792" t="str">
            <v>内・外幅木モルタル塗り</v>
          </cell>
          <cell r="C792" t="str">
            <v>厚２０，２５　Ｈ＝３００</v>
          </cell>
          <cell r="D792" t="str">
            <v>ｍ</v>
          </cell>
          <cell r="E792">
            <v>1670</v>
          </cell>
        </row>
        <row r="793">
          <cell r="A793">
            <v>150130</v>
          </cell>
          <cell r="B793" t="str">
            <v>内・外幅木モルタル塗り</v>
          </cell>
          <cell r="C793" t="str">
            <v>厚２０，２５　Ｈ＝１５０階段ささら</v>
          </cell>
          <cell r="D793" t="str">
            <v>ｍ</v>
          </cell>
          <cell r="E793">
            <v>1560</v>
          </cell>
        </row>
        <row r="794">
          <cell r="A794">
            <v>150300</v>
          </cell>
          <cell r="B794" t="str">
            <v>内壁モルタル塗り</v>
          </cell>
          <cell r="C794" t="str">
            <v>厚２０　下地コンクリ－ト　はけ引き</v>
          </cell>
          <cell r="D794" t="str">
            <v>m2</v>
          </cell>
          <cell r="E794">
            <v>2850</v>
          </cell>
        </row>
        <row r="795">
          <cell r="A795">
            <v>150310</v>
          </cell>
          <cell r="B795" t="str">
            <v>内壁モルタル塗り</v>
          </cell>
          <cell r="C795" t="str">
            <v>厚２４　下地ラス　ラスこすり共　　はけ引き</v>
          </cell>
          <cell r="D795" t="str">
            <v>m2</v>
          </cell>
          <cell r="E795">
            <v>3540</v>
          </cell>
        </row>
        <row r="796">
          <cell r="A796">
            <v>150320</v>
          </cell>
          <cell r="B796" t="str">
            <v>内壁モルタル塗り</v>
          </cell>
          <cell r="C796" t="str">
            <v>厚２０　下地コンクリ－ト　金ごて</v>
          </cell>
          <cell r="D796" t="str">
            <v>m2</v>
          </cell>
          <cell r="E796">
            <v>3290</v>
          </cell>
        </row>
        <row r="797">
          <cell r="A797">
            <v>150330</v>
          </cell>
          <cell r="B797" t="str">
            <v>内壁モルタル塗り</v>
          </cell>
          <cell r="C797" t="str">
            <v>厚２４　下地ラス　ラスこすり共　　金ごて</v>
          </cell>
          <cell r="D797" t="str">
            <v>m2</v>
          </cell>
          <cell r="E797">
            <v>3980</v>
          </cell>
        </row>
        <row r="798">
          <cell r="A798">
            <v>150335</v>
          </cell>
          <cell r="B798" t="str">
            <v>内壁ユニットタイル下地モルタル塗り</v>
          </cell>
          <cell r="D798" t="str">
            <v>m2</v>
          </cell>
          <cell r="E798">
            <v>2000</v>
          </cell>
        </row>
        <row r="799">
          <cell r="A799">
            <v>150350</v>
          </cell>
          <cell r="B799" t="str">
            <v>内壁タイル下地モルタル塗り</v>
          </cell>
          <cell r="C799" t="str">
            <v>小口タイル以上</v>
          </cell>
          <cell r="D799" t="str">
            <v>m2</v>
          </cell>
          <cell r="E799">
            <v>1760</v>
          </cell>
        </row>
        <row r="800">
          <cell r="A800">
            <v>150400</v>
          </cell>
          <cell r="B800" t="str">
            <v>外壁モルタル塗り</v>
          </cell>
          <cell r="C800" t="str">
            <v>厚２５　下地コンクリ－ト　はけ引き</v>
          </cell>
          <cell r="D800" t="str">
            <v>m2</v>
          </cell>
          <cell r="E800">
            <v>3360</v>
          </cell>
        </row>
        <row r="801">
          <cell r="A801">
            <v>150410</v>
          </cell>
          <cell r="B801" t="str">
            <v>外壁モルタル塗り</v>
          </cell>
          <cell r="C801" t="str">
            <v>厚２９　下地ラス　ラスこすり共　　はけ引き</v>
          </cell>
          <cell r="D801" t="str">
            <v>m2</v>
          </cell>
          <cell r="E801">
            <v>4060</v>
          </cell>
        </row>
        <row r="802">
          <cell r="A802">
            <v>150420</v>
          </cell>
          <cell r="B802" t="str">
            <v>外壁モルタル塗り</v>
          </cell>
          <cell r="C802" t="str">
            <v>厚２５　下地コンクリ－ト　金ごて</v>
          </cell>
          <cell r="D802" t="str">
            <v>m2</v>
          </cell>
          <cell r="E802">
            <v>3800</v>
          </cell>
        </row>
        <row r="803">
          <cell r="A803">
            <v>150430</v>
          </cell>
          <cell r="B803" t="str">
            <v>外壁モルタル塗り</v>
          </cell>
          <cell r="C803" t="str">
            <v>厚２９　下地ラス　ラスこすり共　　金ごて</v>
          </cell>
          <cell r="D803" t="str">
            <v>m2</v>
          </cell>
          <cell r="E803">
            <v>4500</v>
          </cell>
        </row>
        <row r="804">
          <cell r="A804">
            <v>150435</v>
          </cell>
          <cell r="B804" t="str">
            <v>外壁ユニットタイル下地モルタル塗り</v>
          </cell>
          <cell r="D804" t="str">
            <v>m2</v>
          </cell>
          <cell r="E804">
            <v>2510</v>
          </cell>
        </row>
        <row r="805">
          <cell r="A805">
            <v>150440</v>
          </cell>
          <cell r="B805" t="str">
            <v>外壁タイル下地モルタル塗り</v>
          </cell>
          <cell r="C805" t="str">
            <v>小口タイル以上</v>
          </cell>
          <cell r="D805" t="str">
            <v>m2</v>
          </cell>
          <cell r="E805">
            <v>2180</v>
          </cell>
        </row>
        <row r="806">
          <cell r="A806">
            <v>150500</v>
          </cell>
          <cell r="B806" t="str">
            <v>笠木，水切等モルタル塗り</v>
          </cell>
          <cell r="C806" t="str">
            <v>厚３０</v>
          </cell>
          <cell r="D806" t="str">
            <v>m2</v>
          </cell>
          <cell r="E806">
            <v>10290</v>
          </cell>
        </row>
        <row r="807">
          <cell r="A807">
            <v>150510</v>
          </cell>
          <cell r="B807" t="str">
            <v>側溝等モルタル塗り</v>
          </cell>
          <cell r="C807" t="str">
            <v>厚３０</v>
          </cell>
          <cell r="D807" t="str">
            <v>m2</v>
          </cell>
          <cell r="E807">
            <v>8620</v>
          </cell>
        </row>
        <row r="808">
          <cell r="A808">
            <v>150601</v>
          </cell>
          <cell r="B808" t="str">
            <v>建具周囲モルタル充てん</v>
          </cell>
          <cell r="C808" t="str">
            <v>外部</v>
          </cell>
          <cell r="D808" t="str">
            <v>ｍ</v>
          </cell>
          <cell r="E808">
            <v>1290</v>
          </cell>
        </row>
        <row r="809">
          <cell r="A809">
            <v>150602</v>
          </cell>
          <cell r="B809" t="str">
            <v>建具周囲モルタル充てん</v>
          </cell>
          <cell r="C809" t="str">
            <v>内部</v>
          </cell>
          <cell r="D809" t="str">
            <v>ｍ</v>
          </cell>
          <cell r="E809">
            <v>1110</v>
          </cell>
        </row>
        <row r="810">
          <cell r="A810">
            <v>150610</v>
          </cell>
          <cell r="B810" t="str">
            <v>防水下地ごしらえ</v>
          </cell>
          <cell r="C810" t="str">
            <v>入隅，出隅</v>
          </cell>
          <cell r="D810" t="str">
            <v>ｍ</v>
          </cell>
          <cell r="E810">
            <v>220</v>
          </cell>
        </row>
        <row r="811">
          <cell r="A811">
            <v>150700</v>
          </cell>
          <cell r="B811" t="str">
            <v>床目地切り</v>
          </cell>
          <cell r="C811" t="str">
            <v>＜床モルタル塗りに加算＞</v>
          </cell>
          <cell r="D811" t="str">
            <v>m2</v>
          </cell>
          <cell r="E811">
            <v>110</v>
          </cell>
        </row>
        <row r="812">
          <cell r="A812">
            <v>150800</v>
          </cell>
          <cell r="B812" t="str">
            <v>床・壁防水モルタル</v>
          </cell>
          <cell r="C812" t="str">
            <v>＜床・壁モルタル塗りに加算＞　　　（厚１０ｍｍにつき）</v>
          </cell>
          <cell r="D812" t="str">
            <v>m2</v>
          </cell>
          <cell r="E812">
            <v>25</v>
          </cell>
        </row>
        <row r="813">
          <cell r="A813">
            <v>150900</v>
          </cell>
          <cell r="B813" t="str">
            <v>下地調整塗材塗り</v>
          </cell>
          <cell r="D813" t="str">
            <v>m2</v>
          </cell>
          <cell r="E813">
            <v>730</v>
          </cell>
        </row>
        <row r="814">
          <cell r="A814" t="str">
            <v>16（　建　具　）</v>
          </cell>
        </row>
        <row r="815">
          <cell r="A815">
            <v>160001</v>
          </cell>
          <cell r="B815" t="str">
            <v>合板フラッシュ戸</v>
          </cell>
          <cell r="C815" t="str">
            <v>シナ１類　コア工法</v>
          </cell>
          <cell r="D815" t="str">
            <v>m2</v>
          </cell>
          <cell r="E815">
            <v>13870</v>
          </cell>
        </row>
        <row r="816">
          <cell r="A816">
            <v>160002</v>
          </cell>
          <cell r="B816" t="str">
            <v>合板フラッシュ戸</v>
          </cell>
          <cell r="C816" t="str">
            <v>シナ２類　コア工法</v>
          </cell>
          <cell r="D816" t="str">
            <v>m2</v>
          </cell>
          <cell r="E816">
            <v>13930</v>
          </cell>
        </row>
        <row r="817">
          <cell r="A817">
            <v>160011</v>
          </cell>
          <cell r="B817" t="str">
            <v>合板フラッシュ戸</v>
          </cell>
          <cell r="C817" t="str">
            <v>ラワン１類　コア工法</v>
          </cell>
          <cell r="D817" t="str">
            <v>m2</v>
          </cell>
          <cell r="E817">
            <v>13360</v>
          </cell>
        </row>
        <row r="818">
          <cell r="A818">
            <v>160012</v>
          </cell>
          <cell r="B818" t="str">
            <v>合板フラッシュ戸</v>
          </cell>
          <cell r="C818" t="str">
            <v>ラワン２類　コア工法</v>
          </cell>
          <cell r="D818" t="str">
            <v>m2</v>
          </cell>
          <cell r="E818">
            <v>13300</v>
          </cell>
        </row>
        <row r="819">
          <cell r="A819">
            <v>160101</v>
          </cell>
          <cell r="B819" t="str">
            <v>合板フラッシュ戸</v>
          </cell>
          <cell r="C819" t="str">
            <v>シナ１類　中骨工法</v>
          </cell>
          <cell r="D819" t="str">
            <v>m2</v>
          </cell>
          <cell r="E819">
            <v>15320</v>
          </cell>
        </row>
        <row r="820">
          <cell r="A820">
            <v>160102</v>
          </cell>
          <cell r="B820" t="str">
            <v>合板フラッシュ戸</v>
          </cell>
          <cell r="C820" t="str">
            <v>シナ２類　中骨工法</v>
          </cell>
          <cell r="D820" t="str">
            <v>m2</v>
          </cell>
          <cell r="E820">
            <v>15380</v>
          </cell>
        </row>
        <row r="821">
          <cell r="A821">
            <v>160111</v>
          </cell>
          <cell r="B821" t="str">
            <v>合板フラッシュ戸</v>
          </cell>
          <cell r="C821" t="str">
            <v>ラワン１類　中骨工法</v>
          </cell>
          <cell r="D821" t="str">
            <v>m2</v>
          </cell>
          <cell r="E821">
            <v>14810</v>
          </cell>
        </row>
        <row r="822">
          <cell r="A822">
            <v>160112</v>
          </cell>
          <cell r="B822" t="str">
            <v>合板フラッシュ戸</v>
          </cell>
          <cell r="C822" t="str">
            <v>ラワン２類　中骨工法</v>
          </cell>
          <cell r="D822" t="str">
            <v>m2</v>
          </cell>
          <cell r="E822">
            <v>14760</v>
          </cell>
        </row>
        <row r="823">
          <cell r="A823">
            <v>160201</v>
          </cell>
          <cell r="B823" t="str">
            <v>額入り合板フラッシュ戸</v>
          </cell>
          <cell r="C823" t="str">
            <v>シナ１類　コア工法</v>
          </cell>
          <cell r="D823" t="str">
            <v>m2</v>
          </cell>
          <cell r="E823">
            <v>15100</v>
          </cell>
        </row>
        <row r="824">
          <cell r="A824">
            <v>160202</v>
          </cell>
          <cell r="B824" t="str">
            <v>額入り合板フラッシュ戸</v>
          </cell>
          <cell r="C824" t="str">
            <v>シナ２類　コア工法</v>
          </cell>
          <cell r="D824" t="str">
            <v>m2</v>
          </cell>
          <cell r="E824">
            <v>15160</v>
          </cell>
        </row>
        <row r="825">
          <cell r="A825">
            <v>160211</v>
          </cell>
          <cell r="B825" t="str">
            <v>額入り合板フラッシュ戸</v>
          </cell>
          <cell r="C825" t="str">
            <v>ラワン１類　コア工法</v>
          </cell>
          <cell r="D825" t="str">
            <v>m2</v>
          </cell>
          <cell r="E825">
            <v>14600</v>
          </cell>
        </row>
        <row r="826">
          <cell r="A826">
            <v>160212</v>
          </cell>
          <cell r="B826" t="str">
            <v>額入り合板フラッシュ戸</v>
          </cell>
          <cell r="C826" t="str">
            <v>ラワン２類　コア工法</v>
          </cell>
          <cell r="D826" t="str">
            <v>m2</v>
          </cell>
          <cell r="E826">
            <v>14540</v>
          </cell>
        </row>
        <row r="827">
          <cell r="A827">
            <v>160301</v>
          </cell>
          <cell r="B827" t="str">
            <v>額入り合板フラッシュ戸</v>
          </cell>
          <cell r="C827" t="str">
            <v>シナ１類　中骨工法</v>
          </cell>
          <cell r="D827" t="str">
            <v>m2</v>
          </cell>
          <cell r="E827">
            <v>16550</v>
          </cell>
        </row>
        <row r="828">
          <cell r="A828">
            <v>160302</v>
          </cell>
          <cell r="B828" t="str">
            <v>額入り合板フラッシュ戸</v>
          </cell>
          <cell r="C828" t="str">
            <v>シナ２類　中骨工法</v>
          </cell>
          <cell r="D828" t="str">
            <v>m2</v>
          </cell>
          <cell r="E828">
            <v>16610</v>
          </cell>
        </row>
        <row r="829">
          <cell r="A829">
            <v>160311</v>
          </cell>
          <cell r="B829" t="str">
            <v>額入り合板フラッシュ戸</v>
          </cell>
          <cell r="C829" t="str">
            <v>ラワン１類　中骨工法</v>
          </cell>
          <cell r="D829" t="str">
            <v>m2</v>
          </cell>
          <cell r="E829">
            <v>16050</v>
          </cell>
        </row>
        <row r="830">
          <cell r="A830">
            <v>160312</v>
          </cell>
          <cell r="B830" t="str">
            <v>額入り合板フラッシュ戸</v>
          </cell>
          <cell r="C830" t="str">
            <v>ラワン２類　中骨工法</v>
          </cell>
          <cell r="D830" t="str">
            <v>m2</v>
          </cell>
          <cell r="E830">
            <v>15990</v>
          </cell>
        </row>
        <row r="831">
          <cell r="A831">
            <v>160402</v>
          </cell>
          <cell r="B831" t="str">
            <v>片面合板ふすま戸</v>
          </cell>
          <cell r="C831" t="str">
            <v>シナ２類</v>
          </cell>
          <cell r="D831" t="str">
            <v>m2</v>
          </cell>
          <cell r="E831">
            <v>8810</v>
          </cell>
        </row>
        <row r="832">
          <cell r="A832">
            <v>160412</v>
          </cell>
          <cell r="B832" t="str">
            <v>片面合板ふすま戸</v>
          </cell>
          <cell r="C832" t="str">
            <v>ラワン２類</v>
          </cell>
          <cell r="D832" t="str">
            <v>m2</v>
          </cell>
          <cell r="E832">
            <v>8490</v>
          </cell>
        </row>
        <row r="833">
          <cell r="A833">
            <v>160500</v>
          </cell>
          <cell r="B833" t="str">
            <v>引違いガラス戸</v>
          </cell>
          <cell r="D833" t="str">
            <v>m2</v>
          </cell>
          <cell r="E833">
            <v>8020</v>
          </cell>
        </row>
        <row r="834">
          <cell r="A834">
            <v>160600</v>
          </cell>
          <cell r="B834" t="str">
            <v>引違いガラス戸</v>
          </cell>
          <cell r="D834" t="str">
            <v>m2</v>
          </cell>
          <cell r="E834">
            <v>6510</v>
          </cell>
        </row>
        <row r="835">
          <cell r="A835">
            <v>161000</v>
          </cell>
          <cell r="B835" t="str">
            <v>木製建具取付け調整</v>
          </cell>
          <cell r="C835" t="str">
            <v>片開きフラッシュ戸</v>
          </cell>
          <cell r="D835" t="str">
            <v>箇所</v>
          </cell>
          <cell r="E835">
            <v>2640</v>
          </cell>
        </row>
        <row r="836">
          <cell r="A836">
            <v>161001</v>
          </cell>
          <cell r="B836" t="str">
            <v>木製建具取付け調整</v>
          </cell>
          <cell r="C836" t="str">
            <v>両開きフラッシュ戸</v>
          </cell>
          <cell r="D836" t="str">
            <v>箇所</v>
          </cell>
          <cell r="E836">
            <v>5280</v>
          </cell>
        </row>
        <row r="837">
          <cell r="A837">
            <v>161002</v>
          </cell>
          <cell r="B837" t="str">
            <v>木製建具取付け調整</v>
          </cell>
          <cell r="C837" t="str">
            <v>簡単な片開き板戸</v>
          </cell>
          <cell r="D837" t="str">
            <v>箇所</v>
          </cell>
          <cell r="E837">
            <v>2290</v>
          </cell>
        </row>
        <row r="838">
          <cell r="A838">
            <v>161003</v>
          </cell>
          <cell r="B838" t="str">
            <v>木製建具取付け調整</v>
          </cell>
          <cell r="C838" t="str">
            <v>引違いガラス戸</v>
          </cell>
          <cell r="D838" t="str">
            <v>箇所</v>
          </cell>
          <cell r="E838">
            <v>1760</v>
          </cell>
        </row>
        <row r="839">
          <cell r="A839">
            <v>161004</v>
          </cell>
          <cell r="B839" t="str">
            <v>木製建具取付け調整</v>
          </cell>
          <cell r="C839" t="str">
            <v>両開き窓</v>
          </cell>
          <cell r="D839" t="str">
            <v>箇所</v>
          </cell>
          <cell r="E839">
            <v>3520</v>
          </cell>
        </row>
        <row r="840">
          <cell r="A840">
            <v>161005</v>
          </cell>
          <cell r="B840" t="str">
            <v>木製建具取付け調整</v>
          </cell>
          <cell r="C840" t="str">
            <v>引違い窓</v>
          </cell>
          <cell r="D840" t="str">
            <v>箇所</v>
          </cell>
          <cell r="E840">
            <v>1580</v>
          </cell>
        </row>
        <row r="841">
          <cell r="A841">
            <v>161007</v>
          </cell>
          <cell r="B841" t="str">
            <v>木製建具取付け調整</v>
          </cell>
          <cell r="C841" t="str">
            <v>回転窓</v>
          </cell>
          <cell r="D841" t="str">
            <v>箇所</v>
          </cell>
          <cell r="E841">
            <v>2640</v>
          </cell>
        </row>
        <row r="842">
          <cell r="A842">
            <v>161008</v>
          </cell>
          <cell r="B842" t="str">
            <v>木製建具取付け調整</v>
          </cell>
          <cell r="C842" t="str">
            <v>引違いふすま</v>
          </cell>
          <cell r="D842" t="str">
            <v>箇所</v>
          </cell>
          <cell r="E842">
            <v>1760</v>
          </cell>
        </row>
        <row r="843">
          <cell r="A843">
            <v>161009</v>
          </cell>
          <cell r="B843" t="str">
            <v>木製建具取付け調整</v>
          </cell>
          <cell r="C843" t="str">
            <v>引違い障子</v>
          </cell>
          <cell r="D843" t="str">
            <v>箇所</v>
          </cell>
          <cell r="E843">
            <v>2290</v>
          </cell>
        </row>
        <row r="844">
          <cell r="A844">
            <v>161010</v>
          </cell>
          <cell r="B844" t="str">
            <v>木製建具取付け調整</v>
          </cell>
          <cell r="C844" t="str">
            <v>片開きふすま</v>
          </cell>
          <cell r="D844" t="str">
            <v>箇所</v>
          </cell>
          <cell r="E844">
            <v>1410</v>
          </cell>
        </row>
        <row r="845">
          <cell r="A845">
            <v>161100</v>
          </cell>
          <cell r="B845" t="str">
            <v>ドアクローザ取付け</v>
          </cell>
          <cell r="D845" t="str">
            <v>箇所</v>
          </cell>
          <cell r="E845">
            <v>1580</v>
          </cell>
        </row>
        <row r="846">
          <cell r="A846" t="str">
            <v>17（　ガ　ラ　ス　）</v>
          </cell>
        </row>
        <row r="847">
          <cell r="A847">
            <v>170030</v>
          </cell>
          <cell r="B847" t="str">
            <v>フロート板ガラス</v>
          </cell>
          <cell r="C847" t="str">
            <v>透明厚３ｍｍ　２．２２m2以下　定寸</v>
          </cell>
          <cell r="D847" t="str">
            <v>m2</v>
          </cell>
          <cell r="E847">
            <v>2360</v>
          </cell>
        </row>
        <row r="848">
          <cell r="A848">
            <v>170031</v>
          </cell>
          <cell r="B848" t="str">
            <v>フロート板ガラス</v>
          </cell>
          <cell r="C848" t="str">
            <v>摺　厚３ｍｍ　２．２２m2以下　定寸</v>
          </cell>
          <cell r="D848" t="str">
            <v>m2</v>
          </cell>
          <cell r="E848">
            <v>2660</v>
          </cell>
        </row>
        <row r="849">
          <cell r="A849">
            <v>170051</v>
          </cell>
          <cell r="B849" t="str">
            <v>フロート板ガラス</v>
          </cell>
          <cell r="C849" t="str">
            <v>厚５ｍｍ　２．１８m2以下　特寸</v>
          </cell>
          <cell r="D849" t="str">
            <v>m2</v>
          </cell>
          <cell r="E849">
            <v>3490</v>
          </cell>
        </row>
        <row r="850">
          <cell r="A850">
            <v>170052</v>
          </cell>
          <cell r="B850" t="str">
            <v>フロート板ガラス</v>
          </cell>
          <cell r="C850" t="str">
            <v>厚５ｍｍ　４．４５m2以下　特寸</v>
          </cell>
          <cell r="D850" t="str">
            <v>m2</v>
          </cell>
          <cell r="E850">
            <v>4300</v>
          </cell>
        </row>
        <row r="851">
          <cell r="A851">
            <v>170060</v>
          </cell>
          <cell r="B851" t="str">
            <v>フロート板ガラス</v>
          </cell>
          <cell r="C851" t="str">
            <v>厚６ｍｍ　２．１８m2以下　特寸</v>
          </cell>
          <cell r="D851" t="str">
            <v>m2</v>
          </cell>
          <cell r="E851">
            <v>4270</v>
          </cell>
        </row>
        <row r="852">
          <cell r="A852">
            <v>170061</v>
          </cell>
          <cell r="B852" t="str">
            <v>フロート板ガラス</v>
          </cell>
          <cell r="C852" t="str">
            <v>厚６ｍｍ　４．４５m2以下　特寸</v>
          </cell>
          <cell r="D852" t="str">
            <v>m2</v>
          </cell>
          <cell r="E852">
            <v>5080</v>
          </cell>
        </row>
        <row r="853">
          <cell r="A853">
            <v>170080</v>
          </cell>
          <cell r="B853" t="str">
            <v>フロート板ガラス</v>
          </cell>
          <cell r="C853" t="str">
            <v>厚８ｍｍ　２．１８m2以下　特寸</v>
          </cell>
          <cell r="D853" t="str">
            <v>m2</v>
          </cell>
          <cell r="E853">
            <v>6680</v>
          </cell>
        </row>
        <row r="854">
          <cell r="A854">
            <v>170081</v>
          </cell>
          <cell r="B854" t="str">
            <v>フロート板ガラス</v>
          </cell>
          <cell r="C854" t="str">
            <v>厚８ｍｍ　４．４５m2以下　特寸</v>
          </cell>
          <cell r="D854" t="str">
            <v>m2</v>
          </cell>
          <cell r="E854">
            <v>8130</v>
          </cell>
        </row>
        <row r="855">
          <cell r="A855">
            <v>170082</v>
          </cell>
          <cell r="B855" t="str">
            <v>フロート板ガラス</v>
          </cell>
          <cell r="C855" t="str">
            <v>厚８ｍｍ　６．８１m2以下　特寸</v>
          </cell>
          <cell r="D855" t="str">
            <v>m2</v>
          </cell>
          <cell r="E855">
            <v>8780</v>
          </cell>
        </row>
        <row r="856">
          <cell r="A856">
            <v>170241</v>
          </cell>
          <cell r="B856" t="str">
            <v>型板ガラス</v>
          </cell>
          <cell r="C856" t="str">
            <v>厚４ｍｍ　２．１８m2以下　特寸</v>
          </cell>
          <cell r="D856" t="str">
            <v>m2</v>
          </cell>
          <cell r="E856">
            <v>2350</v>
          </cell>
        </row>
        <row r="857">
          <cell r="A857">
            <v>170242</v>
          </cell>
          <cell r="B857" t="str">
            <v>型板ガラス</v>
          </cell>
          <cell r="C857" t="str">
            <v>厚４ｍｍ　４．４５m2以下　特寸</v>
          </cell>
          <cell r="D857" t="str">
            <v>m2</v>
          </cell>
          <cell r="E857">
            <v>2860</v>
          </cell>
        </row>
        <row r="858">
          <cell r="A858">
            <v>170260</v>
          </cell>
          <cell r="B858" t="str">
            <v>型板ガラス</v>
          </cell>
          <cell r="C858" t="str">
            <v>厚６ｍｍ　２．１８m2以下　特寸</v>
          </cell>
          <cell r="D858" t="str">
            <v>m2</v>
          </cell>
          <cell r="E858">
            <v>2950</v>
          </cell>
        </row>
        <row r="859">
          <cell r="A859">
            <v>170261</v>
          </cell>
          <cell r="B859" t="str">
            <v>型板ガラス</v>
          </cell>
          <cell r="C859" t="str">
            <v>厚６ｍｍ　４．４５m2以下　特寸</v>
          </cell>
          <cell r="D859" t="str">
            <v>m2</v>
          </cell>
          <cell r="E859">
            <v>3760</v>
          </cell>
        </row>
        <row r="860">
          <cell r="A860">
            <v>170360</v>
          </cell>
          <cell r="B860" t="str">
            <v>網入型板ガラス</v>
          </cell>
          <cell r="C860" t="str">
            <v>厚６．８ｍｍ　２．１８m2以下　特寸</v>
          </cell>
          <cell r="D860" t="str">
            <v>m2</v>
          </cell>
          <cell r="E860">
            <v>4880</v>
          </cell>
        </row>
        <row r="861">
          <cell r="A861">
            <v>170361</v>
          </cell>
          <cell r="B861" t="str">
            <v>網入型板ガラス</v>
          </cell>
          <cell r="C861" t="str">
            <v>厚６．８ｍｍ　４．４５m2以下　特寸</v>
          </cell>
          <cell r="D861" t="str">
            <v>m2</v>
          </cell>
          <cell r="E861">
            <v>5850</v>
          </cell>
        </row>
        <row r="862">
          <cell r="A862">
            <v>170460</v>
          </cell>
          <cell r="B862" t="str">
            <v>網入みがき板ガラス</v>
          </cell>
          <cell r="C862" t="str">
            <v>厚６．８ｍｍ　２．１８m2以下　特寸</v>
          </cell>
          <cell r="D862" t="str">
            <v>m2</v>
          </cell>
          <cell r="E862">
            <v>10260</v>
          </cell>
        </row>
        <row r="863">
          <cell r="A863">
            <v>170461</v>
          </cell>
          <cell r="B863" t="str">
            <v>網入みがき板ガラス</v>
          </cell>
          <cell r="C863" t="str">
            <v>厚６．８ｍｍ　４．４５m2以下　特寸</v>
          </cell>
          <cell r="D863" t="str">
            <v>m2</v>
          </cell>
          <cell r="E863">
            <v>11230</v>
          </cell>
        </row>
        <row r="864">
          <cell r="A864">
            <v>170533</v>
          </cell>
          <cell r="B864" t="str">
            <v>複層ガラス</v>
          </cell>
          <cell r="C864" t="str">
            <v>ＦＬ３：Ａ６：ＦＬ３</v>
          </cell>
          <cell r="D864" t="str">
            <v>m2</v>
          </cell>
          <cell r="E864">
            <v>9190</v>
          </cell>
        </row>
        <row r="865">
          <cell r="A865">
            <v>170555</v>
          </cell>
          <cell r="B865" t="str">
            <v>複層ガラス</v>
          </cell>
          <cell r="C865" t="str">
            <v>ＦＬ５：Ａ６：ＦＬ５</v>
          </cell>
          <cell r="D865" t="str">
            <v>m2</v>
          </cell>
          <cell r="E865">
            <v>13520</v>
          </cell>
        </row>
        <row r="866">
          <cell r="A866">
            <v>170556</v>
          </cell>
          <cell r="B866" t="str">
            <v>複層ガラス</v>
          </cell>
          <cell r="C866" t="str">
            <v>ＦＬ５：Ａ６：ＰＷ６．８</v>
          </cell>
          <cell r="D866" t="str">
            <v>m2</v>
          </cell>
          <cell r="E866">
            <v>23310</v>
          </cell>
        </row>
        <row r="867">
          <cell r="A867">
            <v>171014</v>
          </cell>
          <cell r="B867" t="str">
            <v>ガラスブロック</v>
          </cell>
          <cell r="C867" t="str">
            <v>透明　１４５×１４５×９５</v>
          </cell>
          <cell r="D867" t="str">
            <v>m2</v>
          </cell>
          <cell r="E867">
            <v>39860</v>
          </cell>
        </row>
        <row r="868">
          <cell r="A868">
            <v>171114</v>
          </cell>
          <cell r="B868" t="str">
            <v>ガラスブロック</v>
          </cell>
          <cell r="C868" t="str">
            <v>色物　１４５×１４５×９５</v>
          </cell>
          <cell r="D868" t="str">
            <v>m2</v>
          </cell>
          <cell r="E868">
            <v>47160</v>
          </cell>
        </row>
        <row r="869">
          <cell r="A869">
            <v>171219</v>
          </cell>
          <cell r="B869" t="str">
            <v>ガラスブロック</v>
          </cell>
          <cell r="C869" t="str">
            <v>透明　１９０×１９０×９５</v>
          </cell>
          <cell r="D869" t="str">
            <v>m2</v>
          </cell>
          <cell r="E869">
            <v>30510</v>
          </cell>
        </row>
        <row r="870">
          <cell r="A870">
            <v>171319</v>
          </cell>
          <cell r="B870" t="str">
            <v>ガラスブロック</v>
          </cell>
          <cell r="C870" t="str">
            <v>色物　１９０×１９０×９５</v>
          </cell>
          <cell r="D870" t="str">
            <v>m2</v>
          </cell>
          <cell r="E870">
            <v>35830</v>
          </cell>
        </row>
        <row r="871">
          <cell r="A871">
            <v>172000</v>
          </cell>
          <cell r="B871" t="str">
            <v>ガラス清掃（両面）</v>
          </cell>
          <cell r="D871" t="str">
            <v>m2</v>
          </cell>
          <cell r="E871">
            <v>480</v>
          </cell>
        </row>
        <row r="872">
          <cell r="A872">
            <v>173000</v>
          </cell>
          <cell r="B872" t="str">
            <v>ガスケット取付</v>
          </cell>
          <cell r="D872" t="str">
            <v>ｍ</v>
          </cell>
          <cell r="E872">
            <v>180</v>
          </cell>
        </row>
        <row r="873">
          <cell r="A873">
            <v>173010</v>
          </cell>
          <cell r="B873" t="str">
            <v>ガラス回りシーリング（両面）</v>
          </cell>
          <cell r="C873" t="str">
            <v>ポリサルファイドシーリング</v>
          </cell>
          <cell r="D873" t="str">
            <v>ｍ</v>
          </cell>
          <cell r="E873">
            <v>870</v>
          </cell>
        </row>
        <row r="874">
          <cell r="A874">
            <v>173020</v>
          </cell>
          <cell r="B874" t="str">
            <v>ガラス回りシーリング（両面）</v>
          </cell>
          <cell r="C874" t="str">
            <v>シリコーンシーリング</v>
          </cell>
          <cell r="D874" t="str">
            <v>ｍ</v>
          </cell>
          <cell r="E874">
            <v>890</v>
          </cell>
        </row>
        <row r="875">
          <cell r="A875" t="str">
            <v>18（　塗　装　）</v>
          </cell>
        </row>
        <row r="876">
          <cell r="A876">
            <v>180000</v>
          </cell>
          <cell r="B876" t="str">
            <v>合成樹脂調合ペイント塗り（ＳＯＰ）</v>
          </cell>
          <cell r="C876" t="str">
            <v>木部　一般</v>
          </cell>
          <cell r="D876" t="str">
            <v>m2</v>
          </cell>
          <cell r="E876">
            <v>1450</v>
          </cell>
        </row>
        <row r="877">
          <cell r="A877">
            <v>180001</v>
          </cell>
          <cell r="B877" t="str">
            <v>合成樹脂調合ペイント塗り（ＳＯＰ）</v>
          </cell>
          <cell r="C877" t="str">
            <v>木部　ラワン</v>
          </cell>
          <cell r="D877" t="str">
            <v>m2</v>
          </cell>
          <cell r="E877">
            <v>1560</v>
          </cell>
        </row>
        <row r="878">
          <cell r="A878">
            <v>180010</v>
          </cell>
          <cell r="B878" t="str">
            <v>合成樹脂調合ペイント塗り（ＳＯＰ）</v>
          </cell>
          <cell r="C878" t="str">
            <v>鉄面　一般</v>
          </cell>
          <cell r="D878" t="str">
            <v>m2</v>
          </cell>
          <cell r="E878">
            <v>1560</v>
          </cell>
        </row>
        <row r="879">
          <cell r="A879">
            <v>180011</v>
          </cell>
          <cell r="B879" t="str">
            <v>合成樹脂調合ペイント塗り（ＳＯＰ）</v>
          </cell>
          <cell r="C879" t="str">
            <v>鋼製建具等　鉄面</v>
          </cell>
          <cell r="D879" t="str">
            <v>m2</v>
          </cell>
          <cell r="E879">
            <v>1370</v>
          </cell>
        </row>
        <row r="880">
          <cell r="A880">
            <v>180015</v>
          </cell>
          <cell r="B880" t="str">
            <v>合成樹脂調合ペイント塗り（ＳＯＰ）</v>
          </cell>
          <cell r="C880" t="str">
            <v>鋼製建具等　亜鉛めっき面</v>
          </cell>
          <cell r="D880" t="str">
            <v>m2</v>
          </cell>
          <cell r="E880">
            <v>1440</v>
          </cell>
        </row>
        <row r="881">
          <cell r="A881">
            <v>180020</v>
          </cell>
          <cell r="B881" t="str">
            <v>合成樹脂調合ペイント塗り（ＳＯＰ）</v>
          </cell>
          <cell r="C881" t="str">
            <v>亜鉛めっき面</v>
          </cell>
          <cell r="D881" t="str">
            <v>m2</v>
          </cell>
          <cell r="E881">
            <v>1820</v>
          </cell>
        </row>
        <row r="882">
          <cell r="A882">
            <v>180107</v>
          </cell>
          <cell r="B882" t="str">
            <v>合成樹脂エマルションペイント１種塗り</v>
          </cell>
          <cell r="C882" t="str">
            <v>（ＥＰ－Ι）コンクリ－ト面　内部</v>
          </cell>
          <cell r="D882" t="str">
            <v>m2</v>
          </cell>
          <cell r="E882">
            <v>1240</v>
          </cell>
        </row>
        <row r="883">
          <cell r="A883">
            <v>180110</v>
          </cell>
          <cell r="B883" t="str">
            <v>合成樹脂エマルションペイント１種塗り</v>
          </cell>
          <cell r="C883" t="str">
            <v>（ＥＰ－Ι）モルタル面</v>
          </cell>
          <cell r="D883" t="str">
            <v>m2</v>
          </cell>
          <cell r="E883">
            <v>1170</v>
          </cell>
        </row>
        <row r="884">
          <cell r="A884">
            <v>180120</v>
          </cell>
          <cell r="B884" t="str">
            <v>合成樹脂エマルションペイント１種塗り</v>
          </cell>
          <cell r="C884" t="str">
            <v>（ＥＰ－Ι）ボ－ド面</v>
          </cell>
          <cell r="D884" t="str">
            <v>m2</v>
          </cell>
          <cell r="E884">
            <v>1130</v>
          </cell>
        </row>
        <row r="885">
          <cell r="A885">
            <v>180128</v>
          </cell>
          <cell r="B885" t="str">
            <v>天井合成樹脂エマルションペイント１種塗り</v>
          </cell>
          <cell r="C885" t="str">
            <v>（ＥＰ－Ι）コンクリ－ト面　内部</v>
          </cell>
          <cell r="D885" t="str">
            <v>m2</v>
          </cell>
          <cell r="E885">
            <v>1300</v>
          </cell>
        </row>
        <row r="886">
          <cell r="A886">
            <v>180129</v>
          </cell>
          <cell r="B886" t="str">
            <v>天井合成樹脂エマルションペイント１種塗り</v>
          </cell>
          <cell r="C886" t="str">
            <v>（ＥＰ－Ι）モルタル面</v>
          </cell>
          <cell r="D886" t="str">
            <v>m2</v>
          </cell>
          <cell r="E886">
            <v>1250</v>
          </cell>
        </row>
        <row r="887">
          <cell r="A887">
            <v>180130</v>
          </cell>
          <cell r="B887" t="str">
            <v>天井合成樹脂エマルションペイント１種塗り</v>
          </cell>
          <cell r="C887" t="str">
            <v>（ＥＰ－Ι）ボ－ド面</v>
          </cell>
          <cell r="D887" t="str">
            <v>m2</v>
          </cell>
          <cell r="E887">
            <v>1210</v>
          </cell>
        </row>
        <row r="888">
          <cell r="A888">
            <v>180150</v>
          </cell>
          <cell r="B888" t="str">
            <v>つや有り合成樹脂エマルションペイントＡ種塗り</v>
          </cell>
          <cell r="C888" t="str">
            <v>（ＧＥＰ－Ａ）コンクリ－ト面　内部</v>
          </cell>
          <cell r="D888" t="str">
            <v>m2</v>
          </cell>
          <cell r="E888">
            <v>1690</v>
          </cell>
        </row>
        <row r="889">
          <cell r="A889">
            <v>180151</v>
          </cell>
          <cell r="B889" t="str">
            <v>つや有り合成樹脂エマルションペイントＡ種塗り</v>
          </cell>
          <cell r="C889" t="str">
            <v>（ＧＥＰ－Ａ）モルタル面</v>
          </cell>
          <cell r="D889" t="str">
            <v>m2</v>
          </cell>
          <cell r="E889">
            <v>1640</v>
          </cell>
        </row>
        <row r="890">
          <cell r="A890">
            <v>180152</v>
          </cell>
          <cell r="B890" t="str">
            <v>つや有り合成樹脂エマルションペイントＡ種塗り</v>
          </cell>
          <cell r="C890" t="str">
            <v>（ＧＥＰ－Ａ）ボ－ド面</v>
          </cell>
          <cell r="D890" t="str">
            <v>m2</v>
          </cell>
          <cell r="E890">
            <v>1600</v>
          </cell>
        </row>
        <row r="891">
          <cell r="A891">
            <v>180155</v>
          </cell>
          <cell r="B891" t="str">
            <v>天井つや有り合成樹脂エマルションＡ種塗り</v>
          </cell>
          <cell r="C891" t="str">
            <v>（ＧＥＰ－Ａ）コンクリ－ト面　内部</v>
          </cell>
          <cell r="D891" t="str">
            <v>m2</v>
          </cell>
          <cell r="E891">
            <v>1740</v>
          </cell>
        </row>
        <row r="892">
          <cell r="A892">
            <v>180156</v>
          </cell>
          <cell r="B892" t="str">
            <v>天井つや有り合成樹脂エマルションＡ種塗り</v>
          </cell>
          <cell r="C892" t="str">
            <v>（ＧＥＰ－Ａ）モルタル面</v>
          </cell>
          <cell r="D892" t="str">
            <v>m2</v>
          </cell>
          <cell r="E892">
            <v>1690</v>
          </cell>
        </row>
        <row r="893">
          <cell r="A893">
            <v>180157</v>
          </cell>
          <cell r="B893" t="str">
            <v>天井つや有り合成樹脂エマルションＡ種塗り</v>
          </cell>
          <cell r="C893" t="str">
            <v>（ＧＥＰ－Ａ）ボ－ド面</v>
          </cell>
          <cell r="D893" t="str">
            <v>m2</v>
          </cell>
          <cell r="E893">
            <v>1650</v>
          </cell>
        </row>
        <row r="894">
          <cell r="A894">
            <v>180160</v>
          </cell>
          <cell r="B894" t="str">
            <v>つや有り合成樹脂エマルションペイントＢ種塗り</v>
          </cell>
          <cell r="C894" t="str">
            <v>（ＧＥＰ－Ｂ）コンクリ－ト面　内部</v>
          </cell>
          <cell r="D894" t="str">
            <v>m2</v>
          </cell>
          <cell r="E894">
            <v>1330</v>
          </cell>
        </row>
        <row r="895">
          <cell r="A895">
            <v>180161</v>
          </cell>
          <cell r="B895" t="str">
            <v>つや有り合成樹脂エマルションペイントＢ種塗り</v>
          </cell>
          <cell r="C895" t="str">
            <v>（ＧＥＰ－Ｂ）モルタル面</v>
          </cell>
          <cell r="D895" t="str">
            <v>m2</v>
          </cell>
          <cell r="E895">
            <v>1280</v>
          </cell>
        </row>
        <row r="896">
          <cell r="A896">
            <v>180162</v>
          </cell>
          <cell r="B896" t="str">
            <v>つや有り合成樹脂エマルションペイントＢ種塗り</v>
          </cell>
          <cell r="C896" t="str">
            <v>（ＧＥＰ－Ｂ）ボ－ド面</v>
          </cell>
          <cell r="D896" t="str">
            <v>m2</v>
          </cell>
          <cell r="E896">
            <v>1240</v>
          </cell>
        </row>
        <row r="897">
          <cell r="A897">
            <v>180165</v>
          </cell>
          <cell r="B897" t="str">
            <v>天井つや有り合成樹脂エマルションＢ種塗り</v>
          </cell>
          <cell r="C897" t="str">
            <v>（ＧＥＰ－Ｂ）コンクリ－ト面　内部</v>
          </cell>
          <cell r="D897" t="str">
            <v>m2</v>
          </cell>
          <cell r="E897">
            <v>1320</v>
          </cell>
        </row>
        <row r="898">
          <cell r="A898">
            <v>180166</v>
          </cell>
          <cell r="B898" t="str">
            <v>天井つや有り合成樹脂エマルションＢ種塗り</v>
          </cell>
          <cell r="C898" t="str">
            <v>（ＧＥＰ－Ｂ）モルタル面</v>
          </cell>
          <cell r="D898" t="str">
            <v>m2</v>
          </cell>
          <cell r="E898">
            <v>1270</v>
          </cell>
        </row>
        <row r="899">
          <cell r="A899">
            <v>180167</v>
          </cell>
          <cell r="B899" t="str">
            <v>天井つや有り合成樹脂エマルションＢ種塗り</v>
          </cell>
          <cell r="C899" t="str">
            <v>（ＧＥＰ－Ｂ）ボ－ド面</v>
          </cell>
          <cell r="D899" t="str">
            <v>m2</v>
          </cell>
          <cell r="E899">
            <v>1230</v>
          </cell>
        </row>
        <row r="900">
          <cell r="A900">
            <v>180250</v>
          </cell>
          <cell r="B900" t="str">
            <v>多彩模様塗料塗り（ＭＰ）</v>
          </cell>
          <cell r="C900" t="str">
            <v>コンクリート面</v>
          </cell>
          <cell r="D900" t="str">
            <v>m2</v>
          </cell>
          <cell r="E900">
            <v>1870</v>
          </cell>
        </row>
        <row r="901">
          <cell r="A901">
            <v>180300</v>
          </cell>
          <cell r="B901" t="str">
            <v>多彩模様塗料塗り（ＭＰ）</v>
          </cell>
          <cell r="C901" t="str">
            <v>モルタル面</v>
          </cell>
          <cell r="D901" t="str">
            <v>m2</v>
          </cell>
          <cell r="E901">
            <v>1810</v>
          </cell>
        </row>
        <row r="902">
          <cell r="A902">
            <v>180310</v>
          </cell>
          <cell r="B902" t="str">
            <v>多彩模様塗料塗り（ＭＰ）</v>
          </cell>
          <cell r="C902" t="str">
            <v>ボ－ド面</v>
          </cell>
          <cell r="D902" t="str">
            <v>m2</v>
          </cell>
          <cell r="E902">
            <v>1760</v>
          </cell>
        </row>
        <row r="903">
          <cell r="A903">
            <v>180320</v>
          </cell>
          <cell r="B903" t="str">
            <v>多彩模様塗料塗り（ＭＰ）</v>
          </cell>
          <cell r="C903" t="str">
            <v>鉄面・鋼製建具等</v>
          </cell>
          <cell r="D903" t="str">
            <v>m2</v>
          </cell>
          <cell r="E903">
            <v>1880</v>
          </cell>
        </row>
        <row r="904">
          <cell r="A904">
            <v>180330</v>
          </cell>
          <cell r="B904" t="str">
            <v>多彩模様塗料塗り（ＭＰ）</v>
          </cell>
          <cell r="C904" t="str">
            <v>亜鉛めっき面（鋼製建具等を除く）</v>
          </cell>
          <cell r="D904" t="str">
            <v>m2</v>
          </cell>
          <cell r="E904">
            <v>2250</v>
          </cell>
        </row>
        <row r="905">
          <cell r="A905">
            <v>180410</v>
          </cell>
          <cell r="B905" t="str">
            <v>塩化ビニル樹脂エナメル塗り（ＶＥ）</v>
          </cell>
          <cell r="C905" t="str">
            <v>コンクリート・モルタル・ボード面等</v>
          </cell>
          <cell r="D905" t="str">
            <v>m2</v>
          </cell>
          <cell r="E905">
            <v>2050</v>
          </cell>
        </row>
        <row r="906">
          <cell r="A906">
            <v>180500</v>
          </cell>
          <cell r="B906" t="str">
            <v>クリヤ－ラッカ－塗り（ＣＬ）</v>
          </cell>
          <cell r="C906" t="str">
            <v>木部</v>
          </cell>
          <cell r="D906" t="str">
            <v>m2</v>
          </cell>
          <cell r="E906">
            <v>3220</v>
          </cell>
        </row>
        <row r="907">
          <cell r="A907">
            <v>180600</v>
          </cell>
          <cell r="B907" t="str">
            <v>フタル酸樹脂エナメル塗り（ＦＥ）</v>
          </cell>
          <cell r="C907" t="str">
            <v>鉄面　一般</v>
          </cell>
          <cell r="D907" t="str">
            <v>m2</v>
          </cell>
          <cell r="E907">
            <v>2460</v>
          </cell>
        </row>
        <row r="908">
          <cell r="A908">
            <v>180610</v>
          </cell>
          <cell r="B908" t="str">
            <v>フタル酸樹脂エナメル塗り（ＦＥ）</v>
          </cell>
          <cell r="C908" t="str">
            <v>鋼製建具等　鉄面</v>
          </cell>
          <cell r="D908" t="str">
            <v>m2</v>
          </cell>
          <cell r="E908">
            <v>2390</v>
          </cell>
        </row>
        <row r="909">
          <cell r="A909">
            <v>180615</v>
          </cell>
          <cell r="B909" t="str">
            <v>フタル酸樹脂エナメル塗り（ＦＥ）</v>
          </cell>
          <cell r="C909" t="str">
            <v>鋼製建具等　亜鉛めっき面</v>
          </cell>
          <cell r="D909" t="str">
            <v>m2</v>
          </cell>
          <cell r="E909">
            <v>2460</v>
          </cell>
        </row>
        <row r="910">
          <cell r="A910">
            <v>180620</v>
          </cell>
          <cell r="B910" t="str">
            <v>フタル酸樹脂エナメル塗り（ＦＥ）</v>
          </cell>
          <cell r="C910" t="str">
            <v>亜鉛めっき面</v>
          </cell>
          <cell r="D910" t="str">
            <v>m2</v>
          </cell>
          <cell r="E910">
            <v>2840</v>
          </cell>
        </row>
        <row r="911">
          <cell r="A911">
            <v>180700</v>
          </cell>
          <cell r="B911" t="str">
            <v>オイルステイン塗り（ＯＳ）</v>
          </cell>
          <cell r="C911" t="str">
            <v>木部</v>
          </cell>
          <cell r="D911" t="str">
            <v>m2</v>
          </cell>
          <cell r="E911">
            <v>1040</v>
          </cell>
        </row>
        <row r="912">
          <cell r="A912">
            <v>180900</v>
          </cell>
          <cell r="B912" t="str">
            <v>さび止め塗料塗り（工場１回塗り）</v>
          </cell>
          <cell r="C912" t="str">
            <v>鉄面　一般</v>
          </cell>
          <cell r="D912" t="str">
            <v>m2</v>
          </cell>
          <cell r="E912">
            <v>580</v>
          </cell>
        </row>
        <row r="913">
          <cell r="A913">
            <v>180910</v>
          </cell>
          <cell r="B913" t="str">
            <v>さび止め塗料塗り（現場１回塗り）</v>
          </cell>
          <cell r="C913" t="str">
            <v>鉄面　一般</v>
          </cell>
          <cell r="D913" t="str">
            <v>m2</v>
          </cell>
          <cell r="E913">
            <v>520</v>
          </cell>
        </row>
        <row r="914">
          <cell r="A914" t="str">
            <v>20（　内　外　装　）</v>
          </cell>
        </row>
        <row r="915">
          <cell r="A915">
            <v>200020</v>
          </cell>
          <cell r="B915" t="str">
            <v>ビニル床タイル張り（ＶＴ）</v>
          </cell>
          <cell r="C915" t="str">
            <v>厚２ｍｍ　一般床用接着剤　　　　　半硬質　ノンアスベスト</v>
          </cell>
          <cell r="D915" t="str">
            <v>m2</v>
          </cell>
          <cell r="E915">
            <v>1710</v>
          </cell>
        </row>
        <row r="916">
          <cell r="A916">
            <v>200021</v>
          </cell>
          <cell r="B916" t="str">
            <v>ビニル床タイル張り（ＶＴ）</v>
          </cell>
          <cell r="C916" t="str">
            <v>厚２ｍｍ　エポキシ樹脂系接着剤　　半硬質　ノンアスベスト</v>
          </cell>
          <cell r="D916" t="str">
            <v>m2</v>
          </cell>
          <cell r="E916">
            <v>1850</v>
          </cell>
        </row>
        <row r="917">
          <cell r="A917">
            <v>200022</v>
          </cell>
          <cell r="B917" t="str">
            <v>ビニル床タイル張り（ＶＴ）</v>
          </cell>
          <cell r="C917" t="str">
            <v>厚２ｍｍ　階段　　　　　　　　　　半硬質　ノンアスベスト</v>
          </cell>
          <cell r="D917" t="str">
            <v>m2</v>
          </cell>
          <cell r="E917">
            <v>2740</v>
          </cell>
        </row>
        <row r="918">
          <cell r="A918">
            <v>200125</v>
          </cell>
          <cell r="B918" t="str">
            <v>ビニル床シート張り（ＶＳ）</v>
          </cell>
          <cell r="C918" t="str">
            <v>厚２．５ｍｍ　一般床用接着剤　　　一般用ＮＣ　無地</v>
          </cell>
          <cell r="D918" t="str">
            <v>m2</v>
          </cell>
          <cell r="E918">
            <v>2850</v>
          </cell>
        </row>
        <row r="919">
          <cell r="A919">
            <v>200126</v>
          </cell>
          <cell r="B919" t="str">
            <v>ビニル床シート張り（ＶＳ）</v>
          </cell>
          <cell r="C919" t="str">
            <v>厚２．５ｍｍ　エポキシ樹脂系接着剤一般用ＮＣ　無地</v>
          </cell>
          <cell r="D919" t="str">
            <v>m2</v>
          </cell>
          <cell r="E919">
            <v>2990</v>
          </cell>
        </row>
        <row r="920">
          <cell r="A920">
            <v>200127</v>
          </cell>
          <cell r="B920" t="str">
            <v>ビニル床シート張り（ＶＳ）</v>
          </cell>
          <cell r="C920" t="str">
            <v>厚２．５ｍｍ　階段　　　　　　　　一般用ＮＣ　無地</v>
          </cell>
          <cell r="D920" t="str">
            <v>m2</v>
          </cell>
          <cell r="E920">
            <v>3500</v>
          </cell>
        </row>
        <row r="921">
          <cell r="A921">
            <v>200225</v>
          </cell>
          <cell r="B921" t="str">
            <v>ビニル床シート張り（ＶＳ）</v>
          </cell>
          <cell r="C921" t="str">
            <v>厚２．５ｍｍ　一般床用接着剤　　　一般用ＮＣ　模様入り</v>
          </cell>
          <cell r="D921" t="str">
            <v>m2</v>
          </cell>
          <cell r="E921">
            <v>3030</v>
          </cell>
        </row>
        <row r="922">
          <cell r="A922">
            <v>200226</v>
          </cell>
          <cell r="B922" t="str">
            <v>ビニル床シート張り（ＶＳ）</v>
          </cell>
          <cell r="C922" t="str">
            <v>厚２．５ｍｍ　エポキシ樹脂系接着剤一般用ＮＣ　模様入り</v>
          </cell>
          <cell r="D922" t="str">
            <v>m2</v>
          </cell>
          <cell r="E922">
            <v>3170</v>
          </cell>
        </row>
        <row r="923">
          <cell r="A923">
            <v>200227</v>
          </cell>
          <cell r="B923" t="str">
            <v>ビニル床シート張り（ＶＳ）</v>
          </cell>
          <cell r="C923" t="str">
            <v>厚２．５ｍｍ　階段　　　　　　　　一般用ＮＣ　模様入り</v>
          </cell>
          <cell r="D923" t="str">
            <v>m2</v>
          </cell>
          <cell r="E923">
            <v>3680</v>
          </cell>
        </row>
        <row r="924">
          <cell r="A924">
            <v>200306</v>
          </cell>
          <cell r="B924" t="str">
            <v>ビニル幅木張り</v>
          </cell>
          <cell r="C924" t="str">
            <v>Ｈ＝６０ｍｍ</v>
          </cell>
          <cell r="D924" t="str">
            <v>ｍ</v>
          </cell>
          <cell r="E924">
            <v>490</v>
          </cell>
        </row>
        <row r="925">
          <cell r="A925">
            <v>200307</v>
          </cell>
          <cell r="B925" t="str">
            <v>ビニル幅木張り</v>
          </cell>
          <cell r="C925" t="str">
            <v>Ｈ＝７５ｍｍ</v>
          </cell>
          <cell r="D925" t="str">
            <v>ｍ</v>
          </cell>
          <cell r="E925">
            <v>510</v>
          </cell>
        </row>
        <row r="926">
          <cell r="A926">
            <v>200310</v>
          </cell>
          <cell r="B926" t="str">
            <v>ビニル幅木張り</v>
          </cell>
          <cell r="C926" t="str">
            <v>Ｈ＝１００ｍｍ</v>
          </cell>
          <cell r="D926" t="str">
            <v>ｍ</v>
          </cell>
          <cell r="E926">
            <v>540</v>
          </cell>
        </row>
        <row r="927">
          <cell r="A927">
            <v>200320</v>
          </cell>
          <cell r="B927" t="str">
            <v>ビニル幅木張り</v>
          </cell>
          <cell r="C927" t="str">
            <v>Ｈ＝１５０ｍｍ　階段ささら</v>
          </cell>
          <cell r="D927" t="str">
            <v>ｍ</v>
          </cell>
          <cell r="E927">
            <v>1850</v>
          </cell>
        </row>
        <row r="928">
          <cell r="A928">
            <v>200400</v>
          </cell>
          <cell r="B928" t="str">
            <v>畳　　敷　　き</v>
          </cell>
          <cell r="C928" t="str">
            <v>＜１畳　畳×１．１２を加算する＞</v>
          </cell>
          <cell r="D928" t="str">
            <v>枚</v>
          </cell>
          <cell r="E928">
            <v>940</v>
          </cell>
        </row>
        <row r="929">
          <cell r="A929">
            <v>200401</v>
          </cell>
          <cell r="B929" t="str">
            <v>畳　　敷　　き</v>
          </cell>
          <cell r="C929" t="str">
            <v>＜半畳　畳×１．１２を加算する＞</v>
          </cell>
          <cell r="D929" t="str">
            <v>枚</v>
          </cell>
          <cell r="E929">
            <v>750</v>
          </cell>
        </row>
        <row r="930">
          <cell r="A930">
            <v>202009</v>
          </cell>
          <cell r="B930" t="str">
            <v>壁せっこうボード張り</v>
          </cell>
          <cell r="C930" t="str">
            <v>準不燃　厚９．５　突付け</v>
          </cell>
          <cell r="D930" t="str">
            <v>m2</v>
          </cell>
          <cell r="E930">
            <v>1110</v>
          </cell>
        </row>
        <row r="931">
          <cell r="A931">
            <v>202112</v>
          </cell>
          <cell r="B931" t="str">
            <v>壁せっこうボード張り</v>
          </cell>
          <cell r="C931" t="str">
            <v>不燃　厚１２．５　突付け</v>
          </cell>
          <cell r="D931" t="str">
            <v>m2</v>
          </cell>
          <cell r="E931">
            <v>1210</v>
          </cell>
        </row>
        <row r="932">
          <cell r="A932">
            <v>202209</v>
          </cell>
          <cell r="B932" t="str">
            <v>壁せっこうボード張り</v>
          </cell>
          <cell r="C932" t="str">
            <v>準不燃　厚９．５　目透し</v>
          </cell>
          <cell r="D932" t="str">
            <v>m2</v>
          </cell>
          <cell r="E932">
            <v>1370</v>
          </cell>
        </row>
        <row r="933">
          <cell r="A933">
            <v>202312</v>
          </cell>
          <cell r="B933" t="str">
            <v>壁せっこうボード張り</v>
          </cell>
          <cell r="C933" t="str">
            <v>不燃　厚１２．５　目透し</v>
          </cell>
          <cell r="D933" t="str">
            <v>m2</v>
          </cell>
          <cell r="E933">
            <v>1470</v>
          </cell>
        </row>
        <row r="934">
          <cell r="A934">
            <v>202409</v>
          </cell>
          <cell r="B934" t="str">
            <v>壁せっこうボード張り</v>
          </cell>
          <cell r="C934" t="str">
            <v>準不燃　厚９．５　ジョイント工法</v>
          </cell>
          <cell r="D934" t="str">
            <v>m2</v>
          </cell>
          <cell r="E934">
            <v>1520</v>
          </cell>
        </row>
        <row r="935">
          <cell r="A935">
            <v>202512</v>
          </cell>
          <cell r="B935" t="str">
            <v>壁せっこうボード張り</v>
          </cell>
          <cell r="C935" t="str">
            <v>不燃　厚１２．５　ジョイント工法</v>
          </cell>
          <cell r="D935" t="str">
            <v>m2</v>
          </cell>
          <cell r="E935">
            <v>1620</v>
          </cell>
        </row>
        <row r="936">
          <cell r="A936">
            <v>202609</v>
          </cell>
          <cell r="B936" t="str">
            <v>壁せっこうボード張り</v>
          </cell>
          <cell r="C936" t="str">
            <v>準不燃　厚９．５　直張り工法</v>
          </cell>
          <cell r="D936" t="str">
            <v>m2</v>
          </cell>
          <cell r="E936">
            <v>2170</v>
          </cell>
        </row>
        <row r="937">
          <cell r="A937">
            <v>202712</v>
          </cell>
          <cell r="B937" t="str">
            <v>壁せっこうボード張り</v>
          </cell>
          <cell r="C937" t="str">
            <v>不燃　厚１２．５　直張り工法</v>
          </cell>
          <cell r="D937" t="str">
            <v>m2</v>
          </cell>
          <cell r="E937">
            <v>2270</v>
          </cell>
        </row>
        <row r="938">
          <cell r="A938">
            <v>202809</v>
          </cell>
          <cell r="B938" t="str">
            <v>壁せっこうボード張り</v>
          </cell>
          <cell r="C938" t="str">
            <v>準不燃　厚９．５　　　　　　　　　直張り・ジョイント工法</v>
          </cell>
          <cell r="D938" t="str">
            <v>m2</v>
          </cell>
          <cell r="E938">
            <v>2590</v>
          </cell>
        </row>
        <row r="939">
          <cell r="A939">
            <v>202912</v>
          </cell>
          <cell r="B939" t="str">
            <v>壁せっこうボード張り</v>
          </cell>
          <cell r="C939" t="str">
            <v>不燃　厚１２．５　　　　　　　　　直張り・ジョイント工法</v>
          </cell>
          <cell r="D939" t="str">
            <v>m2</v>
          </cell>
          <cell r="E939">
            <v>2690</v>
          </cell>
        </row>
        <row r="940">
          <cell r="A940">
            <v>203112</v>
          </cell>
          <cell r="B940" t="str">
            <v>壁せっこうボード二重張り</v>
          </cell>
          <cell r="C940" t="str">
            <v>下地　不撚　厚１２．５　　　　　　仕上　準不燃　厚９．５　突付け</v>
          </cell>
          <cell r="D940" t="str">
            <v>m2</v>
          </cell>
          <cell r="E940">
            <v>2270</v>
          </cell>
        </row>
        <row r="941">
          <cell r="A941">
            <v>203312</v>
          </cell>
          <cell r="B941" t="str">
            <v>壁せっこうボード二重張り</v>
          </cell>
          <cell r="C941" t="str">
            <v>下地　不燃　厚１２．５　　　　　　仕上　準不燃厚９．５ジョイント工法</v>
          </cell>
          <cell r="D941" t="str">
            <v>m2</v>
          </cell>
          <cell r="E941">
            <v>2690</v>
          </cell>
        </row>
        <row r="942">
          <cell r="A942">
            <v>203409</v>
          </cell>
          <cell r="B942" t="str">
            <v>壁せっこうボード下地張り</v>
          </cell>
          <cell r="C942" t="str">
            <v>準不燃　厚９．５</v>
          </cell>
          <cell r="D942" t="str">
            <v>m2</v>
          </cell>
          <cell r="E942">
            <v>1020</v>
          </cell>
        </row>
        <row r="943">
          <cell r="A943">
            <v>203512</v>
          </cell>
          <cell r="B943" t="str">
            <v>壁せっこうボード下地張り</v>
          </cell>
          <cell r="C943" t="str">
            <v>不燃　厚１２．５</v>
          </cell>
          <cell r="D943" t="str">
            <v>m2</v>
          </cell>
          <cell r="E943">
            <v>1120</v>
          </cell>
        </row>
        <row r="944">
          <cell r="A944">
            <v>204520</v>
          </cell>
          <cell r="B944" t="str">
            <v>壁合成樹脂発泡材張り</v>
          </cell>
          <cell r="C944" t="str">
            <v>ポリスチレンフォーム　厚２０</v>
          </cell>
          <cell r="D944" t="str">
            <v>m2</v>
          </cell>
          <cell r="E944">
            <v>1890</v>
          </cell>
        </row>
        <row r="945">
          <cell r="A945">
            <v>204525</v>
          </cell>
          <cell r="B945" t="str">
            <v>壁合成樹脂発泡材張り</v>
          </cell>
          <cell r="C945" t="str">
            <v>ポリスチレンフォーム　厚２５</v>
          </cell>
          <cell r="D945" t="str">
            <v>m2</v>
          </cell>
          <cell r="E945">
            <v>2030</v>
          </cell>
        </row>
        <row r="946">
          <cell r="A946">
            <v>204530</v>
          </cell>
          <cell r="B946" t="str">
            <v>壁合成樹脂発泡材張り</v>
          </cell>
          <cell r="C946" t="str">
            <v>ポリスチレンフォーム　厚３０</v>
          </cell>
          <cell r="D946" t="str">
            <v>m2</v>
          </cell>
          <cell r="E946">
            <v>2160</v>
          </cell>
        </row>
        <row r="947">
          <cell r="A947">
            <v>204540</v>
          </cell>
          <cell r="B947" t="str">
            <v>壁合成樹脂発泡材張り</v>
          </cell>
          <cell r="C947" t="str">
            <v>ポリスチレンフォーム　厚４０</v>
          </cell>
          <cell r="D947" t="str">
            <v>m2</v>
          </cell>
          <cell r="E947">
            <v>2450</v>
          </cell>
        </row>
        <row r="948">
          <cell r="A948">
            <v>204550</v>
          </cell>
          <cell r="B948" t="str">
            <v>壁合成樹脂発泡材張り</v>
          </cell>
          <cell r="C948" t="str">
            <v>ポリスチレンフォーム　厚５０</v>
          </cell>
          <cell r="D948" t="str">
            <v>m2</v>
          </cell>
          <cell r="E948">
            <v>2730</v>
          </cell>
        </row>
        <row r="949">
          <cell r="A949">
            <v>205009</v>
          </cell>
          <cell r="B949" t="str">
            <v>天井せっこうボード張り</v>
          </cell>
          <cell r="C949" t="str">
            <v>準不燃　厚９．５　突付け</v>
          </cell>
          <cell r="D949" t="str">
            <v>m2</v>
          </cell>
          <cell r="E949">
            <v>1110</v>
          </cell>
        </row>
        <row r="950">
          <cell r="A950">
            <v>205112</v>
          </cell>
          <cell r="B950" t="str">
            <v>天井せっこうボード張り</v>
          </cell>
          <cell r="C950" t="str">
            <v>不燃　厚１２．５　突付け</v>
          </cell>
          <cell r="D950" t="str">
            <v>m2</v>
          </cell>
          <cell r="E950">
            <v>1210</v>
          </cell>
        </row>
        <row r="951">
          <cell r="A951">
            <v>205209</v>
          </cell>
          <cell r="B951" t="str">
            <v>天井せっこうボード張り</v>
          </cell>
          <cell r="C951" t="str">
            <v>準不燃　厚９．５　目透し</v>
          </cell>
          <cell r="D951" t="str">
            <v>m2</v>
          </cell>
          <cell r="E951">
            <v>1370</v>
          </cell>
        </row>
        <row r="952">
          <cell r="A952">
            <v>205312</v>
          </cell>
          <cell r="B952" t="str">
            <v>天井せっこうボード張り</v>
          </cell>
          <cell r="C952" t="str">
            <v>不燃　厚１２．５　目透し</v>
          </cell>
          <cell r="D952" t="str">
            <v>m2</v>
          </cell>
          <cell r="E952">
            <v>1470</v>
          </cell>
        </row>
        <row r="953">
          <cell r="A953">
            <v>205409</v>
          </cell>
          <cell r="B953" t="str">
            <v>天井せっこうボード張り</v>
          </cell>
          <cell r="C953" t="str">
            <v>準不燃　厚９．５　ジョイント工法</v>
          </cell>
          <cell r="D953" t="str">
            <v>m2</v>
          </cell>
          <cell r="E953">
            <v>1560</v>
          </cell>
        </row>
        <row r="954">
          <cell r="A954">
            <v>205512</v>
          </cell>
          <cell r="B954" t="str">
            <v>天井せっこうボード張り</v>
          </cell>
          <cell r="C954" t="str">
            <v>不燃　厚１２．５　ジョイント工法</v>
          </cell>
          <cell r="D954" t="str">
            <v>m2</v>
          </cell>
          <cell r="E954">
            <v>1650</v>
          </cell>
        </row>
        <row r="955">
          <cell r="A955">
            <v>206009</v>
          </cell>
          <cell r="B955" t="str">
            <v>天井化粧せっこうボード張り</v>
          </cell>
          <cell r="C955" t="str">
            <v>準不燃　厚９．５　突付け　　　　　トラバ－チン</v>
          </cell>
          <cell r="D955" t="str">
            <v>m2</v>
          </cell>
          <cell r="E955">
            <v>1430</v>
          </cell>
        </row>
        <row r="956">
          <cell r="A956">
            <v>206109</v>
          </cell>
          <cell r="B956" t="str">
            <v>天井化粧せっこうボード張り</v>
          </cell>
          <cell r="C956" t="str">
            <v>不燃　厚９．５　突付け　　　　　　トラバ－チン</v>
          </cell>
          <cell r="D956" t="str">
            <v>m2</v>
          </cell>
          <cell r="E956">
            <v>1500</v>
          </cell>
        </row>
        <row r="957">
          <cell r="A957">
            <v>206506</v>
          </cell>
          <cell r="B957" t="str">
            <v>天井無石綿けい酸カルシウム板張り</v>
          </cell>
          <cell r="C957" t="str">
            <v>厚６　突付け</v>
          </cell>
          <cell r="D957" t="str">
            <v>m2</v>
          </cell>
          <cell r="E957">
            <v>1770</v>
          </cell>
        </row>
        <row r="958">
          <cell r="A958">
            <v>206516</v>
          </cell>
          <cell r="B958" t="str">
            <v>天井無石綿けい酸カルシウム板張り</v>
          </cell>
          <cell r="C958" t="str">
            <v>厚６　目透し</v>
          </cell>
          <cell r="D958" t="str">
            <v>m2</v>
          </cell>
          <cell r="E958">
            <v>2040</v>
          </cell>
        </row>
        <row r="959">
          <cell r="A959">
            <v>207609</v>
          </cell>
          <cell r="B959" t="str">
            <v>天井ロックウール吸音板張り</v>
          </cell>
          <cell r="C959" t="str">
            <v>下地　準不燃　厚９．５　仕上　厚９（せっこうボード下地共）</v>
          </cell>
          <cell r="D959" t="str">
            <v>m2</v>
          </cell>
          <cell r="E959">
            <v>3510</v>
          </cell>
        </row>
        <row r="960">
          <cell r="A960">
            <v>207612</v>
          </cell>
          <cell r="B960" t="str">
            <v>天井ロックウール吸音板張り</v>
          </cell>
          <cell r="C960" t="str">
            <v>下地　準不燃　厚９．５　仕上厚１２（せっこうボード下地共）</v>
          </cell>
          <cell r="D960" t="str">
            <v>m2</v>
          </cell>
          <cell r="E960">
            <v>3590</v>
          </cell>
        </row>
        <row r="961">
          <cell r="A961">
            <v>208000</v>
          </cell>
          <cell r="B961" t="str">
            <v>壁紙布張り</v>
          </cell>
          <cell r="C961" t="str">
            <v>ボード下地　　　　　　　　　　　　＜紙布×１．１２を加算する＞</v>
          </cell>
          <cell r="D961" t="str">
            <v>m2</v>
          </cell>
          <cell r="E961">
            <v>1340</v>
          </cell>
        </row>
        <row r="962">
          <cell r="A962">
            <v>208010</v>
          </cell>
          <cell r="B962" t="str">
            <v>壁紙布張り</v>
          </cell>
          <cell r="C962" t="str">
            <v>コンクリート下地　　　　　　　　　＜紙布×１．１２を加算する＞</v>
          </cell>
          <cell r="D962" t="str">
            <v>m2</v>
          </cell>
          <cell r="E962">
            <v>980</v>
          </cell>
        </row>
        <row r="963">
          <cell r="A963">
            <v>208020</v>
          </cell>
          <cell r="B963" t="str">
            <v>壁紙布張り</v>
          </cell>
          <cell r="C963" t="str">
            <v>モルタル下地　　　　　　　　　　　＜紙布×１．１２を加算する＞</v>
          </cell>
          <cell r="D963" t="str">
            <v>m2</v>
          </cell>
          <cell r="E963">
            <v>1390</v>
          </cell>
        </row>
        <row r="964">
          <cell r="A964">
            <v>208100</v>
          </cell>
          <cell r="B964" t="str">
            <v>天井紙布張り</v>
          </cell>
          <cell r="C964" t="str">
            <v>ボ－ド下地　　　　　　　　　　　　＜紙布×１．１２を加算する＞</v>
          </cell>
          <cell r="D964" t="str">
            <v>m2</v>
          </cell>
          <cell r="E964">
            <v>1430</v>
          </cell>
        </row>
        <row r="965">
          <cell r="A965">
            <v>208110</v>
          </cell>
          <cell r="B965" t="str">
            <v>天井紙布張り</v>
          </cell>
          <cell r="C965" t="str">
            <v>コンクリート下地　　　　　　　　　＜紙布×１．１２を加算する＞</v>
          </cell>
          <cell r="D965" t="str">
            <v>m2</v>
          </cell>
          <cell r="E965">
            <v>1070</v>
          </cell>
        </row>
        <row r="966">
          <cell r="A966">
            <v>208120</v>
          </cell>
          <cell r="B966" t="str">
            <v>天井紙布張り</v>
          </cell>
          <cell r="C966" t="str">
            <v>モルタル下地　　　　　　　　　　　＜紙布×１．１２を加算する＞</v>
          </cell>
          <cell r="D966" t="str">
            <v>m2</v>
          </cell>
          <cell r="E966">
            <v>1480</v>
          </cell>
        </row>
        <row r="967">
          <cell r="A967" t="str">
            <v>21（　雑　）</v>
          </cell>
        </row>
        <row r="968">
          <cell r="A968">
            <v>210020</v>
          </cell>
          <cell r="B968" t="str">
            <v>壁合成樹脂発泡材打込み</v>
          </cell>
          <cell r="C968" t="str">
            <v>ポリスチレンフォーム　厚２０</v>
          </cell>
          <cell r="D968" t="str">
            <v>m2</v>
          </cell>
          <cell r="E968">
            <v>1360</v>
          </cell>
        </row>
        <row r="969">
          <cell r="A969">
            <v>210025</v>
          </cell>
          <cell r="B969" t="str">
            <v>壁合成樹脂発泡材打込み</v>
          </cell>
          <cell r="C969" t="str">
            <v>ポリスチレンフォーム　厚２５</v>
          </cell>
          <cell r="D969" t="str">
            <v>m2</v>
          </cell>
          <cell r="E969">
            <v>1510</v>
          </cell>
        </row>
        <row r="970">
          <cell r="A970">
            <v>210030</v>
          </cell>
          <cell r="B970" t="str">
            <v>壁合成樹脂発泡材打込み</v>
          </cell>
          <cell r="C970" t="str">
            <v>ポリスチレンフォーム　厚３０</v>
          </cell>
          <cell r="D970" t="str">
            <v>m2</v>
          </cell>
          <cell r="E970">
            <v>1640</v>
          </cell>
        </row>
        <row r="971">
          <cell r="A971">
            <v>210040</v>
          </cell>
          <cell r="B971" t="str">
            <v>壁合成樹脂発泡材打込み</v>
          </cell>
          <cell r="C971" t="str">
            <v>ポリスチレンフォーム　厚４０</v>
          </cell>
          <cell r="D971" t="str">
            <v>m2</v>
          </cell>
          <cell r="E971">
            <v>1920</v>
          </cell>
        </row>
        <row r="972">
          <cell r="A972">
            <v>210050</v>
          </cell>
          <cell r="B972" t="str">
            <v>壁合成樹脂発泡材打込み</v>
          </cell>
          <cell r="C972" t="str">
            <v>ポリスチレンフォーム　厚５０</v>
          </cell>
          <cell r="D972" t="str">
            <v>m2</v>
          </cell>
          <cell r="E972">
            <v>2210</v>
          </cell>
        </row>
        <row r="973">
          <cell r="A973">
            <v>210070</v>
          </cell>
          <cell r="B973" t="str">
            <v>天井合成樹脂発泡材打込み</v>
          </cell>
          <cell r="C973" t="str">
            <v>ポリスチレンフォーム　厚２０</v>
          </cell>
          <cell r="D973" t="str">
            <v>m2</v>
          </cell>
          <cell r="E973">
            <v>1160</v>
          </cell>
        </row>
        <row r="974">
          <cell r="A974">
            <v>210075</v>
          </cell>
          <cell r="B974" t="str">
            <v>天井合成樹脂発泡材打込み</v>
          </cell>
          <cell r="C974" t="str">
            <v>ポリスチレンフォーム　厚２５</v>
          </cell>
          <cell r="D974" t="str">
            <v>m2</v>
          </cell>
          <cell r="E974">
            <v>1300</v>
          </cell>
        </row>
        <row r="975">
          <cell r="A975">
            <v>210080</v>
          </cell>
          <cell r="B975" t="str">
            <v>天井合成樹脂発泡材打込み</v>
          </cell>
          <cell r="C975" t="str">
            <v>ポリスチレンフォーム　厚３０</v>
          </cell>
          <cell r="D975" t="str">
            <v>m2</v>
          </cell>
          <cell r="E975">
            <v>1440</v>
          </cell>
        </row>
        <row r="976">
          <cell r="A976">
            <v>210090</v>
          </cell>
          <cell r="B976" t="str">
            <v>天井合成樹脂発泡材打込み</v>
          </cell>
          <cell r="C976" t="str">
            <v>ポリスチレンフォーム　厚４０</v>
          </cell>
          <cell r="D976" t="str">
            <v>m2</v>
          </cell>
          <cell r="E976">
            <v>1720</v>
          </cell>
        </row>
        <row r="977">
          <cell r="A977">
            <v>210100</v>
          </cell>
          <cell r="B977" t="str">
            <v>天井合成樹脂発泡材打込み</v>
          </cell>
          <cell r="C977" t="str">
            <v>ポリスチレンフォーム　厚５０</v>
          </cell>
          <cell r="D977" t="str">
            <v>m2</v>
          </cell>
          <cell r="E977">
            <v>2010</v>
          </cell>
        </row>
        <row r="978">
          <cell r="A978">
            <v>210115</v>
          </cell>
          <cell r="B978" t="str">
            <v>天井木毛セメント板打込み</v>
          </cell>
          <cell r="C978" t="str">
            <v>厚１５</v>
          </cell>
          <cell r="D978" t="str">
            <v>m2</v>
          </cell>
          <cell r="E978">
            <v>1570</v>
          </cell>
        </row>
        <row r="979">
          <cell r="A979">
            <v>210120</v>
          </cell>
          <cell r="B979" t="str">
            <v>天井木毛セメント板打込み</v>
          </cell>
          <cell r="C979" t="str">
            <v>厚２０</v>
          </cell>
          <cell r="D979" t="str">
            <v>m2</v>
          </cell>
          <cell r="E979">
            <v>1670</v>
          </cell>
        </row>
        <row r="980">
          <cell r="A980">
            <v>210125</v>
          </cell>
          <cell r="B980" t="str">
            <v>天井木毛セメント板打込み</v>
          </cell>
          <cell r="C980" t="str">
            <v>厚２５</v>
          </cell>
          <cell r="D980" t="str">
            <v>m2</v>
          </cell>
          <cell r="E980">
            <v>1800</v>
          </cell>
        </row>
        <row r="981">
          <cell r="A981">
            <v>211001</v>
          </cell>
          <cell r="B981" t="str">
            <v>防湿シート敷き</v>
          </cell>
          <cell r="C981" t="str">
            <v>ポリエチレンシート　０．１５ｍｍ</v>
          </cell>
          <cell r="D981" t="str">
            <v>m2</v>
          </cell>
          <cell r="E981">
            <v>210</v>
          </cell>
        </row>
        <row r="982">
          <cell r="A982" t="str">
            <v>22（　総　合　仮　設　費　）</v>
          </cell>
        </row>
        <row r="983">
          <cell r="A983">
            <v>220041</v>
          </cell>
          <cell r="B983" t="str">
            <v>仮設道路　幅４ｍ程度</v>
          </cell>
          <cell r="C983" t="str">
            <v>厚１０～２０ｃｍ　維持管理費を含む</v>
          </cell>
          <cell r="D983" t="str">
            <v>ｍ</v>
          </cell>
          <cell r="E983">
            <v>3870</v>
          </cell>
        </row>
        <row r="984">
          <cell r="A984">
            <v>220042</v>
          </cell>
          <cell r="B984" t="str">
            <v>仮設道路　幅４ｍ程度</v>
          </cell>
          <cell r="C984" t="str">
            <v>厚２０～３０ｃｍ　維持管理費を含む</v>
          </cell>
          <cell r="D984" t="str">
            <v>ｍ</v>
          </cell>
          <cell r="E984">
            <v>6180</v>
          </cell>
        </row>
        <row r="985">
          <cell r="A985">
            <v>220061</v>
          </cell>
          <cell r="B985" t="str">
            <v>仮設道路　幅６ｍ程度</v>
          </cell>
          <cell r="C985" t="str">
            <v>厚１０～２０ｃｍ　維持管理費を含む</v>
          </cell>
          <cell r="D985" t="str">
            <v>ｍ</v>
          </cell>
          <cell r="E985">
            <v>5770</v>
          </cell>
        </row>
        <row r="986">
          <cell r="A986">
            <v>220062</v>
          </cell>
          <cell r="B986" t="str">
            <v>仮設道路　幅６ｍ程度</v>
          </cell>
          <cell r="C986" t="str">
            <v>厚２０～３０ｃｍ　維持管理費を含む</v>
          </cell>
          <cell r="D986" t="str">
            <v>ｍ</v>
          </cell>
          <cell r="E986">
            <v>9240</v>
          </cell>
        </row>
        <row r="987">
          <cell r="A987">
            <v>220110</v>
          </cell>
          <cell r="B987" t="str">
            <v>鋼製マット敷き</v>
          </cell>
          <cell r="C987" t="str">
            <v>１箇月</v>
          </cell>
          <cell r="D987" t="str">
            <v>m2</v>
          </cell>
          <cell r="E987">
            <v>3140</v>
          </cell>
        </row>
        <row r="988">
          <cell r="A988">
            <v>220115</v>
          </cell>
          <cell r="B988" t="str">
            <v>鋼製マット敷き</v>
          </cell>
          <cell r="C988" t="str">
            <v>１．５箇月</v>
          </cell>
          <cell r="D988" t="str">
            <v>m2</v>
          </cell>
          <cell r="E988">
            <v>3460</v>
          </cell>
        </row>
        <row r="989">
          <cell r="A989">
            <v>220120</v>
          </cell>
          <cell r="B989" t="str">
            <v>鋼製マット敷き</v>
          </cell>
          <cell r="C989" t="str">
            <v>２箇月</v>
          </cell>
          <cell r="D989" t="str">
            <v>m2</v>
          </cell>
          <cell r="E989">
            <v>3790</v>
          </cell>
        </row>
        <row r="990">
          <cell r="A990">
            <v>220125</v>
          </cell>
          <cell r="B990" t="str">
            <v>鋼製マット敷き</v>
          </cell>
          <cell r="C990" t="str">
            <v>２．５箇月</v>
          </cell>
          <cell r="D990" t="str">
            <v>m2</v>
          </cell>
          <cell r="E990">
            <v>3990</v>
          </cell>
        </row>
        <row r="991">
          <cell r="A991">
            <v>220130</v>
          </cell>
          <cell r="B991" t="str">
            <v>鋼製マット敷き</v>
          </cell>
          <cell r="C991" t="str">
            <v>３箇月</v>
          </cell>
          <cell r="D991" t="str">
            <v>m2</v>
          </cell>
          <cell r="E991">
            <v>3990</v>
          </cell>
        </row>
        <row r="992">
          <cell r="A992">
            <v>220135</v>
          </cell>
          <cell r="B992" t="str">
            <v>鋼製マット敷き</v>
          </cell>
          <cell r="C992" t="str">
            <v>３．５箇月</v>
          </cell>
          <cell r="D992" t="str">
            <v>m2</v>
          </cell>
          <cell r="E992">
            <v>4240</v>
          </cell>
        </row>
        <row r="993">
          <cell r="A993">
            <v>220140</v>
          </cell>
          <cell r="B993" t="str">
            <v>鋼製マット敷き</v>
          </cell>
          <cell r="C993" t="str">
            <v>４箇月</v>
          </cell>
          <cell r="D993" t="str">
            <v>m2</v>
          </cell>
          <cell r="E993">
            <v>4490</v>
          </cell>
        </row>
        <row r="994">
          <cell r="A994">
            <v>220145</v>
          </cell>
          <cell r="B994" t="str">
            <v>鋼製マット敷き</v>
          </cell>
          <cell r="C994" t="str">
            <v>４．５箇月</v>
          </cell>
          <cell r="D994" t="str">
            <v>m2</v>
          </cell>
          <cell r="E994">
            <v>4740</v>
          </cell>
        </row>
        <row r="995">
          <cell r="A995">
            <v>220150</v>
          </cell>
          <cell r="B995" t="str">
            <v>鋼製マット敷き</v>
          </cell>
          <cell r="C995" t="str">
            <v>５箇月</v>
          </cell>
          <cell r="D995" t="str">
            <v>m2</v>
          </cell>
          <cell r="E995">
            <v>4890</v>
          </cell>
        </row>
        <row r="996">
          <cell r="A996">
            <v>220155</v>
          </cell>
          <cell r="B996" t="str">
            <v>鋼製マット敷き</v>
          </cell>
          <cell r="C996" t="str">
            <v>５．５箇月</v>
          </cell>
          <cell r="D996" t="str">
            <v>m2</v>
          </cell>
          <cell r="E996">
            <v>4890</v>
          </cell>
        </row>
        <row r="997">
          <cell r="A997">
            <v>220160</v>
          </cell>
          <cell r="B997" t="str">
            <v>鋼製マット敷き</v>
          </cell>
          <cell r="C997" t="str">
            <v>６箇月</v>
          </cell>
          <cell r="D997" t="str">
            <v>m2</v>
          </cell>
          <cell r="E997">
            <v>4890</v>
          </cell>
        </row>
        <row r="998">
          <cell r="A998">
            <v>220165</v>
          </cell>
          <cell r="B998" t="str">
            <v>鋼製マット敷き</v>
          </cell>
          <cell r="C998" t="str">
            <v>６．５箇月</v>
          </cell>
          <cell r="D998" t="str">
            <v>m2</v>
          </cell>
          <cell r="E998">
            <v>5090</v>
          </cell>
        </row>
        <row r="999">
          <cell r="A999">
            <v>220170</v>
          </cell>
          <cell r="B999" t="str">
            <v>鋼製マット敷き</v>
          </cell>
          <cell r="C999" t="str">
            <v>７箇月</v>
          </cell>
          <cell r="D999" t="str">
            <v>m2</v>
          </cell>
          <cell r="E999">
            <v>5290</v>
          </cell>
        </row>
        <row r="1000">
          <cell r="A1000">
            <v>220175</v>
          </cell>
          <cell r="B1000" t="str">
            <v>鋼製マット敷き</v>
          </cell>
          <cell r="C1000" t="str">
            <v>７．５箇月</v>
          </cell>
          <cell r="D1000" t="str">
            <v>m2</v>
          </cell>
          <cell r="E1000">
            <v>5490</v>
          </cell>
        </row>
        <row r="1001">
          <cell r="A1001">
            <v>220180</v>
          </cell>
          <cell r="B1001" t="str">
            <v>鋼製マット敷き</v>
          </cell>
          <cell r="C1001" t="str">
            <v>８箇月</v>
          </cell>
          <cell r="D1001" t="str">
            <v>m2</v>
          </cell>
          <cell r="E1001">
            <v>5690</v>
          </cell>
        </row>
        <row r="1002">
          <cell r="A1002">
            <v>220185</v>
          </cell>
          <cell r="B1002" t="str">
            <v>鋼製マット敷き</v>
          </cell>
          <cell r="C1002" t="str">
            <v>８．５箇月</v>
          </cell>
          <cell r="D1002" t="str">
            <v>m2</v>
          </cell>
          <cell r="E1002">
            <v>5890</v>
          </cell>
        </row>
        <row r="1003">
          <cell r="A1003">
            <v>220190</v>
          </cell>
          <cell r="B1003" t="str">
            <v>鋼製マット敷き</v>
          </cell>
          <cell r="C1003" t="str">
            <v>９箇月</v>
          </cell>
          <cell r="D1003" t="str">
            <v>m2</v>
          </cell>
          <cell r="E1003">
            <v>6090</v>
          </cell>
        </row>
        <row r="1004">
          <cell r="A1004">
            <v>220195</v>
          </cell>
          <cell r="B1004" t="str">
            <v>鋼製マット敷き</v>
          </cell>
          <cell r="C1004" t="str">
            <v>９．５箇月</v>
          </cell>
          <cell r="D1004" t="str">
            <v>m2</v>
          </cell>
          <cell r="E1004">
            <v>6290</v>
          </cell>
        </row>
        <row r="1005">
          <cell r="A1005">
            <v>220200</v>
          </cell>
          <cell r="B1005" t="str">
            <v>鋼製マット敷き</v>
          </cell>
          <cell r="C1005" t="str">
            <v>１０箇月</v>
          </cell>
          <cell r="D1005" t="str">
            <v>m2</v>
          </cell>
          <cell r="E1005">
            <v>6490</v>
          </cell>
        </row>
        <row r="1006">
          <cell r="A1006">
            <v>220205</v>
          </cell>
          <cell r="B1006" t="str">
            <v>鋼製マット敷き</v>
          </cell>
          <cell r="C1006" t="str">
            <v>１０．５箇月</v>
          </cell>
          <cell r="D1006" t="str">
            <v>m2</v>
          </cell>
          <cell r="E1006">
            <v>6690</v>
          </cell>
        </row>
        <row r="1007">
          <cell r="A1007">
            <v>220210</v>
          </cell>
          <cell r="B1007" t="str">
            <v>鋼製マット敷き</v>
          </cell>
          <cell r="C1007" t="str">
            <v>１１箇月</v>
          </cell>
          <cell r="D1007" t="str">
            <v>m2</v>
          </cell>
          <cell r="E1007">
            <v>6690</v>
          </cell>
        </row>
        <row r="1008">
          <cell r="A1008">
            <v>220215</v>
          </cell>
          <cell r="B1008" t="str">
            <v>鋼製マット敷き</v>
          </cell>
          <cell r="C1008" t="str">
            <v>１１．５箇月</v>
          </cell>
          <cell r="D1008" t="str">
            <v>m2</v>
          </cell>
          <cell r="E1008">
            <v>6690</v>
          </cell>
        </row>
        <row r="1009">
          <cell r="A1009">
            <v>220220</v>
          </cell>
          <cell r="B1009" t="str">
            <v>鋼製マット敷き</v>
          </cell>
          <cell r="C1009" t="str">
            <v>１２箇月</v>
          </cell>
          <cell r="D1009" t="str">
            <v>m2</v>
          </cell>
          <cell r="E1009">
            <v>6690</v>
          </cell>
        </row>
        <row r="1010">
          <cell r="A1010">
            <v>220300</v>
          </cell>
          <cell r="B1010" t="str">
            <v>鋼製マット敷き維持管理</v>
          </cell>
          <cell r="D1010" t="str">
            <v>m2・回</v>
          </cell>
          <cell r="E1010">
            <v>500</v>
          </cell>
        </row>
        <row r="1011">
          <cell r="A1011">
            <v>221006</v>
          </cell>
          <cell r="B1011" t="str">
            <v>仮　　囲（有刺鉄線）</v>
          </cell>
          <cell r="C1011" t="str">
            <v>Ｈ＝１．５ｍ　６箇月以下</v>
          </cell>
          <cell r="D1011" t="str">
            <v>ｍ</v>
          </cell>
          <cell r="E1011">
            <v>2140</v>
          </cell>
        </row>
        <row r="1012">
          <cell r="A1012">
            <v>221012</v>
          </cell>
          <cell r="B1012" t="str">
            <v>仮　　囲（有刺鉄線）</v>
          </cell>
          <cell r="C1012" t="str">
            <v>Ｈ＝１．５ｍ　１２箇月以下</v>
          </cell>
          <cell r="D1012" t="str">
            <v>ｍ</v>
          </cell>
          <cell r="E1012">
            <v>2200</v>
          </cell>
        </row>
        <row r="1013">
          <cell r="A1013">
            <v>221106</v>
          </cell>
          <cell r="B1013" t="str">
            <v>仮　　囲（波形鉄板）</v>
          </cell>
          <cell r="C1013" t="str">
            <v>Ｈ＝２．０ｍ　６箇月以下</v>
          </cell>
          <cell r="D1013" t="str">
            <v>ｍ</v>
          </cell>
          <cell r="E1013">
            <v>4990</v>
          </cell>
        </row>
        <row r="1014">
          <cell r="A1014">
            <v>221112</v>
          </cell>
          <cell r="B1014" t="str">
            <v>仮　　囲（波形鉄板）</v>
          </cell>
          <cell r="C1014" t="str">
            <v>Ｈ＝２．０ｍ　１２箇月以下</v>
          </cell>
          <cell r="D1014" t="str">
            <v>ｍ</v>
          </cell>
          <cell r="E1014">
            <v>5170</v>
          </cell>
        </row>
        <row r="1015">
          <cell r="A1015">
            <v>221210</v>
          </cell>
          <cell r="B1015" t="str">
            <v>仮　　囲（仮囲鉄板）</v>
          </cell>
          <cell r="C1015" t="str">
            <v>１箇月</v>
          </cell>
          <cell r="D1015" t="str">
            <v>ｍ</v>
          </cell>
          <cell r="E1015">
            <v>7740</v>
          </cell>
        </row>
        <row r="1016">
          <cell r="A1016">
            <v>221215</v>
          </cell>
          <cell r="B1016" t="str">
            <v>仮　　囲（仮囲鉄板）</v>
          </cell>
          <cell r="C1016" t="str">
            <v>１．５箇月</v>
          </cell>
          <cell r="D1016" t="str">
            <v>ｍ</v>
          </cell>
          <cell r="E1016">
            <v>7960</v>
          </cell>
        </row>
        <row r="1017">
          <cell r="A1017">
            <v>221220</v>
          </cell>
          <cell r="B1017" t="str">
            <v>仮　　囲（仮囲鉄板）</v>
          </cell>
          <cell r="C1017" t="str">
            <v>２箇月</v>
          </cell>
          <cell r="D1017" t="str">
            <v>ｍ</v>
          </cell>
          <cell r="E1017">
            <v>8180</v>
          </cell>
        </row>
        <row r="1018">
          <cell r="A1018">
            <v>221225</v>
          </cell>
          <cell r="B1018" t="str">
            <v>仮　　囲（仮囲鉄板）</v>
          </cell>
          <cell r="C1018" t="str">
            <v>２．５箇月</v>
          </cell>
          <cell r="D1018" t="str">
            <v>ｍ</v>
          </cell>
          <cell r="E1018">
            <v>8400</v>
          </cell>
        </row>
        <row r="1019">
          <cell r="A1019">
            <v>221230</v>
          </cell>
          <cell r="B1019" t="str">
            <v>仮　　囲（仮囲鉄板）</v>
          </cell>
          <cell r="C1019" t="str">
            <v>３箇月</v>
          </cell>
          <cell r="D1019" t="str">
            <v>ｍ</v>
          </cell>
          <cell r="E1019">
            <v>8620</v>
          </cell>
        </row>
        <row r="1020">
          <cell r="A1020">
            <v>221235</v>
          </cell>
          <cell r="B1020" t="str">
            <v>仮　　囲（仮囲鉄板）</v>
          </cell>
          <cell r="C1020" t="str">
            <v>３．５箇月</v>
          </cell>
          <cell r="D1020" t="str">
            <v>ｍ</v>
          </cell>
          <cell r="E1020">
            <v>8840</v>
          </cell>
        </row>
        <row r="1021">
          <cell r="A1021">
            <v>221240</v>
          </cell>
          <cell r="B1021" t="str">
            <v>仮　　囲（仮囲鉄板）</v>
          </cell>
          <cell r="C1021" t="str">
            <v>４箇月</v>
          </cell>
          <cell r="D1021" t="str">
            <v>ｍ</v>
          </cell>
          <cell r="E1021">
            <v>9060</v>
          </cell>
        </row>
        <row r="1022">
          <cell r="A1022">
            <v>221245</v>
          </cell>
          <cell r="B1022" t="str">
            <v>仮　　囲（仮囲鉄板）</v>
          </cell>
          <cell r="C1022" t="str">
            <v>４．５箇月</v>
          </cell>
          <cell r="D1022" t="str">
            <v>ｍ</v>
          </cell>
          <cell r="E1022">
            <v>9280</v>
          </cell>
        </row>
        <row r="1023">
          <cell r="A1023">
            <v>221250</v>
          </cell>
          <cell r="B1023" t="str">
            <v>仮　　囲（仮囲鉄板）</v>
          </cell>
          <cell r="C1023" t="str">
            <v>５箇月</v>
          </cell>
          <cell r="D1023" t="str">
            <v>ｍ</v>
          </cell>
          <cell r="E1023">
            <v>9500</v>
          </cell>
        </row>
        <row r="1024">
          <cell r="A1024">
            <v>221255</v>
          </cell>
          <cell r="B1024" t="str">
            <v>仮　　囲（仮囲鉄板）</v>
          </cell>
          <cell r="C1024" t="str">
            <v>５．５箇月</v>
          </cell>
          <cell r="D1024" t="str">
            <v>ｍ</v>
          </cell>
          <cell r="E1024">
            <v>9720</v>
          </cell>
        </row>
        <row r="1025">
          <cell r="A1025">
            <v>221260</v>
          </cell>
          <cell r="B1025" t="str">
            <v>仮　　囲（仮囲鉄板）</v>
          </cell>
          <cell r="C1025" t="str">
            <v>６箇月</v>
          </cell>
          <cell r="D1025" t="str">
            <v>ｍ</v>
          </cell>
          <cell r="E1025">
            <v>9940</v>
          </cell>
        </row>
        <row r="1026">
          <cell r="A1026">
            <v>221265</v>
          </cell>
          <cell r="B1026" t="str">
            <v>仮　　囲（仮囲鉄板）</v>
          </cell>
          <cell r="C1026" t="str">
            <v>６．５箇月</v>
          </cell>
          <cell r="D1026" t="str">
            <v>ｍ</v>
          </cell>
          <cell r="E1026">
            <v>10160</v>
          </cell>
        </row>
        <row r="1027">
          <cell r="A1027">
            <v>221270</v>
          </cell>
          <cell r="B1027" t="str">
            <v>仮　　囲（仮囲鉄板）</v>
          </cell>
          <cell r="C1027" t="str">
            <v>７箇月</v>
          </cell>
          <cell r="D1027" t="str">
            <v>ｍ</v>
          </cell>
          <cell r="E1027">
            <v>10370</v>
          </cell>
        </row>
        <row r="1028">
          <cell r="A1028">
            <v>221275</v>
          </cell>
          <cell r="B1028" t="str">
            <v>仮　　囲（仮囲鉄板）</v>
          </cell>
          <cell r="C1028" t="str">
            <v>７．５箇月</v>
          </cell>
          <cell r="D1028" t="str">
            <v>ｍ</v>
          </cell>
          <cell r="E1028">
            <v>10590</v>
          </cell>
        </row>
        <row r="1029">
          <cell r="A1029">
            <v>221280</v>
          </cell>
          <cell r="B1029" t="str">
            <v>仮　　囲（仮囲鉄板）</v>
          </cell>
          <cell r="C1029" t="str">
            <v>８箇月</v>
          </cell>
          <cell r="D1029" t="str">
            <v>ｍ</v>
          </cell>
          <cell r="E1029">
            <v>10810</v>
          </cell>
        </row>
        <row r="1030">
          <cell r="A1030">
            <v>221285</v>
          </cell>
          <cell r="B1030" t="str">
            <v>仮　　囲（仮囲鉄板）</v>
          </cell>
          <cell r="C1030" t="str">
            <v>８．５箇月</v>
          </cell>
          <cell r="D1030" t="str">
            <v>ｍ</v>
          </cell>
          <cell r="E1030">
            <v>11030</v>
          </cell>
        </row>
        <row r="1031">
          <cell r="A1031">
            <v>221290</v>
          </cell>
          <cell r="B1031" t="str">
            <v>仮　　囲（仮囲鉄板）</v>
          </cell>
          <cell r="C1031" t="str">
            <v>９箇月</v>
          </cell>
          <cell r="D1031" t="str">
            <v>ｍ</v>
          </cell>
          <cell r="E1031">
            <v>11250</v>
          </cell>
        </row>
        <row r="1032">
          <cell r="A1032">
            <v>221295</v>
          </cell>
          <cell r="B1032" t="str">
            <v>仮　　囲（仮囲鉄板）</v>
          </cell>
          <cell r="C1032" t="str">
            <v>９．５箇月</v>
          </cell>
          <cell r="D1032" t="str">
            <v>ｍ</v>
          </cell>
          <cell r="E1032">
            <v>11470</v>
          </cell>
        </row>
        <row r="1033">
          <cell r="A1033">
            <v>221300</v>
          </cell>
          <cell r="B1033" t="str">
            <v>仮　　囲（仮囲鉄板）</v>
          </cell>
          <cell r="C1033" t="str">
            <v>１０箇月</v>
          </cell>
          <cell r="D1033" t="str">
            <v>ｍ</v>
          </cell>
          <cell r="E1033">
            <v>11690</v>
          </cell>
        </row>
        <row r="1034">
          <cell r="A1034">
            <v>221305</v>
          </cell>
          <cell r="B1034" t="str">
            <v>仮　　囲（仮囲鉄板）</v>
          </cell>
          <cell r="C1034" t="str">
            <v>１０．５箇月</v>
          </cell>
          <cell r="D1034" t="str">
            <v>ｍ</v>
          </cell>
          <cell r="E1034">
            <v>11910</v>
          </cell>
        </row>
        <row r="1035">
          <cell r="A1035">
            <v>221310</v>
          </cell>
          <cell r="B1035" t="str">
            <v>仮　　囲（仮囲鉄板）</v>
          </cell>
          <cell r="C1035" t="str">
            <v>１１箇月</v>
          </cell>
          <cell r="D1035" t="str">
            <v>ｍ</v>
          </cell>
          <cell r="E1035">
            <v>12130</v>
          </cell>
        </row>
        <row r="1036">
          <cell r="A1036">
            <v>221315</v>
          </cell>
          <cell r="B1036" t="str">
            <v>仮　　囲（仮囲鉄板）</v>
          </cell>
          <cell r="C1036" t="str">
            <v>１１．５箇月</v>
          </cell>
          <cell r="D1036" t="str">
            <v>ｍ</v>
          </cell>
          <cell r="E1036">
            <v>12350</v>
          </cell>
        </row>
        <row r="1037">
          <cell r="A1037">
            <v>221320</v>
          </cell>
          <cell r="B1037" t="str">
            <v>仮　　囲（仮囲鉄板）</v>
          </cell>
          <cell r="C1037" t="str">
            <v>１２箇月</v>
          </cell>
          <cell r="D1037" t="str">
            <v>ｍ</v>
          </cell>
          <cell r="E1037">
            <v>12570</v>
          </cell>
        </row>
        <row r="1038">
          <cell r="A1038">
            <v>221400</v>
          </cell>
          <cell r="B1038" t="str">
            <v>仮囲鉄板　維持管理</v>
          </cell>
          <cell r="D1038" t="str">
            <v>ｍ・月</v>
          </cell>
          <cell r="E1038">
            <v>170</v>
          </cell>
        </row>
        <row r="1039">
          <cell r="A1039">
            <v>222010</v>
          </cell>
          <cell r="B1039" t="str">
            <v>監督職員事務所</v>
          </cell>
          <cell r="C1039" t="str">
            <v>１階建　１箇月</v>
          </cell>
          <cell r="D1039" t="str">
            <v>m2</v>
          </cell>
          <cell r="E1039">
            <v>14640</v>
          </cell>
        </row>
        <row r="1040">
          <cell r="A1040">
            <v>222015</v>
          </cell>
          <cell r="B1040" t="str">
            <v>監督職員事務所</v>
          </cell>
          <cell r="C1040" t="str">
            <v>１階建　１．５箇月</v>
          </cell>
          <cell r="D1040" t="str">
            <v>m2</v>
          </cell>
          <cell r="E1040">
            <v>15240</v>
          </cell>
        </row>
        <row r="1041">
          <cell r="A1041">
            <v>222020</v>
          </cell>
          <cell r="B1041" t="str">
            <v>監督職員事務所</v>
          </cell>
          <cell r="C1041" t="str">
            <v>１階建　２箇月</v>
          </cell>
          <cell r="D1041" t="str">
            <v>m2</v>
          </cell>
          <cell r="E1041">
            <v>15830</v>
          </cell>
        </row>
        <row r="1042">
          <cell r="A1042">
            <v>222025</v>
          </cell>
          <cell r="B1042" t="str">
            <v>監督職員事務所</v>
          </cell>
          <cell r="C1042" t="str">
            <v>１階建　２．５箇月</v>
          </cell>
          <cell r="D1042" t="str">
            <v>m2</v>
          </cell>
          <cell r="E1042">
            <v>16430</v>
          </cell>
        </row>
        <row r="1043">
          <cell r="A1043">
            <v>222030</v>
          </cell>
          <cell r="B1043" t="str">
            <v>監督職員事務所</v>
          </cell>
          <cell r="C1043" t="str">
            <v>１階建　３箇月</v>
          </cell>
          <cell r="D1043" t="str">
            <v>m2</v>
          </cell>
          <cell r="E1043">
            <v>17020</v>
          </cell>
        </row>
        <row r="1044">
          <cell r="A1044">
            <v>222035</v>
          </cell>
          <cell r="B1044" t="str">
            <v>監督職員事務所</v>
          </cell>
          <cell r="C1044" t="str">
            <v>１階建　３．５箇月</v>
          </cell>
          <cell r="D1044" t="str">
            <v>m2</v>
          </cell>
          <cell r="E1044">
            <v>17610</v>
          </cell>
        </row>
        <row r="1045">
          <cell r="A1045">
            <v>222040</v>
          </cell>
          <cell r="B1045" t="str">
            <v>監督職員事務所</v>
          </cell>
          <cell r="C1045" t="str">
            <v>１階建　４箇月</v>
          </cell>
          <cell r="D1045" t="str">
            <v>m2</v>
          </cell>
          <cell r="E1045">
            <v>18210</v>
          </cell>
        </row>
        <row r="1046">
          <cell r="A1046">
            <v>222045</v>
          </cell>
          <cell r="B1046" t="str">
            <v>監督職員事務所</v>
          </cell>
          <cell r="C1046" t="str">
            <v>１階建　４．５箇月</v>
          </cell>
          <cell r="D1046" t="str">
            <v>m2</v>
          </cell>
          <cell r="E1046">
            <v>18800</v>
          </cell>
        </row>
        <row r="1047">
          <cell r="A1047">
            <v>222050</v>
          </cell>
          <cell r="B1047" t="str">
            <v>監督職員事務所</v>
          </cell>
          <cell r="C1047" t="str">
            <v>１階建　５箇月</v>
          </cell>
          <cell r="D1047" t="str">
            <v>m2</v>
          </cell>
          <cell r="E1047">
            <v>19400</v>
          </cell>
        </row>
        <row r="1048">
          <cell r="A1048">
            <v>222055</v>
          </cell>
          <cell r="B1048" t="str">
            <v>監督職員事務所</v>
          </cell>
          <cell r="C1048" t="str">
            <v>１階建　５．５箇月</v>
          </cell>
          <cell r="D1048" t="str">
            <v>m2</v>
          </cell>
          <cell r="E1048">
            <v>19990</v>
          </cell>
        </row>
        <row r="1049">
          <cell r="A1049">
            <v>222060</v>
          </cell>
          <cell r="B1049" t="str">
            <v>監督職員事務所</v>
          </cell>
          <cell r="C1049" t="str">
            <v>１階建　６箇月</v>
          </cell>
          <cell r="D1049" t="str">
            <v>m2</v>
          </cell>
          <cell r="E1049">
            <v>20580</v>
          </cell>
        </row>
        <row r="1050">
          <cell r="A1050">
            <v>222065</v>
          </cell>
          <cell r="B1050" t="str">
            <v>監督職員事務所</v>
          </cell>
          <cell r="C1050" t="str">
            <v>１階建　６．５箇月</v>
          </cell>
          <cell r="D1050" t="str">
            <v>m2</v>
          </cell>
          <cell r="E1050">
            <v>21180</v>
          </cell>
        </row>
        <row r="1051">
          <cell r="A1051">
            <v>222070</v>
          </cell>
          <cell r="B1051" t="str">
            <v>監督職員事務所</v>
          </cell>
          <cell r="C1051" t="str">
            <v>１階建　７箇月</v>
          </cell>
          <cell r="D1051" t="str">
            <v>m2</v>
          </cell>
          <cell r="E1051">
            <v>21770</v>
          </cell>
        </row>
        <row r="1052">
          <cell r="A1052">
            <v>222075</v>
          </cell>
          <cell r="B1052" t="str">
            <v>監督職員事務所</v>
          </cell>
          <cell r="C1052" t="str">
            <v>１階建　７．５箇月</v>
          </cell>
          <cell r="D1052" t="str">
            <v>m2</v>
          </cell>
          <cell r="E1052">
            <v>22370</v>
          </cell>
        </row>
        <row r="1053">
          <cell r="A1053">
            <v>222080</v>
          </cell>
          <cell r="B1053" t="str">
            <v>監督職員事務所</v>
          </cell>
          <cell r="C1053" t="str">
            <v>１階建　８箇月</v>
          </cell>
          <cell r="D1053" t="str">
            <v>m2</v>
          </cell>
          <cell r="E1053">
            <v>22960</v>
          </cell>
        </row>
        <row r="1054">
          <cell r="A1054">
            <v>222085</v>
          </cell>
          <cell r="B1054" t="str">
            <v>監督職員事務所</v>
          </cell>
          <cell r="C1054" t="str">
            <v>１階建　８．５箇月</v>
          </cell>
          <cell r="D1054" t="str">
            <v>m2</v>
          </cell>
          <cell r="E1054">
            <v>23550</v>
          </cell>
        </row>
        <row r="1055">
          <cell r="A1055">
            <v>222090</v>
          </cell>
          <cell r="B1055" t="str">
            <v>監督職員事務所</v>
          </cell>
          <cell r="C1055" t="str">
            <v>１階建　９箇月</v>
          </cell>
          <cell r="D1055" t="str">
            <v>m2</v>
          </cell>
          <cell r="E1055">
            <v>24150</v>
          </cell>
        </row>
        <row r="1056">
          <cell r="A1056">
            <v>222095</v>
          </cell>
          <cell r="B1056" t="str">
            <v>監督職員事務所</v>
          </cell>
          <cell r="C1056" t="str">
            <v>１階建　９．５箇月</v>
          </cell>
          <cell r="D1056" t="str">
            <v>m2</v>
          </cell>
          <cell r="E1056">
            <v>24740</v>
          </cell>
        </row>
        <row r="1057">
          <cell r="A1057">
            <v>222100</v>
          </cell>
          <cell r="B1057" t="str">
            <v>監督職員事務所</v>
          </cell>
          <cell r="C1057" t="str">
            <v>１階建　１０箇月</v>
          </cell>
          <cell r="D1057" t="str">
            <v>m2</v>
          </cell>
          <cell r="E1057">
            <v>25340</v>
          </cell>
        </row>
        <row r="1058">
          <cell r="A1058">
            <v>222105</v>
          </cell>
          <cell r="B1058" t="str">
            <v>監督職員事務所</v>
          </cell>
          <cell r="C1058" t="str">
            <v>１階建　１０．５箇月</v>
          </cell>
          <cell r="D1058" t="str">
            <v>m2</v>
          </cell>
          <cell r="E1058">
            <v>25930</v>
          </cell>
        </row>
        <row r="1059">
          <cell r="A1059">
            <v>222110</v>
          </cell>
          <cell r="B1059" t="str">
            <v>監督職員事務所</v>
          </cell>
          <cell r="C1059" t="str">
            <v>１階建　１１箇月</v>
          </cell>
          <cell r="D1059" t="str">
            <v>m2</v>
          </cell>
          <cell r="E1059">
            <v>26520</v>
          </cell>
        </row>
        <row r="1060">
          <cell r="A1060">
            <v>222115</v>
          </cell>
          <cell r="B1060" t="str">
            <v>監督職員事務所</v>
          </cell>
          <cell r="C1060" t="str">
            <v>１階建　１１．５箇月</v>
          </cell>
          <cell r="D1060" t="str">
            <v>m2</v>
          </cell>
          <cell r="E1060">
            <v>27120</v>
          </cell>
        </row>
        <row r="1061">
          <cell r="A1061">
            <v>222120</v>
          </cell>
          <cell r="B1061" t="str">
            <v>監督職員事務所</v>
          </cell>
          <cell r="C1061" t="str">
            <v>１階建　１２箇月</v>
          </cell>
          <cell r="D1061" t="str">
            <v>m2</v>
          </cell>
          <cell r="E1061">
            <v>27710</v>
          </cell>
        </row>
        <row r="1062">
          <cell r="A1062">
            <v>223000</v>
          </cell>
          <cell r="B1062" t="str">
            <v>仮設建物　維持管理</v>
          </cell>
          <cell r="D1062" t="str">
            <v>m2・月</v>
          </cell>
          <cell r="E1062">
            <v>16</v>
          </cell>
        </row>
        <row r="1063">
          <cell r="A1063">
            <v>228010</v>
          </cell>
          <cell r="B1063" t="str">
            <v>運　　搬　　費</v>
          </cell>
          <cell r="C1063" t="str">
            <v>１０ｋｍまで　仮囲　有刺鉄線　　　＜搬入搬出の場合は２倍する＞</v>
          </cell>
          <cell r="D1063" t="str">
            <v>ｍ</v>
          </cell>
          <cell r="E1063">
            <v>83</v>
          </cell>
        </row>
        <row r="1064">
          <cell r="A1064">
            <v>228020</v>
          </cell>
          <cell r="B1064" t="str">
            <v>運　　搬　　費</v>
          </cell>
          <cell r="C1064" t="str">
            <v>１０ｋｍまで　仮囲　波形鉄板　　　＜搬入搬出の場合は２倍する＞</v>
          </cell>
          <cell r="D1064" t="str">
            <v>ｍ</v>
          </cell>
          <cell r="E1064">
            <v>130</v>
          </cell>
        </row>
        <row r="1065">
          <cell r="A1065">
            <v>228030</v>
          </cell>
          <cell r="B1065" t="str">
            <v>運　　搬　　費</v>
          </cell>
          <cell r="C1065" t="str">
            <v>１０ｋｍまで　仮囲　仮囲鉄板　　　＜搬入搬出の場合は２倍する＞</v>
          </cell>
          <cell r="D1065" t="str">
            <v>ｍ</v>
          </cell>
          <cell r="E1065">
            <v>270</v>
          </cell>
        </row>
        <row r="1066">
          <cell r="A1066">
            <v>228040</v>
          </cell>
          <cell r="B1066" t="str">
            <v>運　　搬　　費</v>
          </cell>
          <cell r="C1066" t="str">
            <v>１０ｋｍまで　組立ハウス　　　　　＜搬入搬出の場合は２倍する＞</v>
          </cell>
          <cell r="D1066" t="str">
            <v>m2</v>
          </cell>
          <cell r="E1066">
            <v>160</v>
          </cell>
        </row>
        <row r="1067">
          <cell r="A1067">
            <v>228050</v>
          </cell>
          <cell r="B1067" t="str">
            <v>運　　搬　　費</v>
          </cell>
          <cell r="C1067" t="str">
            <v>１０ｋｍまで　鋼製マット　　　　　＜搬入搬出の場合は２倍する＞</v>
          </cell>
          <cell r="D1067" t="str">
            <v>m2</v>
          </cell>
          <cell r="E1067">
            <v>170</v>
          </cell>
        </row>
      </sheetData>
      <sheetData sheetId="1" refreshError="1"/>
      <sheetData sheetId="2" refreshError="1"/>
    </sheetDataSet>
  </externalBook>
</externalLink>
</file>

<file path=xl/externalLinks/externalLink4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提示書"/>
    </sheetNames>
    <definedNames>
      <definedName name="並べ替え"/>
    </definedNames>
    <sheetDataSet>
      <sheetData sheetId="0" refreshError="1"/>
    </sheetDataSet>
  </externalBook>
</externalLink>
</file>

<file path=xl/externalLinks/externalLink4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消火設備 "/>
      <sheetName val="土工事（消火）"/>
      <sheetName val="別紙（消火）"/>
      <sheetName val="表紙 (2)"/>
    </sheetNames>
    <sheetDataSet>
      <sheetData sheetId="0">
        <row r="10">
          <cell r="A10" t="str">
            <v>熊本城本丸御殿大広間復元整備工事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科目"/>
      <sheetName val="細目"/>
      <sheetName val="別紙明細"/>
      <sheetName val="代価表(仕上)"/>
      <sheetName val="代価表（外構）"/>
      <sheetName val="設計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"/>
      <sheetName val="種目 "/>
      <sheetName val="Ⅰ期科目"/>
      <sheetName val="1.A棟"/>
      <sheetName val="1. 直接仮設"/>
      <sheetName val="１.鉄筋"/>
      <sheetName val="1.内部"/>
      <sheetName val="2.共用棟"/>
      <sheetName val="2. 直接仮設 "/>
      <sheetName val="2.鉄筋 "/>
      <sheetName val="2.内部"/>
      <sheetName val="3.B棟Ⅰ期"/>
      <sheetName val="3. 直接仮設"/>
      <sheetName val="3.鉄筋"/>
      <sheetName val="3.内部"/>
      <sheetName val="5.B棟Ⅱ期"/>
      <sheetName val="5. 直接仮設"/>
      <sheetName val="5.鉄筋"/>
      <sheetName val="5.内部 "/>
      <sheetName val="4..外構Ⅰ期"/>
      <sheetName val="6.外構Ⅱ期"/>
      <sheetName val="物価版比較表"/>
      <sheetName val="見積比較表"/>
      <sheetName val="各種料金等集計"/>
      <sheetName val="共通費"/>
      <sheetName val="各種料金等集計 （２期）"/>
      <sheetName val="共通費 （２期）"/>
      <sheetName val="CON打設"/>
      <sheetName val="合成単価"/>
      <sheetName val="材料比較"/>
      <sheetName val="単価表"/>
      <sheetName val="力率改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4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複合配管"/>
      <sheetName val="複合排桝"/>
      <sheetName val="仕訳"/>
      <sheetName val="複器"/>
      <sheetName val="複器 (2)"/>
      <sheetName val="複合代価"/>
      <sheetName val="内訳"/>
      <sheetName val="変更内訳"/>
      <sheetName val="変更仕訳"/>
      <sheetName val="変更協議"/>
      <sheetName val="変更協議 (2)"/>
      <sheetName val="変更理由"/>
      <sheetName val="数量"/>
      <sheetName val="数量 (2)"/>
      <sheetName val="数量 (3)"/>
      <sheetName val="数量B"/>
      <sheetName val="数計"/>
      <sheetName val="数計 (2)"/>
      <sheetName val="数計 (3)"/>
      <sheetName val="概算仕訳"/>
      <sheetName val="議事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名称見本"/>
    </sheetNames>
    <sheetDataSet>
      <sheetData sheetId="0" refreshError="1">
        <row r="1">
          <cell r="A1" t="str">
            <v>名称番号</v>
          </cell>
          <cell r="C1" t="str">
            <v>　　名　　　　　　称</v>
          </cell>
        </row>
        <row r="2">
          <cell r="A2">
            <v>0</v>
          </cell>
        </row>
        <row r="3">
          <cell r="A3">
            <v>1</v>
          </cell>
          <cell r="B3" t="str">
            <v>（Ａ）直　接　工　事　費</v>
          </cell>
        </row>
        <row r="4">
          <cell r="A4">
            <v>2</v>
          </cell>
          <cell r="B4" t="str">
            <v>１.</v>
          </cell>
          <cell r="C4" t="str">
            <v>給　排　水　ガ　ス　設　備</v>
          </cell>
        </row>
        <row r="5">
          <cell r="A5">
            <v>3</v>
          </cell>
          <cell r="C5" t="str">
            <v>１）給　 　水　 　設　 　備</v>
          </cell>
        </row>
        <row r="6">
          <cell r="A6">
            <v>4</v>
          </cell>
          <cell r="C6" t="str">
            <v>水道用ポリ粉体ライニング鋼管</v>
          </cell>
        </row>
        <row r="7">
          <cell r="A7">
            <v>5</v>
          </cell>
          <cell r="C7" t="str">
            <v>　　　　　　〃</v>
          </cell>
        </row>
        <row r="8">
          <cell r="A8">
            <v>6</v>
          </cell>
          <cell r="C8" t="str">
            <v>　　　　　　　〃</v>
          </cell>
        </row>
        <row r="9">
          <cell r="A9">
            <v>7</v>
          </cell>
          <cell r="C9" t="str">
            <v>揚　　水　　ポ　　ン　　プ</v>
          </cell>
        </row>
        <row r="10">
          <cell r="A10">
            <v>8</v>
          </cell>
          <cell r="C10" t="str">
            <v>高　　　置　　　水　　　槽</v>
          </cell>
        </row>
        <row r="11">
          <cell r="A11">
            <v>9</v>
          </cell>
          <cell r="C11" t="str">
            <v>受　　　　　水　　　　　槽</v>
          </cell>
        </row>
        <row r="12">
          <cell r="A12">
            <v>10</v>
          </cell>
          <cell r="C12" t="str">
            <v>雑　　　用　　　水　　　槽</v>
          </cell>
        </row>
        <row r="13">
          <cell r="A13">
            <v>11</v>
          </cell>
          <cell r="C13" t="str">
            <v>ゲ　　　ー　　　ト　　　弁</v>
          </cell>
        </row>
        <row r="14">
          <cell r="A14">
            <v>12</v>
          </cell>
          <cell r="C14" t="str">
            <v>バ   タ   フ   ラ   イ   弁</v>
          </cell>
        </row>
        <row r="15">
          <cell r="A15">
            <v>13</v>
          </cell>
          <cell r="C15" t="str">
            <v>玉　　　　　形　　　　　弁</v>
          </cell>
        </row>
        <row r="16">
          <cell r="A16">
            <v>14</v>
          </cell>
          <cell r="C16" t="str">
            <v>逆　　　　　止　　　　　弁</v>
          </cell>
        </row>
        <row r="17">
          <cell r="A17">
            <v>15</v>
          </cell>
          <cell r="C17" t="str">
            <v>ボ　ー　ル　タ　ッ　プ</v>
          </cell>
        </row>
        <row r="18">
          <cell r="A18">
            <v>16</v>
          </cell>
          <cell r="C18" t="str">
            <v>量　　　　　水　　　　　器</v>
          </cell>
        </row>
        <row r="19">
          <cell r="A19">
            <v>17</v>
          </cell>
          <cell r="C19" t="str">
            <v>電　　　　　　　　　　　極</v>
          </cell>
        </row>
        <row r="20">
          <cell r="A20">
            <v>18</v>
          </cell>
          <cell r="C20" t="str">
            <v>減　　圧　　弁　　装　　置</v>
          </cell>
        </row>
        <row r="21">
          <cell r="A21">
            <v>19</v>
          </cell>
          <cell r="C21" t="str">
            <v>フ レ キ シ ブ ル 継 手</v>
          </cell>
        </row>
        <row r="22">
          <cell r="A22">
            <v>20</v>
          </cell>
          <cell r="C22" t="str">
            <v>防　　　振　　　継　　　手</v>
          </cell>
        </row>
        <row r="23">
          <cell r="A23">
            <v>21</v>
          </cell>
          <cell r="C23" t="str">
            <v>水　　　　　　　　　　　栓</v>
          </cell>
        </row>
        <row r="24">
          <cell r="A24">
            <v>22</v>
          </cell>
          <cell r="C24" t="str">
            <v>機器用コンクリート基礎</v>
          </cell>
        </row>
        <row r="25">
          <cell r="A25">
            <v>23</v>
          </cell>
          <cell r="C25" t="str">
            <v>保　　　温　　　工　　　事</v>
          </cell>
        </row>
        <row r="26">
          <cell r="A26">
            <v>24</v>
          </cell>
          <cell r="C26" t="str">
            <v>塗　　　装　　　工　　　事</v>
          </cell>
        </row>
        <row r="27">
          <cell r="A27">
            <v>25</v>
          </cell>
          <cell r="C27" t="str">
            <v>は　　つ　　り　　補　　修</v>
          </cell>
        </row>
        <row r="28">
          <cell r="A28">
            <v>26</v>
          </cell>
          <cell r="C28" t="str">
            <v>ス　　　リ　　　ー　　　ブ</v>
          </cell>
        </row>
        <row r="29">
          <cell r="A29">
            <v>27</v>
          </cell>
          <cell r="C29" t="str">
            <v>電 　気　 配 　管　 配　 線</v>
          </cell>
        </row>
        <row r="30">
          <cell r="A30">
            <v>28</v>
          </cell>
          <cell r="C30" t="str">
            <v>制　　　　　御　　　　　盤</v>
          </cell>
        </row>
        <row r="31">
          <cell r="A31">
            <v>29</v>
          </cell>
          <cell r="C31" t="str">
            <v>搬　　入　　据　　付　　費</v>
          </cell>
        </row>
        <row r="32">
          <cell r="A32">
            <v>30</v>
          </cell>
          <cell r="C32" t="str">
            <v>据　　　　　付　　　　　費</v>
          </cell>
        </row>
        <row r="33">
          <cell r="A33">
            <v>31</v>
          </cell>
          <cell r="C33" t="str">
            <v>小　　　　　　　　　　　計</v>
          </cell>
        </row>
        <row r="34">
          <cell r="A34">
            <v>32</v>
          </cell>
        </row>
        <row r="35">
          <cell r="A35">
            <v>33</v>
          </cell>
          <cell r="C35" t="str">
            <v>２）排　 　水　 　設　 　備</v>
          </cell>
        </row>
        <row r="36">
          <cell r="A36">
            <v>34</v>
          </cell>
          <cell r="C36" t="str">
            <v>排 水 用 配 管 用 鋼 管（ＭＤ）</v>
          </cell>
        </row>
        <row r="37">
          <cell r="A37">
            <v>35</v>
          </cell>
          <cell r="C37" t="str">
            <v>　　　　　　　〃</v>
          </cell>
        </row>
        <row r="38">
          <cell r="A38">
            <v>36</v>
          </cell>
          <cell r="C38" t="str">
            <v>　　　　　　　〃</v>
          </cell>
        </row>
        <row r="39">
          <cell r="A39">
            <v>37</v>
          </cell>
          <cell r="C39" t="str">
            <v>排水用硬質塩化ビニルライニング鋼管</v>
          </cell>
        </row>
        <row r="40">
          <cell r="A40">
            <v>38</v>
          </cell>
          <cell r="C40" t="str">
            <v>　　　　　　　〃</v>
          </cell>
        </row>
        <row r="41">
          <cell r="A41">
            <v>39</v>
          </cell>
          <cell r="C41" t="str">
            <v>　　　　　　　〃</v>
          </cell>
        </row>
        <row r="42">
          <cell r="A42">
            <v>40</v>
          </cell>
          <cell r="C42" t="str">
            <v>通 気 用 配 管 用 鋼 管（ＭＤ）</v>
          </cell>
        </row>
        <row r="43">
          <cell r="A43">
            <v>41</v>
          </cell>
          <cell r="C43" t="str">
            <v>　　　　　　　〃</v>
          </cell>
        </row>
        <row r="44">
          <cell r="A44">
            <v>42</v>
          </cell>
          <cell r="C44" t="str">
            <v>排　 水　 用 　鋳　 鉄　 管</v>
          </cell>
        </row>
        <row r="45">
          <cell r="A45">
            <v>43</v>
          </cell>
          <cell r="C45" t="str">
            <v>排　　水　　用　　鉛　　管</v>
          </cell>
        </row>
        <row r="46">
          <cell r="A46">
            <v>44</v>
          </cell>
          <cell r="C46" t="str">
            <v>排　　水　　ポ　　ン　　プ</v>
          </cell>
        </row>
        <row r="47">
          <cell r="A47">
            <v>45</v>
          </cell>
          <cell r="C47" t="str">
            <v>床　　上　　掃　　除　　口</v>
          </cell>
        </row>
        <row r="48">
          <cell r="A48">
            <v>46</v>
          </cell>
          <cell r="C48" t="str">
            <v>床　　下　　掃　　除　　口</v>
          </cell>
        </row>
        <row r="49">
          <cell r="A49">
            <v>47</v>
          </cell>
          <cell r="C49" t="str">
            <v>床　排　水　ト　ラ　ッ　プ</v>
          </cell>
        </row>
        <row r="50">
          <cell r="A50">
            <v>48</v>
          </cell>
          <cell r="C50" t="str">
            <v>流　し　ト　ラ　ッ　プ</v>
          </cell>
        </row>
        <row r="51">
          <cell r="A51">
            <v>49</v>
          </cell>
          <cell r="C51" t="str">
            <v>床　　排　　水　　金　　物</v>
          </cell>
        </row>
        <row r="52">
          <cell r="A52">
            <v>50</v>
          </cell>
          <cell r="C52" t="str">
            <v>排　　　水　　　金　　　具</v>
          </cell>
        </row>
        <row r="53">
          <cell r="A53">
            <v>51</v>
          </cell>
          <cell r="C53" t="str">
            <v>通　　気　　用　　金　　具</v>
          </cell>
        </row>
        <row r="54">
          <cell r="A54">
            <v>52</v>
          </cell>
          <cell r="C54" t="str">
            <v>間　　接　　排　　水　　口</v>
          </cell>
        </row>
        <row r="55">
          <cell r="A55">
            <v>53</v>
          </cell>
          <cell r="C55" t="str">
            <v>ゲ　　　ー　　　ト　　　弁</v>
          </cell>
        </row>
        <row r="56">
          <cell r="A56">
            <v>54</v>
          </cell>
          <cell r="C56" t="str">
            <v>電　　　　　　　　　　　極</v>
          </cell>
        </row>
        <row r="57">
          <cell r="A57">
            <v>55</v>
          </cell>
          <cell r="C57" t="str">
            <v>保　　　温　　　工　　　事</v>
          </cell>
        </row>
        <row r="58">
          <cell r="A58">
            <v>56</v>
          </cell>
          <cell r="C58" t="str">
            <v>塗　　　装　　　工　　　事</v>
          </cell>
        </row>
        <row r="59">
          <cell r="A59">
            <v>57</v>
          </cell>
          <cell r="C59" t="str">
            <v>は　　つ　　り　　補　　修</v>
          </cell>
        </row>
        <row r="60">
          <cell r="A60">
            <v>58</v>
          </cell>
          <cell r="C60" t="str">
            <v>ス　　　リ　　　ー　　　ブ</v>
          </cell>
        </row>
        <row r="61">
          <cell r="A61">
            <v>59</v>
          </cell>
          <cell r="C61" t="str">
            <v>電 　気　 配 　管　 配　 線</v>
          </cell>
        </row>
        <row r="62">
          <cell r="A62">
            <v>60</v>
          </cell>
          <cell r="C62" t="str">
            <v>制　　　　　御　　　　　盤</v>
          </cell>
        </row>
        <row r="63">
          <cell r="A63">
            <v>61</v>
          </cell>
          <cell r="C63" t="str">
            <v>搬　　入　　据　　付　　費</v>
          </cell>
        </row>
        <row r="64">
          <cell r="A64">
            <v>62</v>
          </cell>
          <cell r="C64" t="str">
            <v>据　　　　　付　　　　　費</v>
          </cell>
        </row>
        <row r="65">
          <cell r="A65">
            <v>63</v>
          </cell>
          <cell r="C65" t="str">
            <v>小　　　　　　　　　　　計</v>
          </cell>
        </row>
        <row r="66">
          <cell r="A66">
            <v>64</v>
          </cell>
        </row>
        <row r="67">
          <cell r="A67">
            <v>65</v>
          </cell>
          <cell r="C67" t="str">
            <v>３）器　　　具　　　取　　　設</v>
          </cell>
        </row>
        <row r="68">
          <cell r="A68">
            <v>66</v>
          </cell>
          <cell r="C68" t="str">
            <v>和　　風　　大　　便　　器</v>
          </cell>
        </row>
        <row r="69">
          <cell r="A69">
            <v>67</v>
          </cell>
          <cell r="C69" t="str">
            <v>腰　　　掛　　　便　　　器</v>
          </cell>
        </row>
        <row r="70">
          <cell r="A70">
            <v>68</v>
          </cell>
          <cell r="C70" t="str">
            <v>身 　障   者　 用 　便　 器</v>
          </cell>
        </row>
        <row r="71">
          <cell r="A71">
            <v>69</v>
          </cell>
          <cell r="C71" t="str">
            <v>ス　ト　ー　ル　小　便　器</v>
          </cell>
        </row>
        <row r="72">
          <cell r="A72">
            <v>70</v>
          </cell>
          <cell r="C72" t="str">
            <v>洗　　　　　面　　　　　器</v>
          </cell>
        </row>
        <row r="73">
          <cell r="A73">
            <v>71</v>
          </cell>
          <cell r="C73" t="str">
            <v>洗　　面　　化　　粧　　台</v>
          </cell>
        </row>
        <row r="74">
          <cell r="A74">
            <v>72</v>
          </cell>
          <cell r="C74" t="str">
            <v>手　　　　　洗　　　　　器</v>
          </cell>
        </row>
        <row r="75">
          <cell r="A75">
            <v>73</v>
          </cell>
          <cell r="C75" t="str">
            <v>掃　　除　　用　　流　　し</v>
          </cell>
        </row>
        <row r="76">
          <cell r="A76">
            <v>74</v>
          </cell>
          <cell r="C76" t="str">
            <v>料　　理　　用　　流　　し</v>
          </cell>
        </row>
        <row r="77">
          <cell r="A77">
            <v>75</v>
          </cell>
          <cell r="C77" t="str">
            <v>　　　　　　鏡</v>
          </cell>
        </row>
        <row r="78">
          <cell r="A78">
            <v>76</v>
          </cell>
          <cell r="C78" t="str">
            <v>化　　　　　粧　　　　　棚</v>
          </cell>
        </row>
        <row r="79">
          <cell r="A79">
            <v>77</v>
          </cell>
          <cell r="C79" t="str">
            <v xml:space="preserve">石　　け　　ん　　入　　れ </v>
          </cell>
        </row>
        <row r="80">
          <cell r="A80">
            <v>78</v>
          </cell>
          <cell r="C80" t="str">
            <v>水　　　　　飲　　　　　器</v>
          </cell>
        </row>
        <row r="81">
          <cell r="A81">
            <v>79</v>
          </cell>
          <cell r="C81" t="str">
            <v>陶　　製　　仕　　切　　板</v>
          </cell>
        </row>
        <row r="82">
          <cell r="A82">
            <v>80</v>
          </cell>
          <cell r="C82" t="str">
            <v>シ　 ャ　 ワ　 ー　 装　 置</v>
          </cell>
        </row>
        <row r="83">
          <cell r="A83">
            <v>81</v>
          </cell>
          <cell r="C83" t="str">
            <v>据　　　　　付　　　　　費</v>
          </cell>
        </row>
        <row r="84">
          <cell r="A84">
            <v>82</v>
          </cell>
          <cell r="C84" t="str">
            <v>小　　　　　　　　　　　計</v>
          </cell>
        </row>
        <row r="85">
          <cell r="A85">
            <v>83</v>
          </cell>
        </row>
        <row r="86">
          <cell r="A86">
            <v>84</v>
          </cell>
          <cell r="C86" t="str">
            <v>４）屋　内　消　火　栓　設　備</v>
          </cell>
        </row>
        <row r="87">
          <cell r="A87">
            <v>85</v>
          </cell>
          <cell r="C87" t="str">
            <v>消 火 用 配 管 用 鋼 管　　</v>
          </cell>
        </row>
        <row r="88">
          <cell r="A88">
            <v>86</v>
          </cell>
          <cell r="C88" t="str">
            <v>　　　　　　〃</v>
          </cell>
        </row>
        <row r="89">
          <cell r="A89">
            <v>87</v>
          </cell>
          <cell r="C89" t="str">
            <v>　　　　　　〃</v>
          </cell>
        </row>
        <row r="90">
          <cell r="A90">
            <v>88</v>
          </cell>
          <cell r="C90" t="str">
            <v>消 火 用 塩 ビ 被 覆 鋼 管</v>
          </cell>
        </row>
        <row r="91">
          <cell r="A91">
            <v>89</v>
          </cell>
          <cell r="C91" t="str">
            <v>消火用配管用圧力鋼管</v>
          </cell>
        </row>
        <row r="92">
          <cell r="A92">
            <v>90</v>
          </cell>
          <cell r="C92" t="str">
            <v>仕　　　　　切　　　　　弁</v>
          </cell>
        </row>
        <row r="93">
          <cell r="A93">
            <v>91</v>
          </cell>
          <cell r="C93" t="str">
            <v>逆　　　　　止　　　　　弁</v>
          </cell>
        </row>
        <row r="94">
          <cell r="A94">
            <v>92</v>
          </cell>
          <cell r="C94" t="str">
            <v>消　　火　　ポ　　ン　　プ</v>
          </cell>
        </row>
        <row r="95">
          <cell r="A95">
            <v>93</v>
          </cell>
          <cell r="C95" t="str">
            <v>屋　 内　 消 　火 　栓　 箱</v>
          </cell>
        </row>
        <row r="96">
          <cell r="A96">
            <v>94</v>
          </cell>
          <cell r="C96" t="str">
            <v>放 水 用 器 具 格 納 箱</v>
          </cell>
        </row>
        <row r="97">
          <cell r="A97">
            <v>95</v>
          </cell>
          <cell r="C97" t="str">
            <v>テ　　　ス　　　ト　　　弁</v>
          </cell>
        </row>
        <row r="98">
          <cell r="A98">
            <v>96</v>
          </cell>
          <cell r="C98" t="str">
            <v>送　　　　　水　　　　　口</v>
          </cell>
        </row>
        <row r="99">
          <cell r="A99">
            <v>97</v>
          </cell>
          <cell r="C99" t="str">
            <v>テ　ス　ト　用　消　火　栓　箱</v>
          </cell>
        </row>
        <row r="100">
          <cell r="A100">
            <v>98</v>
          </cell>
          <cell r="C100" t="str">
            <v>フ レ キ シ ブ ル 継 手</v>
          </cell>
        </row>
        <row r="101">
          <cell r="A101">
            <v>99</v>
          </cell>
          <cell r="C101" t="str">
            <v>防　　　振　　　継　　　手</v>
          </cell>
        </row>
        <row r="102">
          <cell r="A102">
            <v>100</v>
          </cell>
          <cell r="C102" t="str">
            <v>機器用コンクリート基礎</v>
          </cell>
        </row>
        <row r="103">
          <cell r="A103">
            <v>101</v>
          </cell>
          <cell r="C103" t="str">
            <v>保　　　温　　　工　　　事</v>
          </cell>
        </row>
        <row r="104">
          <cell r="A104">
            <v>102</v>
          </cell>
          <cell r="C104" t="str">
            <v>塗　　　装　　　工　　　事</v>
          </cell>
        </row>
        <row r="105">
          <cell r="A105">
            <v>103</v>
          </cell>
          <cell r="C105" t="str">
            <v>は　　つ　　り　　補　　修</v>
          </cell>
        </row>
        <row r="106">
          <cell r="A106">
            <v>104</v>
          </cell>
          <cell r="C106" t="str">
            <v>ス　　　リ　　　ー　　　ブ</v>
          </cell>
        </row>
        <row r="107">
          <cell r="A107">
            <v>105</v>
          </cell>
          <cell r="C107" t="str">
            <v>電 　気　 配 　管　 配　 線</v>
          </cell>
        </row>
        <row r="108">
          <cell r="A108">
            <v>106</v>
          </cell>
          <cell r="C108" t="str">
            <v>制　　　　　御　　　　　盤</v>
          </cell>
        </row>
        <row r="109">
          <cell r="A109">
            <v>107</v>
          </cell>
          <cell r="C109" t="str">
            <v>搬　　入　　据　　付　　費</v>
          </cell>
        </row>
        <row r="110">
          <cell r="A110">
            <v>108</v>
          </cell>
          <cell r="C110" t="str">
            <v>据　　　　　付　　　　　費</v>
          </cell>
        </row>
        <row r="111">
          <cell r="A111">
            <v>109</v>
          </cell>
          <cell r="C111" t="str">
            <v>小　　　　　　　　　　　計</v>
          </cell>
        </row>
        <row r="112">
          <cell r="A112">
            <v>110</v>
          </cell>
        </row>
        <row r="113">
          <cell r="A113">
            <v>111</v>
          </cell>
          <cell r="C113" t="str">
            <v>５）スプリンクラー消火設備</v>
          </cell>
        </row>
        <row r="114">
          <cell r="A114">
            <v>112</v>
          </cell>
          <cell r="C114" t="str">
            <v>消 火 用 配 管 用 鋼 管　　</v>
          </cell>
        </row>
        <row r="115">
          <cell r="A115">
            <v>113</v>
          </cell>
          <cell r="C115" t="str">
            <v>　　　　　　〃</v>
          </cell>
        </row>
        <row r="116">
          <cell r="A116">
            <v>114</v>
          </cell>
        </row>
        <row r="117">
          <cell r="A117">
            <v>115</v>
          </cell>
          <cell r="C117" t="str">
            <v>消 火 用 塩 ビ 被 覆 鋼 管</v>
          </cell>
        </row>
        <row r="118">
          <cell r="A118">
            <v>116</v>
          </cell>
          <cell r="C118" t="str">
            <v>消火用配管用圧力鋼管</v>
          </cell>
        </row>
        <row r="119">
          <cell r="A119">
            <v>117</v>
          </cell>
          <cell r="C119" t="str">
            <v>仕　　　　　切　　　　　弁</v>
          </cell>
        </row>
        <row r="120">
          <cell r="A120">
            <v>118</v>
          </cell>
          <cell r="C120" t="str">
            <v>逆　　　　　止　　　　　弁</v>
          </cell>
        </row>
        <row r="121">
          <cell r="A121">
            <v>119</v>
          </cell>
          <cell r="C121" t="str">
            <v>スプリンクラー消火用ポンプ</v>
          </cell>
        </row>
        <row r="122">
          <cell r="A122">
            <v>120</v>
          </cell>
          <cell r="C122" t="str">
            <v>圧　　力　　空　　気　　槽</v>
          </cell>
        </row>
        <row r="123">
          <cell r="A123">
            <v>121</v>
          </cell>
          <cell r="C123" t="str">
            <v>呼　　　　　水　　　　　槽</v>
          </cell>
        </row>
        <row r="124">
          <cell r="A124">
            <v>122</v>
          </cell>
          <cell r="C124" t="str">
            <v>流 　水　 検　 知　 装　 置</v>
          </cell>
        </row>
        <row r="125">
          <cell r="A125">
            <v>123</v>
          </cell>
          <cell r="C125" t="str">
            <v>末　端　試　験　弁　装　置</v>
          </cell>
        </row>
        <row r="126">
          <cell r="A126">
            <v>124</v>
          </cell>
          <cell r="C126" t="str">
            <v>流　　量　　計　　装　　置</v>
          </cell>
        </row>
        <row r="127">
          <cell r="A127">
            <v>125</v>
          </cell>
          <cell r="C127" t="str">
            <v>標　識　板　，　説　明　板</v>
          </cell>
        </row>
        <row r="128">
          <cell r="A128">
            <v>126</v>
          </cell>
          <cell r="C128" t="str">
            <v>ベ　　　　　　　　　　　ル</v>
          </cell>
        </row>
        <row r="129">
          <cell r="A129">
            <v>127</v>
          </cell>
          <cell r="C129" t="str">
            <v>連　　結　　送　　水　　口</v>
          </cell>
        </row>
        <row r="130">
          <cell r="A130">
            <v>128</v>
          </cell>
          <cell r="C130" t="str">
            <v>フ レ キ シ ブ ル 継 手</v>
          </cell>
        </row>
        <row r="131">
          <cell r="A131">
            <v>129</v>
          </cell>
          <cell r="C131" t="str">
            <v>ス プ リ ン ク ラ ー ヘ ッ ド</v>
          </cell>
        </row>
        <row r="132">
          <cell r="A132">
            <v>130</v>
          </cell>
          <cell r="C132" t="str">
            <v>制　　　　　御　　　　　盤</v>
          </cell>
        </row>
        <row r="133">
          <cell r="A133">
            <v>131</v>
          </cell>
          <cell r="C133" t="str">
            <v>機器用コンクリート基礎</v>
          </cell>
        </row>
        <row r="134">
          <cell r="A134">
            <v>132</v>
          </cell>
          <cell r="C134" t="str">
            <v>保　　　温　　　工　　　事</v>
          </cell>
        </row>
        <row r="135">
          <cell r="A135">
            <v>133</v>
          </cell>
          <cell r="C135" t="str">
            <v>塗　　　装　　　工　　　事</v>
          </cell>
        </row>
        <row r="136">
          <cell r="A136">
            <v>134</v>
          </cell>
          <cell r="C136" t="str">
            <v>は　　つ　　り　　補　　修</v>
          </cell>
        </row>
        <row r="137">
          <cell r="A137">
            <v>135</v>
          </cell>
          <cell r="C137" t="str">
            <v>ス　　　リ　　　ー　　　ブ</v>
          </cell>
        </row>
        <row r="138">
          <cell r="A138">
            <v>136</v>
          </cell>
          <cell r="C138" t="str">
            <v>電 　気　 配 　管　 配　 線</v>
          </cell>
        </row>
        <row r="139">
          <cell r="A139">
            <v>137</v>
          </cell>
          <cell r="C139" t="str">
            <v>制　　　　　御　　　　　盤</v>
          </cell>
        </row>
        <row r="140">
          <cell r="A140">
            <v>138</v>
          </cell>
          <cell r="C140" t="str">
            <v>搬　　入　　据　　付　　費</v>
          </cell>
        </row>
        <row r="141">
          <cell r="A141">
            <v>139</v>
          </cell>
          <cell r="C141" t="str">
            <v>据　　　　　付　　　　　費</v>
          </cell>
        </row>
        <row r="142">
          <cell r="A142">
            <v>140</v>
          </cell>
          <cell r="C142" t="str">
            <v>小　　　　　　　　　　　計</v>
          </cell>
        </row>
        <row r="143">
          <cell r="A143">
            <v>141</v>
          </cell>
        </row>
        <row r="144">
          <cell r="A144">
            <v>142</v>
          </cell>
          <cell r="C144" t="str">
            <v>６）二 酸 化 炭 素 消 火 設 備</v>
          </cell>
        </row>
        <row r="145">
          <cell r="A145">
            <v>143</v>
          </cell>
          <cell r="C145" t="str">
            <v>貯　　　蔵　　　容　　　器</v>
          </cell>
        </row>
        <row r="146">
          <cell r="A146">
            <v>144</v>
          </cell>
          <cell r="C146" t="str">
            <v>集　　　　　合　　　　　管</v>
          </cell>
        </row>
        <row r="147">
          <cell r="A147">
            <v>145</v>
          </cell>
          <cell r="C147" t="str">
            <v>容　　器　　取　　付　　枠</v>
          </cell>
        </row>
        <row r="148">
          <cell r="A148">
            <v>146</v>
          </cell>
          <cell r="C148" t="str">
            <v>選　　　　　択　　　　　弁</v>
          </cell>
        </row>
        <row r="149">
          <cell r="A149">
            <v>147</v>
          </cell>
          <cell r="C149" t="str">
            <v>選   択 　弁　 取　 付　 枠</v>
          </cell>
        </row>
        <row r="150">
          <cell r="A150">
            <v>148</v>
          </cell>
          <cell r="C150" t="str">
            <v>起　動　用　ガ　ス　容　器</v>
          </cell>
        </row>
        <row r="151">
          <cell r="A151">
            <v>149</v>
          </cell>
          <cell r="C151" t="str">
            <v>継 電 器 盤 又 は 制 御 盤</v>
          </cell>
        </row>
        <row r="152">
          <cell r="A152">
            <v>150</v>
          </cell>
          <cell r="C152" t="str">
            <v>手　動　起　動　操　作　箱</v>
          </cell>
        </row>
        <row r="153">
          <cell r="A153">
            <v>151</v>
          </cell>
          <cell r="C153" t="str">
            <v>端　　　　　子　　　　　箱</v>
          </cell>
        </row>
        <row r="154">
          <cell r="A154">
            <v>152</v>
          </cell>
          <cell r="C154" t="str">
            <v>モ ー タ ー サ イ レ ン</v>
          </cell>
        </row>
        <row r="155">
          <cell r="A155">
            <v>153</v>
          </cell>
          <cell r="C155" t="str">
            <v>圧　 力　 ス　 イ　 ッ 　チ</v>
          </cell>
        </row>
        <row r="156">
          <cell r="A156">
            <v>154</v>
          </cell>
          <cell r="C156" t="str">
            <v>放　　出　　表　　示　　灯</v>
          </cell>
        </row>
        <row r="157">
          <cell r="A157">
            <v>155</v>
          </cell>
          <cell r="C157" t="str">
            <v>音　 響　 警 　報 　装　 置</v>
          </cell>
        </row>
        <row r="158">
          <cell r="A158">
            <v>156</v>
          </cell>
          <cell r="C158" t="str">
            <v>非   常 　電　 源　 装 　置</v>
          </cell>
        </row>
        <row r="159">
          <cell r="A159">
            <v>157</v>
          </cell>
          <cell r="C159" t="str">
            <v>安　　　　　全　　　　　弁</v>
          </cell>
        </row>
        <row r="160">
          <cell r="A160">
            <v>158</v>
          </cell>
          <cell r="C160" t="str">
            <v>ピ　ス　ト　ン　レ　リ　ー　ザ</v>
          </cell>
        </row>
        <row r="161">
          <cell r="A161">
            <v>159</v>
          </cell>
          <cell r="C161" t="str">
            <v>噴　　射　　ヘ　　ッ　　ド</v>
          </cell>
        </row>
        <row r="162">
          <cell r="A162">
            <v>160</v>
          </cell>
          <cell r="C162" t="str">
            <v>不　　　　　還　　　　　弁</v>
          </cell>
        </row>
        <row r="163">
          <cell r="A163">
            <v>161</v>
          </cell>
          <cell r="C163" t="str">
            <v>消火用配管用圧力鋼管</v>
          </cell>
        </row>
        <row r="164">
          <cell r="A164">
            <v>162</v>
          </cell>
          <cell r="C164" t="str">
            <v>同    上　　継　　手　　類</v>
          </cell>
        </row>
        <row r="165">
          <cell r="A165">
            <v>163</v>
          </cell>
          <cell r="C165" t="str">
            <v>同　上　支　持　金　物</v>
          </cell>
        </row>
        <row r="166">
          <cell r="A166">
            <v>164</v>
          </cell>
          <cell r="C166" t="str">
            <v>銅　　　　　　　　　　　管</v>
          </cell>
        </row>
        <row r="167">
          <cell r="A167">
            <v>165</v>
          </cell>
          <cell r="C167" t="str">
            <v>同    上　　継　　手　　類</v>
          </cell>
        </row>
        <row r="168">
          <cell r="A168">
            <v>166</v>
          </cell>
          <cell r="C168" t="str">
            <v>配　管　配　線　工　事</v>
          </cell>
        </row>
        <row r="169">
          <cell r="A169">
            <v>167</v>
          </cell>
          <cell r="C169" t="str">
            <v>ＣＯ2 ボ　ン　ベ　取　付</v>
          </cell>
        </row>
        <row r="170">
          <cell r="A170">
            <v>168</v>
          </cell>
          <cell r="C170" t="str">
            <v>塗　　　装　　　工　　　事</v>
          </cell>
        </row>
        <row r="171">
          <cell r="A171">
            <v>169</v>
          </cell>
          <cell r="C171" t="str">
            <v>は　　つ　　り　　補　　修</v>
          </cell>
        </row>
        <row r="172">
          <cell r="A172">
            <v>170</v>
          </cell>
          <cell r="C172" t="str">
            <v>ス　　　リ　　　ー　　　ブ</v>
          </cell>
        </row>
        <row r="173">
          <cell r="A173">
            <v>171</v>
          </cell>
          <cell r="C173" t="str">
            <v>試　　験　　調　　整　　費</v>
          </cell>
        </row>
        <row r="174">
          <cell r="A174">
            <v>172</v>
          </cell>
          <cell r="C174" t="str">
            <v>諸　　　　　掛　　　　　費</v>
          </cell>
        </row>
        <row r="175">
          <cell r="A175">
            <v>173</v>
          </cell>
          <cell r="C175" t="str">
            <v>小　　　　　　　　　　　計</v>
          </cell>
        </row>
        <row r="176">
          <cell r="A176">
            <v>174</v>
          </cell>
        </row>
        <row r="177">
          <cell r="A177">
            <v>175</v>
          </cell>
          <cell r="C177" t="str">
            <v>７）給　　 湯　　 設　　 備</v>
          </cell>
        </row>
        <row r="178">
          <cell r="A178">
            <v>176</v>
          </cell>
          <cell r="C178" t="str">
            <v>給　　湯　　ボ　　イ　　ラ</v>
          </cell>
        </row>
        <row r="179">
          <cell r="A179">
            <v>177</v>
          </cell>
          <cell r="C179" t="str">
            <v>鋼　　板　　製　　煙　　道</v>
          </cell>
        </row>
        <row r="180">
          <cell r="A180">
            <v>178</v>
          </cell>
          <cell r="C180" t="str">
            <v>貯　　　　　湯　　　　　槽</v>
          </cell>
        </row>
        <row r="181">
          <cell r="A181">
            <v>179</v>
          </cell>
          <cell r="C181" t="str">
            <v>膨　　　張　　　水　　　槽</v>
          </cell>
        </row>
        <row r="182">
          <cell r="A182">
            <v>180</v>
          </cell>
          <cell r="C182" t="str">
            <v>温　　水　　ポ　　ン　　プ</v>
          </cell>
        </row>
        <row r="183">
          <cell r="A183">
            <v>181</v>
          </cell>
          <cell r="C183" t="str">
            <v>瞬　　間　　湯　　沸　　器</v>
          </cell>
        </row>
        <row r="184">
          <cell r="A184">
            <v>182</v>
          </cell>
          <cell r="C184" t="str">
            <v>給　　湯　　用　　銅　　管</v>
          </cell>
        </row>
        <row r="185">
          <cell r="A185">
            <v>183</v>
          </cell>
          <cell r="C185" t="str">
            <v>　　　　　　〃</v>
          </cell>
        </row>
        <row r="186">
          <cell r="A186">
            <v>184</v>
          </cell>
          <cell r="C186" t="str">
            <v>　　　　　　〃</v>
          </cell>
        </row>
        <row r="187">
          <cell r="A187">
            <v>185</v>
          </cell>
          <cell r="C187" t="str">
            <v>ゲ　　　ー　　　ト　　　弁</v>
          </cell>
        </row>
        <row r="188">
          <cell r="A188">
            <v>186</v>
          </cell>
          <cell r="C188" t="str">
            <v>逆　　　　　止　　　　　弁</v>
          </cell>
        </row>
        <row r="189">
          <cell r="A189">
            <v>187</v>
          </cell>
          <cell r="C189" t="str">
            <v>水　　　　　　　　　　　栓</v>
          </cell>
        </row>
        <row r="190">
          <cell r="A190">
            <v>188</v>
          </cell>
          <cell r="C190" t="str">
            <v>伸　　　縮　　　継　　　手</v>
          </cell>
        </row>
        <row r="191">
          <cell r="A191">
            <v>189</v>
          </cell>
          <cell r="C191" t="str">
            <v>制　　　　　御　　　　　盤</v>
          </cell>
        </row>
        <row r="192">
          <cell r="A192">
            <v>190</v>
          </cell>
          <cell r="C192" t="str">
            <v>電 　気　 配 　管　 配　 線</v>
          </cell>
        </row>
        <row r="193">
          <cell r="A193">
            <v>191</v>
          </cell>
          <cell r="C193" t="str">
            <v>機器用コンクリート基礎</v>
          </cell>
        </row>
        <row r="194">
          <cell r="A194">
            <v>192</v>
          </cell>
          <cell r="C194" t="str">
            <v>保　　　温　　　工　　　事</v>
          </cell>
        </row>
        <row r="195">
          <cell r="A195">
            <v>193</v>
          </cell>
          <cell r="C195" t="str">
            <v>塗　　　装　　　工　　　事</v>
          </cell>
        </row>
        <row r="196">
          <cell r="A196">
            <v>194</v>
          </cell>
          <cell r="C196" t="str">
            <v>は　　つ　　り　　補　　修</v>
          </cell>
        </row>
        <row r="197">
          <cell r="A197">
            <v>195</v>
          </cell>
          <cell r="C197" t="str">
            <v>ス　　　リ　　　ー　　　ブ</v>
          </cell>
        </row>
        <row r="198">
          <cell r="A198">
            <v>196</v>
          </cell>
          <cell r="C198" t="str">
            <v>搬　　入　　据　　付　　費</v>
          </cell>
        </row>
        <row r="199">
          <cell r="A199">
            <v>197</v>
          </cell>
          <cell r="C199" t="str">
            <v>据　　　　　付　　　　　費</v>
          </cell>
        </row>
        <row r="200">
          <cell r="A200">
            <v>198</v>
          </cell>
          <cell r="C200" t="str">
            <v>小　　　　　　　　　　　計</v>
          </cell>
        </row>
        <row r="201">
          <cell r="A201">
            <v>199</v>
          </cell>
        </row>
        <row r="202">
          <cell r="A202">
            <v>200</v>
          </cell>
          <cell r="C202" t="str">
            <v>８）換　　気　　設　　備</v>
          </cell>
        </row>
        <row r="203">
          <cell r="A203">
            <v>201</v>
          </cell>
          <cell r="C203" t="str">
            <v>亜 鉛 鉄 板 製 矩 形 ダ ク ト</v>
          </cell>
        </row>
        <row r="204">
          <cell r="A204">
            <v>202</v>
          </cell>
          <cell r="C204" t="str">
            <v>塩ビ被覆鋼板製矩形ダクト</v>
          </cell>
        </row>
        <row r="205">
          <cell r="A205">
            <v>203</v>
          </cell>
          <cell r="C205" t="str">
            <v>　　　　　　〃</v>
          </cell>
        </row>
        <row r="206">
          <cell r="A206">
            <v>204</v>
          </cell>
          <cell r="C206" t="str">
            <v>ス パ イ ラ ル ダ ク ト</v>
          </cell>
        </row>
        <row r="207">
          <cell r="A207">
            <v>205</v>
          </cell>
          <cell r="C207" t="str">
            <v>　　　　　　〃</v>
          </cell>
        </row>
        <row r="208">
          <cell r="A208">
            <v>206</v>
          </cell>
          <cell r="C208" t="str">
            <v>　　　　　　〃</v>
          </cell>
        </row>
        <row r="209">
          <cell r="A209">
            <v>207</v>
          </cell>
          <cell r="C209" t="str">
            <v>た  　わ　　み　　継　　手</v>
          </cell>
        </row>
        <row r="210">
          <cell r="A210">
            <v>208</v>
          </cell>
          <cell r="C210" t="str">
            <v>フ　　　　　ー　　　　　ド</v>
          </cell>
        </row>
        <row r="211">
          <cell r="A211">
            <v>209</v>
          </cell>
          <cell r="C211" t="str">
            <v>外　気　取　入　ガ　ラ　リ</v>
          </cell>
        </row>
        <row r="212">
          <cell r="A212">
            <v>210</v>
          </cell>
          <cell r="C212" t="str">
            <v>送　　　　　　風　　　　　　機</v>
          </cell>
        </row>
        <row r="213">
          <cell r="A213">
            <v>211</v>
          </cell>
          <cell r="C213" t="str">
            <v>排　　　　　　風　　　　　　機</v>
          </cell>
        </row>
        <row r="214">
          <cell r="A214">
            <v>212</v>
          </cell>
          <cell r="C214" t="str">
            <v>　　　　　　　〃</v>
          </cell>
        </row>
        <row r="215">
          <cell r="A215">
            <v>213</v>
          </cell>
          <cell r="C215" t="str">
            <v>圧　　　　　　力　　　　　　扇</v>
          </cell>
        </row>
        <row r="216">
          <cell r="A216">
            <v>214</v>
          </cell>
          <cell r="C216" t="str">
            <v>換　　　　　　気　　　　　　扇</v>
          </cell>
        </row>
        <row r="217">
          <cell r="A217">
            <v>215</v>
          </cell>
          <cell r="C217" t="str">
            <v>全　熱　交　換　形　換　気　扇</v>
          </cell>
        </row>
        <row r="218">
          <cell r="A218">
            <v>216</v>
          </cell>
          <cell r="C218" t="str">
            <v>　　　　　　　〃</v>
          </cell>
        </row>
        <row r="219">
          <cell r="A219">
            <v>217</v>
          </cell>
          <cell r="C219" t="str">
            <v>パ ネ ル 形 エ ア フ ィ ル タ ー</v>
          </cell>
        </row>
        <row r="220">
          <cell r="A220">
            <v>218</v>
          </cell>
          <cell r="C220" t="str">
            <v>吹　　　　　出　　　　　口</v>
          </cell>
        </row>
        <row r="221">
          <cell r="A221">
            <v>219</v>
          </cell>
          <cell r="C221" t="str">
            <v>吸　　　　　込　　　　　口</v>
          </cell>
        </row>
        <row r="222">
          <cell r="A222">
            <v>220</v>
          </cell>
          <cell r="C222" t="str">
            <v>排          煙　　　  　口</v>
          </cell>
        </row>
        <row r="223">
          <cell r="A223">
            <v>221</v>
          </cell>
          <cell r="C223" t="str">
            <v>風　量　調　節　ダ　ン　パ</v>
          </cell>
        </row>
        <row r="224">
          <cell r="A224">
            <v>222</v>
          </cell>
          <cell r="C224" t="str">
            <v>防　　火 　 ダ　  ン 　 パ</v>
          </cell>
        </row>
        <row r="225">
          <cell r="A225">
            <v>223</v>
          </cell>
          <cell r="C225" t="str">
            <v>防　　煙　　ダ　　ン　　パ</v>
          </cell>
        </row>
        <row r="226">
          <cell r="A226">
            <v>224</v>
          </cell>
          <cell r="C226" t="str">
            <v>逆    止    ダ    ン    パ</v>
          </cell>
        </row>
        <row r="227">
          <cell r="A227">
            <v>225</v>
          </cell>
          <cell r="C227" t="str">
            <v>点　　　　　検　　　　　口</v>
          </cell>
        </row>
        <row r="228">
          <cell r="A228">
            <v>226</v>
          </cell>
          <cell r="C228" t="str">
            <v>消　 音   チ   ャ   ン   バ</v>
          </cell>
        </row>
        <row r="229">
          <cell r="A229">
            <v>227</v>
          </cell>
          <cell r="C229" t="str">
            <v>エ　 ア 　チ 　ャ 　ン 　バ</v>
          </cell>
        </row>
        <row r="230">
          <cell r="A230">
            <v>228</v>
          </cell>
          <cell r="C230" t="str">
            <v>制　　　　　御　　　　　盤</v>
          </cell>
        </row>
        <row r="231">
          <cell r="A231">
            <v>229</v>
          </cell>
          <cell r="C231" t="str">
            <v>電 　気　 配 　管　 配　 線</v>
          </cell>
        </row>
        <row r="232">
          <cell r="A232">
            <v>230</v>
          </cell>
          <cell r="C232" t="str">
            <v>機器用コンクリート基礎</v>
          </cell>
        </row>
        <row r="233">
          <cell r="A233">
            <v>231</v>
          </cell>
          <cell r="C233" t="str">
            <v>保　　　温　　　工　　　事</v>
          </cell>
        </row>
        <row r="234">
          <cell r="A234">
            <v>232</v>
          </cell>
          <cell r="C234" t="str">
            <v>塗　　　装　　　工　　　事</v>
          </cell>
        </row>
        <row r="235">
          <cell r="A235">
            <v>233</v>
          </cell>
          <cell r="C235" t="str">
            <v>は　　つ　　り　　補　　修</v>
          </cell>
        </row>
        <row r="236">
          <cell r="A236">
            <v>234</v>
          </cell>
          <cell r="C236" t="str">
            <v>ス　　　リ　　　ー　　　ブ</v>
          </cell>
        </row>
        <row r="237">
          <cell r="A237">
            <v>235</v>
          </cell>
          <cell r="C237" t="str">
            <v>据　　　　　付　　　　　費</v>
          </cell>
        </row>
        <row r="238">
          <cell r="A238">
            <v>236</v>
          </cell>
          <cell r="C238" t="str">
            <v>小　　　　　　　　　　　計</v>
          </cell>
        </row>
        <row r="239">
          <cell r="A239">
            <v>237</v>
          </cell>
        </row>
        <row r="240">
          <cell r="A240">
            <v>238</v>
          </cell>
          <cell r="C240" t="str">
            <v>９）ガ　 　ス　　 設　　 備</v>
          </cell>
        </row>
        <row r="241">
          <cell r="A241">
            <v>239</v>
          </cell>
          <cell r="C241" t="str">
            <v>配　　管　　用　　鋼　　管</v>
          </cell>
        </row>
        <row r="242">
          <cell r="A242">
            <v>240</v>
          </cell>
          <cell r="C242" t="str">
            <v>　　　　　　〃</v>
          </cell>
        </row>
        <row r="243">
          <cell r="A243">
            <v>241</v>
          </cell>
          <cell r="C243" t="str">
            <v>Ｌ Ｂ ヒ ュ ー ズ コ ッ ク</v>
          </cell>
        </row>
        <row r="244">
          <cell r="A244">
            <v>242</v>
          </cell>
          <cell r="C244" t="str">
            <v>分　　岐　　コ　　ッ　　ク</v>
          </cell>
        </row>
        <row r="245">
          <cell r="A245">
            <v>243</v>
          </cell>
          <cell r="C245" t="str">
            <v>特　　別　　材　　料　　費</v>
          </cell>
        </row>
        <row r="246">
          <cell r="A246">
            <v>244</v>
          </cell>
          <cell r="C246" t="str">
            <v>配　　管　　工　　事　　費</v>
          </cell>
        </row>
        <row r="247">
          <cell r="A247">
            <v>245</v>
          </cell>
          <cell r="C247" t="str">
            <v>特　　別　　工　　事　　費</v>
          </cell>
        </row>
        <row r="248">
          <cell r="A248">
            <v>246</v>
          </cell>
          <cell r="C248" t="str">
            <v>付　　帯　　工　　事　　費</v>
          </cell>
        </row>
        <row r="249">
          <cell r="A249">
            <v>247</v>
          </cell>
          <cell r="C249" t="str">
            <v>土　　木　　工　　事　　費</v>
          </cell>
        </row>
        <row r="250">
          <cell r="A250">
            <v>248</v>
          </cell>
          <cell r="C250" t="str">
            <v>ガ　ス　会　社　諸　掛　費</v>
          </cell>
        </row>
        <row r="251">
          <cell r="A251">
            <v>249</v>
          </cell>
          <cell r="C251" t="str">
            <v>ス　　　リ　　　ー　　　ブ</v>
          </cell>
        </row>
        <row r="252">
          <cell r="A252">
            <v>250</v>
          </cell>
          <cell r="C252" t="str">
            <v>塗　　　装　　　工　　　事</v>
          </cell>
        </row>
        <row r="253">
          <cell r="A253">
            <v>251</v>
          </cell>
          <cell r="C253" t="str">
            <v>小　　　　　　　　　　　計</v>
          </cell>
        </row>
        <row r="254">
          <cell r="A254">
            <v>252</v>
          </cell>
        </row>
        <row r="255">
          <cell r="A255">
            <v>253</v>
          </cell>
          <cell r="C255" t="str">
            <v>給　 排　 水　 設　 備　 計</v>
          </cell>
        </row>
        <row r="256">
          <cell r="A256">
            <v>254</v>
          </cell>
        </row>
        <row r="257">
          <cell r="A257">
            <v>255</v>
          </cell>
          <cell r="B257" t="str">
            <v>２.</v>
          </cell>
          <cell r="C257" t="str">
            <v>空　 気 　調　 和　 設　 備</v>
          </cell>
        </row>
        <row r="258">
          <cell r="A258">
            <v>256</v>
          </cell>
          <cell r="C258" t="str">
            <v>１）空　調　機　器　設　備</v>
          </cell>
        </row>
        <row r="259">
          <cell r="A259">
            <v>257</v>
          </cell>
          <cell r="C259" t="str">
            <v>吸　 収　 式　 冷　 凍　 機</v>
          </cell>
        </row>
        <row r="260">
          <cell r="A260">
            <v>258</v>
          </cell>
          <cell r="C260" t="str">
            <v>ヒ ー ト ポ ン プ チ ラ ー</v>
          </cell>
        </row>
        <row r="261">
          <cell r="A261">
            <v>259</v>
          </cell>
          <cell r="C261" t="str">
            <v>冷　　　　　却　　　　　塔</v>
          </cell>
        </row>
        <row r="262">
          <cell r="A262">
            <v>260</v>
          </cell>
          <cell r="C262" t="str">
            <v>冷　 却   水   ポ   ン   プ</v>
          </cell>
        </row>
        <row r="263">
          <cell r="A263">
            <v>261</v>
          </cell>
          <cell r="C263" t="str">
            <v>ユ ニ ッ ト 形 空 気 調 和 機</v>
          </cell>
        </row>
        <row r="264">
          <cell r="A264">
            <v>262</v>
          </cell>
          <cell r="C264" t="str">
            <v>パッケージ形空気調和機</v>
          </cell>
        </row>
        <row r="265">
          <cell r="A265">
            <v>263</v>
          </cell>
          <cell r="C265" t="str">
            <v>　　　　　〃</v>
          </cell>
        </row>
        <row r="266">
          <cell r="A266">
            <v>264</v>
          </cell>
          <cell r="C266" t="str">
            <v>　　　　　〃</v>
          </cell>
        </row>
        <row r="267">
          <cell r="A267">
            <v>265</v>
          </cell>
          <cell r="C267" t="str">
            <v>　　　　　〃     　（マルチ形）</v>
          </cell>
        </row>
        <row r="268">
          <cell r="A268">
            <v>266</v>
          </cell>
          <cell r="C268" t="str">
            <v>　　　　　〃            〃</v>
          </cell>
        </row>
        <row r="269">
          <cell r="A269">
            <v>267</v>
          </cell>
          <cell r="C269" t="str">
            <v>　　　　　〃            〃</v>
          </cell>
        </row>
        <row r="270">
          <cell r="A270">
            <v>268</v>
          </cell>
          <cell r="C270" t="str">
            <v>　　　　　〃            〃</v>
          </cell>
        </row>
        <row r="271">
          <cell r="A271">
            <v>269</v>
          </cell>
          <cell r="C271" t="str">
            <v>　　　　　〃            〃</v>
          </cell>
        </row>
        <row r="272">
          <cell r="A272">
            <v>270</v>
          </cell>
          <cell r="C272" t="str">
            <v>　　　　　〃            〃</v>
          </cell>
        </row>
        <row r="273">
          <cell r="A273">
            <v>271</v>
          </cell>
          <cell r="C273" t="str">
            <v>送　　　　　　風　　　　　　機</v>
          </cell>
        </row>
        <row r="274">
          <cell r="A274">
            <v>272</v>
          </cell>
          <cell r="C274" t="str">
            <v>排　　　　　　風　　　　　　機</v>
          </cell>
        </row>
        <row r="275">
          <cell r="A275">
            <v>273</v>
          </cell>
          <cell r="C275" t="str">
            <v>　　　　　　　〃</v>
          </cell>
        </row>
        <row r="276">
          <cell r="A276">
            <v>274</v>
          </cell>
          <cell r="C276" t="str">
            <v>フ ァ ン コ イ ル ユ ニ ッ ト</v>
          </cell>
        </row>
        <row r="277">
          <cell r="A277">
            <v>275</v>
          </cell>
          <cell r="C277" t="str">
            <v>全    熱    交　　換　　器</v>
          </cell>
        </row>
        <row r="278">
          <cell r="A278">
            <v>276</v>
          </cell>
          <cell r="C278" t="str">
            <v>保　　　温　　　工　　　事</v>
          </cell>
        </row>
        <row r="279">
          <cell r="A279">
            <v>277</v>
          </cell>
          <cell r="C279" t="str">
            <v>塗　　　装　　　工　　　事</v>
          </cell>
        </row>
        <row r="280">
          <cell r="A280">
            <v>278</v>
          </cell>
          <cell r="C280" t="str">
            <v>機器用コンクリート基礎</v>
          </cell>
        </row>
        <row r="281">
          <cell r="A281">
            <v>279</v>
          </cell>
          <cell r="C281" t="str">
            <v>屋　　　外　　　架　　　台</v>
          </cell>
        </row>
        <row r="282">
          <cell r="A282">
            <v>280</v>
          </cell>
          <cell r="C282" t="str">
            <v>搬    入　　据　　付　　費</v>
          </cell>
        </row>
        <row r="283">
          <cell r="A283">
            <v>281</v>
          </cell>
          <cell r="C283" t="str">
            <v>小　　　　　　　　　　　計</v>
          </cell>
        </row>
        <row r="284">
          <cell r="A284">
            <v>282</v>
          </cell>
        </row>
        <row r="285">
          <cell r="A285">
            <v>283</v>
          </cell>
          <cell r="C285" t="str">
            <v>２）ボ　　イ　　ラ　　設　　備</v>
          </cell>
        </row>
        <row r="286">
          <cell r="A286">
            <v>284</v>
          </cell>
          <cell r="C286" t="str">
            <v>鋼　　製　　ボ　　イ　　ラ</v>
          </cell>
        </row>
        <row r="287">
          <cell r="A287">
            <v>285</v>
          </cell>
          <cell r="C287" t="str">
            <v>鋳　 鉄 　製　 ボ　 イ　 ラ</v>
          </cell>
        </row>
        <row r="288">
          <cell r="A288">
            <v>286</v>
          </cell>
          <cell r="C288" t="str">
            <v>鋼　　板　　製　　煙　　道</v>
          </cell>
        </row>
        <row r="289">
          <cell r="A289">
            <v>287</v>
          </cell>
          <cell r="C289" t="str">
            <v>ボ　イ　ラ　給　水　ポ　ン　プ</v>
          </cell>
        </row>
        <row r="290">
          <cell r="A290">
            <v>288</v>
          </cell>
          <cell r="C290" t="str">
            <v>電 動 真 空 給 水 ポ ン プ</v>
          </cell>
        </row>
        <row r="291">
          <cell r="A291">
            <v>289</v>
          </cell>
          <cell r="C291" t="str">
            <v>冷   温   水   ポ   ン   プ</v>
          </cell>
        </row>
        <row r="292">
          <cell r="A292">
            <v>290</v>
          </cell>
          <cell r="C292" t="str">
            <v>オ   イ   ル   ポ   ン   プ</v>
          </cell>
        </row>
        <row r="293">
          <cell r="A293">
            <v>291</v>
          </cell>
          <cell r="C293" t="str">
            <v>ウ  イ  ン  グ  ポ  ン  プ</v>
          </cell>
        </row>
        <row r="294">
          <cell r="A294">
            <v>292</v>
          </cell>
          <cell r="C294" t="str">
            <v>還          水          槽</v>
          </cell>
        </row>
        <row r="295">
          <cell r="A295">
            <v>293</v>
          </cell>
          <cell r="C295" t="str">
            <v>オ イ ル サ ー ビ ス タ ン ク</v>
          </cell>
        </row>
        <row r="296">
          <cell r="A296">
            <v>294</v>
          </cell>
          <cell r="C296" t="str">
            <v>熱　　　交　　　換　　　器</v>
          </cell>
        </row>
        <row r="297">
          <cell r="A297">
            <v>295</v>
          </cell>
          <cell r="C297" t="str">
            <v>蒸　 気 　ヘ   ッ   ダ   ー</v>
          </cell>
        </row>
        <row r="298">
          <cell r="A298">
            <v>296</v>
          </cell>
          <cell r="C298" t="str">
            <v>冷  温  水  ヘ  ッ  ダ  ー</v>
          </cell>
        </row>
        <row r="299">
          <cell r="A299">
            <v>297</v>
          </cell>
          <cell r="C299" t="str">
            <v>　　　　　　〃</v>
          </cell>
        </row>
        <row r="300">
          <cell r="A300">
            <v>298</v>
          </cell>
        </row>
        <row r="301">
          <cell r="A301">
            <v>299</v>
          </cell>
          <cell r="C301" t="str">
            <v>３）ダ　　ク　　ト　　設　　備</v>
          </cell>
        </row>
        <row r="302">
          <cell r="A302">
            <v>300</v>
          </cell>
          <cell r="C302" t="str">
            <v>矩　　形　　ダ　　ク　　ト</v>
          </cell>
        </row>
        <row r="303">
          <cell r="A303">
            <v>301</v>
          </cell>
          <cell r="C303" t="str">
            <v>　　　　　　〃</v>
          </cell>
        </row>
        <row r="304">
          <cell r="A304">
            <v>302</v>
          </cell>
          <cell r="C304" t="str">
            <v>ス パ イ ラ ル ダ ク ト</v>
          </cell>
        </row>
        <row r="305">
          <cell r="A305">
            <v>303</v>
          </cell>
          <cell r="C305" t="str">
            <v>　　　　　　〃</v>
          </cell>
        </row>
        <row r="306">
          <cell r="A306">
            <v>304</v>
          </cell>
          <cell r="C306" t="str">
            <v>　　　　　　〃</v>
          </cell>
        </row>
        <row r="307">
          <cell r="A307">
            <v>305</v>
          </cell>
          <cell r="C307" t="str">
            <v>フ レ キ シ ブ ル ダ ク ト</v>
          </cell>
        </row>
        <row r="308">
          <cell r="A308">
            <v>306</v>
          </cell>
          <cell r="C308" t="str">
            <v>グ ラ ス ウ ー ル ダ ク ト</v>
          </cell>
        </row>
        <row r="309">
          <cell r="A309">
            <v>307</v>
          </cell>
          <cell r="C309" t="str">
            <v>鋼  　管　　ダ　　ク　　ト</v>
          </cell>
        </row>
        <row r="310">
          <cell r="A310">
            <v>308</v>
          </cell>
          <cell r="C310" t="str">
            <v>た　　わ　　み　　継　　手</v>
          </cell>
        </row>
        <row r="311">
          <cell r="A311">
            <v>309</v>
          </cell>
          <cell r="C311" t="str">
            <v>外  気  取  入  ガ  ラ  リ</v>
          </cell>
        </row>
        <row r="312">
          <cell r="A312">
            <v>310</v>
          </cell>
          <cell r="C312" t="str">
            <v>排    気    ガ    ラ    リ</v>
          </cell>
        </row>
        <row r="313">
          <cell r="A313">
            <v>311</v>
          </cell>
          <cell r="C313" t="str">
            <v>吹　　　　　出　　　　　口</v>
          </cell>
        </row>
        <row r="314">
          <cell r="A314">
            <v>312</v>
          </cell>
          <cell r="C314" t="str">
            <v>吸　　　　　込　　　　　口</v>
          </cell>
        </row>
        <row r="315">
          <cell r="A315">
            <v>313</v>
          </cell>
          <cell r="C315" t="str">
            <v>風　量　調　節　ダ　ン　パ</v>
          </cell>
        </row>
        <row r="316">
          <cell r="A316">
            <v>314</v>
          </cell>
          <cell r="C316" t="str">
            <v>防　　火 　 ダ　  ン 　 パ</v>
          </cell>
        </row>
        <row r="317">
          <cell r="A317">
            <v>315</v>
          </cell>
          <cell r="C317" t="str">
            <v>ピ  ス  ト  ン  ダ  ン  パ</v>
          </cell>
        </row>
        <row r="318">
          <cell r="A318">
            <v>316</v>
          </cell>
          <cell r="C318" t="str">
            <v>逆    止    ダ    ン    パ</v>
          </cell>
        </row>
        <row r="319">
          <cell r="A319">
            <v>317</v>
          </cell>
          <cell r="C319" t="str">
            <v>エ　 ア 　チ 　ャ 　ン 　バ</v>
          </cell>
        </row>
        <row r="320">
          <cell r="A320">
            <v>318</v>
          </cell>
          <cell r="C320" t="str">
            <v>保　　　温　　　工　　　事</v>
          </cell>
        </row>
        <row r="321">
          <cell r="A321">
            <v>319</v>
          </cell>
          <cell r="C321" t="str">
            <v>塗　　　装　　　工　　　事</v>
          </cell>
        </row>
        <row r="322">
          <cell r="A322">
            <v>320</v>
          </cell>
          <cell r="C322" t="str">
            <v>ス　　　リ　　　ー　　　ブ</v>
          </cell>
        </row>
        <row r="323">
          <cell r="A323">
            <v>321</v>
          </cell>
          <cell r="C323" t="str">
            <v>据　　　　　付　　　　　費</v>
          </cell>
        </row>
        <row r="324">
          <cell r="A324">
            <v>322</v>
          </cell>
          <cell r="C324" t="str">
            <v>小　　　　　　　　　　　計</v>
          </cell>
        </row>
        <row r="325">
          <cell r="A325">
            <v>323</v>
          </cell>
        </row>
        <row r="326">
          <cell r="A326">
            <v>324</v>
          </cell>
          <cell r="C326" t="str">
            <v>４）配　　　　　　　　　管</v>
          </cell>
        </row>
        <row r="327">
          <cell r="A327">
            <v>325</v>
          </cell>
          <cell r="C327" t="str">
            <v>冷 水 用 配 管 用 鋼 管</v>
          </cell>
        </row>
        <row r="328">
          <cell r="A328">
            <v>326</v>
          </cell>
          <cell r="C328" t="str">
            <v>冷 却 水 用 配 管 用 鋼 管</v>
          </cell>
        </row>
        <row r="329">
          <cell r="A329">
            <v>327</v>
          </cell>
          <cell r="C329" t="str">
            <v>冷 温 水 用 配 管 用 鋼 管</v>
          </cell>
        </row>
        <row r="330">
          <cell r="A330">
            <v>328</v>
          </cell>
          <cell r="C330" t="str">
            <v>空調排水用配管用鋼管　（ＭＤ）</v>
          </cell>
        </row>
        <row r="331">
          <cell r="A331">
            <v>329</v>
          </cell>
          <cell r="C331" t="str">
            <v>冷媒配管用被覆断熱銅管</v>
          </cell>
        </row>
        <row r="332">
          <cell r="A332">
            <v>330</v>
          </cell>
          <cell r="C332" t="str">
            <v>　　　　　〃</v>
          </cell>
        </row>
        <row r="333">
          <cell r="A333">
            <v>331</v>
          </cell>
          <cell r="C333" t="str">
            <v>　　　　　〃</v>
          </cell>
        </row>
        <row r="334">
          <cell r="A334">
            <v>332</v>
          </cell>
          <cell r="C334" t="str">
            <v>　　　　　〃</v>
          </cell>
        </row>
        <row r="335">
          <cell r="A335">
            <v>333</v>
          </cell>
          <cell r="C335" t="str">
            <v>　　　　　〃</v>
          </cell>
        </row>
        <row r="336">
          <cell r="A336">
            <v>334</v>
          </cell>
          <cell r="C336" t="str">
            <v>　　　　　〃</v>
          </cell>
        </row>
        <row r="337">
          <cell r="A337">
            <v>335</v>
          </cell>
          <cell r="C337" t="str">
            <v>　　　　　〃</v>
          </cell>
        </row>
        <row r="338">
          <cell r="A338">
            <v>336</v>
          </cell>
          <cell r="C338" t="str">
            <v>　　　　　〃</v>
          </cell>
        </row>
        <row r="339">
          <cell r="A339">
            <v>337</v>
          </cell>
          <cell r="C339" t="str">
            <v>　　　　　〃</v>
          </cell>
        </row>
        <row r="340">
          <cell r="A340">
            <v>338</v>
          </cell>
          <cell r="C340" t="str">
            <v>仕　　　　　切　　　　　弁</v>
          </cell>
        </row>
        <row r="341">
          <cell r="A341">
            <v>339</v>
          </cell>
          <cell r="C341" t="str">
            <v>　　　　　　〃</v>
          </cell>
        </row>
        <row r="342">
          <cell r="A342">
            <v>340</v>
          </cell>
          <cell r="C342" t="str">
            <v>低 圧 ト ラ ッ プ 装 置</v>
          </cell>
        </row>
        <row r="343">
          <cell r="A343">
            <v>341</v>
          </cell>
          <cell r="C343" t="str">
            <v>高 圧 ト ラ ッ プ 装 置</v>
          </cell>
        </row>
        <row r="344">
          <cell r="A344">
            <v>342</v>
          </cell>
          <cell r="C344" t="str">
            <v>温  度  調  整  弁  装  置</v>
          </cell>
        </row>
        <row r="345">
          <cell r="A345">
            <v>343</v>
          </cell>
          <cell r="C345" t="str">
            <v>電    動    弁    装    置</v>
          </cell>
        </row>
        <row r="346">
          <cell r="A346">
            <v>344</v>
          </cell>
          <cell r="C346" t="str">
            <v>二    方    弁    装    置</v>
          </cell>
        </row>
        <row r="347">
          <cell r="A347">
            <v>345</v>
          </cell>
          <cell r="C347" t="str">
            <v>三    方    弁    装    置</v>
          </cell>
        </row>
        <row r="348">
          <cell r="A348">
            <v>346</v>
          </cell>
          <cell r="C348" t="str">
            <v>減    圧    弁    装    置</v>
          </cell>
        </row>
        <row r="349">
          <cell r="A349">
            <v>347</v>
          </cell>
          <cell r="C349" t="str">
            <v>伸      縮      継      手</v>
          </cell>
        </row>
        <row r="350">
          <cell r="A350">
            <v>348</v>
          </cell>
          <cell r="C350" t="str">
            <v>フ レ キ シ ブ ル 継 手</v>
          </cell>
        </row>
        <row r="351">
          <cell r="A351">
            <v>349</v>
          </cell>
          <cell r="C351" t="str">
            <v>防　　　振　　　継　　　手</v>
          </cell>
        </row>
        <row r="352">
          <cell r="A352">
            <v>350</v>
          </cell>
          <cell r="C352" t="str">
            <v>温          度          計</v>
          </cell>
        </row>
        <row r="353">
          <cell r="A353">
            <v>351</v>
          </cell>
          <cell r="C353" t="str">
            <v>圧          力          計</v>
          </cell>
        </row>
        <row r="354">
          <cell r="A354">
            <v>352</v>
          </cell>
          <cell r="C354" t="str">
            <v>ス   ト   レ   ー   ナ   ー</v>
          </cell>
        </row>
        <row r="355">
          <cell r="A355">
            <v>353</v>
          </cell>
          <cell r="C355" t="str">
            <v>水          高          計</v>
          </cell>
        </row>
        <row r="356">
          <cell r="A356">
            <v>354</v>
          </cell>
          <cell r="C356" t="str">
            <v>間　　接　　排　　水　　口</v>
          </cell>
        </row>
        <row r="357">
          <cell r="A357">
            <v>355</v>
          </cell>
          <cell r="C357" t="str">
            <v>保　　　温　　　工　　　事</v>
          </cell>
        </row>
        <row r="358">
          <cell r="A358">
            <v>356</v>
          </cell>
          <cell r="C358" t="str">
            <v>塗　　　装　　　工　　　事</v>
          </cell>
        </row>
        <row r="359">
          <cell r="A359">
            <v>357</v>
          </cell>
          <cell r="C359" t="str">
            <v>屋 外 保 温 化 粧 ケ ー ス</v>
          </cell>
        </row>
        <row r="360">
          <cell r="A360">
            <v>358</v>
          </cell>
          <cell r="C360" t="str">
            <v>ス　　　リ　　　ー　　　ブ</v>
          </cell>
        </row>
        <row r="361">
          <cell r="A361">
            <v>359</v>
          </cell>
          <cell r="C361" t="str">
            <v>据          付          費</v>
          </cell>
        </row>
        <row r="362">
          <cell r="A362">
            <v>360</v>
          </cell>
          <cell r="C362" t="str">
            <v>小　　　　　　　　　　　計</v>
          </cell>
        </row>
        <row r="363">
          <cell r="A363">
            <v>361</v>
          </cell>
        </row>
        <row r="364">
          <cell r="A364">
            <v>362</v>
          </cell>
          <cell r="C364" t="str">
            <v>５）自動制御及び電気設備</v>
          </cell>
        </row>
        <row r="365">
          <cell r="A365">
            <v>363</v>
          </cell>
          <cell r="C365" t="str">
            <v>ル ー ム サ ー モ ス タ ッ ト</v>
          </cell>
        </row>
        <row r="366">
          <cell r="A366">
            <v>364</v>
          </cell>
          <cell r="C366" t="str">
            <v>挿 入 形 サ ー モ ス タ ッ ト</v>
          </cell>
        </row>
        <row r="367">
          <cell r="A367">
            <v>365</v>
          </cell>
          <cell r="C367" t="str">
            <v>ヒ ュ ー ミ デ ィ ス タ ッ ト</v>
          </cell>
        </row>
        <row r="368">
          <cell r="A368">
            <v>366</v>
          </cell>
          <cell r="C368" t="str">
            <v>ダ ン パ ー 用 モ ー タ ー</v>
          </cell>
        </row>
        <row r="369">
          <cell r="A369">
            <v>367</v>
          </cell>
          <cell r="C369" t="str">
            <v>圧    力    調    整    器</v>
          </cell>
        </row>
        <row r="370">
          <cell r="A370">
            <v>368</v>
          </cell>
          <cell r="C370" t="str">
            <v>ステップコントローラー</v>
          </cell>
        </row>
        <row r="371">
          <cell r="A371">
            <v>369</v>
          </cell>
          <cell r="C371" t="str">
            <v>手    動    操    作    器</v>
          </cell>
        </row>
        <row r="372">
          <cell r="A372">
            <v>370</v>
          </cell>
          <cell r="C372" t="str">
            <v>温   湿   度   指   示   計</v>
          </cell>
        </row>
        <row r="373">
          <cell r="A373">
            <v>371</v>
          </cell>
          <cell r="C373" t="str">
            <v>指    示    記    録    計</v>
          </cell>
        </row>
        <row r="374">
          <cell r="A374">
            <v>372</v>
          </cell>
          <cell r="C374" t="str">
            <v>液    面    指    示    計</v>
          </cell>
        </row>
        <row r="375">
          <cell r="A375">
            <v>373</v>
          </cell>
          <cell r="C375" t="str">
            <v>二          方          弁</v>
          </cell>
        </row>
        <row r="376">
          <cell r="A376">
            <v>374</v>
          </cell>
          <cell r="C376" t="str">
            <v>三          方          弁</v>
          </cell>
        </row>
        <row r="377">
          <cell r="A377">
            <v>375</v>
          </cell>
          <cell r="C377" t="str">
            <v>電          動          弁</v>
          </cell>
        </row>
        <row r="378">
          <cell r="A378">
            <v>376</v>
          </cell>
          <cell r="C378" t="str">
            <v>温    度    発    信    器</v>
          </cell>
        </row>
        <row r="379">
          <cell r="A379">
            <v>377</v>
          </cell>
          <cell r="C379" t="str">
            <v>湿    度    発    信    器</v>
          </cell>
        </row>
        <row r="380">
          <cell r="A380">
            <v>378</v>
          </cell>
          <cell r="C380" t="str">
            <v>温   湿   度   発   信   器</v>
          </cell>
        </row>
        <row r="381">
          <cell r="A381">
            <v>379</v>
          </cell>
          <cell r="C381" t="str">
            <v>液    面    発    信    器</v>
          </cell>
        </row>
        <row r="382">
          <cell r="A382">
            <v>380</v>
          </cell>
          <cell r="C382" t="str">
            <v>排    煙    濃    度    計</v>
          </cell>
        </row>
        <row r="383">
          <cell r="A383">
            <v>381</v>
          </cell>
          <cell r="C383" t="str">
            <v>感          震          器</v>
          </cell>
        </row>
        <row r="384">
          <cell r="A384">
            <v>382</v>
          </cell>
          <cell r="C384" t="str">
            <v>制          御          盤</v>
          </cell>
        </row>
        <row r="385">
          <cell r="A385">
            <v>383</v>
          </cell>
          <cell r="C385" t="str">
            <v>監          視          盤</v>
          </cell>
        </row>
        <row r="386">
          <cell r="A386">
            <v>384</v>
          </cell>
          <cell r="C386" t="str">
            <v>動　　　　　力　　　　　盤</v>
          </cell>
        </row>
        <row r="387">
          <cell r="A387">
            <v>385</v>
          </cell>
          <cell r="C387" t="str">
            <v>電   気   配   管   配   線</v>
          </cell>
        </row>
        <row r="388">
          <cell r="A388">
            <v>386</v>
          </cell>
          <cell r="C388" t="str">
            <v>電　　　　　線　　　　　管</v>
          </cell>
        </row>
        <row r="389">
          <cell r="A389">
            <v>387</v>
          </cell>
          <cell r="C389" t="str">
            <v>　　　　　　〃</v>
          </cell>
        </row>
        <row r="390">
          <cell r="A390">
            <v>388</v>
          </cell>
          <cell r="C390" t="str">
            <v>　　　　　　〃</v>
          </cell>
        </row>
        <row r="391">
          <cell r="A391">
            <v>389</v>
          </cell>
          <cell r="C391" t="str">
            <v>　　　　　　〃</v>
          </cell>
        </row>
        <row r="392">
          <cell r="A392">
            <v>390</v>
          </cell>
          <cell r="C392" t="str">
            <v>　　　　　　〃</v>
          </cell>
        </row>
        <row r="393">
          <cell r="A393">
            <v>391</v>
          </cell>
          <cell r="C393" t="str">
            <v>　　　　　　〃</v>
          </cell>
        </row>
        <row r="394">
          <cell r="A394">
            <v>392</v>
          </cell>
          <cell r="C394" t="str">
            <v>　　　　　　〃</v>
          </cell>
        </row>
        <row r="395">
          <cell r="A395">
            <v>393</v>
          </cell>
          <cell r="C395" t="str">
            <v>　　　　　　〃</v>
          </cell>
        </row>
        <row r="396">
          <cell r="A396">
            <v>394</v>
          </cell>
          <cell r="C396" t="str">
            <v>電　　　　　　　　　　　線</v>
          </cell>
        </row>
        <row r="397">
          <cell r="A397">
            <v>395</v>
          </cell>
          <cell r="C397" t="str">
            <v>　　　　　　〃</v>
          </cell>
        </row>
        <row r="398">
          <cell r="A398">
            <v>396</v>
          </cell>
          <cell r="C398" t="str">
            <v>ケ　　　ー　　　ブ　　　ル</v>
          </cell>
        </row>
        <row r="399">
          <cell r="A399">
            <v>397</v>
          </cell>
          <cell r="C399" t="str">
            <v>　　　　　　〃</v>
          </cell>
        </row>
        <row r="400">
          <cell r="A400">
            <v>398</v>
          </cell>
          <cell r="C400" t="str">
            <v>　　　　　　〃</v>
          </cell>
        </row>
        <row r="401">
          <cell r="A401">
            <v>399</v>
          </cell>
          <cell r="C401" t="str">
            <v>　　　　　　〃</v>
          </cell>
        </row>
        <row r="402">
          <cell r="A402">
            <v>400</v>
          </cell>
          <cell r="C402" t="str">
            <v>　　　　　　〃</v>
          </cell>
        </row>
        <row r="403">
          <cell r="A403">
            <v>401</v>
          </cell>
          <cell r="C403" t="str">
            <v>　　　　　　〃</v>
          </cell>
        </row>
        <row r="404">
          <cell r="A404">
            <v>402</v>
          </cell>
          <cell r="C404" t="str">
            <v>　　　　　　〃</v>
          </cell>
        </row>
        <row r="405">
          <cell r="A405">
            <v>403</v>
          </cell>
          <cell r="C405" t="str">
            <v>　　　　　　〃</v>
          </cell>
        </row>
        <row r="406">
          <cell r="A406">
            <v>404</v>
          </cell>
          <cell r="C406" t="str">
            <v>　　　　　　〃</v>
          </cell>
        </row>
        <row r="407">
          <cell r="A407">
            <v>405</v>
          </cell>
          <cell r="C407" t="str">
            <v>　　　　　　〃</v>
          </cell>
        </row>
        <row r="408">
          <cell r="A408">
            <v>406</v>
          </cell>
          <cell r="C408" t="str">
            <v>　　　　　　〃</v>
          </cell>
        </row>
        <row r="409">
          <cell r="A409">
            <v>407</v>
          </cell>
          <cell r="C409" t="str">
            <v>プ　 ル　 ボ　 ッ　 ク　 ス</v>
          </cell>
        </row>
        <row r="410">
          <cell r="A410">
            <v>408</v>
          </cell>
          <cell r="C410" t="str">
            <v>　　　　　　〃</v>
          </cell>
        </row>
        <row r="411">
          <cell r="A411">
            <v>409</v>
          </cell>
          <cell r="C411" t="str">
            <v>　　　　　　〃</v>
          </cell>
        </row>
        <row r="412">
          <cell r="A412">
            <v>410</v>
          </cell>
          <cell r="C412" t="str">
            <v>連 用 ス イ ッ チ　　大角型</v>
          </cell>
        </row>
        <row r="413">
          <cell r="A413">
            <v>411</v>
          </cell>
          <cell r="C413" t="str">
            <v>ス イ ッ チ ボ ッ ク ス</v>
          </cell>
        </row>
        <row r="414">
          <cell r="A414">
            <v>412</v>
          </cell>
          <cell r="C414" t="str">
            <v>　　　　　　〃</v>
          </cell>
        </row>
        <row r="415">
          <cell r="A415">
            <v>413</v>
          </cell>
          <cell r="C415" t="str">
            <v>塗　　　装　　　工　　　事</v>
          </cell>
        </row>
        <row r="416">
          <cell r="A416">
            <v>414</v>
          </cell>
          <cell r="C416" t="str">
            <v>搬    入　　据　　付　　費</v>
          </cell>
        </row>
        <row r="417">
          <cell r="A417">
            <v>415</v>
          </cell>
          <cell r="C417" t="str">
            <v>自 動 制 御 機 器 調 整</v>
          </cell>
        </row>
        <row r="418">
          <cell r="A418">
            <v>416</v>
          </cell>
          <cell r="C418" t="str">
            <v>小　　　　　　　　　　　計</v>
          </cell>
        </row>
        <row r="419">
          <cell r="A419">
            <v>417</v>
          </cell>
        </row>
        <row r="420">
          <cell r="A420">
            <v>418</v>
          </cell>
          <cell r="C420" t="str">
            <v>６）総　合　調　整　費　</v>
          </cell>
        </row>
        <row r="421">
          <cell r="A421">
            <v>419</v>
          </cell>
          <cell r="C421" t="str">
            <v>小　　　　　　　　　　　計</v>
          </cell>
        </row>
        <row r="422">
          <cell r="A422">
            <v>420</v>
          </cell>
        </row>
        <row r="423">
          <cell r="A423">
            <v>421</v>
          </cell>
          <cell r="C423" t="str">
            <v>空　気　調　和　設　備　計</v>
          </cell>
        </row>
        <row r="424">
          <cell r="A424">
            <v>422</v>
          </cell>
        </row>
        <row r="425">
          <cell r="A425">
            <v>423</v>
          </cell>
          <cell r="B425" t="str">
            <v>３.</v>
          </cell>
          <cell r="C425" t="str">
            <v>屋　　　外　　　設　　　備</v>
          </cell>
        </row>
        <row r="426">
          <cell r="A426">
            <v>424</v>
          </cell>
          <cell r="C426" t="str">
            <v>１）給　 　水　 　設　 　備</v>
          </cell>
        </row>
        <row r="427">
          <cell r="A427">
            <v>425</v>
          </cell>
          <cell r="C427" t="str">
            <v>水道用ポリ粉体ライニング鋼管</v>
          </cell>
        </row>
        <row r="428">
          <cell r="A428">
            <v>426</v>
          </cell>
          <cell r="C428" t="str">
            <v>　　　　　　　〃</v>
          </cell>
        </row>
        <row r="429">
          <cell r="A429">
            <v>427</v>
          </cell>
          <cell r="C429" t="str">
            <v>制　　　　　水　　　　　弁</v>
          </cell>
        </row>
        <row r="430">
          <cell r="A430">
            <v>428</v>
          </cell>
          <cell r="C430" t="str">
            <v>弁　　　　　　　　　　　桝</v>
          </cell>
        </row>
        <row r="431">
          <cell r="A431">
            <v>429</v>
          </cell>
          <cell r="C431" t="str">
            <v>弁　　　き　　　ょ　　　う</v>
          </cell>
        </row>
        <row r="432">
          <cell r="A432">
            <v>430</v>
          </cell>
          <cell r="C432" t="str">
            <v>量　　　　　水　　　　　器</v>
          </cell>
        </row>
        <row r="433">
          <cell r="A433">
            <v>431</v>
          </cell>
          <cell r="C433" t="str">
            <v>量　　　水　　　器　　　桝</v>
          </cell>
        </row>
        <row r="434">
          <cell r="A434">
            <v>432</v>
          </cell>
          <cell r="C434" t="str">
            <v>分　　　岐　　　接　　　続</v>
          </cell>
        </row>
        <row r="435">
          <cell r="A435">
            <v>433</v>
          </cell>
          <cell r="C435" t="str">
            <v>道　　　路　　　補　　　修</v>
          </cell>
        </row>
        <row r="436">
          <cell r="A436">
            <v>434</v>
          </cell>
          <cell r="C436" t="str">
            <v>防　　　食　　　工　　　事</v>
          </cell>
        </row>
        <row r="437">
          <cell r="A437">
            <v>435</v>
          </cell>
          <cell r="C437" t="str">
            <v>水 道 本 管 引 込 工 事</v>
          </cell>
        </row>
        <row r="438">
          <cell r="A438">
            <v>436</v>
          </cell>
          <cell r="C438" t="str">
            <v>据　　　　　付　　　　　費</v>
          </cell>
        </row>
        <row r="439">
          <cell r="A439">
            <v>437</v>
          </cell>
          <cell r="C439" t="str">
            <v>小　　　　　　　　　　　計</v>
          </cell>
        </row>
        <row r="440">
          <cell r="A440">
            <v>438</v>
          </cell>
        </row>
        <row r="441">
          <cell r="A441">
            <v>439</v>
          </cell>
          <cell r="C441" t="str">
            <v>２）排　　水　　設　　備</v>
          </cell>
        </row>
        <row r="442">
          <cell r="A442">
            <v>440</v>
          </cell>
          <cell r="C442" t="str">
            <v>土　　　　　工　　　　　事</v>
          </cell>
        </row>
        <row r="443">
          <cell r="A443">
            <v>441</v>
          </cell>
          <cell r="C443" t="str">
            <v>排水用配管用鋼管（ＭＤ）</v>
          </cell>
        </row>
        <row r="444">
          <cell r="A444">
            <v>442</v>
          </cell>
          <cell r="C444" t="str">
            <v>　　　　　〃</v>
          </cell>
        </row>
        <row r="445">
          <cell r="A445">
            <v>443</v>
          </cell>
          <cell r="C445" t="str">
            <v>下水道用硬質塩化ビニル管</v>
          </cell>
        </row>
        <row r="446">
          <cell r="A446">
            <v>444</v>
          </cell>
          <cell r="C446" t="str">
            <v>排　　　　　水　　　　　桝</v>
          </cell>
        </row>
        <row r="447">
          <cell r="A447">
            <v>445</v>
          </cell>
          <cell r="C447" t="str">
            <v>汚　　　　　水　　　　　桝</v>
          </cell>
        </row>
        <row r="448">
          <cell r="A448">
            <v>446</v>
          </cell>
          <cell r="C448" t="str">
            <v>ト　　ラ　　ッ　　プ　　桝</v>
          </cell>
        </row>
        <row r="449">
          <cell r="A449">
            <v>447</v>
          </cell>
          <cell r="C449" t="str">
            <v>防　　　臭　　　ふ　　　た</v>
          </cell>
        </row>
        <row r="450">
          <cell r="A450">
            <v>448</v>
          </cell>
          <cell r="C450" t="str">
            <v>格　　　子　　　ふ　　　た</v>
          </cell>
        </row>
        <row r="451">
          <cell r="A451">
            <v>449</v>
          </cell>
          <cell r="C451" t="str">
            <v>排　　水　　貯　　留　　槽</v>
          </cell>
        </row>
        <row r="452">
          <cell r="A452">
            <v>450</v>
          </cell>
          <cell r="C452" t="str">
            <v>し　　尿　　浄　　化　　槽</v>
          </cell>
        </row>
        <row r="453">
          <cell r="A453">
            <v>451</v>
          </cell>
          <cell r="C453" t="str">
            <v>排　　水　　ポ　　ン　　プ</v>
          </cell>
        </row>
        <row r="454">
          <cell r="A454">
            <v>452</v>
          </cell>
          <cell r="C454" t="str">
            <v>下 水 道 本 管 接 続 工 事</v>
          </cell>
        </row>
        <row r="455">
          <cell r="A455">
            <v>453</v>
          </cell>
          <cell r="C455" t="str">
            <v>小                      計</v>
          </cell>
        </row>
        <row r="456">
          <cell r="A456">
            <v>454</v>
          </cell>
        </row>
        <row r="457">
          <cell r="A457">
            <v>455</v>
          </cell>
          <cell r="C457" t="str">
            <v>屋　　外　　設　　備　　計</v>
          </cell>
        </row>
        <row r="458">
          <cell r="A458">
            <v>456</v>
          </cell>
        </row>
        <row r="459">
          <cell r="A459">
            <v>457</v>
          </cell>
          <cell r="C459" t="str">
            <v>直　 接 　工 　事　 費　 計</v>
          </cell>
        </row>
        <row r="460">
          <cell r="A460">
            <v>458</v>
          </cell>
        </row>
        <row r="461">
          <cell r="A461">
            <v>459</v>
          </cell>
          <cell r="B461" t="str">
            <v>（Ｂ）共　　　　　通　　　　　費</v>
          </cell>
        </row>
        <row r="462">
          <cell r="A462">
            <v>460</v>
          </cell>
          <cell r="C462" t="str">
            <v>（１）総　　合　　仮　　設</v>
          </cell>
        </row>
        <row r="463">
          <cell r="A463">
            <v>461</v>
          </cell>
          <cell r="C463" t="str">
            <v>（２）諸　　 　経　 　　費</v>
          </cell>
        </row>
        <row r="464">
          <cell r="A464">
            <v>462</v>
          </cell>
          <cell r="C464" t="str">
            <v>　　　現　　場　　経　　費</v>
          </cell>
        </row>
        <row r="465">
          <cell r="A465">
            <v>463</v>
          </cell>
          <cell r="C465" t="str">
            <v>　    一 般 管 理 費 等</v>
          </cell>
        </row>
        <row r="466">
          <cell r="A466">
            <v>464</v>
          </cell>
          <cell r="C466" t="str">
            <v>　　　小　　　　　　　　計</v>
          </cell>
        </row>
        <row r="467">
          <cell r="A467">
            <v>465</v>
          </cell>
        </row>
        <row r="468">
          <cell r="A468">
            <v>466</v>
          </cell>
          <cell r="C468" t="str">
            <v>共　　　通　　　費　　　計</v>
          </cell>
        </row>
        <row r="469">
          <cell r="A469">
            <v>467</v>
          </cell>
        </row>
        <row r="470">
          <cell r="A470">
            <v>468</v>
          </cell>
          <cell r="C470" t="str">
            <v>合　　　　　　　　　　　計</v>
          </cell>
        </row>
        <row r="471">
          <cell r="A471">
            <v>469</v>
          </cell>
          <cell r="C471" t="str">
            <v>消  費　税　相  当　額</v>
          </cell>
        </row>
        <row r="472">
          <cell r="A472">
            <v>470</v>
          </cell>
          <cell r="C472" t="str">
            <v>総　　　　　合　　　　　計</v>
          </cell>
        </row>
      </sheetData>
    </sheetDataSet>
  </externalBook>
</externalLink>
</file>

<file path=xl/externalLinks/externalLink4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名称マスター"/>
      <sheetName val="1仮設工事"/>
      <sheetName val="2土工事"/>
      <sheetName val="3コンクリート工事"/>
      <sheetName val="4型枠工事"/>
      <sheetName val="5.既製コンクリート工事"/>
      <sheetName val="6鉄筋工事"/>
      <sheetName val="7防水工事"/>
      <sheetName val="8タイル工事"/>
      <sheetName val="9木"/>
      <sheetName val="9木工事"/>
      <sheetName val="10屋根工事"/>
      <sheetName val="11金属金物工事"/>
      <sheetName val="12左官工事"/>
      <sheetName val="13木製建具"/>
      <sheetName val="14鋼製建具"/>
      <sheetName val="15ガラス工事"/>
      <sheetName val="16塗装工事"/>
      <sheetName val="17内装工事"/>
      <sheetName val="18外装工事"/>
      <sheetName val="18外装工事2"/>
      <sheetName val="19雑工事"/>
      <sheetName val="1外構工事"/>
      <sheetName val="最終"/>
    </sheetNames>
    <sheetDataSet>
      <sheetData sheetId="0">
        <row r="2">
          <cell r="B2" t="str">
            <v>仮設工事</v>
          </cell>
          <cell r="D2" t="str">
            <v>土工事</v>
          </cell>
          <cell r="E2" t="str">
            <v>コンクリート工事</v>
          </cell>
          <cell r="F2" t="str">
            <v>型枠工事</v>
          </cell>
          <cell r="G2" t="str">
            <v>鉄筋工事</v>
          </cell>
          <cell r="H2" t="str">
            <v>既成コンクリ－ト工事</v>
          </cell>
          <cell r="I2" t="str">
            <v>防水工事</v>
          </cell>
          <cell r="J2" t="str">
            <v>石工事</v>
          </cell>
          <cell r="K2" t="str">
            <v>タイル工事</v>
          </cell>
          <cell r="L2" t="str">
            <v>木工事</v>
          </cell>
          <cell r="M2" t="str">
            <v>屋根工事</v>
          </cell>
          <cell r="N2" t="str">
            <v>金物工事</v>
          </cell>
          <cell r="O2" t="str">
            <v>左官工事</v>
          </cell>
          <cell r="P2" t="str">
            <v>木製建具工事</v>
          </cell>
          <cell r="Q2" t="str">
            <v>鋼製建具工事</v>
          </cell>
          <cell r="R2" t="str">
            <v>塗装工事</v>
          </cell>
          <cell r="S2" t="str">
            <v>内外装工事</v>
          </cell>
          <cell r="T2" t="str">
            <v>雑工事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設計書"/>
      <sheetName val="単価表"/>
      <sheetName val="総括表"/>
    </sheetNames>
    <sheetDataSet>
      <sheetData sheetId="0" refreshError="1"/>
      <sheetData sheetId="1" refreshError="1">
        <row r="1">
          <cell r="B1" t="str">
            <v>名                              称</v>
          </cell>
          <cell r="E1" t="str">
            <v>内                    容</v>
          </cell>
          <cell r="H1" t="str">
            <v>数  量</v>
          </cell>
          <cell r="I1" t="str">
            <v>単 位</v>
          </cell>
          <cell r="J1" t="str">
            <v>単    価</v>
          </cell>
          <cell r="K1" t="str">
            <v>金           額</v>
          </cell>
          <cell r="L1" t="str">
            <v>摘                要</v>
          </cell>
        </row>
        <row r="2">
          <cell r="E2" t="str">
            <v>内      訳      書</v>
          </cell>
        </row>
        <row r="4">
          <cell r="D4" t="str">
            <v xml:space="preserve"> 直接工事費</v>
          </cell>
        </row>
        <row r="5">
          <cell r="B5" t="str">
            <v>Ａ</v>
          </cell>
          <cell r="D5" t="str">
            <v>建築工事</v>
          </cell>
          <cell r="H5">
            <v>1</v>
          </cell>
          <cell r="I5" t="str">
            <v>式</v>
          </cell>
          <cell r="K5">
            <v>313907051</v>
          </cell>
        </row>
        <row r="7">
          <cell r="B7" t="str">
            <v>Ｂ</v>
          </cell>
          <cell r="D7" t="str">
            <v xml:space="preserve"> 共 通 仮 設 費</v>
          </cell>
          <cell r="H7">
            <v>1</v>
          </cell>
          <cell r="I7" t="str">
            <v>式</v>
          </cell>
          <cell r="K7">
            <v>10980000</v>
          </cell>
          <cell r="M7">
            <v>3.5000000000000003E-2</v>
          </cell>
        </row>
        <row r="9">
          <cell r="B9" t="str">
            <v>Ｃ</v>
          </cell>
          <cell r="D9" t="str">
            <v xml:space="preserve"> 諸 経 費</v>
          </cell>
          <cell r="H9">
            <v>1</v>
          </cell>
          <cell r="I9" t="str">
            <v>式</v>
          </cell>
          <cell r="K9">
            <v>42212949</v>
          </cell>
          <cell r="M9">
            <v>0.13</v>
          </cell>
        </row>
        <row r="11">
          <cell r="D11" t="str">
            <v xml:space="preserve"> 工事価格</v>
          </cell>
          <cell r="F11" t="str">
            <v>Ａ～Ｃ</v>
          </cell>
          <cell r="K11">
            <v>367100000</v>
          </cell>
        </row>
        <row r="13">
          <cell r="B13" t="str">
            <v>Ｄ</v>
          </cell>
          <cell r="D13" t="str">
            <v xml:space="preserve"> 消費税相当額</v>
          </cell>
          <cell r="H13">
            <v>1</v>
          </cell>
          <cell r="I13" t="str">
            <v>式</v>
          </cell>
          <cell r="K13">
            <v>18355000</v>
          </cell>
          <cell r="M13">
            <v>0.05</v>
          </cell>
        </row>
        <row r="15">
          <cell r="D15" t="str">
            <v xml:space="preserve"> 合計</v>
          </cell>
          <cell r="F15" t="str">
            <v>Ａ～Ｄ</v>
          </cell>
          <cell r="K15">
            <v>385455000</v>
          </cell>
        </row>
        <row r="22">
          <cell r="B22" t="str">
            <v>Ａ</v>
          </cell>
          <cell r="D22" t="str">
            <v>建築工事</v>
          </cell>
        </row>
        <row r="24">
          <cell r="B24">
            <v>1</v>
          </cell>
          <cell r="D24" t="str">
            <v xml:space="preserve">直接仮設工事            </v>
          </cell>
          <cell r="H24">
            <v>1</v>
          </cell>
          <cell r="I24" t="str">
            <v>式</v>
          </cell>
          <cell r="K24">
            <v>8046000</v>
          </cell>
        </row>
        <row r="25">
          <cell r="B25">
            <v>2</v>
          </cell>
          <cell r="D25" t="str">
            <v xml:space="preserve">土   工   事                  </v>
          </cell>
          <cell r="H25">
            <v>1</v>
          </cell>
          <cell r="I25" t="str">
            <v>〃</v>
          </cell>
          <cell r="K25">
            <v>6003273</v>
          </cell>
        </row>
        <row r="26">
          <cell r="B26">
            <v>3</v>
          </cell>
          <cell r="D26" t="str">
            <v xml:space="preserve">杭 打 工 事                  </v>
          </cell>
          <cell r="H26">
            <v>1</v>
          </cell>
          <cell r="I26" t="str">
            <v>〃</v>
          </cell>
          <cell r="K26">
            <v>18608300</v>
          </cell>
        </row>
        <row r="27">
          <cell r="B27">
            <v>4</v>
          </cell>
          <cell r="D27" t="str">
            <v>ｺﾝｸﾘｰﾄ 型枠 工事</v>
          </cell>
          <cell r="H27">
            <v>1</v>
          </cell>
          <cell r="I27" t="str">
            <v>〃</v>
          </cell>
          <cell r="K27">
            <v>51600135</v>
          </cell>
        </row>
        <row r="28">
          <cell r="B28">
            <v>5</v>
          </cell>
          <cell r="D28" t="str">
            <v>鉄 筋 工 事</v>
          </cell>
          <cell r="H28">
            <v>1</v>
          </cell>
          <cell r="I28" t="str">
            <v>〃</v>
          </cell>
          <cell r="K28">
            <v>16969510</v>
          </cell>
        </row>
        <row r="29">
          <cell r="B29">
            <v>6</v>
          </cell>
          <cell r="D29" t="str">
            <v>鉄 骨 工 事</v>
          </cell>
          <cell r="H29">
            <v>1</v>
          </cell>
          <cell r="I29" t="str">
            <v>〃</v>
          </cell>
          <cell r="K29">
            <v>13510802</v>
          </cell>
        </row>
        <row r="30">
          <cell r="B30">
            <v>7</v>
          </cell>
          <cell r="D30" t="str">
            <v>既製ｺﾝｸﾘｰﾄ工事</v>
          </cell>
          <cell r="H30">
            <v>1</v>
          </cell>
          <cell r="I30" t="str">
            <v>〃</v>
          </cell>
          <cell r="K30">
            <v>508730</v>
          </cell>
        </row>
        <row r="31">
          <cell r="B31">
            <v>8</v>
          </cell>
          <cell r="D31" t="str">
            <v xml:space="preserve">防 水 工 事                </v>
          </cell>
          <cell r="H31">
            <v>1</v>
          </cell>
          <cell r="I31" t="str">
            <v>〃</v>
          </cell>
          <cell r="K31">
            <v>8295056</v>
          </cell>
        </row>
        <row r="32">
          <cell r="B32">
            <v>9</v>
          </cell>
          <cell r="D32" t="str">
            <v xml:space="preserve">石   工   事                  </v>
          </cell>
          <cell r="H32">
            <v>1</v>
          </cell>
          <cell r="I32" t="str">
            <v>〃</v>
          </cell>
          <cell r="K32">
            <v>1805662</v>
          </cell>
        </row>
        <row r="33">
          <cell r="B33">
            <v>10</v>
          </cell>
          <cell r="D33" t="str">
            <v xml:space="preserve">タイル 工 事                  </v>
          </cell>
          <cell r="H33">
            <v>1</v>
          </cell>
          <cell r="I33" t="str">
            <v>〃</v>
          </cell>
          <cell r="K33">
            <v>11392856</v>
          </cell>
        </row>
        <row r="34">
          <cell r="B34">
            <v>11</v>
          </cell>
          <cell r="D34" t="str">
            <v xml:space="preserve">木   工   事                  </v>
          </cell>
          <cell r="H34">
            <v>1</v>
          </cell>
          <cell r="I34" t="str">
            <v>〃</v>
          </cell>
          <cell r="K34">
            <v>14611986</v>
          </cell>
        </row>
        <row r="35">
          <cell r="B35">
            <v>12</v>
          </cell>
          <cell r="D35" t="str">
            <v xml:space="preserve">屋 根 工 事                </v>
          </cell>
          <cell r="H35">
            <v>1</v>
          </cell>
          <cell r="I35" t="str">
            <v>〃</v>
          </cell>
          <cell r="K35">
            <v>33212769</v>
          </cell>
        </row>
        <row r="36">
          <cell r="B36">
            <v>13</v>
          </cell>
          <cell r="D36" t="str">
            <v xml:space="preserve">金 属 工 事                </v>
          </cell>
          <cell r="H36">
            <v>1</v>
          </cell>
          <cell r="I36" t="str">
            <v>〃</v>
          </cell>
          <cell r="K36">
            <v>19039548</v>
          </cell>
          <cell r="M36" t="str">
            <v xml:space="preserve">    </v>
          </cell>
        </row>
        <row r="37">
          <cell r="B37">
            <v>14</v>
          </cell>
          <cell r="D37" t="str">
            <v xml:space="preserve">左 官 工 事                </v>
          </cell>
          <cell r="H37">
            <v>1</v>
          </cell>
          <cell r="I37" t="str">
            <v>〃</v>
          </cell>
          <cell r="K37">
            <v>8348836</v>
          </cell>
        </row>
        <row r="38">
          <cell r="B38">
            <v>15</v>
          </cell>
          <cell r="D38" t="str">
            <v>木製建具工事</v>
          </cell>
          <cell r="H38">
            <v>1</v>
          </cell>
          <cell r="I38" t="str">
            <v>〃</v>
          </cell>
          <cell r="K38">
            <v>3272100</v>
          </cell>
          <cell r="M38" t="str">
            <v>B:建設物価H12.3月</v>
          </cell>
        </row>
        <row r="39">
          <cell r="B39">
            <v>16</v>
          </cell>
          <cell r="D39" t="str">
            <v>金属製建具工事</v>
          </cell>
          <cell r="H39">
            <v>1</v>
          </cell>
          <cell r="I39" t="str">
            <v>〃</v>
          </cell>
          <cell r="K39">
            <v>24243800</v>
          </cell>
          <cell r="M39" t="str">
            <v>S:積算資料H12.3月</v>
          </cell>
        </row>
        <row r="40">
          <cell r="B40">
            <v>17</v>
          </cell>
          <cell r="D40" t="str">
            <v>硝 子 工 事</v>
          </cell>
          <cell r="H40">
            <v>1</v>
          </cell>
          <cell r="I40" t="str">
            <v>〃</v>
          </cell>
          <cell r="K40">
            <v>8080253</v>
          </cell>
          <cell r="M40" t="str">
            <v>ｾ:施工単価資料H12.（冬）</v>
          </cell>
        </row>
        <row r="41">
          <cell r="B41">
            <v>18</v>
          </cell>
          <cell r="D41" t="str">
            <v xml:space="preserve">塗 装 工 事                </v>
          </cell>
          <cell r="H41">
            <v>1</v>
          </cell>
          <cell r="I41" t="str">
            <v>〃</v>
          </cell>
          <cell r="K41">
            <v>6333191</v>
          </cell>
          <cell r="M41" t="str">
            <v>ｺ:コスト情報Ｈ12（冬）</v>
          </cell>
        </row>
        <row r="42">
          <cell r="B42">
            <v>19</v>
          </cell>
          <cell r="D42" t="str">
            <v>内外装 工 事</v>
          </cell>
          <cell r="H42">
            <v>1</v>
          </cell>
          <cell r="I42" t="str">
            <v>式</v>
          </cell>
          <cell r="K42">
            <v>24847739</v>
          </cell>
        </row>
        <row r="43">
          <cell r="B43">
            <v>20</v>
          </cell>
          <cell r="D43" t="str">
            <v>家 具 工 事</v>
          </cell>
          <cell r="H43">
            <v>1</v>
          </cell>
          <cell r="I43" t="str">
            <v>〃</v>
          </cell>
          <cell r="K43">
            <v>10596390</v>
          </cell>
        </row>
        <row r="44">
          <cell r="B44">
            <v>21</v>
          </cell>
          <cell r="D44" t="str">
            <v>雑 　工 　事</v>
          </cell>
          <cell r="H44">
            <v>1</v>
          </cell>
          <cell r="I44" t="str">
            <v>〃</v>
          </cell>
          <cell r="K44">
            <v>19632248</v>
          </cell>
        </row>
        <row r="45">
          <cell r="B45">
            <v>22</v>
          </cell>
          <cell r="D45" t="str">
            <v>渡り廊下工事</v>
          </cell>
          <cell r="H45">
            <v>1</v>
          </cell>
          <cell r="I45" t="str">
            <v>〃</v>
          </cell>
          <cell r="K45">
            <v>4947867</v>
          </cell>
        </row>
        <row r="61">
          <cell r="D61" t="str">
            <v xml:space="preserve">      計</v>
          </cell>
          <cell r="K61">
            <v>313907051</v>
          </cell>
        </row>
        <row r="62">
          <cell r="B62">
            <v>1</v>
          </cell>
          <cell r="D62" t="str">
            <v>直接仮設工事</v>
          </cell>
        </row>
        <row r="63">
          <cell r="N63" t="str">
            <v>面積</v>
          </cell>
        </row>
        <row r="64">
          <cell r="D64" t="str">
            <v>水盛遣方</v>
          </cell>
          <cell r="H64">
            <v>1</v>
          </cell>
          <cell r="I64" t="str">
            <v>式</v>
          </cell>
          <cell r="K64">
            <v>318000</v>
          </cell>
          <cell r="M64" t="str">
            <v>ｺ64      230×</v>
          </cell>
          <cell r="N64">
            <v>1384</v>
          </cell>
        </row>
        <row r="65">
          <cell r="D65" t="str">
            <v>墨出し･現寸型板　</v>
          </cell>
          <cell r="H65">
            <v>1</v>
          </cell>
          <cell r="I65" t="str">
            <v>〃</v>
          </cell>
          <cell r="K65">
            <v>949000</v>
          </cell>
          <cell r="M65" t="str">
            <v>〃(420+130)×</v>
          </cell>
          <cell r="N65">
            <v>1726</v>
          </cell>
        </row>
        <row r="66">
          <cell r="D66" t="str">
            <v>外部足場</v>
          </cell>
          <cell r="F66" t="str">
            <v>枠組足場</v>
          </cell>
          <cell r="H66">
            <v>1</v>
          </cell>
          <cell r="I66" t="str">
            <v>〃</v>
          </cell>
          <cell r="K66">
            <v>2700000</v>
          </cell>
          <cell r="M66" t="str">
            <v>ｺ68    1940×</v>
          </cell>
          <cell r="N66">
            <v>1396</v>
          </cell>
        </row>
        <row r="67">
          <cell r="D67" t="str">
            <v>垂直養生</v>
          </cell>
          <cell r="F67" t="str">
            <v>ﾒｯｼｭｼｰﾄ張</v>
          </cell>
          <cell r="H67">
            <v>1</v>
          </cell>
          <cell r="I67" t="str">
            <v>〃</v>
          </cell>
          <cell r="K67">
            <v>767000</v>
          </cell>
          <cell r="M67" t="str">
            <v>ｺ76      550×</v>
          </cell>
          <cell r="N67">
            <v>1396</v>
          </cell>
        </row>
        <row r="68">
          <cell r="D68" t="str">
            <v>屋根足場</v>
          </cell>
          <cell r="F68" t="str">
            <v>単管足場</v>
          </cell>
          <cell r="H68">
            <v>1</v>
          </cell>
          <cell r="I68" t="str">
            <v>〃</v>
          </cell>
          <cell r="K68">
            <v>420000</v>
          </cell>
          <cell r="M68" t="str">
            <v>ｺ70      840×</v>
          </cell>
          <cell r="N68">
            <v>500</v>
          </cell>
        </row>
        <row r="69">
          <cell r="D69" t="str">
            <v>内部足場</v>
          </cell>
          <cell r="F69" t="str">
            <v>脚立足場 他</v>
          </cell>
          <cell r="H69">
            <v>1</v>
          </cell>
          <cell r="I69" t="str">
            <v>〃</v>
          </cell>
          <cell r="K69">
            <v>655000</v>
          </cell>
          <cell r="M69" t="str">
            <v>ｺ72      380×</v>
          </cell>
          <cell r="N69">
            <v>1726</v>
          </cell>
        </row>
        <row r="70">
          <cell r="D70" t="str">
            <v>養　　生　　費</v>
          </cell>
          <cell r="H70">
            <v>1</v>
          </cell>
          <cell r="I70" t="str">
            <v>〃</v>
          </cell>
          <cell r="K70">
            <v>517000</v>
          </cell>
          <cell r="M70" t="str">
            <v>ｺ78      300×</v>
          </cell>
          <cell r="N70">
            <v>1726</v>
          </cell>
        </row>
        <row r="71">
          <cell r="D71" t="str">
            <v>整理清掃跡片付け</v>
          </cell>
          <cell r="H71">
            <v>1</v>
          </cell>
          <cell r="I71" t="str">
            <v>〃</v>
          </cell>
          <cell r="K71">
            <v>1720000</v>
          </cell>
          <cell r="M71" t="str">
            <v>〃      1000×</v>
          </cell>
          <cell r="N71">
            <v>1726</v>
          </cell>
        </row>
        <row r="81">
          <cell r="D81" t="str">
            <v>　小　　　計</v>
          </cell>
          <cell r="K81">
            <v>8046000</v>
          </cell>
        </row>
      </sheetData>
      <sheetData sheetId="2" refreshError="1"/>
      <sheetData sheetId="3" refreshError="1"/>
    </sheetDataSet>
  </externalBook>
</externalLink>
</file>

<file path=xl/externalLinks/externalLink4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指定列ｺﾋﾟｰ"/>
    </sheetNames>
    <definedNames>
      <definedName name="戻る"/>
      <definedName name="例1"/>
      <definedName name="例2"/>
    </definedNames>
    <sheetDataSet>
      <sheetData sheetId="0" refreshError="1"/>
    </sheetDataSet>
  </externalBook>
</externalLink>
</file>

<file path=xl/externalLinks/externalLink4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官給材料交付調書"/>
      <sheetName val="物件内訳書"/>
      <sheetName val="引渡物件価格内訳書"/>
      <sheetName val="財産価格算出"/>
      <sheetName val="物品引継書"/>
      <sheetName val="財産算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4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"/>
      <sheetName val="Sheet1"/>
    </sheetNames>
    <sheetDataSet>
      <sheetData sheetId="0" refreshError="1"/>
      <sheetData sheetId="1" refreshError="1"/>
    </sheetDataSet>
  </externalBook>
</externalLink>
</file>

<file path=xl/externalLinks/externalLink4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管名称"/>
      <sheetName val="鋼管"/>
      <sheetName val="SUS"/>
      <sheetName val="CIP"/>
      <sheetName val="LP"/>
      <sheetName val="VP"/>
      <sheetName val="冷媒"/>
      <sheetName val="冷媒配管複合単価表"/>
      <sheetName val="配管複合単価表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E2" t="str">
            <v>細目</v>
          </cell>
          <cell r="F2" t="str">
            <v>名称</v>
          </cell>
          <cell r="G2">
            <v>6.4</v>
          </cell>
          <cell r="H2">
            <v>9.5</v>
          </cell>
          <cell r="I2">
            <v>12.7</v>
          </cell>
          <cell r="J2">
            <v>15.9</v>
          </cell>
          <cell r="K2">
            <v>19.100000000000001</v>
          </cell>
          <cell r="L2">
            <v>22.2</v>
          </cell>
          <cell r="M2">
            <v>25.4</v>
          </cell>
          <cell r="N2">
            <v>28.6</v>
          </cell>
          <cell r="O2">
            <v>31.8</v>
          </cell>
          <cell r="P2">
            <v>34.9</v>
          </cell>
          <cell r="Q2">
            <v>38.1</v>
          </cell>
          <cell r="R2">
            <v>41.3</v>
          </cell>
          <cell r="S2">
            <v>44.5</v>
          </cell>
          <cell r="T2">
            <v>50.8</v>
          </cell>
        </row>
        <row r="3">
          <cell r="B3">
            <v>1</v>
          </cell>
          <cell r="C3">
            <v>2</v>
          </cell>
          <cell r="D3">
            <v>3</v>
          </cell>
          <cell r="E3">
            <v>4</v>
          </cell>
          <cell r="F3">
            <v>5</v>
          </cell>
          <cell r="G3">
            <v>6</v>
          </cell>
          <cell r="H3">
            <v>7</v>
          </cell>
          <cell r="I3">
            <v>8</v>
          </cell>
          <cell r="J3">
            <v>9</v>
          </cell>
          <cell r="K3">
            <v>10</v>
          </cell>
          <cell r="L3">
            <v>11</v>
          </cell>
          <cell r="M3">
            <v>12</v>
          </cell>
          <cell r="N3">
            <v>13</v>
          </cell>
          <cell r="O3">
            <v>14</v>
          </cell>
          <cell r="P3">
            <v>15</v>
          </cell>
          <cell r="Q3">
            <v>16</v>
          </cell>
          <cell r="R3">
            <v>17</v>
          </cell>
          <cell r="S3">
            <v>18</v>
          </cell>
          <cell r="T3">
            <v>19</v>
          </cell>
        </row>
        <row r="9">
          <cell r="B9">
            <v>50</v>
          </cell>
          <cell r="C9" t="str">
            <v>CUP</v>
          </cell>
          <cell r="D9" t="str">
            <v>（冷媒）</v>
          </cell>
          <cell r="E9" t="str">
            <v>屋内一般配管</v>
          </cell>
          <cell r="F9" t="str">
            <v>継手,接合材</v>
          </cell>
          <cell r="G9">
            <v>0.4</v>
          </cell>
          <cell r="H9">
            <v>0.4</v>
          </cell>
          <cell r="I9">
            <v>0.4</v>
          </cell>
          <cell r="J9">
            <v>0.4</v>
          </cell>
          <cell r="K9">
            <v>0.4</v>
          </cell>
          <cell r="L9">
            <v>0.4</v>
          </cell>
          <cell r="M9">
            <v>0.4</v>
          </cell>
          <cell r="N9">
            <v>0.4</v>
          </cell>
          <cell r="O9">
            <v>0.4</v>
          </cell>
          <cell r="P9">
            <v>0.4</v>
          </cell>
          <cell r="Q9">
            <v>0.4</v>
          </cell>
          <cell r="R9">
            <v>0.4</v>
          </cell>
          <cell r="S9">
            <v>0.4</v>
          </cell>
          <cell r="T9">
            <v>0.4</v>
          </cell>
        </row>
        <row r="10">
          <cell r="B10">
            <v>51</v>
          </cell>
          <cell r="C10" t="str">
            <v>CUP</v>
          </cell>
          <cell r="D10" t="str">
            <v>（冷媒・被覆）</v>
          </cell>
          <cell r="E10" t="str">
            <v>屋内一般配管</v>
          </cell>
          <cell r="F10" t="str">
            <v>継手,接合材</v>
          </cell>
          <cell r="G10">
            <v>0.3</v>
          </cell>
          <cell r="H10">
            <v>0.3</v>
          </cell>
          <cell r="I10">
            <v>0.3</v>
          </cell>
          <cell r="J10">
            <v>0.3</v>
          </cell>
          <cell r="K10">
            <v>0.3</v>
          </cell>
          <cell r="L10">
            <v>0.3</v>
          </cell>
          <cell r="M10">
            <v>0.3</v>
          </cell>
          <cell r="N10">
            <v>0.3</v>
          </cell>
          <cell r="O10">
            <v>0.3</v>
          </cell>
          <cell r="P10">
            <v>0.3</v>
          </cell>
          <cell r="Q10">
            <v>0.3</v>
          </cell>
          <cell r="R10">
            <v>0.3</v>
          </cell>
          <cell r="S10">
            <v>0.3</v>
          </cell>
          <cell r="T10">
            <v>0.3</v>
          </cell>
        </row>
        <row r="13">
          <cell r="B13">
            <v>50</v>
          </cell>
          <cell r="C13" t="str">
            <v>CUP</v>
          </cell>
          <cell r="D13" t="str">
            <v>（冷媒）</v>
          </cell>
          <cell r="E13" t="str">
            <v>屋内一般配管</v>
          </cell>
          <cell r="F13" t="str">
            <v>雑材料</v>
          </cell>
          <cell r="G13">
            <v>0.15</v>
          </cell>
          <cell r="H13">
            <v>0.15</v>
          </cell>
          <cell r="I13">
            <v>0.15</v>
          </cell>
          <cell r="J13">
            <v>0.15</v>
          </cell>
          <cell r="K13">
            <v>0.15</v>
          </cell>
          <cell r="L13">
            <v>0.15</v>
          </cell>
          <cell r="M13">
            <v>0.15</v>
          </cell>
          <cell r="N13">
            <v>0.15</v>
          </cell>
          <cell r="O13">
            <v>0.15</v>
          </cell>
          <cell r="P13">
            <v>0.15</v>
          </cell>
          <cell r="Q13">
            <v>0.15</v>
          </cell>
          <cell r="R13">
            <v>0.15</v>
          </cell>
          <cell r="S13">
            <v>0.15</v>
          </cell>
          <cell r="T13">
            <v>0.15</v>
          </cell>
        </row>
        <row r="14">
          <cell r="B14">
            <v>51</v>
          </cell>
          <cell r="C14" t="str">
            <v>CUP</v>
          </cell>
          <cell r="D14" t="str">
            <v>（冷媒・被覆）</v>
          </cell>
          <cell r="E14" t="str">
            <v>屋内一般配管</v>
          </cell>
          <cell r="F14" t="str">
            <v>雑材料</v>
          </cell>
          <cell r="G14">
            <v>0.15</v>
          </cell>
          <cell r="H14">
            <v>0.15</v>
          </cell>
          <cell r="I14">
            <v>0.15</v>
          </cell>
          <cell r="J14">
            <v>0.15</v>
          </cell>
          <cell r="K14">
            <v>0.15</v>
          </cell>
          <cell r="L14">
            <v>0.15</v>
          </cell>
          <cell r="M14">
            <v>0.15</v>
          </cell>
          <cell r="N14">
            <v>0.15</v>
          </cell>
          <cell r="O14">
            <v>0.15</v>
          </cell>
          <cell r="P14">
            <v>0.15</v>
          </cell>
          <cell r="Q14">
            <v>0.15</v>
          </cell>
          <cell r="R14">
            <v>0.15</v>
          </cell>
          <cell r="S14">
            <v>0.15</v>
          </cell>
          <cell r="T14">
            <v>0.15</v>
          </cell>
        </row>
        <row r="17">
          <cell r="B17">
            <v>50</v>
          </cell>
          <cell r="C17" t="str">
            <v>CUP</v>
          </cell>
          <cell r="D17" t="str">
            <v>（冷媒）</v>
          </cell>
          <cell r="E17" t="str">
            <v>屋内一般配管</v>
          </cell>
          <cell r="F17" t="str">
            <v>支持金物</v>
          </cell>
          <cell r="G17">
            <v>0.4</v>
          </cell>
          <cell r="H17">
            <v>0.4</v>
          </cell>
          <cell r="I17">
            <v>0.4</v>
          </cell>
          <cell r="J17">
            <v>0.4</v>
          </cell>
          <cell r="K17">
            <v>0.4</v>
          </cell>
          <cell r="L17">
            <v>0.4</v>
          </cell>
          <cell r="M17">
            <v>0.4</v>
          </cell>
          <cell r="N17">
            <v>0.4</v>
          </cell>
          <cell r="O17">
            <v>0.4</v>
          </cell>
          <cell r="P17">
            <v>0.4</v>
          </cell>
          <cell r="Q17">
            <v>0.4</v>
          </cell>
          <cell r="R17">
            <v>0.4</v>
          </cell>
          <cell r="S17">
            <v>0.4</v>
          </cell>
          <cell r="T17">
            <v>0.4</v>
          </cell>
        </row>
        <row r="18">
          <cell r="B18">
            <v>51</v>
          </cell>
          <cell r="C18" t="str">
            <v>CUP</v>
          </cell>
          <cell r="D18" t="str">
            <v>（冷媒・被覆）</v>
          </cell>
          <cell r="E18" t="str">
            <v>屋内一般配管</v>
          </cell>
          <cell r="F18" t="str">
            <v>支持金物</v>
          </cell>
          <cell r="G18">
            <v>0.4</v>
          </cell>
          <cell r="H18">
            <v>0.4</v>
          </cell>
          <cell r="I18">
            <v>0.4</v>
          </cell>
          <cell r="J18">
            <v>0.4</v>
          </cell>
          <cell r="K18">
            <v>0.4</v>
          </cell>
          <cell r="L18">
            <v>0.4</v>
          </cell>
          <cell r="M18">
            <v>0.4</v>
          </cell>
          <cell r="N18">
            <v>0.4</v>
          </cell>
          <cell r="O18">
            <v>0.4</v>
          </cell>
          <cell r="P18">
            <v>0.4</v>
          </cell>
          <cell r="Q18">
            <v>0.4</v>
          </cell>
          <cell r="R18">
            <v>0.4</v>
          </cell>
          <cell r="S18">
            <v>0.4</v>
          </cell>
          <cell r="T18">
            <v>0.4</v>
          </cell>
        </row>
        <row r="21">
          <cell r="B21">
            <v>50</v>
          </cell>
          <cell r="C21" t="str">
            <v>CUP</v>
          </cell>
          <cell r="D21" t="str">
            <v>（冷媒）</v>
          </cell>
          <cell r="E21" t="str">
            <v>屋内一般配管</v>
          </cell>
          <cell r="F21" t="str">
            <v>配管工</v>
          </cell>
          <cell r="G21">
            <v>3.4000000000000002E-2</v>
          </cell>
          <cell r="H21">
            <v>0.05</v>
          </cell>
          <cell r="I21">
            <v>6.4000000000000001E-2</v>
          </cell>
          <cell r="J21">
            <v>0.08</v>
          </cell>
          <cell r="K21">
            <v>9.4E-2</v>
          </cell>
          <cell r="L21">
            <v>0.109</v>
          </cell>
          <cell r="M21">
            <v>0.125</v>
          </cell>
          <cell r="N21">
            <v>0.14000000000000001</v>
          </cell>
          <cell r="O21">
            <v>0.158</v>
          </cell>
          <cell r="P21">
            <v>0.17</v>
          </cell>
          <cell r="Q21">
            <v>0.184</v>
          </cell>
          <cell r="S21">
            <v>0.21</v>
          </cell>
          <cell r="T21">
            <v>0.24199999999999999</v>
          </cell>
        </row>
        <row r="22">
          <cell r="B22">
            <v>51</v>
          </cell>
          <cell r="C22" t="str">
            <v>CUP</v>
          </cell>
          <cell r="D22" t="str">
            <v>（冷媒・被覆）</v>
          </cell>
          <cell r="E22" t="str">
            <v>屋内一般配管</v>
          </cell>
          <cell r="F22" t="str">
            <v>配管工</v>
          </cell>
          <cell r="G22">
            <v>3.4000000000000002E-2</v>
          </cell>
          <cell r="H22">
            <v>0.05</v>
          </cell>
          <cell r="I22">
            <v>6.4000000000000001E-2</v>
          </cell>
          <cell r="J22">
            <v>0.08</v>
          </cell>
          <cell r="K22">
            <v>9.4E-2</v>
          </cell>
          <cell r="M22">
            <v>0.125</v>
          </cell>
        </row>
      </sheetData>
      <sheetData sheetId="7" refreshError="1"/>
      <sheetData sheetId="8" refreshError="1"/>
    </sheetDataSet>
  </externalBook>
</externalLink>
</file>

<file path=xl/externalLinks/externalLink4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給排水設備工事"/>
      <sheetName val="空調設備工事"/>
      <sheetName val="経費の計算"/>
    </sheetNames>
    <sheetDataSet>
      <sheetData sheetId="0"/>
      <sheetData sheetId="1"/>
      <sheetData sheetId="2" refreshError="1"/>
    </sheetDataSet>
  </externalBook>
</externalLink>
</file>

<file path=xl/externalLinks/externalLink4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種目"/>
      <sheetName val="科目"/>
      <sheetName val="中科目"/>
      <sheetName val="細目"/>
      <sheetName val="直接工分"/>
      <sheetName val="共通費"/>
      <sheetName val="共通費2"/>
      <sheetName val="見積比較"/>
      <sheetName val="表紙 (2)"/>
      <sheetName val="取扱"/>
      <sheetName val="建築工事(H24)"/>
      <sheetName val="建築改修工事(H24)"/>
      <sheetName val="廃棄物運搬"/>
      <sheetName val="資材単価"/>
      <sheetName val="仮設損料"/>
      <sheetName val="市場単価(H24)"/>
      <sheetName val="ﾗｽ単価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A7" t="str">
            <v>A00000</v>
          </cell>
          <cell r="C7" t="str">
            <v>敷鉄板賃料</v>
          </cell>
          <cell r="D7" t="str">
            <v>90日(3ヶ月)以内</v>
          </cell>
          <cell r="E7" t="str">
            <v>厚22㎜×1524×6096</v>
          </cell>
          <cell r="H7" t="str">
            <v>枚</v>
          </cell>
          <cell r="I7">
            <v>56</v>
          </cell>
        </row>
        <row r="8">
          <cell r="A8" t="str">
            <v>A00001</v>
          </cell>
          <cell r="C8" t="str">
            <v>敷鉄板賃料</v>
          </cell>
          <cell r="D8" t="str">
            <v>180日(6ヶ月)以内</v>
          </cell>
          <cell r="E8" t="str">
            <v>厚22㎜×1524×6096</v>
          </cell>
          <cell r="H8" t="str">
            <v>枚</v>
          </cell>
          <cell r="I8">
            <v>52</v>
          </cell>
        </row>
        <row r="9">
          <cell r="A9" t="str">
            <v>A00002</v>
          </cell>
          <cell r="C9" t="str">
            <v>敷鉄板賃料</v>
          </cell>
          <cell r="D9" t="str">
            <v>360日(12ヶ月)以内</v>
          </cell>
          <cell r="E9" t="str">
            <v>厚22㎜×1524×6096</v>
          </cell>
          <cell r="H9" t="str">
            <v>枚</v>
          </cell>
          <cell r="I9">
            <v>48</v>
          </cell>
        </row>
        <row r="10">
          <cell r="A10" t="str">
            <v>A00003</v>
          </cell>
          <cell r="C10" t="str">
            <v>敷鉄板賃料</v>
          </cell>
          <cell r="D10" t="str">
            <v>720日(24ヶ月)以内</v>
          </cell>
          <cell r="E10" t="str">
            <v>厚22㎜×1524×6096</v>
          </cell>
          <cell r="H10" t="str">
            <v>枚</v>
          </cell>
          <cell r="I10">
            <v>44</v>
          </cell>
        </row>
        <row r="11">
          <cell r="A11" t="str">
            <v>A00004</v>
          </cell>
          <cell r="C11" t="str">
            <v>敷鉄板整備費</v>
          </cell>
          <cell r="E11" t="str">
            <v>厚22㎜×1524×6096</v>
          </cell>
          <cell r="H11" t="str">
            <v>枚</v>
          </cell>
          <cell r="I11">
            <v>1000</v>
          </cell>
        </row>
        <row r="12">
          <cell r="A12" t="str">
            <v>A00227</v>
          </cell>
          <cell r="C12" t="str">
            <v>合板足場板</v>
          </cell>
          <cell r="E12" t="str">
            <v>240×4,000×25mm</v>
          </cell>
          <cell r="F12" t="str">
            <v>基礎価格</v>
          </cell>
          <cell r="H12" t="str">
            <v>枚</v>
          </cell>
          <cell r="I12">
            <v>4050</v>
          </cell>
        </row>
        <row r="13">
          <cell r="A13" t="str">
            <v>A00228</v>
          </cell>
          <cell r="C13" t="str">
            <v>合板足場板損料</v>
          </cell>
          <cell r="E13" t="str">
            <v>240×4,000×25mm</v>
          </cell>
          <cell r="H13" t="str">
            <v>枚</v>
          </cell>
          <cell r="I13">
            <v>0</v>
          </cell>
        </row>
        <row r="14">
          <cell r="A14" t="str">
            <v>A00229</v>
          </cell>
          <cell r="C14" t="str">
            <v>合板足場板賃料</v>
          </cell>
          <cell r="E14" t="str">
            <v>240×4,000</v>
          </cell>
          <cell r="H14" t="str">
            <v>枚</v>
          </cell>
          <cell r="I14">
            <v>6.1</v>
          </cell>
        </row>
        <row r="15">
          <cell r="A15" t="str">
            <v>A00229-1</v>
          </cell>
          <cell r="C15" t="str">
            <v>合板足場板基本料</v>
          </cell>
          <cell r="E15" t="str">
            <v>240×4,000</v>
          </cell>
          <cell r="H15" t="str">
            <v>枚</v>
          </cell>
          <cell r="I15">
            <v>120</v>
          </cell>
        </row>
        <row r="16">
          <cell r="A16" t="str">
            <v>A00748</v>
          </cell>
          <cell r="C16" t="str">
            <v>丸パイプ賃料</v>
          </cell>
          <cell r="E16" t="str">
            <v>1000XΦ48.6X2.4</v>
          </cell>
          <cell r="H16" t="str">
            <v>ｍ</v>
          </cell>
          <cell r="I16">
            <v>0.28000000000000003</v>
          </cell>
        </row>
        <row r="17">
          <cell r="A17" t="str">
            <v>A00748-1</v>
          </cell>
          <cell r="C17" t="str">
            <v>丸パイプ基本料</v>
          </cell>
          <cell r="E17" t="str">
            <v>1000XΦ48.6X2.4</v>
          </cell>
          <cell r="H17" t="str">
            <v>ｍ</v>
          </cell>
          <cell r="I17">
            <v>9</v>
          </cell>
        </row>
        <row r="18">
          <cell r="A18" t="str">
            <v>A00749</v>
          </cell>
          <cell r="C18" t="str">
            <v>丸パイプ</v>
          </cell>
          <cell r="E18" t="str">
            <v>1000XΦ48.6X2.4</v>
          </cell>
          <cell r="F18" t="str">
            <v>基礎価格</v>
          </cell>
          <cell r="H18" t="str">
            <v>ｍ</v>
          </cell>
          <cell r="I18">
            <v>380</v>
          </cell>
        </row>
        <row r="19">
          <cell r="A19" t="str">
            <v>A00909</v>
          </cell>
          <cell r="C19" t="str">
            <v>建枠賃料</v>
          </cell>
          <cell r="E19" t="str">
            <v>簡易型610×1,700mm</v>
          </cell>
          <cell r="H19" t="str">
            <v>枚</v>
          </cell>
          <cell r="I19">
            <v>2.2999999999999998</v>
          </cell>
        </row>
        <row r="20">
          <cell r="A20" t="str">
            <v>A00909-1</v>
          </cell>
          <cell r="C20" t="str">
            <v>建枠賃料基本料</v>
          </cell>
          <cell r="E20" t="str">
            <v>簡易型610×1,700mm</v>
          </cell>
          <cell r="H20" t="str">
            <v>枚</v>
          </cell>
          <cell r="I20">
            <v>105</v>
          </cell>
        </row>
        <row r="21">
          <cell r="A21" t="str">
            <v>A00910</v>
          </cell>
          <cell r="C21" t="str">
            <v>建枠賃料</v>
          </cell>
          <cell r="E21" t="str">
            <v>鳥居型900×1,700mm</v>
          </cell>
          <cell r="H21" t="str">
            <v>枚</v>
          </cell>
          <cell r="I21">
            <v>2.2999999999999998</v>
          </cell>
        </row>
        <row r="22">
          <cell r="A22" t="str">
            <v>A00910-1</v>
          </cell>
          <cell r="C22" t="str">
            <v>建枠賃料基本料</v>
          </cell>
          <cell r="E22" t="str">
            <v>鳥居型900×1,700mm</v>
          </cell>
          <cell r="H22" t="str">
            <v>枚</v>
          </cell>
          <cell r="I22">
            <v>105</v>
          </cell>
        </row>
        <row r="23">
          <cell r="A23" t="str">
            <v>A00911</v>
          </cell>
          <cell r="C23" t="str">
            <v>建枠賃料</v>
          </cell>
          <cell r="E23" t="str">
            <v>鳥居型1,200×1,700mm</v>
          </cell>
          <cell r="H23" t="str">
            <v>枚</v>
          </cell>
          <cell r="I23">
            <v>2.5</v>
          </cell>
        </row>
        <row r="24">
          <cell r="A24" t="str">
            <v>A00911-1</v>
          </cell>
          <cell r="C24" t="str">
            <v>建枠賃料基本料</v>
          </cell>
          <cell r="E24" t="str">
            <v>鳥居型1,200×1,700mm</v>
          </cell>
          <cell r="H24" t="str">
            <v>枚</v>
          </cell>
          <cell r="I24">
            <v>105</v>
          </cell>
        </row>
        <row r="25">
          <cell r="A25" t="str">
            <v>A00920</v>
          </cell>
          <cell r="C25" t="str">
            <v>筋違賃料</v>
          </cell>
          <cell r="E25" t="str">
            <v>1,200×1,800mm</v>
          </cell>
          <cell r="H25" t="str">
            <v>本</v>
          </cell>
          <cell r="I25">
            <v>0.8</v>
          </cell>
        </row>
        <row r="26">
          <cell r="A26" t="str">
            <v>A00920-1</v>
          </cell>
          <cell r="C26" t="str">
            <v>筋違賃料基本料</v>
          </cell>
          <cell r="E26" t="str">
            <v>1,200×1,800mm</v>
          </cell>
          <cell r="H26" t="str">
            <v>本</v>
          </cell>
          <cell r="I26">
            <v>35</v>
          </cell>
        </row>
        <row r="27">
          <cell r="A27" t="str">
            <v>A00940</v>
          </cell>
          <cell r="C27" t="str">
            <v>板付布枠賃料</v>
          </cell>
          <cell r="E27" t="str">
            <v>500×1,800mm</v>
          </cell>
          <cell r="F27" t="str">
            <v>(鋼製布枠)</v>
          </cell>
          <cell r="H27" t="str">
            <v>枚</v>
          </cell>
          <cell r="I27">
            <v>2.6</v>
          </cell>
        </row>
        <row r="28">
          <cell r="A28" t="str">
            <v>A00940-1</v>
          </cell>
          <cell r="C28" t="str">
            <v>板付布枠賃料基本料</v>
          </cell>
          <cell r="E28" t="str">
            <v>500×1,800mm</v>
          </cell>
          <cell r="F28" t="str">
            <v>(鋼製布枠)</v>
          </cell>
          <cell r="H28" t="str">
            <v>枚</v>
          </cell>
          <cell r="I28">
            <v>120</v>
          </cell>
        </row>
        <row r="29">
          <cell r="A29" t="str">
            <v>A00944</v>
          </cell>
          <cell r="C29" t="str">
            <v>板付布枠賃料</v>
          </cell>
          <cell r="E29" t="str">
            <v>240×1,800mm</v>
          </cell>
          <cell r="F29" t="str">
            <v>(鋼製布枠)</v>
          </cell>
          <cell r="H29" t="str">
            <v>枚</v>
          </cell>
          <cell r="I29">
            <v>2.2999999999999998</v>
          </cell>
        </row>
        <row r="30">
          <cell r="A30" t="str">
            <v>A00944-1</v>
          </cell>
          <cell r="C30" t="str">
            <v>板付布枠賃料基本料</v>
          </cell>
          <cell r="E30" t="str">
            <v>240×1,800mm</v>
          </cell>
          <cell r="F30" t="str">
            <v>(鋼製布枠)</v>
          </cell>
          <cell r="H30" t="str">
            <v>枚</v>
          </cell>
          <cell r="I30">
            <v>110</v>
          </cell>
        </row>
        <row r="31">
          <cell r="A31" t="str">
            <v>A00971</v>
          </cell>
          <cell r="C31" t="str">
            <v>金網式養生枠賃料</v>
          </cell>
          <cell r="E31" t="str">
            <v>850×1,800mm</v>
          </cell>
          <cell r="H31" t="str">
            <v>枚</v>
          </cell>
          <cell r="I31">
            <v>2.1</v>
          </cell>
        </row>
        <row r="32">
          <cell r="A32" t="str">
            <v>A00971-1</v>
          </cell>
          <cell r="C32" t="str">
            <v>金網式養生枠賃料基本料</v>
          </cell>
          <cell r="E32" t="str">
            <v>850×1,800mm</v>
          </cell>
          <cell r="H32" t="str">
            <v>枚</v>
          </cell>
          <cell r="I32">
            <v>130</v>
          </cell>
        </row>
        <row r="33">
          <cell r="A33" t="str">
            <v>A01200</v>
          </cell>
          <cell r="C33" t="str">
            <v>調整枠賃料（梯子型枠代用）</v>
          </cell>
          <cell r="E33" t="str">
            <v>900×1,200mm</v>
          </cell>
          <cell r="H33" t="str">
            <v>枚</v>
          </cell>
          <cell r="I33">
            <v>2.2000000000000002</v>
          </cell>
        </row>
        <row r="34">
          <cell r="A34" t="str">
            <v>A01201</v>
          </cell>
          <cell r="C34" t="str">
            <v>調整枠賃料基本料（梯子型枠代用）</v>
          </cell>
          <cell r="E34" t="str">
            <v>900×1,200mm</v>
          </cell>
          <cell r="H34" t="str">
            <v>枚</v>
          </cell>
          <cell r="I34">
            <v>105</v>
          </cell>
        </row>
        <row r="35">
          <cell r="A35" t="str">
            <v>A01412</v>
          </cell>
          <cell r="C35" t="str">
            <v>仮囲鉄板賃料</v>
          </cell>
          <cell r="E35" t="str">
            <v>W500X3,000X1.2</v>
          </cell>
          <cell r="H35" t="str">
            <v>枚</v>
          </cell>
          <cell r="I35">
            <v>2.2999999999999998</v>
          </cell>
        </row>
        <row r="36">
          <cell r="A36" t="str">
            <v>A01412-1</v>
          </cell>
          <cell r="C36" t="str">
            <v>仮囲鉄板基本料</v>
          </cell>
          <cell r="E36" t="str">
            <v>W500X3,000X1.2</v>
          </cell>
          <cell r="H36" t="str">
            <v>枚</v>
          </cell>
          <cell r="I36">
            <v>128</v>
          </cell>
        </row>
        <row r="37">
          <cell r="A37" t="str">
            <v>A02200</v>
          </cell>
          <cell r="C37" t="str">
            <v>パイプジョイント賃料</v>
          </cell>
          <cell r="E37" t="str">
            <v xml:space="preserve"> </v>
          </cell>
          <cell r="H37" t="str">
            <v>個</v>
          </cell>
          <cell r="I37">
            <v>0.3</v>
          </cell>
        </row>
        <row r="38">
          <cell r="A38" t="str">
            <v>A02200-1</v>
          </cell>
          <cell r="C38" t="str">
            <v>パイプジョイント基本料</v>
          </cell>
          <cell r="H38" t="str">
            <v>個</v>
          </cell>
          <cell r="I38">
            <v>13</v>
          </cell>
        </row>
        <row r="39">
          <cell r="A39" t="str">
            <v>A02201</v>
          </cell>
          <cell r="C39" t="str">
            <v>固定ベース賃料</v>
          </cell>
          <cell r="E39" t="str">
            <v>丸パイプ用</v>
          </cell>
          <cell r="H39" t="str">
            <v>個</v>
          </cell>
          <cell r="I39">
            <v>0.3</v>
          </cell>
        </row>
        <row r="40">
          <cell r="A40" t="str">
            <v>A02201-1</v>
          </cell>
          <cell r="C40" t="str">
            <v>固定ベース基本料</v>
          </cell>
          <cell r="E40" t="str">
            <v>丸パイプ用</v>
          </cell>
          <cell r="H40" t="str">
            <v>個</v>
          </cell>
          <cell r="I40">
            <v>15</v>
          </cell>
        </row>
        <row r="41">
          <cell r="A41" t="str">
            <v>A02202</v>
          </cell>
          <cell r="C41" t="str">
            <v>クランプ賃料</v>
          </cell>
          <cell r="E41" t="str">
            <v>丸パイプ用自在直交親子</v>
          </cell>
          <cell r="H41" t="str">
            <v>個</v>
          </cell>
          <cell r="I41">
            <v>0.35</v>
          </cell>
        </row>
        <row r="42">
          <cell r="A42" t="str">
            <v>A02202-1</v>
          </cell>
          <cell r="C42" t="str">
            <v>クランプ賃料基本料</v>
          </cell>
          <cell r="E42" t="str">
            <v>丸パイプ用自在直交親子</v>
          </cell>
          <cell r="H42" t="str">
            <v>個</v>
          </cell>
          <cell r="I42">
            <v>13</v>
          </cell>
        </row>
        <row r="43">
          <cell r="A43" t="str">
            <v>A02203</v>
          </cell>
          <cell r="C43" t="str">
            <v>クランプ賃料</v>
          </cell>
          <cell r="E43" t="str">
            <v>三連直交</v>
          </cell>
          <cell r="H43" t="str">
            <v>個</v>
          </cell>
          <cell r="I43">
            <v>0.8</v>
          </cell>
        </row>
        <row r="44">
          <cell r="A44" t="str">
            <v>A02203-1</v>
          </cell>
          <cell r="C44" t="str">
            <v>クランプ賃料基本料</v>
          </cell>
          <cell r="E44" t="str">
            <v>三連直交</v>
          </cell>
          <cell r="H44" t="str">
            <v>個</v>
          </cell>
          <cell r="I44">
            <v>18</v>
          </cell>
        </row>
        <row r="45">
          <cell r="A45" t="str">
            <v>A02401</v>
          </cell>
          <cell r="C45" t="str">
            <v>ジャッキベース賃料</v>
          </cell>
          <cell r="E45" t="str">
            <v>ｽﾄﾛｰｸ250mm</v>
          </cell>
          <cell r="H45" t="str">
            <v>本</v>
          </cell>
          <cell r="I45">
            <v>1.1000000000000001</v>
          </cell>
        </row>
        <row r="46">
          <cell r="A46" t="str">
            <v>A02401-1</v>
          </cell>
          <cell r="C46" t="str">
            <v>ジャッキベース賃料基本料</v>
          </cell>
          <cell r="E46" t="str">
            <v>ｽﾄﾛｰｸ250mm</v>
          </cell>
          <cell r="H46" t="str">
            <v>本</v>
          </cell>
          <cell r="I46">
            <v>50</v>
          </cell>
        </row>
        <row r="47">
          <cell r="A47" t="str">
            <v>A02404</v>
          </cell>
          <cell r="C47" t="str">
            <v>壁つなぎ賃料</v>
          </cell>
          <cell r="E47" t="str">
            <v>250～410mm</v>
          </cell>
          <cell r="H47" t="str">
            <v>個</v>
          </cell>
          <cell r="I47">
            <v>1.6</v>
          </cell>
        </row>
        <row r="48">
          <cell r="A48" t="str">
            <v>A02404-1</v>
          </cell>
          <cell r="C48" t="str">
            <v>壁つなぎ賃料基本料</v>
          </cell>
          <cell r="H48" t="str">
            <v>個</v>
          </cell>
          <cell r="I48">
            <v>80</v>
          </cell>
        </row>
        <row r="49">
          <cell r="A49" t="str">
            <v>A02410</v>
          </cell>
          <cell r="C49" t="str">
            <v>鋼製脚立賃料</v>
          </cell>
          <cell r="E49" t="str">
            <v>1735mm　踏板付き</v>
          </cell>
          <cell r="H49" t="str">
            <v>脚</v>
          </cell>
          <cell r="I49">
            <v>6</v>
          </cell>
        </row>
        <row r="50">
          <cell r="A50" t="str">
            <v>A02410-1</v>
          </cell>
          <cell r="C50" t="str">
            <v>鋼製脚立基本料</v>
          </cell>
          <cell r="H50" t="str">
            <v>脚</v>
          </cell>
          <cell r="I50">
            <v>120</v>
          </cell>
        </row>
        <row r="51">
          <cell r="A51" t="str">
            <v>A02411</v>
          </cell>
          <cell r="C51" t="str">
            <v>ローリングタワー賃料</v>
          </cell>
          <cell r="E51" t="str">
            <v>作業床高3,300　2段車輪付</v>
          </cell>
          <cell r="H51" t="str">
            <v>台</v>
          </cell>
          <cell r="I51">
            <v>140</v>
          </cell>
        </row>
        <row r="52">
          <cell r="A52" t="str">
            <v>A02411-1</v>
          </cell>
          <cell r="C52" t="str">
            <v>ローリングタワー賃料基本料</v>
          </cell>
          <cell r="E52" t="str">
            <v>作業床高3,300　2段車輪付</v>
          </cell>
          <cell r="H52" t="str">
            <v>台</v>
          </cell>
          <cell r="I52">
            <v>2500</v>
          </cell>
        </row>
        <row r="53">
          <cell r="A53" t="str">
            <v>A02412</v>
          </cell>
          <cell r="C53" t="str">
            <v>ローリングタワー賃料</v>
          </cell>
          <cell r="E53" t="str">
            <v>作業床高4,900　3段車輪付</v>
          </cell>
          <cell r="H53" t="str">
            <v>台</v>
          </cell>
          <cell r="I53">
            <v>160</v>
          </cell>
        </row>
        <row r="54">
          <cell r="A54" t="str">
            <v>A02412-1</v>
          </cell>
          <cell r="C54" t="str">
            <v>ローリングタワー賃料基本料</v>
          </cell>
          <cell r="E54" t="str">
            <v>作業床高4,900　3段車輪付</v>
          </cell>
          <cell r="H54" t="str">
            <v>台</v>
          </cell>
          <cell r="I54">
            <v>3000</v>
          </cell>
        </row>
        <row r="55">
          <cell r="A55" t="str">
            <v>A02413</v>
          </cell>
          <cell r="C55" t="str">
            <v>ローリングタワー賃料</v>
          </cell>
          <cell r="E55" t="str">
            <v>作業床高6,400　4段車輪付</v>
          </cell>
          <cell r="H55" t="str">
            <v>台</v>
          </cell>
          <cell r="I55">
            <v>180</v>
          </cell>
        </row>
        <row r="56">
          <cell r="A56" t="str">
            <v>A02413-1</v>
          </cell>
          <cell r="C56" t="str">
            <v>ローリングタワー賃料基本料</v>
          </cell>
          <cell r="E56" t="str">
            <v>作業床高6,400　4段車輪付</v>
          </cell>
          <cell r="H56" t="str">
            <v>台</v>
          </cell>
          <cell r="I56">
            <v>3500</v>
          </cell>
        </row>
        <row r="57">
          <cell r="A57" t="str">
            <v>A02414</v>
          </cell>
          <cell r="C57" t="str">
            <v>ローリングタワー賃料</v>
          </cell>
          <cell r="E57" t="str">
            <v>作業床高8,000　5段車輪付</v>
          </cell>
          <cell r="H57" t="str">
            <v>台</v>
          </cell>
          <cell r="I57">
            <v>220</v>
          </cell>
        </row>
        <row r="58">
          <cell r="A58" t="str">
            <v>A02414-1</v>
          </cell>
          <cell r="C58" t="str">
            <v>ローリングタワー賃料基本料</v>
          </cell>
          <cell r="E58" t="str">
            <v>作業床高8,000　5段車輪付</v>
          </cell>
          <cell r="H58" t="str">
            <v>台</v>
          </cell>
          <cell r="I58">
            <v>4500</v>
          </cell>
        </row>
        <row r="59">
          <cell r="A59" t="str">
            <v>A02420</v>
          </cell>
          <cell r="C59" t="str">
            <v>先行手摺枠賃料</v>
          </cell>
          <cell r="E59" t="str">
            <v>1,800㎜</v>
          </cell>
          <cell r="H59" t="str">
            <v>枚</v>
          </cell>
          <cell r="I59">
            <v>7.2</v>
          </cell>
        </row>
        <row r="60">
          <cell r="A60" t="str">
            <v>A02420-1</v>
          </cell>
          <cell r="C60" t="str">
            <v>先行手摺枠賃料基本料</v>
          </cell>
          <cell r="E60" t="str">
            <v>1,800㎜</v>
          </cell>
          <cell r="H60" t="str">
            <v>枚</v>
          </cell>
          <cell r="I60">
            <v>320</v>
          </cell>
        </row>
        <row r="61">
          <cell r="A61" t="str">
            <v>A02430</v>
          </cell>
          <cell r="C61" t="str">
            <v>安全手すり柱損料</v>
          </cell>
          <cell r="E61" t="str">
            <v>高さ1,000㎜</v>
          </cell>
          <cell r="H61" t="str">
            <v>本</v>
          </cell>
          <cell r="I61" t="e">
            <v>#REF!</v>
          </cell>
        </row>
        <row r="62">
          <cell r="A62" t="str">
            <v>A02440</v>
          </cell>
          <cell r="C62" t="str">
            <v>つりボルト</v>
          </cell>
          <cell r="E62" t="str">
            <v>径13 L=2000mm</v>
          </cell>
          <cell r="H62" t="str">
            <v>本</v>
          </cell>
          <cell r="I62" t="e">
            <v>#REF!</v>
          </cell>
        </row>
        <row r="63">
          <cell r="A63" t="str">
            <v>A02441</v>
          </cell>
          <cell r="C63" t="str">
            <v>足場チェーン</v>
          </cell>
          <cell r="E63" t="str">
            <v>径6 L=4,000mm</v>
          </cell>
          <cell r="H63" t="str">
            <v>本</v>
          </cell>
          <cell r="I63">
            <v>570</v>
          </cell>
        </row>
        <row r="64">
          <cell r="A64" t="str">
            <v>A02501</v>
          </cell>
          <cell r="C64" t="str">
            <v>クランプ賃料</v>
          </cell>
          <cell r="E64" t="str">
            <v>養生枠用</v>
          </cell>
          <cell r="H64" t="str">
            <v>個</v>
          </cell>
          <cell r="I64">
            <v>0.3</v>
          </cell>
        </row>
        <row r="65">
          <cell r="A65" t="str">
            <v>A02501-1</v>
          </cell>
          <cell r="C65" t="str">
            <v>クランプ賃料基本料</v>
          </cell>
          <cell r="E65" t="str">
            <v>養生枠用</v>
          </cell>
          <cell r="H65" t="str">
            <v>個</v>
          </cell>
          <cell r="I65">
            <v>12</v>
          </cell>
        </row>
        <row r="66">
          <cell r="A66" t="str">
            <v>A02502</v>
          </cell>
          <cell r="C66" t="str">
            <v>ブラケット損料</v>
          </cell>
          <cell r="E66" t="str">
            <v>500mm級</v>
          </cell>
          <cell r="H66" t="str">
            <v>本</v>
          </cell>
          <cell r="I66" t="e">
            <v>#REF!</v>
          </cell>
        </row>
        <row r="67">
          <cell r="A67" t="str">
            <v>A02503</v>
          </cell>
          <cell r="C67" t="str">
            <v>ブラケット賃料</v>
          </cell>
          <cell r="E67" t="str">
            <v>500mm級</v>
          </cell>
          <cell r="H67" t="str">
            <v>本</v>
          </cell>
          <cell r="I67">
            <v>3</v>
          </cell>
        </row>
        <row r="68">
          <cell r="A68" t="str">
            <v>A02503-1</v>
          </cell>
          <cell r="C68" t="str">
            <v>ブラケット基本料</v>
          </cell>
          <cell r="E68" t="str">
            <v>500mm級</v>
          </cell>
          <cell r="H68" t="str">
            <v>本</v>
          </cell>
          <cell r="I68">
            <v>135</v>
          </cell>
        </row>
        <row r="69">
          <cell r="A69" t="str">
            <v>A02601</v>
          </cell>
          <cell r="C69" t="str">
            <v>つま先板(幅木)</v>
          </cell>
          <cell r="E69" t="str">
            <v>1,829mm</v>
          </cell>
          <cell r="H69" t="str">
            <v>枚</v>
          </cell>
          <cell r="I69">
            <v>5.6</v>
          </cell>
        </row>
        <row r="70">
          <cell r="A70" t="str">
            <v>A02601-1</v>
          </cell>
          <cell r="C70" t="str">
            <v>つま先板(幅木)基本料</v>
          </cell>
          <cell r="E70" t="str">
            <v>1,829mm</v>
          </cell>
          <cell r="H70" t="str">
            <v>枚</v>
          </cell>
          <cell r="I70">
            <v>290</v>
          </cell>
        </row>
        <row r="71">
          <cell r="C71" t="str">
            <v>手すり賃料</v>
          </cell>
          <cell r="E71" t="str">
            <v>枠組本足場用</v>
          </cell>
          <cell r="H71" t="str">
            <v>本</v>
          </cell>
          <cell r="I71">
            <v>0.7</v>
          </cell>
        </row>
        <row r="72">
          <cell r="C72" t="str">
            <v>手すり基本料</v>
          </cell>
          <cell r="E72" t="str">
            <v>枠組本足場用</v>
          </cell>
          <cell r="H72" t="str">
            <v>本</v>
          </cell>
          <cell r="I72">
            <v>28</v>
          </cell>
        </row>
        <row r="73">
          <cell r="A73" t="str">
            <v>A02910</v>
          </cell>
          <cell r="C73" t="str">
            <v>朝顔主材賃料</v>
          </cell>
          <cell r="E73">
            <v>1829</v>
          </cell>
          <cell r="H73" t="str">
            <v>組</v>
          </cell>
          <cell r="I73">
            <v>50.5</v>
          </cell>
        </row>
        <row r="74">
          <cell r="A74" t="str">
            <v>A02910-1</v>
          </cell>
          <cell r="C74" t="str">
            <v>朝顔主材賃料基本料</v>
          </cell>
          <cell r="E74">
            <v>1829</v>
          </cell>
          <cell r="H74" t="str">
            <v>組</v>
          </cell>
          <cell r="I74">
            <v>1870</v>
          </cell>
        </row>
        <row r="75">
          <cell r="A75" t="str">
            <v>A02911</v>
          </cell>
          <cell r="C75" t="str">
            <v>朝顔主材賃料</v>
          </cell>
          <cell r="E75" t="str">
            <v>コーナー部</v>
          </cell>
          <cell r="H75" t="str">
            <v>組</v>
          </cell>
          <cell r="I75">
            <v>160</v>
          </cell>
        </row>
        <row r="76">
          <cell r="A76" t="str">
            <v>A02911-1</v>
          </cell>
          <cell r="C76" t="str">
            <v>朝顔主材賃料基本料</v>
          </cell>
          <cell r="E76" t="str">
            <v>コーナー部</v>
          </cell>
          <cell r="H76" t="str">
            <v>組</v>
          </cell>
          <cell r="I76">
            <v>1870</v>
          </cell>
        </row>
        <row r="77">
          <cell r="A77" t="str">
            <v>A02912</v>
          </cell>
          <cell r="C77" t="str">
            <v>伸縮斜材</v>
          </cell>
          <cell r="D77" t="str">
            <v>スライド管</v>
          </cell>
          <cell r="E77" t="str">
            <v>1,200×1,800mm</v>
          </cell>
          <cell r="H77" t="str">
            <v>組</v>
          </cell>
          <cell r="I77">
            <v>2420</v>
          </cell>
        </row>
        <row r="78">
          <cell r="A78" t="str">
            <v>A02913</v>
          </cell>
          <cell r="C78" t="str">
            <v>上部鉄板受け</v>
          </cell>
          <cell r="D78" t="str">
            <v>(バンノー受けＣ型)</v>
          </cell>
          <cell r="H78" t="str">
            <v>個</v>
          </cell>
          <cell r="I78">
            <v>3240</v>
          </cell>
        </row>
        <row r="79">
          <cell r="A79" t="str">
            <v>A02914</v>
          </cell>
          <cell r="C79" t="str">
            <v>下部鉄板受け</v>
          </cell>
          <cell r="D79" t="str">
            <v>(バンノー受けＬ型)</v>
          </cell>
          <cell r="E79" t="str">
            <v>240×4,000×25mm</v>
          </cell>
          <cell r="H79" t="str">
            <v>個</v>
          </cell>
          <cell r="I79">
            <v>2860</v>
          </cell>
        </row>
        <row r="80">
          <cell r="A80" t="str">
            <v>A02915</v>
          </cell>
          <cell r="C80" t="str">
            <v>鉄板押え</v>
          </cell>
          <cell r="D80" t="str">
            <v>(バンノー押さえ)</v>
          </cell>
          <cell r="E80" t="str">
            <v>ｽﾄﾛｰｸ250mm</v>
          </cell>
          <cell r="H80" t="str">
            <v>個</v>
          </cell>
          <cell r="I80">
            <v>2970</v>
          </cell>
        </row>
        <row r="81">
          <cell r="A81" t="str">
            <v>A02916</v>
          </cell>
          <cell r="C81" t="str">
            <v>振れ止め</v>
          </cell>
          <cell r="E81" t="str">
            <v xml:space="preserve"> </v>
          </cell>
          <cell r="H81" t="str">
            <v>組</v>
          </cell>
          <cell r="I81">
            <v>3000</v>
          </cell>
        </row>
        <row r="82">
          <cell r="A82" t="str">
            <v>A04100</v>
          </cell>
          <cell r="C82" t="str">
            <v>亀甲金網</v>
          </cell>
          <cell r="E82" t="str">
            <v>16mm目(径0.7 16×16 910×30ｍ)</v>
          </cell>
          <cell r="H82" t="str">
            <v>㎡</v>
          </cell>
          <cell r="I82">
            <v>185</v>
          </cell>
        </row>
        <row r="83">
          <cell r="A83" t="str">
            <v>A04200</v>
          </cell>
          <cell r="C83" t="str">
            <v>ネット状シート賃料</v>
          </cell>
          <cell r="E83" t="str">
            <v>防炎Ⅰ類 1,800×5,100</v>
          </cell>
          <cell r="H83" t="str">
            <v>㎡</v>
          </cell>
          <cell r="I83">
            <v>1</v>
          </cell>
        </row>
        <row r="84">
          <cell r="A84" t="str">
            <v>A04200-1</v>
          </cell>
          <cell r="C84" t="str">
            <v>ネット状シート賃料基本料</v>
          </cell>
          <cell r="E84" t="str">
            <v>防炎Ⅰ類 1,800×5,100</v>
          </cell>
          <cell r="H84" t="str">
            <v>㎡</v>
          </cell>
          <cell r="I84">
            <v>32</v>
          </cell>
        </row>
        <row r="85">
          <cell r="A85" t="str">
            <v>A04306</v>
          </cell>
          <cell r="C85" t="str">
            <v>養生シート</v>
          </cell>
          <cell r="E85" t="str">
            <v>防炎Ⅰ類 1,800×5,100×0.4</v>
          </cell>
          <cell r="H85" t="str">
            <v>㎡</v>
          </cell>
          <cell r="I85">
            <v>1</v>
          </cell>
        </row>
        <row r="86">
          <cell r="A86" t="str">
            <v>A04306-1</v>
          </cell>
          <cell r="C86" t="str">
            <v>養生シート賃料基本料</v>
          </cell>
          <cell r="E86" t="str">
            <v>防炎Ⅰ類 1,800×5,100×0.4</v>
          </cell>
          <cell r="H86" t="str">
            <v>㎡</v>
          </cell>
          <cell r="I86">
            <v>34</v>
          </cell>
        </row>
        <row r="87">
          <cell r="A87" t="str">
            <v>A04321</v>
          </cell>
          <cell r="C87" t="str">
            <v>水平安全ネット賃料</v>
          </cell>
          <cell r="E87" t="str">
            <v>15mm目</v>
          </cell>
          <cell r="H87" t="str">
            <v>㎡</v>
          </cell>
          <cell r="I87">
            <v>0.6</v>
          </cell>
        </row>
        <row r="88">
          <cell r="A88" t="str">
            <v>A04321-1</v>
          </cell>
          <cell r="C88" t="str">
            <v>水平安全ネット賃料基本料</v>
          </cell>
          <cell r="E88" t="str">
            <v>15mm目</v>
          </cell>
          <cell r="H88" t="str">
            <v>㎡</v>
          </cell>
          <cell r="I88">
            <v>12</v>
          </cell>
        </row>
        <row r="89">
          <cell r="A89" t="str">
            <v>A10010</v>
          </cell>
          <cell r="C89" t="str">
            <v>異形鉄筋</v>
          </cell>
          <cell r="E89" t="str">
            <v>SD295A D10</v>
          </cell>
          <cell r="H89" t="str">
            <v>kg</v>
          </cell>
          <cell r="I89">
            <v>61.5</v>
          </cell>
        </row>
        <row r="90">
          <cell r="A90" t="str">
            <v>A10013</v>
          </cell>
          <cell r="C90" t="str">
            <v>異形鉄筋</v>
          </cell>
          <cell r="E90" t="str">
            <v>SD295A D13</v>
          </cell>
          <cell r="H90" t="str">
            <v>kg</v>
          </cell>
          <cell r="I90">
            <v>59.5</v>
          </cell>
        </row>
        <row r="91">
          <cell r="A91" t="str">
            <v>A20001</v>
          </cell>
          <cell r="C91" t="str">
            <v>セメント</v>
          </cell>
          <cell r="E91" t="str">
            <v>普通ポルトランド(袋)</v>
          </cell>
          <cell r="H91" t="str">
            <v>kg</v>
          </cell>
          <cell r="I91">
            <v>19.600000000000001</v>
          </cell>
        </row>
        <row r="92">
          <cell r="A92" t="str">
            <v>A20002</v>
          </cell>
          <cell r="C92" t="str">
            <v>白セメント</v>
          </cell>
          <cell r="E92" t="str">
            <v>白セメント(袋)</v>
          </cell>
          <cell r="H92" t="str">
            <v>kg</v>
          </cell>
          <cell r="I92">
            <v>58</v>
          </cell>
        </row>
        <row r="93">
          <cell r="A93" t="str">
            <v>A21001</v>
          </cell>
          <cell r="C93" t="str">
            <v>砂</v>
          </cell>
          <cell r="E93" t="str">
            <v>洗 細目</v>
          </cell>
          <cell r="H93" t="str">
            <v>m3</v>
          </cell>
          <cell r="I93">
            <v>4500</v>
          </cell>
        </row>
        <row r="94">
          <cell r="A94" t="str">
            <v>A21141</v>
          </cell>
          <cell r="C94" t="str">
            <v>砂利</v>
          </cell>
          <cell r="E94" t="str">
            <v>再生クラッシャラン</v>
          </cell>
          <cell r="H94" t="str">
            <v>m3</v>
          </cell>
          <cell r="I94">
            <v>1900</v>
          </cell>
        </row>
        <row r="95">
          <cell r="A95" t="str">
            <v>A22224</v>
          </cell>
          <cell r="C95" t="str">
            <v>コンクリート</v>
          </cell>
          <cell r="E95" t="str">
            <v>21-15-25</v>
          </cell>
          <cell r="H95" t="str">
            <v>m3</v>
          </cell>
          <cell r="I95">
            <v>8650</v>
          </cell>
        </row>
        <row r="96">
          <cell r="A96" t="str">
            <v>A23001</v>
          </cell>
          <cell r="C96" t="str">
            <v>砂（寒水石粒）</v>
          </cell>
          <cell r="E96" t="str">
            <v>白色系の大理石の場合は,寒水石粒とする。</v>
          </cell>
          <cell r="H96" t="str">
            <v>m3</v>
          </cell>
          <cell r="I96">
            <v>0</v>
          </cell>
        </row>
        <row r="97">
          <cell r="A97" t="str">
            <v>A40066</v>
          </cell>
          <cell r="C97" t="str">
            <v>杉丸太</v>
          </cell>
          <cell r="E97" t="str">
            <v>長0.6ｍ 末口6cm</v>
          </cell>
          <cell r="F97" t="str">
            <v>(加圧注入防腐処理品)</v>
          </cell>
          <cell r="H97" t="str">
            <v>本</v>
          </cell>
          <cell r="I97">
            <v>210</v>
          </cell>
        </row>
        <row r="98">
          <cell r="A98" t="str">
            <v>A40067</v>
          </cell>
          <cell r="C98" t="str">
            <v>杉丸太</v>
          </cell>
          <cell r="E98" t="str">
            <v>長0.6ｍ 末口7.5cm</v>
          </cell>
          <cell r="F98" t="str">
            <v>(加圧注入防腐処理品)</v>
          </cell>
          <cell r="H98" t="str">
            <v>本</v>
          </cell>
          <cell r="I98">
            <v>250</v>
          </cell>
        </row>
        <row r="99">
          <cell r="A99" t="str">
            <v>A40077</v>
          </cell>
          <cell r="C99" t="str">
            <v>杉丸太</v>
          </cell>
          <cell r="E99" t="str">
            <v>長0.75ｍ 末口7.5cm</v>
          </cell>
          <cell r="F99" t="str">
            <v>(加圧注入防腐処理品)</v>
          </cell>
          <cell r="H99" t="str">
            <v>本</v>
          </cell>
          <cell r="I99">
            <v>320</v>
          </cell>
        </row>
        <row r="100">
          <cell r="A100" t="str">
            <v>A40116</v>
          </cell>
          <cell r="C100" t="str">
            <v>杉丸太</v>
          </cell>
          <cell r="E100" t="str">
            <v>長1.8ｍ 末口6cm</v>
          </cell>
          <cell r="F100" t="str">
            <v>(加圧注入防腐処理品)</v>
          </cell>
          <cell r="H100" t="str">
            <v>本</v>
          </cell>
          <cell r="I100">
            <v>570</v>
          </cell>
        </row>
        <row r="101">
          <cell r="A101" t="str">
            <v>A40117</v>
          </cell>
          <cell r="C101" t="str">
            <v>杉丸太</v>
          </cell>
          <cell r="E101" t="str">
            <v>長1.8ｍ 末口7.5cm</v>
          </cell>
          <cell r="F101" t="str">
            <v>(加圧注入防腐処理品)</v>
          </cell>
          <cell r="H101" t="str">
            <v>本</v>
          </cell>
          <cell r="I101">
            <v>710</v>
          </cell>
        </row>
        <row r="102">
          <cell r="A102" t="str">
            <v>A40127</v>
          </cell>
          <cell r="C102" t="str">
            <v>杉丸太</v>
          </cell>
          <cell r="E102" t="str">
            <v>長2.1ｍ 末口7.5cm</v>
          </cell>
          <cell r="F102" t="str">
            <v>(加圧注入防腐処理品)</v>
          </cell>
          <cell r="H102" t="str">
            <v>本</v>
          </cell>
          <cell r="I102">
            <v>870</v>
          </cell>
        </row>
        <row r="103">
          <cell r="A103" t="str">
            <v>A40146</v>
          </cell>
          <cell r="C103" t="str">
            <v>杉丸太</v>
          </cell>
          <cell r="E103" t="str">
            <v>長4ｍ 末口6cm</v>
          </cell>
          <cell r="F103" t="str">
            <v>(加圧注入防腐処理品)</v>
          </cell>
          <cell r="H103" t="str">
            <v>本</v>
          </cell>
          <cell r="I103">
            <v>1280</v>
          </cell>
        </row>
        <row r="104">
          <cell r="A104" t="str">
            <v>A40166</v>
          </cell>
          <cell r="C104" t="str">
            <v>こずえ丸太</v>
          </cell>
          <cell r="E104" t="str">
            <v>長6.3ｍ 中径6cm</v>
          </cell>
          <cell r="F104" t="str">
            <v>(加圧注入防腐処理品)</v>
          </cell>
          <cell r="H104" t="str">
            <v>本</v>
          </cell>
          <cell r="I104">
            <v>2390</v>
          </cell>
        </row>
        <row r="105">
          <cell r="A105" t="str">
            <v>A40243</v>
          </cell>
          <cell r="C105" t="str">
            <v>こずえ丸太</v>
          </cell>
          <cell r="E105" t="str">
            <v>長4ｍ 末口3cm</v>
          </cell>
          <cell r="F105" t="str">
            <v>(加圧注入防腐処理品)</v>
          </cell>
          <cell r="H105" t="str">
            <v>本</v>
          </cell>
          <cell r="I105">
            <v>830</v>
          </cell>
        </row>
        <row r="106">
          <cell r="A106" t="str">
            <v>A40310</v>
          </cell>
          <cell r="C106" t="str">
            <v>合板受け・木下地材</v>
          </cell>
          <cell r="E106" t="str">
            <v>バタ角 杉 4m×10㎝×10㎝</v>
          </cell>
          <cell r="H106" t="str">
            <v>m3</v>
          </cell>
          <cell r="I106">
            <v>30000</v>
          </cell>
        </row>
        <row r="107">
          <cell r="A107" t="str">
            <v>A40436</v>
          </cell>
          <cell r="C107" t="str">
            <v>滑り止め</v>
          </cell>
          <cell r="E107" t="str">
            <v>桟木　杉 4m×3㎝×6㎝</v>
          </cell>
          <cell r="H107" t="str">
            <v>m3</v>
          </cell>
          <cell r="I107">
            <v>38889</v>
          </cell>
        </row>
        <row r="108">
          <cell r="A108" t="str">
            <v>A40450</v>
          </cell>
          <cell r="C108" t="str">
            <v>合板</v>
          </cell>
          <cell r="E108" t="str">
            <v>ラワン 2類 5.5×910×1820 F☆☆☆</v>
          </cell>
          <cell r="H108" t="str">
            <v>㎡</v>
          </cell>
          <cell r="I108">
            <v>417</v>
          </cell>
        </row>
        <row r="109">
          <cell r="A109" t="str">
            <v>A40451</v>
          </cell>
          <cell r="C109" t="str">
            <v>合板</v>
          </cell>
          <cell r="E109" t="str">
            <v>ラワン 2類 9.0×910×1820 F☆☆☆</v>
          </cell>
          <cell r="H109" t="str">
            <v>㎡</v>
          </cell>
          <cell r="I109">
            <v>706</v>
          </cell>
        </row>
        <row r="110">
          <cell r="A110" t="str">
            <v>A45015</v>
          </cell>
          <cell r="C110" t="str">
            <v>板材</v>
          </cell>
          <cell r="E110" t="str">
            <v>杉特1等　4m×1.5㎝×9㎝</v>
          </cell>
          <cell r="H110" t="str">
            <v>m3</v>
          </cell>
          <cell r="I110">
            <v>46000</v>
          </cell>
        </row>
        <row r="111">
          <cell r="A111" t="str">
            <v>A46011</v>
          </cell>
          <cell r="C111" t="str">
            <v>唐竹(真竹)</v>
          </cell>
          <cell r="E111" t="str">
            <v>12本束 長1.5ｍ</v>
          </cell>
          <cell r="F111" t="str">
            <v>(加圧注入防腐処理品)</v>
          </cell>
          <cell r="H111" t="str">
            <v>本</v>
          </cell>
          <cell r="I111">
            <v>83</v>
          </cell>
        </row>
        <row r="112">
          <cell r="A112" t="str">
            <v>A46012</v>
          </cell>
          <cell r="C112" t="str">
            <v>唐竹(真竹)</v>
          </cell>
          <cell r="E112" t="str">
            <v>12本束 長2.5ｍ</v>
          </cell>
          <cell r="F112" t="str">
            <v>(加圧注入防腐処理品)</v>
          </cell>
          <cell r="H112" t="str">
            <v>本</v>
          </cell>
          <cell r="I112">
            <v>139</v>
          </cell>
        </row>
        <row r="113">
          <cell r="A113" t="str">
            <v>A46016</v>
          </cell>
          <cell r="C113" t="str">
            <v>唐竹(真竹)</v>
          </cell>
          <cell r="E113" t="str">
            <v>12本束 長6.0ｍ</v>
          </cell>
          <cell r="F113" t="str">
            <v>(加圧注入防腐処理品)</v>
          </cell>
          <cell r="H113" t="str">
            <v>本</v>
          </cell>
          <cell r="I113">
            <v>333</v>
          </cell>
        </row>
        <row r="114">
          <cell r="A114" t="str">
            <v>A47001</v>
          </cell>
          <cell r="C114" t="str">
            <v>芝</v>
          </cell>
          <cell r="E114" t="str">
            <v>こうらい芝</v>
          </cell>
          <cell r="H114" t="str">
            <v>㎡</v>
          </cell>
          <cell r="I114">
            <v>420</v>
          </cell>
        </row>
        <row r="115">
          <cell r="A115" t="str">
            <v>A47002</v>
          </cell>
          <cell r="C115" t="str">
            <v>芝</v>
          </cell>
          <cell r="E115" t="str">
            <v>野芝</v>
          </cell>
          <cell r="H115" t="str">
            <v>㎡</v>
          </cell>
          <cell r="I115">
            <v>420</v>
          </cell>
        </row>
        <row r="116">
          <cell r="A116" t="str">
            <v>A47010</v>
          </cell>
          <cell r="C116" t="str">
            <v>芝目土</v>
          </cell>
          <cell r="F116" t="str">
            <v>(客土)</v>
          </cell>
          <cell r="H116" t="str">
            <v>m3</v>
          </cell>
          <cell r="I116">
            <v>4000</v>
          </cell>
        </row>
        <row r="117">
          <cell r="A117" t="str">
            <v>A50006</v>
          </cell>
          <cell r="C117" t="str">
            <v>鉄線</v>
          </cell>
          <cell r="E117" t="str">
            <v>#16 φ1.6</v>
          </cell>
          <cell r="F117" t="str">
            <v>なまし鉄線</v>
          </cell>
          <cell r="H117" t="str">
            <v>kg</v>
          </cell>
          <cell r="I117">
            <v>129</v>
          </cell>
        </row>
        <row r="118">
          <cell r="A118" t="str">
            <v>A50010</v>
          </cell>
          <cell r="C118" t="str">
            <v>力骨　鉄線その他</v>
          </cell>
          <cell r="E118" t="str">
            <v>鉄線 #10(3.2)</v>
          </cell>
          <cell r="H118" t="str">
            <v>kg</v>
          </cell>
          <cell r="I118">
            <v>123</v>
          </cell>
        </row>
        <row r="119">
          <cell r="A119" t="str">
            <v>欠番</v>
          </cell>
          <cell r="C119" t="str">
            <v>欠番</v>
          </cell>
          <cell r="E119" t="str">
            <v>欠番</v>
          </cell>
          <cell r="H119" t="str">
            <v>欠番</v>
          </cell>
          <cell r="I119">
            <v>0</v>
          </cell>
        </row>
        <row r="120">
          <cell r="A120" t="str">
            <v>A50121</v>
          </cell>
          <cell r="C120" t="str">
            <v>結束線</v>
          </cell>
          <cell r="E120" t="str">
            <v>＃21</v>
          </cell>
          <cell r="H120" t="str">
            <v>kg</v>
          </cell>
          <cell r="I120">
            <v>138</v>
          </cell>
        </row>
        <row r="121">
          <cell r="A121" t="str">
            <v>A50438</v>
          </cell>
          <cell r="C121" t="str">
            <v>くぎ</v>
          </cell>
          <cell r="E121" t="str">
            <v>鉄丸くぎ N-38～65</v>
          </cell>
          <cell r="H121" t="str">
            <v>kg</v>
          </cell>
          <cell r="I121">
            <v>146</v>
          </cell>
        </row>
        <row r="122">
          <cell r="A122" t="str">
            <v>A50460</v>
          </cell>
          <cell r="C122" t="str">
            <v>くぎ金物</v>
          </cell>
          <cell r="E122" t="str">
            <v>木工事用 くぎ金物 なまし鉄線#10･N-75</v>
          </cell>
          <cell r="H122" t="str">
            <v>kg</v>
          </cell>
          <cell r="I122">
            <v>146</v>
          </cell>
        </row>
        <row r="123">
          <cell r="A123" t="str">
            <v>A50470</v>
          </cell>
          <cell r="C123" t="str">
            <v>ボードくぎ</v>
          </cell>
          <cell r="E123" t="str">
            <v>1.6×25㎜(#16)</v>
          </cell>
          <cell r="H123" t="str">
            <v>kg</v>
          </cell>
          <cell r="I123">
            <v>295</v>
          </cell>
        </row>
        <row r="124">
          <cell r="A124" t="str">
            <v>A50480</v>
          </cell>
          <cell r="C124" t="str">
            <v>小ねじ</v>
          </cell>
          <cell r="E124" t="str">
            <v>スクリューくぎ 3～4×25㎜以上</v>
          </cell>
          <cell r="H124" t="str">
            <v>kg</v>
          </cell>
          <cell r="I124">
            <v>290</v>
          </cell>
        </row>
        <row r="125">
          <cell r="A125" t="str">
            <v>A50481</v>
          </cell>
          <cell r="C125" t="str">
            <v>くぎ</v>
          </cell>
          <cell r="E125" t="str">
            <v>特殊 DR直張り用カラースクリュー（タッピングビス）</v>
          </cell>
          <cell r="H125" t="str">
            <v>kg</v>
          </cell>
          <cell r="I125">
            <v>365</v>
          </cell>
        </row>
        <row r="126">
          <cell r="A126" t="str">
            <v>A51118</v>
          </cell>
          <cell r="C126" t="str">
            <v>ステープル</v>
          </cell>
          <cell r="E126" t="str">
            <v>1.65X25溶融亜鉛メッキ</v>
          </cell>
          <cell r="H126" t="str">
            <v>kg</v>
          </cell>
          <cell r="I126">
            <v>475</v>
          </cell>
        </row>
        <row r="127">
          <cell r="A127" t="str">
            <v>A51200</v>
          </cell>
          <cell r="C127" t="str">
            <v>ラス</v>
          </cell>
          <cell r="E127" t="str">
            <v>メタルラス 平ラス 3号 (#26(0.5)～#22(0.7))</v>
          </cell>
          <cell r="H127" t="str">
            <v>㎡</v>
          </cell>
          <cell r="I127">
            <v>159</v>
          </cell>
        </row>
        <row r="128">
          <cell r="A128" t="str">
            <v>A51201</v>
          </cell>
          <cell r="C128" t="str">
            <v>ラス</v>
          </cell>
          <cell r="E128" t="str">
            <v>リブラス A1号 #30 木造下地・鉄骨下地</v>
          </cell>
          <cell r="H128" t="str">
            <v>㎡</v>
          </cell>
          <cell r="I128">
            <v>350</v>
          </cell>
        </row>
        <row r="129">
          <cell r="A129" t="str">
            <v>A51202</v>
          </cell>
          <cell r="C129" t="str">
            <v>ラス</v>
          </cell>
          <cell r="E129" t="str">
            <v>ワイヤラス ひし形ワイヤラス 0.9(#20)×32</v>
          </cell>
          <cell r="H129" t="str">
            <v>㎡</v>
          </cell>
          <cell r="I129">
            <v>420</v>
          </cell>
        </row>
        <row r="130">
          <cell r="A130" t="str">
            <v>A51416</v>
          </cell>
          <cell r="C130" t="str">
            <v>普通ボルト</v>
          </cell>
          <cell r="E130" t="str">
            <v>仮締め 中六角ボルト M22×90</v>
          </cell>
          <cell r="H130" t="str">
            <v>本</v>
          </cell>
          <cell r="I130">
            <v>54</v>
          </cell>
        </row>
        <row r="131">
          <cell r="A131" t="str">
            <v>A51625</v>
          </cell>
          <cell r="C131" t="str">
            <v>軽量鉄骨壁下地振れ止め</v>
          </cell>
          <cell r="E131" t="str">
            <v>[-25×10×1.2</v>
          </cell>
          <cell r="H131" t="str">
            <v>ｍ</v>
          </cell>
          <cell r="I131">
            <v>65</v>
          </cell>
        </row>
        <row r="132">
          <cell r="A132" t="str">
            <v>A51665</v>
          </cell>
          <cell r="C132" t="str">
            <v>軽量鉄骨壁下地スタッド</v>
          </cell>
          <cell r="E132" t="str">
            <v>65形 65×45×0.8</v>
          </cell>
          <cell r="H132" t="str">
            <v>ｍ</v>
          </cell>
          <cell r="I132">
            <v>201</v>
          </cell>
        </row>
        <row r="133">
          <cell r="A133" t="str">
            <v>A51667</v>
          </cell>
          <cell r="C133" t="str">
            <v>軽量鉄骨壁下地スペーサー</v>
          </cell>
          <cell r="E133" t="str">
            <v>65形 厚0.6</v>
          </cell>
          <cell r="H133" t="str">
            <v>個</v>
          </cell>
          <cell r="I133">
            <v>13</v>
          </cell>
        </row>
        <row r="134">
          <cell r="A134" t="str">
            <v>A51710</v>
          </cell>
          <cell r="C134" t="str">
            <v>軽量鉄骨壁下地打込みピン</v>
          </cell>
          <cell r="H134" t="str">
            <v>個</v>
          </cell>
          <cell r="I134">
            <v>31</v>
          </cell>
        </row>
        <row r="135">
          <cell r="A135" t="str">
            <v>A51719</v>
          </cell>
          <cell r="C135" t="str">
            <v>インサート</v>
          </cell>
          <cell r="E135" t="str">
            <v>鉄製 W3/8 軽天</v>
          </cell>
          <cell r="H135" t="str">
            <v>本</v>
          </cell>
          <cell r="I135">
            <v>0</v>
          </cell>
        </row>
        <row r="136">
          <cell r="A136" t="str">
            <v>A51767</v>
          </cell>
          <cell r="C136" t="str">
            <v>軽量鉄骨壁下地ランナー</v>
          </cell>
          <cell r="E136" t="str">
            <v>65形 67×40×0.8</v>
          </cell>
          <cell r="H136" t="str">
            <v>ｍ</v>
          </cell>
          <cell r="I136">
            <v>145</v>
          </cell>
        </row>
        <row r="137">
          <cell r="A137" t="str">
            <v>A52630</v>
          </cell>
          <cell r="C137" t="str">
            <v>杭頭補強用底板</v>
          </cell>
          <cell r="E137" t="str">
            <v>パイルキャップ φ300</v>
          </cell>
          <cell r="H137" t="str">
            <v>個</v>
          </cell>
          <cell r="I137">
            <v>0</v>
          </cell>
        </row>
        <row r="138">
          <cell r="A138" t="str">
            <v>A52631</v>
          </cell>
          <cell r="C138" t="str">
            <v>杭頭補強用底板</v>
          </cell>
          <cell r="E138" t="str">
            <v>パイルキャップ φ350</v>
          </cell>
          <cell r="H138" t="str">
            <v>個</v>
          </cell>
          <cell r="I138">
            <v>0</v>
          </cell>
        </row>
        <row r="139">
          <cell r="A139" t="str">
            <v>A52632</v>
          </cell>
          <cell r="C139" t="str">
            <v>杭頭補強用底板</v>
          </cell>
          <cell r="E139" t="str">
            <v>パイルキャップ φ400</v>
          </cell>
          <cell r="H139" t="str">
            <v>個</v>
          </cell>
          <cell r="I139">
            <v>0</v>
          </cell>
        </row>
        <row r="140">
          <cell r="A140" t="str">
            <v>A52633</v>
          </cell>
          <cell r="C140" t="str">
            <v>杭頭補強用底板</v>
          </cell>
          <cell r="E140" t="str">
            <v>パイルキャップ φ450</v>
          </cell>
          <cell r="H140" t="str">
            <v>個</v>
          </cell>
          <cell r="I140">
            <v>0</v>
          </cell>
        </row>
        <row r="141">
          <cell r="A141" t="str">
            <v>A52634</v>
          </cell>
          <cell r="C141" t="str">
            <v>杭頭補強用底板</v>
          </cell>
          <cell r="E141" t="str">
            <v>パイルキャップ φ500</v>
          </cell>
          <cell r="H141" t="str">
            <v>個</v>
          </cell>
          <cell r="I141">
            <v>0</v>
          </cell>
        </row>
        <row r="142">
          <cell r="A142" t="str">
            <v>A52635</v>
          </cell>
          <cell r="C142" t="str">
            <v>杭頭補強用底板</v>
          </cell>
          <cell r="E142" t="str">
            <v>パイルキャップ φ600</v>
          </cell>
          <cell r="H142" t="str">
            <v>個</v>
          </cell>
          <cell r="I142">
            <v>0</v>
          </cell>
        </row>
        <row r="143">
          <cell r="A143" t="str">
            <v>A54010</v>
          </cell>
          <cell r="C143" t="str">
            <v>ルーフドレン</v>
          </cell>
          <cell r="D143" t="str">
            <v>φ50</v>
          </cell>
          <cell r="E143" t="str">
            <v xml:space="preserve">鋳鉄製 先付け 縦型 ｱｽﾌｧﾙﾄ･ｼｰﾄ防水 </v>
          </cell>
          <cell r="F143" t="str">
            <v>差し込み式</v>
          </cell>
          <cell r="H143" t="str">
            <v>個</v>
          </cell>
          <cell r="I143">
            <v>3150</v>
          </cell>
        </row>
        <row r="144">
          <cell r="A144" t="str">
            <v>A54011</v>
          </cell>
          <cell r="C144" t="str">
            <v>ルーフドレン</v>
          </cell>
          <cell r="D144" t="str">
            <v>φ65</v>
          </cell>
          <cell r="E144" t="str">
            <v xml:space="preserve">鋳鉄製 先付け 縦型 ｱｽﾌｧﾙﾄ･ｼｰﾄ防水 </v>
          </cell>
          <cell r="F144" t="str">
            <v>差し込み式</v>
          </cell>
          <cell r="H144" t="str">
            <v>個</v>
          </cell>
          <cell r="I144">
            <v>3639.9999999999995</v>
          </cell>
        </row>
        <row r="145">
          <cell r="A145" t="str">
            <v>A54012</v>
          </cell>
          <cell r="C145" t="str">
            <v>ルーフドレン</v>
          </cell>
          <cell r="D145" t="str">
            <v>φ75</v>
          </cell>
          <cell r="E145" t="str">
            <v xml:space="preserve">鋳鉄製 先付け 縦型 ｱｽﾌｧﾙﾄ･ｼｰﾄ防水 </v>
          </cell>
          <cell r="F145" t="str">
            <v>差し込み式</v>
          </cell>
          <cell r="H145" t="str">
            <v>個</v>
          </cell>
          <cell r="I145">
            <v>3779.9999999999995</v>
          </cell>
        </row>
        <row r="146">
          <cell r="A146" t="str">
            <v>A54013</v>
          </cell>
          <cell r="C146" t="str">
            <v>ルーフドレン</v>
          </cell>
          <cell r="D146" t="str">
            <v>φ100</v>
          </cell>
          <cell r="E146" t="str">
            <v xml:space="preserve">鋳鉄製 先付け 縦型 ｱｽﾌｧﾙﾄ･ｼｰﾄ防水 </v>
          </cell>
          <cell r="F146" t="str">
            <v>差し込み式</v>
          </cell>
          <cell r="H146" t="str">
            <v>個</v>
          </cell>
          <cell r="I146">
            <v>4620</v>
          </cell>
        </row>
        <row r="147">
          <cell r="A147" t="str">
            <v>A54014</v>
          </cell>
          <cell r="C147" t="str">
            <v>ルーフドレン</v>
          </cell>
          <cell r="D147" t="str">
            <v>φ125</v>
          </cell>
          <cell r="E147" t="str">
            <v xml:space="preserve">鋳鉄製 先付け 縦型 ｱｽﾌｧﾙﾄ･ｼｰﾄ防水 </v>
          </cell>
          <cell r="F147" t="str">
            <v>差し込み式</v>
          </cell>
          <cell r="H147" t="str">
            <v>個</v>
          </cell>
          <cell r="I147">
            <v>7279.9999999999991</v>
          </cell>
        </row>
        <row r="148">
          <cell r="A148" t="str">
            <v>A54015</v>
          </cell>
          <cell r="C148" t="str">
            <v>ルーフドレン</v>
          </cell>
          <cell r="D148" t="str">
            <v>φ150</v>
          </cell>
          <cell r="E148" t="str">
            <v xml:space="preserve">鋳鉄製 先付け 縦型 ｱｽﾌｧﾙﾄ･ｼｰﾄ防水 </v>
          </cell>
          <cell r="F148" t="str">
            <v>差し込み式</v>
          </cell>
          <cell r="H148" t="str">
            <v>個</v>
          </cell>
          <cell r="I148">
            <v>9450</v>
          </cell>
        </row>
        <row r="149">
          <cell r="A149" t="str">
            <v>A54016</v>
          </cell>
          <cell r="C149" t="str">
            <v>ルーフドレン</v>
          </cell>
          <cell r="D149" t="str">
            <v>φ50</v>
          </cell>
          <cell r="E149" t="str">
            <v xml:space="preserve">鋳鉄製 先付け 縦型 ｱｽﾌｧﾙﾄ･ｼｰﾄ防水 </v>
          </cell>
          <cell r="F149" t="str">
            <v>ねじ込み式</v>
          </cell>
          <cell r="H149" t="str">
            <v>個</v>
          </cell>
          <cell r="I149">
            <v>3709.9999999999995</v>
          </cell>
        </row>
        <row r="150">
          <cell r="A150" t="str">
            <v>A54017</v>
          </cell>
          <cell r="C150" t="str">
            <v>ルーフドレン</v>
          </cell>
          <cell r="D150" t="str">
            <v>φ65</v>
          </cell>
          <cell r="E150" t="str">
            <v xml:space="preserve">鋳鉄製 先付け 縦型 ｱｽﾌｧﾙﾄ･ｼｰﾄ防水 </v>
          </cell>
          <cell r="F150" t="str">
            <v>ねじ込み式</v>
          </cell>
          <cell r="H150" t="str">
            <v>個</v>
          </cell>
          <cell r="I150">
            <v>4410</v>
          </cell>
        </row>
        <row r="151">
          <cell r="A151" t="str">
            <v>A54018</v>
          </cell>
          <cell r="C151" t="str">
            <v>ルーフドレン</v>
          </cell>
          <cell r="D151" t="str">
            <v>φ75</v>
          </cell>
          <cell r="E151" t="str">
            <v xml:space="preserve">鋳鉄製 先付け 縦型 ｱｽﾌｧﾙﾄ･ｼｰﾄ防水 </v>
          </cell>
          <cell r="F151" t="str">
            <v>ねじ込み式</v>
          </cell>
          <cell r="H151" t="str">
            <v>個</v>
          </cell>
          <cell r="I151">
            <v>4550</v>
          </cell>
        </row>
        <row r="152">
          <cell r="A152" t="str">
            <v>A54019</v>
          </cell>
          <cell r="C152" t="str">
            <v>ルーフドレン</v>
          </cell>
          <cell r="D152" t="str">
            <v>φ100</v>
          </cell>
          <cell r="E152" t="str">
            <v xml:space="preserve">鋳鉄製 先付け 縦型 ｱｽﾌｧﾙﾄ･ｼｰﾄ防水 </v>
          </cell>
          <cell r="F152" t="str">
            <v>ねじ込み式</v>
          </cell>
          <cell r="H152" t="str">
            <v>個</v>
          </cell>
          <cell r="I152">
            <v>5460</v>
          </cell>
        </row>
        <row r="153">
          <cell r="A153" t="str">
            <v>A54020</v>
          </cell>
          <cell r="C153" t="str">
            <v>ルーフドレン</v>
          </cell>
          <cell r="D153" t="str">
            <v>φ125</v>
          </cell>
          <cell r="E153" t="str">
            <v xml:space="preserve">鋳鉄製 先付け 縦型 ｱｽﾌｧﾙﾄ･ｼｰﾄ防水 </v>
          </cell>
          <cell r="F153" t="str">
            <v>ねじ込み式</v>
          </cell>
          <cell r="H153" t="str">
            <v>個</v>
          </cell>
          <cell r="I153">
            <v>8330</v>
          </cell>
        </row>
        <row r="154">
          <cell r="A154" t="str">
            <v>A54021</v>
          </cell>
          <cell r="C154" t="str">
            <v>ルーフドレン</v>
          </cell>
          <cell r="D154" t="str">
            <v>φ150</v>
          </cell>
          <cell r="E154" t="str">
            <v xml:space="preserve">鋳鉄製 先付け 縦型 ｱｽﾌｧﾙﾄ･ｼｰﾄ防水 </v>
          </cell>
          <cell r="F154" t="str">
            <v>ねじ込み式</v>
          </cell>
          <cell r="H154" t="str">
            <v>個</v>
          </cell>
          <cell r="I154">
            <v>10570</v>
          </cell>
        </row>
        <row r="155">
          <cell r="A155" t="str">
            <v>A54022</v>
          </cell>
          <cell r="C155" t="str">
            <v>ルーフドレン</v>
          </cell>
          <cell r="D155" t="str">
            <v>φ50</v>
          </cell>
          <cell r="E155" t="str">
            <v xml:space="preserve">鋳鉄製 先付け 縦型 ﾓﾙﾀﾙ･塗膜防水 </v>
          </cell>
          <cell r="F155" t="str">
            <v>差し込み式</v>
          </cell>
          <cell r="H155" t="str">
            <v>個</v>
          </cell>
          <cell r="I155">
            <v>2029.9999999999998</v>
          </cell>
        </row>
        <row r="156">
          <cell r="A156" t="str">
            <v>A54023</v>
          </cell>
          <cell r="C156" t="str">
            <v>ルーフドレン</v>
          </cell>
          <cell r="D156" t="str">
            <v>φ65</v>
          </cell>
          <cell r="E156" t="str">
            <v xml:space="preserve">鋳鉄製 先付け 縦型 ﾓﾙﾀﾙ･塗膜防水 </v>
          </cell>
          <cell r="F156" t="str">
            <v>差し込み式</v>
          </cell>
          <cell r="H156" t="str">
            <v>個</v>
          </cell>
          <cell r="I156">
            <v>2380</v>
          </cell>
        </row>
        <row r="157">
          <cell r="A157" t="str">
            <v>A54024</v>
          </cell>
          <cell r="C157" t="str">
            <v>ルーフドレン</v>
          </cell>
          <cell r="D157" t="str">
            <v>φ75</v>
          </cell>
          <cell r="E157" t="str">
            <v xml:space="preserve">鋳鉄製 先付け 縦型 ﾓﾙﾀﾙ･塗膜防水 </v>
          </cell>
          <cell r="F157" t="str">
            <v>差し込み式</v>
          </cell>
          <cell r="H157" t="str">
            <v>個</v>
          </cell>
          <cell r="I157">
            <v>2520</v>
          </cell>
        </row>
        <row r="158">
          <cell r="A158" t="str">
            <v>A54025</v>
          </cell>
          <cell r="C158" t="str">
            <v>ルーフドレン</v>
          </cell>
          <cell r="D158" t="str">
            <v>φ100</v>
          </cell>
          <cell r="E158" t="str">
            <v xml:space="preserve">鋳鉄製 先付け 縦型 ﾓﾙﾀﾙ･塗膜防水 </v>
          </cell>
          <cell r="F158" t="str">
            <v>差し込み式</v>
          </cell>
          <cell r="H158" t="str">
            <v>個</v>
          </cell>
          <cell r="I158">
            <v>3290</v>
          </cell>
        </row>
        <row r="159">
          <cell r="A159" t="str">
            <v>A54026</v>
          </cell>
          <cell r="C159" t="str">
            <v>ルーフドレン</v>
          </cell>
          <cell r="D159" t="str">
            <v>φ125</v>
          </cell>
          <cell r="E159" t="str">
            <v xml:space="preserve">鋳鉄製 先付け 縦型 ﾓﾙﾀﾙ･塗膜防水 </v>
          </cell>
          <cell r="F159" t="str">
            <v>差し込み式</v>
          </cell>
          <cell r="H159" t="str">
            <v>個</v>
          </cell>
          <cell r="I159">
            <v>5320</v>
          </cell>
        </row>
        <row r="160">
          <cell r="A160" t="str">
            <v>A54027</v>
          </cell>
          <cell r="C160" t="str">
            <v>ルーフドレン</v>
          </cell>
          <cell r="D160" t="str">
            <v>φ150</v>
          </cell>
          <cell r="E160" t="str">
            <v xml:space="preserve">鋳鉄製 先付け 縦型 ﾓﾙﾀﾙ･塗膜防水 </v>
          </cell>
          <cell r="F160" t="str">
            <v>差し込み式</v>
          </cell>
          <cell r="H160" t="str">
            <v>個</v>
          </cell>
          <cell r="I160">
            <v>7349.9999999999991</v>
          </cell>
        </row>
        <row r="161">
          <cell r="A161" t="str">
            <v>A54028</v>
          </cell>
          <cell r="C161" t="str">
            <v>ルーフドレン</v>
          </cell>
          <cell r="D161" t="str">
            <v>φ50</v>
          </cell>
          <cell r="E161" t="str">
            <v xml:space="preserve">鋳鉄製 先付け 縦型 ﾓﾙﾀﾙ･塗膜防水 </v>
          </cell>
          <cell r="F161" t="str">
            <v>ねじ込み式</v>
          </cell>
          <cell r="H161" t="str">
            <v>個</v>
          </cell>
          <cell r="I161">
            <v>2520</v>
          </cell>
        </row>
        <row r="162">
          <cell r="A162" t="str">
            <v>A54029</v>
          </cell>
          <cell r="C162" t="str">
            <v>ルーフドレン</v>
          </cell>
          <cell r="D162" t="str">
            <v>φ65</v>
          </cell>
          <cell r="E162" t="str">
            <v xml:space="preserve">鋳鉄製 先付け 縦型 ﾓﾙﾀﾙ･塗膜防水 </v>
          </cell>
          <cell r="F162" t="str">
            <v>ねじ込み式</v>
          </cell>
          <cell r="H162" t="str">
            <v>個</v>
          </cell>
          <cell r="I162">
            <v>2870</v>
          </cell>
        </row>
        <row r="163">
          <cell r="A163" t="str">
            <v>A54030</v>
          </cell>
          <cell r="C163" t="str">
            <v>ルーフドレン</v>
          </cell>
          <cell r="D163" t="str">
            <v>φ75</v>
          </cell>
          <cell r="E163" t="str">
            <v xml:space="preserve">鋳鉄製 先付け 縦型 ﾓﾙﾀﾙ･塗膜防水 </v>
          </cell>
          <cell r="F163" t="str">
            <v>ねじ込み式</v>
          </cell>
          <cell r="H163" t="str">
            <v>個</v>
          </cell>
          <cell r="I163">
            <v>3080</v>
          </cell>
        </row>
        <row r="164">
          <cell r="A164" t="str">
            <v>A54031</v>
          </cell>
          <cell r="C164" t="str">
            <v>ルーフドレン</v>
          </cell>
          <cell r="D164" t="str">
            <v>φ100</v>
          </cell>
          <cell r="E164" t="str">
            <v xml:space="preserve">鋳鉄製 先付け 縦型 ﾓﾙﾀﾙ･塗膜防水 </v>
          </cell>
          <cell r="F164" t="str">
            <v>ねじ込み式</v>
          </cell>
          <cell r="H164" t="str">
            <v>個</v>
          </cell>
          <cell r="I164">
            <v>3709.9999999999995</v>
          </cell>
        </row>
        <row r="165">
          <cell r="A165" t="str">
            <v>A54032</v>
          </cell>
          <cell r="C165" t="str">
            <v>ルーフドレン</v>
          </cell>
          <cell r="D165" t="str">
            <v>φ125</v>
          </cell>
          <cell r="E165" t="str">
            <v xml:space="preserve">鋳鉄製 先付け 縦型 ﾓﾙﾀﾙ･塗膜防水 </v>
          </cell>
          <cell r="F165" t="str">
            <v>ねじ込み式</v>
          </cell>
          <cell r="H165" t="str">
            <v>個</v>
          </cell>
          <cell r="I165">
            <v>5670</v>
          </cell>
        </row>
        <row r="166">
          <cell r="A166" t="str">
            <v>A54033</v>
          </cell>
          <cell r="C166" t="str">
            <v>ルーフドレン</v>
          </cell>
          <cell r="D166" t="str">
            <v>φ150</v>
          </cell>
          <cell r="E166" t="str">
            <v xml:space="preserve">鋳鉄製 先付け 縦型 ﾓﾙﾀﾙ･塗膜防水 </v>
          </cell>
          <cell r="F166" t="str">
            <v>ねじ込み式</v>
          </cell>
          <cell r="H166" t="str">
            <v>個</v>
          </cell>
          <cell r="I166">
            <v>8189.9999999999991</v>
          </cell>
        </row>
        <row r="167">
          <cell r="A167" t="str">
            <v>A54034</v>
          </cell>
          <cell r="C167" t="str">
            <v>ルーフドレン</v>
          </cell>
          <cell r="D167" t="str">
            <v>φ50</v>
          </cell>
          <cell r="E167" t="str">
            <v xml:space="preserve">鋳鉄製 後付け 縦型 ｱｽﾌｧﾙﾄ･ｼｰﾄ防水 </v>
          </cell>
          <cell r="F167" t="str">
            <v>差し込み式</v>
          </cell>
          <cell r="H167" t="str">
            <v>個</v>
          </cell>
          <cell r="I167">
            <v>3080</v>
          </cell>
        </row>
        <row r="168">
          <cell r="A168" t="str">
            <v>A54035</v>
          </cell>
          <cell r="C168" t="str">
            <v>ルーフドレン</v>
          </cell>
          <cell r="D168" t="str">
            <v>φ65</v>
          </cell>
          <cell r="E168" t="str">
            <v xml:space="preserve">鋳鉄製 後付け 縦型 ｱｽﾌｧﾙﾄ･ｼｰﾄ防水 </v>
          </cell>
          <cell r="F168" t="str">
            <v>差し込み式</v>
          </cell>
          <cell r="H168" t="str">
            <v>個</v>
          </cell>
          <cell r="I168">
            <v>3570</v>
          </cell>
        </row>
        <row r="169">
          <cell r="A169" t="str">
            <v>A54036</v>
          </cell>
          <cell r="C169" t="str">
            <v>ルーフドレン</v>
          </cell>
          <cell r="D169" t="str">
            <v>φ75</v>
          </cell>
          <cell r="E169" t="str">
            <v xml:space="preserve">鋳鉄製 後付け 縦型 ｱｽﾌｧﾙﾄ･ｼｰﾄ防水 </v>
          </cell>
          <cell r="F169" t="str">
            <v>差し込み式</v>
          </cell>
          <cell r="H169" t="str">
            <v>個</v>
          </cell>
          <cell r="I169">
            <v>3709.9999999999995</v>
          </cell>
        </row>
        <row r="170">
          <cell r="A170" t="str">
            <v>A54037</v>
          </cell>
          <cell r="C170" t="str">
            <v>ルーフドレン</v>
          </cell>
          <cell r="D170" t="str">
            <v>φ100</v>
          </cell>
          <cell r="E170" t="str">
            <v xml:space="preserve">鋳鉄製 後付け 縦型 ｱｽﾌｧﾙﾄ･ｼｰﾄ防水 </v>
          </cell>
          <cell r="F170" t="str">
            <v>差し込み式</v>
          </cell>
          <cell r="H170" t="str">
            <v>個</v>
          </cell>
          <cell r="I170">
            <v>4480</v>
          </cell>
        </row>
        <row r="171">
          <cell r="A171" t="str">
            <v>A54038</v>
          </cell>
          <cell r="C171" t="str">
            <v>ルーフドレン</v>
          </cell>
          <cell r="D171" t="str">
            <v>φ125</v>
          </cell>
          <cell r="E171" t="str">
            <v xml:space="preserve">鋳鉄製 後付け 縦型 ｱｽﾌｧﾙﾄ･ｼｰﾄ防水 </v>
          </cell>
          <cell r="F171" t="str">
            <v>差し込み式</v>
          </cell>
          <cell r="H171" t="str">
            <v>個</v>
          </cell>
          <cell r="I171">
            <v>7070</v>
          </cell>
        </row>
        <row r="172">
          <cell r="A172" t="str">
            <v>A54039</v>
          </cell>
          <cell r="C172" t="str">
            <v>ルーフドレン</v>
          </cell>
          <cell r="D172" t="str">
            <v>φ150</v>
          </cell>
          <cell r="E172" t="str">
            <v xml:space="preserve">鋳鉄製 後付け 縦型 ｱｽﾌｧﾙﾄ･ｼｰﾄ防水 </v>
          </cell>
          <cell r="F172" t="str">
            <v>差し込み式</v>
          </cell>
          <cell r="H172" t="str">
            <v>個</v>
          </cell>
          <cell r="I172">
            <v>9450</v>
          </cell>
        </row>
        <row r="173">
          <cell r="A173" t="str">
            <v>A54040</v>
          </cell>
          <cell r="C173" t="str">
            <v>ルーフドレン</v>
          </cell>
          <cell r="D173" t="str">
            <v>φ50</v>
          </cell>
          <cell r="E173" t="str">
            <v xml:space="preserve">鋳鉄製 後付け 縦型 ｱｽﾌｧﾙﾄ･ｼｰﾄ防水 </v>
          </cell>
          <cell r="F173" t="str">
            <v>ねじ込み式</v>
          </cell>
          <cell r="H173" t="str">
            <v>個</v>
          </cell>
          <cell r="I173">
            <v>3290</v>
          </cell>
        </row>
        <row r="174">
          <cell r="A174" t="str">
            <v>A54041</v>
          </cell>
          <cell r="C174" t="str">
            <v>ルーフドレン</v>
          </cell>
          <cell r="D174" t="str">
            <v>φ65</v>
          </cell>
          <cell r="E174" t="str">
            <v xml:space="preserve">鋳鉄製 後付け 縦型 ｱｽﾌｧﾙﾄ･ｼｰﾄ防水 </v>
          </cell>
          <cell r="F174" t="str">
            <v>ねじ込み式</v>
          </cell>
          <cell r="H174" t="str">
            <v>個</v>
          </cell>
          <cell r="I174">
            <v>3849.9999999999995</v>
          </cell>
        </row>
        <row r="175">
          <cell r="A175" t="str">
            <v>A54042</v>
          </cell>
          <cell r="C175" t="str">
            <v>ルーフドレン</v>
          </cell>
          <cell r="D175" t="str">
            <v>φ75</v>
          </cell>
          <cell r="E175" t="str">
            <v xml:space="preserve">鋳鉄製 後付け 縦型 ｱｽﾌｧﾙﾄ･ｼｰﾄ防水 </v>
          </cell>
          <cell r="F175" t="str">
            <v>ねじ込み式</v>
          </cell>
          <cell r="H175" t="str">
            <v>個</v>
          </cell>
          <cell r="I175">
            <v>3919.9999999999995</v>
          </cell>
        </row>
        <row r="176">
          <cell r="A176" t="str">
            <v>A54043</v>
          </cell>
          <cell r="C176" t="str">
            <v>ルーフドレン</v>
          </cell>
          <cell r="D176" t="str">
            <v>φ100</v>
          </cell>
          <cell r="E176" t="str">
            <v xml:space="preserve">鋳鉄製 後付け 縦型 ｱｽﾌｧﾙﾄ･ｼｰﾄ防水 </v>
          </cell>
          <cell r="F176" t="str">
            <v>ねじ込み式</v>
          </cell>
          <cell r="H176" t="str">
            <v>個</v>
          </cell>
          <cell r="I176">
            <v>4760</v>
          </cell>
        </row>
        <row r="177">
          <cell r="A177" t="str">
            <v>A54044</v>
          </cell>
          <cell r="C177" t="str">
            <v>ルーフドレン</v>
          </cell>
          <cell r="D177" t="str">
            <v>φ125</v>
          </cell>
          <cell r="E177" t="str">
            <v xml:space="preserve">鋳鉄製 後付け 縦型 ｱｽﾌｧﾙﾄ･ｼｰﾄ防水 </v>
          </cell>
          <cell r="F177" t="str">
            <v>ねじ込み式</v>
          </cell>
          <cell r="H177" t="str">
            <v>個</v>
          </cell>
          <cell r="I177">
            <v>7209.9999999999991</v>
          </cell>
        </row>
        <row r="178">
          <cell r="A178" t="str">
            <v>A54045</v>
          </cell>
          <cell r="C178" t="str">
            <v>ルーフドレン</v>
          </cell>
          <cell r="D178" t="str">
            <v>φ150</v>
          </cell>
          <cell r="E178" t="str">
            <v xml:space="preserve">鋳鉄製 後付け 縦型 ｱｽﾌｧﾙﾄ･ｼｰﾄ防水 </v>
          </cell>
          <cell r="F178" t="str">
            <v>ねじ込み式</v>
          </cell>
          <cell r="H178" t="str">
            <v>個</v>
          </cell>
          <cell r="I178">
            <v>8890</v>
          </cell>
        </row>
        <row r="179">
          <cell r="A179" t="str">
            <v>A54046</v>
          </cell>
          <cell r="C179" t="str">
            <v>ルーフドレン</v>
          </cell>
          <cell r="D179" t="str">
            <v>φ50</v>
          </cell>
          <cell r="E179" t="str">
            <v xml:space="preserve">鋳鉄製 後付け 縦型 ﾓﾙﾀﾙ･塗膜防水 </v>
          </cell>
          <cell r="F179" t="str">
            <v>差し込み式</v>
          </cell>
          <cell r="H179" t="str">
            <v>個</v>
          </cell>
          <cell r="I179">
            <v>2170</v>
          </cell>
        </row>
        <row r="180">
          <cell r="A180" t="str">
            <v>A54047</v>
          </cell>
          <cell r="C180" t="str">
            <v>ルーフドレン</v>
          </cell>
          <cell r="D180" t="str">
            <v>φ65</v>
          </cell>
          <cell r="E180" t="str">
            <v xml:space="preserve">鋳鉄製 後付け 縦型 ﾓﾙﾀﾙ･塗膜防水 </v>
          </cell>
          <cell r="F180" t="str">
            <v>差し込み式</v>
          </cell>
          <cell r="H180" t="str">
            <v>個</v>
          </cell>
          <cell r="I180">
            <v>2590</v>
          </cell>
        </row>
        <row r="181">
          <cell r="A181" t="str">
            <v>A54048</v>
          </cell>
          <cell r="C181" t="str">
            <v>ルーフドレン</v>
          </cell>
          <cell r="D181" t="str">
            <v>φ75</v>
          </cell>
          <cell r="E181" t="str">
            <v xml:space="preserve">鋳鉄製 後付け 縦型 ﾓﾙﾀﾙ･塗膜防水 </v>
          </cell>
          <cell r="F181" t="str">
            <v>差し込み式</v>
          </cell>
          <cell r="H181" t="str">
            <v>個</v>
          </cell>
          <cell r="I181">
            <v>2730</v>
          </cell>
        </row>
        <row r="182">
          <cell r="A182" t="str">
            <v>A54049</v>
          </cell>
          <cell r="C182" t="str">
            <v>ルーフドレン</v>
          </cell>
          <cell r="D182" t="str">
            <v>φ100</v>
          </cell>
          <cell r="E182" t="str">
            <v xml:space="preserve">鋳鉄製 後付け 縦型 ﾓﾙﾀﾙ･塗膜防水 </v>
          </cell>
          <cell r="F182" t="str">
            <v>差し込み式</v>
          </cell>
          <cell r="H182" t="str">
            <v>個</v>
          </cell>
          <cell r="I182">
            <v>3430</v>
          </cell>
        </row>
        <row r="183">
          <cell r="A183" t="str">
            <v>A54050</v>
          </cell>
          <cell r="C183" t="str">
            <v>ルーフドレン</v>
          </cell>
          <cell r="D183" t="str">
            <v>φ125</v>
          </cell>
          <cell r="E183" t="str">
            <v xml:space="preserve">鋳鉄製 後付け 縦型 ﾓﾙﾀﾙ･塗膜防水 </v>
          </cell>
          <cell r="F183" t="str">
            <v>差し込み式</v>
          </cell>
          <cell r="H183" t="str">
            <v>個</v>
          </cell>
          <cell r="I183">
            <v>5460</v>
          </cell>
        </row>
        <row r="184">
          <cell r="A184" t="str">
            <v>A54051</v>
          </cell>
          <cell r="C184" t="str">
            <v>ルーフドレン</v>
          </cell>
          <cell r="D184" t="str">
            <v>φ150</v>
          </cell>
          <cell r="E184" t="str">
            <v xml:space="preserve">鋳鉄製 後付け 縦型 ﾓﾙﾀﾙ･塗膜防水 </v>
          </cell>
          <cell r="F184" t="str">
            <v>差し込み式</v>
          </cell>
          <cell r="H184" t="str">
            <v>個</v>
          </cell>
          <cell r="I184">
            <v>7140</v>
          </cell>
        </row>
        <row r="185">
          <cell r="A185" t="str">
            <v>A54052</v>
          </cell>
          <cell r="C185" t="str">
            <v>ルーフドレン</v>
          </cell>
          <cell r="D185" t="str">
            <v>φ50</v>
          </cell>
          <cell r="E185" t="str">
            <v xml:space="preserve">鋳鉄製 後付け 縦型 ﾓﾙﾀﾙ･塗膜防水 </v>
          </cell>
          <cell r="F185" t="str">
            <v>ねじ込み式</v>
          </cell>
          <cell r="H185" t="str">
            <v>個</v>
          </cell>
          <cell r="I185">
            <v>2029.9999999999998</v>
          </cell>
        </row>
        <row r="186">
          <cell r="A186" t="str">
            <v>A54053</v>
          </cell>
          <cell r="C186" t="str">
            <v>ルーフドレン</v>
          </cell>
          <cell r="D186" t="str">
            <v>φ65</v>
          </cell>
          <cell r="E186" t="str">
            <v xml:space="preserve">鋳鉄製 後付け 縦型 ﾓﾙﾀﾙ･塗膜防水 </v>
          </cell>
          <cell r="F186" t="str">
            <v>ねじ込み式</v>
          </cell>
          <cell r="H186" t="str">
            <v>個</v>
          </cell>
          <cell r="I186">
            <v>2310</v>
          </cell>
        </row>
        <row r="187">
          <cell r="A187" t="str">
            <v>A54054</v>
          </cell>
          <cell r="C187" t="str">
            <v>ルーフドレン</v>
          </cell>
          <cell r="D187" t="str">
            <v>φ75</v>
          </cell>
          <cell r="E187" t="str">
            <v xml:space="preserve">鋳鉄製 後付け 縦型 ﾓﾙﾀﾙ･塗膜防水 </v>
          </cell>
          <cell r="F187" t="str">
            <v>ねじ込み式</v>
          </cell>
          <cell r="H187" t="str">
            <v>個</v>
          </cell>
          <cell r="I187">
            <v>2520</v>
          </cell>
        </row>
        <row r="188">
          <cell r="A188" t="str">
            <v>A54055</v>
          </cell>
          <cell r="C188" t="str">
            <v>ルーフドレン</v>
          </cell>
          <cell r="D188" t="str">
            <v>φ100</v>
          </cell>
          <cell r="E188" t="str">
            <v xml:space="preserve">鋳鉄製 後付け 縦型 ﾓﾙﾀﾙ･塗膜防水 </v>
          </cell>
          <cell r="F188" t="str">
            <v>ねじ込み式</v>
          </cell>
          <cell r="H188" t="str">
            <v>個</v>
          </cell>
          <cell r="I188">
            <v>3010</v>
          </cell>
        </row>
        <row r="189">
          <cell r="A189" t="str">
            <v>A54056</v>
          </cell>
          <cell r="C189" t="str">
            <v>ルーフドレン</v>
          </cell>
          <cell r="D189" t="str">
            <v>φ125</v>
          </cell>
          <cell r="E189" t="str">
            <v xml:space="preserve">鋳鉄製 後付け 縦型 ﾓﾙﾀﾙ･塗膜防水 </v>
          </cell>
          <cell r="F189" t="str">
            <v>ねじ込み式</v>
          </cell>
          <cell r="H189" t="str">
            <v>個</v>
          </cell>
          <cell r="I189">
            <v>4760</v>
          </cell>
        </row>
        <row r="190">
          <cell r="A190" t="str">
            <v>A54057</v>
          </cell>
          <cell r="C190" t="str">
            <v>ルーフドレン</v>
          </cell>
          <cell r="D190" t="str">
            <v>φ150</v>
          </cell>
          <cell r="E190" t="str">
            <v xml:space="preserve">鋳鉄製 後付け 縦型 ﾓﾙﾀﾙ･塗膜防水 </v>
          </cell>
          <cell r="F190" t="str">
            <v>ねじ込み式</v>
          </cell>
          <cell r="H190" t="str">
            <v>個</v>
          </cell>
          <cell r="I190">
            <v>6930</v>
          </cell>
        </row>
        <row r="191">
          <cell r="A191" t="str">
            <v>A54058</v>
          </cell>
          <cell r="C191" t="str">
            <v>フロアドレン</v>
          </cell>
          <cell r="D191" t="str">
            <v>φ50</v>
          </cell>
          <cell r="E191" t="str">
            <v xml:space="preserve">鋳鉄製 先付け 縦型 ｱｽﾌｧﾙﾄ･ｼｰﾄ防水 </v>
          </cell>
          <cell r="F191" t="str">
            <v>差し込み式</v>
          </cell>
          <cell r="H191" t="str">
            <v>個</v>
          </cell>
          <cell r="I191">
            <v>3010</v>
          </cell>
        </row>
        <row r="192">
          <cell r="A192" t="str">
            <v>A54059</v>
          </cell>
          <cell r="C192" t="str">
            <v>フロアドレン</v>
          </cell>
          <cell r="D192" t="str">
            <v>φ65</v>
          </cell>
          <cell r="E192" t="str">
            <v xml:space="preserve">鋳鉄製 先付け 縦型 ｱｽﾌｧﾙﾄ･ｼｰﾄ防水 </v>
          </cell>
          <cell r="F192" t="str">
            <v>差し込み式</v>
          </cell>
          <cell r="H192" t="str">
            <v>個</v>
          </cell>
          <cell r="I192">
            <v>3500</v>
          </cell>
        </row>
        <row r="193">
          <cell r="A193" t="str">
            <v>A54060</v>
          </cell>
          <cell r="C193" t="str">
            <v>フロアドレン</v>
          </cell>
          <cell r="D193" t="str">
            <v>φ75</v>
          </cell>
          <cell r="E193" t="str">
            <v xml:space="preserve">鋳鉄製 先付け 縦型 ｱｽﾌｧﾙﾄ･ｼｰﾄ防水 </v>
          </cell>
          <cell r="F193" t="str">
            <v>差し込み式</v>
          </cell>
          <cell r="H193" t="str">
            <v>個</v>
          </cell>
          <cell r="I193">
            <v>3639.9999999999995</v>
          </cell>
        </row>
        <row r="194">
          <cell r="A194" t="str">
            <v>A54061</v>
          </cell>
          <cell r="C194" t="str">
            <v>フロアドレン</v>
          </cell>
          <cell r="D194" t="str">
            <v>φ100</v>
          </cell>
          <cell r="E194" t="str">
            <v xml:space="preserve">鋳鉄製 先付け 縦型 ｱｽﾌｧﾙﾄ･ｼｰﾄ防水 </v>
          </cell>
          <cell r="F194" t="str">
            <v>差し込み式</v>
          </cell>
          <cell r="H194" t="str">
            <v>個</v>
          </cell>
          <cell r="I194">
            <v>4340</v>
          </cell>
        </row>
        <row r="195">
          <cell r="A195" t="str">
            <v>A54062</v>
          </cell>
          <cell r="C195" t="str">
            <v>フロアドレン</v>
          </cell>
          <cell r="D195" t="str">
            <v>φ125</v>
          </cell>
          <cell r="E195" t="str">
            <v xml:space="preserve">鋳鉄製 先付け 縦型 ｱｽﾌｧﾙﾄ･ｼｰﾄ防水 </v>
          </cell>
          <cell r="F195" t="str">
            <v>差し込み式</v>
          </cell>
          <cell r="H195" t="str">
            <v>個</v>
          </cell>
          <cell r="I195">
            <v>6790</v>
          </cell>
        </row>
        <row r="196">
          <cell r="A196" t="str">
            <v>A54063</v>
          </cell>
          <cell r="C196" t="str">
            <v>フロアドレン</v>
          </cell>
          <cell r="D196" t="str">
            <v>φ150</v>
          </cell>
          <cell r="E196" t="str">
            <v xml:space="preserve">鋳鉄製 先付け 縦型 ｱｽﾌｧﾙﾄ･ｼｰﾄ防水 </v>
          </cell>
          <cell r="F196" t="str">
            <v>差し込み式</v>
          </cell>
          <cell r="H196" t="str">
            <v>個</v>
          </cell>
          <cell r="I196">
            <v>9450</v>
          </cell>
        </row>
        <row r="197">
          <cell r="A197" t="str">
            <v>A54064</v>
          </cell>
          <cell r="C197" t="str">
            <v>フロアドレン</v>
          </cell>
          <cell r="D197" t="str">
            <v>φ50</v>
          </cell>
          <cell r="E197" t="str">
            <v xml:space="preserve">鋳鉄製 先付け 縦型 ｱｽﾌｧﾙﾄ･ｼｰﾄ防水 </v>
          </cell>
          <cell r="F197" t="str">
            <v>ねじ込み式</v>
          </cell>
          <cell r="H197" t="str">
            <v>個</v>
          </cell>
          <cell r="I197">
            <v>3570</v>
          </cell>
        </row>
        <row r="198">
          <cell r="A198" t="str">
            <v>A54065</v>
          </cell>
          <cell r="C198" t="str">
            <v>フロアドレン</v>
          </cell>
          <cell r="D198" t="str">
            <v>φ65</v>
          </cell>
          <cell r="E198" t="str">
            <v xml:space="preserve">鋳鉄製 先付け 縦型 ｱｽﾌｧﾙﾄ･ｼｰﾄ防水 </v>
          </cell>
          <cell r="F198" t="str">
            <v>ねじ込み式</v>
          </cell>
          <cell r="H198" t="str">
            <v>個</v>
          </cell>
          <cell r="I198">
            <v>4270</v>
          </cell>
        </row>
        <row r="199">
          <cell r="A199" t="str">
            <v>A54066</v>
          </cell>
          <cell r="C199" t="str">
            <v>フロアドレン</v>
          </cell>
          <cell r="D199" t="str">
            <v>φ75</v>
          </cell>
          <cell r="E199" t="str">
            <v xml:space="preserve">鋳鉄製 先付け 縦型 ｱｽﾌｧﾙﾄ･ｼｰﾄ防水 </v>
          </cell>
          <cell r="F199" t="str">
            <v>ねじ込み式</v>
          </cell>
          <cell r="H199" t="str">
            <v>個</v>
          </cell>
          <cell r="I199">
            <v>4410</v>
          </cell>
        </row>
        <row r="200">
          <cell r="A200" t="str">
            <v>A54067</v>
          </cell>
          <cell r="C200" t="str">
            <v>フロアドレン</v>
          </cell>
          <cell r="D200" t="str">
            <v>φ100</v>
          </cell>
          <cell r="E200" t="str">
            <v xml:space="preserve">鋳鉄製 先付け 縦型 ｱｽﾌｧﾙﾄ･ｼｰﾄ防水 </v>
          </cell>
          <cell r="F200" t="str">
            <v>ねじ込み式</v>
          </cell>
          <cell r="H200" t="str">
            <v>個</v>
          </cell>
          <cell r="I200">
            <v>5180</v>
          </cell>
        </row>
        <row r="201">
          <cell r="A201" t="str">
            <v>A54068</v>
          </cell>
          <cell r="C201" t="str">
            <v>フロアドレン</v>
          </cell>
          <cell r="D201" t="str">
            <v>φ125</v>
          </cell>
          <cell r="E201" t="str">
            <v xml:space="preserve">鋳鉄製 先付け 縦型 ｱｽﾌｧﾙﾄ･ｼｰﾄ防水 </v>
          </cell>
          <cell r="F201" t="str">
            <v>ねじ込み式</v>
          </cell>
          <cell r="H201" t="str">
            <v>個</v>
          </cell>
          <cell r="I201">
            <v>7839.9999999999991</v>
          </cell>
        </row>
        <row r="202">
          <cell r="A202" t="str">
            <v>A54069</v>
          </cell>
          <cell r="C202" t="str">
            <v>フロアドレン</v>
          </cell>
          <cell r="D202" t="str">
            <v>φ150</v>
          </cell>
          <cell r="E202" t="str">
            <v xml:space="preserve">鋳鉄製 先付け 縦型 ｱｽﾌｧﾙﾄ･ｼｰﾄ防水 </v>
          </cell>
          <cell r="F202" t="str">
            <v>ねじ込み式</v>
          </cell>
          <cell r="H202" t="str">
            <v>個</v>
          </cell>
          <cell r="I202">
            <v>10570</v>
          </cell>
        </row>
        <row r="203">
          <cell r="A203" t="str">
            <v>A54070</v>
          </cell>
          <cell r="C203" t="str">
            <v>フロアドレン</v>
          </cell>
          <cell r="D203" t="str">
            <v>φ50</v>
          </cell>
          <cell r="E203" t="str">
            <v xml:space="preserve">鋳鉄製 先付け 縦型 ﾓﾙﾀﾙ･塗膜防水 </v>
          </cell>
          <cell r="F203" t="str">
            <v>差し込み式</v>
          </cell>
          <cell r="H203" t="str">
            <v>個</v>
          </cell>
          <cell r="I203">
            <v>1889.9999999999998</v>
          </cell>
        </row>
        <row r="204">
          <cell r="A204" t="str">
            <v>A54071</v>
          </cell>
          <cell r="C204" t="str">
            <v>フロアドレン</v>
          </cell>
          <cell r="D204" t="str">
            <v>φ65</v>
          </cell>
          <cell r="E204" t="str">
            <v xml:space="preserve">鋳鉄製 先付け 縦型 ﾓﾙﾀﾙ･塗膜防水 </v>
          </cell>
          <cell r="F204" t="str">
            <v>差し込み式</v>
          </cell>
          <cell r="H204" t="str">
            <v>個</v>
          </cell>
          <cell r="I204">
            <v>2240</v>
          </cell>
        </row>
        <row r="205">
          <cell r="A205" t="str">
            <v>A54072</v>
          </cell>
          <cell r="C205" t="str">
            <v>フロアドレン</v>
          </cell>
          <cell r="D205" t="str">
            <v>φ75</v>
          </cell>
          <cell r="E205" t="str">
            <v xml:space="preserve">鋳鉄製 先付け 縦型 ﾓﾙﾀﾙ･塗膜防水 </v>
          </cell>
          <cell r="F205" t="str">
            <v>差し込み式</v>
          </cell>
          <cell r="H205" t="str">
            <v>個</v>
          </cell>
          <cell r="I205">
            <v>2380</v>
          </cell>
        </row>
        <row r="206">
          <cell r="A206" t="str">
            <v>A54073</v>
          </cell>
          <cell r="C206" t="str">
            <v>フロアドレン</v>
          </cell>
          <cell r="D206" t="str">
            <v>φ100</v>
          </cell>
          <cell r="E206" t="str">
            <v xml:space="preserve">鋳鉄製 先付け 縦型 ﾓﾙﾀﾙ･塗膜防水 </v>
          </cell>
          <cell r="F206" t="str">
            <v>差し込み式</v>
          </cell>
          <cell r="H206" t="str">
            <v>個</v>
          </cell>
          <cell r="I206">
            <v>3010</v>
          </cell>
        </row>
        <row r="207">
          <cell r="A207" t="str">
            <v>A54074</v>
          </cell>
          <cell r="C207" t="str">
            <v>フロアドレン</v>
          </cell>
          <cell r="D207" t="str">
            <v>φ125</v>
          </cell>
          <cell r="E207" t="str">
            <v xml:space="preserve">鋳鉄製 先付け 縦型 ﾓﾙﾀﾙ･塗膜防水 </v>
          </cell>
          <cell r="F207" t="str">
            <v>差し込み式</v>
          </cell>
          <cell r="H207" t="str">
            <v>個</v>
          </cell>
          <cell r="I207">
            <v>4830</v>
          </cell>
        </row>
        <row r="208">
          <cell r="A208" t="str">
            <v>A54075</v>
          </cell>
          <cell r="C208" t="str">
            <v>フロアドレン</v>
          </cell>
          <cell r="D208" t="str">
            <v>φ150</v>
          </cell>
          <cell r="E208" t="str">
            <v xml:space="preserve">鋳鉄製 先付け 縦型 ﾓﾙﾀﾙ･塗膜防水 </v>
          </cell>
          <cell r="F208" t="str">
            <v>差し込み式</v>
          </cell>
          <cell r="H208" t="str">
            <v>個</v>
          </cell>
          <cell r="I208">
            <v>7349.9999999999991</v>
          </cell>
        </row>
        <row r="209">
          <cell r="A209" t="str">
            <v>A54076</v>
          </cell>
          <cell r="C209" t="str">
            <v>フロアドレン</v>
          </cell>
          <cell r="D209" t="str">
            <v>φ50</v>
          </cell>
          <cell r="E209" t="str">
            <v xml:space="preserve">鋳鉄製 先付け 縦型 ﾓﾙﾀﾙ･塗膜防水 </v>
          </cell>
          <cell r="F209" t="str">
            <v>ねじ込み式</v>
          </cell>
          <cell r="H209" t="str">
            <v>個</v>
          </cell>
          <cell r="I209">
            <v>2380</v>
          </cell>
        </row>
        <row r="210">
          <cell r="A210" t="str">
            <v>A54077</v>
          </cell>
          <cell r="C210" t="str">
            <v>フロアドレン</v>
          </cell>
          <cell r="D210" t="str">
            <v>φ65</v>
          </cell>
          <cell r="E210" t="str">
            <v xml:space="preserve">鋳鉄製 先付け 縦型 ﾓﾙﾀﾙ･塗膜防水 </v>
          </cell>
          <cell r="F210" t="str">
            <v>ねじ込み式</v>
          </cell>
          <cell r="H210" t="str">
            <v>個</v>
          </cell>
          <cell r="I210">
            <v>2730</v>
          </cell>
        </row>
        <row r="211">
          <cell r="A211" t="str">
            <v>A54078</v>
          </cell>
          <cell r="C211" t="str">
            <v>フロアドレン</v>
          </cell>
          <cell r="D211" t="str">
            <v>φ75</v>
          </cell>
          <cell r="E211" t="str">
            <v xml:space="preserve">鋳鉄製 先付け 縦型 ﾓﾙﾀﾙ･塗膜防水 </v>
          </cell>
          <cell r="F211" t="str">
            <v>ねじ込み式</v>
          </cell>
          <cell r="H211" t="str">
            <v>個</v>
          </cell>
          <cell r="I211">
            <v>2940</v>
          </cell>
        </row>
        <row r="212">
          <cell r="A212" t="str">
            <v>A54079</v>
          </cell>
          <cell r="C212" t="str">
            <v>フロアドレン</v>
          </cell>
          <cell r="D212" t="str">
            <v>φ100</v>
          </cell>
          <cell r="E212" t="str">
            <v xml:space="preserve">鋳鉄製 先付け 縦型 ﾓﾙﾀﾙ･塗膜防水 </v>
          </cell>
          <cell r="F212" t="str">
            <v>ねじ込み式</v>
          </cell>
          <cell r="H212" t="str">
            <v>個</v>
          </cell>
          <cell r="I212">
            <v>3430</v>
          </cell>
        </row>
        <row r="213">
          <cell r="A213" t="str">
            <v>A54080</v>
          </cell>
          <cell r="C213" t="str">
            <v>フロアドレン</v>
          </cell>
          <cell r="D213" t="str">
            <v>φ125</v>
          </cell>
          <cell r="E213" t="str">
            <v xml:space="preserve">鋳鉄製 先付け 縦型 ﾓﾙﾀﾙ･塗膜防水 </v>
          </cell>
          <cell r="F213" t="str">
            <v>ねじ込み式</v>
          </cell>
          <cell r="H213" t="str">
            <v>個</v>
          </cell>
          <cell r="I213">
            <v>5180</v>
          </cell>
        </row>
        <row r="214">
          <cell r="A214" t="str">
            <v>A54081</v>
          </cell>
          <cell r="C214" t="str">
            <v>フロアドレン</v>
          </cell>
          <cell r="D214" t="str">
            <v>φ150</v>
          </cell>
          <cell r="E214" t="str">
            <v xml:space="preserve">鋳鉄製 先付け 縦型 ﾓﾙﾀﾙ･塗膜防水 </v>
          </cell>
          <cell r="F214" t="str">
            <v>ねじ込み式</v>
          </cell>
          <cell r="H214" t="str">
            <v>個</v>
          </cell>
          <cell r="I214">
            <v>8189.9999999999991</v>
          </cell>
        </row>
        <row r="215">
          <cell r="A215" t="str">
            <v>A54082</v>
          </cell>
          <cell r="C215" t="str">
            <v>フロアドレン</v>
          </cell>
          <cell r="D215" t="str">
            <v>φ50</v>
          </cell>
          <cell r="E215" t="str">
            <v xml:space="preserve">鋳鉄製 後付け 縦型 ｱｽﾌｧﾙﾄ･ｼｰﾄ防水 </v>
          </cell>
          <cell r="F215" t="str">
            <v>差し込み式</v>
          </cell>
          <cell r="H215" t="str">
            <v>個</v>
          </cell>
          <cell r="I215">
            <v>2940</v>
          </cell>
        </row>
        <row r="216">
          <cell r="A216" t="str">
            <v>A54083</v>
          </cell>
          <cell r="C216" t="str">
            <v>フロアドレン</v>
          </cell>
          <cell r="D216" t="str">
            <v>φ65</v>
          </cell>
          <cell r="E216" t="str">
            <v xml:space="preserve">鋳鉄製 後付け 縦型 ｱｽﾌｧﾙﾄ･ｼｰﾄ防水 </v>
          </cell>
          <cell r="F216" t="str">
            <v>差し込み式</v>
          </cell>
          <cell r="H216" t="str">
            <v>個</v>
          </cell>
          <cell r="I216">
            <v>3430</v>
          </cell>
        </row>
        <row r="217">
          <cell r="A217" t="str">
            <v>A54084</v>
          </cell>
          <cell r="C217" t="str">
            <v>フロアドレン</v>
          </cell>
          <cell r="D217" t="str">
            <v>φ75</v>
          </cell>
          <cell r="E217" t="str">
            <v xml:space="preserve">鋳鉄製 後付け 縦型 ｱｽﾌｧﾙﾄ･ｼｰﾄ防水 </v>
          </cell>
          <cell r="F217" t="str">
            <v>差し込み式</v>
          </cell>
          <cell r="H217" t="str">
            <v>個</v>
          </cell>
          <cell r="I217">
            <v>3570</v>
          </cell>
        </row>
        <row r="218">
          <cell r="A218" t="str">
            <v>A54085</v>
          </cell>
          <cell r="C218" t="str">
            <v>フロアドレン</v>
          </cell>
          <cell r="D218" t="str">
            <v>φ100</v>
          </cell>
          <cell r="E218" t="str">
            <v xml:space="preserve">鋳鉄製 後付け 縦型 ｱｽﾌｧﾙﾄ･ｼｰﾄ防水 </v>
          </cell>
          <cell r="F218" t="str">
            <v>差し込み式</v>
          </cell>
          <cell r="H218" t="str">
            <v>個</v>
          </cell>
          <cell r="I218">
            <v>4200</v>
          </cell>
        </row>
        <row r="219">
          <cell r="A219" t="str">
            <v>A54086</v>
          </cell>
          <cell r="C219" t="str">
            <v>フロアドレン</v>
          </cell>
          <cell r="D219" t="str">
            <v>φ125</v>
          </cell>
          <cell r="E219" t="str">
            <v xml:space="preserve">鋳鉄製 後付け 縦型 ｱｽﾌｧﾙﾄ･ｼｰﾄ防水 </v>
          </cell>
          <cell r="F219" t="str">
            <v>差し込み式</v>
          </cell>
          <cell r="H219" t="str">
            <v>個</v>
          </cell>
          <cell r="I219">
            <v>6580</v>
          </cell>
        </row>
        <row r="220">
          <cell r="A220" t="str">
            <v>A54087</v>
          </cell>
          <cell r="C220" t="str">
            <v>フロアドレン</v>
          </cell>
          <cell r="D220" t="str">
            <v>φ150</v>
          </cell>
          <cell r="E220" t="str">
            <v xml:space="preserve">鋳鉄製 後付け 縦型 ｱｽﾌｧﾙﾄ･ｼｰﾄ防水 </v>
          </cell>
          <cell r="F220" t="str">
            <v>差し込み式</v>
          </cell>
          <cell r="H220" t="str">
            <v>個</v>
          </cell>
          <cell r="I220">
            <v>9450</v>
          </cell>
        </row>
        <row r="221">
          <cell r="A221" t="str">
            <v>A54088</v>
          </cell>
          <cell r="C221" t="str">
            <v>フロアドレン</v>
          </cell>
          <cell r="D221" t="str">
            <v>φ50</v>
          </cell>
          <cell r="E221" t="str">
            <v xml:space="preserve">鋳鉄製 後付け 縦型 ｱｽﾌｧﾙﾄ･ｼｰﾄ防水 </v>
          </cell>
          <cell r="F221" t="str">
            <v>ねじ込み式</v>
          </cell>
          <cell r="H221" t="str">
            <v>個</v>
          </cell>
          <cell r="I221">
            <v>3150</v>
          </cell>
        </row>
        <row r="222">
          <cell r="A222" t="str">
            <v>A54089</v>
          </cell>
          <cell r="C222" t="str">
            <v>フロアドレン</v>
          </cell>
          <cell r="D222" t="str">
            <v>φ65</v>
          </cell>
          <cell r="E222" t="str">
            <v xml:space="preserve">鋳鉄製 後付け 縦型 ｱｽﾌｧﾙﾄ･ｼｰﾄ防水 </v>
          </cell>
          <cell r="F222" t="str">
            <v>ねじ込み式</v>
          </cell>
          <cell r="H222" t="str">
            <v>個</v>
          </cell>
          <cell r="I222">
            <v>3709.9999999999995</v>
          </cell>
        </row>
        <row r="223">
          <cell r="A223" t="str">
            <v>A54090</v>
          </cell>
          <cell r="C223" t="str">
            <v>フロアドレン</v>
          </cell>
          <cell r="D223" t="str">
            <v>φ75</v>
          </cell>
          <cell r="E223" t="str">
            <v xml:space="preserve">鋳鉄製 後付け 縦型 ｱｽﾌｧﾙﾄ･ｼｰﾄ防水 </v>
          </cell>
          <cell r="F223" t="str">
            <v>ねじ込み式</v>
          </cell>
          <cell r="H223" t="str">
            <v>個</v>
          </cell>
          <cell r="I223">
            <v>3779.9999999999995</v>
          </cell>
        </row>
        <row r="224">
          <cell r="A224" t="str">
            <v>A54091</v>
          </cell>
          <cell r="C224" t="str">
            <v>フロアドレン</v>
          </cell>
          <cell r="D224" t="str">
            <v>φ100</v>
          </cell>
          <cell r="E224" t="str">
            <v xml:space="preserve">鋳鉄製 後付け 縦型 ｱｽﾌｧﾙﾄ･ｼｰﾄ防水 </v>
          </cell>
          <cell r="F224" t="str">
            <v>ねじ込み式</v>
          </cell>
          <cell r="H224" t="str">
            <v>個</v>
          </cell>
          <cell r="I224">
            <v>4480</v>
          </cell>
        </row>
        <row r="225">
          <cell r="A225" t="str">
            <v>A54092</v>
          </cell>
          <cell r="C225" t="str">
            <v>フロアドレン</v>
          </cell>
          <cell r="D225" t="str">
            <v>φ125</v>
          </cell>
          <cell r="E225" t="str">
            <v xml:space="preserve">鋳鉄製 後付け 縦型 ｱｽﾌｧﾙﾄ･ｼｰﾄ防水 </v>
          </cell>
          <cell r="F225" t="str">
            <v>ねじ込み式</v>
          </cell>
          <cell r="H225" t="str">
            <v>個</v>
          </cell>
          <cell r="I225">
            <v>6720</v>
          </cell>
        </row>
        <row r="226">
          <cell r="A226" t="str">
            <v>A54093</v>
          </cell>
          <cell r="C226" t="str">
            <v>フロアドレン</v>
          </cell>
          <cell r="D226" t="str">
            <v>φ150</v>
          </cell>
          <cell r="E226" t="str">
            <v xml:space="preserve">鋳鉄製 後付け 縦型 ｱｽﾌｧﾙﾄ･ｼｰﾄ防水 </v>
          </cell>
          <cell r="F226" t="str">
            <v>ねじ込み式</v>
          </cell>
          <cell r="H226" t="str">
            <v>個</v>
          </cell>
          <cell r="I226">
            <v>8890</v>
          </cell>
        </row>
        <row r="227">
          <cell r="A227" t="str">
            <v>A54094</v>
          </cell>
          <cell r="C227" t="str">
            <v>フロアドレン</v>
          </cell>
          <cell r="D227" t="str">
            <v>φ50</v>
          </cell>
          <cell r="E227" t="str">
            <v xml:space="preserve">鋳鉄製 後付け 縦型 ﾓﾙﾀﾙ･塗膜防水 </v>
          </cell>
          <cell r="F227" t="str">
            <v>差し込み式</v>
          </cell>
          <cell r="H227" t="str">
            <v>個</v>
          </cell>
          <cell r="I227">
            <v>2029.9999999999998</v>
          </cell>
        </row>
        <row r="228">
          <cell r="A228" t="str">
            <v>A54095</v>
          </cell>
          <cell r="C228" t="str">
            <v>フロアドレン</v>
          </cell>
          <cell r="D228" t="str">
            <v>φ65</v>
          </cell>
          <cell r="E228" t="str">
            <v xml:space="preserve">鋳鉄製 後付け 縦型 ﾓﾙﾀﾙ･塗膜防水 </v>
          </cell>
          <cell r="F228" t="str">
            <v>差し込み式</v>
          </cell>
          <cell r="H228" t="str">
            <v>個</v>
          </cell>
          <cell r="I228">
            <v>2450</v>
          </cell>
        </row>
        <row r="229">
          <cell r="A229" t="str">
            <v>A54096</v>
          </cell>
          <cell r="C229" t="str">
            <v>フロアドレン</v>
          </cell>
          <cell r="D229" t="str">
            <v>φ75</v>
          </cell>
          <cell r="E229" t="str">
            <v xml:space="preserve">鋳鉄製 後付け 縦型 ﾓﾙﾀﾙ･塗膜防水 </v>
          </cell>
          <cell r="F229" t="str">
            <v>差し込み式</v>
          </cell>
          <cell r="H229" t="str">
            <v>個</v>
          </cell>
          <cell r="I229">
            <v>2590</v>
          </cell>
        </row>
        <row r="230">
          <cell r="A230" t="str">
            <v>A54097</v>
          </cell>
          <cell r="C230" t="str">
            <v>フロアドレン</v>
          </cell>
          <cell r="D230" t="str">
            <v>φ100</v>
          </cell>
          <cell r="E230" t="str">
            <v xml:space="preserve">鋳鉄製 後付け 縦型 ﾓﾙﾀﾙ･塗膜防水 </v>
          </cell>
          <cell r="F230" t="str">
            <v>差し込み式</v>
          </cell>
          <cell r="H230" t="str">
            <v>個</v>
          </cell>
          <cell r="I230">
            <v>3150</v>
          </cell>
        </row>
        <row r="231">
          <cell r="A231" t="str">
            <v>A54098</v>
          </cell>
          <cell r="C231" t="str">
            <v>フロアドレン</v>
          </cell>
          <cell r="D231" t="str">
            <v>φ125</v>
          </cell>
          <cell r="E231" t="str">
            <v xml:space="preserve">鋳鉄製 後付け 縦型 ﾓﾙﾀﾙ･塗膜防水 </v>
          </cell>
          <cell r="F231" t="str">
            <v>差し込み式</v>
          </cell>
          <cell r="H231" t="str">
            <v>個</v>
          </cell>
          <cell r="I231">
            <v>4970</v>
          </cell>
        </row>
        <row r="232">
          <cell r="A232" t="str">
            <v>A54099</v>
          </cell>
          <cell r="C232" t="str">
            <v>フロアドレン</v>
          </cell>
          <cell r="D232" t="str">
            <v>φ150</v>
          </cell>
          <cell r="E232" t="str">
            <v xml:space="preserve">鋳鉄製 後付け 縦型 ﾓﾙﾀﾙ･塗膜防水 </v>
          </cell>
          <cell r="F232" t="str">
            <v>差し込み式</v>
          </cell>
          <cell r="H232" t="str">
            <v>個</v>
          </cell>
          <cell r="I232">
            <v>7140</v>
          </cell>
        </row>
        <row r="233">
          <cell r="A233" t="str">
            <v>A54100</v>
          </cell>
          <cell r="C233" t="str">
            <v>フロアドレン</v>
          </cell>
          <cell r="D233" t="str">
            <v>φ50</v>
          </cell>
          <cell r="E233" t="str">
            <v xml:space="preserve">鋳鉄製 後付け 縦型 ﾓﾙﾀﾙ･塗膜防水 </v>
          </cell>
          <cell r="F233" t="str">
            <v>ねじ込み式</v>
          </cell>
          <cell r="H233" t="str">
            <v>個</v>
          </cell>
          <cell r="I233">
            <v>1889.9999999999998</v>
          </cell>
        </row>
        <row r="234">
          <cell r="A234" t="str">
            <v>A54101</v>
          </cell>
          <cell r="C234" t="str">
            <v>フロアドレン</v>
          </cell>
          <cell r="D234" t="str">
            <v>φ65</v>
          </cell>
          <cell r="E234" t="str">
            <v xml:space="preserve">鋳鉄製 後付け 縦型 ﾓﾙﾀﾙ･塗膜防水 </v>
          </cell>
          <cell r="F234" t="str">
            <v>ねじ込み式</v>
          </cell>
          <cell r="H234" t="str">
            <v>個</v>
          </cell>
          <cell r="I234">
            <v>2170</v>
          </cell>
        </row>
        <row r="235">
          <cell r="A235" t="str">
            <v>A54102</v>
          </cell>
          <cell r="C235" t="str">
            <v>フロアドレン</v>
          </cell>
          <cell r="D235" t="str">
            <v>φ75</v>
          </cell>
          <cell r="E235" t="str">
            <v xml:space="preserve">鋳鉄製 後付け 縦型 ﾓﾙﾀﾙ･塗膜防水 </v>
          </cell>
          <cell r="F235" t="str">
            <v>ねじ込み式</v>
          </cell>
          <cell r="H235" t="str">
            <v>個</v>
          </cell>
          <cell r="I235">
            <v>2380</v>
          </cell>
        </row>
        <row r="236">
          <cell r="A236" t="str">
            <v>A54103</v>
          </cell>
          <cell r="C236" t="str">
            <v>フロアドレン</v>
          </cell>
          <cell r="D236" t="str">
            <v>φ100</v>
          </cell>
          <cell r="E236" t="str">
            <v xml:space="preserve">鋳鉄製 後付け 縦型 ﾓﾙﾀﾙ･塗膜防水 </v>
          </cell>
          <cell r="F236" t="str">
            <v>ねじ込み式</v>
          </cell>
          <cell r="H236" t="str">
            <v>個</v>
          </cell>
          <cell r="I236">
            <v>2730</v>
          </cell>
        </row>
        <row r="237">
          <cell r="A237" t="str">
            <v>A54104</v>
          </cell>
          <cell r="C237" t="str">
            <v>フロアドレン</v>
          </cell>
          <cell r="D237" t="str">
            <v>φ125</v>
          </cell>
          <cell r="E237" t="str">
            <v xml:space="preserve">鋳鉄製 後付け 縦型 ﾓﾙﾀﾙ･塗膜防水 </v>
          </cell>
          <cell r="F237" t="str">
            <v>ねじ込み式</v>
          </cell>
          <cell r="H237" t="str">
            <v>個</v>
          </cell>
          <cell r="I237">
            <v>4270</v>
          </cell>
        </row>
        <row r="238">
          <cell r="A238" t="str">
            <v>A54105</v>
          </cell>
          <cell r="C238" t="str">
            <v>フロアドレン</v>
          </cell>
          <cell r="D238" t="str">
            <v>φ150</v>
          </cell>
          <cell r="E238" t="str">
            <v xml:space="preserve">鋳鉄製 後付け 縦型 ﾓﾙﾀﾙ･塗膜防水 </v>
          </cell>
          <cell r="F238" t="str">
            <v>ねじ込み式</v>
          </cell>
          <cell r="H238" t="str">
            <v>個</v>
          </cell>
          <cell r="I238">
            <v>6930</v>
          </cell>
        </row>
        <row r="239">
          <cell r="A239" t="str">
            <v>A54106</v>
          </cell>
          <cell r="C239" t="str">
            <v>中継ドレン</v>
          </cell>
          <cell r="D239" t="str">
            <v>φ50</v>
          </cell>
          <cell r="E239" t="str">
            <v xml:space="preserve">鋳鉄製 先付け 中継 ｱｽﾌｧﾙﾄ･ｼｰﾄ防水 </v>
          </cell>
          <cell r="F239" t="str">
            <v>差し込み式</v>
          </cell>
          <cell r="H239" t="str">
            <v>個</v>
          </cell>
          <cell r="I239">
            <v>3010</v>
          </cell>
        </row>
        <row r="240">
          <cell r="A240" t="str">
            <v>A54107</v>
          </cell>
          <cell r="C240" t="str">
            <v>中継ドレン</v>
          </cell>
          <cell r="D240" t="str">
            <v>φ65</v>
          </cell>
          <cell r="E240" t="str">
            <v xml:space="preserve">鋳鉄製 先付け 中継 ｱｽﾌｧﾙﾄ･ｼｰﾄ防水 </v>
          </cell>
          <cell r="F240" t="str">
            <v>差し込み式</v>
          </cell>
          <cell r="H240" t="str">
            <v>個</v>
          </cell>
          <cell r="I240">
            <v>3500</v>
          </cell>
        </row>
        <row r="241">
          <cell r="A241" t="str">
            <v>A54108</v>
          </cell>
          <cell r="C241" t="str">
            <v>中継ドレン</v>
          </cell>
          <cell r="D241" t="str">
            <v>φ75</v>
          </cell>
          <cell r="E241" t="str">
            <v xml:space="preserve">鋳鉄製 先付け 中継 ｱｽﾌｧﾙﾄ･ｼｰﾄ防水 </v>
          </cell>
          <cell r="F241" t="str">
            <v>差し込み式</v>
          </cell>
          <cell r="H241" t="str">
            <v>個</v>
          </cell>
          <cell r="I241">
            <v>3639.9999999999995</v>
          </cell>
        </row>
        <row r="242">
          <cell r="A242" t="str">
            <v>A54109</v>
          </cell>
          <cell r="C242" t="str">
            <v>中継ドレン</v>
          </cell>
          <cell r="D242" t="str">
            <v>φ100</v>
          </cell>
          <cell r="E242" t="str">
            <v xml:space="preserve">鋳鉄製 先付け 中継 ｱｽﾌｧﾙﾄ･ｼｰﾄ防水 </v>
          </cell>
          <cell r="F242" t="str">
            <v>差し込み式</v>
          </cell>
          <cell r="H242" t="str">
            <v>個</v>
          </cell>
          <cell r="I242">
            <v>4340</v>
          </cell>
        </row>
        <row r="243">
          <cell r="A243" t="str">
            <v>A54110</v>
          </cell>
          <cell r="C243" t="str">
            <v>中継ドレン</v>
          </cell>
          <cell r="D243" t="str">
            <v>φ125</v>
          </cell>
          <cell r="E243" t="str">
            <v xml:space="preserve">鋳鉄製 先付け 中継 ｱｽﾌｧﾙﾄ･ｼｰﾄ防水 </v>
          </cell>
          <cell r="F243" t="str">
            <v>差し込み式</v>
          </cell>
          <cell r="H243" t="str">
            <v>個</v>
          </cell>
          <cell r="I243">
            <v>6790</v>
          </cell>
        </row>
        <row r="244">
          <cell r="A244" t="str">
            <v>A54111</v>
          </cell>
          <cell r="C244" t="str">
            <v>中継ドレン</v>
          </cell>
          <cell r="D244" t="str">
            <v>φ150</v>
          </cell>
          <cell r="E244" t="str">
            <v xml:space="preserve">鋳鉄製 先付け 中継 ｱｽﾌｧﾙﾄ･ｼｰﾄ防水 </v>
          </cell>
          <cell r="F244" t="str">
            <v>差し込み式</v>
          </cell>
          <cell r="H244" t="str">
            <v>個</v>
          </cell>
          <cell r="I244">
            <v>9450</v>
          </cell>
        </row>
        <row r="245">
          <cell r="A245" t="str">
            <v>A54112</v>
          </cell>
          <cell r="C245" t="str">
            <v>中継ドレン</v>
          </cell>
          <cell r="D245" t="str">
            <v>φ50</v>
          </cell>
          <cell r="E245" t="str">
            <v xml:space="preserve">鋳鉄製 先付け 中継 ｱｽﾌｧﾙﾄ･ｼｰﾄ防水 </v>
          </cell>
          <cell r="F245" t="str">
            <v>ねじ込み式</v>
          </cell>
          <cell r="H245" t="str">
            <v>個</v>
          </cell>
          <cell r="I245">
            <v>3570</v>
          </cell>
        </row>
        <row r="246">
          <cell r="A246" t="str">
            <v>A54113</v>
          </cell>
          <cell r="C246" t="str">
            <v>中継ドレン</v>
          </cell>
          <cell r="D246" t="str">
            <v>φ65</v>
          </cell>
          <cell r="E246" t="str">
            <v xml:space="preserve">鋳鉄製 先付け 中継 ｱｽﾌｧﾙﾄ･ｼｰﾄ防水 </v>
          </cell>
          <cell r="F246" t="str">
            <v>ねじ込み式</v>
          </cell>
          <cell r="H246" t="str">
            <v>個</v>
          </cell>
          <cell r="I246">
            <v>4270</v>
          </cell>
        </row>
        <row r="247">
          <cell r="A247" t="str">
            <v>A54114</v>
          </cell>
          <cell r="C247" t="str">
            <v>中継ドレン</v>
          </cell>
          <cell r="D247" t="str">
            <v>φ75</v>
          </cell>
          <cell r="E247" t="str">
            <v xml:space="preserve">鋳鉄製 先付け 中継 ｱｽﾌｧﾙﾄ･ｼｰﾄ防水 </v>
          </cell>
          <cell r="F247" t="str">
            <v>ねじ込み式</v>
          </cell>
          <cell r="H247" t="str">
            <v>個</v>
          </cell>
          <cell r="I247">
            <v>4410</v>
          </cell>
        </row>
        <row r="248">
          <cell r="A248" t="str">
            <v>A54115</v>
          </cell>
          <cell r="C248" t="str">
            <v>中継ドレン</v>
          </cell>
          <cell r="D248" t="str">
            <v>φ100</v>
          </cell>
          <cell r="E248" t="str">
            <v xml:space="preserve">鋳鉄製 先付け 中継 ｱｽﾌｧﾙﾄ･ｼｰﾄ防水 </v>
          </cell>
          <cell r="F248" t="str">
            <v>ねじ込み式</v>
          </cell>
          <cell r="H248" t="str">
            <v>個</v>
          </cell>
          <cell r="I248">
            <v>5180</v>
          </cell>
        </row>
        <row r="249">
          <cell r="A249" t="str">
            <v>A54116</v>
          </cell>
          <cell r="C249" t="str">
            <v>中継ドレン</v>
          </cell>
          <cell r="D249" t="str">
            <v>φ125</v>
          </cell>
          <cell r="E249" t="str">
            <v xml:space="preserve">鋳鉄製 先付け 中継 ｱｽﾌｧﾙﾄ･ｼｰﾄ防水 </v>
          </cell>
          <cell r="F249" t="str">
            <v>ねじ込み式</v>
          </cell>
          <cell r="H249" t="str">
            <v>個</v>
          </cell>
          <cell r="I249">
            <v>7839.9999999999991</v>
          </cell>
        </row>
        <row r="250">
          <cell r="A250" t="str">
            <v>A54117</v>
          </cell>
          <cell r="C250" t="str">
            <v>中継ドレン</v>
          </cell>
          <cell r="D250" t="str">
            <v>φ150</v>
          </cell>
          <cell r="E250" t="str">
            <v xml:space="preserve">鋳鉄製 先付け 中継 ｱｽﾌｧﾙﾄ･ｼｰﾄ防水 </v>
          </cell>
          <cell r="F250" t="str">
            <v>ねじ込み式</v>
          </cell>
          <cell r="H250" t="str">
            <v>個</v>
          </cell>
          <cell r="I250">
            <v>10570</v>
          </cell>
        </row>
        <row r="251">
          <cell r="A251" t="str">
            <v>A54118</v>
          </cell>
          <cell r="C251" t="str">
            <v>中継ドレン</v>
          </cell>
          <cell r="D251" t="str">
            <v>φ50</v>
          </cell>
          <cell r="E251" t="str">
            <v xml:space="preserve">鋳鉄製 先付け 中継 ﾓﾙﾀﾙ･塗膜防水 </v>
          </cell>
          <cell r="F251" t="str">
            <v>差し込み式</v>
          </cell>
          <cell r="H251" t="str">
            <v>個</v>
          </cell>
          <cell r="I251">
            <v>1889.9999999999998</v>
          </cell>
        </row>
        <row r="252">
          <cell r="A252" t="str">
            <v>A54119</v>
          </cell>
          <cell r="C252" t="str">
            <v>中継ドレン</v>
          </cell>
          <cell r="D252" t="str">
            <v>φ65</v>
          </cell>
          <cell r="E252" t="str">
            <v xml:space="preserve">鋳鉄製 先付け 中継 ﾓﾙﾀﾙ･塗膜防水 </v>
          </cell>
          <cell r="F252" t="str">
            <v>差し込み式</v>
          </cell>
          <cell r="H252" t="str">
            <v>個</v>
          </cell>
          <cell r="I252">
            <v>2240</v>
          </cell>
        </row>
        <row r="253">
          <cell r="A253" t="str">
            <v>A54120</v>
          </cell>
          <cell r="C253" t="str">
            <v>中継ドレン</v>
          </cell>
          <cell r="D253" t="str">
            <v>φ75</v>
          </cell>
          <cell r="E253" t="str">
            <v xml:space="preserve">鋳鉄製 先付け 中継 ﾓﾙﾀﾙ･塗膜防水 </v>
          </cell>
          <cell r="F253" t="str">
            <v>差し込み式</v>
          </cell>
          <cell r="H253" t="str">
            <v>個</v>
          </cell>
          <cell r="I253">
            <v>2380</v>
          </cell>
        </row>
        <row r="254">
          <cell r="A254" t="str">
            <v>A54121</v>
          </cell>
          <cell r="C254" t="str">
            <v>中継ドレン</v>
          </cell>
          <cell r="D254" t="str">
            <v>φ100</v>
          </cell>
          <cell r="E254" t="str">
            <v xml:space="preserve">鋳鉄製 先付け 中継 ﾓﾙﾀﾙ･塗膜防水 </v>
          </cell>
          <cell r="F254" t="str">
            <v>差し込み式</v>
          </cell>
          <cell r="H254" t="str">
            <v>個</v>
          </cell>
          <cell r="I254">
            <v>3010</v>
          </cell>
        </row>
        <row r="255">
          <cell r="A255" t="str">
            <v>A54122</v>
          </cell>
          <cell r="C255" t="str">
            <v>中継ドレン</v>
          </cell>
          <cell r="D255" t="str">
            <v>φ125</v>
          </cell>
          <cell r="E255" t="str">
            <v xml:space="preserve">鋳鉄製 先付け 中継 ﾓﾙﾀﾙ･塗膜防水 </v>
          </cell>
          <cell r="F255" t="str">
            <v>差し込み式</v>
          </cell>
          <cell r="H255" t="str">
            <v>個</v>
          </cell>
          <cell r="I255">
            <v>4830</v>
          </cell>
        </row>
        <row r="256">
          <cell r="A256" t="str">
            <v>A54123</v>
          </cell>
          <cell r="C256" t="str">
            <v>中継ドレン</v>
          </cell>
          <cell r="D256" t="str">
            <v>φ150</v>
          </cell>
          <cell r="E256" t="str">
            <v xml:space="preserve">鋳鉄製 先付け 中継 ﾓﾙﾀﾙ･塗膜防水 </v>
          </cell>
          <cell r="F256" t="str">
            <v>差し込み式</v>
          </cell>
          <cell r="H256" t="str">
            <v>個</v>
          </cell>
          <cell r="I256">
            <v>7349.9999999999991</v>
          </cell>
        </row>
        <row r="257">
          <cell r="A257" t="str">
            <v>A54124</v>
          </cell>
          <cell r="C257" t="str">
            <v>中継ドレン</v>
          </cell>
          <cell r="D257" t="str">
            <v>φ50</v>
          </cell>
          <cell r="E257" t="str">
            <v xml:space="preserve">鋳鉄製 先付け 中継 ﾓﾙﾀﾙ･塗膜防水 </v>
          </cell>
          <cell r="F257" t="str">
            <v>ねじ込み式</v>
          </cell>
          <cell r="H257" t="str">
            <v>個</v>
          </cell>
          <cell r="I257">
            <v>2380</v>
          </cell>
        </row>
        <row r="258">
          <cell r="A258" t="str">
            <v>A54125</v>
          </cell>
          <cell r="C258" t="str">
            <v>中継ドレン</v>
          </cell>
          <cell r="D258" t="str">
            <v>φ65</v>
          </cell>
          <cell r="E258" t="str">
            <v xml:space="preserve">鋳鉄製 先付け 中継 ﾓﾙﾀﾙ･塗膜防水 </v>
          </cell>
          <cell r="F258" t="str">
            <v>ねじ込み式</v>
          </cell>
          <cell r="H258" t="str">
            <v>個</v>
          </cell>
          <cell r="I258">
            <v>2730</v>
          </cell>
        </row>
        <row r="259">
          <cell r="A259" t="str">
            <v>A54126</v>
          </cell>
          <cell r="C259" t="str">
            <v>中継ドレン</v>
          </cell>
          <cell r="D259" t="str">
            <v>φ75</v>
          </cell>
          <cell r="E259" t="str">
            <v xml:space="preserve">鋳鉄製 先付け 中継 ﾓﾙﾀﾙ･塗膜防水 </v>
          </cell>
          <cell r="F259" t="str">
            <v>ねじ込み式</v>
          </cell>
          <cell r="H259" t="str">
            <v>個</v>
          </cell>
          <cell r="I259">
            <v>2940</v>
          </cell>
        </row>
        <row r="260">
          <cell r="A260" t="str">
            <v>A54127</v>
          </cell>
          <cell r="C260" t="str">
            <v>中継ドレン</v>
          </cell>
          <cell r="D260" t="str">
            <v>φ100</v>
          </cell>
          <cell r="E260" t="str">
            <v xml:space="preserve">鋳鉄製 先付け 中継 ﾓﾙﾀﾙ･塗膜防水 </v>
          </cell>
          <cell r="F260" t="str">
            <v>ねじ込み式</v>
          </cell>
          <cell r="H260" t="str">
            <v>個</v>
          </cell>
          <cell r="I260">
            <v>3430</v>
          </cell>
        </row>
        <row r="261">
          <cell r="A261" t="str">
            <v>A54128</v>
          </cell>
          <cell r="C261" t="str">
            <v>中継ドレン</v>
          </cell>
          <cell r="D261" t="str">
            <v>φ125</v>
          </cell>
          <cell r="E261" t="str">
            <v xml:space="preserve">鋳鉄製 先付け 中継 ﾓﾙﾀﾙ･塗膜防水 </v>
          </cell>
          <cell r="F261" t="str">
            <v>ねじ込み式</v>
          </cell>
          <cell r="H261" t="str">
            <v>個</v>
          </cell>
          <cell r="I261">
            <v>5180</v>
          </cell>
        </row>
        <row r="262">
          <cell r="A262" t="str">
            <v>A54129</v>
          </cell>
          <cell r="C262" t="str">
            <v>中継ドレン</v>
          </cell>
          <cell r="D262" t="str">
            <v>φ150</v>
          </cell>
          <cell r="E262" t="str">
            <v xml:space="preserve">鋳鉄製 先付け 中継 ﾓﾙﾀﾙ･塗膜防水 </v>
          </cell>
          <cell r="F262" t="str">
            <v>ねじ込み式</v>
          </cell>
          <cell r="H262" t="str">
            <v>個</v>
          </cell>
          <cell r="I262">
            <v>8189.9999999999991</v>
          </cell>
        </row>
        <row r="263">
          <cell r="A263" t="str">
            <v>A54130</v>
          </cell>
          <cell r="C263" t="str">
            <v>中継ドレン</v>
          </cell>
          <cell r="D263" t="str">
            <v>φ50</v>
          </cell>
          <cell r="E263" t="str">
            <v xml:space="preserve">鋳鉄製 後付け 中継 ｱｽﾌｧﾙﾄ･ｼｰﾄ防水 </v>
          </cell>
          <cell r="F263" t="str">
            <v>差し込み式</v>
          </cell>
          <cell r="H263" t="str">
            <v>個</v>
          </cell>
          <cell r="I263">
            <v>2940</v>
          </cell>
        </row>
        <row r="264">
          <cell r="A264" t="str">
            <v>A54131</v>
          </cell>
          <cell r="C264" t="str">
            <v>中継ドレン</v>
          </cell>
          <cell r="D264" t="str">
            <v>φ65</v>
          </cell>
          <cell r="E264" t="str">
            <v xml:space="preserve">鋳鉄製 後付け 中継 ｱｽﾌｧﾙﾄ･ｼｰﾄ防水 </v>
          </cell>
          <cell r="F264" t="str">
            <v>差し込み式</v>
          </cell>
          <cell r="H264" t="str">
            <v>個</v>
          </cell>
          <cell r="I264">
            <v>3430</v>
          </cell>
        </row>
        <row r="265">
          <cell r="A265" t="str">
            <v>A54132</v>
          </cell>
          <cell r="C265" t="str">
            <v>中継ドレン</v>
          </cell>
          <cell r="D265" t="str">
            <v>φ75</v>
          </cell>
          <cell r="E265" t="str">
            <v xml:space="preserve">鋳鉄製 後付け 中継 ｱｽﾌｧﾙﾄ･ｼｰﾄ防水 </v>
          </cell>
          <cell r="F265" t="str">
            <v>差し込み式</v>
          </cell>
          <cell r="H265" t="str">
            <v>個</v>
          </cell>
          <cell r="I265">
            <v>3570</v>
          </cell>
        </row>
        <row r="266">
          <cell r="A266" t="str">
            <v>A54133</v>
          </cell>
          <cell r="C266" t="str">
            <v>中継ドレン</v>
          </cell>
          <cell r="D266" t="str">
            <v>φ100</v>
          </cell>
          <cell r="E266" t="str">
            <v xml:space="preserve">鋳鉄製 後付け 中継 ｱｽﾌｧﾙﾄ･ｼｰﾄ防水 </v>
          </cell>
          <cell r="F266" t="str">
            <v>差し込み式</v>
          </cell>
          <cell r="H266" t="str">
            <v>個</v>
          </cell>
          <cell r="I266">
            <v>4200</v>
          </cell>
        </row>
        <row r="267">
          <cell r="A267" t="str">
            <v>A54134</v>
          </cell>
          <cell r="C267" t="str">
            <v>中継ドレン</v>
          </cell>
          <cell r="D267" t="str">
            <v>φ125</v>
          </cell>
          <cell r="E267" t="str">
            <v xml:space="preserve">鋳鉄製 後付け 中継 ｱｽﾌｧﾙﾄ･ｼｰﾄ防水 </v>
          </cell>
          <cell r="F267" t="str">
            <v>差し込み式</v>
          </cell>
          <cell r="H267" t="str">
            <v>個</v>
          </cell>
          <cell r="I267">
            <v>6580</v>
          </cell>
        </row>
        <row r="268">
          <cell r="A268" t="str">
            <v>A54135</v>
          </cell>
          <cell r="C268" t="str">
            <v>中継ドレン</v>
          </cell>
          <cell r="D268" t="str">
            <v>φ150</v>
          </cell>
          <cell r="E268" t="str">
            <v xml:space="preserve">鋳鉄製 後付け 中継 ｱｽﾌｧﾙﾄ･ｼｰﾄ防水 </v>
          </cell>
          <cell r="F268" t="str">
            <v>差し込み式</v>
          </cell>
          <cell r="H268" t="str">
            <v>個</v>
          </cell>
          <cell r="I268">
            <v>9450</v>
          </cell>
        </row>
        <row r="269">
          <cell r="A269" t="str">
            <v>A54136</v>
          </cell>
          <cell r="C269" t="str">
            <v>中継ドレン</v>
          </cell>
          <cell r="D269" t="str">
            <v>φ50</v>
          </cell>
          <cell r="E269" t="str">
            <v xml:space="preserve">鋳鉄製 後付け 中継 ｱｽﾌｧﾙﾄ･ｼｰﾄ防水 </v>
          </cell>
          <cell r="F269" t="str">
            <v>ねじ込み式</v>
          </cell>
          <cell r="H269" t="str">
            <v>個</v>
          </cell>
          <cell r="I269">
            <v>3150</v>
          </cell>
        </row>
        <row r="270">
          <cell r="A270" t="str">
            <v>A54137</v>
          </cell>
          <cell r="C270" t="str">
            <v>中継ドレン</v>
          </cell>
          <cell r="D270" t="str">
            <v>φ65</v>
          </cell>
          <cell r="E270" t="str">
            <v xml:space="preserve">鋳鉄製 後付け 中継 ｱｽﾌｧﾙﾄ･ｼｰﾄ防水 </v>
          </cell>
          <cell r="F270" t="str">
            <v>ねじ込み式</v>
          </cell>
          <cell r="H270" t="str">
            <v>個</v>
          </cell>
          <cell r="I270">
            <v>3709.9999999999995</v>
          </cell>
        </row>
        <row r="271">
          <cell r="A271" t="str">
            <v>A54138</v>
          </cell>
          <cell r="C271" t="str">
            <v>中継ドレン</v>
          </cell>
          <cell r="D271" t="str">
            <v>φ75</v>
          </cell>
          <cell r="E271" t="str">
            <v xml:space="preserve">鋳鉄製 後付け 中継 ｱｽﾌｧﾙﾄ･ｼｰﾄ防水 </v>
          </cell>
          <cell r="F271" t="str">
            <v>ねじ込み式</v>
          </cell>
          <cell r="H271" t="str">
            <v>個</v>
          </cell>
          <cell r="I271">
            <v>3779.9999999999995</v>
          </cell>
        </row>
        <row r="272">
          <cell r="A272" t="str">
            <v>A54139</v>
          </cell>
          <cell r="C272" t="str">
            <v>中継ドレン</v>
          </cell>
          <cell r="D272" t="str">
            <v>φ100</v>
          </cell>
          <cell r="E272" t="str">
            <v xml:space="preserve">鋳鉄製 後付け 中継 ｱｽﾌｧﾙﾄ･ｼｰﾄ防水 </v>
          </cell>
          <cell r="F272" t="str">
            <v>ねじ込み式</v>
          </cell>
          <cell r="H272" t="str">
            <v>個</v>
          </cell>
          <cell r="I272">
            <v>4480</v>
          </cell>
        </row>
        <row r="273">
          <cell r="A273" t="str">
            <v>A54140</v>
          </cell>
          <cell r="C273" t="str">
            <v>中継ドレン</v>
          </cell>
          <cell r="D273" t="str">
            <v>φ125</v>
          </cell>
          <cell r="E273" t="str">
            <v xml:space="preserve">鋳鉄製 後付け 中継 ｱｽﾌｧﾙﾄ･ｼｰﾄ防水 </v>
          </cell>
          <cell r="F273" t="str">
            <v>ねじ込み式</v>
          </cell>
          <cell r="H273" t="str">
            <v>個</v>
          </cell>
          <cell r="I273">
            <v>6720</v>
          </cell>
        </row>
        <row r="274">
          <cell r="A274" t="str">
            <v>A54141</v>
          </cell>
          <cell r="C274" t="str">
            <v>中継ドレン</v>
          </cell>
          <cell r="D274" t="str">
            <v>φ150</v>
          </cell>
          <cell r="E274" t="str">
            <v xml:space="preserve">鋳鉄製 後付け 中継 ｱｽﾌｧﾙﾄ･ｼｰﾄ防水 </v>
          </cell>
          <cell r="F274" t="str">
            <v>ねじ込み式</v>
          </cell>
          <cell r="H274" t="str">
            <v>個</v>
          </cell>
          <cell r="I274">
            <v>8890</v>
          </cell>
        </row>
        <row r="275">
          <cell r="A275" t="str">
            <v>A54142</v>
          </cell>
          <cell r="C275" t="str">
            <v>中継ドレン</v>
          </cell>
          <cell r="D275" t="str">
            <v>φ50</v>
          </cell>
          <cell r="E275" t="str">
            <v xml:space="preserve">鋳鉄製 後付け 中継 ﾓﾙﾀﾙ･塗膜防水 </v>
          </cell>
          <cell r="F275" t="str">
            <v>差し込み式</v>
          </cell>
          <cell r="H275" t="str">
            <v>個</v>
          </cell>
          <cell r="I275">
            <v>2029.9999999999998</v>
          </cell>
        </row>
        <row r="276">
          <cell r="A276" t="str">
            <v>A54143</v>
          </cell>
          <cell r="C276" t="str">
            <v>中継ドレン</v>
          </cell>
          <cell r="D276" t="str">
            <v>φ65</v>
          </cell>
          <cell r="E276" t="str">
            <v xml:space="preserve">鋳鉄製 後付け 中継 ﾓﾙﾀﾙ･塗膜防水 </v>
          </cell>
          <cell r="F276" t="str">
            <v>差し込み式</v>
          </cell>
          <cell r="H276" t="str">
            <v>個</v>
          </cell>
          <cell r="I276">
            <v>2450</v>
          </cell>
        </row>
        <row r="277">
          <cell r="A277" t="str">
            <v>A54144</v>
          </cell>
          <cell r="C277" t="str">
            <v>中継ドレン</v>
          </cell>
          <cell r="D277" t="str">
            <v>φ75</v>
          </cell>
          <cell r="E277" t="str">
            <v xml:space="preserve">鋳鉄製 後付け 中継 ﾓﾙﾀﾙ･塗膜防水 </v>
          </cell>
          <cell r="F277" t="str">
            <v>差し込み式</v>
          </cell>
          <cell r="H277" t="str">
            <v>個</v>
          </cell>
          <cell r="I277">
            <v>2590</v>
          </cell>
        </row>
        <row r="278">
          <cell r="A278" t="str">
            <v>A54145</v>
          </cell>
          <cell r="C278" t="str">
            <v>中継ドレン</v>
          </cell>
          <cell r="D278" t="str">
            <v>φ100</v>
          </cell>
          <cell r="E278" t="str">
            <v xml:space="preserve">鋳鉄製 後付け 中継 ﾓﾙﾀﾙ･塗膜防水 </v>
          </cell>
          <cell r="F278" t="str">
            <v>差し込み式</v>
          </cell>
          <cell r="H278" t="str">
            <v>個</v>
          </cell>
          <cell r="I278">
            <v>3150</v>
          </cell>
        </row>
        <row r="279">
          <cell r="A279" t="str">
            <v>A54146</v>
          </cell>
          <cell r="C279" t="str">
            <v>中継ドレン</v>
          </cell>
          <cell r="D279" t="str">
            <v>φ125</v>
          </cell>
          <cell r="E279" t="str">
            <v xml:space="preserve">鋳鉄製 後付け 中継 ﾓﾙﾀﾙ･塗膜防水 </v>
          </cell>
          <cell r="F279" t="str">
            <v>差し込み式</v>
          </cell>
          <cell r="H279" t="str">
            <v>個</v>
          </cell>
          <cell r="I279">
            <v>4970</v>
          </cell>
        </row>
        <row r="280">
          <cell r="A280" t="str">
            <v>A54147</v>
          </cell>
          <cell r="C280" t="str">
            <v>中継ドレン</v>
          </cell>
          <cell r="D280" t="str">
            <v>φ150</v>
          </cell>
          <cell r="E280" t="str">
            <v xml:space="preserve">鋳鉄製 後付け 中継 ﾓﾙﾀﾙ･塗膜防水 </v>
          </cell>
          <cell r="F280" t="str">
            <v>差し込み式</v>
          </cell>
          <cell r="H280" t="str">
            <v>個</v>
          </cell>
          <cell r="I280">
            <v>7140</v>
          </cell>
        </row>
        <row r="281">
          <cell r="A281" t="str">
            <v>A54148</v>
          </cell>
          <cell r="C281" t="str">
            <v>中継ドレン</v>
          </cell>
          <cell r="D281" t="str">
            <v>φ50</v>
          </cell>
          <cell r="E281" t="str">
            <v xml:space="preserve">鋳鉄製 後付け 中継 ﾓﾙﾀﾙ･塗膜防水 </v>
          </cell>
          <cell r="F281" t="str">
            <v>ねじ込み式</v>
          </cell>
          <cell r="H281" t="str">
            <v>個</v>
          </cell>
          <cell r="I281">
            <v>1889.9999999999998</v>
          </cell>
        </row>
        <row r="282">
          <cell r="A282" t="str">
            <v>A54149</v>
          </cell>
          <cell r="C282" t="str">
            <v>中継ドレン</v>
          </cell>
          <cell r="D282" t="str">
            <v>φ65</v>
          </cell>
          <cell r="E282" t="str">
            <v xml:space="preserve">鋳鉄製 後付け 中継 ﾓﾙﾀﾙ･塗膜防水 </v>
          </cell>
          <cell r="F282" t="str">
            <v>ねじ込み式</v>
          </cell>
          <cell r="H282" t="str">
            <v>個</v>
          </cell>
          <cell r="I282">
            <v>2170</v>
          </cell>
        </row>
        <row r="283">
          <cell r="A283" t="str">
            <v>A54150</v>
          </cell>
          <cell r="C283" t="str">
            <v>中継ドレン</v>
          </cell>
          <cell r="D283" t="str">
            <v>φ75</v>
          </cell>
          <cell r="E283" t="str">
            <v xml:space="preserve">鋳鉄製 後付け 中継 ﾓﾙﾀﾙ･塗膜防水 </v>
          </cell>
          <cell r="F283" t="str">
            <v>ねじ込み式</v>
          </cell>
          <cell r="H283" t="str">
            <v>個</v>
          </cell>
          <cell r="I283">
            <v>2380</v>
          </cell>
        </row>
        <row r="284">
          <cell r="A284" t="str">
            <v>A54151</v>
          </cell>
          <cell r="C284" t="str">
            <v>中継ドレン</v>
          </cell>
          <cell r="D284" t="str">
            <v>φ100</v>
          </cell>
          <cell r="E284" t="str">
            <v xml:space="preserve">鋳鉄製 後付け 中継 ﾓﾙﾀﾙ･塗膜防水 </v>
          </cell>
          <cell r="F284" t="str">
            <v>ねじ込み式</v>
          </cell>
          <cell r="H284" t="str">
            <v>個</v>
          </cell>
          <cell r="I284">
            <v>2730</v>
          </cell>
        </row>
        <row r="285">
          <cell r="A285" t="str">
            <v>A54152</v>
          </cell>
          <cell r="C285" t="str">
            <v>中継ドレン</v>
          </cell>
          <cell r="D285" t="str">
            <v>φ125</v>
          </cell>
          <cell r="E285" t="str">
            <v xml:space="preserve">鋳鉄製 後付け 中継 ﾓﾙﾀﾙ･塗膜防水 </v>
          </cell>
          <cell r="F285" t="str">
            <v>ねじ込み式</v>
          </cell>
          <cell r="H285" t="str">
            <v>個</v>
          </cell>
          <cell r="I285">
            <v>4270</v>
          </cell>
        </row>
        <row r="286">
          <cell r="A286" t="str">
            <v>A54153</v>
          </cell>
          <cell r="C286" t="str">
            <v>中継ドレン</v>
          </cell>
          <cell r="D286" t="str">
            <v>φ150</v>
          </cell>
          <cell r="E286" t="str">
            <v xml:space="preserve">鋳鉄製 後付け 中継 ﾓﾙﾀﾙ･塗膜防水 </v>
          </cell>
          <cell r="F286" t="str">
            <v>ねじ込み式</v>
          </cell>
          <cell r="H286" t="str">
            <v>個</v>
          </cell>
          <cell r="I286">
            <v>6930</v>
          </cell>
        </row>
        <row r="287">
          <cell r="A287" t="str">
            <v>A54154</v>
          </cell>
          <cell r="C287" t="str">
            <v>コーナードレン</v>
          </cell>
          <cell r="D287" t="str">
            <v>φ50</v>
          </cell>
          <cell r="E287" t="str">
            <v xml:space="preserve">鋳鉄製 先付け 横型 ｱｽﾌｧﾙﾄ･ｼｰﾄ防水 </v>
          </cell>
          <cell r="F287" t="str">
            <v>ねじ込み式</v>
          </cell>
          <cell r="H287" t="str">
            <v>個</v>
          </cell>
          <cell r="I287">
            <v>4200</v>
          </cell>
        </row>
        <row r="288">
          <cell r="A288" t="str">
            <v>A54155</v>
          </cell>
          <cell r="C288" t="str">
            <v>コーナードレン</v>
          </cell>
          <cell r="D288" t="str">
            <v>φ65</v>
          </cell>
          <cell r="E288" t="str">
            <v xml:space="preserve">鋳鉄製 先付け 横型 ｱｽﾌｧﾙﾄ･ｼｰﾄ防水 </v>
          </cell>
          <cell r="F288" t="str">
            <v>ねじ込み式</v>
          </cell>
          <cell r="H288" t="str">
            <v>個</v>
          </cell>
          <cell r="I288">
            <v>4550</v>
          </cell>
        </row>
        <row r="289">
          <cell r="A289" t="str">
            <v>A54156</v>
          </cell>
          <cell r="C289" t="str">
            <v>コーナードレン</v>
          </cell>
          <cell r="D289" t="str">
            <v>φ75</v>
          </cell>
          <cell r="E289" t="str">
            <v xml:space="preserve">鋳鉄製 先付け 横型 ｱｽﾌｧﾙﾄ･ｼｰﾄ防水 </v>
          </cell>
          <cell r="F289" t="str">
            <v>ねじ込み式</v>
          </cell>
          <cell r="H289" t="str">
            <v>個</v>
          </cell>
          <cell r="I289">
            <v>5110</v>
          </cell>
        </row>
        <row r="290">
          <cell r="A290" t="str">
            <v>A54157</v>
          </cell>
          <cell r="C290" t="str">
            <v>コーナードレン</v>
          </cell>
          <cell r="D290" t="str">
            <v>φ100</v>
          </cell>
          <cell r="E290" t="str">
            <v xml:space="preserve">鋳鉄製 先付け 横型 ｱｽﾌｧﾙﾄ･ｼｰﾄ防水 </v>
          </cell>
          <cell r="F290" t="str">
            <v>ねじ込み式</v>
          </cell>
          <cell r="H290" t="str">
            <v>個</v>
          </cell>
          <cell r="I290">
            <v>6090</v>
          </cell>
        </row>
        <row r="291">
          <cell r="A291" t="str">
            <v>A54158</v>
          </cell>
          <cell r="C291" t="str">
            <v>コーナードレン</v>
          </cell>
          <cell r="D291" t="str">
            <v>φ125</v>
          </cell>
          <cell r="E291" t="str">
            <v xml:space="preserve">鋳鉄製 先付け 横型 ｱｽﾌｧﾙﾄ･ｼｰﾄ防水 </v>
          </cell>
          <cell r="F291" t="str">
            <v>ねじ込み式</v>
          </cell>
          <cell r="H291" t="str">
            <v>個</v>
          </cell>
          <cell r="I291">
            <v>10570</v>
          </cell>
        </row>
        <row r="292">
          <cell r="A292" t="str">
            <v>A54159</v>
          </cell>
          <cell r="C292" t="str">
            <v>コーナードレン</v>
          </cell>
          <cell r="D292" t="str">
            <v>φ150</v>
          </cell>
          <cell r="E292" t="str">
            <v xml:space="preserve">鋳鉄製 先付け 横型 ｱｽﾌｧﾙﾄ･ｼｰﾄ防水 </v>
          </cell>
          <cell r="F292" t="str">
            <v>ねじ込み式</v>
          </cell>
          <cell r="H292" t="str">
            <v>個</v>
          </cell>
          <cell r="I292">
            <v>17500</v>
          </cell>
        </row>
        <row r="293">
          <cell r="A293" t="str">
            <v>A54160</v>
          </cell>
          <cell r="C293" t="str">
            <v>コーナードレン</v>
          </cell>
          <cell r="D293" t="str">
            <v>φ50</v>
          </cell>
          <cell r="E293" t="str">
            <v xml:space="preserve">鋳鉄製 先付け 横型 ﾓﾙﾀﾙ･塗膜防水 </v>
          </cell>
          <cell r="F293" t="str">
            <v>ねじ込み式</v>
          </cell>
          <cell r="H293" t="str">
            <v>個</v>
          </cell>
          <cell r="I293">
            <v>3570</v>
          </cell>
        </row>
        <row r="294">
          <cell r="A294" t="str">
            <v>A54161</v>
          </cell>
          <cell r="C294" t="str">
            <v>コーナードレン</v>
          </cell>
          <cell r="D294" t="str">
            <v>φ65</v>
          </cell>
          <cell r="E294" t="str">
            <v xml:space="preserve">鋳鉄製 先付け 横型 ﾓﾙﾀﾙ･塗膜防水 </v>
          </cell>
          <cell r="F294" t="str">
            <v>ねじ込み式</v>
          </cell>
          <cell r="H294" t="str">
            <v>個</v>
          </cell>
          <cell r="I294">
            <v>3919.9999999999995</v>
          </cell>
        </row>
        <row r="295">
          <cell r="A295" t="str">
            <v>A54162</v>
          </cell>
          <cell r="C295" t="str">
            <v>コーナードレン</v>
          </cell>
          <cell r="D295" t="str">
            <v>φ75</v>
          </cell>
          <cell r="E295" t="str">
            <v xml:space="preserve">鋳鉄製 先付け 横型 ﾓﾙﾀﾙ･塗膜防水 </v>
          </cell>
          <cell r="F295" t="str">
            <v>ねじ込み式</v>
          </cell>
          <cell r="H295" t="str">
            <v>個</v>
          </cell>
          <cell r="I295">
            <v>4410</v>
          </cell>
        </row>
        <row r="296">
          <cell r="A296" t="str">
            <v>A54163</v>
          </cell>
          <cell r="C296" t="str">
            <v>コーナードレン</v>
          </cell>
          <cell r="D296" t="str">
            <v>φ100</v>
          </cell>
          <cell r="E296" t="str">
            <v xml:space="preserve">鋳鉄製 先付け 横型 ﾓﾙﾀﾙ･塗膜防水 </v>
          </cell>
          <cell r="F296" t="str">
            <v>ねじ込み式</v>
          </cell>
          <cell r="H296" t="str">
            <v>個</v>
          </cell>
          <cell r="I296">
            <v>4900</v>
          </cell>
        </row>
        <row r="297">
          <cell r="A297" t="str">
            <v>A54164</v>
          </cell>
          <cell r="C297" t="str">
            <v>コーナードレン</v>
          </cell>
          <cell r="D297" t="str">
            <v>φ125</v>
          </cell>
          <cell r="E297" t="str">
            <v xml:space="preserve">鋳鉄製 先付け 横型 ﾓﾙﾀﾙ･塗膜防水 </v>
          </cell>
          <cell r="F297" t="str">
            <v>ねじ込み式</v>
          </cell>
          <cell r="H297" t="str">
            <v>個</v>
          </cell>
          <cell r="I297">
            <v>7769.9999999999991</v>
          </cell>
        </row>
        <row r="298">
          <cell r="A298" t="str">
            <v>A54165</v>
          </cell>
          <cell r="C298" t="str">
            <v>コーナードレン</v>
          </cell>
          <cell r="D298" t="str">
            <v>φ150</v>
          </cell>
          <cell r="E298" t="str">
            <v xml:space="preserve">鋳鉄製 先付け 横型 ﾓﾙﾀﾙ･塗膜防水 </v>
          </cell>
          <cell r="F298" t="str">
            <v>ねじ込み式</v>
          </cell>
          <cell r="H298" t="str">
            <v>個</v>
          </cell>
          <cell r="I298">
            <v>13580</v>
          </cell>
        </row>
        <row r="299">
          <cell r="A299" t="str">
            <v>A54166</v>
          </cell>
          <cell r="C299" t="str">
            <v>コーナードレン</v>
          </cell>
          <cell r="D299" t="str">
            <v>φ50</v>
          </cell>
          <cell r="E299" t="str">
            <v xml:space="preserve">鋳鉄製 後付け 横型 ｱｽﾌｧﾙﾄ･ｼｰﾄ防水 </v>
          </cell>
          <cell r="F299" t="str">
            <v>ねじ込み式</v>
          </cell>
          <cell r="H299" t="str">
            <v>個</v>
          </cell>
          <cell r="I299">
            <v>3430</v>
          </cell>
        </row>
        <row r="300">
          <cell r="A300" t="str">
            <v>A54167</v>
          </cell>
          <cell r="C300" t="str">
            <v>コーナードレン</v>
          </cell>
          <cell r="D300" t="str">
            <v>φ65</v>
          </cell>
          <cell r="E300" t="str">
            <v xml:space="preserve">鋳鉄製 後付け 横型 ｱｽﾌｧﾙﾄ･ｼｰﾄ防水 </v>
          </cell>
          <cell r="F300" t="str">
            <v>ねじ込み式</v>
          </cell>
          <cell r="H300" t="str">
            <v>個</v>
          </cell>
          <cell r="I300">
            <v>3779.9999999999995</v>
          </cell>
        </row>
        <row r="301">
          <cell r="A301" t="str">
            <v>A54168</v>
          </cell>
          <cell r="C301" t="str">
            <v>コーナードレン</v>
          </cell>
          <cell r="D301" t="str">
            <v>φ75</v>
          </cell>
          <cell r="E301" t="str">
            <v xml:space="preserve">鋳鉄製 後付け 横型 ｱｽﾌｧﾙﾄ･ｼｰﾄ防水 </v>
          </cell>
          <cell r="F301" t="str">
            <v>ねじ込み式</v>
          </cell>
          <cell r="H301" t="str">
            <v>個</v>
          </cell>
          <cell r="I301">
            <v>4340</v>
          </cell>
        </row>
        <row r="302">
          <cell r="A302" t="str">
            <v>A54169</v>
          </cell>
          <cell r="C302" t="str">
            <v>コーナードレン</v>
          </cell>
          <cell r="D302" t="str">
            <v>φ100</v>
          </cell>
          <cell r="E302" t="str">
            <v xml:space="preserve">鋳鉄製 後付け 横型 ｱｽﾌｧﾙﾄ･ｼｰﾄ防水 </v>
          </cell>
          <cell r="F302" t="str">
            <v>ねじ込み式</v>
          </cell>
          <cell r="H302" t="str">
            <v>個</v>
          </cell>
          <cell r="I302">
            <v>5320</v>
          </cell>
        </row>
        <row r="303">
          <cell r="A303" t="str">
            <v>A54170</v>
          </cell>
          <cell r="C303" t="str">
            <v>コーナードレン</v>
          </cell>
          <cell r="D303" t="str">
            <v>φ125</v>
          </cell>
          <cell r="E303" t="str">
            <v xml:space="preserve">鋳鉄製 後付け 横型 ｱｽﾌｧﾙﾄ･ｼｰﾄ防水 </v>
          </cell>
          <cell r="F303" t="str">
            <v>ねじ込み式</v>
          </cell>
          <cell r="H303" t="str">
            <v>個</v>
          </cell>
          <cell r="I303">
            <v>9800</v>
          </cell>
        </row>
        <row r="304">
          <cell r="A304" t="str">
            <v>A54171</v>
          </cell>
          <cell r="C304" t="str">
            <v>コーナードレン</v>
          </cell>
          <cell r="D304" t="str">
            <v>φ150</v>
          </cell>
          <cell r="E304" t="str">
            <v xml:space="preserve">鋳鉄製 後付け 横型 ｱｽﾌｧﾙﾄ･ｼｰﾄ防水 </v>
          </cell>
          <cell r="F304" t="str">
            <v>ねじ込み式</v>
          </cell>
          <cell r="H304" t="str">
            <v>個</v>
          </cell>
          <cell r="I304">
            <v>14559.999999999998</v>
          </cell>
        </row>
        <row r="305">
          <cell r="A305" t="str">
            <v>A54172</v>
          </cell>
          <cell r="C305" t="str">
            <v>コーナードレン</v>
          </cell>
          <cell r="D305" t="str">
            <v>φ50</v>
          </cell>
          <cell r="E305" t="str">
            <v xml:space="preserve">鋳鉄製 後付け 横型 ﾓﾙﾀﾙ･塗膜防水 </v>
          </cell>
          <cell r="F305" t="str">
            <v>ねじ込み式</v>
          </cell>
          <cell r="H305" t="str">
            <v>個</v>
          </cell>
          <cell r="I305">
            <v>2800</v>
          </cell>
        </row>
        <row r="306">
          <cell r="A306" t="str">
            <v>A54173</v>
          </cell>
          <cell r="C306" t="str">
            <v>コーナードレン</v>
          </cell>
          <cell r="D306" t="str">
            <v>φ65</v>
          </cell>
          <cell r="E306" t="str">
            <v xml:space="preserve">鋳鉄製 後付け 横型 ﾓﾙﾀﾙ･塗膜防水 </v>
          </cell>
          <cell r="F306" t="str">
            <v>ねじ込み式</v>
          </cell>
          <cell r="H306" t="str">
            <v>個</v>
          </cell>
          <cell r="I306">
            <v>3150</v>
          </cell>
        </row>
        <row r="307">
          <cell r="A307" t="str">
            <v>A54174</v>
          </cell>
          <cell r="C307" t="str">
            <v>コーナードレン</v>
          </cell>
          <cell r="D307" t="str">
            <v>φ75</v>
          </cell>
          <cell r="E307" t="str">
            <v xml:space="preserve">鋳鉄製 後付け 横型 ﾓﾙﾀﾙ･塗膜防水 </v>
          </cell>
          <cell r="F307" t="str">
            <v>ねじ込み式</v>
          </cell>
          <cell r="H307" t="str">
            <v>個</v>
          </cell>
          <cell r="I307">
            <v>3709.9999999999995</v>
          </cell>
        </row>
        <row r="308">
          <cell r="A308" t="str">
            <v>A54175</v>
          </cell>
          <cell r="C308" t="str">
            <v>コーナードレン</v>
          </cell>
          <cell r="D308" t="str">
            <v>φ100</v>
          </cell>
          <cell r="E308" t="str">
            <v xml:space="preserve">鋳鉄製 後付け 横型 ﾓﾙﾀﾙ･塗膜防水 </v>
          </cell>
          <cell r="F308" t="str">
            <v>ねじ込み式</v>
          </cell>
          <cell r="H308" t="str">
            <v>個</v>
          </cell>
          <cell r="I308">
            <v>4130</v>
          </cell>
        </row>
        <row r="309">
          <cell r="A309" t="str">
            <v>A54176</v>
          </cell>
          <cell r="C309" t="str">
            <v>コーナードレン</v>
          </cell>
          <cell r="D309" t="str">
            <v>φ125</v>
          </cell>
          <cell r="E309" t="str">
            <v xml:space="preserve">鋳鉄製 後付け 横型 ﾓﾙﾀﾙ･塗膜防水 </v>
          </cell>
          <cell r="F309" t="str">
            <v>ねじ込み式</v>
          </cell>
          <cell r="H309" t="str">
            <v>個</v>
          </cell>
          <cell r="I309">
            <v>6090</v>
          </cell>
        </row>
        <row r="310">
          <cell r="A310" t="str">
            <v>A54177</v>
          </cell>
          <cell r="C310" t="str">
            <v>コーナードレン</v>
          </cell>
          <cell r="D310" t="str">
            <v>φ150</v>
          </cell>
          <cell r="E310" t="str">
            <v xml:space="preserve">鋳鉄製 後付け 横型 ﾓﾙﾀﾙ･塗膜防水 </v>
          </cell>
          <cell r="F310" t="str">
            <v>ねじ込み式</v>
          </cell>
          <cell r="H310" t="str">
            <v>個</v>
          </cell>
          <cell r="I310">
            <v>10640</v>
          </cell>
        </row>
        <row r="311">
          <cell r="A311" t="str">
            <v>A55010</v>
          </cell>
          <cell r="C311" t="str">
            <v>マンホールふた</v>
          </cell>
          <cell r="E311" t="str">
            <v>径400mm</v>
          </cell>
          <cell r="H311" t="str">
            <v>個</v>
          </cell>
          <cell r="I311">
            <v>0</v>
          </cell>
        </row>
        <row r="312">
          <cell r="A312" t="str">
            <v>A55011</v>
          </cell>
          <cell r="C312" t="str">
            <v>マンホールふた</v>
          </cell>
          <cell r="E312" t="str">
            <v>径450mm</v>
          </cell>
          <cell r="H312" t="str">
            <v>個</v>
          </cell>
          <cell r="I312">
            <v>0</v>
          </cell>
        </row>
        <row r="313">
          <cell r="A313" t="str">
            <v>A55012</v>
          </cell>
          <cell r="C313" t="str">
            <v>マンホールふた</v>
          </cell>
          <cell r="E313" t="str">
            <v>径500mm</v>
          </cell>
          <cell r="H313" t="str">
            <v>個</v>
          </cell>
          <cell r="I313">
            <v>0</v>
          </cell>
        </row>
        <row r="314">
          <cell r="A314" t="str">
            <v>A56010</v>
          </cell>
          <cell r="C314" t="str">
            <v>点検口</v>
          </cell>
          <cell r="E314" t="str">
            <v>天井450角</v>
          </cell>
          <cell r="F314" t="str">
            <v>アルミ製</v>
          </cell>
          <cell r="H314" t="str">
            <v>個</v>
          </cell>
          <cell r="I314">
            <v>2450</v>
          </cell>
        </row>
        <row r="315">
          <cell r="A315" t="str">
            <v>A56011</v>
          </cell>
          <cell r="C315" t="str">
            <v>点検口</v>
          </cell>
          <cell r="E315" t="str">
            <v>天井600角</v>
          </cell>
          <cell r="F315" t="str">
            <v>アルミ製</v>
          </cell>
          <cell r="H315" t="str">
            <v>個</v>
          </cell>
          <cell r="I315">
            <v>3150</v>
          </cell>
        </row>
        <row r="316">
          <cell r="A316" t="str">
            <v>A56019</v>
          </cell>
          <cell r="C316" t="str">
            <v>点検口</v>
          </cell>
          <cell r="E316" t="str">
            <v>床450角</v>
          </cell>
          <cell r="F316" t="str">
            <v>ステンレス目地</v>
          </cell>
          <cell r="H316" t="str">
            <v>個</v>
          </cell>
          <cell r="I316">
            <v>11000</v>
          </cell>
        </row>
        <row r="317">
          <cell r="A317" t="str">
            <v>A56020</v>
          </cell>
          <cell r="C317" t="str">
            <v>点検口</v>
          </cell>
          <cell r="E317" t="str">
            <v>床600角</v>
          </cell>
          <cell r="F317" t="str">
            <v>ステンレス目地</v>
          </cell>
          <cell r="H317" t="str">
            <v>個</v>
          </cell>
          <cell r="I317">
            <v>14000</v>
          </cell>
        </row>
        <row r="318">
          <cell r="A318" t="str">
            <v>A56030</v>
          </cell>
          <cell r="C318" t="str">
            <v>階段滑り止め</v>
          </cell>
          <cell r="E318" t="str">
            <v>30×17×4,ゴム入りステンレス</v>
          </cell>
          <cell r="H318" t="str">
            <v>ｍ</v>
          </cell>
          <cell r="I318">
            <v>0</v>
          </cell>
        </row>
        <row r="319">
          <cell r="A319" t="str">
            <v>A56040</v>
          </cell>
          <cell r="C319" t="str">
            <v>床目地棒</v>
          </cell>
          <cell r="E319" t="str">
            <v>3×12真ちゅう</v>
          </cell>
          <cell r="H319" t="str">
            <v>ｍ</v>
          </cell>
          <cell r="I319">
            <v>170</v>
          </cell>
        </row>
        <row r="320">
          <cell r="A320" t="str">
            <v>A56050</v>
          </cell>
          <cell r="C320" t="str">
            <v>コーナー金物</v>
          </cell>
          <cell r="E320" t="str">
            <v>コーナービード,モルタル用,幅＝30(ステンレス)</v>
          </cell>
          <cell r="H320" t="str">
            <v>ｍ</v>
          </cell>
          <cell r="I320">
            <v>1963</v>
          </cell>
        </row>
        <row r="321">
          <cell r="A321" t="str">
            <v>A56051</v>
          </cell>
          <cell r="C321" t="str">
            <v>コーナー金物</v>
          </cell>
          <cell r="E321" t="str">
            <v>目地ジョイナー,ボード用(アルミ)</v>
          </cell>
          <cell r="H321" t="str">
            <v>ｍ</v>
          </cell>
          <cell r="I321">
            <v>113</v>
          </cell>
        </row>
        <row r="322">
          <cell r="A322" t="str">
            <v>A60326</v>
          </cell>
          <cell r="C322" t="str">
            <v>アスファルトフェルト</v>
          </cell>
          <cell r="E322" t="str">
            <v>430 20㎏品</v>
          </cell>
          <cell r="H322" t="str">
            <v>㎡</v>
          </cell>
          <cell r="I322">
            <v>46</v>
          </cell>
        </row>
        <row r="323">
          <cell r="A323" t="str">
            <v>A61100</v>
          </cell>
          <cell r="C323" t="str">
            <v>シーリング材</v>
          </cell>
          <cell r="E323" t="str">
            <v>PS-2ﾎﾟﾘｻﾙﾌｧｲﾄﾞ系,2成分形(9030)</v>
          </cell>
          <cell r="H323" t="str">
            <v>L</v>
          </cell>
          <cell r="I323">
            <v>1100</v>
          </cell>
        </row>
        <row r="324">
          <cell r="A324" t="str">
            <v>A61200</v>
          </cell>
          <cell r="C324" t="str">
            <v>シーリング材</v>
          </cell>
          <cell r="E324" t="str">
            <v>SR-2ｼﾘｺｰﾝ系,2成分形(10030)</v>
          </cell>
          <cell r="H324" t="str">
            <v>L</v>
          </cell>
          <cell r="I324">
            <v>1440</v>
          </cell>
        </row>
        <row r="325">
          <cell r="A325" t="str">
            <v>A61250</v>
          </cell>
          <cell r="C325" t="str">
            <v>シーリング材</v>
          </cell>
          <cell r="E325" t="str">
            <v>SR-1ｼﾘｺｰﾝ系,1成分形(9030G)</v>
          </cell>
          <cell r="H325" t="str">
            <v>L</v>
          </cell>
          <cell r="I325">
            <v>950</v>
          </cell>
        </row>
        <row r="326">
          <cell r="A326" t="str">
            <v>A61300</v>
          </cell>
          <cell r="C326" t="str">
            <v>シーリング材</v>
          </cell>
          <cell r="E326" t="str">
            <v>MS-2変成ｼﾘｺｰﾝ系,2成分形(9030)</v>
          </cell>
          <cell r="H326" t="str">
            <v>L</v>
          </cell>
          <cell r="I326">
            <v>1100</v>
          </cell>
        </row>
        <row r="327">
          <cell r="A327" t="str">
            <v>A61400</v>
          </cell>
          <cell r="C327" t="str">
            <v>シーリング材</v>
          </cell>
          <cell r="E327" t="str">
            <v>PU-2ﾎﾟﾘｳﾚﾀﾝ系,2成分形(8020)</v>
          </cell>
          <cell r="H327" t="str">
            <v>L</v>
          </cell>
          <cell r="I327">
            <v>580</v>
          </cell>
        </row>
        <row r="328">
          <cell r="A328" t="str">
            <v>A61500</v>
          </cell>
          <cell r="C328" t="str">
            <v>シーリング材</v>
          </cell>
          <cell r="E328" t="str">
            <v>AC-1ｱｸﾘﾙ系,1成分形(7020)</v>
          </cell>
          <cell r="H328" t="str">
            <v>L</v>
          </cell>
          <cell r="I328">
            <v>360</v>
          </cell>
        </row>
        <row r="329">
          <cell r="A329" t="str">
            <v>A62000</v>
          </cell>
          <cell r="C329" t="str">
            <v>成形緩衝材</v>
          </cell>
          <cell r="H329" t="str">
            <v>ｍ</v>
          </cell>
          <cell r="I329">
            <v>300</v>
          </cell>
        </row>
        <row r="330">
          <cell r="A330" t="str">
            <v>A62001</v>
          </cell>
          <cell r="C330" t="str">
            <v>成形キャント材</v>
          </cell>
          <cell r="H330" t="str">
            <v>ｍ</v>
          </cell>
          <cell r="I330">
            <v>230</v>
          </cell>
        </row>
        <row r="331">
          <cell r="A331" t="str">
            <v>A62002</v>
          </cell>
          <cell r="C331" t="str">
            <v>成形伸縮調整目地材</v>
          </cell>
          <cell r="E331" t="str">
            <v>ｱﾝｶｰﾀｲﾌﾟ 25×80</v>
          </cell>
          <cell r="H331" t="str">
            <v>ｍ</v>
          </cell>
          <cell r="I331">
            <v>360</v>
          </cell>
        </row>
        <row r="332">
          <cell r="A332" t="str">
            <v>A62003</v>
          </cell>
          <cell r="C332" t="str">
            <v>成形伸縮調整目地材</v>
          </cell>
          <cell r="E332" t="str">
            <v>付着層ﾀｲﾌﾟ 25×80</v>
          </cell>
          <cell r="H332" t="str">
            <v>ｍ</v>
          </cell>
          <cell r="I332">
            <v>500</v>
          </cell>
        </row>
        <row r="333">
          <cell r="A333" t="str">
            <v>A71010</v>
          </cell>
          <cell r="C333" t="str">
            <v>長尺金属板</v>
          </cell>
          <cell r="E333" t="str">
            <v>平板葦,四ッ切り,910×1,820mm</v>
          </cell>
          <cell r="H333" t="str">
            <v>枚</v>
          </cell>
          <cell r="I333">
            <v>620</v>
          </cell>
        </row>
        <row r="334">
          <cell r="A334" t="str">
            <v>A71011</v>
          </cell>
          <cell r="C334" t="str">
            <v>長尺金属板</v>
          </cell>
          <cell r="E334" t="str">
            <v>かわら棒葦,@450mm,910×1,820mm</v>
          </cell>
          <cell r="H334" t="str">
            <v>枚</v>
          </cell>
          <cell r="I334">
            <v>620</v>
          </cell>
        </row>
        <row r="335">
          <cell r="A335" t="str">
            <v>A71012</v>
          </cell>
          <cell r="C335" t="str">
            <v>長尺金属板</v>
          </cell>
          <cell r="E335" t="str">
            <v>波板葦,760×1,820mm</v>
          </cell>
          <cell r="H335" t="str">
            <v>枚</v>
          </cell>
          <cell r="I335">
            <v>350</v>
          </cell>
        </row>
        <row r="336">
          <cell r="A336" t="str">
            <v>A75010</v>
          </cell>
          <cell r="C336" t="str">
            <v>保温筒</v>
          </cell>
          <cell r="E336" t="str">
            <v>厚20 EPS-C-3号 JIS A 9511</v>
          </cell>
          <cell r="F336" t="str">
            <v>管径50</v>
          </cell>
          <cell r="H336" t="str">
            <v>ｍ</v>
          </cell>
          <cell r="I336">
            <v>290</v>
          </cell>
        </row>
        <row r="337">
          <cell r="A337" t="str">
            <v>A75011</v>
          </cell>
          <cell r="C337" t="str">
            <v>保温筒</v>
          </cell>
          <cell r="E337" t="str">
            <v>厚20 EPS-C-3号 JIS A 9511</v>
          </cell>
          <cell r="F337" t="str">
            <v>管径65</v>
          </cell>
          <cell r="H337" t="str">
            <v>ｍ</v>
          </cell>
          <cell r="I337">
            <v>341</v>
          </cell>
        </row>
        <row r="338">
          <cell r="A338" t="str">
            <v>A75012</v>
          </cell>
          <cell r="C338" t="str">
            <v>保温筒</v>
          </cell>
          <cell r="E338" t="str">
            <v>厚20 EPS-C-3号 JIS A 9511</v>
          </cell>
          <cell r="F338" t="str">
            <v>管径80</v>
          </cell>
          <cell r="H338" t="str">
            <v>ｍ</v>
          </cell>
          <cell r="I338">
            <v>399</v>
          </cell>
        </row>
        <row r="339">
          <cell r="A339" t="str">
            <v>A75013</v>
          </cell>
          <cell r="C339" t="str">
            <v>保温筒</v>
          </cell>
          <cell r="E339" t="str">
            <v>厚20 EPS-C-3号 JIS A 9511</v>
          </cell>
          <cell r="F339" t="str">
            <v>管径100</v>
          </cell>
          <cell r="H339" t="str">
            <v>ｍ</v>
          </cell>
          <cell r="I339">
            <v>499</v>
          </cell>
        </row>
        <row r="340">
          <cell r="A340" t="str">
            <v>A75014</v>
          </cell>
          <cell r="C340" t="str">
            <v>保温筒</v>
          </cell>
          <cell r="E340" t="str">
            <v>厚20 EPS-C-3号 JIS A 9511</v>
          </cell>
          <cell r="F340" t="str">
            <v>管径125</v>
          </cell>
          <cell r="H340" t="str">
            <v>ｍ</v>
          </cell>
          <cell r="I340">
            <v>606</v>
          </cell>
        </row>
        <row r="341">
          <cell r="A341" t="str">
            <v>A75015</v>
          </cell>
          <cell r="C341" t="str">
            <v>保温筒</v>
          </cell>
          <cell r="E341" t="str">
            <v>厚20 EPS-C-3号 JIS A 9511</v>
          </cell>
          <cell r="F341" t="str">
            <v>管径150</v>
          </cell>
          <cell r="H341" t="str">
            <v>ｍ</v>
          </cell>
          <cell r="I341">
            <v>663</v>
          </cell>
        </row>
        <row r="342">
          <cell r="A342" t="str">
            <v>A75020</v>
          </cell>
          <cell r="C342" t="str">
            <v>粘着テープ(PVC1)</v>
          </cell>
          <cell r="E342" t="str">
            <v>JIS Z 1512 包装用ポリ塩化ビニル粘着テープ 1種 t=0.2</v>
          </cell>
          <cell r="H342" t="str">
            <v>ｍ</v>
          </cell>
          <cell r="I342">
            <v>22</v>
          </cell>
        </row>
        <row r="343">
          <cell r="A343" t="str">
            <v>A75030</v>
          </cell>
          <cell r="C343" t="str">
            <v>厚紙</v>
          </cell>
          <cell r="E343" t="str">
            <v>整形用原紙 370㎏/㎡以上</v>
          </cell>
          <cell r="H343" t="str">
            <v>㎡</v>
          </cell>
          <cell r="I343">
            <v>76</v>
          </cell>
        </row>
        <row r="344">
          <cell r="A344" t="str">
            <v>A75040</v>
          </cell>
          <cell r="C344" t="str">
            <v>ステンレス鋼板</v>
          </cell>
          <cell r="E344" t="str">
            <v>厚0.3 SUS304</v>
          </cell>
          <cell r="H344" t="str">
            <v>㎡</v>
          </cell>
          <cell r="I344">
            <v>220</v>
          </cell>
        </row>
        <row r="345">
          <cell r="A345" t="str">
            <v>A75050</v>
          </cell>
          <cell r="C345" t="str">
            <v>綿布</v>
          </cell>
          <cell r="E345" t="str">
            <v>幅100 115㎏/㎡以上</v>
          </cell>
          <cell r="H345" t="str">
            <v>ｍ</v>
          </cell>
          <cell r="I345">
            <v>19</v>
          </cell>
        </row>
        <row r="346">
          <cell r="A346" t="str">
            <v>A75051</v>
          </cell>
          <cell r="C346" t="str">
            <v>綿布</v>
          </cell>
          <cell r="E346" t="str">
            <v>幅125 115㎏/㎡以上</v>
          </cell>
          <cell r="H346" t="str">
            <v>ｍ</v>
          </cell>
          <cell r="I346">
            <v>24</v>
          </cell>
        </row>
        <row r="347">
          <cell r="A347" t="str">
            <v>A75052</v>
          </cell>
          <cell r="C347" t="str">
            <v>綿布</v>
          </cell>
          <cell r="E347" t="str">
            <v>幅150 115㎏/㎡以上</v>
          </cell>
          <cell r="H347" t="str">
            <v>ｍ</v>
          </cell>
          <cell r="I347">
            <v>29</v>
          </cell>
        </row>
        <row r="348">
          <cell r="A348" t="str">
            <v>A75060</v>
          </cell>
          <cell r="C348" t="str">
            <v>ビニルテープ</v>
          </cell>
          <cell r="E348" t="str">
            <v>幅100 防食用ポリ塩化ビニル粘着テープ t=0.2 絹</v>
          </cell>
          <cell r="H348" t="str">
            <v>ｍ</v>
          </cell>
          <cell r="I348">
            <v>10</v>
          </cell>
        </row>
        <row r="349">
          <cell r="A349" t="str">
            <v>A75061</v>
          </cell>
          <cell r="C349" t="str">
            <v>ビニルテープ</v>
          </cell>
          <cell r="E349" t="str">
            <v>幅125 防食用ポリ塩化ビニル粘着テープ t=0.2 絹</v>
          </cell>
          <cell r="H349" t="str">
            <v>ｍ</v>
          </cell>
          <cell r="I349">
            <v>12</v>
          </cell>
        </row>
        <row r="350">
          <cell r="A350" t="str">
            <v>A75062</v>
          </cell>
          <cell r="C350" t="str">
            <v>ビニルテープ</v>
          </cell>
          <cell r="E350" t="str">
            <v>幅150 防食用ポリ塩化ビニル粘着テープ t=0.2 絹</v>
          </cell>
          <cell r="H350" t="str">
            <v>ｍ</v>
          </cell>
          <cell r="I350">
            <v>15</v>
          </cell>
        </row>
        <row r="351">
          <cell r="A351" t="str">
            <v>A75070</v>
          </cell>
          <cell r="C351" t="str">
            <v>ｱｽﾌｧﾙﾄﾙｰﾌｨﾝｸﾞﾌｪﾙﾄ</v>
          </cell>
          <cell r="E351" t="str">
            <v>アスファルトルーフィング 呼び940以上</v>
          </cell>
          <cell r="H351" t="str">
            <v>㎡</v>
          </cell>
          <cell r="I351">
            <v>83</v>
          </cell>
        </row>
        <row r="352">
          <cell r="A352" t="str">
            <v>A80801</v>
          </cell>
          <cell r="C352" t="str">
            <v>建築用下地調整塗材</v>
          </cell>
          <cell r="E352" t="str">
            <v>セメントフィラー JIS A6916</v>
          </cell>
          <cell r="F352" t="str">
            <v>C-1 C-2 CM-1 CM-2</v>
          </cell>
          <cell r="H352" t="str">
            <v>kg</v>
          </cell>
          <cell r="I352">
            <v>48</v>
          </cell>
        </row>
        <row r="353">
          <cell r="A353" t="str">
            <v>A90010</v>
          </cell>
          <cell r="C353" t="str">
            <v>空洞コンクリートブロック</v>
          </cell>
          <cell r="E353" t="str">
            <v>空洞ブロック8,厚100</v>
          </cell>
          <cell r="H353" t="str">
            <v>個</v>
          </cell>
          <cell r="I353">
            <v>110</v>
          </cell>
        </row>
        <row r="354">
          <cell r="A354" t="str">
            <v>A90012</v>
          </cell>
          <cell r="C354" t="str">
            <v>空洞コンクリートブロック</v>
          </cell>
          <cell r="E354" t="str">
            <v>空洞ブロック8,厚120</v>
          </cell>
          <cell r="H354" t="str">
            <v>個</v>
          </cell>
          <cell r="I354">
            <v>135</v>
          </cell>
        </row>
        <row r="355">
          <cell r="A355" t="str">
            <v>A90015</v>
          </cell>
          <cell r="C355" t="str">
            <v>空洞コンクリートブロック</v>
          </cell>
          <cell r="E355" t="str">
            <v>空洞ブロック8,厚150</v>
          </cell>
          <cell r="H355" t="str">
            <v>個</v>
          </cell>
          <cell r="I355">
            <v>160</v>
          </cell>
        </row>
        <row r="356">
          <cell r="A356" t="str">
            <v>A90019</v>
          </cell>
          <cell r="C356" t="str">
            <v>空洞コンクリートブロック</v>
          </cell>
          <cell r="E356" t="str">
            <v>空洞ブロック8,厚190</v>
          </cell>
          <cell r="H356" t="str">
            <v>個</v>
          </cell>
          <cell r="I356">
            <v>0</v>
          </cell>
        </row>
        <row r="357">
          <cell r="A357" t="str">
            <v>A90110</v>
          </cell>
          <cell r="C357" t="str">
            <v>空洞コンクリートブロック</v>
          </cell>
          <cell r="E357" t="str">
            <v>空洞ブロック12,厚100</v>
          </cell>
          <cell r="H357" t="str">
            <v>個</v>
          </cell>
          <cell r="I357">
            <v>120</v>
          </cell>
        </row>
        <row r="358">
          <cell r="A358" t="str">
            <v>A90112</v>
          </cell>
          <cell r="C358" t="str">
            <v>空洞コンクリートブロック</v>
          </cell>
          <cell r="E358" t="str">
            <v>空洞ブロック12,厚120</v>
          </cell>
          <cell r="H358" t="str">
            <v>個</v>
          </cell>
          <cell r="I358">
            <v>145</v>
          </cell>
        </row>
        <row r="359">
          <cell r="A359" t="str">
            <v>A90115</v>
          </cell>
          <cell r="C359" t="str">
            <v>空洞コンクリートブロック</v>
          </cell>
          <cell r="E359" t="str">
            <v>空洞ブロック12,厚150</v>
          </cell>
          <cell r="H359" t="str">
            <v>個</v>
          </cell>
          <cell r="I359">
            <v>175</v>
          </cell>
        </row>
        <row r="360">
          <cell r="A360" t="str">
            <v>A90119</v>
          </cell>
          <cell r="C360" t="str">
            <v>空洞コンクリートブロック</v>
          </cell>
          <cell r="E360" t="str">
            <v>空洞ブロック12,厚190</v>
          </cell>
          <cell r="H360" t="str">
            <v>個</v>
          </cell>
          <cell r="I360">
            <v>200</v>
          </cell>
        </row>
        <row r="361">
          <cell r="A361" t="str">
            <v>A90210</v>
          </cell>
          <cell r="C361" t="str">
            <v>空洞コンクリートブロック</v>
          </cell>
          <cell r="E361" t="str">
            <v>空洞ブロック16,厚100</v>
          </cell>
          <cell r="H361" t="str">
            <v>個</v>
          </cell>
          <cell r="I361">
            <v>105</v>
          </cell>
        </row>
        <row r="362">
          <cell r="A362" t="str">
            <v>A90212</v>
          </cell>
          <cell r="C362" t="str">
            <v>空洞コンクリートブロック</v>
          </cell>
          <cell r="E362" t="str">
            <v>空洞ブロック16,厚120</v>
          </cell>
          <cell r="H362" t="str">
            <v>個</v>
          </cell>
          <cell r="I362">
            <v>120</v>
          </cell>
        </row>
        <row r="363">
          <cell r="A363" t="str">
            <v>A90215</v>
          </cell>
          <cell r="C363" t="str">
            <v>空洞コンクリートブロック</v>
          </cell>
          <cell r="E363" t="str">
            <v>空洞ブロック16,厚150</v>
          </cell>
          <cell r="H363" t="str">
            <v>個</v>
          </cell>
          <cell r="I363">
            <v>150</v>
          </cell>
        </row>
        <row r="364">
          <cell r="A364" t="str">
            <v>A90219</v>
          </cell>
          <cell r="C364" t="str">
            <v>空洞コンクリートブロック</v>
          </cell>
          <cell r="E364" t="str">
            <v>空洞ブロック16,厚190</v>
          </cell>
          <cell r="H364" t="str">
            <v>個</v>
          </cell>
          <cell r="I364">
            <v>220</v>
          </cell>
        </row>
        <row r="365">
          <cell r="A365" t="str">
            <v>A90310</v>
          </cell>
          <cell r="C365" t="str">
            <v>空洞コンクリートブロック</v>
          </cell>
          <cell r="E365" t="str">
            <v>空洞ブロック16-W,厚100</v>
          </cell>
          <cell r="H365" t="str">
            <v>個</v>
          </cell>
          <cell r="I365">
            <v>135</v>
          </cell>
        </row>
        <row r="366">
          <cell r="A366" t="str">
            <v>A90312</v>
          </cell>
          <cell r="C366" t="str">
            <v>空洞コンクリートブロック</v>
          </cell>
          <cell r="E366" t="str">
            <v>空洞ブロック16-W,厚120</v>
          </cell>
          <cell r="H366" t="str">
            <v>個</v>
          </cell>
          <cell r="I366">
            <v>163</v>
          </cell>
        </row>
        <row r="367">
          <cell r="A367" t="str">
            <v>A90315</v>
          </cell>
          <cell r="C367" t="str">
            <v>空洞コンクリートブロック</v>
          </cell>
          <cell r="E367" t="str">
            <v>空洞ブロック16-W,厚150</v>
          </cell>
          <cell r="H367" t="str">
            <v>個</v>
          </cell>
          <cell r="I367">
            <v>200</v>
          </cell>
        </row>
        <row r="368">
          <cell r="A368" t="str">
            <v>A90319</v>
          </cell>
          <cell r="C368" t="str">
            <v>空洞コンクリートブロック</v>
          </cell>
          <cell r="E368" t="str">
            <v>空洞ブロック16-W,厚190</v>
          </cell>
          <cell r="H368" t="str">
            <v>個</v>
          </cell>
          <cell r="I368">
            <v>270</v>
          </cell>
        </row>
        <row r="369">
          <cell r="A369" t="str">
            <v>A90500</v>
          </cell>
          <cell r="C369" t="str">
            <v>花崗岩</v>
          </cell>
          <cell r="E369" t="str">
            <v>ひき石 厚30 600×800mm</v>
          </cell>
          <cell r="H369" t="str">
            <v>㎡</v>
          </cell>
          <cell r="I369">
            <v>0</v>
          </cell>
        </row>
        <row r="370">
          <cell r="A370" t="str">
            <v>A90501</v>
          </cell>
          <cell r="C370" t="str">
            <v>花崗岩</v>
          </cell>
          <cell r="E370" t="str">
            <v>ひき石 厚30 600×600mm</v>
          </cell>
          <cell r="H370" t="str">
            <v>㎡</v>
          </cell>
          <cell r="I370">
            <v>0</v>
          </cell>
        </row>
        <row r="371">
          <cell r="A371" t="str">
            <v>A90502</v>
          </cell>
          <cell r="C371" t="str">
            <v>花崗岩</v>
          </cell>
          <cell r="E371" t="str">
            <v>割石 厚70 600×800mm</v>
          </cell>
          <cell r="H371" t="str">
            <v>㎡</v>
          </cell>
          <cell r="I371">
            <v>0</v>
          </cell>
        </row>
        <row r="372">
          <cell r="A372" t="str">
            <v>A90503</v>
          </cell>
          <cell r="C372" t="str">
            <v>花崗岩</v>
          </cell>
          <cell r="E372" t="str">
            <v>割石 厚100 900×450mm</v>
          </cell>
          <cell r="H372" t="str">
            <v>㎡</v>
          </cell>
          <cell r="I372">
            <v>0</v>
          </cell>
        </row>
        <row r="373">
          <cell r="A373" t="str">
            <v>A90504</v>
          </cell>
          <cell r="C373" t="str">
            <v>大理石</v>
          </cell>
          <cell r="E373" t="str">
            <v>厚20 500×500mm</v>
          </cell>
          <cell r="H373" t="str">
            <v>㎡</v>
          </cell>
          <cell r="I373">
            <v>0</v>
          </cell>
        </row>
        <row r="374">
          <cell r="A374" t="str">
            <v>A90505</v>
          </cell>
          <cell r="C374" t="str">
            <v>大理石</v>
          </cell>
          <cell r="E374" t="str">
            <v>厚20 900×900mm</v>
          </cell>
          <cell r="H374" t="str">
            <v>㎡</v>
          </cell>
          <cell r="I374">
            <v>0</v>
          </cell>
        </row>
        <row r="375">
          <cell r="A375" t="str">
            <v>A90510</v>
          </cell>
          <cell r="C375" t="str">
            <v>テラゾブロック</v>
          </cell>
          <cell r="E375" t="str">
            <v>厚30 500×500mm</v>
          </cell>
          <cell r="H375" t="str">
            <v>㎡</v>
          </cell>
          <cell r="I375">
            <v>0</v>
          </cell>
        </row>
        <row r="376">
          <cell r="A376" t="str">
            <v>A90511</v>
          </cell>
          <cell r="C376" t="str">
            <v>テラゾブロック</v>
          </cell>
          <cell r="E376" t="str">
            <v>厚30 900×900mm</v>
          </cell>
          <cell r="H376" t="str">
            <v>㎡</v>
          </cell>
          <cell r="I376">
            <v>0</v>
          </cell>
        </row>
        <row r="377">
          <cell r="A377" t="str">
            <v>A90512</v>
          </cell>
          <cell r="C377" t="str">
            <v>テラゾブロック</v>
          </cell>
          <cell r="E377" t="str">
            <v>厚25 900×75mm</v>
          </cell>
          <cell r="H377" t="str">
            <v>ｍ</v>
          </cell>
          <cell r="I377">
            <v>0</v>
          </cell>
        </row>
        <row r="378">
          <cell r="A378" t="str">
            <v>A90600</v>
          </cell>
          <cell r="C378" t="str">
            <v>引き金物</v>
          </cell>
          <cell r="E378" t="str">
            <v>ステンレス鋼線,径3.2mm</v>
          </cell>
          <cell r="H378" t="str">
            <v>kg</v>
          </cell>
          <cell r="I378">
            <v>141</v>
          </cell>
        </row>
        <row r="379">
          <cell r="A379" t="str">
            <v>A90601</v>
          </cell>
          <cell r="C379" t="str">
            <v>引き金物</v>
          </cell>
          <cell r="E379" t="str">
            <v>ステンレス鋼線,径4.0mm</v>
          </cell>
          <cell r="H379" t="str">
            <v>kg</v>
          </cell>
          <cell r="I379">
            <v>136</v>
          </cell>
        </row>
        <row r="380">
          <cell r="A380" t="str">
            <v>A90650</v>
          </cell>
          <cell r="C380" t="str">
            <v>発泡スチロール</v>
          </cell>
          <cell r="E380" t="str">
            <v>厚50</v>
          </cell>
          <cell r="H380" t="str">
            <v>m3</v>
          </cell>
          <cell r="I380">
            <v>16302</v>
          </cell>
        </row>
        <row r="381">
          <cell r="A381" t="str">
            <v>A91001</v>
          </cell>
          <cell r="C381" t="str">
            <v>普通れんが</v>
          </cell>
          <cell r="E381" t="str">
            <v>2種 210×100×60 半枚積み</v>
          </cell>
          <cell r="H381" t="str">
            <v>個</v>
          </cell>
          <cell r="I381">
            <v>81</v>
          </cell>
        </row>
        <row r="382">
          <cell r="A382" t="str">
            <v>A92010</v>
          </cell>
          <cell r="C382" t="str">
            <v>床タイル</v>
          </cell>
          <cell r="E382" t="str">
            <v>100mm角(磁器質,無釉)</v>
          </cell>
          <cell r="H382" t="str">
            <v>枚</v>
          </cell>
          <cell r="I382">
            <v>23</v>
          </cell>
        </row>
        <row r="383">
          <cell r="A383" t="str">
            <v>A92011</v>
          </cell>
          <cell r="C383" t="str">
            <v>床タイル</v>
          </cell>
          <cell r="E383" t="str">
            <v>150mm角(磁器質,無釉)</v>
          </cell>
          <cell r="H383" t="str">
            <v>枚</v>
          </cell>
          <cell r="I383">
            <v>88</v>
          </cell>
        </row>
        <row r="384">
          <cell r="A384" t="str">
            <v>A92012</v>
          </cell>
          <cell r="C384" t="str">
            <v>床ユニットタイル</v>
          </cell>
          <cell r="E384" t="str">
            <v>100mm角(磁器質,無釉)</v>
          </cell>
          <cell r="F384" t="str">
            <v>ユニットタイルの１シート寸法は300×300mmとする</v>
          </cell>
          <cell r="H384" t="str">
            <v>ｼｰﾄ</v>
          </cell>
          <cell r="I384">
            <v>148</v>
          </cell>
        </row>
        <row r="385">
          <cell r="A385" t="str">
            <v>A92013</v>
          </cell>
          <cell r="C385" t="str">
            <v>床タイル</v>
          </cell>
          <cell r="E385" t="str">
            <v>階段用,100mm角(磁器質,無釉)</v>
          </cell>
          <cell r="H385" t="str">
            <v>枚</v>
          </cell>
          <cell r="I385">
            <v>0</v>
          </cell>
        </row>
        <row r="386">
          <cell r="A386" t="str">
            <v>A92014</v>
          </cell>
          <cell r="C386" t="str">
            <v>床タイル</v>
          </cell>
          <cell r="E386" t="str">
            <v>階段用,150mm角(磁器質,無釉)</v>
          </cell>
          <cell r="H386" t="str">
            <v>枚</v>
          </cell>
          <cell r="I386">
            <v>146</v>
          </cell>
        </row>
        <row r="387">
          <cell r="A387" t="str">
            <v>A92025</v>
          </cell>
          <cell r="C387" t="str">
            <v>モザイクユニットタイル</v>
          </cell>
          <cell r="E387" t="str">
            <v>モザイクユニット 25mm角(磁器質,無釉)床用</v>
          </cell>
          <cell r="F387" t="str">
            <v>ユニットタイルの１シート寸法は300×300mmとする</v>
          </cell>
          <cell r="H387" t="str">
            <v>ｼｰﾄ</v>
          </cell>
          <cell r="I387">
            <v>142</v>
          </cell>
        </row>
        <row r="388">
          <cell r="A388" t="str">
            <v>A92050</v>
          </cell>
          <cell r="C388" t="str">
            <v>モザイクユニットタイル</v>
          </cell>
          <cell r="E388" t="str">
            <v>モザイクユニット 50mm角(磁器質,無釉)床用</v>
          </cell>
          <cell r="F388" t="str">
            <v>ユニットタイルの１シート寸法は300×300mmとする</v>
          </cell>
          <cell r="H388" t="str">
            <v>ｼｰﾄ</v>
          </cell>
          <cell r="I388">
            <v>176</v>
          </cell>
        </row>
        <row r="389">
          <cell r="A389" t="str">
            <v>A92100</v>
          </cell>
          <cell r="C389" t="str">
            <v>外装タイル</v>
          </cell>
          <cell r="E389" t="str">
            <v>平物･小口 平･108×60(磁器質,施釉)</v>
          </cell>
          <cell r="H389" t="str">
            <v>枚</v>
          </cell>
          <cell r="I389">
            <v>12</v>
          </cell>
        </row>
        <row r="390">
          <cell r="A390" t="str">
            <v>A92101</v>
          </cell>
          <cell r="C390" t="str">
            <v>外装タイル</v>
          </cell>
          <cell r="E390" t="str">
            <v>平物･二丁掛 平･227×60(磁器質,施釉)</v>
          </cell>
          <cell r="H390" t="str">
            <v>枚</v>
          </cell>
          <cell r="I390">
            <v>27</v>
          </cell>
        </row>
        <row r="391">
          <cell r="A391" t="str">
            <v>A92102</v>
          </cell>
          <cell r="C391" t="str">
            <v>外装タイル</v>
          </cell>
          <cell r="E391" t="str">
            <v>役物･小口 曲がり･(108+50)×60)(磁器質,施釉)</v>
          </cell>
          <cell r="H391" t="str">
            <v>枚</v>
          </cell>
          <cell r="I391">
            <v>45</v>
          </cell>
        </row>
        <row r="392">
          <cell r="A392" t="str">
            <v>A92103</v>
          </cell>
          <cell r="C392" t="str">
            <v>外装タイル</v>
          </cell>
          <cell r="E392" t="str">
            <v>役物･標準 曲がり･(168+50)×60(磁器質,施釉)</v>
          </cell>
          <cell r="H392" t="str">
            <v>枚</v>
          </cell>
          <cell r="I392">
            <v>99</v>
          </cell>
        </row>
        <row r="393">
          <cell r="A393" t="str">
            <v>A92104</v>
          </cell>
          <cell r="C393" t="str">
            <v>外装タイル</v>
          </cell>
          <cell r="E393" t="str">
            <v>役物･小口 屏風曲･108×(60+50)(磁器質,施釉)</v>
          </cell>
          <cell r="H393" t="str">
            <v>枚</v>
          </cell>
          <cell r="I393">
            <v>89</v>
          </cell>
        </row>
        <row r="394">
          <cell r="A394" t="str">
            <v>A92105</v>
          </cell>
          <cell r="C394" t="str">
            <v>外装タイル</v>
          </cell>
          <cell r="E394" t="str">
            <v>役物･二丁掛 屏風曲･227×(60+50)(磁器質,施釉)</v>
          </cell>
          <cell r="H394" t="str">
            <v>枚</v>
          </cell>
          <cell r="I394">
            <v>196</v>
          </cell>
        </row>
        <row r="395">
          <cell r="A395" t="str">
            <v>A92106</v>
          </cell>
          <cell r="C395" t="str">
            <v>外装タイル</v>
          </cell>
          <cell r="E395" t="str">
            <v>平物･小口 平･108×60</v>
          </cell>
          <cell r="H395" t="str">
            <v>枚</v>
          </cell>
          <cell r="I395">
            <v>12</v>
          </cell>
        </row>
        <row r="396">
          <cell r="A396" t="str">
            <v>A92107</v>
          </cell>
          <cell r="C396" t="str">
            <v>外装タイル</v>
          </cell>
          <cell r="E396" t="str">
            <v>平物･二丁掛 平･227×60</v>
          </cell>
          <cell r="H396" t="str">
            <v>枚</v>
          </cell>
          <cell r="I396">
            <v>27</v>
          </cell>
        </row>
        <row r="397">
          <cell r="A397" t="str">
            <v>A92108</v>
          </cell>
          <cell r="C397" t="str">
            <v>外装タイル</v>
          </cell>
          <cell r="E397" t="str">
            <v>役物･小口 曲がり･(108+50)×60</v>
          </cell>
          <cell r="H397" t="str">
            <v>枚</v>
          </cell>
          <cell r="I397">
            <v>45</v>
          </cell>
        </row>
        <row r="398">
          <cell r="A398" t="str">
            <v>A92109</v>
          </cell>
          <cell r="C398" t="str">
            <v>外装タイル</v>
          </cell>
          <cell r="E398" t="str">
            <v>役物･標準 曲がり･(168+50)×60</v>
          </cell>
          <cell r="H398" t="str">
            <v>枚</v>
          </cell>
          <cell r="I398">
            <v>99</v>
          </cell>
        </row>
        <row r="399">
          <cell r="A399" t="str">
            <v>A92110</v>
          </cell>
          <cell r="C399" t="str">
            <v>外装タイル</v>
          </cell>
          <cell r="E399" t="str">
            <v>役物･小口 屏風曲･108×(60+50)</v>
          </cell>
          <cell r="H399" t="str">
            <v>枚</v>
          </cell>
          <cell r="I399">
            <v>89</v>
          </cell>
        </row>
        <row r="400">
          <cell r="A400" t="str">
            <v>A92111</v>
          </cell>
          <cell r="C400" t="str">
            <v>外装タイル</v>
          </cell>
          <cell r="E400" t="str">
            <v>役物･二丁掛 屏風曲･227×(60+50)</v>
          </cell>
          <cell r="H400" t="str">
            <v>枚</v>
          </cell>
          <cell r="I400">
            <v>196</v>
          </cell>
        </row>
        <row r="401">
          <cell r="A401" t="str">
            <v>A92112</v>
          </cell>
          <cell r="C401" t="str">
            <v>外装タイル</v>
          </cell>
          <cell r="E401" t="str">
            <v>平物･小口 平･108×60</v>
          </cell>
          <cell r="H401" t="str">
            <v>枚</v>
          </cell>
          <cell r="I401">
            <v>12</v>
          </cell>
        </row>
        <row r="402">
          <cell r="A402" t="str">
            <v>A92113</v>
          </cell>
          <cell r="C402" t="str">
            <v>外装タイル</v>
          </cell>
          <cell r="E402" t="str">
            <v>平物･二丁掛 平･227×60</v>
          </cell>
          <cell r="H402" t="str">
            <v>枚</v>
          </cell>
          <cell r="I402">
            <v>27</v>
          </cell>
        </row>
        <row r="403">
          <cell r="A403" t="str">
            <v>A92114</v>
          </cell>
          <cell r="C403" t="str">
            <v>外装タイル</v>
          </cell>
          <cell r="E403" t="str">
            <v>役物･小口 曲がり･(108+50)×60</v>
          </cell>
          <cell r="H403" t="str">
            <v>枚</v>
          </cell>
          <cell r="I403">
            <v>45</v>
          </cell>
        </row>
        <row r="404">
          <cell r="A404" t="str">
            <v>A92115</v>
          </cell>
          <cell r="C404" t="str">
            <v>外装タイル</v>
          </cell>
          <cell r="E404" t="str">
            <v>役物･標準 曲がり･(168+50)×60</v>
          </cell>
          <cell r="H404" t="str">
            <v>枚</v>
          </cell>
          <cell r="I404">
            <v>99</v>
          </cell>
        </row>
        <row r="405">
          <cell r="A405" t="str">
            <v>A92116</v>
          </cell>
          <cell r="C405" t="str">
            <v>外装タイル</v>
          </cell>
          <cell r="E405" t="str">
            <v>役物･小口 屏風曲･108×(60+50)</v>
          </cell>
          <cell r="H405" t="str">
            <v>枚</v>
          </cell>
          <cell r="I405">
            <v>89</v>
          </cell>
        </row>
        <row r="406">
          <cell r="A406" t="str">
            <v>A92117</v>
          </cell>
          <cell r="C406" t="str">
            <v>外装タイル</v>
          </cell>
          <cell r="E406" t="str">
            <v>役物･二丁掛 屏風曲･227×(60+50)</v>
          </cell>
          <cell r="H406" t="str">
            <v>枚</v>
          </cell>
          <cell r="I406">
            <v>196</v>
          </cell>
        </row>
        <row r="407">
          <cell r="A407" t="str">
            <v>A92200</v>
          </cell>
          <cell r="C407" t="str">
            <v>内装タイル</v>
          </cell>
          <cell r="E407" t="str">
            <v>100mm角</v>
          </cell>
          <cell r="H407" t="str">
            <v>枚</v>
          </cell>
          <cell r="I407">
            <v>17</v>
          </cell>
        </row>
        <row r="408">
          <cell r="A408" t="str">
            <v>A92250</v>
          </cell>
          <cell r="C408" t="str">
            <v>内装ユニットタイル</v>
          </cell>
          <cell r="E408" t="str">
            <v>モルタル面･100mm角</v>
          </cell>
          <cell r="F408" t="str">
            <v>ユニットタイルの１シート寸法は300×300mmとする</v>
          </cell>
          <cell r="H408" t="str">
            <v>ｼｰﾄ</v>
          </cell>
          <cell r="I408">
            <v>153</v>
          </cell>
        </row>
        <row r="409">
          <cell r="A409" t="str">
            <v>A92251</v>
          </cell>
          <cell r="C409" t="str">
            <v>内装ユニットタイル</v>
          </cell>
          <cell r="E409" t="str">
            <v>ボード面･100mm角</v>
          </cell>
          <cell r="F409" t="str">
            <v>ユニットタイルの１シート寸法は300×300mmとする</v>
          </cell>
          <cell r="H409" t="str">
            <v>ｼｰﾄ</v>
          </cell>
          <cell r="I409">
            <v>153</v>
          </cell>
        </row>
        <row r="410">
          <cell r="A410" t="str">
            <v>A92300</v>
          </cell>
          <cell r="C410" t="str">
            <v>モザイクユニットタイル</v>
          </cell>
          <cell r="E410" t="str">
            <v>平物･50角 平･45×45(磁器質,施釉)</v>
          </cell>
          <cell r="F410" t="str">
            <v>ユニットタイルの１シート寸法は300×300mmとする</v>
          </cell>
          <cell r="H410" t="str">
            <v>ｼｰﾄ</v>
          </cell>
          <cell r="I410">
            <v>97</v>
          </cell>
        </row>
        <row r="411">
          <cell r="A411" t="str">
            <v>A92301</v>
          </cell>
          <cell r="C411" t="str">
            <v>モザイクユニットタイル</v>
          </cell>
          <cell r="E411" t="str">
            <v>平物･50二丁 平･95×45(磁器質,施釉)</v>
          </cell>
          <cell r="F411" t="str">
            <v>ユニットタイルの１シート寸法は300×300mmとする</v>
          </cell>
          <cell r="H411" t="str">
            <v>ｼｰﾄ</v>
          </cell>
          <cell r="I411">
            <v>91</v>
          </cell>
        </row>
        <row r="412">
          <cell r="A412" t="str">
            <v>A92302</v>
          </cell>
          <cell r="C412" t="str">
            <v>モザイクユニットタイル</v>
          </cell>
          <cell r="E412" t="str">
            <v>役物･50角 曲がり･(45+45)×45(磁器質,施釉)</v>
          </cell>
          <cell r="F412" t="str">
            <v>ユニットタイルの１シート寸法は300×50mmとする</v>
          </cell>
          <cell r="H412" t="str">
            <v>ｼｰﾄ</v>
          </cell>
          <cell r="I412">
            <v>250</v>
          </cell>
        </row>
        <row r="413">
          <cell r="A413" t="str">
            <v>A92303</v>
          </cell>
          <cell r="C413" t="str">
            <v>モザイクユニットタイル</v>
          </cell>
          <cell r="E413" t="str">
            <v>役物･50二丁 曲がり･(95+45)×45(磁器質,施釉)</v>
          </cell>
          <cell r="F413" t="str">
            <v>ユニットタイルの１シート寸法は300×50mmとする</v>
          </cell>
          <cell r="H413" t="str">
            <v>ｼｰﾄ</v>
          </cell>
          <cell r="I413">
            <v>240</v>
          </cell>
        </row>
        <row r="414">
          <cell r="A414" t="str">
            <v>A92304</v>
          </cell>
          <cell r="C414" t="str">
            <v>モザイクユニットタイル</v>
          </cell>
          <cell r="E414" t="str">
            <v>役物･50二丁 屏風曲･95×(45+45)(磁器質,施釉)</v>
          </cell>
          <cell r="F414" t="str">
            <v>ユニットタイルの１シート寸法は300×50mmとする</v>
          </cell>
          <cell r="H414" t="str">
            <v>枚</v>
          </cell>
          <cell r="I414">
            <v>200</v>
          </cell>
        </row>
        <row r="415">
          <cell r="A415" t="str">
            <v>A92305</v>
          </cell>
          <cell r="C415" t="str">
            <v>モザイクユニットタイル</v>
          </cell>
          <cell r="E415" t="str">
            <v>25mm角(磁器質,無釉)</v>
          </cell>
          <cell r="F415" t="str">
            <v>ユニットタイルの１シート寸法は300×300mmとする</v>
          </cell>
          <cell r="H415" t="str">
            <v>枚</v>
          </cell>
          <cell r="I415">
            <v>142</v>
          </cell>
        </row>
        <row r="416">
          <cell r="A416" t="str">
            <v>A94000</v>
          </cell>
          <cell r="C416" t="str">
            <v>接着剤</v>
          </cell>
          <cell r="E416" t="str">
            <v>接着剤タイプⅠ</v>
          </cell>
          <cell r="H416" t="str">
            <v>kg</v>
          </cell>
          <cell r="I416">
            <v>849</v>
          </cell>
        </row>
        <row r="417">
          <cell r="A417" t="str">
            <v>A94010</v>
          </cell>
          <cell r="C417" t="str">
            <v>接着剤</v>
          </cell>
          <cell r="E417" t="str">
            <v>接着剤タイプⅡ</v>
          </cell>
          <cell r="H417" t="str">
            <v>kg</v>
          </cell>
          <cell r="I417">
            <v>980</v>
          </cell>
        </row>
        <row r="418">
          <cell r="A418" t="str">
            <v>A94020</v>
          </cell>
          <cell r="C418" t="str">
            <v>接着剤</v>
          </cell>
          <cell r="E418" t="str">
            <v>接着剤タイプⅢ</v>
          </cell>
          <cell r="H418" t="str">
            <v>kg</v>
          </cell>
          <cell r="I418">
            <v>849</v>
          </cell>
        </row>
        <row r="419">
          <cell r="A419" t="str">
            <v>A94050</v>
          </cell>
          <cell r="C419" t="str">
            <v>プライマー</v>
          </cell>
          <cell r="H419" t="str">
            <v>kg</v>
          </cell>
          <cell r="I419">
            <v>540</v>
          </cell>
        </row>
        <row r="420">
          <cell r="A420" t="str">
            <v>AA0415</v>
          </cell>
          <cell r="C420" t="str">
            <v>木毛セメント板</v>
          </cell>
          <cell r="E420" t="str">
            <v>フラット 15×910×1820</v>
          </cell>
          <cell r="H420" t="str">
            <v>㎡</v>
          </cell>
          <cell r="I420">
            <v>435</v>
          </cell>
        </row>
        <row r="421">
          <cell r="A421" t="str">
            <v>AA0420</v>
          </cell>
          <cell r="C421" t="str">
            <v>木毛セメント板</v>
          </cell>
          <cell r="E421" t="str">
            <v>フラット 20×910×1820</v>
          </cell>
          <cell r="H421" t="str">
            <v>㎡</v>
          </cell>
          <cell r="I421">
            <v>489</v>
          </cell>
        </row>
        <row r="422">
          <cell r="A422" t="str">
            <v>AA0425</v>
          </cell>
          <cell r="C422" t="str">
            <v>木毛セメント板</v>
          </cell>
          <cell r="E422" t="str">
            <v>フラット 25×910×1820</v>
          </cell>
          <cell r="H422" t="str">
            <v>㎡</v>
          </cell>
          <cell r="I422">
            <v>592</v>
          </cell>
        </row>
        <row r="423">
          <cell r="A423" t="str">
            <v>AA0501</v>
          </cell>
          <cell r="C423" t="str">
            <v>せっこうボード</v>
          </cell>
          <cell r="E423" t="str">
            <v>準不燃 9.5×910×1820</v>
          </cell>
          <cell r="H423" t="str">
            <v>㎡</v>
          </cell>
          <cell r="I423">
            <v>139</v>
          </cell>
        </row>
        <row r="424">
          <cell r="A424" t="str">
            <v>AA0621</v>
          </cell>
          <cell r="C424" t="str">
            <v>せっこうボード</v>
          </cell>
          <cell r="E424" t="str">
            <v>不燃 12.5×910×1820</v>
          </cell>
          <cell r="H424" t="str">
            <v>㎡</v>
          </cell>
          <cell r="I424">
            <v>235</v>
          </cell>
        </row>
        <row r="425">
          <cell r="A425" t="str">
            <v>AA0701</v>
          </cell>
          <cell r="C425" t="str">
            <v>せっこうラスボード</v>
          </cell>
          <cell r="E425" t="str">
            <v>準不燃 9.5×910×1820</v>
          </cell>
          <cell r="H425" t="str">
            <v>㎡</v>
          </cell>
          <cell r="I425">
            <v>133</v>
          </cell>
        </row>
        <row r="426">
          <cell r="A426" t="str">
            <v>AA1109</v>
          </cell>
          <cell r="C426" t="str">
            <v>ロックウール吸音板</v>
          </cell>
          <cell r="E426" t="str">
            <v>フラット 9×303×606</v>
          </cell>
          <cell r="H426" t="str">
            <v>㎡</v>
          </cell>
          <cell r="I426">
            <v>590</v>
          </cell>
        </row>
        <row r="427">
          <cell r="A427" t="str">
            <v>AA1112</v>
          </cell>
          <cell r="C427" t="str">
            <v>ロックウール吸音板</v>
          </cell>
          <cell r="E427" t="str">
            <v>フラット 12×303×606</v>
          </cell>
          <cell r="H427" t="str">
            <v>㎡</v>
          </cell>
          <cell r="I427">
            <v>630</v>
          </cell>
        </row>
        <row r="428">
          <cell r="A428" t="str">
            <v>AA1115</v>
          </cell>
          <cell r="C428" t="str">
            <v>ロックウール吸音板</v>
          </cell>
          <cell r="E428" t="str">
            <v>凸凹模様 15×303×606</v>
          </cell>
          <cell r="H428" t="str">
            <v>㎡</v>
          </cell>
          <cell r="I428">
            <v>1500</v>
          </cell>
        </row>
        <row r="429">
          <cell r="A429" t="str">
            <v>AA1309</v>
          </cell>
          <cell r="C429" t="str">
            <v>化粧せっこうボード</v>
          </cell>
          <cell r="E429" t="str">
            <v>準不燃 9.5×455×910</v>
          </cell>
          <cell r="H429" t="str">
            <v>㎡</v>
          </cell>
          <cell r="I429">
            <v>310</v>
          </cell>
        </row>
        <row r="430">
          <cell r="A430" t="str">
            <v>AA1409</v>
          </cell>
          <cell r="C430" t="str">
            <v>化粧せっこうボード</v>
          </cell>
          <cell r="E430" t="str">
            <v>不燃 9.5×455×910</v>
          </cell>
          <cell r="H430" t="str">
            <v>㎡</v>
          </cell>
          <cell r="I430">
            <v>360</v>
          </cell>
        </row>
        <row r="431">
          <cell r="A431" t="str">
            <v>AA1500</v>
          </cell>
          <cell r="C431" t="str">
            <v>けい酸カルシウム板</v>
          </cell>
          <cell r="E431" t="str">
            <v>タイプ２ 6×910×1820</v>
          </cell>
          <cell r="H431" t="str">
            <v>㎡</v>
          </cell>
          <cell r="I431">
            <v>501</v>
          </cell>
        </row>
        <row r="432">
          <cell r="A432" t="str">
            <v>AA1501</v>
          </cell>
          <cell r="C432" t="str">
            <v>けい酸カルシウム板</v>
          </cell>
          <cell r="E432" t="str">
            <v>タイプ２ 8×910×1820</v>
          </cell>
          <cell r="H432" t="str">
            <v>㎡</v>
          </cell>
          <cell r="I432">
            <v>712</v>
          </cell>
        </row>
        <row r="433">
          <cell r="A433" t="str">
            <v>AA2120</v>
          </cell>
          <cell r="C433" t="str">
            <v>合成樹脂発泡材</v>
          </cell>
          <cell r="E433" t="str">
            <v>押出法ポリスチレンフォーム保温板 厚20 2種 910×1820</v>
          </cell>
          <cell r="H433" t="str">
            <v>㎡</v>
          </cell>
          <cell r="I433">
            <v>374</v>
          </cell>
        </row>
        <row r="434">
          <cell r="A434" t="str">
            <v>AA2125</v>
          </cell>
          <cell r="C434" t="str">
            <v>合成樹脂発泡材</v>
          </cell>
          <cell r="E434" t="str">
            <v>押出法ポリスチレンフォーム保温板 厚25 2種 910×1820</v>
          </cell>
          <cell r="H434" t="str">
            <v>㎡</v>
          </cell>
          <cell r="I434">
            <v>468</v>
          </cell>
        </row>
        <row r="435">
          <cell r="A435" t="str">
            <v>AA2130</v>
          </cell>
          <cell r="C435" t="str">
            <v>合成樹脂発泡材</v>
          </cell>
          <cell r="E435" t="str">
            <v>押出法ポリスチレンフォーム保温板 厚30 2種 910×1820</v>
          </cell>
          <cell r="H435" t="str">
            <v>㎡</v>
          </cell>
          <cell r="I435">
            <v>562</v>
          </cell>
        </row>
        <row r="436">
          <cell r="A436" t="str">
            <v>AA2140</v>
          </cell>
          <cell r="C436" t="str">
            <v>合成樹脂発泡材</v>
          </cell>
          <cell r="E436" t="str">
            <v>押出法ポリスチレンフォーム保温板 厚40 2種 910×1820</v>
          </cell>
          <cell r="H436" t="str">
            <v>㎡</v>
          </cell>
          <cell r="I436">
            <v>749</v>
          </cell>
        </row>
        <row r="437">
          <cell r="A437" t="str">
            <v>AA2150</v>
          </cell>
          <cell r="C437" t="str">
            <v>合成樹脂発泡材</v>
          </cell>
          <cell r="E437" t="str">
            <v>押出法ポリスチレンフォーム保温板 厚50 2種 910×1820</v>
          </cell>
          <cell r="H437" t="str">
            <v>㎡</v>
          </cell>
          <cell r="I437">
            <v>936</v>
          </cell>
        </row>
        <row r="438">
          <cell r="A438" t="str">
            <v>AA3002</v>
          </cell>
          <cell r="C438" t="str">
            <v>ビニル床タイル</v>
          </cell>
          <cell r="E438" t="str">
            <v>コンポジション 厚2.0 半硬質</v>
          </cell>
          <cell r="H438" t="str">
            <v>㎡</v>
          </cell>
          <cell r="I438">
            <v>700</v>
          </cell>
        </row>
        <row r="439">
          <cell r="A439" t="str">
            <v>AA3003</v>
          </cell>
          <cell r="C439" t="str">
            <v>ビニル床タイル</v>
          </cell>
          <cell r="E439" t="str">
            <v>コンポジション 厚2.0 軟質</v>
          </cell>
          <cell r="H439" t="str">
            <v>㎡</v>
          </cell>
          <cell r="I439">
            <v>810</v>
          </cell>
        </row>
        <row r="440">
          <cell r="A440" t="str">
            <v>AA3004</v>
          </cell>
          <cell r="C440" t="str">
            <v>ビニル床タイル</v>
          </cell>
          <cell r="E440" t="str">
            <v>ホモジニアス 厚2.0 マーブル</v>
          </cell>
          <cell r="H440" t="str">
            <v>㎡</v>
          </cell>
          <cell r="I440">
            <v>1120</v>
          </cell>
        </row>
        <row r="441">
          <cell r="A441" t="str">
            <v>AA3005</v>
          </cell>
          <cell r="C441" t="str">
            <v>ビニル床タイル</v>
          </cell>
          <cell r="E441" t="str">
            <v>ホモジニアス 厚2.0 プレーン</v>
          </cell>
          <cell r="H441" t="str">
            <v>㎡</v>
          </cell>
          <cell r="I441">
            <v>1410</v>
          </cell>
        </row>
        <row r="442">
          <cell r="A442" t="str">
            <v>AA3102</v>
          </cell>
          <cell r="C442" t="str">
            <v>ビニル床シート</v>
          </cell>
          <cell r="E442" t="str">
            <v>一般用ＮＣ 厚2.0　無地</v>
          </cell>
          <cell r="H442" t="str">
            <v>㎡</v>
          </cell>
          <cell r="I442">
            <v>1050</v>
          </cell>
        </row>
        <row r="443">
          <cell r="A443" t="str">
            <v>AA3103</v>
          </cell>
          <cell r="C443" t="str">
            <v>ビニル床シート</v>
          </cell>
          <cell r="E443" t="str">
            <v>一般用ＮＣ 厚2.5　無地</v>
          </cell>
          <cell r="H443" t="str">
            <v>㎡</v>
          </cell>
          <cell r="I443">
            <v>1170</v>
          </cell>
        </row>
        <row r="444">
          <cell r="A444" t="str">
            <v>AA3112</v>
          </cell>
          <cell r="C444" t="str">
            <v>ビニル床シート</v>
          </cell>
          <cell r="E444" t="str">
            <v>一般用ＮＣ 厚2.0　模様</v>
          </cell>
          <cell r="H444" t="str">
            <v>㎡</v>
          </cell>
          <cell r="I444">
            <v>1100</v>
          </cell>
        </row>
        <row r="445">
          <cell r="A445" t="str">
            <v>AA3113</v>
          </cell>
          <cell r="C445" t="str">
            <v>ビニル床シート</v>
          </cell>
          <cell r="E445" t="str">
            <v>一般用ＮＣ 厚2.5　模様</v>
          </cell>
          <cell r="H445" t="str">
            <v>㎡</v>
          </cell>
          <cell r="I445">
            <v>1220</v>
          </cell>
        </row>
        <row r="446">
          <cell r="A446" t="str">
            <v>AA4006</v>
          </cell>
          <cell r="C446" t="str">
            <v>ビニル幅木</v>
          </cell>
          <cell r="E446" t="str">
            <v>一般用(H=60)</v>
          </cell>
          <cell r="H446" t="str">
            <v>ｍ</v>
          </cell>
          <cell r="I446">
            <v>110</v>
          </cell>
        </row>
        <row r="447">
          <cell r="A447" t="str">
            <v>AA4007</v>
          </cell>
          <cell r="C447" t="str">
            <v>ビニル幅木</v>
          </cell>
          <cell r="E447" t="str">
            <v>一般用(H=75)</v>
          </cell>
          <cell r="H447" t="str">
            <v>ｍ</v>
          </cell>
          <cell r="I447">
            <v>120</v>
          </cell>
        </row>
        <row r="448">
          <cell r="A448" t="str">
            <v>AA4010</v>
          </cell>
          <cell r="C448" t="str">
            <v>ビニル幅木</v>
          </cell>
          <cell r="E448" t="str">
            <v>一般用(H=100)</v>
          </cell>
          <cell r="H448" t="str">
            <v>ｍ</v>
          </cell>
          <cell r="I448">
            <v>140</v>
          </cell>
        </row>
        <row r="449">
          <cell r="A449" t="str">
            <v>AA4030</v>
          </cell>
          <cell r="C449" t="str">
            <v>ビニル幅木</v>
          </cell>
          <cell r="E449" t="str">
            <v>階段ささら用(H=330)</v>
          </cell>
          <cell r="H449" t="str">
            <v>ｍ</v>
          </cell>
          <cell r="I449">
            <v>440</v>
          </cell>
        </row>
        <row r="450">
          <cell r="A450" t="str">
            <v>AA5001</v>
          </cell>
          <cell r="C450" t="str">
            <v>壁紙</v>
          </cell>
          <cell r="E450" t="str">
            <v>織物,紙程度</v>
          </cell>
          <cell r="H450" t="str">
            <v>㎡</v>
          </cell>
          <cell r="I450">
            <v>850</v>
          </cell>
        </row>
        <row r="451">
          <cell r="A451" t="str">
            <v>AA5002</v>
          </cell>
          <cell r="C451" t="str">
            <v>壁紙</v>
          </cell>
          <cell r="E451" t="str">
            <v>ビニル程度</v>
          </cell>
          <cell r="H451" t="str">
            <v>㎡</v>
          </cell>
          <cell r="I451">
            <v>330</v>
          </cell>
        </row>
        <row r="452">
          <cell r="A452" t="str">
            <v>AA6001</v>
          </cell>
          <cell r="C452" t="str">
            <v>畳（１畳）</v>
          </cell>
          <cell r="H452" t="str">
            <v>枚</v>
          </cell>
          <cell r="I452">
            <v>2400</v>
          </cell>
        </row>
        <row r="453">
          <cell r="A453" t="str">
            <v>AA6002</v>
          </cell>
          <cell r="C453" t="str">
            <v>畳（半畳）</v>
          </cell>
          <cell r="H453" t="str">
            <v>枚</v>
          </cell>
          <cell r="I453">
            <v>1200</v>
          </cell>
        </row>
        <row r="454">
          <cell r="A454" t="str">
            <v>AA8001</v>
          </cell>
          <cell r="C454" t="str">
            <v>接着剤</v>
          </cell>
          <cell r="E454" t="str">
            <v>直張り用</v>
          </cell>
          <cell r="H454" t="str">
            <v>kg</v>
          </cell>
          <cell r="I454">
            <v>56</v>
          </cell>
        </row>
        <row r="455">
          <cell r="A455" t="str">
            <v>AA8002</v>
          </cell>
          <cell r="C455" t="str">
            <v>接着剤</v>
          </cell>
          <cell r="E455" t="str">
            <v>ビニル系床材用(酢酸ﾋﾞﾆﾙ樹脂系)</v>
          </cell>
          <cell r="H455" t="str">
            <v>kg</v>
          </cell>
          <cell r="I455">
            <v>603</v>
          </cell>
        </row>
        <row r="456">
          <cell r="A456" t="str">
            <v>AA8020</v>
          </cell>
          <cell r="C456" t="str">
            <v>接着剤</v>
          </cell>
          <cell r="E456" t="str">
            <v>ボード用 JIS A 5538</v>
          </cell>
          <cell r="H456" t="str">
            <v>kg</v>
          </cell>
          <cell r="I456">
            <v>233</v>
          </cell>
        </row>
        <row r="457">
          <cell r="A457" t="str">
            <v>AA8040</v>
          </cell>
          <cell r="C457" t="str">
            <v>接着剤</v>
          </cell>
          <cell r="E457" t="str">
            <v>壁紙用(酢酸ﾋﾞﾆﾙ樹脂系)</v>
          </cell>
          <cell r="H457" t="str">
            <v>kg</v>
          </cell>
          <cell r="I457">
            <v>420</v>
          </cell>
        </row>
        <row r="458">
          <cell r="A458" t="str">
            <v>AA8050</v>
          </cell>
          <cell r="C458" t="str">
            <v>接着剤</v>
          </cell>
          <cell r="E458" t="str">
            <v>断熱材用(酢酸ﾋﾞﾆﾙ樹脂系)</v>
          </cell>
          <cell r="H458" t="str">
            <v>kg</v>
          </cell>
          <cell r="I458">
            <v>420</v>
          </cell>
        </row>
        <row r="459">
          <cell r="A459" t="str">
            <v>AA8100</v>
          </cell>
          <cell r="C459" t="str">
            <v>ジョイントテープ</v>
          </cell>
          <cell r="E459" t="str">
            <v>JIS A 6914</v>
          </cell>
          <cell r="H459" t="str">
            <v>ｍ</v>
          </cell>
          <cell r="I459">
            <v>11</v>
          </cell>
        </row>
        <row r="460">
          <cell r="A460" t="str">
            <v>AA8200</v>
          </cell>
          <cell r="C460" t="str">
            <v>ジョイントコンパウンド</v>
          </cell>
          <cell r="E460" t="str">
            <v>JIS A 6914</v>
          </cell>
          <cell r="H460" t="str">
            <v>ｍ</v>
          </cell>
          <cell r="I460">
            <v>105</v>
          </cell>
        </row>
        <row r="461">
          <cell r="A461" t="str">
            <v>AA8300</v>
          </cell>
          <cell r="C461" t="str">
            <v>グラスウール</v>
          </cell>
          <cell r="E461" t="str">
            <v>32K 厚50</v>
          </cell>
          <cell r="H461" t="str">
            <v>㎡</v>
          </cell>
          <cell r="I461">
            <v>634</v>
          </cell>
        </row>
        <row r="462">
          <cell r="A462" t="str">
            <v>AA9011</v>
          </cell>
          <cell r="C462" t="str">
            <v>フローリングボード</v>
          </cell>
          <cell r="E462" t="str">
            <v>単層　ぶな</v>
          </cell>
          <cell r="F462" t="str">
            <v>15×75×乱尺 JAS1等</v>
          </cell>
          <cell r="H462" t="str">
            <v>㎡</v>
          </cell>
          <cell r="I462">
            <v>3800</v>
          </cell>
        </row>
        <row r="463">
          <cell r="A463" t="str">
            <v>AA9012</v>
          </cell>
          <cell r="C463" t="str">
            <v>フローリングボード</v>
          </cell>
          <cell r="E463" t="str">
            <v>単層　なら</v>
          </cell>
          <cell r="F463" t="str">
            <v>15×75×乱尺 JAS1等</v>
          </cell>
          <cell r="H463" t="str">
            <v>㎡</v>
          </cell>
          <cell r="I463">
            <v>3800</v>
          </cell>
        </row>
        <row r="464">
          <cell r="A464" t="str">
            <v>AA9013</v>
          </cell>
          <cell r="C464" t="str">
            <v>フローリングボード</v>
          </cell>
          <cell r="E464" t="str">
            <v>単層　かば</v>
          </cell>
          <cell r="F464" t="str">
            <v>15×75×乱尺 JAS1等</v>
          </cell>
          <cell r="H464" t="str">
            <v>㎡</v>
          </cell>
          <cell r="I464">
            <v>3800</v>
          </cell>
        </row>
        <row r="465">
          <cell r="A465" t="str">
            <v>AA9021</v>
          </cell>
          <cell r="C465" t="str">
            <v>フローリングボード</v>
          </cell>
          <cell r="E465" t="str">
            <v>複合　なら</v>
          </cell>
          <cell r="F465" t="str">
            <v>12×303×1818</v>
          </cell>
          <cell r="H465" t="str">
            <v>㎡</v>
          </cell>
          <cell r="I465">
            <v>1510</v>
          </cell>
        </row>
        <row r="466">
          <cell r="A466" t="str">
            <v>AB0232</v>
          </cell>
          <cell r="C466" t="str">
            <v>型板ガラス</v>
          </cell>
          <cell r="E466" t="str">
            <v>厚2mm定寸</v>
          </cell>
          <cell r="H466" t="str">
            <v>㎡</v>
          </cell>
          <cell r="I466">
            <v>0</v>
          </cell>
        </row>
        <row r="467">
          <cell r="A467" t="str">
            <v>AB0234</v>
          </cell>
          <cell r="C467" t="str">
            <v>型板ガラス</v>
          </cell>
          <cell r="E467" t="str">
            <v>厚4mm定寸</v>
          </cell>
          <cell r="H467" t="str">
            <v>㎡</v>
          </cell>
          <cell r="I467">
            <v>0</v>
          </cell>
        </row>
        <row r="468">
          <cell r="A468" t="str">
            <v>AB0242</v>
          </cell>
          <cell r="C468" t="str">
            <v>型板ガラス</v>
          </cell>
          <cell r="E468" t="str">
            <v>厚4mm特寸,2.18㎡以下</v>
          </cell>
          <cell r="H468" t="str">
            <v>㎡</v>
          </cell>
          <cell r="I468">
            <v>870</v>
          </cell>
        </row>
        <row r="469">
          <cell r="A469" t="str">
            <v>AB0243</v>
          </cell>
          <cell r="C469" t="str">
            <v>型板ガラス</v>
          </cell>
          <cell r="E469" t="str">
            <v>厚4mm特寸,4.45㎡以下</v>
          </cell>
          <cell r="H469" t="str">
            <v>㎡</v>
          </cell>
          <cell r="I469">
            <v>930</v>
          </cell>
        </row>
        <row r="470">
          <cell r="A470" t="str">
            <v>AB0261</v>
          </cell>
          <cell r="C470" t="str">
            <v>型板ガラス</v>
          </cell>
          <cell r="E470" t="str">
            <v>厚6mm特寸,2.18㎡以下</v>
          </cell>
          <cell r="H470" t="str">
            <v>㎡</v>
          </cell>
          <cell r="I470">
            <v>910</v>
          </cell>
        </row>
        <row r="471">
          <cell r="A471" t="str">
            <v>AB0262</v>
          </cell>
          <cell r="C471" t="str">
            <v>型板ガラス</v>
          </cell>
          <cell r="E471" t="str">
            <v>厚6mm特寸,4.45㎡以下</v>
          </cell>
          <cell r="H471" t="str">
            <v>㎡</v>
          </cell>
          <cell r="I471">
            <v>1040</v>
          </cell>
        </row>
        <row r="472">
          <cell r="A472" t="str">
            <v>AB0301</v>
          </cell>
          <cell r="C472" t="str">
            <v>フロート板ガラス</v>
          </cell>
          <cell r="E472" t="str">
            <v>厚2mm定寸</v>
          </cell>
          <cell r="H472" t="str">
            <v>㎡</v>
          </cell>
          <cell r="I472">
            <v>0</v>
          </cell>
        </row>
        <row r="473">
          <cell r="A473" t="str">
            <v>AB0302</v>
          </cell>
          <cell r="C473" t="str">
            <v>フロート板ガラス</v>
          </cell>
          <cell r="E473" t="str">
            <v>厚3mm定寸</v>
          </cell>
          <cell r="H473" t="str">
            <v>㎡</v>
          </cell>
          <cell r="I473">
            <v>0</v>
          </cell>
        </row>
        <row r="474">
          <cell r="A474" t="str">
            <v>AB0303</v>
          </cell>
          <cell r="C474" t="str">
            <v>フロート板ガラス</v>
          </cell>
          <cell r="E474" t="str">
            <v>厚5mm定寸</v>
          </cell>
          <cell r="H474" t="str">
            <v>㎡</v>
          </cell>
          <cell r="I474">
            <v>0</v>
          </cell>
        </row>
        <row r="475">
          <cell r="A475" t="str">
            <v>AB0310</v>
          </cell>
          <cell r="C475" t="str">
            <v>フロート板ガラス</v>
          </cell>
          <cell r="E475" t="str">
            <v>厚3mm,特寸2.18㎡以下</v>
          </cell>
          <cell r="H475" t="str">
            <v>㎡</v>
          </cell>
          <cell r="I475">
            <v>820</v>
          </cell>
        </row>
        <row r="476">
          <cell r="A476" t="str">
            <v>AB0311</v>
          </cell>
          <cell r="C476" t="str">
            <v>フロート板ガラス</v>
          </cell>
          <cell r="E476" t="str">
            <v>厚5mm,特寸2.18㎡以下</v>
          </cell>
          <cell r="H476" t="str">
            <v>㎡</v>
          </cell>
          <cell r="I476">
            <v>1210</v>
          </cell>
        </row>
        <row r="477">
          <cell r="A477" t="str">
            <v>AB0312</v>
          </cell>
          <cell r="C477" t="str">
            <v>フロート板ガラス</v>
          </cell>
          <cell r="E477" t="str">
            <v>厚5mm,特寸4.45㎡以下</v>
          </cell>
          <cell r="H477" t="str">
            <v>㎡</v>
          </cell>
          <cell r="I477">
            <v>1210</v>
          </cell>
        </row>
        <row r="478">
          <cell r="A478" t="str">
            <v>AB0313</v>
          </cell>
          <cell r="C478" t="str">
            <v>フロート板ガラス</v>
          </cell>
          <cell r="E478" t="str">
            <v>厚5mm,特寸6.81㎡以下</v>
          </cell>
          <cell r="H478" t="str">
            <v>㎡</v>
          </cell>
          <cell r="I478">
            <v>2220</v>
          </cell>
        </row>
        <row r="479">
          <cell r="A479" t="str">
            <v>AB0315</v>
          </cell>
          <cell r="C479" t="str">
            <v>フロート板ガラス</v>
          </cell>
          <cell r="E479" t="str">
            <v>厚6mm,特寸2.18㎡以下</v>
          </cell>
          <cell r="H479" t="str">
            <v>㎡</v>
          </cell>
          <cell r="I479">
            <v>1510</v>
          </cell>
        </row>
        <row r="480">
          <cell r="A480" t="str">
            <v>AB0316</v>
          </cell>
          <cell r="C480" t="str">
            <v>フロート板ガラス</v>
          </cell>
          <cell r="E480" t="str">
            <v>厚6mm,特寸4.45㎡以下</v>
          </cell>
          <cell r="H480" t="str">
            <v>㎡</v>
          </cell>
          <cell r="I480">
            <v>1720</v>
          </cell>
        </row>
        <row r="481">
          <cell r="A481" t="str">
            <v>AB0317</v>
          </cell>
          <cell r="C481" t="str">
            <v>フロート板ガラス</v>
          </cell>
          <cell r="E481" t="str">
            <v>厚6mm,特寸6.81㎡以下</v>
          </cell>
          <cell r="H481" t="str">
            <v>㎡</v>
          </cell>
          <cell r="I481">
            <v>2280</v>
          </cell>
        </row>
        <row r="482">
          <cell r="A482" t="str">
            <v>AB0321</v>
          </cell>
          <cell r="C482" t="str">
            <v>フロート板ガラス</v>
          </cell>
          <cell r="E482" t="str">
            <v>厚8mm,特寸2.18㎡以下</v>
          </cell>
          <cell r="H482" t="str">
            <v>㎡</v>
          </cell>
          <cell r="I482">
            <v>2360</v>
          </cell>
        </row>
        <row r="483">
          <cell r="A483" t="str">
            <v>AB0322</v>
          </cell>
          <cell r="C483" t="str">
            <v>フロート板ガラス</v>
          </cell>
          <cell r="E483" t="str">
            <v>厚8mm,特寸4.45㎡以下</v>
          </cell>
          <cell r="H483" t="str">
            <v>㎡</v>
          </cell>
          <cell r="I483">
            <v>2860</v>
          </cell>
        </row>
        <row r="484">
          <cell r="A484" t="str">
            <v>AB0323</v>
          </cell>
          <cell r="C484" t="str">
            <v>フロート板ガラス</v>
          </cell>
          <cell r="E484" t="str">
            <v>厚8mm,特寸6.81㎡以下</v>
          </cell>
          <cell r="H484" t="str">
            <v>㎡</v>
          </cell>
          <cell r="I484">
            <v>3120</v>
          </cell>
        </row>
        <row r="485">
          <cell r="A485" t="str">
            <v>AB0462</v>
          </cell>
          <cell r="C485" t="str">
            <v>網入り型板ガラス</v>
          </cell>
          <cell r="E485" t="str">
            <v>厚6.8mm特寸,2.18㎡以下</v>
          </cell>
          <cell r="H485" t="str">
            <v>㎡</v>
          </cell>
          <cell r="I485">
            <v>1650</v>
          </cell>
        </row>
        <row r="486">
          <cell r="A486" t="str">
            <v>AB0463</v>
          </cell>
          <cell r="C486" t="str">
            <v>網入り型板ガラス</v>
          </cell>
          <cell r="E486" t="str">
            <v>厚6.8mm特寸,4.45㎡以下</v>
          </cell>
          <cell r="H486" t="str">
            <v>㎡</v>
          </cell>
          <cell r="I486">
            <v>1810</v>
          </cell>
        </row>
        <row r="487">
          <cell r="A487" t="str">
            <v>AB0562</v>
          </cell>
          <cell r="C487" t="str">
            <v>網入りみがきガラス</v>
          </cell>
          <cell r="E487" t="str">
            <v>厚6.8mm特寸,2.18㎡以下</v>
          </cell>
          <cell r="H487" t="str">
            <v>㎡</v>
          </cell>
          <cell r="I487">
            <v>4510</v>
          </cell>
        </row>
        <row r="488">
          <cell r="A488" t="str">
            <v>AB0563</v>
          </cell>
          <cell r="C488" t="str">
            <v>網入りみがきガラス</v>
          </cell>
          <cell r="E488" t="str">
            <v>厚6.8mm特寸,4.45㎡以下</v>
          </cell>
          <cell r="H488" t="str">
            <v>㎡</v>
          </cell>
          <cell r="I488">
            <v>4760</v>
          </cell>
        </row>
        <row r="489">
          <cell r="A489" t="str">
            <v>AB0600</v>
          </cell>
          <cell r="C489" t="str">
            <v>複層ガラス</v>
          </cell>
          <cell r="E489" t="str">
            <v>複層ガラス,2.0㎡以下,FL3:A6:FL3</v>
          </cell>
          <cell r="H489" t="str">
            <v>㎡</v>
          </cell>
          <cell r="I489">
            <v>3340</v>
          </cell>
        </row>
        <row r="490">
          <cell r="A490" t="str">
            <v>AB0601</v>
          </cell>
          <cell r="C490" t="str">
            <v>複層ガラス</v>
          </cell>
          <cell r="E490" t="str">
            <v>複層ガラス,4.0㎡以下,FL3:A6:FL3</v>
          </cell>
          <cell r="H490" t="str">
            <v>㎡</v>
          </cell>
          <cell r="I490">
            <v>3340</v>
          </cell>
        </row>
        <row r="491">
          <cell r="A491" t="str">
            <v>AB0602</v>
          </cell>
          <cell r="C491" t="str">
            <v>複層ガラス</v>
          </cell>
          <cell r="E491" t="str">
            <v>複層ガラス,2.0㎡以下,FL5:A6:FL5</v>
          </cell>
          <cell r="H491" t="str">
            <v>㎡</v>
          </cell>
          <cell r="I491">
            <v>5990</v>
          </cell>
        </row>
        <row r="492">
          <cell r="A492" t="str">
            <v>AB0603</v>
          </cell>
          <cell r="C492" t="str">
            <v>複層ガラス</v>
          </cell>
          <cell r="E492" t="str">
            <v>複層ガラス,4.0㎡以下,FL5:A6:FL5</v>
          </cell>
          <cell r="H492" t="str">
            <v>㎡</v>
          </cell>
          <cell r="I492">
            <v>5990</v>
          </cell>
        </row>
        <row r="493">
          <cell r="A493" t="str">
            <v>AB0604</v>
          </cell>
          <cell r="C493" t="str">
            <v>複層ガラス</v>
          </cell>
          <cell r="E493" t="str">
            <v>複層ガラス,2.0㎡以下,FL6:A6:FL6</v>
          </cell>
          <cell r="H493" t="str">
            <v>㎡</v>
          </cell>
          <cell r="I493">
            <v>6980</v>
          </cell>
        </row>
        <row r="494">
          <cell r="A494" t="str">
            <v>AB0605</v>
          </cell>
          <cell r="C494" t="str">
            <v>複層ガラス</v>
          </cell>
          <cell r="E494" t="str">
            <v>複層ガラス,4.0㎡以下,FL6:A6:FL6</v>
          </cell>
          <cell r="H494" t="str">
            <v>㎡</v>
          </cell>
          <cell r="I494">
            <v>6980</v>
          </cell>
        </row>
        <row r="495">
          <cell r="A495" t="str">
            <v>AB0611</v>
          </cell>
          <cell r="C495" t="str">
            <v>複層ガラス</v>
          </cell>
          <cell r="E495" t="str">
            <v>複層ガラス,2.0㎡以下,FL5:A6:PW6.8</v>
          </cell>
          <cell r="H495" t="str">
            <v>㎡</v>
          </cell>
          <cell r="I495">
            <v>11900</v>
          </cell>
        </row>
        <row r="496">
          <cell r="A496" t="str">
            <v>AB0612</v>
          </cell>
          <cell r="C496" t="str">
            <v>複層ガラス</v>
          </cell>
          <cell r="E496" t="str">
            <v>複層ガラス,4.0㎡以下,FL5:A6:PW6.8</v>
          </cell>
          <cell r="H496" t="str">
            <v>㎡</v>
          </cell>
          <cell r="I496">
            <v>11900</v>
          </cell>
        </row>
        <row r="497">
          <cell r="A497" t="str">
            <v>AB0613</v>
          </cell>
          <cell r="C497" t="str">
            <v>複層ガラス</v>
          </cell>
          <cell r="E497" t="str">
            <v>複層ガラス,2.0㎡以下,FL6:A6:PW6.8</v>
          </cell>
          <cell r="H497" t="str">
            <v>㎡</v>
          </cell>
          <cell r="I497">
            <v>12300</v>
          </cell>
        </row>
        <row r="498">
          <cell r="A498" t="str">
            <v>AB0614</v>
          </cell>
          <cell r="C498" t="str">
            <v>複層ガラス</v>
          </cell>
          <cell r="E498" t="str">
            <v>複層ガラス,4.0㎡以下,FL6:A6:PW6.8</v>
          </cell>
          <cell r="H498" t="str">
            <v>㎡</v>
          </cell>
          <cell r="I498">
            <v>12300</v>
          </cell>
        </row>
        <row r="499">
          <cell r="A499" t="str">
            <v>AB0650</v>
          </cell>
          <cell r="C499" t="str">
            <v>複層ガラス</v>
          </cell>
          <cell r="E499" t="str">
            <v>複層ガラス,2.0㎡以下,FL3:A6:HGBFL3</v>
          </cell>
          <cell r="H499" t="str">
            <v>㎡</v>
          </cell>
          <cell r="I499">
            <v>3950</v>
          </cell>
        </row>
        <row r="500">
          <cell r="A500" t="str">
            <v>AB0651</v>
          </cell>
          <cell r="C500" t="str">
            <v>複層ガラス</v>
          </cell>
          <cell r="E500" t="str">
            <v>複層ガラス,4.0㎡以下,FL3:A6:HGBFL3</v>
          </cell>
          <cell r="H500" t="str">
            <v>㎡</v>
          </cell>
          <cell r="I500">
            <v>3950</v>
          </cell>
        </row>
        <row r="501">
          <cell r="A501" t="str">
            <v>AB0652</v>
          </cell>
          <cell r="C501" t="str">
            <v>複層ガラス</v>
          </cell>
          <cell r="E501" t="str">
            <v>複層ガラス,2.0㎡以下,FL5:A6:HGBFL5</v>
          </cell>
          <cell r="H501" t="str">
            <v>㎡</v>
          </cell>
          <cell r="I501">
            <v>6370</v>
          </cell>
        </row>
        <row r="502">
          <cell r="A502" t="str">
            <v>AB0653</v>
          </cell>
          <cell r="C502" t="str">
            <v>複層ガラス</v>
          </cell>
          <cell r="E502" t="str">
            <v>複層ガラス,4.0㎡以下,FL5:A6:HGBFL5</v>
          </cell>
          <cell r="H502" t="str">
            <v>㎡</v>
          </cell>
          <cell r="I502">
            <v>6370</v>
          </cell>
        </row>
        <row r="503">
          <cell r="A503" t="str">
            <v>AB0654</v>
          </cell>
          <cell r="C503" t="str">
            <v>複層ガラス</v>
          </cell>
          <cell r="E503" t="str">
            <v>複層ガラス,2.0㎡以下,FL6:A6:HGBFL6</v>
          </cell>
          <cell r="H503" t="str">
            <v>㎡</v>
          </cell>
          <cell r="I503">
            <v>7600</v>
          </cell>
        </row>
        <row r="504">
          <cell r="A504" t="str">
            <v>AB0655</v>
          </cell>
          <cell r="C504" t="str">
            <v>複層ガラス</v>
          </cell>
          <cell r="E504" t="str">
            <v>複層ガラス,4.0㎡以下,FL6:A6:HGBFL6</v>
          </cell>
          <cell r="H504" t="str">
            <v>㎡</v>
          </cell>
          <cell r="I504">
            <v>7600</v>
          </cell>
        </row>
        <row r="505">
          <cell r="A505" t="str">
            <v>AB0700</v>
          </cell>
          <cell r="C505" t="str">
            <v>倍強度ガラス</v>
          </cell>
          <cell r="E505" t="str">
            <v>厚6mm,特寸2.0㎡以下</v>
          </cell>
          <cell r="H505" t="str">
            <v>㎡</v>
          </cell>
          <cell r="I505">
            <v>4790</v>
          </cell>
        </row>
        <row r="506">
          <cell r="A506" t="str">
            <v>AB0701</v>
          </cell>
          <cell r="C506" t="str">
            <v>倍強度ガラス</v>
          </cell>
          <cell r="E506" t="str">
            <v>厚6mm,特寸4.0㎡以下</v>
          </cell>
          <cell r="H506" t="str">
            <v>㎡</v>
          </cell>
          <cell r="I506">
            <v>4790</v>
          </cell>
        </row>
        <row r="507">
          <cell r="A507" t="str">
            <v>AB0702</v>
          </cell>
          <cell r="C507" t="str">
            <v>倍強度ガラス</v>
          </cell>
          <cell r="E507" t="str">
            <v>厚8mm,特寸2.0㎡以下</v>
          </cell>
          <cell r="H507" t="str">
            <v>㎡</v>
          </cell>
          <cell r="I507">
            <v>7950</v>
          </cell>
        </row>
        <row r="508">
          <cell r="A508" t="str">
            <v>AB0703</v>
          </cell>
          <cell r="C508" t="str">
            <v>倍強度ガラス</v>
          </cell>
          <cell r="E508" t="str">
            <v>厚8mm,特寸4.0㎡以下</v>
          </cell>
          <cell r="H508" t="str">
            <v>㎡</v>
          </cell>
          <cell r="I508">
            <v>7950</v>
          </cell>
        </row>
        <row r="509">
          <cell r="A509" t="str">
            <v>AB0704</v>
          </cell>
          <cell r="C509" t="str">
            <v>倍強度ガラス</v>
          </cell>
          <cell r="E509" t="str">
            <v>厚8mm,特寸6.0㎡以下</v>
          </cell>
          <cell r="H509" t="str">
            <v>㎡</v>
          </cell>
          <cell r="I509">
            <v>10200</v>
          </cell>
        </row>
        <row r="510">
          <cell r="A510" t="str">
            <v>AB0801</v>
          </cell>
          <cell r="C510" t="str">
            <v>熱線吸収板ガラス</v>
          </cell>
          <cell r="E510" t="str">
            <v>厚3mm定寸</v>
          </cell>
          <cell r="H510" t="str">
            <v>㎡</v>
          </cell>
          <cell r="I510">
            <v>0</v>
          </cell>
        </row>
        <row r="511">
          <cell r="A511" t="str">
            <v>AB0802</v>
          </cell>
          <cell r="C511" t="str">
            <v>熱線吸収板ガラス</v>
          </cell>
          <cell r="E511" t="str">
            <v>厚5mm定寸</v>
          </cell>
          <cell r="H511" t="str">
            <v>㎡</v>
          </cell>
          <cell r="I511">
            <v>0</v>
          </cell>
        </row>
        <row r="512">
          <cell r="A512" t="str">
            <v>AB0811</v>
          </cell>
          <cell r="C512" t="str">
            <v>熱線吸収板ガラス</v>
          </cell>
          <cell r="E512" t="str">
            <v>厚3mm,特寸2.18㎡以下</v>
          </cell>
          <cell r="H512" t="str">
            <v>㎡</v>
          </cell>
          <cell r="I512">
            <v>1260</v>
          </cell>
        </row>
        <row r="513">
          <cell r="A513" t="str">
            <v>AB0821</v>
          </cell>
          <cell r="C513" t="str">
            <v>熱線吸収板ガラス</v>
          </cell>
          <cell r="E513" t="str">
            <v>厚5mm,特寸2.18㎡以下</v>
          </cell>
          <cell r="H513" t="str">
            <v>㎡</v>
          </cell>
          <cell r="I513">
            <v>1740</v>
          </cell>
        </row>
        <row r="514">
          <cell r="A514" t="str">
            <v>AB0822</v>
          </cell>
          <cell r="C514" t="str">
            <v>熱線吸収板ガラス</v>
          </cell>
          <cell r="E514" t="str">
            <v>厚5mm,特寸4.45㎡以下</v>
          </cell>
          <cell r="H514" t="str">
            <v>㎡</v>
          </cell>
          <cell r="I514">
            <v>1910</v>
          </cell>
        </row>
        <row r="515">
          <cell r="A515" t="str">
            <v>AB0823</v>
          </cell>
          <cell r="C515" t="str">
            <v>熱線吸収板ガラス</v>
          </cell>
          <cell r="E515" t="str">
            <v>厚5mm,特寸6.81㎡以下</v>
          </cell>
          <cell r="H515" t="str">
            <v>㎡</v>
          </cell>
          <cell r="I515">
            <v>0</v>
          </cell>
        </row>
        <row r="516">
          <cell r="A516" t="str">
            <v>AB0831</v>
          </cell>
          <cell r="C516" t="str">
            <v>熱線吸収板ガラス</v>
          </cell>
          <cell r="E516" t="str">
            <v>厚6mm,特寸2.18㎡以下</v>
          </cell>
          <cell r="H516" t="str">
            <v>㎡</v>
          </cell>
          <cell r="I516">
            <v>2070</v>
          </cell>
        </row>
        <row r="517">
          <cell r="A517" t="str">
            <v>AB0832</v>
          </cell>
          <cell r="C517" t="str">
            <v>熱線吸収板ガラス</v>
          </cell>
          <cell r="E517" t="str">
            <v>厚6mm,特寸4.45㎡以下</v>
          </cell>
          <cell r="H517" t="str">
            <v>㎡</v>
          </cell>
          <cell r="I517">
            <v>2220</v>
          </cell>
        </row>
        <row r="518">
          <cell r="A518" t="str">
            <v>AB0833</v>
          </cell>
          <cell r="C518" t="str">
            <v>熱線吸収板ガラス</v>
          </cell>
          <cell r="E518" t="str">
            <v>厚6mm,特寸6.81㎡以下</v>
          </cell>
          <cell r="H518" t="str">
            <v>㎡</v>
          </cell>
          <cell r="I518">
            <v>0</v>
          </cell>
        </row>
        <row r="519">
          <cell r="A519" t="str">
            <v>AB0841</v>
          </cell>
          <cell r="C519" t="str">
            <v>熱線吸収板ガラス</v>
          </cell>
          <cell r="E519" t="str">
            <v>厚8mm,特寸2.18㎡以下</v>
          </cell>
          <cell r="H519" t="str">
            <v>㎡</v>
          </cell>
          <cell r="I519">
            <v>3840</v>
          </cell>
        </row>
        <row r="520">
          <cell r="A520" t="str">
            <v>AB0842</v>
          </cell>
          <cell r="C520" t="str">
            <v>熱線吸収板ガラス</v>
          </cell>
          <cell r="E520" t="str">
            <v>厚8mm,特寸4.45㎡以下</v>
          </cell>
          <cell r="H520" t="str">
            <v>㎡</v>
          </cell>
          <cell r="I520">
            <v>4380</v>
          </cell>
        </row>
        <row r="521">
          <cell r="A521" t="str">
            <v>AB0843</v>
          </cell>
          <cell r="C521" t="str">
            <v>熱線吸収板ガラス</v>
          </cell>
          <cell r="E521" t="str">
            <v>厚8mm,特寸6.81㎡以下</v>
          </cell>
          <cell r="H521" t="str">
            <v>㎡</v>
          </cell>
          <cell r="I521">
            <v>4720</v>
          </cell>
        </row>
        <row r="522">
          <cell r="A522" t="str">
            <v>AB0911</v>
          </cell>
          <cell r="C522" t="str">
            <v>熱線反射ガラス</v>
          </cell>
          <cell r="E522" t="str">
            <v>厚6mm,特寸2.18㎡以下</v>
          </cell>
          <cell r="H522" t="str">
            <v>㎡</v>
          </cell>
          <cell r="I522">
            <v>4460</v>
          </cell>
        </row>
        <row r="523">
          <cell r="A523" t="str">
            <v>AB0912</v>
          </cell>
          <cell r="C523" t="str">
            <v>熱線反射ガラス</v>
          </cell>
          <cell r="E523" t="str">
            <v>厚6mm,特寸4.45㎡以下</v>
          </cell>
          <cell r="H523" t="str">
            <v>㎡</v>
          </cell>
          <cell r="I523">
            <v>4990</v>
          </cell>
        </row>
        <row r="524">
          <cell r="A524" t="str">
            <v>AB0921</v>
          </cell>
          <cell r="C524" t="str">
            <v>熱線反射ガラス</v>
          </cell>
          <cell r="E524" t="str">
            <v>厚8mm,特寸2.18㎡以下</v>
          </cell>
          <cell r="H524" t="str">
            <v>㎡</v>
          </cell>
          <cell r="I524">
            <v>5490</v>
          </cell>
        </row>
        <row r="525">
          <cell r="A525" t="str">
            <v>AB0922</v>
          </cell>
          <cell r="C525" t="str">
            <v>熱線反射ガラス</v>
          </cell>
          <cell r="E525" t="str">
            <v>厚8mm,特寸4.45㎡以下</v>
          </cell>
          <cell r="H525" t="str">
            <v>㎡</v>
          </cell>
          <cell r="I525">
            <v>6130</v>
          </cell>
        </row>
        <row r="526">
          <cell r="A526" t="str">
            <v>AC0040</v>
          </cell>
          <cell r="C526" t="str">
            <v>鉛酸ｶﾙｼｳﾑさび止めﾍﾟｲﾝﾄ</v>
          </cell>
          <cell r="H526" t="str">
            <v>kg</v>
          </cell>
          <cell r="I526">
            <v>350</v>
          </cell>
        </row>
        <row r="527">
          <cell r="A527" t="str">
            <v>AC0100</v>
          </cell>
          <cell r="C527" t="str">
            <v>研磨紙</v>
          </cell>
          <cell r="E527" t="str">
            <v>P120～400</v>
          </cell>
          <cell r="H527" t="str">
            <v>枚</v>
          </cell>
          <cell r="I527">
            <v>36</v>
          </cell>
        </row>
        <row r="528">
          <cell r="A528" t="str">
            <v>AC0101</v>
          </cell>
          <cell r="C528" t="str">
            <v>研磨紙</v>
          </cell>
          <cell r="E528" t="str">
            <v>P120～P220</v>
          </cell>
          <cell r="H528" t="str">
            <v>枚</v>
          </cell>
          <cell r="I528">
            <v>36</v>
          </cell>
        </row>
        <row r="529">
          <cell r="A529" t="str">
            <v>AC0210</v>
          </cell>
          <cell r="C529" t="str">
            <v>エッチングプライマー</v>
          </cell>
          <cell r="E529" t="str">
            <v>JIS K 5633 1種</v>
          </cell>
          <cell r="H529" t="str">
            <v>kg</v>
          </cell>
          <cell r="I529">
            <v>635</v>
          </cell>
        </row>
        <row r="530">
          <cell r="A530" t="str">
            <v>AC1010</v>
          </cell>
          <cell r="C530" t="str">
            <v>合成樹脂調合ﾍﾟｲﾝﾄ</v>
          </cell>
          <cell r="E530" t="str">
            <v>JIS5516</v>
          </cell>
          <cell r="H530" t="str">
            <v>kg</v>
          </cell>
          <cell r="I530">
            <v>292</v>
          </cell>
        </row>
        <row r="531">
          <cell r="A531" t="str">
            <v>AC2121</v>
          </cell>
          <cell r="C531" t="str">
            <v>塩化ビニル樹脂エナメル</v>
          </cell>
          <cell r="H531" t="str">
            <v>kg</v>
          </cell>
          <cell r="I531">
            <v>450</v>
          </cell>
        </row>
        <row r="532">
          <cell r="A532" t="str">
            <v>AC3000</v>
          </cell>
          <cell r="C532" t="str">
            <v>合成樹脂エマルションクリヤー</v>
          </cell>
          <cell r="E532" t="str">
            <v>壁紙用,B種･モルタル面</v>
          </cell>
          <cell r="H532" t="str">
            <v>kg</v>
          </cell>
          <cell r="I532">
            <v>360</v>
          </cell>
        </row>
        <row r="533">
          <cell r="A533" t="str">
            <v>AC3001</v>
          </cell>
          <cell r="C533" t="str">
            <v>合成樹脂エマルションクリヤー</v>
          </cell>
          <cell r="E533" t="str">
            <v>壁紙用,B種･せっこうボード面</v>
          </cell>
          <cell r="H533" t="str">
            <v>kg</v>
          </cell>
          <cell r="I533">
            <v>360</v>
          </cell>
        </row>
        <row r="534">
          <cell r="A534" t="str">
            <v>AC3010</v>
          </cell>
          <cell r="C534" t="str">
            <v>シーラー</v>
          </cell>
          <cell r="E534" t="str">
            <v>壁紙用,B種･コンクリート面(合成樹脂エマルションシーラー)</v>
          </cell>
          <cell r="H534" t="str">
            <v>kg</v>
          </cell>
          <cell r="I534">
            <v>370</v>
          </cell>
        </row>
        <row r="535">
          <cell r="A535" t="str">
            <v>AC5700</v>
          </cell>
          <cell r="C535" t="str">
            <v>合成樹脂エマルションパテ</v>
          </cell>
          <cell r="E535" t="str">
            <v>壁紙用,B種･モルタル面</v>
          </cell>
          <cell r="H535" t="str">
            <v>kg</v>
          </cell>
          <cell r="I535">
            <v>110</v>
          </cell>
        </row>
        <row r="536">
          <cell r="A536" t="str">
            <v>AC5701</v>
          </cell>
          <cell r="C536" t="str">
            <v>合成樹脂エマルションパテ</v>
          </cell>
          <cell r="E536" t="str">
            <v>壁紙用,B種･せっこうボード面</v>
          </cell>
          <cell r="H536" t="str">
            <v>kg</v>
          </cell>
          <cell r="I536">
            <v>110</v>
          </cell>
        </row>
        <row r="537">
          <cell r="A537" t="str">
            <v>AC5702</v>
          </cell>
          <cell r="C537" t="str">
            <v>合成樹脂エマルションパテ</v>
          </cell>
          <cell r="E537" t="str">
            <v>壁紙用,B種･けい酸カルシウム板面</v>
          </cell>
          <cell r="H537" t="str">
            <v>kg</v>
          </cell>
          <cell r="I537">
            <v>110</v>
          </cell>
        </row>
        <row r="538">
          <cell r="A538" t="str">
            <v>AC5801</v>
          </cell>
          <cell r="C538" t="str">
            <v>目止め材</v>
          </cell>
          <cell r="E538" t="str">
            <v>とのこ</v>
          </cell>
          <cell r="H538" t="str">
            <v>kg</v>
          </cell>
          <cell r="I538">
            <v>330</v>
          </cell>
        </row>
        <row r="539">
          <cell r="A539" t="str">
            <v>AC6001</v>
          </cell>
          <cell r="C539" t="str">
            <v>反応形合成樹脂ワニス</v>
          </cell>
          <cell r="E539" t="str">
            <v>(アクリル樹脂ワニス)</v>
          </cell>
          <cell r="H539" t="str">
            <v>kg</v>
          </cell>
          <cell r="I539">
            <v>580</v>
          </cell>
        </row>
        <row r="540">
          <cell r="A540" t="str">
            <v>AD0010</v>
          </cell>
          <cell r="C540" t="str">
            <v>木製建具（フラッシュ戸）</v>
          </cell>
          <cell r="E540" t="str">
            <v>片開き,800×1800mm(プリント合板)</v>
          </cell>
          <cell r="H540" t="str">
            <v>枚</v>
          </cell>
          <cell r="I540">
            <v>0</v>
          </cell>
        </row>
        <row r="541">
          <cell r="A541" t="str">
            <v>AD0011</v>
          </cell>
          <cell r="C541" t="str">
            <v>木製建具（フラッシュ戸）</v>
          </cell>
          <cell r="E541" t="str">
            <v>両開き,1600×1800mm(プリント合板)</v>
          </cell>
          <cell r="H541" t="str">
            <v>枚</v>
          </cell>
          <cell r="I541">
            <v>0</v>
          </cell>
        </row>
        <row r="542">
          <cell r="A542" t="str">
            <v>AD0012</v>
          </cell>
          <cell r="C542" t="str">
            <v>木製建具（フラッシュ戸）</v>
          </cell>
          <cell r="E542" t="str">
            <v>便所片開き,600×1800mm(プリント合板)</v>
          </cell>
          <cell r="H542" t="str">
            <v>枚</v>
          </cell>
          <cell r="I542">
            <v>0</v>
          </cell>
        </row>
        <row r="543">
          <cell r="A543" t="str">
            <v>AD0013</v>
          </cell>
          <cell r="C543" t="str">
            <v>木製建具（フラッシュ戸）</v>
          </cell>
          <cell r="E543" t="str">
            <v>引違い戸,1700×1800mm(プリント合板)</v>
          </cell>
          <cell r="H543" t="str">
            <v>枚</v>
          </cell>
          <cell r="I543">
            <v>0</v>
          </cell>
        </row>
        <row r="544">
          <cell r="A544" t="str">
            <v>AD0020</v>
          </cell>
          <cell r="C544" t="str">
            <v>木製建具</v>
          </cell>
          <cell r="E544" t="str">
            <v>引違い窓,1700×1350mm</v>
          </cell>
          <cell r="H544" t="str">
            <v>枚</v>
          </cell>
          <cell r="I544">
            <v>0</v>
          </cell>
        </row>
        <row r="545">
          <cell r="A545" t="str">
            <v>AD0021</v>
          </cell>
          <cell r="C545" t="str">
            <v>木製建具</v>
          </cell>
          <cell r="E545" t="str">
            <v>開き窓,1500×1200mm</v>
          </cell>
          <cell r="H545" t="str">
            <v>枚</v>
          </cell>
          <cell r="I545">
            <v>0</v>
          </cell>
        </row>
        <row r="546">
          <cell r="A546" t="str">
            <v>AD0022</v>
          </cell>
          <cell r="C546" t="str">
            <v>木製建具</v>
          </cell>
          <cell r="E546" t="str">
            <v>回転窓,800×550mm</v>
          </cell>
          <cell r="H546" t="str">
            <v>枚</v>
          </cell>
          <cell r="I546">
            <v>0</v>
          </cell>
        </row>
        <row r="547">
          <cell r="A547" t="str">
            <v>AD0030</v>
          </cell>
          <cell r="C547" t="str">
            <v>木製建具</v>
          </cell>
          <cell r="E547" t="str">
            <v>引違いふすま,1750×1800mm</v>
          </cell>
          <cell r="H547" t="str">
            <v>枚</v>
          </cell>
          <cell r="I547">
            <v>0</v>
          </cell>
        </row>
        <row r="548">
          <cell r="A548" t="str">
            <v>AD0031</v>
          </cell>
          <cell r="C548" t="str">
            <v>木製建具</v>
          </cell>
          <cell r="E548" t="str">
            <v>片開きふすま,900×1800mm</v>
          </cell>
          <cell r="H548" t="str">
            <v>枚</v>
          </cell>
          <cell r="I548">
            <v>0</v>
          </cell>
        </row>
        <row r="549">
          <cell r="A549" t="str">
            <v>AD0032</v>
          </cell>
          <cell r="C549" t="str">
            <v>木製建具</v>
          </cell>
          <cell r="E549" t="str">
            <v>引違い障子,1750×1800mm</v>
          </cell>
          <cell r="H549" t="str">
            <v>枚</v>
          </cell>
          <cell r="I549">
            <v>0</v>
          </cell>
        </row>
        <row r="550">
          <cell r="A550" t="str">
            <v>AD0100</v>
          </cell>
          <cell r="C550" t="str">
            <v>丁番</v>
          </cell>
          <cell r="E550" t="str">
            <v>丁番は,建具の高さが1820mmを越え2400mm以下の場合は,片開きにおいては３枚,両開きにおいては6枚とする。</v>
          </cell>
          <cell r="H550" t="str">
            <v>枚</v>
          </cell>
          <cell r="I550">
            <v>546</v>
          </cell>
        </row>
        <row r="551">
          <cell r="A551" t="str">
            <v>AD0101</v>
          </cell>
          <cell r="C551" t="str">
            <v>戸当たり，あおり止め</v>
          </cell>
          <cell r="H551" t="str">
            <v>個</v>
          </cell>
          <cell r="I551">
            <v>0</v>
          </cell>
        </row>
        <row r="552">
          <cell r="A552" t="str">
            <v>AD0102</v>
          </cell>
          <cell r="C552" t="str">
            <v>箱錠</v>
          </cell>
          <cell r="H552" t="str">
            <v>個</v>
          </cell>
          <cell r="I552">
            <v>4380</v>
          </cell>
        </row>
        <row r="553">
          <cell r="A553" t="str">
            <v>AD0103</v>
          </cell>
          <cell r="C553" t="str">
            <v>上げ落し</v>
          </cell>
          <cell r="E553" t="str">
            <v>フランス落とし(回転式 150mm ｽﾃﾝﾚｽ製)</v>
          </cell>
          <cell r="H553" t="str">
            <v>個</v>
          </cell>
          <cell r="I553">
            <v>380</v>
          </cell>
        </row>
        <row r="554">
          <cell r="A554" t="str">
            <v>AD0104</v>
          </cell>
          <cell r="C554" t="str">
            <v>ラバトリーヒンジ</v>
          </cell>
          <cell r="H554" t="str">
            <v>組</v>
          </cell>
          <cell r="I554">
            <v>1580</v>
          </cell>
        </row>
        <row r="555">
          <cell r="A555" t="str">
            <v>AD0105</v>
          </cell>
          <cell r="C555" t="str">
            <v>表示付き空錠</v>
          </cell>
          <cell r="H555" t="str">
            <v>個</v>
          </cell>
          <cell r="I555">
            <v>0</v>
          </cell>
        </row>
        <row r="556">
          <cell r="A556" t="str">
            <v>AD0106</v>
          </cell>
          <cell r="C556" t="str">
            <v>帽子掛けと当たり</v>
          </cell>
          <cell r="H556" t="str">
            <v>個</v>
          </cell>
          <cell r="I556">
            <v>240</v>
          </cell>
        </row>
        <row r="557">
          <cell r="A557" t="str">
            <v>AD0107</v>
          </cell>
          <cell r="C557" t="str">
            <v>レール</v>
          </cell>
          <cell r="E557" t="str">
            <v>Ｖ型レール(アルミ)</v>
          </cell>
          <cell r="H557" t="str">
            <v>本</v>
          </cell>
          <cell r="I557">
            <v>321</v>
          </cell>
        </row>
        <row r="558">
          <cell r="A558" t="str">
            <v>AD0108</v>
          </cell>
          <cell r="C558" t="str">
            <v>引き手</v>
          </cell>
          <cell r="E558" t="str">
            <v>船底引手(ステンレス)60</v>
          </cell>
          <cell r="H558" t="str">
            <v>個</v>
          </cell>
          <cell r="I558">
            <v>34</v>
          </cell>
        </row>
        <row r="559">
          <cell r="A559" t="str">
            <v>AD0109</v>
          </cell>
          <cell r="C559" t="str">
            <v>ねじ締り</v>
          </cell>
          <cell r="H559" t="str">
            <v>組</v>
          </cell>
          <cell r="I559">
            <v>0</v>
          </cell>
        </row>
        <row r="560">
          <cell r="A560" t="str">
            <v>AD0110</v>
          </cell>
          <cell r="C560" t="str">
            <v>戸車</v>
          </cell>
          <cell r="E560" t="str">
            <v>Ｖ型用</v>
          </cell>
          <cell r="H560" t="str">
            <v>個</v>
          </cell>
          <cell r="I560">
            <v>300</v>
          </cell>
        </row>
        <row r="561">
          <cell r="A561" t="str">
            <v>AD0111</v>
          </cell>
          <cell r="C561" t="str">
            <v>窓締り</v>
          </cell>
          <cell r="H561" t="str">
            <v>組</v>
          </cell>
          <cell r="I561">
            <v>0</v>
          </cell>
        </row>
        <row r="562">
          <cell r="A562" t="str">
            <v>AD0112</v>
          </cell>
          <cell r="C562" t="str">
            <v>同転軸</v>
          </cell>
          <cell r="H562" t="str">
            <v>組</v>
          </cell>
          <cell r="I562">
            <v>46</v>
          </cell>
        </row>
        <row r="563">
          <cell r="A563" t="str">
            <v>AD0113</v>
          </cell>
          <cell r="C563" t="str">
            <v>キャッチ</v>
          </cell>
          <cell r="H563" t="str">
            <v>個</v>
          </cell>
          <cell r="I563">
            <v>420</v>
          </cell>
        </row>
        <row r="564">
          <cell r="A564" t="str">
            <v>AD0114</v>
          </cell>
          <cell r="C564" t="str">
            <v>ひも掛け</v>
          </cell>
          <cell r="E564" t="str">
            <v>フック</v>
          </cell>
          <cell r="H564" t="str">
            <v>個</v>
          </cell>
          <cell r="I564">
            <v>151</v>
          </cell>
        </row>
        <row r="565">
          <cell r="A565" t="str">
            <v>AD0115</v>
          </cell>
          <cell r="C565" t="str">
            <v>把手</v>
          </cell>
          <cell r="E565" t="str">
            <v>押入用ふすまの場合</v>
          </cell>
          <cell r="H565" t="str">
            <v>個</v>
          </cell>
          <cell r="I565">
            <v>49</v>
          </cell>
        </row>
        <row r="566">
          <cell r="A566" t="str">
            <v>AD0116</v>
          </cell>
          <cell r="C566" t="str">
            <v>キャッチ</v>
          </cell>
          <cell r="E566" t="str">
            <v>マグネット</v>
          </cell>
          <cell r="H566" t="str">
            <v>個</v>
          </cell>
          <cell r="I566">
            <v>595</v>
          </cell>
        </row>
        <row r="567">
          <cell r="A567" t="str">
            <v>AD0117</v>
          </cell>
          <cell r="C567" t="str">
            <v>ドアクローザー</v>
          </cell>
          <cell r="E567" t="str">
            <v>ストップ付き 45Kg以下</v>
          </cell>
          <cell r="H567" t="str">
            <v>個</v>
          </cell>
          <cell r="I567">
            <v>4140</v>
          </cell>
        </row>
        <row r="568">
          <cell r="A568" t="str">
            <v>AE0012</v>
          </cell>
          <cell r="C568" t="str">
            <v>燃料費</v>
          </cell>
          <cell r="E568" t="str">
            <v>ガソリン</v>
          </cell>
          <cell r="H568" t="str">
            <v>Ｌ</v>
          </cell>
          <cell r="I568">
            <v>107.5</v>
          </cell>
        </row>
        <row r="569">
          <cell r="A569" t="str">
            <v>AE0101</v>
          </cell>
          <cell r="C569" t="str">
            <v>燃料費</v>
          </cell>
          <cell r="E569" t="str">
            <v>軽油</v>
          </cell>
          <cell r="H569" t="str">
            <v>Ｌ</v>
          </cell>
          <cell r="I569">
            <v>89.5</v>
          </cell>
        </row>
        <row r="570">
          <cell r="A570" t="str">
            <v>AE1000</v>
          </cell>
          <cell r="C570" t="str">
            <v>酸素</v>
          </cell>
          <cell r="E570" t="str">
            <v>ボンベ</v>
          </cell>
          <cell r="H570" t="str">
            <v>m3</v>
          </cell>
          <cell r="I570">
            <v>240</v>
          </cell>
        </row>
        <row r="571">
          <cell r="A571" t="str">
            <v>AE1010</v>
          </cell>
          <cell r="C571" t="str">
            <v>炭酸ガス</v>
          </cell>
          <cell r="E571" t="str">
            <v>ボンベ 液化</v>
          </cell>
          <cell r="H571" t="str">
            <v>kg</v>
          </cell>
          <cell r="I571">
            <v>105</v>
          </cell>
        </row>
        <row r="572">
          <cell r="A572" t="str">
            <v>AE1100</v>
          </cell>
          <cell r="C572" t="str">
            <v>アセチレン</v>
          </cell>
          <cell r="E572" t="str">
            <v>ボンベ</v>
          </cell>
          <cell r="H572" t="str">
            <v>kg</v>
          </cell>
          <cell r="I572">
            <v>1060</v>
          </cell>
        </row>
        <row r="573">
          <cell r="A573" t="str">
            <v>AF1015</v>
          </cell>
          <cell r="C573" t="str">
            <v>ブルドーザ損料</v>
          </cell>
          <cell r="E573" t="str">
            <v>排出ガス対策型　　普通１５ｔ</v>
          </cell>
          <cell r="H573" t="str">
            <v>ｈ</v>
          </cell>
          <cell r="I573">
            <v>5410</v>
          </cell>
        </row>
        <row r="574">
          <cell r="A574" t="str">
            <v>AF1913</v>
          </cell>
          <cell r="C574" t="str">
            <v>バックホウ損料</v>
          </cell>
          <cell r="E574" t="str">
            <v>排出ガス対策型,油圧式クローラ型0.13m3(排出ガス対策型)</v>
          </cell>
          <cell r="H574" t="str">
            <v>供用日</v>
          </cell>
          <cell r="I574">
            <v>5660</v>
          </cell>
        </row>
        <row r="575">
          <cell r="A575" t="str">
            <v>AF1916</v>
          </cell>
          <cell r="C575" t="str">
            <v>バックホウ損料</v>
          </cell>
          <cell r="E575" t="str">
            <v>排出ガス対策型,油圧式クローラ型0.13m3(排出ガス対策型)</v>
          </cell>
          <cell r="H575" t="str">
            <v>運転日</v>
          </cell>
          <cell r="I575">
            <v>9430</v>
          </cell>
        </row>
        <row r="576">
          <cell r="A576" t="str">
            <v>AF3120</v>
          </cell>
          <cell r="C576" t="str">
            <v>ダンプトラック損料</v>
          </cell>
          <cell r="E576" t="str">
            <v>2t積</v>
          </cell>
          <cell r="H576" t="str">
            <v>供用日</v>
          </cell>
          <cell r="I576">
            <v>3650</v>
          </cell>
        </row>
        <row r="577">
          <cell r="A577" t="str">
            <v>AF3130</v>
          </cell>
          <cell r="C577" t="str">
            <v>ダンプトラック損料</v>
          </cell>
          <cell r="E577" t="str">
            <v>4t積</v>
          </cell>
          <cell r="H577" t="str">
            <v>供用日</v>
          </cell>
          <cell r="I577">
            <v>5500</v>
          </cell>
        </row>
        <row r="578">
          <cell r="A578" t="str">
            <v>AF3140</v>
          </cell>
          <cell r="C578" t="str">
            <v>ダンプトラック損料</v>
          </cell>
          <cell r="E578" t="str">
            <v>10t積</v>
          </cell>
          <cell r="H578" t="str">
            <v>供用日</v>
          </cell>
          <cell r="I578">
            <v>15500</v>
          </cell>
        </row>
        <row r="579">
          <cell r="A579" t="str">
            <v>AF3102</v>
          </cell>
          <cell r="C579" t="str">
            <v>ダンプトラック損料</v>
          </cell>
          <cell r="E579" t="str">
            <v>2t積 ﾀｲﾔ損耗･補修費を含む</v>
          </cell>
          <cell r="H579" t="str">
            <v>供用日</v>
          </cell>
          <cell r="I579">
            <v>3411</v>
          </cell>
        </row>
        <row r="580">
          <cell r="A580" t="str">
            <v>AF3104</v>
          </cell>
          <cell r="C580" t="str">
            <v>ダンプトラック損料</v>
          </cell>
          <cell r="E580" t="str">
            <v>4t積 ﾀｲﾔ損耗･補修費を含む</v>
          </cell>
          <cell r="H580" t="str">
            <v>供用日</v>
          </cell>
          <cell r="I580">
            <v>5143</v>
          </cell>
        </row>
        <row r="581">
          <cell r="A581" t="str">
            <v>AF3111</v>
          </cell>
          <cell r="C581" t="str">
            <v>ダンプトラック損料</v>
          </cell>
          <cell r="E581" t="str">
            <v>10t積 ﾀｲﾔ損耗･補修費を含む</v>
          </cell>
          <cell r="H581" t="str">
            <v>供用日</v>
          </cell>
          <cell r="I581">
            <v>13566</v>
          </cell>
        </row>
        <row r="582">
          <cell r="A582" t="str">
            <v>AF3224</v>
          </cell>
          <cell r="B582" t="str">
            <v/>
          </cell>
          <cell r="C582" t="str">
            <v>クレーン付トラック損料</v>
          </cell>
          <cell r="E582" t="str">
            <v>4t積 2.9t吊</v>
          </cell>
          <cell r="H582" t="str">
            <v>供用日</v>
          </cell>
          <cell r="I582">
            <v>8220</v>
          </cell>
        </row>
        <row r="583">
          <cell r="A583" t="str">
            <v>AF5006</v>
          </cell>
          <cell r="C583" t="str">
            <v>トラック損料</v>
          </cell>
          <cell r="E583" t="str">
            <v>4t積</v>
          </cell>
          <cell r="H583" t="str">
            <v>供用日</v>
          </cell>
          <cell r="I583">
            <v>6240</v>
          </cell>
        </row>
        <row r="584">
          <cell r="A584" t="str">
            <v>AF5010</v>
          </cell>
          <cell r="C584" t="str">
            <v>トラック損料</v>
          </cell>
          <cell r="E584" t="str">
            <v>11t積</v>
          </cell>
          <cell r="H584" t="str">
            <v>共用日</v>
          </cell>
          <cell r="I584">
            <v>15300</v>
          </cell>
        </row>
        <row r="585">
          <cell r="A585" t="str">
            <v>AF5016</v>
          </cell>
          <cell r="C585" t="str">
            <v>タンパ損料</v>
          </cell>
          <cell r="E585" t="str">
            <v>60～100kg</v>
          </cell>
          <cell r="H585" t="str">
            <v>共用日</v>
          </cell>
          <cell r="I585">
            <v>510</v>
          </cell>
        </row>
        <row r="586">
          <cell r="A586" t="str">
            <v>AF5133</v>
          </cell>
          <cell r="C586" t="str">
            <v>モータグレーダ損料</v>
          </cell>
          <cell r="E586" t="str">
            <v>油圧式3.1ｍ級 切刃消耗費・補修費を含む（排出ガス対策型）</v>
          </cell>
          <cell r="H586" t="str">
            <v>共用日</v>
          </cell>
          <cell r="I586">
            <v>16600</v>
          </cell>
        </row>
        <row r="587">
          <cell r="A587" t="str">
            <v>AF5211</v>
          </cell>
          <cell r="C587" t="str">
            <v>ロードローラ損料</v>
          </cell>
          <cell r="E587" t="str">
            <v>マカダム10～12t(排出ガス対策型)</v>
          </cell>
          <cell r="H587" t="str">
            <v>共用日</v>
          </cell>
          <cell r="I587">
            <v>11500</v>
          </cell>
        </row>
        <row r="588">
          <cell r="A588" t="str">
            <v>AF5318</v>
          </cell>
          <cell r="C588" t="str">
            <v>タイヤローラ損料</v>
          </cell>
          <cell r="E588" t="str">
            <v>8～20t(排出ガス対策型)</v>
          </cell>
          <cell r="H588" t="str">
            <v>共用日</v>
          </cell>
          <cell r="I588">
            <v>9450</v>
          </cell>
        </row>
        <row r="589">
          <cell r="A589" t="str">
            <v>AF5427</v>
          </cell>
          <cell r="C589" t="str">
            <v>振動ローラ損料</v>
          </cell>
          <cell r="E589" t="str">
            <v>自走式 2.5t～2.8t(排出ガス対策型)</v>
          </cell>
          <cell r="H589" t="str">
            <v>共用日</v>
          </cell>
          <cell r="I589">
            <v>7620</v>
          </cell>
        </row>
        <row r="590">
          <cell r="A590" t="str">
            <v>AF6140</v>
          </cell>
          <cell r="C590" t="str">
            <v>アスファルトフィニッシャ損料</v>
          </cell>
          <cell r="E590" t="str">
            <v>2.0～4.5ｍ(ホイール型)(排出ガス対策型)</v>
          </cell>
          <cell r="H590" t="str">
            <v>共用日</v>
          </cell>
          <cell r="I590">
            <v>31600</v>
          </cell>
        </row>
        <row r="591">
          <cell r="A591" t="str">
            <v>AF7950</v>
          </cell>
          <cell r="C591" t="str">
            <v>エンジンスプレーヤ損料</v>
          </cell>
          <cell r="E591" t="str">
            <v>25L/min(手押し式)</v>
          </cell>
          <cell r="H591" t="str">
            <v>共用日</v>
          </cell>
          <cell r="I591">
            <v>461</v>
          </cell>
        </row>
        <row r="592">
          <cell r="A592" t="str">
            <v>AF8010</v>
          </cell>
          <cell r="C592" t="str">
            <v>ダンプトラック損耗費</v>
          </cell>
          <cell r="E592" t="str">
            <v>2t積</v>
          </cell>
          <cell r="F592" t="str">
            <v>共用１日当たり</v>
          </cell>
          <cell r="G592" t="str">
            <v>良好</v>
          </cell>
          <cell r="H592" t="str">
            <v>供用日</v>
          </cell>
          <cell r="I592">
            <v>208</v>
          </cell>
        </row>
        <row r="593">
          <cell r="A593" t="str">
            <v>AF8011</v>
          </cell>
          <cell r="C593" t="str">
            <v>ダンプトラック損耗費</v>
          </cell>
          <cell r="E593" t="str">
            <v>4t積</v>
          </cell>
          <cell r="F593" t="str">
            <v>共用１日当たり</v>
          </cell>
          <cell r="G593" t="str">
            <v>良好</v>
          </cell>
          <cell r="H593" t="str">
            <v>供用日</v>
          </cell>
          <cell r="I593">
            <v>299</v>
          </cell>
        </row>
        <row r="594">
          <cell r="A594" t="str">
            <v>AF8012</v>
          </cell>
          <cell r="C594" t="str">
            <v>ダンプトラック損耗費</v>
          </cell>
          <cell r="E594" t="str">
            <v>10t積</v>
          </cell>
          <cell r="F594" t="str">
            <v>共用１日当たり</v>
          </cell>
          <cell r="G594" t="str">
            <v>良好</v>
          </cell>
          <cell r="H594" t="str">
            <v>供用日</v>
          </cell>
          <cell r="I594">
            <v>857</v>
          </cell>
        </row>
        <row r="595">
          <cell r="A595" t="str">
            <v>AF9901</v>
          </cell>
          <cell r="C595" t="str">
            <v>バックホウ賃料</v>
          </cell>
          <cell r="E595" t="str">
            <v>0.13m3</v>
          </cell>
          <cell r="F595" t="str">
            <v>賃料による</v>
          </cell>
          <cell r="H595" t="str">
            <v>日</v>
          </cell>
          <cell r="I595">
            <v>6000</v>
          </cell>
        </row>
        <row r="596">
          <cell r="A596" t="str">
            <v>AF9905</v>
          </cell>
          <cell r="C596" t="str">
            <v>トラック賃料</v>
          </cell>
          <cell r="E596" t="str">
            <v>クレーン装置付 4t積 2.9t吊</v>
          </cell>
          <cell r="F596" t="str">
            <v>賃料による</v>
          </cell>
          <cell r="H596" t="str">
            <v>日</v>
          </cell>
          <cell r="I596">
            <v>11100</v>
          </cell>
        </row>
        <row r="597">
          <cell r="A597" t="str">
            <v>AF9954</v>
          </cell>
          <cell r="C597" t="str">
            <v>トラッククレーン賃料</v>
          </cell>
          <cell r="E597" t="str">
            <v>油圧式4.8～4.9t吊り</v>
          </cell>
          <cell r="F597" t="str">
            <v>賃料による</v>
          </cell>
          <cell r="H597" t="str">
            <v>日</v>
          </cell>
          <cell r="I597">
            <v>30000</v>
          </cell>
        </row>
        <row r="598">
          <cell r="A598" t="str">
            <v>AF9955</v>
          </cell>
          <cell r="C598" t="str">
            <v>トラッククレーン賃料</v>
          </cell>
          <cell r="E598" t="str">
            <v>油圧伸縮ジブ型4.9t吊り</v>
          </cell>
          <cell r="F598" t="str">
            <v>賃料による</v>
          </cell>
          <cell r="H598" t="str">
            <v>日</v>
          </cell>
          <cell r="I598">
            <v>30000</v>
          </cell>
        </row>
        <row r="599">
          <cell r="A599" t="str">
            <v>AF9980</v>
          </cell>
          <cell r="C599" t="str">
            <v>締付機器損料</v>
          </cell>
          <cell r="E599" t="str">
            <v>電動式トルクレンチ 最大トルク1200N･m</v>
          </cell>
          <cell r="H599" t="str">
            <v>日</v>
          </cell>
          <cell r="I599">
            <v>0</v>
          </cell>
        </row>
        <row r="600">
          <cell r="A600" t="str">
            <v>AF9981</v>
          </cell>
          <cell r="C600" t="str">
            <v>締付機器</v>
          </cell>
          <cell r="E600" t="str">
            <v>電動式トルクレンチ 最大トルク1200N･m</v>
          </cell>
          <cell r="F600" t="str">
            <v>基礎価格</v>
          </cell>
          <cell r="H600" t="str">
            <v>台</v>
          </cell>
          <cell r="I600">
            <v>1170</v>
          </cell>
        </row>
        <row r="601">
          <cell r="A601" t="str">
            <v>AF9985</v>
          </cell>
          <cell r="C601" t="str">
            <v>溶接器具損料</v>
          </cell>
          <cell r="E601" t="str">
            <v>半自動アーク溶接機 定格電流500A</v>
          </cell>
          <cell r="H601" t="str">
            <v>運転日</v>
          </cell>
          <cell r="I601">
            <v>613</v>
          </cell>
        </row>
        <row r="602">
          <cell r="A602" t="str">
            <v>AF9986</v>
          </cell>
          <cell r="C602" t="str">
            <v>溶接器具損料</v>
          </cell>
          <cell r="E602" t="str">
            <v>CO2半自動溶接機 定格電流500A</v>
          </cell>
          <cell r="H602" t="str">
            <v>供用日</v>
          </cell>
          <cell r="I602">
            <v>1270</v>
          </cell>
        </row>
        <row r="603">
          <cell r="A603" t="str">
            <v>AF9998-01</v>
          </cell>
          <cell r="C603" t="str">
            <v>大型ﾌﾞﾚｰｶｰ損料</v>
          </cell>
          <cell r="E603" t="str">
            <v>600～800㎏</v>
          </cell>
          <cell r="F603" t="str">
            <v>運転一日当たり</v>
          </cell>
          <cell r="H603" t="str">
            <v>運転日</v>
          </cell>
          <cell r="I603">
            <v>9340</v>
          </cell>
        </row>
        <row r="604">
          <cell r="A604" t="str">
            <v>AF9998-02</v>
          </cell>
          <cell r="C604" t="str">
            <v>ピックハンマー損料</v>
          </cell>
          <cell r="E604" t="str">
            <v>各種</v>
          </cell>
          <cell r="F604" t="str">
            <v>運転一日当たり</v>
          </cell>
          <cell r="H604" t="str">
            <v>運転日</v>
          </cell>
          <cell r="I604">
            <v>69</v>
          </cell>
        </row>
        <row r="605">
          <cell r="A605" t="str">
            <v>AF9998-03</v>
          </cell>
          <cell r="C605" t="str">
            <v>ｺﾝｸﾘｰﾄﾌﾞﾚｰｶ損料</v>
          </cell>
          <cell r="E605" t="str">
            <v>20㎏級</v>
          </cell>
          <cell r="F605" t="str">
            <v>運転一日当たり</v>
          </cell>
          <cell r="H605" t="str">
            <v>運転日</v>
          </cell>
          <cell r="I605">
            <v>208</v>
          </cell>
        </row>
        <row r="606">
          <cell r="A606" t="str">
            <v>AF9998-04</v>
          </cell>
          <cell r="C606" t="str">
            <v>ｺﾝｸﾘｰﾄﾌﾞﾚｰｶ損料</v>
          </cell>
          <cell r="E606" t="str">
            <v>30kg級</v>
          </cell>
          <cell r="F606" t="str">
            <v>運転一日当たり</v>
          </cell>
          <cell r="H606" t="str">
            <v>運転日</v>
          </cell>
          <cell r="I606">
            <v>139</v>
          </cell>
        </row>
        <row r="607">
          <cell r="A607" t="str">
            <v>AF9998-05</v>
          </cell>
          <cell r="C607" t="str">
            <v>ｺﾝｸﾘｰﾄ圧砕機損料</v>
          </cell>
          <cell r="E607" t="str">
            <v>破砕力　56～100ｔ</v>
          </cell>
          <cell r="F607" t="str">
            <v>運転一日当たり</v>
          </cell>
          <cell r="H607" t="str">
            <v>運転日</v>
          </cell>
          <cell r="I607">
            <v>16000</v>
          </cell>
        </row>
        <row r="608">
          <cell r="A608" t="str">
            <v>AF9998-06</v>
          </cell>
          <cell r="C608" t="str">
            <v>空気圧縮機賃料</v>
          </cell>
          <cell r="E608" t="str">
            <v xml:space="preserve">  5m3/min</v>
          </cell>
          <cell r="H608" t="str">
            <v>日</v>
          </cell>
          <cell r="I608">
            <v>2700</v>
          </cell>
        </row>
        <row r="609">
          <cell r="A609" t="str">
            <v>AF9998-07</v>
          </cell>
          <cell r="C609" t="str">
            <v>空気圧縮機賃料</v>
          </cell>
          <cell r="E609" t="str">
            <v>7.6m3/min</v>
          </cell>
          <cell r="H609" t="str">
            <v>日</v>
          </cell>
          <cell r="I609">
            <v>3700</v>
          </cell>
        </row>
        <row r="610">
          <cell r="A610" t="str">
            <v>AF9998-08</v>
          </cell>
          <cell r="C610" t="str">
            <v>空気圧縮機損料</v>
          </cell>
          <cell r="E610" t="str">
            <v>可搬式 ｽｸﾘｭｰ ｴﾝｼﾞﾝ掛 5m3/min</v>
          </cell>
          <cell r="F610" t="str">
            <v>共用１日当たり</v>
          </cell>
          <cell r="H610" t="str">
            <v>供用日</v>
          </cell>
          <cell r="I610">
            <v>2560</v>
          </cell>
        </row>
        <row r="611">
          <cell r="A611" t="str">
            <v>AF9998-09</v>
          </cell>
          <cell r="C611" t="str">
            <v>空気圧縮機損料</v>
          </cell>
          <cell r="E611" t="str">
            <v>可搬式 ｽｸﾘｭｰ ｴﾝｼﾞﾝ掛 7.5～7.8m3/min</v>
          </cell>
          <cell r="F611" t="str">
            <v>共用１日当たり</v>
          </cell>
          <cell r="H611" t="str">
            <v>供用日</v>
          </cell>
          <cell r="I611">
            <v>3720</v>
          </cell>
        </row>
        <row r="612">
          <cell r="A612" t="str">
            <v>AF9998-10</v>
          </cell>
          <cell r="C612" t="str">
            <v>コンクリートカッタ損料</v>
          </cell>
          <cell r="E612" t="str">
            <v>手動式 ﾌﾞﾚｰﾄﾞ径20㎝</v>
          </cell>
          <cell r="F612" t="str">
            <v>共用１日当たり</v>
          </cell>
          <cell r="H612" t="str">
            <v>供用日</v>
          </cell>
          <cell r="I612">
            <v>241</v>
          </cell>
        </row>
        <row r="613">
          <cell r="A613" t="str">
            <v>AF9998-11</v>
          </cell>
          <cell r="C613" t="str">
            <v>ベルトコンベア損料</v>
          </cell>
          <cell r="E613" t="str">
            <v>ｴﾝｼﾞﾝ駆動 機長7m ﾍﾞﾙﾄ幅350㎜</v>
          </cell>
          <cell r="F613" t="str">
            <v>共用１日当たり</v>
          </cell>
          <cell r="H613" t="str">
            <v>供用日</v>
          </cell>
          <cell r="I613">
            <v>737</v>
          </cell>
        </row>
        <row r="614">
          <cell r="A614" t="e">
            <v>#REF!</v>
          </cell>
          <cell r="C614" t="str">
            <v>トラック運転</v>
          </cell>
          <cell r="E614" t="str">
            <v>11t積</v>
          </cell>
          <cell r="F614" t="str">
            <v>複合単価</v>
          </cell>
          <cell r="G614" t="str">
            <v>仮設</v>
          </cell>
          <cell r="H614" t="str">
            <v>日</v>
          </cell>
          <cell r="I614" t="e">
            <v>#REF!</v>
          </cell>
        </row>
        <row r="615">
          <cell r="A615" t="e">
            <v>#REF!</v>
          </cell>
          <cell r="C615" t="str">
            <v>トラック運転</v>
          </cell>
          <cell r="E615" t="str">
            <v>4t積</v>
          </cell>
          <cell r="F615" t="str">
            <v>複合単価</v>
          </cell>
          <cell r="G615" t="str">
            <v>仮設</v>
          </cell>
          <cell r="H615" t="str">
            <v>日</v>
          </cell>
          <cell r="I615" t="e">
            <v>#REF!</v>
          </cell>
        </row>
        <row r="616">
          <cell r="A616" t="str">
            <v>!</v>
          </cell>
          <cell r="C616" t="str">
            <v>ダンプトラック運転</v>
          </cell>
          <cell r="E616" t="str">
            <v>10t</v>
          </cell>
          <cell r="F616" t="str">
            <v>複合単価</v>
          </cell>
          <cell r="G616" t="str">
            <v>土工</v>
          </cell>
          <cell r="H616" t="str">
            <v>日</v>
          </cell>
          <cell r="I616" t="e">
            <v>#REF!</v>
          </cell>
        </row>
        <row r="617">
          <cell r="A617" t="e">
            <v>#REF!</v>
          </cell>
          <cell r="C617" t="str">
            <v>ダンプトラック運転</v>
          </cell>
          <cell r="E617" t="str">
            <v>4t</v>
          </cell>
          <cell r="F617" t="str">
            <v>複合単価</v>
          </cell>
          <cell r="G617" t="str">
            <v>土工</v>
          </cell>
          <cell r="H617" t="str">
            <v>日</v>
          </cell>
          <cell r="I617" t="e">
            <v>#REF!</v>
          </cell>
        </row>
        <row r="618">
          <cell r="A618" t="e">
            <v>#REF!</v>
          </cell>
          <cell r="C618" t="str">
            <v>ダンプトラック運転</v>
          </cell>
          <cell r="E618" t="str">
            <v>2t</v>
          </cell>
          <cell r="F618" t="str">
            <v>複合単価</v>
          </cell>
          <cell r="G618" t="str">
            <v>土工</v>
          </cell>
          <cell r="H618" t="str">
            <v>日</v>
          </cell>
          <cell r="I618" t="e">
            <v>#REF!</v>
          </cell>
        </row>
        <row r="619">
          <cell r="A619" t="e">
            <v>#REF!</v>
          </cell>
          <cell r="C619" t="str">
            <v>モータグレーダ運転</v>
          </cell>
          <cell r="E619" t="str">
            <v>油圧式3.1ｍ級</v>
          </cell>
          <cell r="F619" t="str">
            <v>複合単価</v>
          </cell>
          <cell r="G619" t="str">
            <v>構内舗装</v>
          </cell>
          <cell r="H619" t="str">
            <v>日</v>
          </cell>
          <cell r="I619" t="e">
            <v>#REF!</v>
          </cell>
        </row>
        <row r="620">
          <cell r="A620" t="e">
            <v>#REF!</v>
          </cell>
          <cell r="C620" t="str">
            <v>タンパ運転</v>
          </cell>
          <cell r="E620" t="str">
            <v>60～100kg</v>
          </cell>
          <cell r="F620" t="str">
            <v>複合単価</v>
          </cell>
          <cell r="G620" t="str">
            <v>構内舗装</v>
          </cell>
          <cell r="H620" t="str">
            <v>日</v>
          </cell>
          <cell r="I620" t="e">
            <v>#REF!</v>
          </cell>
        </row>
        <row r="621">
          <cell r="A621" t="e">
            <v>#REF!</v>
          </cell>
          <cell r="C621" t="str">
            <v>振動ローラ運転</v>
          </cell>
          <cell r="E621" t="str">
            <v>2.5t～2.8t(排出ガス対策車)</v>
          </cell>
          <cell r="F621" t="str">
            <v>複合単価</v>
          </cell>
          <cell r="G621" t="str">
            <v>構内舗装</v>
          </cell>
          <cell r="H621" t="str">
            <v>日</v>
          </cell>
          <cell r="I621" t="e">
            <v>#REF!</v>
          </cell>
        </row>
        <row r="622">
          <cell r="A622" t="e">
            <v>#REF!</v>
          </cell>
          <cell r="C622" t="str">
            <v>タイヤローラ運転</v>
          </cell>
          <cell r="E622" t="str">
            <v>8～20t(排出ガス対策車)</v>
          </cell>
          <cell r="F622" t="str">
            <v>複合単価</v>
          </cell>
          <cell r="G622" t="str">
            <v>構内舗装</v>
          </cell>
          <cell r="H622" t="str">
            <v>日</v>
          </cell>
          <cell r="I622" t="e">
            <v>#REF!</v>
          </cell>
        </row>
        <row r="623">
          <cell r="A623" t="e">
            <v>#REF!</v>
          </cell>
          <cell r="C623" t="str">
            <v>ロードローラ運転</v>
          </cell>
          <cell r="E623" t="str">
            <v>マカダム10～12t(排出ガス対策車)</v>
          </cell>
          <cell r="F623" t="str">
            <v>複合単価</v>
          </cell>
          <cell r="G623" t="str">
            <v>構内舗装</v>
          </cell>
          <cell r="H623" t="str">
            <v>日</v>
          </cell>
          <cell r="I623" t="e">
            <v>#REF!</v>
          </cell>
        </row>
        <row r="624">
          <cell r="A624" t="e">
            <v>#REF!</v>
          </cell>
          <cell r="C624" t="str">
            <v>エンジンスプレーヤ運転</v>
          </cell>
          <cell r="E624" t="str">
            <v>25L/min(手押し式)</v>
          </cell>
          <cell r="F624" t="str">
            <v>複合単価</v>
          </cell>
          <cell r="G624" t="str">
            <v>構内舗装</v>
          </cell>
          <cell r="H624" t="str">
            <v>日</v>
          </cell>
          <cell r="I624" t="e">
            <v>#REF!</v>
          </cell>
        </row>
        <row r="625">
          <cell r="A625" t="e">
            <v>#REF!</v>
          </cell>
          <cell r="C625" t="str">
            <v>アスファルトフィニッシャ運転</v>
          </cell>
          <cell r="E625" t="str">
            <v>2.4～4.5ｍ</v>
          </cell>
          <cell r="F625" t="str">
            <v>複合単価</v>
          </cell>
          <cell r="G625" t="str">
            <v>構内舗装</v>
          </cell>
          <cell r="H625" t="str">
            <v>日</v>
          </cell>
          <cell r="I625" t="e">
            <v>#REF!</v>
          </cell>
        </row>
        <row r="626">
          <cell r="A626" t="e">
            <v>#REF!</v>
          </cell>
          <cell r="C626" t="str">
            <v>バックホウ運転</v>
          </cell>
          <cell r="E626" t="str">
            <v>0.13m3</v>
          </cell>
          <cell r="F626" t="str">
            <v>複合単価</v>
          </cell>
          <cell r="G626" t="str">
            <v>植栽土工</v>
          </cell>
          <cell r="H626" t="str">
            <v>日</v>
          </cell>
          <cell r="I626" t="e">
            <v>#REF!</v>
          </cell>
        </row>
        <row r="627">
          <cell r="A627" t="e">
            <v>#REF!</v>
          </cell>
          <cell r="C627" t="str">
            <v>トラック運転</v>
          </cell>
          <cell r="E627" t="str">
            <v>クレーン装置付 4t積 2.9t吊</v>
          </cell>
          <cell r="F627" t="str">
            <v>複合単価</v>
          </cell>
          <cell r="G627" t="str">
            <v>植栽土工</v>
          </cell>
          <cell r="H627" t="str">
            <v>日</v>
          </cell>
          <cell r="I627" t="e">
            <v>#REF!</v>
          </cell>
        </row>
        <row r="628">
          <cell r="A628" t="e">
            <v>#REF!</v>
          </cell>
          <cell r="C628" t="str">
            <v>締付機器損料(積上)</v>
          </cell>
          <cell r="E628" t="str">
            <v>電動式トルクレンチ 最大トルク1200N･m</v>
          </cell>
          <cell r="F628" t="str">
            <v>複合単価</v>
          </cell>
          <cell r="G628" t="str">
            <v>鉄骨</v>
          </cell>
          <cell r="H628" t="str">
            <v>供用日</v>
          </cell>
          <cell r="I628" t="e">
            <v>#REF!</v>
          </cell>
        </row>
        <row r="629">
          <cell r="A629" t="str">
            <v>AF9999-51</v>
          </cell>
          <cell r="C629" t="str">
            <v>空気圧縮機運転</v>
          </cell>
          <cell r="E629" t="str">
            <v xml:space="preserve">  5m3/min</v>
          </cell>
          <cell r="F629" t="str">
            <v>複合単価</v>
          </cell>
          <cell r="G629" t="str">
            <v>賃料より</v>
          </cell>
          <cell r="H629" t="str">
            <v>日</v>
          </cell>
          <cell r="I629">
            <v>6030</v>
          </cell>
        </row>
        <row r="630">
          <cell r="A630" t="str">
            <v>AF9999-52</v>
          </cell>
          <cell r="C630" t="str">
            <v>空気圧縮機運転</v>
          </cell>
          <cell r="E630" t="str">
            <v>7.6m3/min</v>
          </cell>
          <cell r="F630" t="str">
            <v>複合単価</v>
          </cell>
          <cell r="G630" t="str">
            <v>賃料より</v>
          </cell>
          <cell r="H630" t="str">
            <v>日</v>
          </cell>
          <cell r="I630">
            <v>9610</v>
          </cell>
        </row>
        <row r="631">
          <cell r="A631" t="str">
            <v>AF9999-53</v>
          </cell>
          <cell r="C631" t="str">
            <v>空気圧縮機運転</v>
          </cell>
          <cell r="E631" t="str">
            <v xml:space="preserve">可搬式 ｽｸﾘｭｰ ｴﾝｼﾞﾝ掛 5m3/min </v>
          </cell>
          <cell r="F631" t="str">
            <v>複合単価</v>
          </cell>
          <cell r="G631" t="str">
            <v>撤去</v>
          </cell>
          <cell r="H631" t="str">
            <v>日</v>
          </cell>
          <cell r="I631">
            <v>8450</v>
          </cell>
        </row>
        <row r="632">
          <cell r="A632" t="str">
            <v>AF9999-54</v>
          </cell>
          <cell r="C632" t="str">
            <v>空気圧縮機運転</v>
          </cell>
          <cell r="E632" t="str">
            <v xml:space="preserve">可搬式 ｽｸﾘｭｰ ｴﾝｼﾞﾝ掛 7.5～7.8m3/min </v>
          </cell>
          <cell r="F632" t="str">
            <v>複合単価</v>
          </cell>
          <cell r="G632" t="str">
            <v>撤去</v>
          </cell>
          <cell r="H632" t="str">
            <v>日</v>
          </cell>
          <cell r="I632">
            <v>12420</v>
          </cell>
        </row>
        <row r="633">
          <cell r="A633" t="str">
            <v>AF9999-55</v>
          </cell>
          <cell r="C633" t="str">
            <v>コンクリートカッタ運転</v>
          </cell>
          <cell r="E633" t="str">
            <v>手動式 ﾌﾞﾚｰﾄﾞ径20㎝</v>
          </cell>
          <cell r="F633" t="str">
            <v>複合単価</v>
          </cell>
          <cell r="G633" t="str">
            <v>撤去</v>
          </cell>
          <cell r="H633" t="str">
            <v>日</v>
          </cell>
          <cell r="I633">
            <v>590</v>
          </cell>
        </row>
        <row r="634">
          <cell r="A634" t="str">
            <v>AF9999-56</v>
          </cell>
          <cell r="C634" t="str">
            <v>ベルトコンベア運転</v>
          </cell>
          <cell r="E634" t="str">
            <v>ｴﾝｼﾞﾝ駆動 機長7m ﾍﾞﾙﾄ幅350㎜</v>
          </cell>
          <cell r="F634" t="str">
            <v>複合単価</v>
          </cell>
          <cell r="G634" t="str">
            <v>撤去</v>
          </cell>
          <cell r="H634" t="str">
            <v>日</v>
          </cell>
          <cell r="I634">
            <v>1950</v>
          </cell>
        </row>
        <row r="635">
          <cell r="A635" t="str">
            <v>B06001</v>
          </cell>
          <cell r="C635" t="str">
            <v>プライムコート</v>
          </cell>
          <cell r="E635" t="str">
            <v>PK-3</v>
          </cell>
          <cell r="H635" t="str">
            <v>Ｌ</v>
          </cell>
          <cell r="I635">
            <v>81</v>
          </cell>
        </row>
        <row r="636">
          <cell r="A636" t="str">
            <v>B06002</v>
          </cell>
          <cell r="C636" t="str">
            <v>タックコート</v>
          </cell>
          <cell r="E636" t="str">
            <v>PK-4</v>
          </cell>
          <cell r="H636" t="str">
            <v>Ｌ</v>
          </cell>
          <cell r="I636">
            <v>81</v>
          </cell>
        </row>
        <row r="637">
          <cell r="A637" t="str">
            <v>B06003</v>
          </cell>
          <cell r="C637" t="str">
            <v>再生加熱ｱｽﾌｧﾙﾄ混合物</v>
          </cell>
          <cell r="E637" t="str">
            <v>再生粗粒度ｱｽﾌｧﾙﾄ</v>
          </cell>
          <cell r="H637" t="str">
            <v>ｔ</v>
          </cell>
          <cell r="I637">
            <v>10300</v>
          </cell>
        </row>
        <row r="638">
          <cell r="A638" t="str">
            <v>B06004</v>
          </cell>
          <cell r="C638" t="str">
            <v>再生加熱ｱｽﾌｧﾙﾄ混合物</v>
          </cell>
          <cell r="E638" t="str">
            <v>再生密粒度ｱｽﾌｧﾙﾄ</v>
          </cell>
          <cell r="H638" t="str">
            <v>ｔ</v>
          </cell>
          <cell r="I638">
            <v>10700</v>
          </cell>
        </row>
        <row r="639">
          <cell r="A639" t="str">
            <v>BF0106</v>
          </cell>
          <cell r="C639" t="str">
            <v>CO2ワイヤ</v>
          </cell>
          <cell r="E639" t="str">
            <v>1.6㎜</v>
          </cell>
          <cell r="H639" t="str">
            <v>kg</v>
          </cell>
          <cell r="I639">
            <v>260</v>
          </cell>
        </row>
        <row r="640">
          <cell r="A640" t="str">
            <v>BF1000</v>
          </cell>
          <cell r="C640" t="str">
            <v>ポリエチレンフィルム</v>
          </cell>
          <cell r="E640" t="str">
            <v>ポリエチレンシート 厚0.15</v>
          </cell>
          <cell r="H640" t="str">
            <v>㎡</v>
          </cell>
          <cell r="I640">
            <v>134</v>
          </cell>
        </row>
        <row r="641">
          <cell r="A641" t="str">
            <v>BF5000</v>
          </cell>
          <cell r="C641" t="str">
            <v>型枠目地材</v>
          </cell>
          <cell r="E641" t="str">
            <v>30×30以下</v>
          </cell>
          <cell r="H641" t="str">
            <v>ｍ</v>
          </cell>
          <cell r="I641">
            <v>82.5</v>
          </cell>
        </row>
        <row r="642">
          <cell r="A642" t="str">
            <v>BF6000</v>
          </cell>
          <cell r="C642" t="str">
            <v>室名札</v>
          </cell>
          <cell r="H642" t="str">
            <v>個</v>
          </cell>
          <cell r="I642">
            <v>0</v>
          </cell>
        </row>
        <row r="643">
          <cell r="A643" t="str">
            <v>BF7001</v>
          </cell>
          <cell r="C643" t="str">
            <v>厨房器具</v>
          </cell>
          <cell r="E643" t="str">
            <v>流し台 L=1800mm程度</v>
          </cell>
          <cell r="H643" t="str">
            <v>個</v>
          </cell>
          <cell r="I643">
            <v>58000</v>
          </cell>
        </row>
        <row r="644">
          <cell r="A644" t="str">
            <v>BF7002</v>
          </cell>
          <cell r="C644" t="str">
            <v>厨房器具</v>
          </cell>
          <cell r="E644" t="str">
            <v>コンロ台 L=600～700mm程度</v>
          </cell>
          <cell r="H644" t="str">
            <v>個</v>
          </cell>
          <cell r="I644">
            <v>13300</v>
          </cell>
        </row>
        <row r="645">
          <cell r="A645" t="str">
            <v>BF7003</v>
          </cell>
          <cell r="C645" t="str">
            <v>厨房器具</v>
          </cell>
          <cell r="E645" t="str">
            <v>水切棚 L=1200mm程度</v>
          </cell>
          <cell r="H645" t="str">
            <v>個</v>
          </cell>
          <cell r="I645">
            <v>3810</v>
          </cell>
        </row>
        <row r="646">
          <cell r="A646" t="str">
            <v>BF7004</v>
          </cell>
          <cell r="C646" t="str">
            <v>厨房器具</v>
          </cell>
          <cell r="E646" t="str">
            <v>吊戸棚 L=1200mm程度</v>
          </cell>
          <cell r="H646" t="str">
            <v>個</v>
          </cell>
          <cell r="I646">
            <v>15600</v>
          </cell>
        </row>
        <row r="647">
          <cell r="A647" t="str">
            <v>E00150</v>
          </cell>
          <cell r="C647" t="str">
            <v>配管用鋼管</v>
          </cell>
          <cell r="E647" t="str">
            <v>白管,径50mm</v>
          </cell>
          <cell r="H647" t="str">
            <v>ｍ</v>
          </cell>
          <cell r="I647">
            <v>973</v>
          </cell>
        </row>
        <row r="648">
          <cell r="A648" t="str">
            <v>E00165</v>
          </cell>
          <cell r="C648" t="str">
            <v>配管用鋼管</v>
          </cell>
          <cell r="E648" t="str">
            <v>白管,径65mm</v>
          </cell>
          <cell r="H648" t="str">
            <v>ｍ</v>
          </cell>
          <cell r="I648">
            <v>1365</v>
          </cell>
        </row>
        <row r="649">
          <cell r="A649" t="str">
            <v>E00180</v>
          </cell>
          <cell r="C649" t="str">
            <v>配管用鋼管</v>
          </cell>
          <cell r="E649" t="str">
            <v>白管,径80mm</v>
          </cell>
          <cell r="H649" t="str">
            <v>ｍ</v>
          </cell>
          <cell r="I649">
            <v>1605</v>
          </cell>
        </row>
        <row r="650">
          <cell r="A650" t="str">
            <v>E00190</v>
          </cell>
          <cell r="C650" t="str">
            <v>配管用鋼管</v>
          </cell>
          <cell r="E650" t="str">
            <v>白管,径100mm</v>
          </cell>
          <cell r="H650" t="str">
            <v>ｍ</v>
          </cell>
          <cell r="I650">
            <v>2228</v>
          </cell>
        </row>
        <row r="651">
          <cell r="A651" t="str">
            <v>E00191</v>
          </cell>
          <cell r="C651" t="str">
            <v>配管用鋼管</v>
          </cell>
          <cell r="E651" t="str">
            <v>白管,径125mm</v>
          </cell>
          <cell r="H651" t="str">
            <v>ｍ</v>
          </cell>
          <cell r="I651">
            <v>3091</v>
          </cell>
        </row>
        <row r="652">
          <cell r="A652" t="str">
            <v>E00192</v>
          </cell>
          <cell r="C652" t="str">
            <v>配管用鋼管</v>
          </cell>
          <cell r="E652" t="str">
            <v>白管,径150mm</v>
          </cell>
          <cell r="H652" t="str">
            <v>ｍ</v>
          </cell>
          <cell r="I652">
            <v>4218</v>
          </cell>
        </row>
        <row r="653">
          <cell r="A653" t="str">
            <v>E00250</v>
          </cell>
          <cell r="C653" t="str">
            <v>硬質塩化ビニル管</v>
          </cell>
          <cell r="E653" t="str">
            <v>径50mm</v>
          </cell>
          <cell r="H653" t="str">
            <v>ｍ</v>
          </cell>
          <cell r="I653">
            <v>285</v>
          </cell>
        </row>
        <row r="654">
          <cell r="A654" t="str">
            <v>E00265</v>
          </cell>
          <cell r="C654" t="str">
            <v>硬質塩化ビニル管</v>
          </cell>
          <cell r="E654" t="str">
            <v>径65mm</v>
          </cell>
          <cell r="H654" t="str">
            <v>ｍ</v>
          </cell>
          <cell r="I654">
            <v>380</v>
          </cell>
        </row>
        <row r="655">
          <cell r="A655" t="str">
            <v>E00275</v>
          </cell>
          <cell r="C655" t="str">
            <v>硬質塩化ビニル管</v>
          </cell>
          <cell r="E655" t="str">
            <v>径75mm</v>
          </cell>
          <cell r="H655" t="str">
            <v>ｍ</v>
          </cell>
          <cell r="I655">
            <v>583</v>
          </cell>
        </row>
        <row r="656">
          <cell r="A656" t="str">
            <v>E00290</v>
          </cell>
          <cell r="C656" t="str">
            <v>硬質塩化ビニル管</v>
          </cell>
          <cell r="E656" t="str">
            <v>径100mm</v>
          </cell>
          <cell r="H656" t="str">
            <v>ｍ</v>
          </cell>
          <cell r="I656">
            <v>823</v>
          </cell>
        </row>
        <row r="657">
          <cell r="A657" t="str">
            <v>E00291</v>
          </cell>
          <cell r="C657" t="str">
            <v>硬質塩化ビニル管</v>
          </cell>
          <cell r="E657" t="str">
            <v>径125mm</v>
          </cell>
          <cell r="H657" t="str">
            <v>ｍ</v>
          </cell>
          <cell r="I657">
            <v>1100</v>
          </cell>
        </row>
        <row r="658">
          <cell r="A658" t="str">
            <v>E00292</v>
          </cell>
          <cell r="C658" t="str">
            <v>硬質塩化ビニル管</v>
          </cell>
          <cell r="E658" t="str">
            <v>径150mm</v>
          </cell>
          <cell r="H658" t="str">
            <v>ｍ</v>
          </cell>
          <cell r="I658">
            <v>1653</v>
          </cell>
        </row>
        <row r="659">
          <cell r="A659" t="str">
            <v>E01080</v>
          </cell>
          <cell r="C659" t="str">
            <v>床下掃除口</v>
          </cell>
          <cell r="E659" t="str">
            <v>径80</v>
          </cell>
          <cell r="F659" t="str">
            <v>（鋼管とい掃除口）</v>
          </cell>
          <cell r="H659" t="str">
            <v>個</v>
          </cell>
          <cell r="I659">
            <v>2910</v>
          </cell>
        </row>
        <row r="660">
          <cell r="A660" t="str">
            <v>E01090</v>
          </cell>
          <cell r="C660" t="str">
            <v>床下掃除口</v>
          </cell>
          <cell r="E660" t="str">
            <v>径100</v>
          </cell>
          <cell r="F660" t="str">
            <v>（鋼管とい掃除口）</v>
          </cell>
          <cell r="H660" t="str">
            <v>個</v>
          </cell>
          <cell r="I660">
            <v>3810</v>
          </cell>
        </row>
        <row r="661">
          <cell r="A661" t="str">
            <v>E01091</v>
          </cell>
          <cell r="C661" t="str">
            <v>床下掃除口</v>
          </cell>
          <cell r="E661" t="str">
            <v>径125</v>
          </cell>
          <cell r="F661" t="str">
            <v>（鋼管とい掃除口）</v>
          </cell>
          <cell r="H661" t="str">
            <v>個</v>
          </cell>
          <cell r="I661">
            <v>4572</v>
          </cell>
        </row>
        <row r="662">
          <cell r="A662" t="str">
            <v>E01092</v>
          </cell>
          <cell r="C662" t="str">
            <v>床下掃除口</v>
          </cell>
          <cell r="E662" t="str">
            <v>径150</v>
          </cell>
          <cell r="F662" t="str">
            <v>（鋼管とい掃除口）</v>
          </cell>
          <cell r="H662" t="str">
            <v>個</v>
          </cell>
          <cell r="I662">
            <v>5715</v>
          </cell>
        </row>
        <row r="663">
          <cell r="A663" t="str">
            <v>E01180</v>
          </cell>
          <cell r="C663" t="str">
            <v>床上掃除口</v>
          </cell>
          <cell r="E663" t="str">
            <v>径80</v>
          </cell>
          <cell r="F663" t="str">
            <v>（鋼管とい掃除口）</v>
          </cell>
          <cell r="H663" t="str">
            <v>個</v>
          </cell>
          <cell r="I663">
            <v>2470</v>
          </cell>
        </row>
        <row r="664">
          <cell r="A664" t="str">
            <v>E01190</v>
          </cell>
          <cell r="C664" t="str">
            <v>床上掃除口</v>
          </cell>
          <cell r="E664" t="str">
            <v>径100</v>
          </cell>
          <cell r="F664" t="str">
            <v>（鋼管とい掃除口）</v>
          </cell>
          <cell r="H664" t="str">
            <v>個</v>
          </cell>
          <cell r="I664">
            <v>3250</v>
          </cell>
        </row>
        <row r="665">
          <cell r="A665" t="str">
            <v>E01191</v>
          </cell>
          <cell r="C665" t="str">
            <v>床上掃除口</v>
          </cell>
          <cell r="E665" t="str">
            <v>径125</v>
          </cell>
          <cell r="F665" t="str">
            <v>（鋼管とい掃除口）</v>
          </cell>
          <cell r="H665" t="str">
            <v>個</v>
          </cell>
          <cell r="I665">
            <v>6710</v>
          </cell>
        </row>
        <row r="666">
          <cell r="A666" t="str">
            <v>E01192</v>
          </cell>
          <cell r="C666" t="str">
            <v>床上掃除口</v>
          </cell>
          <cell r="E666" t="str">
            <v>径150</v>
          </cell>
          <cell r="F666" t="str">
            <v>（鋼管とい掃除口）</v>
          </cell>
          <cell r="H666" t="str">
            <v>個</v>
          </cell>
          <cell r="I666">
            <v>8180</v>
          </cell>
        </row>
        <row r="667">
          <cell r="A667" t="str">
            <v>E02080</v>
          </cell>
          <cell r="C667" t="str">
            <v>90°大曲りY継手</v>
          </cell>
          <cell r="E667" t="str">
            <v>径80</v>
          </cell>
          <cell r="F667" t="str">
            <v>（鋼管とい掃除口）</v>
          </cell>
          <cell r="H667" t="str">
            <v>個</v>
          </cell>
          <cell r="I667">
            <v>3060</v>
          </cell>
        </row>
        <row r="668">
          <cell r="A668" t="str">
            <v>E02090</v>
          </cell>
          <cell r="C668" t="str">
            <v>90°大曲りY継手</v>
          </cell>
          <cell r="E668" t="str">
            <v>径100</v>
          </cell>
          <cell r="F668" t="str">
            <v>（鋼管とい掃除口）</v>
          </cell>
          <cell r="H668" t="str">
            <v>個</v>
          </cell>
          <cell r="I668">
            <v>4160</v>
          </cell>
        </row>
        <row r="669">
          <cell r="A669" t="str">
            <v>E02091</v>
          </cell>
          <cell r="C669" t="str">
            <v>90°大曲りY継手</v>
          </cell>
          <cell r="E669" t="str">
            <v>径125</v>
          </cell>
          <cell r="F669" t="str">
            <v>（鋼管とい掃除口）</v>
          </cell>
          <cell r="H669" t="str">
            <v>個</v>
          </cell>
          <cell r="I669">
            <v>8080</v>
          </cell>
        </row>
        <row r="670">
          <cell r="A670" t="str">
            <v>E02092</v>
          </cell>
          <cell r="C670" t="str">
            <v>90°大曲りY継手</v>
          </cell>
          <cell r="E670" t="str">
            <v>径150</v>
          </cell>
          <cell r="F670" t="str">
            <v>（鋼管とい掃除口）</v>
          </cell>
          <cell r="H670" t="str">
            <v>個</v>
          </cell>
          <cell r="I670">
            <v>11200</v>
          </cell>
        </row>
        <row r="671">
          <cell r="A671" t="str">
            <v>E02180</v>
          </cell>
          <cell r="C671" t="str">
            <v>90°大曲継手</v>
          </cell>
          <cell r="E671" t="str">
            <v>径80</v>
          </cell>
          <cell r="F671" t="str">
            <v>（鋼管とい掃除口）</v>
          </cell>
          <cell r="H671" t="str">
            <v>個</v>
          </cell>
          <cell r="I671">
            <v>1950</v>
          </cell>
        </row>
        <row r="672">
          <cell r="A672" t="str">
            <v>E02190</v>
          </cell>
          <cell r="C672" t="str">
            <v>90°大曲継手</v>
          </cell>
          <cell r="E672" t="str">
            <v>径100</v>
          </cell>
          <cell r="F672" t="str">
            <v>（鋼管とい掃除口）</v>
          </cell>
          <cell r="H672" t="str">
            <v>個</v>
          </cell>
          <cell r="I672">
            <v>2580</v>
          </cell>
        </row>
        <row r="673">
          <cell r="A673" t="str">
            <v>E02191</v>
          </cell>
          <cell r="C673" t="str">
            <v>90°大曲継手</v>
          </cell>
          <cell r="E673" t="str">
            <v>径125</v>
          </cell>
          <cell r="F673" t="str">
            <v>（鋼管とい掃除口）</v>
          </cell>
          <cell r="H673" t="str">
            <v>個</v>
          </cell>
          <cell r="I673">
            <v>4680</v>
          </cell>
        </row>
        <row r="674">
          <cell r="A674" t="str">
            <v>E02192</v>
          </cell>
          <cell r="C674" t="str">
            <v>90°大曲継手</v>
          </cell>
          <cell r="E674" t="str">
            <v>径150</v>
          </cell>
          <cell r="F674" t="str">
            <v>（鋼管とい掃除口）</v>
          </cell>
          <cell r="H674" t="str">
            <v>個</v>
          </cell>
          <cell r="I674">
            <v>6480</v>
          </cell>
        </row>
        <row r="675">
          <cell r="A675" t="str">
            <v>FF0100</v>
          </cell>
          <cell r="C675" t="str">
            <v>特殊作業員</v>
          </cell>
          <cell r="H675" t="str">
            <v>人</v>
          </cell>
          <cell r="I675">
            <v>15800</v>
          </cell>
        </row>
        <row r="676">
          <cell r="A676" t="str">
            <v>FF0200</v>
          </cell>
          <cell r="C676" t="str">
            <v>普通作業員</v>
          </cell>
          <cell r="H676" t="str">
            <v>人</v>
          </cell>
          <cell r="I676">
            <v>13500</v>
          </cell>
        </row>
        <row r="677">
          <cell r="A677" t="str">
            <v>FF0300</v>
          </cell>
          <cell r="C677" t="str">
            <v>軽作業員</v>
          </cell>
          <cell r="H677" t="str">
            <v>人</v>
          </cell>
          <cell r="I677">
            <v>9600</v>
          </cell>
        </row>
        <row r="678">
          <cell r="A678" t="str">
            <v>FF0400</v>
          </cell>
          <cell r="C678" t="str">
            <v>造園工</v>
          </cell>
          <cell r="H678" t="str">
            <v>人</v>
          </cell>
          <cell r="I678">
            <v>15100</v>
          </cell>
        </row>
        <row r="679">
          <cell r="A679" t="str">
            <v>FF0500</v>
          </cell>
          <cell r="C679" t="str">
            <v>法面工</v>
          </cell>
          <cell r="H679" t="str">
            <v>人</v>
          </cell>
          <cell r="I679">
            <v>15700</v>
          </cell>
        </row>
        <row r="680">
          <cell r="A680" t="str">
            <v>FF0600</v>
          </cell>
          <cell r="C680" t="str">
            <v>とび工</v>
          </cell>
          <cell r="H680" t="str">
            <v>人</v>
          </cell>
          <cell r="I680">
            <v>16500</v>
          </cell>
        </row>
        <row r="681">
          <cell r="A681" t="str">
            <v>FF0700</v>
          </cell>
          <cell r="C681" t="str">
            <v>石工</v>
          </cell>
          <cell r="H681" t="str">
            <v>人</v>
          </cell>
          <cell r="I681">
            <v>21200</v>
          </cell>
        </row>
        <row r="682">
          <cell r="A682" t="str">
            <v>FF0800</v>
          </cell>
          <cell r="C682" t="str">
            <v>ブロック工</v>
          </cell>
          <cell r="H682" t="str">
            <v>人</v>
          </cell>
          <cell r="I682">
            <v>21500</v>
          </cell>
        </row>
        <row r="683">
          <cell r="A683" t="str">
            <v>FF1000</v>
          </cell>
          <cell r="C683" t="str">
            <v>鉄筋工</v>
          </cell>
          <cell r="H683" t="str">
            <v>人</v>
          </cell>
          <cell r="I683">
            <v>16600</v>
          </cell>
        </row>
        <row r="684">
          <cell r="A684" t="str">
            <v>FF1100</v>
          </cell>
          <cell r="C684" t="str">
            <v>鉄骨工</v>
          </cell>
          <cell r="H684" t="str">
            <v>人</v>
          </cell>
          <cell r="I684">
            <v>16400</v>
          </cell>
        </row>
        <row r="685">
          <cell r="A685" t="str">
            <v>FF1200</v>
          </cell>
          <cell r="C685" t="str">
            <v>塗装工</v>
          </cell>
          <cell r="H685" t="str">
            <v>人</v>
          </cell>
          <cell r="I685">
            <v>17400</v>
          </cell>
        </row>
        <row r="686">
          <cell r="A686" t="str">
            <v>FF1300</v>
          </cell>
          <cell r="C686" t="str">
            <v>溶接工</v>
          </cell>
          <cell r="H686" t="str">
            <v>人</v>
          </cell>
          <cell r="I686">
            <v>19500</v>
          </cell>
        </row>
        <row r="687">
          <cell r="A687" t="str">
            <v>FF1400</v>
          </cell>
          <cell r="C687" t="str">
            <v>特殊運転手</v>
          </cell>
          <cell r="H687" t="str">
            <v>人</v>
          </cell>
          <cell r="I687">
            <v>16300</v>
          </cell>
        </row>
        <row r="688">
          <cell r="A688" t="str">
            <v>FF1500</v>
          </cell>
          <cell r="C688" t="str">
            <v>一般運転手</v>
          </cell>
          <cell r="H688" t="str">
            <v>人</v>
          </cell>
          <cell r="I688">
            <v>14000</v>
          </cell>
        </row>
        <row r="689">
          <cell r="A689" t="str">
            <v>FF1800</v>
          </cell>
          <cell r="C689" t="str">
            <v>さく岩工</v>
          </cell>
          <cell r="H689" t="str">
            <v>人</v>
          </cell>
          <cell r="I689">
            <v>18200</v>
          </cell>
        </row>
        <row r="690">
          <cell r="A690" t="str">
            <v>FF2500</v>
          </cell>
          <cell r="C690" t="str">
            <v>世話役</v>
          </cell>
          <cell r="H690" t="str">
            <v>人</v>
          </cell>
          <cell r="I690">
            <v>18800</v>
          </cell>
        </row>
        <row r="691">
          <cell r="A691" t="str">
            <v>FF3300</v>
          </cell>
          <cell r="C691" t="str">
            <v>型枠工（土木工事用）</v>
          </cell>
          <cell r="H691" t="str">
            <v>人</v>
          </cell>
          <cell r="I691">
            <v>16500</v>
          </cell>
        </row>
        <row r="692">
          <cell r="A692" t="str">
            <v>FF3350</v>
          </cell>
          <cell r="C692" t="str">
            <v>型枠工（建築工事用）</v>
          </cell>
          <cell r="H692" t="str">
            <v>人</v>
          </cell>
          <cell r="I692">
            <v>16500</v>
          </cell>
        </row>
        <row r="693">
          <cell r="A693" t="str">
            <v>FF3400</v>
          </cell>
          <cell r="C693" t="str">
            <v>大工</v>
          </cell>
          <cell r="H693" t="str">
            <v>人</v>
          </cell>
          <cell r="I693">
            <v>18200</v>
          </cell>
        </row>
        <row r="694">
          <cell r="A694" t="str">
            <v>FF3500</v>
          </cell>
          <cell r="C694" t="str">
            <v>左官</v>
          </cell>
          <cell r="H694" t="str">
            <v>人</v>
          </cell>
          <cell r="I694">
            <v>16500</v>
          </cell>
        </row>
        <row r="695">
          <cell r="A695" t="str">
            <v>FF3600</v>
          </cell>
          <cell r="C695" t="str">
            <v>配管工</v>
          </cell>
          <cell r="H695" t="str">
            <v>人</v>
          </cell>
          <cell r="I695">
            <v>16300</v>
          </cell>
        </row>
        <row r="696">
          <cell r="A696" t="str">
            <v>FF3700</v>
          </cell>
          <cell r="C696" t="str">
            <v>はつり工</v>
          </cell>
          <cell r="H696" t="str">
            <v>人</v>
          </cell>
          <cell r="I696">
            <v>16600</v>
          </cell>
        </row>
        <row r="697">
          <cell r="A697" t="str">
            <v>FF3800</v>
          </cell>
          <cell r="C697" t="str">
            <v>防水工</v>
          </cell>
          <cell r="H697" t="str">
            <v>人</v>
          </cell>
          <cell r="I697">
            <v>17600</v>
          </cell>
        </row>
        <row r="698">
          <cell r="A698" t="str">
            <v>FF3900</v>
          </cell>
          <cell r="C698" t="str">
            <v>板金工</v>
          </cell>
          <cell r="H698" t="str">
            <v>人</v>
          </cell>
          <cell r="I698">
            <v>16000</v>
          </cell>
        </row>
        <row r="699">
          <cell r="A699" t="str">
            <v>FF4000</v>
          </cell>
          <cell r="C699" t="str">
            <v>タイル工</v>
          </cell>
          <cell r="H699" t="str">
            <v>人</v>
          </cell>
          <cell r="I699">
            <v>17000</v>
          </cell>
        </row>
        <row r="700">
          <cell r="A700" t="str">
            <v>FF4100</v>
          </cell>
          <cell r="C700" t="str">
            <v>サッシ工</v>
          </cell>
          <cell r="H700" t="str">
            <v>人</v>
          </cell>
          <cell r="I700">
            <v>16200</v>
          </cell>
        </row>
        <row r="701">
          <cell r="A701" t="str">
            <v>FF4200</v>
          </cell>
          <cell r="C701" t="str">
            <v>屋根ふき工</v>
          </cell>
          <cell r="H701" t="str">
            <v>人</v>
          </cell>
          <cell r="I701">
            <v>14921</v>
          </cell>
        </row>
        <row r="702">
          <cell r="A702" t="str">
            <v>FF4300</v>
          </cell>
          <cell r="C702" t="str">
            <v>内装工</v>
          </cell>
          <cell r="H702" t="str">
            <v>人</v>
          </cell>
          <cell r="I702">
            <v>18100</v>
          </cell>
        </row>
        <row r="703">
          <cell r="A703" t="str">
            <v>FF4400</v>
          </cell>
          <cell r="C703" t="str">
            <v>ガラス工</v>
          </cell>
          <cell r="H703" t="str">
            <v>人</v>
          </cell>
          <cell r="I703">
            <v>16000</v>
          </cell>
        </row>
        <row r="704">
          <cell r="A704" t="str">
            <v>FF4500</v>
          </cell>
          <cell r="C704" t="str">
            <v>交通誘導員A</v>
          </cell>
          <cell r="H704" t="str">
            <v>人</v>
          </cell>
          <cell r="I704">
            <v>9000</v>
          </cell>
        </row>
        <row r="705">
          <cell r="A705" t="str">
            <v>FF4600</v>
          </cell>
          <cell r="C705" t="str">
            <v>建具工</v>
          </cell>
          <cell r="H705" t="str">
            <v>人</v>
          </cell>
          <cell r="I705">
            <v>15300</v>
          </cell>
        </row>
        <row r="706">
          <cell r="A706" t="str">
            <v>FF4800</v>
          </cell>
          <cell r="C706" t="str">
            <v>保温工</v>
          </cell>
          <cell r="H706" t="str">
            <v>人</v>
          </cell>
          <cell r="I706">
            <v>15700</v>
          </cell>
        </row>
        <row r="707">
          <cell r="A707" t="str">
            <v>FF4900</v>
          </cell>
          <cell r="C707" t="str">
            <v>建築ブロック工</v>
          </cell>
          <cell r="H707" t="str">
            <v>人</v>
          </cell>
          <cell r="I707">
            <v>19600</v>
          </cell>
        </row>
      </sheetData>
      <sheetData sheetId="15"/>
      <sheetData sheetId="16"/>
      <sheetData sheetId="17"/>
      <sheetData sheetId="18" refreshError="1"/>
    </sheetDataSet>
  </externalBook>
</externalLink>
</file>

<file path=xl/externalLinks/externalLink4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h複合単価表(教育地域科学部2号館耐震改修)2"/>
      <sheetName val="#REF"/>
    </sheetNames>
    <sheetDataSet>
      <sheetData sheetId="0" refreshError="1"/>
      <sheetData sheetId="1" refreshError="1"/>
    </sheetDataSet>
  </externalBook>
</externalLink>
</file>

<file path=xl/externalLinks/externalLink4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注記"/>
      <sheetName val="分電盤、制御盤"/>
      <sheetName val="受変電(2)"/>
      <sheetName val="受変電"/>
      <sheetName val="端子盤"/>
      <sheetName val="ﾄｲﾚ呼出"/>
      <sheetName val="照明"/>
      <sheetName val="拡声"/>
      <sheetName val="火報"/>
      <sheetName val="取外し再取付"/>
      <sheetName val="再取"/>
      <sheetName val="撤去"/>
      <sheetName val="発電機 (ｲﾝﾀｰﾎﾝ)"/>
      <sheetName val="別途工事→"/>
      <sheetName val="集中検針"/>
      <sheetName val="以降未"/>
      <sheetName val="配管配線"/>
      <sheetName val="機器類"/>
      <sheetName val="配線器具"/>
      <sheetName val="配線器具2"/>
      <sheetName val="避雷"/>
      <sheetName val="電話"/>
      <sheetName val="制御盤"/>
      <sheetName val="ＩＴＶ"/>
      <sheetName val="入退室"/>
      <sheetName val="ｴﾈﾙｷﾞｰ計測ｼｽﾃﾑ"/>
      <sheetName val="ケーブル分岐材"/>
      <sheetName val="誘導"/>
      <sheetName val="中央監視"/>
      <sheetName val="原本(トータル)"/>
      <sheetName val="原本(千鳥)"/>
    </sheetNames>
    <sheetDataSet>
      <sheetData sheetId="0" refreshError="1"/>
      <sheetData sheetId="1">
        <row r="7">
          <cell r="P7" t="str">
            <v>千葉大学(西千葉)工学部１０号棟(電気設備)工事</v>
          </cell>
          <cell r="U7">
            <v>26400</v>
          </cell>
          <cell r="V7">
            <v>22600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事情報"/>
      <sheetName val="表紙"/>
      <sheetName val="A-1"/>
      <sheetName val="A-2"/>
      <sheetName val="A-3"/>
      <sheetName val="種目別内訳書"/>
      <sheetName val="科目別内訳書"/>
      <sheetName val="中科目別内訳書"/>
      <sheetName val="細目"/>
      <sheetName val="代価表"/>
      <sheetName val="盤労務費"/>
      <sheetName val="比較表"/>
      <sheetName val="細目 (元データ)"/>
      <sheetName val="最低標準価格算出"/>
      <sheetName val="最低標準価格"/>
      <sheetName val="別紙明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H4"/>
        </row>
        <row r="9">
          <cell r="H9">
            <v>1350000</v>
          </cell>
        </row>
        <row r="12">
          <cell r="H12">
            <v>542000</v>
          </cell>
        </row>
        <row r="13">
          <cell r="H13">
            <v>1136000</v>
          </cell>
        </row>
        <row r="14">
          <cell r="H14">
            <v>500000</v>
          </cell>
        </row>
        <row r="15">
          <cell r="H15">
            <v>514000</v>
          </cell>
        </row>
        <row r="16">
          <cell r="H16">
            <v>717000</v>
          </cell>
        </row>
        <row r="17">
          <cell r="H17">
            <v>252000</v>
          </cell>
        </row>
        <row r="18">
          <cell r="H18">
            <v>192000</v>
          </cell>
        </row>
        <row r="19">
          <cell r="H19">
            <v>346000</v>
          </cell>
        </row>
        <row r="20">
          <cell r="H20">
            <v>528000</v>
          </cell>
        </row>
        <row r="21">
          <cell r="H21">
            <v>285000</v>
          </cell>
        </row>
        <row r="22">
          <cell r="H22">
            <v>265000</v>
          </cell>
        </row>
        <row r="25">
          <cell r="H25">
            <v>298000</v>
          </cell>
        </row>
        <row r="45">
          <cell r="H45">
            <v>44000</v>
          </cell>
        </row>
        <row r="81">
          <cell r="H81">
            <v>30550</v>
          </cell>
        </row>
        <row r="82">
          <cell r="H82">
            <v>37000</v>
          </cell>
        </row>
        <row r="83">
          <cell r="H83">
            <v>12600</v>
          </cell>
        </row>
        <row r="84">
          <cell r="H84">
            <v>59800</v>
          </cell>
        </row>
        <row r="85">
          <cell r="H85">
            <v>9500</v>
          </cell>
        </row>
        <row r="86">
          <cell r="H86">
            <v>63000</v>
          </cell>
        </row>
        <row r="87">
          <cell r="H87">
            <v>31500</v>
          </cell>
        </row>
        <row r="88">
          <cell r="H88">
            <v>149600</v>
          </cell>
        </row>
        <row r="90">
          <cell r="H90">
            <v>15500</v>
          </cell>
        </row>
        <row r="91">
          <cell r="H91">
            <v>9500</v>
          </cell>
        </row>
        <row r="93">
          <cell r="H93">
            <v>2910</v>
          </cell>
        </row>
        <row r="94">
          <cell r="H94">
            <v>5400</v>
          </cell>
        </row>
        <row r="96">
          <cell r="H96">
            <v>820</v>
          </cell>
        </row>
        <row r="97">
          <cell r="H97">
            <v>1250</v>
          </cell>
        </row>
        <row r="117">
          <cell r="H117">
            <v>609000</v>
          </cell>
        </row>
        <row r="153">
          <cell r="H153">
            <v>1577000</v>
          </cell>
        </row>
        <row r="154">
          <cell r="H154">
            <v>9050</v>
          </cell>
        </row>
        <row r="155">
          <cell r="H155">
            <v>10700</v>
          </cell>
        </row>
        <row r="156">
          <cell r="H156">
            <v>27050</v>
          </cell>
        </row>
        <row r="157">
          <cell r="H157">
            <v>3570</v>
          </cell>
        </row>
        <row r="189">
          <cell r="H189">
            <v>2100</v>
          </cell>
        </row>
        <row r="191">
          <cell r="H191">
            <v>2900</v>
          </cell>
        </row>
        <row r="192">
          <cell r="H192">
            <v>20</v>
          </cell>
        </row>
        <row r="198">
          <cell r="H198">
            <v>600</v>
          </cell>
        </row>
        <row r="199">
          <cell r="H199">
            <v>290</v>
          </cell>
        </row>
        <row r="225">
          <cell r="H225">
            <v>9440</v>
          </cell>
        </row>
        <row r="226">
          <cell r="H226">
            <v>226</v>
          </cell>
        </row>
        <row r="227">
          <cell r="H227">
            <v>29</v>
          </cell>
        </row>
        <row r="228">
          <cell r="H228">
            <v>174</v>
          </cell>
        </row>
        <row r="229">
          <cell r="H229">
            <v>7300</v>
          </cell>
        </row>
        <row r="230">
          <cell r="H230">
            <v>9040</v>
          </cell>
        </row>
        <row r="232">
          <cell r="H232">
            <v>34200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4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内訳書基本データ"/>
      <sheetName val="金入表紙"/>
      <sheetName val="総括"/>
      <sheetName val="内訳書"/>
      <sheetName val="単価根拠書"/>
      <sheetName val="査定率"/>
      <sheetName val="市場単価表"/>
      <sheetName val="盤労務表"/>
      <sheetName val="複合単価"/>
      <sheetName val="見積比較"/>
      <sheetName val="マニュアル検索用"/>
      <sheetName val="マニュアル"/>
      <sheetName val="共通費新営電気"/>
      <sheetName val="表紙-ロゴ入"/>
      <sheetName val="共通費改修電気"/>
      <sheetName val="概算・丸め"/>
      <sheetName val="代価表"/>
      <sheetName val="機器搬入費(受変電設備)"/>
    </sheetNames>
    <sheetDataSet>
      <sheetData sheetId="0"/>
      <sheetData sheetId="1"/>
      <sheetData sheetId="2"/>
      <sheetData sheetId="3"/>
      <sheetData sheetId="4"/>
      <sheetData sheetId="5"/>
      <sheetData sheetId="6">
        <row r="15">
          <cell r="D15">
            <v>0.5</v>
          </cell>
        </row>
      </sheetData>
      <sheetData sheetId="7"/>
      <sheetData sheetId="8"/>
      <sheetData sheetId="9">
        <row r="3">
          <cell r="C3">
            <v>0</v>
          </cell>
        </row>
        <row r="27">
          <cell r="C27" t="str">
            <v>照明器具</v>
          </cell>
          <cell r="D27" t="str">
            <v>A46</v>
          </cell>
        </row>
        <row r="63">
          <cell r="C63" t="str">
            <v>非常照明</v>
          </cell>
          <cell r="D63" t="str">
            <v>イ1</v>
          </cell>
        </row>
        <row r="69">
          <cell r="C69" t="str">
            <v>誘導灯</v>
          </cell>
          <cell r="D69" t="str">
            <v>ｄ</v>
          </cell>
        </row>
        <row r="93">
          <cell r="C93" t="str">
            <v>電話交換機</v>
          </cell>
          <cell r="D93" t="str">
            <v>木製ラック共</v>
          </cell>
        </row>
        <row r="94">
          <cell r="C94" t="str">
            <v>多機能電話機</v>
          </cell>
        </row>
        <row r="95">
          <cell r="C95" t="str">
            <v>一般電話機</v>
          </cell>
        </row>
        <row r="96">
          <cell r="C96" t="str">
            <v>ﾃﾞｼﾞﾀﾙｺｰﾄﾞﾚｽ電話機</v>
          </cell>
        </row>
        <row r="97">
          <cell r="C97" t="str">
            <v>管理用PHS基地局</v>
          </cell>
        </row>
        <row r="98">
          <cell r="C98" t="str">
            <v>一般用PHS基地局</v>
          </cell>
        </row>
        <row r="100">
          <cell r="C100" t="str">
            <v>液晶ﾃﾚﾋﾞ</v>
          </cell>
          <cell r="D100" t="str">
            <v>43型・壁取付金具共</v>
          </cell>
        </row>
        <row r="101">
          <cell r="C101" t="str">
            <v>液晶ﾃﾚﾋﾞ</v>
          </cell>
          <cell r="D101" t="str">
            <v>32型</v>
          </cell>
        </row>
        <row r="103">
          <cell r="C103" t="str">
            <v>非常業務兼用ｱﾝﾌﾟ</v>
          </cell>
          <cell r="D103" t="str">
            <v>壁掛型 180w 機器ワゴン共</v>
          </cell>
        </row>
        <row r="104">
          <cell r="C104" t="str">
            <v>電源ｶｯﾄﾘﾚｰ</v>
          </cell>
        </row>
        <row r="105">
          <cell r="C105" t="str">
            <v>天井埋込ｽﾋﾟｰｶ</v>
          </cell>
        </row>
        <row r="106">
          <cell r="C106" t="str">
            <v>天井埋込ｽﾋﾟｰｶ</v>
          </cell>
          <cell r="D106" t="str">
            <v>ATT付</v>
          </cell>
        </row>
        <row r="107">
          <cell r="C107" t="str">
            <v>天井埋込ｽﾋﾟｰｶ</v>
          </cell>
          <cell r="D107" t="str">
            <v>防滴型</v>
          </cell>
        </row>
        <row r="108">
          <cell r="C108" t="str">
            <v>ｽﾋﾟｰｶ</v>
          </cell>
          <cell r="D108" t="str">
            <v>ﾎｰﾝ型</v>
          </cell>
        </row>
        <row r="109">
          <cell r="C109" t="str">
            <v>ｱｯﾃﾈｰﾀ</v>
          </cell>
        </row>
        <row r="110">
          <cell r="C110" t="str">
            <v>ﾜｲﾔﾚｽｱﾝﾃﾅ</v>
          </cell>
        </row>
        <row r="111">
          <cell r="C111" t="str">
            <v>ｱﾝﾃﾅﾌﾞｰｽﾀｰ</v>
          </cell>
        </row>
        <row r="112">
          <cell r="C112" t="str">
            <v>ﾜｲﾔﾚｽﾐｷｻｰ</v>
          </cell>
        </row>
        <row r="113">
          <cell r="C113" t="str">
            <v>ﾜｲﾔﾚｽﾏｲｸﾛﾎﾝ</v>
          </cell>
        </row>
        <row r="114">
          <cell r="C114" t="str">
            <v>卓上型ﾏｲｸｽﾀﾝﾄﾞ</v>
          </cell>
        </row>
        <row r="115">
          <cell r="C115" t="str">
            <v>床上型ﾏｲｸｽﾀﾝﾄﾞ</v>
          </cell>
        </row>
        <row r="117">
          <cell r="C117" t="str">
            <v>ﾜｺﾞﾝｱﾝﾌﾟ</v>
          </cell>
        </row>
        <row r="118">
          <cell r="C118" t="str">
            <v>ﾜｺﾞﾝ接続ﾌﾟﾚｰﾄ</v>
          </cell>
        </row>
        <row r="119">
          <cell r="C119" t="str">
            <v>ｺﾝﾊﾟｸﾄｽﾋﾟｰｶ</v>
          </cell>
        </row>
        <row r="120">
          <cell r="C120" t="str">
            <v>ﾜｲﾔﾚｽｱﾝﾃﾅ</v>
          </cell>
        </row>
        <row r="121">
          <cell r="C121" t="str">
            <v>ｺﾈｸﾀｰﾌﾟﾚｰﾄ</v>
          </cell>
        </row>
        <row r="122">
          <cell r="C122" t="str">
            <v>ﾜｲﾔﾚｽﾏｲｸﾛﾎﾝ</v>
          </cell>
          <cell r="D122" t="str">
            <v>ﾊﾝﾄﾞ型</v>
          </cell>
        </row>
        <row r="123">
          <cell r="C123" t="str">
            <v>ﾜｲﾔﾚｽﾏｲｸﾛﾎﾝ</v>
          </cell>
          <cell r="D123" t="str">
            <v>ﾀｲﾋﾟﾝ型</v>
          </cell>
        </row>
        <row r="124">
          <cell r="C124" t="str">
            <v>ﾜｲﾔﾚｽﾐｷｻｰ</v>
          </cell>
        </row>
        <row r="125">
          <cell r="C125" t="str">
            <v>ﾀﾞｲﾅﾐｯｸﾏｲｸ</v>
          </cell>
        </row>
        <row r="126">
          <cell r="C126" t="str">
            <v>卓上型ﾏｲｸｽﾀﾝﾄﾞ</v>
          </cell>
        </row>
        <row r="127">
          <cell r="C127" t="str">
            <v>床上型ﾏｲｸｽﾀﾝﾄﾞ</v>
          </cell>
        </row>
        <row r="129">
          <cell r="C129" t="str">
            <v>ｶﾒﾗ付玄関子機</v>
          </cell>
        </row>
        <row r="130">
          <cell r="C130" t="str">
            <v>ﾓﾆﾀｰ付親機</v>
          </cell>
        </row>
        <row r="131">
          <cell r="C131" t="str">
            <v>ﾓﾆﾀｰ付増設親機</v>
          </cell>
        </row>
        <row r="132">
          <cell r="C132" t="str">
            <v>呼出し報知器</v>
          </cell>
          <cell r="D132" t="str">
            <v>光るﾁｬｲﾑ</v>
          </cell>
        </row>
        <row r="134">
          <cell r="C134" t="str">
            <v>ﾄﾞｱﾎﾝ親機</v>
          </cell>
        </row>
        <row r="135">
          <cell r="C135" t="str">
            <v>玄関子機</v>
          </cell>
        </row>
        <row r="136">
          <cell r="C136" t="str">
            <v>リレーボックス</v>
          </cell>
        </row>
        <row r="138">
          <cell r="C138" t="str">
            <v>ﾄｲﾚ呼出表示器</v>
          </cell>
        </row>
        <row r="139">
          <cell r="C139" t="str">
            <v>ﾄｲﾚ呼出副表示器</v>
          </cell>
        </row>
        <row r="140">
          <cell r="C140" t="str">
            <v>ﾄｲﾚ呼出ﾎﾞﾀﾝ</v>
          </cell>
        </row>
        <row r="142">
          <cell r="C142" t="str">
            <v>交流式時計駆動器</v>
          </cell>
        </row>
        <row r="143">
          <cell r="C143" t="str">
            <v>長波ｱﾝﾃﾅ</v>
          </cell>
        </row>
        <row r="144">
          <cell r="C144" t="str">
            <v>子時計</v>
          </cell>
          <cell r="D144" t="str">
            <v>Ａ</v>
          </cell>
        </row>
        <row r="145">
          <cell r="C145" t="str">
            <v>電池式電波時計</v>
          </cell>
          <cell r="D145" t="str">
            <v>WP</v>
          </cell>
        </row>
        <row r="146">
          <cell r="C146" t="str">
            <v>電池式電波時計</v>
          </cell>
        </row>
        <row r="147">
          <cell r="C147" t="str">
            <v>電池式電波時計</v>
          </cell>
          <cell r="D147" t="str">
            <v>ｷｬﾗｸﾀｰ時計</v>
          </cell>
        </row>
        <row r="148">
          <cell r="C148" t="str">
            <v>屋外ﾎﾟｰﾙ型時計</v>
          </cell>
          <cell r="D148" t="str">
            <v>二面・太陽電池</v>
          </cell>
        </row>
        <row r="150">
          <cell r="C150" t="str">
            <v>防犯受信機</v>
          </cell>
        </row>
        <row r="151">
          <cell r="C151" t="str">
            <v>報知ｻｲﾚﾝ</v>
          </cell>
          <cell r="D151" t="str">
            <v>ﾌﾗｯｼｭﾗｲﾄ付</v>
          </cell>
        </row>
        <row r="152">
          <cell r="C152" t="str">
            <v>非常用押釦</v>
          </cell>
        </row>
        <row r="154">
          <cell r="C154" t="str">
            <v>排水路ﾋｰﾀｰ</v>
          </cell>
          <cell r="D154" t="str">
            <v>４ｍ</v>
          </cell>
        </row>
        <row r="163">
          <cell r="C163" t="str">
            <v>受信機</v>
          </cell>
          <cell r="D163" t="str">
            <v>P型1級15回線　複合盤</v>
          </cell>
        </row>
        <row r="164">
          <cell r="C164" t="str">
            <v>火災通報装置</v>
          </cell>
          <cell r="D164" t="str">
            <v>電話機共</v>
          </cell>
        </row>
        <row r="165">
          <cell r="C165" t="str">
            <v xml:space="preserve">発信機 </v>
          </cell>
          <cell r="D165" t="str">
            <v>P型1級　消火栓組込</v>
          </cell>
        </row>
        <row r="166">
          <cell r="C166" t="str">
            <v>表示灯</v>
          </cell>
        </row>
        <row r="167">
          <cell r="C167" t="str">
            <v>地区ﾍﾞﾙ</v>
          </cell>
        </row>
        <row r="168">
          <cell r="C168" t="str">
            <v>光電式ｽﾎﾟｯﾄ型感知器</v>
          </cell>
          <cell r="D168" t="str">
            <v>2種</v>
          </cell>
        </row>
        <row r="169">
          <cell r="C169" t="str">
            <v>差動式ｽﾎﾟｯﾄ型感知器</v>
          </cell>
          <cell r="D169" t="str">
            <v>2種</v>
          </cell>
        </row>
        <row r="170">
          <cell r="C170" t="str">
            <v>定温式ｽﾎﾟｯﾄ型感知器</v>
          </cell>
          <cell r="D170" t="str">
            <v>1種・防水</v>
          </cell>
        </row>
        <row r="171">
          <cell r="C171" t="str">
            <v>定温式ｽﾎﾟｯﾄ型感知器</v>
          </cell>
          <cell r="D171" t="str">
            <v>特種</v>
          </cell>
        </row>
        <row r="172">
          <cell r="C172" t="str">
            <v>光電式ｽﾎﾟｯﾄ型感知器</v>
          </cell>
          <cell r="D172" t="str">
            <v>3種</v>
          </cell>
        </row>
        <row r="173">
          <cell r="C173" t="str">
            <v>防火戸閉鎖装置</v>
          </cell>
          <cell r="D173" t="str">
            <v>ﾗｯﾁ式</v>
          </cell>
        </row>
        <row r="421">
          <cell r="C421" t="str">
            <v>屋外灯基礎</v>
          </cell>
        </row>
        <row r="422">
          <cell r="D422" t="str">
            <v>600×600×1300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2"/>
  <sheetViews>
    <sheetView workbookViewId="0">
      <selection activeCell="A27" sqref="A27:U29"/>
    </sheetView>
  </sheetViews>
  <sheetFormatPr defaultRowHeight="13.5"/>
  <cols>
    <col min="1" max="1" width="22.875" bestFit="1" customWidth="1"/>
    <col min="2" max="2" width="17.125" bestFit="1" customWidth="1"/>
  </cols>
  <sheetData>
    <row r="1" spans="1:2">
      <c r="A1" t="s">
        <v>270</v>
      </c>
    </row>
    <row r="2" spans="1:2">
      <c r="A2" t="s">
        <v>271</v>
      </c>
      <c r="B2" t="s">
        <v>1344</v>
      </c>
    </row>
    <row r="3" spans="1:2">
      <c r="A3" t="s">
        <v>279</v>
      </c>
      <c r="B3" s="123">
        <v>45279</v>
      </c>
    </row>
    <row r="4" spans="1:2">
      <c r="A4" t="s">
        <v>272</v>
      </c>
      <c r="B4" s="123">
        <v>45366</v>
      </c>
    </row>
    <row r="5" spans="1:2">
      <c r="A5" t="s">
        <v>273</v>
      </c>
      <c r="B5" s="123">
        <v>45716</v>
      </c>
    </row>
    <row r="7" spans="1:2">
      <c r="A7" t="s">
        <v>274</v>
      </c>
    </row>
    <row r="8" spans="1:2">
      <c r="A8" t="s">
        <v>275</v>
      </c>
      <c r="B8" s="229">
        <v>45017</v>
      </c>
    </row>
    <row r="9" spans="1:2">
      <c r="A9" t="s">
        <v>276</v>
      </c>
      <c r="B9" s="229">
        <f>B8</f>
        <v>45017</v>
      </c>
    </row>
    <row r="10" spans="1:2">
      <c r="A10" t="s">
        <v>277</v>
      </c>
      <c r="B10" s="891" t="s">
        <v>2081</v>
      </c>
    </row>
    <row r="11" spans="1:2">
      <c r="A11" t="s">
        <v>278</v>
      </c>
      <c r="B11" s="891" t="str">
        <f>B10</f>
        <v>2023春</v>
      </c>
    </row>
    <row r="12" spans="1:2">
      <c r="B12" s="229"/>
    </row>
  </sheetData>
  <phoneticPr fontId="2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99"/>
  </sheetPr>
  <dimension ref="A1:AB77"/>
  <sheetViews>
    <sheetView view="pageBreakPreview" topLeftCell="A2" zoomScale="90" zoomScaleNormal="85" zoomScaleSheetLayoutView="90" workbookViewId="0">
      <selection activeCell="A27" sqref="A27:U29"/>
    </sheetView>
  </sheetViews>
  <sheetFormatPr defaultColWidth="9.875" defaultRowHeight="13.5"/>
  <cols>
    <col min="1" max="1" width="6.125" style="126" customWidth="1"/>
    <col min="2" max="2" width="43.875" style="126" customWidth="1"/>
    <col min="3" max="3" width="6.875" style="126" customWidth="1"/>
    <col min="4" max="4" width="43.125" style="126" customWidth="1"/>
    <col min="5" max="5" width="6.875" style="126" customWidth="1"/>
    <col min="6" max="6" width="43.125" style="126" customWidth="1"/>
    <col min="7" max="7" width="6.875" style="126" customWidth="1"/>
    <col min="8" max="8" width="8.875" style="126" customWidth="1"/>
    <col min="9" max="9" width="5" style="126" customWidth="1"/>
    <col min="10" max="15" width="3.875" style="126" customWidth="1"/>
    <col min="16" max="16" width="6.875" style="126" customWidth="1"/>
    <col min="17" max="17" width="9.875" style="126" customWidth="1"/>
    <col min="18" max="18" width="10.625" style="126" customWidth="1"/>
    <col min="19" max="28" width="9.875" style="126" customWidth="1"/>
    <col min="29" max="30" width="9.875" style="126"/>
    <col min="31" max="31" width="9.875" style="126" customWidth="1"/>
    <col min="32" max="256" width="9.875" style="126"/>
    <col min="257" max="257" width="6.125" style="126" customWidth="1"/>
    <col min="258" max="258" width="43.875" style="126" customWidth="1"/>
    <col min="259" max="259" width="6.875" style="126" customWidth="1"/>
    <col min="260" max="260" width="43.125" style="126" customWidth="1"/>
    <col min="261" max="261" width="6.875" style="126" customWidth="1"/>
    <col min="262" max="262" width="43.125" style="126" customWidth="1"/>
    <col min="263" max="263" width="6.875" style="126" customWidth="1"/>
    <col min="264" max="264" width="8.875" style="126" customWidth="1"/>
    <col min="265" max="265" width="5" style="126" customWidth="1"/>
    <col min="266" max="271" width="3.875" style="126" customWidth="1"/>
    <col min="272" max="272" width="6.875" style="126" customWidth="1"/>
    <col min="273" max="273" width="9.875" style="126" customWidth="1"/>
    <col min="274" max="274" width="10.625" style="126" customWidth="1"/>
    <col min="275" max="284" width="9.875" style="126" customWidth="1"/>
    <col min="285" max="286" width="9.875" style="126"/>
    <col min="287" max="287" width="9.875" style="126" customWidth="1"/>
    <col min="288" max="512" width="9.875" style="126"/>
    <col min="513" max="513" width="6.125" style="126" customWidth="1"/>
    <col min="514" max="514" width="43.875" style="126" customWidth="1"/>
    <col min="515" max="515" width="6.875" style="126" customWidth="1"/>
    <col min="516" max="516" width="43.125" style="126" customWidth="1"/>
    <col min="517" max="517" width="6.875" style="126" customWidth="1"/>
    <col min="518" max="518" width="43.125" style="126" customWidth="1"/>
    <col min="519" max="519" width="6.875" style="126" customWidth="1"/>
    <col min="520" max="520" width="8.875" style="126" customWidth="1"/>
    <col min="521" max="521" width="5" style="126" customWidth="1"/>
    <col min="522" max="527" width="3.875" style="126" customWidth="1"/>
    <col min="528" max="528" width="6.875" style="126" customWidth="1"/>
    <col min="529" max="529" width="9.875" style="126" customWidth="1"/>
    <col min="530" max="530" width="10.625" style="126" customWidth="1"/>
    <col min="531" max="540" width="9.875" style="126" customWidth="1"/>
    <col min="541" max="542" width="9.875" style="126"/>
    <col min="543" max="543" width="9.875" style="126" customWidth="1"/>
    <col min="544" max="768" width="9.875" style="126"/>
    <col min="769" max="769" width="6.125" style="126" customWidth="1"/>
    <col min="770" max="770" width="43.875" style="126" customWidth="1"/>
    <col min="771" max="771" width="6.875" style="126" customWidth="1"/>
    <col min="772" max="772" width="43.125" style="126" customWidth="1"/>
    <col min="773" max="773" width="6.875" style="126" customWidth="1"/>
    <col min="774" max="774" width="43.125" style="126" customWidth="1"/>
    <col min="775" max="775" width="6.875" style="126" customWidth="1"/>
    <col min="776" max="776" width="8.875" style="126" customWidth="1"/>
    <col min="777" max="777" width="5" style="126" customWidth="1"/>
    <col min="778" max="783" width="3.875" style="126" customWidth="1"/>
    <col min="784" max="784" width="6.875" style="126" customWidth="1"/>
    <col min="785" max="785" width="9.875" style="126" customWidth="1"/>
    <col min="786" max="786" width="10.625" style="126" customWidth="1"/>
    <col min="787" max="796" width="9.875" style="126" customWidth="1"/>
    <col min="797" max="798" width="9.875" style="126"/>
    <col min="799" max="799" width="9.875" style="126" customWidth="1"/>
    <col min="800" max="1024" width="9.875" style="126"/>
    <col min="1025" max="1025" width="6.125" style="126" customWidth="1"/>
    <col min="1026" max="1026" width="43.875" style="126" customWidth="1"/>
    <col min="1027" max="1027" width="6.875" style="126" customWidth="1"/>
    <col min="1028" max="1028" width="43.125" style="126" customWidth="1"/>
    <col min="1029" max="1029" width="6.875" style="126" customWidth="1"/>
    <col min="1030" max="1030" width="43.125" style="126" customWidth="1"/>
    <col min="1031" max="1031" width="6.875" style="126" customWidth="1"/>
    <col min="1032" max="1032" width="8.875" style="126" customWidth="1"/>
    <col min="1033" max="1033" width="5" style="126" customWidth="1"/>
    <col min="1034" max="1039" width="3.875" style="126" customWidth="1"/>
    <col min="1040" max="1040" width="6.875" style="126" customWidth="1"/>
    <col min="1041" max="1041" width="9.875" style="126" customWidth="1"/>
    <col min="1042" max="1042" width="10.625" style="126" customWidth="1"/>
    <col min="1043" max="1052" width="9.875" style="126" customWidth="1"/>
    <col min="1053" max="1054" width="9.875" style="126"/>
    <col min="1055" max="1055" width="9.875" style="126" customWidth="1"/>
    <col min="1056" max="1280" width="9.875" style="126"/>
    <col min="1281" max="1281" width="6.125" style="126" customWidth="1"/>
    <col min="1282" max="1282" width="43.875" style="126" customWidth="1"/>
    <col min="1283" max="1283" width="6.875" style="126" customWidth="1"/>
    <col min="1284" max="1284" width="43.125" style="126" customWidth="1"/>
    <col min="1285" max="1285" width="6.875" style="126" customWidth="1"/>
    <col min="1286" max="1286" width="43.125" style="126" customWidth="1"/>
    <col min="1287" max="1287" width="6.875" style="126" customWidth="1"/>
    <col min="1288" max="1288" width="8.875" style="126" customWidth="1"/>
    <col min="1289" max="1289" width="5" style="126" customWidth="1"/>
    <col min="1290" max="1295" width="3.875" style="126" customWidth="1"/>
    <col min="1296" max="1296" width="6.875" style="126" customWidth="1"/>
    <col min="1297" max="1297" width="9.875" style="126" customWidth="1"/>
    <col min="1298" max="1298" width="10.625" style="126" customWidth="1"/>
    <col min="1299" max="1308" width="9.875" style="126" customWidth="1"/>
    <col min="1309" max="1310" width="9.875" style="126"/>
    <col min="1311" max="1311" width="9.875" style="126" customWidth="1"/>
    <col min="1312" max="1536" width="9.875" style="126"/>
    <col min="1537" max="1537" width="6.125" style="126" customWidth="1"/>
    <col min="1538" max="1538" width="43.875" style="126" customWidth="1"/>
    <col min="1539" max="1539" width="6.875" style="126" customWidth="1"/>
    <col min="1540" max="1540" width="43.125" style="126" customWidth="1"/>
    <col min="1541" max="1541" width="6.875" style="126" customWidth="1"/>
    <col min="1542" max="1542" width="43.125" style="126" customWidth="1"/>
    <col min="1543" max="1543" width="6.875" style="126" customWidth="1"/>
    <col min="1544" max="1544" width="8.875" style="126" customWidth="1"/>
    <col min="1545" max="1545" width="5" style="126" customWidth="1"/>
    <col min="1546" max="1551" width="3.875" style="126" customWidth="1"/>
    <col min="1552" max="1552" width="6.875" style="126" customWidth="1"/>
    <col min="1553" max="1553" width="9.875" style="126" customWidth="1"/>
    <col min="1554" max="1554" width="10.625" style="126" customWidth="1"/>
    <col min="1555" max="1564" width="9.875" style="126" customWidth="1"/>
    <col min="1565" max="1566" width="9.875" style="126"/>
    <col min="1567" max="1567" width="9.875" style="126" customWidth="1"/>
    <col min="1568" max="1792" width="9.875" style="126"/>
    <col min="1793" max="1793" width="6.125" style="126" customWidth="1"/>
    <col min="1794" max="1794" width="43.875" style="126" customWidth="1"/>
    <col min="1795" max="1795" width="6.875" style="126" customWidth="1"/>
    <col min="1796" max="1796" width="43.125" style="126" customWidth="1"/>
    <col min="1797" max="1797" width="6.875" style="126" customWidth="1"/>
    <col min="1798" max="1798" width="43.125" style="126" customWidth="1"/>
    <col min="1799" max="1799" width="6.875" style="126" customWidth="1"/>
    <col min="1800" max="1800" width="8.875" style="126" customWidth="1"/>
    <col min="1801" max="1801" width="5" style="126" customWidth="1"/>
    <col min="1802" max="1807" width="3.875" style="126" customWidth="1"/>
    <col min="1808" max="1808" width="6.875" style="126" customWidth="1"/>
    <col min="1809" max="1809" width="9.875" style="126" customWidth="1"/>
    <col min="1810" max="1810" width="10.625" style="126" customWidth="1"/>
    <col min="1811" max="1820" width="9.875" style="126" customWidth="1"/>
    <col min="1821" max="1822" width="9.875" style="126"/>
    <col min="1823" max="1823" width="9.875" style="126" customWidth="1"/>
    <col min="1824" max="2048" width="9.875" style="126"/>
    <col min="2049" max="2049" width="6.125" style="126" customWidth="1"/>
    <col min="2050" max="2050" width="43.875" style="126" customWidth="1"/>
    <col min="2051" max="2051" width="6.875" style="126" customWidth="1"/>
    <col min="2052" max="2052" width="43.125" style="126" customWidth="1"/>
    <col min="2053" max="2053" width="6.875" style="126" customWidth="1"/>
    <col min="2054" max="2054" width="43.125" style="126" customWidth="1"/>
    <col min="2055" max="2055" width="6.875" style="126" customWidth="1"/>
    <col min="2056" max="2056" width="8.875" style="126" customWidth="1"/>
    <col min="2057" max="2057" width="5" style="126" customWidth="1"/>
    <col min="2058" max="2063" width="3.875" style="126" customWidth="1"/>
    <col min="2064" max="2064" width="6.875" style="126" customWidth="1"/>
    <col min="2065" max="2065" width="9.875" style="126" customWidth="1"/>
    <col min="2066" max="2066" width="10.625" style="126" customWidth="1"/>
    <col min="2067" max="2076" width="9.875" style="126" customWidth="1"/>
    <col min="2077" max="2078" width="9.875" style="126"/>
    <col min="2079" max="2079" width="9.875" style="126" customWidth="1"/>
    <col min="2080" max="2304" width="9.875" style="126"/>
    <col min="2305" max="2305" width="6.125" style="126" customWidth="1"/>
    <col min="2306" max="2306" width="43.875" style="126" customWidth="1"/>
    <col min="2307" max="2307" width="6.875" style="126" customWidth="1"/>
    <col min="2308" max="2308" width="43.125" style="126" customWidth="1"/>
    <col min="2309" max="2309" width="6.875" style="126" customWidth="1"/>
    <col min="2310" max="2310" width="43.125" style="126" customWidth="1"/>
    <col min="2311" max="2311" width="6.875" style="126" customWidth="1"/>
    <col min="2312" max="2312" width="8.875" style="126" customWidth="1"/>
    <col min="2313" max="2313" width="5" style="126" customWidth="1"/>
    <col min="2314" max="2319" width="3.875" style="126" customWidth="1"/>
    <col min="2320" max="2320" width="6.875" style="126" customWidth="1"/>
    <col min="2321" max="2321" width="9.875" style="126" customWidth="1"/>
    <col min="2322" max="2322" width="10.625" style="126" customWidth="1"/>
    <col min="2323" max="2332" width="9.875" style="126" customWidth="1"/>
    <col min="2333" max="2334" width="9.875" style="126"/>
    <col min="2335" max="2335" width="9.875" style="126" customWidth="1"/>
    <col min="2336" max="2560" width="9.875" style="126"/>
    <col min="2561" max="2561" width="6.125" style="126" customWidth="1"/>
    <col min="2562" max="2562" width="43.875" style="126" customWidth="1"/>
    <col min="2563" max="2563" width="6.875" style="126" customWidth="1"/>
    <col min="2564" max="2564" width="43.125" style="126" customWidth="1"/>
    <col min="2565" max="2565" width="6.875" style="126" customWidth="1"/>
    <col min="2566" max="2566" width="43.125" style="126" customWidth="1"/>
    <col min="2567" max="2567" width="6.875" style="126" customWidth="1"/>
    <col min="2568" max="2568" width="8.875" style="126" customWidth="1"/>
    <col min="2569" max="2569" width="5" style="126" customWidth="1"/>
    <col min="2570" max="2575" width="3.875" style="126" customWidth="1"/>
    <col min="2576" max="2576" width="6.875" style="126" customWidth="1"/>
    <col min="2577" max="2577" width="9.875" style="126" customWidth="1"/>
    <col min="2578" max="2578" width="10.625" style="126" customWidth="1"/>
    <col min="2579" max="2588" width="9.875" style="126" customWidth="1"/>
    <col min="2589" max="2590" width="9.875" style="126"/>
    <col min="2591" max="2591" width="9.875" style="126" customWidth="1"/>
    <col min="2592" max="2816" width="9.875" style="126"/>
    <col min="2817" max="2817" width="6.125" style="126" customWidth="1"/>
    <col min="2818" max="2818" width="43.875" style="126" customWidth="1"/>
    <col min="2819" max="2819" width="6.875" style="126" customWidth="1"/>
    <col min="2820" max="2820" width="43.125" style="126" customWidth="1"/>
    <col min="2821" max="2821" width="6.875" style="126" customWidth="1"/>
    <col min="2822" max="2822" width="43.125" style="126" customWidth="1"/>
    <col min="2823" max="2823" width="6.875" style="126" customWidth="1"/>
    <col min="2824" max="2824" width="8.875" style="126" customWidth="1"/>
    <col min="2825" max="2825" width="5" style="126" customWidth="1"/>
    <col min="2826" max="2831" width="3.875" style="126" customWidth="1"/>
    <col min="2832" max="2832" width="6.875" style="126" customWidth="1"/>
    <col min="2833" max="2833" width="9.875" style="126" customWidth="1"/>
    <col min="2834" max="2834" width="10.625" style="126" customWidth="1"/>
    <col min="2835" max="2844" width="9.875" style="126" customWidth="1"/>
    <col min="2845" max="2846" width="9.875" style="126"/>
    <col min="2847" max="2847" width="9.875" style="126" customWidth="1"/>
    <col min="2848" max="3072" width="9.875" style="126"/>
    <col min="3073" max="3073" width="6.125" style="126" customWidth="1"/>
    <col min="3074" max="3074" width="43.875" style="126" customWidth="1"/>
    <col min="3075" max="3075" width="6.875" style="126" customWidth="1"/>
    <col min="3076" max="3076" width="43.125" style="126" customWidth="1"/>
    <col min="3077" max="3077" width="6.875" style="126" customWidth="1"/>
    <col min="3078" max="3078" width="43.125" style="126" customWidth="1"/>
    <col min="3079" max="3079" width="6.875" style="126" customWidth="1"/>
    <col min="3080" max="3080" width="8.875" style="126" customWidth="1"/>
    <col min="3081" max="3081" width="5" style="126" customWidth="1"/>
    <col min="3082" max="3087" width="3.875" style="126" customWidth="1"/>
    <col min="3088" max="3088" width="6.875" style="126" customWidth="1"/>
    <col min="3089" max="3089" width="9.875" style="126" customWidth="1"/>
    <col min="3090" max="3090" width="10.625" style="126" customWidth="1"/>
    <col min="3091" max="3100" width="9.875" style="126" customWidth="1"/>
    <col min="3101" max="3102" width="9.875" style="126"/>
    <col min="3103" max="3103" width="9.875" style="126" customWidth="1"/>
    <col min="3104" max="3328" width="9.875" style="126"/>
    <col min="3329" max="3329" width="6.125" style="126" customWidth="1"/>
    <col min="3330" max="3330" width="43.875" style="126" customWidth="1"/>
    <col min="3331" max="3331" width="6.875" style="126" customWidth="1"/>
    <col min="3332" max="3332" width="43.125" style="126" customWidth="1"/>
    <col min="3333" max="3333" width="6.875" style="126" customWidth="1"/>
    <col min="3334" max="3334" width="43.125" style="126" customWidth="1"/>
    <col min="3335" max="3335" width="6.875" style="126" customWidth="1"/>
    <col min="3336" max="3336" width="8.875" style="126" customWidth="1"/>
    <col min="3337" max="3337" width="5" style="126" customWidth="1"/>
    <col min="3338" max="3343" width="3.875" style="126" customWidth="1"/>
    <col min="3344" max="3344" width="6.875" style="126" customWidth="1"/>
    <col min="3345" max="3345" width="9.875" style="126" customWidth="1"/>
    <col min="3346" max="3346" width="10.625" style="126" customWidth="1"/>
    <col min="3347" max="3356" width="9.875" style="126" customWidth="1"/>
    <col min="3357" max="3358" width="9.875" style="126"/>
    <col min="3359" max="3359" width="9.875" style="126" customWidth="1"/>
    <col min="3360" max="3584" width="9.875" style="126"/>
    <col min="3585" max="3585" width="6.125" style="126" customWidth="1"/>
    <col min="3586" max="3586" width="43.875" style="126" customWidth="1"/>
    <col min="3587" max="3587" width="6.875" style="126" customWidth="1"/>
    <col min="3588" max="3588" width="43.125" style="126" customWidth="1"/>
    <col min="3589" max="3589" width="6.875" style="126" customWidth="1"/>
    <col min="3590" max="3590" width="43.125" style="126" customWidth="1"/>
    <col min="3591" max="3591" width="6.875" style="126" customWidth="1"/>
    <col min="3592" max="3592" width="8.875" style="126" customWidth="1"/>
    <col min="3593" max="3593" width="5" style="126" customWidth="1"/>
    <col min="3594" max="3599" width="3.875" style="126" customWidth="1"/>
    <col min="3600" max="3600" width="6.875" style="126" customWidth="1"/>
    <col min="3601" max="3601" width="9.875" style="126" customWidth="1"/>
    <col min="3602" max="3602" width="10.625" style="126" customWidth="1"/>
    <col min="3603" max="3612" width="9.875" style="126" customWidth="1"/>
    <col min="3613" max="3614" width="9.875" style="126"/>
    <col min="3615" max="3615" width="9.875" style="126" customWidth="1"/>
    <col min="3616" max="3840" width="9.875" style="126"/>
    <col min="3841" max="3841" width="6.125" style="126" customWidth="1"/>
    <col min="3842" max="3842" width="43.875" style="126" customWidth="1"/>
    <col min="3843" max="3843" width="6.875" style="126" customWidth="1"/>
    <col min="3844" max="3844" width="43.125" style="126" customWidth="1"/>
    <col min="3845" max="3845" width="6.875" style="126" customWidth="1"/>
    <col min="3846" max="3846" width="43.125" style="126" customWidth="1"/>
    <col min="3847" max="3847" width="6.875" style="126" customWidth="1"/>
    <col min="3848" max="3848" width="8.875" style="126" customWidth="1"/>
    <col min="3849" max="3849" width="5" style="126" customWidth="1"/>
    <col min="3850" max="3855" width="3.875" style="126" customWidth="1"/>
    <col min="3856" max="3856" width="6.875" style="126" customWidth="1"/>
    <col min="3857" max="3857" width="9.875" style="126" customWidth="1"/>
    <col min="3858" max="3858" width="10.625" style="126" customWidth="1"/>
    <col min="3859" max="3868" width="9.875" style="126" customWidth="1"/>
    <col min="3869" max="3870" width="9.875" style="126"/>
    <col min="3871" max="3871" width="9.875" style="126" customWidth="1"/>
    <col min="3872" max="4096" width="9.875" style="126"/>
    <col min="4097" max="4097" width="6.125" style="126" customWidth="1"/>
    <col min="4098" max="4098" width="43.875" style="126" customWidth="1"/>
    <col min="4099" max="4099" width="6.875" style="126" customWidth="1"/>
    <col min="4100" max="4100" width="43.125" style="126" customWidth="1"/>
    <col min="4101" max="4101" width="6.875" style="126" customWidth="1"/>
    <col min="4102" max="4102" width="43.125" style="126" customWidth="1"/>
    <col min="4103" max="4103" width="6.875" style="126" customWidth="1"/>
    <col min="4104" max="4104" width="8.875" style="126" customWidth="1"/>
    <col min="4105" max="4105" width="5" style="126" customWidth="1"/>
    <col min="4106" max="4111" width="3.875" style="126" customWidth="1"/>
    <col min="4112" max="4112" width="6.875" style="126" customWidth="1"/>
    <col min="4113" max="4113" width="9.875" style="126" customWidth="1"/>
    <col min="4114" max="4114" width="10.625" style="126" customWidth="1"/>
    <col min="4115" max="4124" width="9.875" style="126" customWidth="1"/>
    <col min="4125" max="4126" width="9.875" style="126"/>
    <col min="4127" max="4127" width="9.875" style="126" customWidth="1"/>
    <col min="4128" max="4352" width="9.875" style="126"/>
    <col min="4353" max="4353" width="6.125" style="126" customWidth="1"/>
    <col min="4354" max="4354" width="43.875" style="126" customWidth="1"/>
    <col min="4355" max="4355" width="6.875" style="126" customWidth="1"/>
    <col min="4356" max="4356" width="43.125" style="126" customWidth="1"/>
    <col min="4357" max="4357" width="6.875" style="126" customWidth="1"/>
    <col min="4358" max="4358" width="43.125" style="126" customWidth="1"/>
    <col min="4359" max="4359" width="6.875" style="126" customWidth="1"/>
    <col min="4360" max="4360" width="8.875" style="126" customWidth="1"/>
    <col min="4361" max="4361" width="5" style="126" customWidth="1"/>
    <col min="4362" max="4367" width="3.875" style="126" customWidth="1"/>
    <col min="4368" max="4368" width="6.875" style="126" customWidth="1"/>
    <col min="4369" max="4369" width="9.875" style="126" customWidth="1"/>
    <col min="4370" max="4370" width="10.625" style="126" customWidth="1"/>
    <col min="4371" max="4380" width="9.875" style="126" customWidth="1"/>
    <col min="4381" max="4382" width="9.875" style="126"/>
    <col min="4383" max="4383" width="9.875" style="126" customWidth="1"/>
    <col min="4384" max="4608" width="9.875" style="126"/>
    <col min="4609" max="4609" width="6.125" style="126" customWidth="1"/>
    <col min="4610" max="4610" width="43.875" style="126" customWidth="1"/>
    <col min="4611" max="4611" width="6.875" style="126" customWidth="1"/>
    <col min="4612" max="4612" width="43.125" style="126" customWidth="1"/>
    <col min="4613" max="4613" width="6.875" style="126" customWidth="1"/>
    <col min="4614" max="4614" width="43.125" style="126" customWidth="1"/>
    <col min="4615" max="4615" width="6.875" style="126" customWidth="1"/>
    <col min="4616" max="4616" width="8.875" style="126" customWidth="1"/>
    <col min="4617" max="4617" width="5" style="126" customWidth="1"/>
    <col min="4618" max="4623" width="3.875" style="126" customWidth="1"/>
    <col min="4624" max="4624" width="6.875" style="126" customWidth="1"/>
    <col min="4625" max="4625" width="9.875" style="126" customWidth="1"/>
    <col min="4626" max="4626" width="10.625" style="126" customWidth="1"/>
    <col min="4627" max="4636" width="9.875" style="126" customWidth="1"/>
    <col min="4637" max="4638" width="9.875" style="126"/>
    <col min="4639" max="4639" width="9.875" style="126" customWidth="1"/>
    <col min="4640" max="4864" width="9.875" style="126"/>
    <col min="4865" max="4865" width="6.125" style="126" customWidth="1"/>
    <col min="4866" max="4866" width="43.875" style="126" customWidth="1"/>
    <col min="4867" max="4867" width="6.875" style="126" customWidth="1"/>
    <col min="4868" max="4868" width="43.125" style="126" customWidth="1"/>
    <col min="4869" max="4869" width="6.875" style="126" customWidth="1"/>
    <col min="4870" max="4870" width="43.125" style="126" customWidth="1"/>
    <col min="4871" max="4871" width="6.875" style="126" customWidth="1"/>
    <col min="4872" max="4872" width="8.875" style="126" customWidth="1"/>
    <col min="4873" max="4873" width="5" style="126" customWidth="1"/>
    <col min="4874" max="4879" width="3.875" style="126" customWidth="1"/>
    <col min="4880" max="4880" width="6.875" style="126" customWidth="1"/>
    <col min="4881" max="4881" width="9.875" style="126" customWidth="1"/>
    <col min="4882" max="4882" width="10.625" style="126" customWidth="1"/>
    <col min="4883" max="4892" width="9.875" style="126" customWidth="1"/>
    <col min="4893" max="4894" width="9.875" style="126"/>
    <col min="4895" max="4895" width="9.875" style="126" customWidth="1"/>
    <col min="4896" max="5120" width="9.875" style="126"/>
    <col min="5121" max="5121" width="6.125" style="126" customWidth="1"/>
    <col min="5122" max="5122" width="43.875" style="126" customWidth="1"/>
    <col min="5123" max="5123" width="6.875" style="126" customWidth="1"/>
    <col min="5124" max="5124" width="43.125" style="126" customWidth="1"/>
    <col min="5125" max="5125" width="6.875" style="126" customWidth="1"/>
    <col min="5126" max="5126" width="43.125" style="126" customWidth="1"/>
    <col min="5127" max="5127" width="6.875" style="126" customWidth="1"/>
    <col min="5128" max="5128" width="8.875" style="126" customWidth="1"/>
    <col min="5129" max="5129" width="5" style="126" customWidth="1"/>
    <col min="5130" max="5135" width="3.875" style="126" customWidth="1"/>
    <col min="5136" max="5136" width="6.875" style="126" customWidth="1"/>
    <col min="5137" max="5137" width="9.875" style="126" customWidth="1"/>
    <col min="5138" max="5138" width="10.625" style="126" customWidth="1"/>
    <col min="5139" max="5148" width="9.875" style="126" customWidth="1"/>
    <col min="5149" max="5150" width="9.875" style="126"/>
    <col min="5151" max="5151" width="9.875" style="126" customWidth="1"/>
    <col min="5152" max="5376" width="9.875" style="126"/>
    <col min="5377" max="5377" width="6.125" style="126" customWidth="1"/>
    <col min="5378" max="5378" width="43.875" style="126" customWidth="1"/>
    <col min="5379" max="5379" width="6.875" style="126" customWidth="1"/>
    <col min="5380" max="5380" width="43.125" style="126" customWidth="1"/>
    <col min="5381" max="5381" width="6.875" style="126" customWidth="1"/>
    <col min="5382" max="5382" width="43.125" style="126" customWidth="1"/>
    <col min="5383" max="5383" width="6.875" style="126" customWidth="1"/>
    <col min="5384" max="5384" width="8.875" style="126" customWidth="1"/>
    <col min="5385" max="5385" width="5" style="126" customWidth="1"/>
    <col min="5386" max="5391" width="3.875" style="126" customWidth="1"/>
    <col min="5392" max="5392" width="6.875" style="126" customWidth="1"/>
    <col min="5393" max="5393" width="9.875" style="126" customWidth="1"/>
    <col min="5394" max="5394" width="10.625" style="126" customWidth="1"/>
    <col min="5395" max="5404" width="9.875" style="126" customWidth="1"/>
    <col min="5405" max="5406" width="9.875" style="126"/>
    <col min="5407" max="5407" width="9.875" style="126" customWidth="1"/>
    <col min="5408" max="5632" width="9.875" style="126"/>
    <col min="5633" max="5633" width="6.125" style="126" customWidth="1"/>
    <col min="5634" max="5634" width="43.875" style="126" customWidth="1"/>
    <col min="5635" max="5635" width="6.875" style="126" customWidth="1"/>
    <col min="5636" max="5636" width="43.125" style="126" customWidth="1"/>
    <col min="5637" max="5637" width="6.875" style="126" customWidth="1"/>
    <col min="5638" max="5638" width="43.125" style="126" customWidth="1"/>
    <col min="5639" max="5639" width="6.875" style="126" customWidth="1"/>
    <col min="5640" max="5640" width="8.875" style="126" customWidth="1"/>
    <col min="5641" max="5641" width="5" style="126" customWidth="1"/>
    <col min="5642" max="5647" width="3.875" style="126" customWidth="1"/>
    <col min="5648" max="5648" width="6.875" style="126" customWidth="1"/>
    <col min="5649" max="5649" width="9.875" style="126" customWidth="1"/>
    <col min="5650" max="5650" width="10.625" style="126" customWidth="1"/>
    <col min="5651" max="5660" width="9.875" style="126" customWidth="1"/>
    <col min="5661" max="5662" width="9.875" style="126"/>
    <col min="5663" max="5663" width="9.875" style="126" customWidth="1"/>
    <col min="5664" max="5888" width="9.875" style="126"/>
    <col min="5889" max="5889" width="6.125" style="126" customWidth="1"/>
    <col min="5890" max="5890" width="43.875" style="126" customWidth="1"/>
    <col min="5891" max="5891" width="6.875" style="126" customWidth="1"/>
    <col min="5892" max="5892" width="43.125" style="126" customWidth="1"/>
    <col min="5893" max="5893" width="6.875" style="126" customWidth="1"/>
    <col min="5894" max="5894" width="43.125" style="126" customWidth="1"/>
    <col min="5895" max="5895" width="6.875" style="126" customWidth="1"/>
    <col min="5896" max="5896" width="8.875" style="126" customWidth="1"/>
    <col min="5897" max="5897" width="5" style="126" customWidth="1"/>
    <col min="5898" max="5903" width="3.875" style="126" customWidth="1"/>
    <col min="5904" max="5904" width="6.875" style="126" customWidth="1"/>
    <col min="5905" max="5905" width="9.875" style="126" customWidth="1"/>
    <col min="5906" max="5906" width="10.625" style="126" customWidth="1"/>
    <col min="5907" max="5916" width="9.875" style="126" customWidth="1"/>
    <col min="5917" max="5918" width="9.875" style="126"/>
    <col min="5919" max="5919" width="9.875" style="126" customWidth="1"/>
    <col min="5920" max="6144" width="9.875" style="126"/>
    <col min="6145" max="6145" width="6.125" style="126" customWidth="1"/>
    <col min="6146" max="6146" width="43.875" style="126" customWidth="1"/>
    <col min="6147" max="6147" width="6.875" style="126" customWidth="1"/>
    <col min="6148" max="6148" width="43.125" style="126" customWidth="1"/>
    <col min="6149" max="6149" width="6.875" style="126" customWidth="1"/>
    <col min="6150" max="6150" width="43.125" style="126" customWidth="1"/>
    <col min="6151" max="6151" width="6.875" style="126" customWidth="1"/>
    <col min="6152" max="6152" width="8.875" style="126" customWidth="1"/>
    <col min="6153" max="6153" width="5" style="126" customWidth="1"/>
    <col min="6154" max="6159" width="3.875" style="126" customWidth="1"/>
    <col min="6160" max="6160" width="6.875" style="126" customWidth="1"/>
    <col min="6161" max="6161" width="9.875" style="126" customWidth="1"/>
    <col min="6162" max="6162" width="10.625" style="126" customWidth="1"/>
    <col min="6163" max="6172" width="9.875" style="126" customWidth="1"/>
    <col min="6173" max="6174" width="9.875" style="126"/>
    <col min="6175" max="6175" width="9.875" style="126" customWidth="1"/>
    <col min="6176" max="6400" width="9.875" style="126"/>
    <col min="6401" max="6401" width="6.125" style="126" customWidth="1"/>
    <col min="6402" max="6402" width="43.875" style="126" customWidth="1"/>
    <col min="6403" max="6403" width="6.875" style="126" customWidth="1"/>
    <col min="6404" max="6404" width="43.125" style="126" customWidth="1"/>
    <col min="6405" max="6405" width="6.875" style="126" customWidth="1"/>
    <col min="6406" max="6406" width="43.125" style="126" customWidth="1"/>
    <col min="6407" max="6407" width="6.875" style="126" customWidth="1"/>
    <col min="6408" max="6408" width="8.875" style="126" customWidth="1"/>
    <col min="6409" max="6409" width="5" style="126" customWidth="1"/>
    <col min="6410" max="6415" width="3.875" style="126" customWidth="1"/>
    <col min="6416" max="6416" width="6.875" style="126" customWidth="1"/>
    <col min="6417" max="6417" width="9.875" style="126" customWidth="1"/>
    <col min="6418" max="6418" width="10.625" style="126" customWidth="1"/>
    <col min="6419" max="6428" width="9.875" style="126" customWidth="1"/>
    <col min="6429" max="6430" width="9.875" style="126"/>
    <col min="6431" max="6431" width="9.875" style="126" customWidth="1"/>
    <col min="6432" max="6656" width="9.875" style="126"/>
    <col min="6657" max="6657" width="6.125" style="126" customWidth="1"/>
    <col min="6658" max="6658" width="43.875" style="126" customWidth="1"/>
    <col min="6659" max="6659" width="6.875" style="126" customWidth="1"/>
    <col min="6660" max="6660" width="43.125" style="126" customWidth="1"/>
    <col min="6661" max="6661" width="6.875" style="126" customWidth="1"/>
    <col min="6662" max="6662" width="43.125" style="126" customWidth="1"/>
    <col min="6663" max="6663" width="6.875" style="126" customWidth="1"/>
    <col min="6664" max="6664" width="8.875" style="126" customWidth="1"/>
    <col min="6665" max="6665" width="5" style="126" customWidth="1"/>
    <col min="6666" max="6671" width="3.875" style="126" customWidth="1"/>
    <col min="6672" max="6672" width="6.875" style="126" customWidth="1"/>
    <col min="6673" max="6673" width="9.875" style="126" customWidth="1"/>
    <col min="6674" max="6674" width="10.625" style="126" customWidth="1"/>
    <col min="6675" max="6684" width="9.875" style="126" customWidth="1"/>
    <col min="6685" max="6686" width="9.875" style="126"/>
    <col min="6687" max="6687" width="9.875" style="126" customWidth="1"/>
    <col min="6688" max="6912" width="9.875" style="126"/>
    <col min="6913" max="6913" width="6.125" style="126" customWidth="1"/>
    <col min="6914" max="6914" width="43.875" style="126" customWidth="1"/>
    <col min="6915" max="6915" width="6.875" style="126" customWidth="1"/>
    <col min="6916" max="6916" width="43.125" style="126" customWidth="1"/>
    <col min="6917" max="6917" width="6.875" style="126" customWidth="1"/>
    <col min="6918" max="6918" width="43.125" style="126" customWidth="1"/>
    <col min="6919" max="6919" width="6.875" style="126" customWidth="1"/>
    <col min="6920" max="6920" width="8.875" style="126" customWidth="1"/>
    <col min="6921" max="6921" width="5" style="126" customWidth="1"/>
    <col min="6922" max="6927" width="3.875" style="126" customWidth="1"/>
    <col min="6928" max="6928" width="6.875" style="126" customWidth="1"/>
    <col min="6929" max="6929" width="9.875" style="126" customWidth="1"/>
    <col min="6930" max="6930" width="10.625" style="126" customWidth="1"/>
    <col min="6931" max="6940" width="9.875" style="126" customWidth="1"/>
    <col min="6941" max="6942" width="9.875" style="126"/>
    <col min="6943" max="6943" width="9.875" style="126" customWidth="1"/>
    <col min="6944" max="7168" width="9.875" style="126"/>
    <col min="7169" max="7169" width="6.125" style="126" customWidth="1"/>
    <col min="7170" max="7170" width="43.875" style="126" customWidth="1"/>
    <col min="7171" max="7171" width="6.875" style="126" customWidth="1"/>
    <col min="7172" max="7172" width="43.125" style="126" customWidth="1"/>
    <col min="7173" max="7173" width="6.875" style="126" customWidth="1"/>
    <col min="7174" max="7174" width="43.125" style="126" customWidth="1"/>
    <col min="7175" max="7175" width="6.875" style="126" customWidth="1"/>
    <col min="7176" max="7176" width="8.875" style="126" customWidth="1"/>
    <col min="7177" max="7177" width="5" style="126" customWidth="1"/>
    <col min="7178" max="7183" width="3.875" style="126" customWidth="1"/>
    <col min="7184" max="7184" width="6.875" style="126" customWidth="1"/>
    <col min="7185" max="7185" width="9.875" style="126" customWidth="1"/>
    <col min="7186" max="7186" width="10.625" style="126" customWidth="1"/>
    <col min="7187" max="7196" width="9.875" style="126" customWidth="1"/>
    <col min="7197" max="7198" width="9.875" style="126"/>
    <col min="7199" max="7199" width="9.875" style="126" customWidth="1"/>
    <col min="7200" max="7424" width="9.875" style="126"/>
    <col min="7425" max="7425" width="6.125" style="126" customWidth="1"/>
    <col min="7426" max="7426" width="43.875" style="126" customWidth="1"/>
    <col min="7427" max="7427" width="6.875" style="126" customWidth="1"/>
    <col min="7428" max="7428" width="43.125" style="126" customWidth="1"/>
    <col min="7429" max="7429" width="6.875" style="126" customWidth="1"/>
    <col min="7430" max="7430" width="43.125" style="126" customWidth="1"/>
    <col min="7431" max="7431" width="6.875" style="126" customWidth="1"/>
    <col min="7432" max="7432" width="8.875" style="126" customWidth="1"/>
    <col min="7433" max="7433" width="5" style="126" customWidth="1"/>
    <col min="7434" max="7439" width="3.875" style="126" customWidth="1"/>
    <col min="7440" max="7440" width="6.875" style="126" customWidth="1"/>
    <col min="7441" max="7441" width="9.875" style="126" customWidth="1"/>
    <col min="7442" max="7442" width="10.625" style="126" customWidth="1"/>
    <col min="7443" max="7452" width="9.875" style="126" customWidth="1"/>
    <col min="7453" max="7454" width="9.875" style="126"/>
    <col min="7455" max="7455" width="9.875" style="126" customWidth="1"/>
    <col min="7456" max="7680" width="9.875" style="126"/>
    <col min="7681" max="7681" width="6.125" style="126" customWidth="1"/>
    <col min="7682" max="7682" width="43.875" style="126" customWidth="1"/>
    <col min="7683" max="7683" width="6.875" style="126" customWidth="1"/>
    <col min="7684" max="7684" width="43.125" style="126" customWidth="1"/>
    <col min="7685" max="7685" width="6.875" style="126" customWidth="1"/>
    <col min="7686" max="7686" width="43.125" style="126" customWidth="1"/>
    <col min="7687" max="7687" width="6.875" style="126" customWidth="1"/>
    <col min="7688" max="7688" width="8.875" style="126" customWidth="1"/>
    <col min="7689" max="7689" width="5" style="126" customWidth="1"/>
    <col min="7690" max="7695" width="3.875" style="126" customWidth="1"/>
    <col min="7696" max="7696" width="6.875" style="126" customWidth="1"/>
    <col min="7697" max="7697" width="9.875" style="126" customWidth="1"/>
    <col min="7698" max="7698" width="10.625" style="126" customWidth="1"/>
    <col min="7699" max="7708" width="9.875" style="126" customWidth="1"/>
    <col min="7709" max="7710" width="9.875" style="126"/>
    <col min="7711" max="7711" width="9.875" style="126" customWidth="1"/>
    <col min="7712" max="7936" width="9.875" style="126"/>
    <col min="7937" max="7937" width="6.125" style="126" customWidth="1"/>
    <col min="7938" max="7938" width="43.875" style="126" customWidth="1"/>
    <col min="7939" max="7939" width="6.875" style="126" customWidth="1"/>
    <col min="7940" max="7940" width="43.125" style="126" customWidth="1"/>
    <col min="7941" max="7941" width="6.875" style="126" customWidth="1"/>
    <col min="7942" max="7942" width="43.125" style="126" customWidth="1"/>
    <col min="7943" max="7943" width="6.875" style="126" customWidth="1"/>
    <col min="7944" max="7944" width="8.875" style="126" customWidth="1"/>
    <col min="7945" max="7945" width="5" style="126" customWidth="1"/>
    <col min="7946" max="7951" width="3.875" style="126" customWidth="1"/>
    <col min="7952" max="7952" width="6.875" style="126" customWidth="1"/>
    <col min="7953" max="7953" width="9.875" style="126" customWidth="1"/>
    <col min="7954" max="7954" width="10.625" style="126" customWidth="1"/>
    <col min="7955" max="7964" width="9.875" style="126" customWidth="1"/>
    <col min="7965" max="7966" width="9.875" style="126"/>
    <col min="7967" max="7967" width="9.875" style="126" customWidth="1"/>
    <col min="7968" max="8192" width="9.875" style="126"/>
    <col min="8193" max="8193" width="6.125" style="126" customWidth="1"/>
    <col min="8194" max="8194" width="43.875" style="126" customWidth="1"/>
    <col min="8195" max="8195" width="6.875" style="126" customWidth="1"/>
    <col min="8196" max="8196" width="43.125" style="126" customWidth="1"/>
    <col min="8197" max="8197" width="6.875" style="126" customWidth="1"/>
    <col min="8198" max="8198" width="43.125" style="126" customWidth="1"/>
    <col min="8199" max="8199" width="6.875" style="126" customWidth="1"/>
    <col min="8200" max="8200" width="8.875" style="126" customWidth="1"/>
    <col min="8201" max="8201" width="5" style="126" customWidth="1"/>
    <col min="8202" max="8207" width="3.875" style="126" customWidth="1"/>
    <col min="8208" max="8208" width="6.875" style="126" customWidth="1"/>
    <col min="8209" max="8209" width="9.875" style="126" customWidth="1"/>
    <col min="8210" max="8210" width="10.625" style="126" customWidth="1"/>
    <col min="8211" max="8220" width="9.875" style="126" customWidth="1"/>
    <col min="8221" max="8222" width="9.875" style="126"/>
    <col min="8223" max="8223" width="9.875" style="126" customWidth="1"/>
    <col min="8224" max="8448" width="9.875" style="126"/>
    <col min="8449" max="8449" width="6.125" style="126" customWidth="1"/>
    <col min="8450" max="8450" width="43.875" style="126" customWidth="1"/>
    <col min="8451" max="8451" width="6.875" style="126" customWidth="1"/>
    <col min="8452" max="8452" width="43.125" style="126" customWidth="1"/>
    <col min="8453" max="8453" width="6.875" style="126" customWidth="1"/>
    <col min="8454" max="8454" width="43.125" style="126" customWidth="1"/>
    <col min="8455" max="8455" width="6.875" style="126" customWidth="1"/>
    <col min="8456" max="8456" width="8.875" style="126" customWidth="1"/>
    <col min="8457" max="8457" width="5" style="126" customWidth="1"/>
    <col min="8458" max="8463" width="3.875" style="126" customWidth="1"/>
    <col min="8464" max="8464" width="6.875" style="126" customWidth="1"/>
    <col min="8465" max="8465" width="9.875" style="126" customWidth="1"/>
    <col min="8466" max="8466" width="10.625" style="126" customWidth="1"/>
    <col min="8467" max="8476" width="9.875" style="126" customWidth="1"/>
    <col min="8477" max="8478" width="9.875" style="126"/>
    <col min="8479" max="8479" width="9.875" style="126" customWidth="1"/>
    <col min="8480" max="8704" width="9.875" style="126"/>
    <col min="8705" max="8705" width="6.125" style="126" customWidth="1"/>
    <col min="8706" max="8706" width="43.875" style="126" customWidth="1"/>
    <col min="8707" max="8707" width="6.875" style="126" customWidth="1"/>
    <col min="8708" max="8708" width="43.125" style="126" customWidth="1"/>
    <col min="8709" max="8709" width="6.875" style="126" customWidth="1"/>
    <col min="8710" max="8710" width="43.125" style="126" customWidth="1"/>
    <col min="8711" max="8711" width="6.875" style="126" customWidth="1"/>
    <col min="8712" max="8712" width="8.875" style="126" customWidth="1"/>
    <col min="8713" max="8713" width="5" style="126" customWidth="1"/>
    <col min="8714" max="8719" width="3.875" style="126" customWidth="1"/>
    <col min="8720" max="8720" width="6.875" style="126" customWidth="1"/>
    <col min="8721" max="8721" width="9.875" style="126" customWidth="1"/>
    <col min="8722" max="8722" width="10.625" style="126" customWidth="1"/>
    <col min="8723" max="8732" width="9.875" style="126" customWidth="1"/>
    <col min="8733" max="8734" width="9.875" style="126"/>
    <col min="8735" max="8735" width="9.875" style="126" customWidth="1"/>
    <col min="8736" max="8960" width="9.875" style="126"/>
    <col min="8961" max="8961" width="6.125" style="126" customWidth="1"/>
    <col min="8962" max="8962" width="43.875" style="126" customWidth="1"/>
    <col min="8963" max="8963" width="6.875" style="126" customWidth="1"/>
    <col min="8964" max="8964" width="43.125" style="126" customWidth="1"/>
    <col min="8965" max="8965" width="6.875" style="126" customWidth="1"/>
    <col min="8966" max="8966" width="43.125" style="126" customWidth="1"/>
    <col min="8967" max="8967" width="6.875" style="126" customWidth="1"/>
    <col min="8968" max="8968" width="8.875" style="126" customWidth="1"/>
    <col min="8969" max="8969" width="5" style="126" customWidth="1"/>
    <col min="8970" max="8975" width="3.875" style="126" customWidth="1"/>
    <col min="8976" max="8976" width="6.875" style="126" customWidth="1"/>
    <col min="8977" max="8977" width="9.875" style="126" customWidth="1"/>
    <col min="8978" max="8978" width="10.625" style="126" customWidth="1"/>
    <col min="8979" max="8988" width="9.875" style="126" customWidth="1"/>
    <col min="8989" max="8990" width="9.875" style="126"/>
    <col min="8991" max="8991" width="9.875" style="126" customWidth="1"/>
    <col min="8992" max="9216" width="9.875" style="126"/>
    <col min="9217" max="9217" width="6.125" style="126" customWidth="1"/>
    <col min="9218" max="9218" width="43.875" style="126" customWidth="1"/>
    <col min="9219" max="9219" width="6.875" style="126" customWidth="1"/>
    <col min="9220" max="9220" width="43.125" style="126" customWidth="1"/>
    <col min="9221" max="9221" width="6.875" style="126" customWidth="1"/>
    <col min="9222" max="9222" width="43.125" style="126" customWidth="1"/>
    <col min="9223" max="9223" width="6.875" style="126" customWidth="1"/>
    <col min="9224" max="9224" width="8.875" style="126" customWidth="1"/>
    <col min="9225" max="9225" width="5" style="126" customWidth="1"/>
    <col min="9226" max="9231" width="3.875" style="126" customWidth="1"/>
    <col min="9232" max="9232" width="6.875" style="126" customWidth="1"/>
    <col min="9233" max="9233" width="9.875" style="126" customWidth="1"/>
    <col min="9234" max="9234" width="10.625" style="126" customWidth="1"/>
    <col min="9235" max="9244" width="9.875" style="126" customWidth="1"/>
    <col min="9245" max="9246" width="9.875" style="126"/>
    <col min="9247" max="9247" width="9.875" style="126" customWidth="1"/>
    <col min="9248" max="9472" width="9.875" style="126"/>
    <col min="9473" max="9473" width="6.125" style="126" customWidth="1"/>
    <col min="9474" max="9474" width="43.875" style="126" customWidth="1"/>
    <col min="9475" max="9475" width="6.875" style="126" customWidth="1"/>
    <col min="9476" max="9476" width="43.125" style="126" customWidth="1"/>
    <col min="9477" max="9477" width="6.875" style="126" customWidth="1"/>
    <col min="9478" max="9478" width="43.125" style="126" customWidth="1"/>
    <col min="9479" max="9479" width="6.875" style="126" customWidth="1"/>
    <col min="9480" max="9480" width="8.875" style="126" customWidth="1"/>
    <col min="9481" max="9481" width="5" style="126" customWidth="1"/>
    <col min="9482" max="9487" width="3.875" style="126" customWidth="1"/>
    <col min="9488" max="9488" width="6.875" style="126" customWidth="1"/>
    <col min="9489" max="9489" width="9.875" style="126" customWidth="1"/>
    <col min="9490" max="9490" width="10.625" style="126" customWidth="1"/>
    <col min="9491" max="9500" width="9.875" style="126" customWidth="1"/>
    <col min="9501" max="9502" width="9.875" style="126"/>
    <col min="9503" max="9503" width="9.875" style="126" customWidth="1"/>
    <col min="9504" max="9728" width="9.875" style="126"/>
    <col min="9729" max="9729" width="6.125" style="126" customWidth="1"/>
    <col min="9730" max="9730" width="43.875" style="126" customWidth="1"/>
    <col min="9731" max="9731" width="6.875" style="126" customWidth="1"/>
    <col min="9732" max="9732" width="43.125" style="126" customWidth="1"/>
    <col min="9733" max="9733" width="6.875" style="126" customWidth="1"/>
    <col min="9734" max="9734" width="43.125" style="126" customWidth="1"/>
    <col min="9735" max="9735" width="6.875" style="126" customWidth="1"/>
    <col min="9736" max="9736" width="8.875" style="126" customWidth="1"/>
    <col min="9737" max="9737" width="5" style="126" customWidth="1"/>
    <col min="9738" max="9743" width="3.875" style="126" customWidth="1"/>
    <col min="9744" max="9744" width="6.875" style="126" customWidth="1"/>
    <col min="9745" max="9745" width="9.875" style="126" customWidth="1"/>
    <col min="9746" max="9746" width="10.625" style="126" customWidth="1"/>
    <col min="9747" max="9756" width="9.875" style="126" customWidth="1"/>
    <col min="9757" max="9758" width="9.875" style="126"/>
    <col min="9759" max="9759" width="9.875" style="126" customWidth="1"/>
    <col min="9760" max="9984" width="9.875" style="126"/>
    <col min="9985" max="9985" width="6.125" style="126" customWidth="1"/>
    <col min="9986" max="9986" width="43.875" style="126" customWidth="1"/>
    <col min="9987" max="9987" width="6.875" style="126" customWidth="1"/>
    <col min="9988" max="9988" width="43.125" style="126" customWidth="1"/>
    <col min="9989" max="9989" width="6.875" style="126" customWidth="1"/>
    <col min="9990" max="9990" width="43.125" style="126" customWidth="1"/>
    <col min="9991" max="9991" width="6.875" style="126" customWidth="1"/>
    <col min="9992" max="9992" width="8.875" style="126" customWidth="1"/>
    <col min="9993" max="9993" width="5" style="126" customWidth="1"/>
    <col min="9994" max="9999" width="3.875" style="126" customWidth="1"/>
    <col min="10000" max="10000" width="6.875" style="126" customWidth="1"/>
    <col min="10001" max="10001" width="9.875" style="126" customWidth="1"/>
    <col min="10002" max="10002" width="10.625" style="126" customWidth="1"/>
    <col min="10003" max="10012" width="9.875" style="126" customWidth="1"/>
    <col min="10013" max="10014" width="9.875" style="126"/>
    <col min="10015" max="10015" width="9.875" style="126" customWidth="1"/>
    <col min="10016" max="10240" width="9.875" style="126"/>
    <col min="10241" max="10241" width="6.125" style="126" customWidth="1"/>
    <col min="10242" max="10242" width="43.875" style="126" customWidth="1"/>
    <col min="10243" max="10243" width="6.875" style="126" customWidth="1"/>
    <col min="10244" max="10244" width="43.125" style="126" customWidth="1"/>
    <col min="10245" max="10245" width="6.875" style="126" customWidth="1"/>
    <col min="10246" max="10246" width="43.125" style="126" customWidth="1"/>
    <col min="10247" max="10247" width="6.875" style="126" customWidth="1"/>
    <col min="10248" max="10248" width="8.875" style="126" customWidth="1"/>
    <col min="10249" max="10249" width="5" style="126" customWidth="1"/>
    <col min="10250" max="10255" width="3.875" style="126" customWidth="1"/>
    <col min="10256" max="10256" width="6.875" style="126" customWidth="1"/>
    <col min="10257" max="10257" width="9.875" style="126" customWidth="1"/>
    <col min="10258" max="10258" width="10.625" style="126" customWidth="1"/>
    <col min="10259" max="10268" width="9.875" style="126" customWidth="1"/>
    <col min="10269" max="10270" width="9.875" style="126"/>
    <col min="10271" max="10271" width="9.875" style="126" customWidth="1"/>
    <col min="10272" max="10496" width="9.875" style="126"/>
    <col min="10497" max="10497" width="6.125" style="126" customWidth="1"/>
    <col min="10498" max="10498" width="43.875" style="126" customWidth="1"/>
    <col min="10499" max="10499" width="6.875" style="126" customWidth="1"/>
    <col min="10500" max="10500" width="43.125" style="126" customWidth="1"/>
    <col min="10501" max="10501" width="6.875" style="126" customWidth="1"/>
    <col min="10502" max="10502" width="43.125" style="126" customWidth="1"/>
    <col min="10503" max="10503" width="6.875" style="126" customWidth="1"/>
    <col min="10504" max="10504" width="8.875" style="126" customWidth="1"/>
    <col min="10505" max="10505" width="5" style="126" customWidth="1"/>
    <col min="10506" max="10511" width="3.875" style="126" customWidth="1"/>
    <col min="10512" max="10512" width="6.875" style="126" customWidth="1"/>
    <col min="10513" max="10513" width="9.875" style="126" customWidth="1"/>
    <col min="10514" max="10514" width="10.625" style="126" customWidth="1"/>
    <col min="10515" max="10524" width="9.875" style="126" customWidth="1"/>
    <col min="10525" max="10526" width="9.875" style="126"/>
    <col min="10527" max="10527" width="9.875" style="126" customWidth="1"/>
    <col min="10528" max="10752" width="9.875" style="126"/>
    <col min="10753" max="10753" width="6.125" style="126" customWidth="1"/>
    <col min="10754" max="10754" width="43.875" style="126" customWidth="1"/>
    <col min="10755" max="10755" width="6.875" style="126" customWidth="1"/>
    <col min="10756" max="10756" width="43.125" style="126" customWidth="1"/>
    <col min="10757" max="10757" width="6.875" style="126" customWidth="1"/>
    <col min="10758" max="10758" width="43.125" style="126" customWidth="1"/>
    <col min="10759" max="10759" width="6.875" style="126" customWidth="1"/>
    <col min="10760" max="10760" width="8.875" style="126" customWidth="1"/>
    <col min="10761" max="10761" width="5" style="126" customWidth="1"/>
    <col min="10762" max="10767" width="3.875" style="126" customWidth="1"/>
    <col min="10768" max="10768" width="6.875" style="126" customWidth="1"/>
    <col min="10769" max="10769" width="9.875" style="126" customWidth="1"/>
    <col min="10770" max="10770" width="10.625" style="126" customWidth="1"/>
    <col min="10771" max="10780" width="9.875" style="126" customWidth="1"/>
    <col min="10781" max="10782" width="9.875" style="126"/>
    <col min="10783" max="10783" width="9.875" style="126" customWidth="1"/>
    <col min="10784" max="11008" width="9.875" style="126"/>
    <col min="11009" max="11009" width="6.125" style="126" customWidth="1"/>
    <col min="11010" max="11010" width="43.875" style="126" customWidth="1"/>
    <col min="11011" max="11011" width="6.875" style="126" customWidth="1"/>
    <col min="11012" max="11012" width="43.125" style="126" customWidth="1"/>
    <col min="11013" max="11013" width="6.875" style="126" customWidth="1"/>
    <col min="11014" max="11014" width="43.125" style="126" customWidth="1"/>
    <col min="11015" max="11015" width="6.875" style="126" customWidth="1"/>
    <col min="11016" max="11016" width="8.875" style="126" customWidth="1"/>
    <col min="11017" max="11017" width="5" style="126" customWidth="1"/>
    <col min="11018" max="11023" width="3.875" style="126" customWidth="1"/>
    <col min="11024" max="11024" width="6.875" style="126" customWidth="1"/>
    <col min="11025" max="11025" width="9.875" style="126" customWidth="1"/>
    <col min="11026" max="11026" width="10.625" style="126" customWidth="1"/>
    <col min="11027" max="11036" width="9.875" style="126" customWidth="1"/>
    <col min="11037" max="11038" width="9.875" style="126"/>
    <col min="11039" max="11039" width="9.875" style="126" customWidth="1"/>
    <col min="11040" max="11264" width="9.875" style="126"/>
    <col min="11265" max="11265" width="6.125" style="126" customWidth="1"/>
    <col min="11266" max="11266" width="43.875" style="126" customWidth="1"/>
    <col min="11267" max="11267" width="6.875" style="126" customWidth="1"/>
    <col min="11268" max="11268" width="43.125" style="126" customWidth="1"/>
    <col min="11269" max="11269" width="6.875" style="126" customWidth="1"/>
    <col min="11270" max="11270" width="43.125" style="126" customWidth="1"/>
    <col min="11271" max="11271" width="6.875" style="126" customWidth="1"/>
    <col min="11272" max="11272" width="8.875" style="126" customWidth="1"/>
    <col min="11273" max="11273" width="5" style="126" customWidth="1"/>
    <col min="11274" max="11279" width="3.875" style="126" customWidth="1"/>
    <col min="11280" max="11280" width="6.875" style="126" customWidth="1"/>
    <col min="11281" max="11281" width="9.875" style="126" customWidth="1"/>
    <col min="11282" max="11282" width="10.625" style="126" customWidth="1"/>
    <col min="11283" max="11292" width="9.875" style="126" customWidth="1"/>
    <col min="11293" max="11294" width="9.875" style="126"/>
    <col min="11295" max="11295" width="9.875" style="126" customWidth="1"/>
    <col min="11296" max="11520" width="9.875" style="126"/>
    <col min="11521" max="11521" width="6.125" style="126" customWidth="1"/>
    <col min="11522" max="11522" width="43.875" style="126" customWidth="1"/>
    <col min="11523" max="11523" width="6.875" style="126" customWidth="1"/>
    <col min="11524" max="11524" width="43.125" style="126" customWidth="1"/>
    <col min="11525" max="11525" width="6.875" style="126" customWidth="1"/>
    <col min="11526" max="11526" width="43.125" style="126" customWidth="1"/>
    <col min="11527" max="11527" width="6.875" style="126" customWidth="1"/>
    <col min="11528" max="11528" width="8.875" style="126" customWidth="1"/>
    <col min="11529" max="11529" width="5" style="126" customWidth="1"/>
    <col min="11530" max="11535" width="3.875" style="126" customWidth="1"/>
    <col min="11536" max="11536" width="6.875" style="126" customWidth="1"/>
    <col min="11537" max="11537" width="9.875" style="126" customWidth="1"/>
    <col min="11538" max="11538" width="10.625" style="126" customWidth="1"/>
    <col min="11539" max="11548" width="9.875" style="126" customWidth="1"/>
    <col min="11549" max="11550" width="9.875" style="126"/>
    <col min="11551" max="11551" width="9.875" style="126" customWidth="1"/>
    <col min="11552" max="11776" width="9.875" style="126"/>
    <col min="11777" max="11777" width="6.125" style="126" customWidth="1"/>
    <col min="11778" max="11778" width="43.875" style="126" customWidth="1"/>
    <col min="11779" max="11779" width="6.875" style="126" customWidth="1"/>
    <col min="11780" max="11780" width="43.125" style="126" customWidth="1"/>
    <col min="11781" max="11781" width="6.875" style="126" customWidth="1"/>
    <col min="11782" max="11782" width="43.125" style="126" customWidth="1"/>
    <col min="11783" max="11783" width="6.875" style="126" customWidth="1"/>
    <col min="11784" max="11784" width="8.875" style="126" customWidth="1"/>
    <col min="11785" max="11785" width="5" style="126" customWidth="1"/>
    <col min="11786" max="11791" width="3.875" style="126" customWidth="1"/>
    <col min="11792" max="11792" width="6.875" style="126" customWidth="1"/>
    <col min="11793" max="11793" width="9.875" style="126" customWidth="1"/>
    <col min="11794" max="11794" width="10.625" style="126" customWidth="1"/>
    <col min="11795" max="11804" width="9.875" style="126" customWidth="1"/>
    <col min="11805" max="11806" width="9.875" style="126"/>
    <col min="11807" max="11807" width="9.875" style="126" customWidth="1"/>
    <col min="11808" max="12032" width="9.875" style="126"/>
    <col min="12033" max="12033" width="6.125" style="126" customWidth="1"/>
    <col min="12034" max="12034" width="43.875" style="126" customWidth="1"/>
    <col min="12035" max="12035" width="6.875" style="126" customWidth="1"/>
    <col min="12036" max="12036" width="43.125" style="126" customWidth="1"/>
    <col min="12037" max="12037" width="6.875" style="126" customWidth="1"/>
    <col min="12038" max="12038" width="43.125" style="126" customWidth="1"/>
    <col min="12039" max="12039" width="6.875" style="126" customWidth="1"/>
    <col min="12040" max="12040" width="8.875" style="126" customWidth="1"/>
    <col min="12041" max="12041" width="5" style="126" customWidth="1"/>
    <col min="12042" max="12047" width="3.875" style="126" customWidth="1"/>
    <col min="12048" max="12048" width="6.875" style="126" customWidth="1"/>
    <col min="12049" max="12049" width="9.875" style="126" customWidth="1"/>
    <col min="12050" max="12050" width="10.625" style="126" customWidth="1"/>
    <col min="12051" max="12060" width="9.875" style="126" customWidth="1"/>
    <col min="12061" max="12062" width="9.875" style="126"/>
    <col min="12063" max="12063" width="9.875" style="126" customWidth="1"/>
    <col min="12064" max="12288" width="9.875" style="126"/>
    <col min="12289" max="12289" width="6.125" style="126" customWidth="1"/>
    <col min="12290" max="12290" width="43.875" style="126" customWidth="1"/>
    <col min="12291" max="12291" width="6.875" style="126" customWidth="1"/>
    <col min="12292" max="12292" width="43.125" style="126" customWidth="1"/>
    <col min="12293" max="12293" width="6.875" style="126" customWidth="1"/>
    <col min="12294" max="12294" width="43.125" style="126" customWidth="1"/>
    <col min="12295" max="12295" width="6.875" style="126" customWidth="1"/>
    <col min="12296" max="12296" width="8.875" style="126" customWidth="1"/>
    <col min="12297" max="12297" width="5" style="126" customWidth="1"/>
    <col min="12298" max="12303" width="3.875" style="126" customWidth="1"/>
    <col min="12304" max="12304" width="6.875" style="126" customWidth="1"/>
    <col min="12305" max="12305" width="9.875" style="126" customWidth="1"/>
    <col min="12306" max="12306" width="10.625" style="126" customWidth="1"/>
    <col min="12307" max="12316" width="9.875" style="126" customWidth="1"/>
    <col min="12317" max="12318" width="9.875" style="126"/>
    <col min="12319" max="12319" width="9.875" style="126" customWidth="1"/>
    <col min="12320" max="12544" width="9.875" style="126"/>
    <col min="12545" max="12545" width="6.125" style="126" customWidth="1"/>
    <col min="12546" max="12546" width="43.875" style="126" customWidth="1"/>
    <col min="12547" max="12547" width="6.875" style="126" customWidth="1"/>
    <col min="12548" max="12548" width="43.125" style="126" customWidth="1"/>
    <col min="12549" max="12549" width="6.875" style="126" customWidth="1"/>
    <col min="12550" max="12550" width="43.125" style="126" customWidth="1"/>
    <col min="12551" max="12551" width="6.875" style="126" customWidth="1"/>
    <col min="12552" max="12552" width="8.875" style="126" customWidth="1"/>
    <col min="12553" max="12553" width="5" style="126" customWidth="1"/>
    <col min="12554" max="12559" width="3.875" style="126" customWidth="1"/>
    <col min="12560" max="12560" width="6.875" style="126" customWidth="1"/>
    <col min="12561" max="12561" width="9.875" style="126" customWidth="1"/>
    <col min="12562" max="12562" width="10.625" style="126" customWidth="1"/>
    <col min="12563" max="12572" width="9.875" style="126" customWidth="1"/>
    <col min="12573" max="12574" width="9.875" style="126"/>
    <col min="12575" max="12575" width="9.875" style="126" customWidth="1"/>
    <col min="12576" max="12800" width="9.875" style="126"/>
    <col min="12801" max="12801" width="6.125" style="126" customWidth="1"/>
    <col min="12802" max="12802" width="43.875" style="126" customWidth="1"/>
    <col min="12803" max="12803" width="6.875" style="126" customWidth="1"/>
    <col min="12804" max="12804" width="43.125" style="126" customWidth="1"/>
    <col min="12805" max="12805" width="6.875" style="126" customWidth="1"/>
    <col min="12806" max="12806" width="43.125" style="126" customWidth="1"/>
    <col min="12807" max="12807" width="6.875" style="126" customWidth="1"/>
    <col min="12808" max="12808" width="8.875" style="126" customWidth="1"/>
    <col min="12809" max="12809" width="5" style="126" customWidth="1"/>
    <col min="12810" max="12815" width="3.875" style="126" customWidth="1"/>
    <col min="12816" max="12816" width="6.875" style="126" customWidth="1"/>
    <col min="12817" max="12817" width="9.875" style="126" customWidth="1"/>
    <col min="12818" max="12818" width="10.625" style="126" customWidth="1"/>
    <col min="12819" max="12828" width="9.875" style="126" customWidth="1"/>
    <col min="12829" max="12830" width="9.875" style="126"/>
    <col min="12831" max="12831" width="9.875" style="126" customWidth="1"/>
    <col min="12832" max="13056" width="9.875" style="126"/>
    <col min="13057" max="13057" width="6.125" style="126" customWidth="1"/>
    <col min="13058" max="13058" width="43.875" style="126" customWidth="1"/>
    <col min="13059" max="13059" width="6.875" style="126" customWidth="1"/>
    <col min="13060" max="13060" width="43.125" style="126" customWidth="1"/>
    <col min="13061" max="13061" width="6.875" style="126" customWidth="1"/>
    <col min="13062" max="13062" width="43.125" style="126" customWidth="1"/>
    <col min="13063" max="13063" width="6.875" style="126" customWidth="1"/>
    <col min="13064" max="13064" width="8.875" style="126" customWidth="1"/>
    <col min="13065" max="13065" width="5" style="126" customWidth="1"/>
    <col min="13066" max="13071" width="3.875" style="126" customWidth="1"/>
    <col min="13072" max="13072" width="6.875" style="126" customWidth="1"/>
    <col min="13073" max="13073" width="9.875" style="126" customWidth="1"/>
    <col min="13074" max="13074" width="10.625" style="126" customWidth="1"/>
    <col min="13075" max="13084" width="9.875" style="126" customWidth="1"/>
    <col min="13085" max="13086" width="9.875" style="126"/>
    <col min="13087" max="13087" width="9.875" style="126" customWidth="1"/>
    <col min="13088" max="13312" width="9.875" style="126"/>
    <col min="13313" max="13313" width="6.125" style="126" customWidth="1"/>
    <col min="13314" max="13314" width="43.875" style="126" customWidth="1"/>
    <col min="13315" max="13315" width="6.875" style="126" customWidth="1"/>
    <col min="13316" max="13316" width="43.125" style="126" customWidth="1"/>
    <col min="13317" max="13317" width="6.875" style="126" customWidth="1"/>
    <col min="13318" max="13318" width="43.125" style="126" customWidth="1"/>
    <col min="13319" max="13319" width="6.875" style="126" customWidth="1"/>
    <col min="13320" max="13320" width="8.875" style="126" customWidth="1"/>
    <col min="13321" max="13321" width="5" style="126" customWidth="1"/>
    <col min="13322" max="13327" width="3.875" style="126" customWidth="1"/>
    <col min="13328" max="13328" width="6.875" style="126" customWidth="1"/>
    <col min="13329" max="13329" width="9.875" style="126" customWidth="1"/>
    <col min="13330" max="13330" width="10.625" style="126" customWidth="1"/>
    <col min="13331" max="13340" width="9.875" style="126" customWidth="1"/>
    <col min="13341" max="13342" width="9.875" style="126"/>
    <col min="13343" max="13343" width="9.875" style="126" customWidth="1"/>
    <col min="13344" max="13568" width="9.875" style="126"/>
    <col min="13569" max="13569" width="6.125" style="126" customWidth="1"/>
    <col min="13570" max="13570" width="43.875" style="126" customWidth="1"/>
    <col min="13571" max="13571" width="6.875" style="126" customWidth="1"/>
    <col min="13572" max="13572" width="43.125" style="126" customWidth="1"/>
    <col min="13573" max="13573" width="6.875" style="126" customWidth="1"/>
    <col min="13574" max="13574" width="43.125" style="126" customWidth="1"/>
    <col min="13575" max="13575" width="6.875" style="126" customWidth="1"/>
    <col min="13576" max="13576" width="8.875" style="126" customWidth="1"/>
    <col min="13577" max="13577" width="5" style="126" customWidth="1"/>
    <col min="13578" max="13583" width="3.875" style="126" customWidth="1"/>
    <col min="13584" max="13584" width="6.875" style="126" customWidth="1"/>
    <col min="13585" max="13585" width="9.875" style="126" customWidth="1"/>
    <col min="13586" max="13586" width="10.625" style="126" customWidth="1"/>
    <col min="13587" max="13596" width="9.875" style="126" customWidth="1"/>
    <col min="13597" max="13598" width="9.875" style="126"/>
    <col min="13599" max="13599" width="9.875" style="126" customWidth="1"/>
    <col min="13600" max="13824" width="9.875" style="126"/>
    <col min="13825" max="13825" width="6.125" style="126" customWidth="1"/>
    <col min="13826" max="13826" width="43.875" style="126" customWidth="1"/>
    <col min="13827" max="13827" width="6.875" style="126" customWidth="1"/>
    <col min="13828" max="13828" width="43.125" style="126" customWidth="1"/>
    <col min="13829" max="13829" width="6.875" style="126" customWidth="1"/>
    <col min="13830" max="13830" width="43.125" style="126" customWidth="1"/>
    <col min="13831" max="13831" width="6.875" style="126" customWidth="1"/>
    <col min="13832" max="13832" width="8.875" style="126" customWidth="1"/>
    <col min="13833" max="13833" width="5" style="126" customWidth="1"/>
    <col min="13834" max="13839" width="3.875" style="126" customWidth="1"/>
    <col min="13840" max="13840" width="6.875" style="126" customWidth="1"/>
    <col min="13841" max="13841" width="9.875" style="126" customWidth="1"/>
    <col min="13842" max="13842" width="10.625" style="126" customWidth="1"/>
    <col min="13843" max="13852" width="9.875" style="126" customWidth="1"/>
    <col min="13853" max="13854" width="9.875" style="126"/>
    <col min="13855" max="13855" width="9.875" style="126" customWidth="1"/>
    <col min="13856" max="14080" width="9.875" style="126"/>
    <col min="14081" max="14081" width="6.125" style="126" customWidth="1"/>
    <col min="14082" max="14082" width="43.875" style="126" customWidth="1"/>
    <col min="14083" max="14083" width="6.875" style="126" customWidth="1"/>
    <col min="14084" max="14084" width="43.125" style="126" customWidth="1"/>
    <col min="14085" max="14085" width="6.875" style="126" customWidth="1"/>
    <col min="14086" max="14086" width="43.125" style="126" customWidth="1"/>
    <col min="14087" max="14087" width="6.875" style="126" customWidth="1"/>
    <col min="14088" max="14088" width="8.875" style="126" customWidth="1"/>
    <col min="14089" max="14089" width="5" style="126" customWidth="1"/>
    <col min="14090" max="14095" width="3.875" style="126" customWidth="1"/>
    <col min="14096" max="14096" width="6.875" style="126" customWidth="1"/>
    <col min="14097" max="14097" width="9.875" style="126" customWidth="1"/>
    <col min="14098" max="14098" width="10.625" style="126" customWidth="1"/>
    <col min="14099" max="14108" width="9.875" style="126" customWidth="1"/>
    <col min="14109" max="14110" width="9.875" style="126"/>
    <col min="14111" max="14111" width="9.875" style="126" customWidth="1"/>
    <col min="14112" max="14336" width="9.875" style="126"/>
    <col min="14337" max="14337" width="6.125" style="126" customWidth="1"/>
    <col min="14338" max="14338" width="43.875" style="126" customWidth="1"/>
    <col min="14339" max="14339" width="6.875" style="126" customWidth="1"/>
    <col min="14340" max="14340" width="43.125" style="126" customWidth="1"/>
    <col min="14341" max="14341" width="6.875" style="126" customWidth="1"/>
    <col min="14342" max="14342" width="43.125" style="126" customWidth="1"/>
    <col min="14343" max="14343" width="6.875" style="126" customWidth="1"/>
    <col min="14344" max="14344" width="8.875" style="126" customWidth="1"/>
    <col min="14345" max="14345" width="5" style="126" customWidth="1"/>
    <col min="14346" max="14351" width="3.875" style="126" customWidth="1"/>
    <col min="14352" max="14352" width="6.875" style="126" customWidth="1"/>
    <col min="14353" max="14353" width="9.875" style="126" customWidth="1"/>
    <col min="14354" max="14354" width="10.625" style="126" customWidth="1"/>
    <col min="14355" max="14364" width="9.875" style="126" customWidth="1"/>
    <col min="14365" max="14366" width="9.875" style="126"/>
    <col min="14367" max="14367" width="9.875" style="126" customWidth="1"/>
    <col min="14368" max="14592" width="9.875" style="126"/>
    <col min="14593" max="14593" width="6.125" style="126" customWidth="1"/>
    <col min="14594" max="14594" width="43.875" style="126" customWidth="1"/>
    <col min="14595" max="14595" width="6.875" style="126" customWidth="1"/>
    <col min="14596" max="14596" width="43.125" style="126" customWidth="1"/>
    <col min="14597" max="14597" width="6.875" style="126" customWidth="1"/>
    <col min="14598" max="14598" width="43.125" style="126" customWidth="1"/>
    <col min="14599" max="14599" width="6.875" style="126" customWidth="1"/>
    <col min="14600" max="14600" width="8.875" style="126" customWidth="1"/>
    <col min="14601" max="14601" width="5" style="126" customWidth="1"/>
    <col min="14602" max="14607" width="3.875" style="126" customWidth="1"/>
    <col min="14608" max="14608" width="6.875" style="126" customWidth="1"/>
    <col min="14609" max="14609" width="9.875" style="126" customWidth="1"/>
    <col min="14610" max="14610" width="10.625" style="126" customWidth="1"/>
    <col min="14611" max="14620" width="9.875" style="126" customWidth="1"/>
    <col min="14621" max="14622" width="9.875" style="126"/>
    <col min="14623" max="14623" width="9.875" style="126" customWidth="1"/>
    <col min="14624" max="14848" width="9.875" style="126"/>
    <col min="14849" max="14849" width="6.125" style="126" customWidth="1"/>
    <col min="14850" max="14850" width="43.875" style="126" customWidth="1"/>
    <col min="14851" max="14851" width="6.875" style="126" customWidth="1"/>
    <col min="14852" max="14852" width="43.125" style="126" customWidth="1"/>
    <col min="14853" max="14853" width="6.875" style="126" customWidth="1"/>
    <col min="14854" max="14854" width="43.125" style="126" customWidth="1"/>
    <col min="14855" max="14855" width="6.875" style="126" customWidth="1"/>
    <col min="14856" max="14856" width="8.875" style="126" customWidth="1"/>
    <col min="14857" max="14857" width="5" style="126" customWidth="1"/>
    <col min="14858" max="14863" width="3.875" style="126" customWidth="1"/>
    <col min="14864" max="14864" width="6.875" style="126" customWidth="1"/>
    <col min="14865" max="14865" width="9.875" style="126" customWidth="1"/>
    <col min="14866" max="14866" width="10.625" style="126" customWidth="1"/>
    <col min="14867" max="14876" width="9.875" style="126" customWidth="1"/>
    <col min="14877" max="14878" width="9.875" style="126"/>
    <col min="14879" max="14879" width="9.875" style="126" customWidth="1"/>
    <col min="14880" max="15104" width="9.875" style="126"/>
    <col min="15105" max="15105" width="6.125" style="126" customWidth="1"/>
    <col min="15106" max="15106" width="43.875" style="126" customWidth="1"/>
    <col min="15107" max="15107" width="6.875" style="126" customWidth="1"/>
    <col min="15108" max="15108" width="43.125" style="126" customWidth="1"/>
    <col min="15109" max="15109" width="6.875" style="126" customWidth="1"/>
    <col min="15110" max="15110" width="43.125" style="126" customWidth="1"/>
    <col min="15111" max="15111" width="6.875" style="126" customWidth="1"/>
    <col min="15112" max="15112" width="8.875" style="126" customWidth="1"/>
    <col min="15113" max="15113" width="5" style="126" customWidth="1"/>
    <col min="15114" max="15119" width="3.875" style="126" customWidth="1"/>
    <col min="15120" max="15120" width="6.875" style="126" customWidth="1"/>
    <col min="15121" max="15121" width="9.875" style="126" customWidth="1"/>
    <col min="15122" max="15122" width="10.625" style="126" customWidth="1"/>
    <col min="15123" max="15132" width="9.875" style="126" customWidth="1"/>
    <col min="15133" max="15134" width="9.875" style="126"/>
    <col min="15135" max="15135" width="9.875" style="126" customWidth="1"/>
    <col min="15136" max="15360" width="9.875" style="126"/>
    <col min="15361" max="15361" width="6.125" style="126" customWidth="1"/>
    <col min="15362" max="15362" width="43.875" style="126" customWidth="1"/>
    <col min="15363" max="15363" width="6.875" style="126" customWidth="1"/>
    <col min="15364" max="15364" width="43.125" style="126" customWidth="1"/>
    <col min="15365" max="15365" width="6.875" style="126" customWidth="1"/>
    <col min="15366" max="15366" width="43.125" style="126" customWidth="1"/>
    <col min="15367" max="15367" width="6.875" style="126" customWidth="1"/>
    <col min="15368" max="15368" width="8.875" style="126" customWidth="1"/>
    <col min="15369" max="15369" width="5" style="126" customWidth="1"/>
    <col min="15370" max="15375" width="3.875" style="126" customWidth="1"/>
    <col min="15376" max="15376" width="6.875" style="126" customWidth="1"/>
    <col min="15377" max="15377" width="9.875" style="126" customWidth="1"/>
    <col min="15378" max="15378" width="10.625" style="126" customWidth="1"/>
    <col min="15379" max="15388" width="9.875" style="126" customWidth="1"/>
    <col min="15389" max="15390" width="9.875" style="126"/>
    <col min="15391" max="15391" width="9.875" style="126" customWidth="1"/>
    <col min="15392" max="15616" width="9.875" style="126"/>
    <col min="15617" max="15617" width="6.125" style="126" customWidth="1"/>
    <col min="15618" max="15618" width="43.875" style="126" customWidth="1"/>
    <col min="15619" max="15619" width="6.875" style="126" customWidth="1"/>
    <col min="15620" max="15620" width="43.125" style="126" customWidth="1"/>
    <col min="15621" max="15621" width="6.875" style="126" customWidth="1"/>
    <col min="15622" max="15622" width="43.125" style="126" customWidth="1"/>
    <col min="15623" max="15623" width="6.875" style="126" customWidth="1"/>
    <col min="15624" max="15624" width="8.875" style="126" customWidth="1"/>
    <col min="15625" max="15625" width="5" style="126" customWidth="1"/>
    <col min="15626" max="15631" width="3.875" style="126" customWidth="1"/>
    <col min="15632" max="15632" width="6.875" style="126" customWidth="1"/>
    <col min="15633" max="15633" width="9.875" style="126" customWidth="1"/>
    <col min="15634" max="15634" width="10.625" style="126" customWidth="1"/>
    <col min="15635" max="15644" width="9.875" style="126" customWidth="1"/>
    <col min="15645" max="15646" width="9.875" style="126"/>
    <col min="15647" max="15647" width="9.875" style="126" customWidth="1"/>
    <col min="15648" max="15872" width="9.875" style="126"/>
    <col min="15873" max="15873" width="6.125" style="126" customWidth="1"/>
    <col min="15874" max="15874" width="43.875" style="126" customWidth="1"/>
    <col min="15875" max="15875" width="6.875" style="126" customWidth="1"/>
    <col min="15876" max="15876" width="43.125" style="126" customWidth="1"/>
    <col min="15877" max="15877" width="6.875" style="126" customWidth="1"/>
    <col min="15878" max="15878" width="43.125" style="126" customWidth="1"/>
    <col min="15879" max="15879" width="6.875" style="126" customWidth="1"/>
    <col min="15880" max="15880" width="8.875" style="126" customWidth="1"/>
    <col min="15881" max="15881" width="5" style="126" customWidth="1"/>
    <col min="15882" max="15887" width="3.875" style="126" customWidth="1"/>
    <col min="15888" max="15888" width="6.875" style="126" customWidth="1"/>
    <col min="15889" max="15889" width="9.875" style="126" customWidth="1"/>
    <col min="15890" max="15890" width="10.625" style="126" customWidth="1"/>
    <col min="15891" max="15900" width="9.875" style="126" customWidth="1"/>
    <col min="15901" max="15902" width="9.875" style="126"/>
    <col min="15903" max="15903" width="9.875" style="126" customWidth="1"/>
    <col min="15904" max="16128" width="9.875" style="126"/>
    <col min="16129" max="16129" width="6.125" style="126" customWidth="1"/>
    <col min="16130" max="16130" width="43.875" style="126" customWidth="1"/>
    <col min="16131" max="16131" width="6.875" style="126" customWidth="1"/>
    <col min="16132" max="16132" width="43.125" style="126" customWidth="1"/>
    <col min="16133" max="16133" width="6.875" style="126" customWidth="1"/>
    <col min="16134" max="16134" width="43.125" style="126" customWidth="1"/>
    <col min="16135" max="16135" width="6.875" style="126" customWidth="1"/>
    <col min="16136" max="16136" width="8.875" style="126" customWidth="1"/>
    <col min="16137" max="16137" width="5" style="126" customWidth="1"/>
    <col min="16138" max="16143" width="3.875" style="126" customWidth="1"/>
    <col min="16144" max="16144" width="6.875" style="126" customWidth="1"/>
    <col min="16145" max="16145" width="9.875" style="126" customWidth="1"/>
    <col min="16146" max="16146" width="10.625" style="126" customWidth="1"/>
    <col min="16147" max="16156" width="9.875" style="126" customWidth="1"/>
    <col min="16157" max="16158" width="9.875" style="126"/>
    <col min="16159" max="16159" width="9.875" style="126" customWidth="1"/>
    <col min="16160" max="16384" width="9.875" style="126"/>
  </cols>
  <sheetData>
    <row r="1" spans="1:28" ht="21" customHeight="1">
      <c r="A1" s="1129" t="s">
        <v>44</v>
      </c>
      <c r="B1" s="1130"/>
      <c r="C1" s="1131"/>
      <c r="D1" s="1132"/>
      <c r="E1" s="1132"/>
      <c r="F1" s="1132"/>
      <c r="G1" s="1132"/>
      <c r="H1" s="1132"/>
      <c r="I1" s="1132"/>
      <c r="J1" s="1132"/>
      <c r="K1" s="1132"/>
      <c r="L1" s="1132"/>
      <c r="M1" s="1132"/>
      <c r="N1" s="1132"/>
      <c r="O1" s="1132"/>
      <c r="P1" s="1132"/>
      <c r="Q1" s="124"/>
      <c r="R1" s="124"/>
      <c r="S1" s="124"/>
      <c r="T1" s="124"/>
      <c r="U1" s="125"/>
      <c r="V1" s="125"/>
      <c r="W1" s="125"/>
      <c r="X1" s="125"/>
      <c r="Y1" s="125"/>
      <c r="Z1" s="125"/>
      <c r="AA1" s="125"/>
      <c r="AB1" s="125"/>
    </row>
    <row r="2" spans="1:28" ht="15" customHeight="1">
      <c r="A2" s="1133"/>
      <c r="B2" s="1133"/>
      <c r="C2" s="1133"/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24"/>
      <c r="R2" s="124"/>
      <c r="S2" s="124"/>
      <c r="T2" s="124"/>
      <c r="U2" s="125"/>
      <c r="V2" s="125"/>
      <c r="W2" s="125"/>
      <c r="X2" s="125"/>
      <c r="Y2" s="125"/>
      <c r="Z2" s="125"/>
      <c r="AA2" s="125"/>
      <c r="AB2" s="125"/>
    </row>
    <row r="3" spans="1:28" ht="21" customHeight="1">
      <c r="A3" s="1134" t="s">
        <v>45</v>
      </c>
      <c r="B3" s="1134"/>
      <c r="C3" s="1134"/>
      <c r="D3" s="1134"/>
      <c r="E3" s="1134"/>
      <c r="F3" s="1134"/>
      <c r="G3" s="1134"/>
      <c r="H3" s="1134"/>
      <c r="I3" s="1134"/>
      <c r="J3" s="1134"/>
      <c r="K3" s="1134"/>
      <c r="L3" s="1134"/>
      <c r="M3" s="1134"/>
      <c r="N3" s="1134"/>
      <c r="O3" s="1134"/>
      <c r="P3" s="1134"/>
      <c r="Q3" s="127"/>
      <c r="R3" s="127"/>
      <c r="S3" s="127"/>
      <c r="T3" s="127"/>
      <c r="U3" s="128"/>
      <c r="V3" s="128"/>
      <c r="W3" s="128"/>
      <c r="X3" s="128"/>
      <c r="Y3" s="128"/>
      <c r="Z3" s="128"/>
      <c r="AA3" s="128"/>
      <c r="AB3" s="128"/>
    </row>
    <row r="4" spans="1:28" ht="21" customHeight="1">
      <c r="A4" s="1135" t="s">
        <v>46</v>
      </c>
      <c r="B4" s="1136"/>
      <c r="C4" s="1137" t="str">
        <f>+工事情報!B2</f>
        <v>山梨大学（武田１）ゼロエミッションみらいラボ(仮称)新営電気設備工事</v>
      </c>
      <c r="D4" s="1138"/>
      <c r="E4" s="1138"/>
      <c r="F4" s="1139"/>
      <c r="G4" s="670" t="s">
        <v>47</v>
      </c>
      <c r="H4" s="1056">
        <f>工事情報!B3</f>
        <v>45279</v>
      </c>
      <c r="I4" s="1057"/>
      <c r="J4" s="1058"/>
      <c r="K4" s="1058"/>
      <c r="L4" s="1058"/>
      <c r="M4" s="1058"/>
      <c r="N4" s="1058"/>
      <c r="O4" s="1058"/>
      <c r="P4" s="1059"/>
      <c r="Q4" s="129"/>
      <c r="R4" s="130"/>
      <c r="S4" s="130"/>
      <c r="T4" s="131"/>
      <c r="U4" s="132"/>
      <c r="V4" s="132"/>
      <c r="W4" s="132"/>
      <c r="X4" s="132"/>
      <c r="Y4" s="1125"/>
      <c r="Z4" s="1125"/>
      <c r="AA4" s="1126"/>
      <c r="AB4" s="1126"/>
    </row>
    <row r="5" spans="1:28" ht="21" customHeight="1">
      <c r="A5" s="1127" t="s">
        <v>48</v>
      </c>
      <c r="B5" s="1127"/>
      <c r="C5" s="1127"/>
      <c r="D5" s="1127"/>
      <c r="E5" s="1127"/>
      <c r="F5" s="1127"/>
      <c r="G5" s="1127"/>
      <c r="H5" s="1127"/>
      <c r="I5" s="1127"/>
      <c r="J5" s="1127"/>
      <c r="K5" s="1127"/>
      <c r="L5" s="1127"/>
      <c r="M5" s="1127"/>
      <c r="N5" s="1127"/>
      <c r="O5" s="1127"/>
      <c r="P5" s="1127"/>
      <c r="Q5" s="124"/>
      <c r="R5" s="124"/>
      <c r="S5" s="124"/>
      <c r="T5" s="124"/>
      <c r="U5" s="132"/>
      <c r="V5" s="132"/>
      <c r="W5" s="132"/>
      <c r="X5" s="132"/>
      <c r="Y5" s="133"/>
      <c r="Z5" s="133"/>
      <c r="AA5" s="134"/>
      <c r="AB5" s="134"/>
    </row>
    <row r="6" spans="1:28" ht="21" customHeight="1">
      <c r="A6" s="1002" t="s">
        <v>49</v>
      </c>
      <c r="B6" s="1108"/>
      <c r="C6" s="1099">
        <f>工事情報!B4</f>
        <v>45366</v>
      </c>
      <c r="D6" s="1109"/>
      <c r="E6" s="1002" t="s">
        <v>50</v>
      </c>
      <c r="F6" s="1003"/>
      <c r="G6" s="1128">
        <f>+C8-C6</f>
        <v>350</v>
      </c>
      <c r="H6" s="1106"/>
      <c r="I6" s="1106"/>
      <c r="J6" s="1106"/>
      <c r="K6" s="1106"/>
      <c r="L6" s="1106"/>
      <c r="M6" s="1105" t="s">
        <v>51</v>
      </c>
      <c r="N6" s="1106"/>
      <c r="O6" s="1106"/>
      <c r="P6" s="1107"/>
      <c r="Q6" s="129"/>
      <c r="R6" s="135"/>
      <c r="S6" s="135"/>
      <c r="T6" s="135"/>
      <c r="U6" s="132"/>
      <c r="V6" s="132"/>
      <c r="W6" s="132"/>
      <c r="X6" s="132"/>
      <c r="Y6" s="133"/>
      <c r="Z6" s="133"/>
      <c r="AA6" s="134"/>
      <c r="AB6" s="134"/>
    </row>
    <row r="7" spans="1:28" ht="21" customHeight="1" thickBot="1">
      <c r="A7" s="1002" t="s">
        <v>52</v>
      </c>
      <c r="B7" s="1098"/>
      <c r="C7" s="1099"/>
      <c r="D7" s="1100"/>
      <c r="E7" s="1101"/>
      <c r="F7" s="1102"/>
      <c r="G7" s="1103">
        <f>+E7-C7</f>
        <v>0</v>
      </c>
      <c r="H7" s="1104"/>
      <c r="I7" s="1104"/>
      <c r="J7" s="1104"/>
      <c r="K7" s="1104"/>
      <c r="L7" s="1104"/>
      <c r="M7" s="1105" t="s">
        <v>51</v>
      </c>
      <c r="N7" s="1106"/>
      <c r="O7" s="1106"/>
      <c r="P7" s="1107"/>
      <c r="Q7" s="136"/>
      <c r="R7" s="135"/>
      <c r="S7" s="135"/>
      <c r="T7" s="135"/>
      <c r="U7" s="132"/>
      <c r="V7" s="132"/>
      <c r="W7" s="132"/>
      <c r="X7" s="132"/>
      <c r="Y7" s="133"/>
      <c r="Z7" s="133"/>
      <c r="AA7" s="134"/>
      <c r="AB7" s="134"/>
    </row>
    <row r="8" spans="1:28" ht="21" customHeight="1" thickBot="1">
      <c r="A8" s="1002" t="s">
        <v>53</v>
      </c>
      <c r="B8" s="1108"/>
      <c r="C8" s="1099">
        <f>工事情報!B5</f>
        <v>45716</v>
      </c>
      <c r="D8" s="1109"/>
      <c r="E8" s="1002" t="s">
        <v>54</v>
      </c>
      <c r="F8" s="1110"/>
      <c r="G8" s="1111">
        <f>IF(G6="","",ROUND((G6-G7-7)/30,1))</f>
        <v>11.4</v>
      </c>
      <c r="H8" s="1112"/>
      <c r="I8" s="1112"/>
      <c r="J8" s="1112"/>
      <c r="K8" s="1112"/>
      <c r="L8" s="1112"/>
      <c r="M8" s="1113" t="s">
        <v>55</v>
      </c>
      <c r="N8" s="1113"/>
      <c r="O8" s="1113"/>
      <c r="P8" s="1114"/>
      <c r="Q8" s="135"/>
      <c r="R8" s="135"/>
      <c r="S8" s="135"/>
      <c r="T8" s="135"/>
      <c r="U8" s="132"/>
      <c r="V8" s="132"/>
      <c r="W8" s="132"/>
      <c r="X8" s="132"/>
      <c r="Y8" s="133"/>
      <c r="Z8" s="133"/>
      <c r="AA8" s="134"/>
      <c r="AB8" s="134"/>
    </row>
    <row r="9" spans="1:28" ht="21" customHeight="1">
      <c r="A9" s="1115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116"/>
      <c r="M9" s="1116"/>
      <c r="N9" s="1116"/>
      <c r="O9" s="1116"/>
      <c r="P9" s="1116"/>
      <c r="Q9" s="135"/>
      <c r="R9" s="135"/>
      <c r="S9" s="135"/>
      <c r="T9" s="135"/>
      <c r="U9" s="132"/>
      <c r="V9" s="132"/>
      <c r="W9" s="132"/>
      <c r="X9" s="132"/>
      <c r="Y9" s="133"/>
      <c r="Z9" s="133"/>
      <c r="AA9" s="134"/>
      <c r="AB9" s="134"/>
    </row>
    <row r="10" spans="1:28" ht="21" customHeight="1">
      <c r="A10" s="1117" t="s">
        <v>56</v>
      </c>
      <c r="B10" s="1118"/>
      <c r="C10" s="1118"/>
      <c r="D10" s="1118"/>
      <c r="E10" s="1118"/>
      <c r="F10" s="1118"/>
      <c r="G10" s="1118"/>
      <c r="H10" s="1118"/>
      <c r="I10" s="1118"/>
      <c r="J10" s="1118"/>
      <c r="K10" s="1118"/>
      <c r="L10" s="1118"/>
      <c r="M10" s="1118"/>
      <c r="N10" s="1118"/>
      <c r="O10" s="1118"/>
      <c r="P10" s="1118"/>
      <c r="Q10" s="135"/>
      <c r="R10" s="135"/>
      <c r="S10" s="135"/>
      <c r="T10" s="135"/>
      <c r="U10" s="132"/>
      <c r="V10" s="132"/>
      <c r="W10" s="132"/>
      <c r="X10" s="132"/>
      <c r="Y10" s="133"/>
      <c r="Z10" s="133"/>
      <c r="AA10" s="134"/>
      <c r="AB10" s="134"/>
    </row>
    <row r="11" spans="1:28" ht="21" customHeight="1">
      <c r="A11" s="1119"/>
      <c r="B11" s="1120"/>
      <c r="C11" s="1004" t="s">
        <v>57</v>
      </c>
      <c r="D11" s="1004"/>
      <c r="E11" s="1002" t="s">
        <v>58</v>
      </c>
      <c r="F11" s="1003"/>
      <c r="G11" s="1004" t="s">
        <v>59</v>
      </c>
      <c r="H11" s="1004"/>
      <c r="I11" s="1005"/>
      <c r="J11" s="1005"/>
      <c r="K11" s="1005"/>
      <c r="L11" s="1005"/>
      <c r="M11" s="1005"/>
      <c r="N11" s="1005"/>
      <c r="O11" s="1005"/>
      <c r="P11" s="1005"/>
      <c r="Q11" s="137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</row>
    <row r="12" spans="1:28" ht="21" customHeight="1">
      <c r="A12" s="1006" t="s">
        <v>60</v>
      </c>
      <c r="B12" s="1074" t="s">
        <v>61</v>
      </c>
      <c r="C12" s="1076">
        <f>種目別内訳書!$N$22</f>
        <v>0</v>
      </c>
      <c r="D12" s="1077"/>
      <c r="E12" s="1076"/>
      <c r="F12" s="1077"/>
      <c r="G12" s="135" t="s">
        <v>62</v>
      </c>
      <c r="H12" s="1034">
        <f>+C12+E12</f>
        <v>0</v>
      </c>
      <c r="I12" s="1034"/>
      <c r="J12" s="1034"/>
      <c r="K12" s="1034"/>
      <c r="L12" s="1034"/>
      <c r="M12" s="1034"/>
      <c r="N12" s="1034"/>
      <c r="O12" s="1034"/>
      <c r="P12" s="1080"/>
      <c r="Q12" s="138"/>
      <c r="R12" s="139"/>
      <c r="S12" s="139"/>
      <c r="T12" s="140"/>
      <c r="U12" s="139"/>
      <c r="V12" s="140"/>
      <c r="W12" s="139"/>
      <c r="X12" s="140"/>
      <c r="Y12" s="139"/>
      <c r="Z12" s="140"/>
      <c r="AA12" s="139"/>
      <c r="AB12" s="140"/>
    </row>
    <row r="13" spans="1:28" ht="21" customHeight="1">
      <c r="A13" s="1007"/>
      <c r="B13" s="1075"/>
      <c r="C13" s="1078"/>
      <c r="D13" s="1079"/>
      <c r="E13" s="1078"/>
      <c r="F13" s="1079"/>
      <c r="G13" s="141"/>
      <c r="H13" s="1081"/>
      <c r="I13" s="1081"/>
      <c r="J13" s="1081"/>
      <c r="K13" s="1081"/>
      <c r="L13" s="1081"/>
      <c r="M13" s="1081"/>
      <c r="N13" s="1081"/>
      <c r="O13" s="1081"/>
      <c r="P13" s="1082"/>
      <c r="Q13" s="142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</row>
    <row r="14" spans="1:28" ht="21" customHeight="1">
      <c r="A14" s="1006" t="s">
        <v>63</v>
      </c>
      <c r="B14" s="1074" t="s">
        <v>64</v>
      </c>
      <c r="C14" s="1083"/>
      <c r="D14" s="1084"/>
      <c r="E14" s="1083"/>
      <c r="F14" s="1084"/>
      <c r="G14" s="135" t="s">
        <v>65</v>
      </c>
      <c r="H14" s="1087">
        <f>+C14+E14</f>
        <v>0</v>
      </c>
      <c r="I14" s="1087"/>
      <c r="J14" s="1087"/>
      <c r="K14" s="1087"/>
      <c r="L14" s="1087"/>
      <c r="M14" s="1087"/>
      <c r="N14" s="1087"/>
      <c r="O14" s="1087"/>
      <c r="P14" s="1088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</row>
    <row r="15" spans="1:28" ht="21" customHeight="1" thickBot="1">
      <c r="A15" s="1032"/>
      <c r="B15" s="1075"/>
      <c r="C15" s="1085"/>
      <c r="D15" s="1086"/>
      <c r="E15" s="1085"/>
      <c r="F15" s="1086"/>
      <c r="G15" s="143"/>
      <c r="H15" s="1036"/>
      <c r="I15" s="1036"/>
      <c r="J15" s="1036"/>
      <c r="K15" s="1036"/>
      <c r="L15" s="1036"/>
      <c r="M15" s="1036"/>
      <c r="N15" s="1036"/>
      <c r="O15" s="1036"/>
      <c r="P15" s="1089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</row>
    <row r="16" spans="1:28" ht="21" customHeight="1">
      <c r="A16" s="1032"/>
      <c r="B16" s="1074" t="s">
        <v>66</v>
      </c>
      <c r="C16" s="1090">
        <v>0</v>
      </c>
      <c r="D16" s="1091"/>
      <c r="E16" s="1076"/>
      <c r="F16" s="1077"/>
      <c r="G16" s="144" t="s">
        <v>67</v>
      </c>
      <c r="H16" s="1094">
        <f>+C16+E16</f>
        <v>0</v>
      </c>
      <c r="I16" s="1094"/>
      <c r="J16" s="1094"/>
      <c r="K16" s="1094"/>
      <c r="L16" s="1094"/>
      <c r="M16" s="1094"/>
      <c r="N16" s="1094"/>
      <c r="O16" s="1094"/>
      <c r="P16" s="1095"/>
      <c r="Q16" s="139"/>
      <c r="R16" s="139"/>
      <c r="S16" s="139"/>
      <c r="T16" s="140"/>
      <c r="U16" s="133"/>
      <c r="V16" s="139"/>
      <c r="W16" s="139"/>
      <c r="X16" s="140"/>
      <c r="Y16" s="139"/>
      <c r="Z16" s="140"/>
      <c r="AA16" s="133"/>
      <c r="AB16" s="139"/>
    </row>
    <row r="17" spans="1:28" ht="21" customHeight="1" thickBot="1">
      <c r="A17" s="1007"/>
      <c r="B17" s="1075"/>
      <c r="C17" s="1092"/>
      <c r="D17" s="1093"/>
      <c r="E17" s="1078"/>
      <c r="F17" s="1079"/>
      <c r="G17" s="145"/>
      <c r="H17" s="1096"/>
      <c r="I17" s="1096"/>
      <c r="J17" s="1096"/>
      <c r="K17" s="1096"/>
      <c r="L17" s="1096"/>
      <c r="M17" s="1096"/>
      <c r="N17" s="1096"/>
      <c r="O17" s="1096"/>
      <c r="P17" s="1097"/>
      <c r="Q17" s="140"/>
      <c r="R17" s="140"/>
      <c r="S17" s="140"/>
      <c r="T17" s="140"/>
      <c r="U17" s="128"/>
      <c r="V17" s="139"/>
      <c r="W17" s="140"/>
      <c r="X17" s="140"/>
      <c r="Y17" s="140"/>
      <c r="Z17" s="140"/>
      <c r="AA17" s="128"/>
      <c r="AB17" s="139"/>
    </row>
    <row r="18" spans="1:28" ht="21" customHeight="1">
      <c r="A18" s="1045" t="s">
        <v>68</v>
      </c>
      <c r="B18" s="666" t="s">
        <v>1677</v>
      </c>
      <c r="C18" s="1048"/>
      <c r="D18" s="1049"/>
      <c r="E18" s="1050"/>
      <c r="F18" s="1051"/>
      <c r="G18" s="1121"/>
      <c r="H18" s="1122"/>
      <c r="I18" s="1122"/>
      <c r="J18" s="1122"/>
      <c r="K18" s="1122"/>
      <c r="L18" s="1122"/>
      <c r="M18" s="1122"/>
      <c r="N18" s="1122"/>
      <c r="O18" s="1122"/>
      <c r="P18" s="1123"/>
      <c r="Q18" s="138"/>
      <c r="R18" s="139"/>
      <c r="S18" s="139"/>
      <c r="T18" s="139"/>
      <c r="U18" s="128"/>
      <c r="V18" s="128"/>
      <c r="W18" s="139"/>
      <c r="X18" s="139"/>
      <c r="Y18" s="139"/>
      <c r="Z18" s="139"/>
      <c r="AA18" s="128"/>
      <c r="AB18" s="128"/>
    </row>
    <row r="19" spans="1:28" ht="21" customHeight="1">
      <c r="A19" s="1046"/>
      <c r="B19" s="667" t="s">
        <v>1678</v>
      </c>
      <c r="C19" s="1019"/>
      <c r="D19" s="1124"/>
      <c r="E19" s="1014"/>
      <c r="F19" s="1015"/>
      <c r="G19" s="1016"/>
      <c r="H19" s="1017"/>
      <c r="I19" s="1017"/>
      <c r="J19" s="1017"/>
      <c r="K19" s="1017"/>
      <c r="L19" s="1017"/>
      <c r="M19" s="1017"/>
      <c r="N19" s="1017"/>
      <c r="O19" s="1017"/>
      <c r="P19" s="1018"/>
      <c r="Q19" s="138"/>
      <c r="R19" s="139"/>
      <c r="S19" s="139"/>
      <c r="T19" s="139"/>
      <c r="U19" s="128"/>
      <c r="V19" s="128"/>
      <c r="W19" s="139"/>
      <c r="X19" s="139"/>
      <c r="Y19" s="139"/>
      <c r="Z19" s="139"/>
      <c r="AA19" s="128"/>
      <c r="AB19" s="128"/>
    </row>
    <row r="20" spans="1:28" ht="21" customHeight="1">
      <c r="A20" s="1046"/>
      <c r="B20" s="667" t="s">
        <v>1679</v>
      </c>
      <c r="C20" s="1019"/>
      <c r="D20" s="1020"/>
      <c r="E20" s="1014"/>
      <c r="F20" s="1015"/>
      <c r="G20" s="1016"/>
      <c r="H20" s="1017"/>
      <c r="I20" s="1017"/>
      <c r="J20" s="1017"/>
      <c r="K20" s="1017"/>
      <c r="L20" s="1017"/>
      <c r="M20" s="1017"/>
      <c r="N20" s="1017"/>
      <c r="O20" s="1017"/>
      <c r="P20" s="1018"/>
      <c r="Q20" s="138"/>
      <c r="R20" s="139"/>
      <c r="S20" s="139"/>
      <c r="T20" s="139"/>
      <c r="U20" s="128"/>
      <c r="V20" s="128"/>
      <c r="W20" s="139"/>
      <c r="X20" s="139"/>
      <c r="Y20" s="139"/>
      <c r="Z20" s="139"/>
      <c r="AA20" s="128"/>
      <c r="AB20" s="128"/>
    </row>
    <row r="21" spans="1:28" ht="21" customHeight="1">
      <c r="A21" s="1046"/>
      <c r="B21" s="667" t="s">
        <v>1680</v>
      </c>
      <c r="C21" s="1019"/>
      <c r="D21" s="1020"/>
      <c r="E21" s="1014"/>
      <c r="F21" s="1015"/>
      <c r="G21" s="1016"/>
      <c r="H21" s="1017"/>
      <c r="I21" s="1017"/>
      <c r="J21" s="1017"/>
      <c r="K21" s="1017"/>
      <c r="L21" s="1017"/>
      <c r="M21" s="1017"/>
      <c r="N21" s="1017"/>
      <c r="O21" s="1017"/>
      <c r="P21" s="1018"/>
      <c r="Q21" s="138"/>
      <c r="R21" s="139"/>
      <c r="S21" s="139"/>
      <c r="T21" s="139"/>
      <c r="U21" s="128"/>
      <c r="V21" s="128"/>
      <c r="W21" s="139"/>
      <c r="X21" s="139"/>
      <c r="Y21" s="139"/>
      <c r="Z21" s="139"/>
      <c r="AA21" s="128"/>
      <c r="AB21" s="128"/>
    </row>
    <row r="22" spans="1:28" ht="21" customHeight="1">
      <c r="A22" s="1046"/>
      <c r="B22" s="667" t="s">
        <v>1681</v>
      </c>
      <c r="C22" s="1019">
        <f>科目別内訳書!$H$5</f>
        <v>0</v>
      </c>
      <c r="D22" s="1020"/>
      <c r="E22" s="1014"/>
      <c r="F22" s="1015"/>
      <c r="G22" s="1016"/>
      <c r="H22" s="1017"/>
      <c r="I22" s="1017"/>
      <c r="J22" s="1017"/>
      <c r="K22" s="1017"/>
      <c r="L22" s="1017"/>
      <c r="M22" s="1017"/>
      <c r="N22" s="1017"/>
      <c r="O22" s="1017"/>
      <c r="P22" s="1018"/>
      <c r="Q22" s="138"/>
      <c r="R22" s="139"/>
      <c r="S22" s="139"/>
      <c r="T22" s="139"/>
      <c r="U22" s="128"/>
      <c r="V22" s="128"/>
      <c r="W22" s="139"/>
      <c r="X22" s="139"/>
      <c r="Y22" s="139"/>
      <c r="Z22" s="139"/>
      <c r="AA22" s="128"/>
      <c r="AB22" s="128"/>
    </row>
    <row r="23" spans="1:28" ht="21" customHeight="1">
      <c r="A23" s="1046"/>
      <c r="B23" s="667" t="s">
        <v>1682</v>
      </c>
      <c r="C23" s="1019"/>
      <c r="D23" s="1020"/>
      <c r="E23" s="1014"/>
      <c r="F23" s="1015"/>
      <c r="G23" s="1016"/>
      <c r="H23" s="1017"/>
      <c r="I23" s="1017"/>
      <c r="J23" s="1017"/>
      <c r="K23" s="1017"/>
      <c r="L23" s="1017"/>
      <c r="M23" s="1017"/>
      <c r="N23" s="1017"/>
      <c r="O23" s="1017"/>
      <c r="P23" s="1018"/>
      <c r="Q23" s="138"/>
      <c r="R23" s="139"/>
      <c r="S23" s="139"/>
      <c r="T23" s="139"/>
      <c r="U23" s="128"/>
      <c r="V23" s="128"/>
      <c r="W23" s="139"/>
      <c r="X23" s="139"/>
      <c r="Y23" s="139"/>
      <c r="Z23" s="139"/>
      <c r="AA23" s="128"/>
      <c r="AB23" s="128"/>
    </row>
    <row r="24" spans="1:28" ht="21" customHeight="1">
      <c r="A24" s="1046"/>
      <c r="B24" s="667" t="s">
        <v>1683</v>
      </c>
      <c r="C24" s="1019"/>
      <c r="D24" s="1020"/>
      <c r="E24" s="1014"/>
      <c r="F24" s="1015"/>
      <c r="G24" s="1016"/>
      <c r="H24" s="1017"/>
      <c r="I24" s="1017"/>
      <c r="J24" s="1017"/>
      <c r="K24" s="1017"/>
      <c r="L24" s="1017"/>
      <c r="M24" s="1017"/>
      <c r="N24" s="1017"/>
      <c r="O24" s="1017"/>
      <c r="P24" s="1018"/>
      <c r="Q24" s="138"/>
      <c r="R24" s="139"/>
      <c r="S24" s="139"/>
      <c r="T24" s="139"/>
      <c r="U24" s="128"/>
      <c r="V24" s="128"/>
      <c r="W24" s="139"/>
      <c r="X24" s="139"/>
      <c r="Y24" s="139"/>
      <c r="Z24" s="139"/>
      <c r="AA24" s="128"/>
      <c r="AB24" s="128"/>
    </row>
    <row r="25" spans="1:28" ht="21" customHeight="1">
      <c r="A25" s="1046"/>
      <c r="B25" s="667" t="s">
        <v>1684</v>
      </c>
      <c r="C25" s="1019"/>
      <c r="D25" s="1020"/>
      <c r="E25" s="1014"/>
      <c r="F25" s="1015"/>
      <c r="G25" s="1016"/>
      <c r="H25" s="1017"/>
      <c r="I25" s="1017"/>
      <c r="J25" s="1017"/>
      <c r="K25" s="1017"/>
      <c r="L25" s="1017"/>
      <c r="M25" s="1017"/>
      <c r="N25" s="1017"/>
      <c r="O25" s="1017"/>
      <c r="P25" s="1018"/>
      <c r="Q25" s="138"/>
      <c r="R25" s="139"/>
      <c r="S25" s="139"/>
      <c r="T25" s="139"/>
      <c r="U25" s="128"/>
      <c r="V25" s="128"/>
      <c r="W25" s="139"/>
      <c r="X25" s="139"/>
      <c r="Y25" s="139"/>
      <c r="Z25" s="139"/>
      <c r="AA25" s="128"/>
      <c r="AB25" s="128"/>
    </row>
    <row r="26" spans="1:28" ht="21" customHeight="1">
      <c r="A26" s="1046"/>
      <c r="B26" s="667" t="s">
        <v>1685</v>
      </c>
      <c r="C26" s="1019"/>
      <c r="D26" s="1020"/>
      <c r="E26" s="1014"/>
      <c r="F26" s="1015"/>
      <c r="G26" s="1016"/>
      <c r="H26" s="1017"/>
      <c r="I26" s="1017"/>
      <c r="J26" s="1017"/>
      <c r="K26" s="1017"/>
      <c r="L26" s="1017"/>
      <c r="M26" s="1017"/>
      <c r="N26" s="1017"/>
      <c r="O26" s="1017"/>
      <c r="P26" s="1018"/>
      <c r="Q26" s="138"/>
      <c r="R26" s="139"/>
      <c r="S26" s="139"/>
      <c r="T26" s="139"/>
      <c r="U26" s="128"/>
      <c r="V26" s="128"/>
      <c r="W26" s="139"/>
      <c r="X26" s="139"/>
      <c r="Y26" s="139"/>
      <c r="Z26" s="139"/>
      <c r="AA26" s="128"/>
      <c r="AB26" s="128"/>
    </row>
    <row r="27" spans="1:28" ht="21" customHeight="1">
      <c r="A27" s="1046"/>
      <c r="B27" s="668"/>
      <c r="C27" s="1019"/>
      <c r="D27" s="1020"/>
      <c r="E27" s="1014"/>
      <c r="F27" s="1015"/>
      <c r="G27" s="1016"/>
      <c r="H27" s="1017"/>
      <c r="I27" s="1017"/>
      <c r="J27" s="1017"/>
      <c r="K27" s="1017"/>
      <c r="L27" s="1017"/>
      <c r="M27" s="1017"/>
      <c r="N27" s="1017"/>
      <c r="O27" s="1017"/>
      <c r="P27" s="1018"/>
      <c r="Q27" s="138"/>
      <c r="R27" s="139"/>
      <c r="S27" s="139"/>
      <c r="T27" s="139"/>
      <c r="U27" s="128"/>
      <c r="V27" s="128"/>
      <c r="W27" s="139"/>
      <c r="X27" s="139"/>
      <c r="Y27" s="139"/>
      <c r="Z27" s="139"/>
      <c r="AA27" s="128"/>
      <c r="AB27" s="128"/>
    </row>
    <row r="28" spans="1:28" ht="21" customHeight="1">
      <c r="A28" s="1046"/>
      <c r="B28" s="668"/>
      <c r="C28" s="1028"/>
      <c r="D28" s="1029"/>
      <c r="E28" s="1030"/>
      <c r="F28" s="1031"/>
      <c r="G28" s="1016"/>
      <c r="H28" s="1017"/>
      <c r="I28" s="1017"/>
      <c r="J28" s="1017"/>
      <c r="K28" s="1017"/>
      <c r="L28" s="1017"/>
      <c r="M28" s="1017"/>
      <c r="N28" s="1017"/>
      <c r="O28" s="1017"/>
      <c r="P28" s="1018"/>
      <c r="Q28" s="138"/>
      <c r="R28" s="139"/>
      <c r="S28" s="139"/>
      <c r="T28" s="139"/>
      <c r="U28" s="128"/>
      <c r="V28" s="128"/>
      <c r="W28" s="139"/>
      <c r="X28" s="139"/>
      <c r="Y28" s="139"/>
      <c r="Z28" s="139"/>
      <c r="AA28" s="128"/>
      <c r="AB28" s="128"/>
    </row>
    <row r="29" spans="1:28" ht="21" customHeight="1">
      <c r="A29" s="1046"/>
      <c r="B29" s="1006" t="s">
        <v>69</v>
      </c>
      <c r="C29" s="1033">
        <f>SUM(C18:D28)</f>
        <v>0</v>
      </c>
      <c r="D29" s="1034"/>
      <c r="E29" s="1037">
        <f>SUM(E18:F28)</f>
        <v>0</v>
      </c>
      <c r="F29" s="1038"/>
      <c r="G29" s="146" t="s">
        <v>70</v>
      </c>
      <c r="H29" s="1041">
        <f>+C29+E29</f>
        <v>0</v>
      </c>
      <c r="I29" s="1041"/>
      <c r="J29" s="1041"/>
      <c r="K29" s="1041"/>
      <c r="L29" s="1041"/>
      <c r="M29" s="1041"/>
      <c r="N29" s="1041"/>
      <c r="O29" s="1041"/>
      <c r="P29" s="1042"/>
      <c r="Q29" s="147"/>
      <c r="R29" s="128"/>
      <c r="S29" s="128"/>
      <c r="T29" s="148"/>
      <c r="U29" s="133"/>
      <c r="V29" s="149"/>
      <c r="W29" s="128"/>
      <c r="X29" s="148"/>
      <c r="Y29" s="128"/>
      <c r="Z29" s="148"/>
      <c r="AA29" s="133"/>
      <c r="AB29" s="149"/>
    </row>
    <row r="30" spans="1:28" ht="21" customHeight="1" thickBot="1">
      <c r="A30" s="1047"/>
      <c r="B30" s="1032"/>
      <c r="C30" s="1035"/>
      <c r="D30" s="1036"/>
      <c r="E30" s="1039"/>
      <c r="F30" s="1040"/>
      <c r="G30" s="150"/>
      <c r="H30" s="1043"/>
      <c r="I30" s="1043"/>
      <c r="J30" s="1043"/>
      <c r="K30" s="1043"/>
      <c r="L30" s="1043"/>
      <c r="M30" s="1043"/>
      <c r="N30" s="1043"/>
      <c r="O30" s="1043"/>
      <c r="P30" s="1044"/>
      <c r="Q30" s="151"/>
      <c r="R30" s="148"/>
      <c r="S30" s="148"/>
      <c r="T30" s="148"/>
      <c r="U30" s="128"/>
      <c r="V30" s="149"/>
      <c r="W30" s="148"/>
      <c r="X30" s="148"/>
      <c r="Y30" s="148"/>
      <c r="Z30" s="148"/>
      <c r="AA30" s="128"/>
      <c r="AB30" s="149"/>
    </row>
    <row r="31" spans="1:28" ht="21" customHeight="1">
      <c r="A31" s="1006" t="s">
        <v>71</v>
      </c>
      <c r="B31" s="1008" t="s">
        <v>72</v>
      </c>
      <c r="C31" s="152" t="s">
        <v>73</v>
      </c>
      <c r="D31" s="1010">
        <f>+C12-C14-C16-C29</f>
        <v>0</v>
      </c>
      <c r="E31" s="153" t="s">
        <v>74</v>
      </c>
      <c r="F31" s="1012">
        <f>+E12-E14-E16-E29</f>
        <v>0</v>
      </c>
      <c r="G31" s="1021"/>
      <c r="H31" s="1022"/>
      <c r="I31" s="1022"/>
      <c r="J31" s="1022"/>
      <c r="K31" s="1022"/>
      <c r="L31" s="1022"/>
      <c r="M31" s="1022"/>
      <c r="N31" s="1022"/>
      <c r="O31" s="1022"/>
      <c r="P31" s="1023"/>
      <c r="Q31" s="154"/>
      <c r="R31" s="155"/>
      <c r="S31" s="155"/>
      <c r="T31" s="156"/>
      <c r="U31" s="128"/>
      <c r="V31" s="128"/>
      <c r="W31" s="155"/>
      <c r="X31" s="156"/>
      <c r="Y31" s="155"/>
      <c r="Z31" s="156"/>
      <c r="AA31" s="128"/>
      <c r="AB31" s="128"/>
    </row>
    <row r="32" spans="1:28" ht="21" customHeight="1" thickBot="1">
      <c r="A32" s="1007"/>
      <c r="B32" s="1009"/>
      <c r="C32" s="145"/>
      <c r="D32" s="1011"/>
      <c r="E32" s="157"/>
      <c r="F32" s="1013"/>
      <c r="G32" s="1024"/>
      <c r="H32" s="1025"/>
      <c r="I32" s="1025"/>
      <c r="J32" s="1025"/>
      <c r="K32" s="1025"/>
      <c r="L32" s="1025"/>
      <c r="M32" s="1025"/>
      <c r="N32" s="1025"/>
      <c r="O32" s="1025"/>
      <c r="P32" s="1026"/>
      <c r="Q32" s="158"/>
      <c r="R32" s="148"/>
      <c r="S32" s="148"/>
      <c r="T32" s="156"/>
      <c r="U32" s="128"/>
      <c r="V32" s="128"/>
      <c r="W32" s="148"/>
      <c r="X32" s="156"/>
      <c r="Y32" s="148"/>
      <c r="Z32" s="156"/>
      <c r="AA32" s="128"/>
      <c r="AB32" s="128"/>
    </row>
    <row r="33" spans="1:16" ht="21" customHeight="1">
      <c r="A33" s="1027" t="s">
        <v>75</v>
      </c>
      <c r="B33" s="1027"/>
      <c r="C33" s="1027"/>
      <c r="D33" s="1027"/>
      <c r="E33" s="1027"/>
      <c r="F33" s="1027"/>
      <c r="G33" s="1027"/>
      <c r="H33" s="1027"/>
      <c r="I33" s="1027"/>
      <c r="J33" s="1027"/>
      <c r="K33" s="1027"/>
      <c r="L33" s="1027"/>
      <c r="M33" s="1027"/>
      <c r="N33" s="1027"/>
      <c r="O33" s="1027"/>
      <c r="P33" s="1027"/>
    </row>
    <row r="34" spans="1:16" ht="21" customHeight="1">
      <c r="A34" s="1066" t="s">
        <v>75</v>
      </c>
      <c r="B34" s="1067"/>
      <c r="C34" s="1068" t="s">
        <v>76</v>
      </c>
      <c r="D34" s="1069"/>
      <c r="E34" s="1070"/>
      <c r="F34" s="1071"/>
      <c r="G34" s="1071"/>
      <c r="H34" s="1071"/>
      <c r="I34" s="1071"/>
      <c r="J34" s="1071"/>
      <c r="K34" s="1071"/>
      <c r="L34" s="1071"/>
      <c r="M34" s="1071"/>
      <c r="N34" s="1071"/>
      <c r="O34" s="1071"/>
      <c r="P34" s="1071"/>
    </row>
    <row r="35" spans="1:16" ht="21" customHeight="1">
      <c r="A35" s="1027" t="s">
        <v>77</v>
      </c>
      <c r="B35" s="1027"/>
      <c r="C35" s="1027"/>
      <c r="D35" s="1027"/>
      <c r="E35" s="1027"/>
      <c r="F35" s="1027"/>
      <c r="G35" s="1027"/>
      <c r="H35" s="1027"/>
      <c r="I35" s="1027"/>
      <c r="J35" s="1027"/>
      <c r="K35" s="1027"/>
      <c r="L35" s="1027"/>
      <c r="M35" s="1027"/>
      <c r="N35" s="1027"/>
      <c r="O35" s="1027"/>
      <c r="P35" s="1027"/>
    </row>
    <row r="36" spans="1:16" ht="21" customHeight="1">
      <c r="A36" s="1072"/>
      <c r="B36" s="1073"/>
      <c r="C36" s="1004" t="s">
        <v>57</v>
      </c>
      <c r="D36" s="1004"/>
      <c r="E36" s="1002" t="s">
        <v>58</v>
      </c>
      <c r="F36" s="1003"/>
      <c r="G36" s="1004" t="s">
        <v>59</v>
      </c>
      <c r="H36" s="1004"/>
      <c r="I36" s="1005"/>
      <c r="J36" s="1005"/>
      <c r="K36" s="1005"/>
      <c r="L36" s="1005"/>
      <c r="M36" s="1005"/>
      <c r="N36" s="1005"/>
      <c r="O36" s="1005"/>
      <c r="P36" s="1005"/>
    </row>
    <row r="37" spans="1:16" ht="21" customHeight="1">
      <c r="A37" s="1052" t="s">
        <v>78</v>
      </c>
      <c r="B37" s="1053"/>
      <c r="C37" s="159" t="s">
        <v>79</v>
      </c>
      <c r="D37" s="671"/>
      <c r="E37" s="159" t="s">
        <v>80</v>
      </c>
      <c r="F37" s="671"/>
      <c r="G37" s="159" t="s">
        <v>81</v>
      </c>
      <c r="H37" s="1060">
        <f>+D37+F37</f>
        <v>0</v>
      </c>
      <c r="I37" s="1060"/>
      <c r="J37" s="1060"/>
      <c r="K37" s="1060"/>
      <c r="L37" s="1060"/>
      <c r="M37" s="1060"/>
      <c r="N37" s="1060"/>
      <c r="O37" s="1060"/>
      <c r="P37" s="1061"/>
    </row>
    <row r="38" spans="1:16" ht="21" customHeight="1">
      <c r="A38" s="1052" t="s">
        <v>82</v>
      </c>
      <c r="B38" s="1053"/>
      <c r="C38" s="159" t="s">
        <v>83</v>
      </c>
      <c r="D38" s="671"/>
      <c r="E38" s="159" t="s">
        <v>84</v>
      </c>
      <c r="F38" s="671"/>
      <c r="G38" s="159" t="s">
        <v>85</v>
      </c>
      <c r="H38" s="1060">
        <f>+D38+F38</f>
        <v>0</v>
      </c>
      <c r="I38" s="1060"/>
      <c r="J38" s="1060"/>
      <c r="K38" s="1060"/>
      <c r="L38" s="1060"/>
      <c r="M38" s="1060"/>
      <c r="N38" s="1060"/>
      <c r="O38" s="1060"/>
      <c r="P38" s="1061"/>
    </row>
    <row r="39" spans="1:16" ht="9" customHeight="1">
      <c r="A39" s="1062"/>
      <c r="B39" s="1062"/>
      <c r="C39" s="1062"/>
      <c r="D39" s="1062"/>
      <c r="E39" s="1062"/>
      <c r="F39" s="1062"/>
      <c r="G39" s="1062"/>
      <c r="H39" s="1062"/>
      <c r="I39" s="1062"/>
      <c r="J39" s="1062"/>
      <c r="K39" s="1062"/>
      <c r="L39" s="1062"/>
      <c r="M39" s="1062"/>
      <c r="N39" s="1062"/>
      <c r="O39" s="1062"/>
      <c r="P39" s="1062"/>
    </row>
    <row r="40" spans="1:16" ht="21" customHeight="1">
      <c r="A40" s="1063"/>
      <c r="B40" s="1064"/>
      <c r="C40" s="1052" t="s">
        <v>86</v>
      </c>
      <c r="D40" s="1065"/>
      <c r="E40" s="1002" t="s">
        <v>87</v>
      </c>
      <c r="F40" s="1003"/>
      <c r="G40" s="1004" t="s">
        <v>59</v>
      </c>
      <c r="H40" s="1004"/>
      <c r="I40" s="1005"/>
      <c r="J40" s="1005"/>
      <c r="K40" s="1005"/>
      <c r="L40" s="1005"/>
      <c r="M40" s="1005"/>
      <c r="N40" s="1005"/>
      <c r="O40" s="1005"/>
      <c r="P40" s="1005"/>
    </row>
    <row r="41" spans="1:16" ht="21" customHeight="1">
      <c r="A41" s="1052" t="s">
        <v>88</v>
      </c>
      <c r="B41" s="1053"/>
      <c r="C41" s="160"/>
      <c r="D41" s="672"/>
      <c r="E41" s="161"/>
      <c r="F41" s="671"/>
      <c r="G41" s="160" t="s">
        <v>89</v>
      </c>
      <c r="H41" s="1054">
        <f>+D41+F41</f>
        <v>0</v>
      </c>
      <c r="I41" s="1054"/>
      <c r="J41" s="1054"/>
      <c r="K41" s="1054"/>
      <c r="L41" s="1054"/>
      <c r="M41" s="1054"/>
      <c r="N41" s="1054"/>
      <c r="O41" s="1054"/>
      <c r="P41" s="1055"/>
    </row>
    <row r="42" spans="1:16" ht="15" customHeight="1"/>
    <row r="43" spans="1:16" ht="15" customHeight="1"/>
    <row r="44" spans="1:16" ht="15" customHeight="1"/>
    <row r="45" spans="1:16" ht="15" customHeight="1"/>
    <row r="46" spans="1:16" ht="15" customHeight="1"/>
    <row r="47" spans="1:16" ht="15" customHeight="1"/>
    <row r="48" spans="1:16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</sheetData>
  <mergeCells count="108">
    <mergeCell ref="Y4:Z4"/>
    <mergeCell ref="AA4:AB4"/>
    <mergeCell ref="A5:P5"/>
    <mergeCell ref="A6:B6"/>
    <mergeCell ref="C6:D6"/>
    <mergeCell ref="E6:F6"/>
    <mergeCell ref="G6:L6"/>
    <mergeCell ref="M6:P6"/>
    <mergeCell ref="A1:B1"/>
    <mergeCell ref="C1:P1"/>
    <mergeCell ref="A2:P2"/>
    <mergeCell ref="A3:P3"/>
    <mergeCell ref="A4:B4"/>
    <mergeCell ref="C4:F4"/>
    <mergeCell ref="C22:D22"/>
    <mergeCell ref="E22:F22"/>
    <mergeCell ref="C20:D20"/>
    <mergeCell ref="A7:B7"/>
    <mergeCell ref="C7:D7"/>
    <mergeCell ref="E7:F7"/>
    <mergeCell ref="G7:L7"/>
    <mergeCell ref="M7:P7"/>
    <mergeCell ref="A8:B8"/>
    <mergeCell ref="C8:D8"/>
    <mergeCell ref="E8:F8"/>
    <mergeCell ref="G8:L8"/>
    <mergeCell ref="M8:P8"/>
    <mergeCell ref="A9:P9"/>
    <mergeCell ref="A10:P10"/>
    <mergeCell ref="A11:B11"/>
    <mergeCell ref="C11:D11"/>
    <mergeCell ref="E11:F11"/>
    <mergeCell ref="G11:P11"/>
    <mergeCell ref="G18:P18"/>
    <mergeCell ref="C19:D19"/>
    <mergeCell ref="E19:F19"/>
    <mergeCell ref="C27:D27"/>
    <mergeCell ref="E27:F27"/>
    <mergeCell ref="A12:A13"/>
    <mergeCell ref="B12:B13"/>
    <mergeCell ref="C12:D13"/>
    <mergeCell ref="E12:F13"/>
    <mergeCell ref="H12:P13"/>
    <mergeCell ref="A14:A17"/>
    <mergeCell ref="B14:B15"/>
    <mergeCell ref="C14:D15"/>
    <mergeCell ref="E14:F15"/>
    <mergeCell ref="H14:P15"/>
    <mergeCell ref="B16:B17"/>
    <mergeCell ref="C16:D17"/>
    <mergeCell ref="E16:F17"/>
    <mergeCell ref="H16:P17"/>
    <mergeCell ref="G22:P22"/>
    <mergeCell ref="C23:D23"/>
    <mergeCell ref="E23:F23"/>
    <mergeCell ref="G23:P23"/>
    <mergeCell ref="G19:P19"/>
    <mergeCell ref="C24:D24"/>
    <mergeCell ref="E24:F24"/>
    <mergeCell ref="G24:P24"/>
    <mergeCell ref="A41:B41"/>
    <mergeCell ref="H41:P41"/>
    <mergeCell ref="H4:P4"/>
    <mergeCell ref="A37:B37"/>
    <mergeCell ref="H37:P37"/>
    <mergeCell ref="A38:B38"/>
    <mergeCell ref="H38:P38"/>
    <mergeCell ref="A39:P39"/>
    <mergeCell ref="A40:B40"/>
    <mergeCell ref="C40:D40"/>
    <mergeCell ref="E40:F40"/>
    <mergeCell ref="G40:P40"/>
    <mergeCell ref="A34:B34"/>
    <mergeCell ref="C34:D34"/>
    <mergeCell ref="E34:P34"/>
    <mergeCell ref="A35:P35"/>
    <mergeCell ref="A36:B36"/>
    <mergeCell ref="C36:D36"/>
    <mergeCell ref="C25:D25"/>
    <mergeCell ref="E25:F25"/>
    <mergeCell ref="G25:P25"/>
    <mergeCell ref="C26:D26"/>
    <mergeCell ref="E26:F26"/>
    <mergeCell ref="G26:P26"/>
    <mergeCell ref="E36:F36"/>
    <mergeCell ref="G36:P36"/>
    <mergeCell ref="A31:A32"/>
    <mergeCell ref="B31:B32"/>
    <mergeCell ref="D31:D32"/>
    <mergeCell ref="F31:F32"/>
    <mergeCell ref="E20:F20"/>
    <mergeCell ref="G20:P20"/>
    <mergeCell ref="C21:D21"/>
    <mergeCell ref="E21:F21"/>
    <mergeCell ref="G21:P21"/>
    <mergeCell ref="G27:P27"/>
    <mergeCell ref="G31:P32"/>
    <mergeCell ref="A33:P33"/>
    <mergeCell ref="C28:D28"/>
    <mergeCell ref="E28:F28"/>
    <mergeCell ref="G28:P28"/>
    <mergeCell ref="B29:B30"/>
    <mergeCell ref="C29:D30"/>
    <mergeCell ref="E29:F30"/>
    <mergeCell ref="H29:P30"/>
    <mergeCell ref="A18:A30"/>
    <mergeCell ref="C18:D18"/>
    <mergeCell ref="E18:F18"/>
  </mergeCells>
  <phoneticPr fontId="27"/>
  <printOptions horizontalCentered="1" verticalCentered="1"/>
  <pageMargins left="0.59055118110236227" right="0.39370078740157483" top="0.98425196850393704" bottom="0.39370078740157483" header="0" footer="0"/>
  <pageSetup paperSize="9" scale="62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99"/>
  </sheetPr>
  <dimension ref="A1:AT40"/>
  <sheetViews>
    <sheetView view="pageBreakPreview" zoomScale="70" zoomScaleNormal="85" zoomScaleSheetLayoutView="70" workbookViewId="0">
      <selection activeCell="A27" sqref="A27:U29"/>
    </sheetView>
  </sheetViews>
  <sheetFormatPr defaultColWidth="12" defaultRowHeight="14.25"/>
  <cols>
    <col min="1" max="1" width="6.875" style="162" customWidth="1"/>
    <col min="2" max="2" width="38.625" style="162" customWidth="1"/>
    <col min="3" max="3" width="5.625" style="162" customWidth="1"/>
    <col min="4" max="4" width="20.625" style="162" customWidth="1"/>
    <col min="5" max="5" width="5.625" style="162" customWidth="1"/>
    <col min="6" max="6" width="20.625" style="162" customWidth="1"/>
    <col min="7" max="7" width="5.625" style="162" customWidth="1"/>
    <col min="8" max="8" width="20.625" style="162" customWidth="1"/>
    <col min="9" max="9" width="5.625" style="162" customWidth="1"/>
    <col min="10" max="10" width="20.625" style="162" customWidth="1"/>
    <col min="11" max="17" width="5.625" style="126" customWidth="1"/>
    <col min="18" max="20" width="5.625" style="162" customWidth="1"/>
    <col min="21" max="21" width="12.625" style="162" bestFit="1" customWidth="1"/>
    <col min="22" max="22" width="12" style="162"/>
    <col min="23" max="23" width="12.625" style="162" bestFit="1" customWidth="1"/>
    <col min="24" max="24" width="12" style="162"/>
    <col min="25" max="25" width="15.875" style="162" bestFit="1" customWidth="1"/>
    <col min="26" max="26" width="2.5" style="162" customWidth="1"/>
    <col min="27" max="29" width="12" style="162"/>
    <col min="30" max="30" width="15" style="162" bestFit="1" customWidth="1"/>
    <col min="31" max="31" width="2.5" style="162" customWidth="1"/>
    <col min="32" max="32" width="12" style="162"/>
    <col min="33" max="33" width="12.625" style="162" bestFit="1" customWidth="1"/>
    <col min="34" max="34" width="12" style="162"/>
    <col min="35" max="35" width="18.125" style="162" bestFit="1" customWidth="1"/>
    <col min="36" max="36" width="2.5" style="162" customWidth="1"/>
    <col min="37" max="39" width="12" style="162"/>
    <col min="40" max="40" width="18.125" style="162" bestFit="1" customWidth="1"/>
    <col min="41" max="41" width="2.5" style="162" customWidth="1"/>
    <col min="42" max="42" width="12" style="162"/>
    <col min="43" max="43" width="12.625" style="162" bestFit="1" customWidth="1"/>
    <col min="44" max="44" width="12" style="162"/>
    <col min="45" max="45" width="13.125" style="162" bestFit="1" customWidth="1"/>
    <col min="46" max="256" width="12" style="162"/>
    <col min="257" max="257" width="6.875" style="162" customWidth="1"/>
    <col min="258" max="258" width="38.625" style="162" customWidth="1"/>
    <col min="259" max="259" width="5.625" style="162" customWidth="1"/>
    <col min="260" max="260" width="20.625" style="162" customWidth="1"/>
    <col min="261" max="261" width="5.625" style="162" customWidth="1"/>
    <col min="262" max="262" width="20.625" style="162" customWidth="1"/>
    <col min="263" max="263" width="5.625" style="162" customWidth="1"/>
    <col min="264" max="264" width="20.625" style="162" customWidth="1"/>
    <col min="265" max="265" width="5.625" style="162" customWidth="1"/>
    <col min="266" max="266" width="20.625" style="162" customWidth="1"/>
    <col min="267" max="276" width="5.625" style="162" customWidth="1"/>
    <col min="277" max="277" width="12.625" style="162" bestFit="1" customWidth="1"/>
    <col min="278" max="278" width="12" style="162"/>
    <col min="279" max="279" width="12.625" style="162" bestFit="1" customWidth="1"/>
    <col min="280" max="281" width="12" style="162"/>
    <col min="282" max="282" width="2.5" style="162" customWidth="1"/>
    <col min="283" max="286" width="12" style="162"/>
    <col min="287" max="287" width="2.5" style="162" customWidth="1"/>
    <col min="288" max="288" width="12" style="162"/>
    <col min="289" max="289" width="12.625" style="162" bestFit="1" customWidth="1"/>
    <col min="290" max="291" width="12" style="162"/>
    <col min="292" max="292" width="2.5" style="162" customWidth="1"/>
    <col min="293" max="296" width="12" style="162"/>
    <col min="297" max="297" width="2.5" style="162" customWidth="1"/>
    <col min="298" max="298" width="12" style="162"/>
    <col min="299" max="299" width="12.625" style="162" bestFit="1" customWidth="1"/>
    <col min="300" max="512" width="12" style="162"/>
    <col min="513" max="513" width="6.875" style="162" customWidth="1"/>
    <col min="514" max="514" width="38.625" style="162" customWidth="1"/>
    <col min="515" max="515" width="5.625" style="162" customWidth="1"/>
    <col min="516" max="516" width="20.625" style="162" customWidth="1"/>
    <col min="517" max="517" width="5.625" style="162" customWidth="1"/>
    <col min="518" max="518" width="20.625" style="162" customWidth="1"/>
    <col min="519" max="519" width="5.625" style="162" customWidth="1"/>
    <col min="520" max="520" width="20.625" style="162" customWidth="1"/>
    <col min="521" max="521" width="5.625" style="162" customWidth="1"/>
    <col min="522" max="522" width="20.625" style="162" customWidth="1"/>
    <col min="523" max="532" width="5.625" style="162" customWidth="1"/>
    <col min="533" max="533" width="12.625" style="162" bestFit="1" customWidth="1"/>
    <col min="534" max="534" width="12" style="162"/>
    <col min="535" max="535" width="12.625" style="162" bestFit="1" customWidth="1"/>
    <col min="536" max="537" width="12" style="162"/>
    <col min="538" max="538" width="2.5" style="162" customWidth="1"/>
    <col min="539" max="542" width="12" style="162"/>
    <col min="543" max="543" width="2.5" style="162" customWidth="1"/>
    <col min="544" max="544" width="12" style="162"/>
    <col min="545" max="545" width="12.625" style="162" bestFit="1" customWidth="1"/>
    <col min="546" max="547" width="12" style="162"/>
    <col min="548" max="548" width="2.5" style="162" customWidth="1"/>
    <col min="549" max="552" width="12" style="162"/>
    <col min="553" max="553" width="2.5" style="162" customWidth="1"/>
    <col min="554" max="554" width="12" style="162"/>
    <col min="555" max="555" width="12.625" style="162" bestFit="1" customWidth="1"/>
    <col min="556" max="768" width="12" style="162"/>
    <col min="769" max="769" width="6.875" style="162" customWidth="1"/>
    <col min="770" max="770" width="38.625" style="162" customWidth="1"/>
    <col min="771" max="771" width="5.625" style="162" customWidth="1"/>
    <col min="772" max="772" width="20.625" style="162" customWidth="1"/>
    <col min="773" max="773" width="5.625" style="162" customWidth="1"/>
    <col min="774" max="774" width="20.625" style="162" customWidth="1"/>
    <col min="775" max="775" width="5.625" style="162" customWidth="1"/>
    <col min="776" max="776" width="20.625" style="162" customWidth="1"/>
    <col min="777" max="777" width="5.625" style="162" customWidth="1"/>
    <col min="778" max="778" width="20.625" style="162" customWidth="1"/>
    <col min="779" max="788" width="5.625" style="162" customWidth="1"/>
    <col min="789" max="789" width="12.625" style="162" bestFit="1" customWidth="1"/>
    <col min="790" max="790" width="12" style="162"/>
    <col min="791" max="791" width="12.625" style="162" bestFit="1" customWidth="1"/>
    <col min="792" max="793" width="12" style="162"/>
    <col min="794" max="794" width="2.5" style="162" customWidth="1"/>
    <col min="795" max="798" width="12" style="162"/>
    <col min="799" max="799" width="2.5" style="162" customWidth="1"/>
    <col min="800" max="800" width="12" style="162"/>
    <col min="801" max="801" width="12.625" style="162" bestFit="1" customWidth="1"/>
    <col min="802" max="803" width="12" style="162"/>
    <col min="804" max="804" width="2.5" style="162" customWidth="1"/>
    <col min="805" max="808" width="12" style="162"/>
    <col min="809" max="809" width="2.5" style="162" customWidth="1"/>
    <col min="810" max="810" width="12" style="162"/>
    <col min="811" max="811" width="12.625" style="162" bestFit="1" customWidth="1"/>
    <col min="812" max="1024" width="12" style="162"/>
    <col min="1025" max="1025" width="6.875" style="162" customWidth="1"/>
    <col min="1026" max="1026" width="38.625" style="162" customWidth="1"/>
    <col min="1027" max="1027" width="5.625" style="162" customWidth="1"/>
    <col min="1028" max="1028" width="20.625" style="162" customWidth="1"/>
    <col min="1029" max="1029" width="5.625" style="162" customWidth="1"/>
    <col min="1030" max="1030" width="20.625" style="162" customWidth="1"/>
    <col min="1031" max="1031" width="5.625" style="162" customWidth="1"/>
    <col min="1032" max="1032" width="20.625" style="162" customWidth="1"/>
    <col min="1033" max="1033" width="5.625" style="162" customWidth="1"/>
    <col min="1034" max="1034" width="20.625" style="162" customWidth="1"/>
    <col min="1035" max="1044" width="5.625" style="162" customWidth="1"/>
    <col min="1045" max="1045" width="12.625" style="162" bestFit="1" customWidth="1"/>
    <col min="1046" max="1046" width="12" style="162"/>
    <col min="1047" max="1047" width="12.625" style="162" bestFit="1" customWidth="1"/>
    <col min="1048" max="1049" width="12" style="162"/>
    <col min="1050" max="1050" width="2.5" style="162" customWidth="1"/>
    <col min="1051" max="1054" width="12" style="162"/>
    <col min="1055" max="1055" width="2.5" style="162" customWidth="1"/>
    <col min="1056" max="1056" width="12" style="162"/>
    <col min="1057" max="1057" width="12.625" style="162" bestFit="1" customWidth="1"/>
    <col min="1058" max="1059" width="12" style="162"/>
    <col min="1060" max="1060" width="2.5" style="162" customWidth="1"/>
    <col min="1061" max="1064" width="12" style="162"/>
    <col min="1065" max="1065" width="2.5" style="162" customWidth="1"/>
    <col min="1066" max="1066" width="12" style="162"/>
    <col min="1067" max="1067" width="12.625" style="162" bestFit="1" customWidth="1"/>
    <col min="1068" max="1280" width="12" style="162"/>
    <col min="1281" max="1281" width="6.875" style="162" customWidth="1"/>
    <col min="1282" max="1282" width="38.625" style="162" customWidth="1"/>
    <col min="1283" max="1283" width="5.625" style="162" customWidth="1"/>
    <col min="1284" max="1284" width="20.625" style="162" customWidth="1"/>
    <col min="1285" max="1285" width="5.625" style="162" customWidth="1"/>
    <col min="1286" max="1286" width="20.625" style="162" customWidth="1"/>
    <col min="1287" max="1287" width="5.625" style="162" customWidth="1"/>
    <col min="1288" max="1288" width="20.625" style="162" customWidth="1"/>
    <col min="1289" max="1289" width="5.625" style="162" customWidth="1"/>
    <col min="1290" max="1290" width="20.625" style="162" customWidth="1"/>
    <col min="1291" max="1300" width="5.625" style="162" customWidth="1"/>
    <col min="1301" max="1301" width="12.625" style="162" bestFit="1" customWidth="1"/>
    <col min="1302" max="1302" width="12" style="162"/>
    <col min="1303" max="1303" width="12.625" style="162" bestFit="1" customWidth="1"/>
    <col min="1304" max="1305" width="12" style="162"/>
    <col min="1306" max="1306" width="2.5" style="162" customWidth="1"/>
    <col min="1307" max="1310" width="12" style="162"/>
    <col min="1311" max="1311" width="2.5" style="162" customWidth="1"/>
    <col min="1312" max="1312" width="12" style="162"/>
    <col min="1313" max="1313" width="12.625" style="162" bestFit="1" customWidth="1"/>
    <col min="1314" max="1315" width="12" style="162"/>
    <col min="1316" max="1316" width="2.5" style="162" customWidth="1"/>
    <col min="1317" max="1320" width="12" style="162"/>
    <col min="1321" max="1321" width="2.5" style="162" customWidth="1"/>
    <col min="1322" max="1322" width="12" style="162"/>
    <col min="1323" max="1323" width="12.625" style="162" bestFit="1" customWidth="1"/>
    <col min="1324" max="1536" width="12" style="162"/>
    <col min="1537" max="1537" width="6.875" style="162" customWidth="1"/>
    <col min="1538" max="1538" width="38.625" style="162" customWidth="1"/>
    <col min="1539" max="1539" width="5.625" style="162" customWidth="1"/>
    <col min="1540" max="1540" width="20.625" style="162" customWidth="1"/>
    <col min="1541" max="1541" width="5.625" style="162" customWidth="1"/>
    <col min="1542" max="1542" width="20.625" style="162" customWidth="1"/>
    <col min="1543" max="1543" width="5.625" style="162" customWidth="1"/>
    <col min="1544" max="1544" width="20.625" style="162" customWidth="1"/>
    <col min="1545" max="1545" width="5.625" style="162" customWidth="1"/>
    <col min="1546" max="1546" width="20.625" style="162" customWidth="1"/>
    <col min="1547" max="1556" width="5.625" style="162" customWidth="1"/>
    <col min="1557" max="1557" width="12.625" style="162" bestFit="1" customWidth="1"/>
    <col min="1558" max="1558" width="12" style="162"/>
    <col min="1559" max="1559" width="12.625" style="162" bestFit="1" customWidth="1"/>
    <col min="1560" max="1561" width="12" style="162"/>
    <col min="1562" max="1562" width="2.5" style="162" customWidth="1"/>
    <col min="1563" max="1566" width="12" style="162"/>
    <col min="1567" max="1567" width="2.5" style="162" customWidth="1"/>
    <col min="1568" max="1568" width="12" style="162"/>
    <col min="1569" max="1569" width="12.625" style="162" bestFit="1" customWidth="1"/>
    <col min="1570" max="1571" width="12" style="162"/>
    <col min="1572" max="1572" width="2.5" style="162" customWidth="1"/>
    <col min="1573" max="1576" width="12" style="162"/>
    <col min="1577" max="1577" width="2.5" style="162" customWidth="1"/>
    <col min="1578" max="1578" width="12" style="162"/>
    <col min="1579" max="1579" width="12.625" style="162" bestFit="1" customWidth="1"/>
    <col min="1580" max="1792" width="12" style="162"/>
    <col min="1793" max="1793" width="6.875" style="162" customWidth="1"/>
    <col min="1794" max="1794" width="38.625" style="162" customWidth="1"/>
    <col min="1795" max="1795" width="5.625" style="162" customWidth="1"/>
    <col min="1796" max="1796" width="20.625" style="162" customWidth="1"/>
    <col min="1797" max="1797" width="5.625" style="162" customWidth="1"/>
    <col min="1798" max="1798" width="20.625" style="162" customWidth="1"/>
    <col min="1799" max="1799" width="5.625" style="162" customWidth="1"/>
    <col min="1800" max="1800" width="20.625" style="162" customWidth="1"/>
    <col min="1801" max="1801" width="5.625" style="162" customWidth="1"/>
    <col min="1802" max="1802" width="20.625" style="162" customWidth="1"/>
    <col min="1803" max="1812" width="5.625" style="162" customWidth="1"/>
    <col min="1813" max="1813" width="12.625" style="162" bestFit="1" customWidth="1"/>
    <col min="1814" max="1814" width="12" style="162"/>
    <col min="1815" max="1815" width="12.625" style="162" bestFit="1" customWidth="1"/>
    <col min="1816" max="1817" width="12" style="162"/>
    <col min="1818" max="1818" width="2.5" style="162" customWidth="1"/>
    <col min="1819" max="1822" width="12" style="162"/>
    <col min="1823" max="1823" width="2.5" style="162" customWidth="1"/>
    <col min="1824" max="1824" width="12" style="162"/>
    <col min="1825" max="1825" width="12.625" style="162" bestFit="1" customWidth="1"/>
    <col min="1826" max="1827" width="12" style="162"/>
    <col min="1828" max="1828" width="2.5" style="162" customWidth="1"/>
    <col min="1829" max="1832" width="12" style="162"/>
    <col min="1833" max="1833" width="2.5" style="162" customWidth="1"/>
    <col min="1834" max="1834" width="12" style="162"/>
    <col min="1835" max="1835" width="12.625" style="162" bestFit="1" customWidth="1"/>
    <col min="1836" max="2048" width="12" style="162"/>
    <col min="2049" max="2049" width="6.875" style="162" customWidth="1"/>
    <col min="2050" max="2050" width="38.625" style="162" customWidth="1"/>
    <col min="2051" max="2051" width="5.625" style="162" customWidth="1"/>
    <col min="2052" max="2052" width="20.625" style="162" customWidth="1"/>
    <col min="2053" max="2053" width="5.625" style="162" customWidth="1"/>
    <col min="2054" max="2054" width="20.625" style="162" customWidth="1"/>
    <col min="2055" max="2055" width="5.625" style="162" customWidth="1"/>
    <col min="2056" max="2056" width="20.625" style="162" customWidth="1"/>
    <col min="2057" max="2057" width="5.625" style="162" customWidth="1"/>
    <col min="2058" max="2058" width="20.625" style="162" customWidth="1"/>
    <col min="2059" max="2068" width="5.625" style="162" customWidth="1"/>
    <col min="2069" max="2069" width="12.625" style="162" bestFit="1" customWidth="1"/>
    <col min="2070" max="2070" width="12" style="162"/>
    <col min="2071" max="2071" width="12.625" style="162" bestFit="1" customWidth="1"/>
    <col min="2072" max="2073" width="12" style="162"/>
    <col min="2074" max="2074" width="2.5" style="162" customWidth="1"/>
    <col min="2075" max="2078" width="12" style="162"/>
    <col min="2079" max="2079" width="2.5" style="162" customWidth="1"/>
    <col min="2080" max="2080" width="12" style="162"/>
    <col min="2081" max="2081" width="12.625" style="162" bestFit="1" customWidth="1"/>
    <col min="2082" max="2083" width="12" style="162"/>
    <col min="2084" max="2084" width="2.5" style="162" customWidth="1"/>
    <col min="2085" max="2088" width="12" style="162"/>
    <col min="2089" max="2089" width="2.5" style="162" customWidth="1"/>
    <col min="2090" max="2090" width="12" style="162"/>
    <col min="2091" max="2091" width="12.625" style="162" bestFit="1" customWidth="1"/>
    <col min="2092" max="2304" width="12" style="162"/>
    <col min="2305" max="2305" width="6.875" style="162" customWidth="1"/>
    <col min="2306" max="2306" width="38.625" style="162" customWidth="1"/>
    <col min="2307" max="2307" width="5.625" style="162" customWidth="1"/>
    <col min="2308" max="2308" width="20.625" style="162" customWidth="1"/>
    <col min="2309" max="2309" width="5.625" style="162" customWidth="1"/>
    <col min="2310" max="2310" width="20.625" style="162" customWidth="1"/>
    <col min="2311" max="2311" width="5.625" style="162" customWidth="1"/>
    <col min="2312" max="2312" width="20.625" style="162" customWidth="1"/>
    <col min="2313" max="2313" width="5.625" style="162" customWidth="1"/>
    <col min="2314" max="2314" width="20.625" style="162" customWidth="1"/>
    <col min="2315" max="2324" width="5.625" style="162" customWidth="1"/>
    <col min="2325" max="2325" width="12.625" style="162" bestFit="1" customWidth="1"/>
    <col min="2326" max="2326" width="12" style="162"/>
    <col min="2327" max="2327" width="12.625" style="162" bestFit="1" customWidth="1"/>
    <col min="2328" max="2329" width="12" style="162"/>
    <col min="2330" max="2330" width="2.5" style="162" customWidth="1"/>
    <col min="2331" max="2334" width="12" style="162"/>
    <col min="2335" max="2335" width="2.5" style="162" customWidth="1"/>
    <col min="2336" max="2336" width="12" style="162"/>
    <col min="2337" max="2337" width="12.625" style="162" bestFit="1" customWidth="1"/>
    <col min="2338" max="2339" width="12" style="162"/>
    <col min="2340" max="2340" width="2.5" style="162" customWidth="1"/>
    <col min="2341" max="2344" width="12" style="162"/>
    <col min="2345" max="2345" width="2.5" style="162" customWidth="1"/>
    <col min="2346" max="2346" width="12" style="162"/>
    <col min="2347" max="2347" width="12.625" style="162" bestFit="1" customWidth="1"/>
    <col min="2348" max="2560" width="12" style="162"/>
    <col min="2561" max="2561" width="6.875" style="162" customWidth="1"/>
    <col min="2562" max="2562" width="38.625" style="162" customWidth="1"/>
    <col min="2563" max="2563" width="5.625" style="162" customWidth="1"/>
    <col min="2564" max="2564" width="20.625" style="162" customWidth="1"/>
    <col min="2565" max="2565" width="5.625" style="162" customWidth="1"/>
    <col min="2566" max="2566" width="20.625" style="162" customWidth="1"/>
    <col min="2567" max="2567" width="5.625" style="162" customWidth="1"/>
    <col min="2568" max="2568" width="20.625" style="162" customWidth="1"/>
    <col min="2569" max="2569" width="5.625" style="162" customWidth="1"/>
    <col min="2570" max="2570" width="20.625" style="162" customWidth="1"/>
    <col min="2571" max="2580" width="5.625" style="162" customWidth="1"/>
    <col min="2581" max="2581" width="12.625" style="162" bestFit="1" customWidth="1"/>
    <col min="2582" max="2582" width="12" style="162"/>
    <col min="2583" max="2583" width="12.625" style="162" bestFit="1" customWidth="1"/>
    <col min="2584" max="2585" width="12" style="162"/>
    <col min="2586" max="2586" width="2.5" style="162" customWidth="1"/>
    <col min="2587" max="2590" width="12" style="162"/>
    <col min="2591" max="2591" width="2.5" style="162" customWidth="1"/>
    <col min="2592" max="2592" width="12" style="162"/>
    <col min="2593" max="2593" width="12.625" style="162" bestFit="1" customWidth="1"/>
    <col min="2594" max="2595" width="12" style="162"/>
    <col min="2596" max="2596" width="2.5" style="162" customWidth="1"/>
    <col min="2597" max="2600" width="12" style="162"/>
    <col min="2601" max="2601" width="2.5" style="162" customWidth="1"/>
    <col min="2602" max="2602" width="12" style="162"/>
    <col min="2603" max="2603" width="12.625" style="162" bestFit="1" customWidth="1"/>
    <col min="2604" max="2816" width="12" style="162"/>
    <col min="2817" max="2817" width="6.875" style="162" customWidth="1"/>
    <col min="2818" max="2818" width="38.625" style="162" customWidth="1"/>
    <col min="2819" max="2819" width="5.625" style="162" customWidth="1"/>
    <col min="2820" max="2820" width="20.625" style="162" customWidth="1"/>
    <col min="2821" max="2821" width="5.625" style="162" customWidth="1"/>
    <col min="2822" max="2822" width="20.625" style="162" customWidth="1"/>
    <col min="2823" max="2823" width="5.625" style="162" customWidth="1"/>
    <col min="2824" max="2824" width="20.625" style="162" customWidth="1"/>
    <col min="2825" max="2825" width="5.625" style="162" customWidth="1"/>
    <col min="2826" max="2826" width="20.625" style="162" customWidth="1"/>
    <col min="2827" max="2836" width="5.625" style="162" customWidth="1"/>
    <col min="2837" max="2837" width="12.625" style="162" bestFit="1" customWidth="1"/>
    <col min="2838" max="2838" width="12" style="162"/>
    <col min="2839" max="2839" width="12.625" style="162" bestFit="1" customWidth="1"/>
    <col min="2840" max="2841" width="12" style="162"/>
    <col min="2842" max="2842" width="2.5" style="162" customWidth="1"/>
    <col min="2843" max="2846" width="12" style="162"/>
    <col min="2847" max="2847" width="2.5" style="162" customWidth="1"/>
    <col min="2848" max="2848" width="12" style="162"/>
    <col min="2849" max="2849" width="12.625" style="162" bestFit="1" customWidth="1"/>
    <col min="2850" max="2851" width="12" style="162"/>
    <col min="2852" max="2852" width="2.5" style="162" customWidth="1"/>
    <col min="2853" max="2856" width="12" style="162"/>
    <col min="2857" max="2857" width="2.5" style="162" customWidth="1"/>
    <col min="2858" max="2858" width="12" style="162"/>
    <col min="2859" max="2859" width="12.625" style="162" bestFit="1" customWidth="1"/>
    <col min="2860" max="3072" width="12" style="162"/>
    <col min="3073" max="3073" width="6.875" style="162" customWidth="1"/>
    <col min="3074" max="3074" width="38.625" style="162" customWidth="1"/>
    <col min="3075" max="3075" width="5.625" style="162" customWidth="1"/>
    <col min="3076" max="3076" width="20.625" style="162" customWidth="1"/>
    <col min="3077" max="3077" width="5.625" style="162" customWidth="1"/>
    <col min="3078" max="3078" width="20.625" style="162" customWidth="1"/>
    <col min="3079" max="3079" width="5.625" style="162" customWidth="1"/>
    <col min="3080" max="3080" width="20.625" style="162" customWidth="1"/>
    <col min="3081" max="3081" width="5.625" style="162" customWidth="1"/>
    <col min="3082" max="3082" width="20.625" style="162" customWidth="1"/>
    <col min="3083" max="3092" width="5.625" style="162" customWidth="1"/>
    <col min="3093" max="3093" width="12.625" style="162" bestFit="1" customWidth="1"/>
    <col min="3094" max="3094" width="12" style="162"/>
    <col min="3095" max="3095" width="12.625" style="162" bestFit="1" customWidth="1"/>
    <col min="3096" max="3097" width="12" style="162"/>
    <col min="3098" max="3098" width="2.5" style="162" customWidth="1"/>
    <col min="3099" max="3102" width="12" style="162"/>
    <col min="3103" max="3103" width="2.5" style="162" customWidth="1"/>
    <col min="3104" max="3104" width="12" style="162"/>
    <col min="3105" max="3105" width="12.625" style="162" bestFit="1" customWidth="1"/>
    <col min="3106" max="3107" width="12" style="162"/>
    <col min="3108" max="3108" width="2.5" style="162" customWidth="1"/>
    <col min="3109" max="3112" width="12" style="162"/>
    <col min="3113" max="3113" width="2.5" style="162" customWidth="1"/>
    <col min="3114" max="3114" width="12" style="162"/>
    <col min="3115" max="3115" width="12.625" style="162" bestFit="1" customWidth="1"/>
    <col min="3116" max="3328" width="12" style="162"/>
    <col min="3329" max="3329" width="6.875" style="162" customWidth="1"/>
    <col min="3330" max="3330" width="38.625" style="162" customWidth="1"/>
    <col min="3331" max="3331" width="5.625" style="162" customWidth="1"/>
    <col min="3332" max="3332" width="20.625" style="162" customWidth="1"/>
    <col min="3333" max="3333" width="5.625" style="162" customWidth="1"/>
    <col min="3334" max="3334" width="20.625" style="162" customWidth="1"/>
    <col min="3335" max="3335" width="5.625" style="162" customWidth="1"/>
    <col min="3336" max="3336" width="20.625" style="162" customWidth="1"/>
    <col min="3337" max="3337" width="5.625" style="162" customWidth="1"/>
    <col min="3338" max="3338" width="20.625" style="162" customWidth="1"/>
    <col min="3339" max="3348" width="5.625" style="162" customWidth="1"/>
    <col min="3349" max="3349" width="12.625" style="162" bestFit="1" customWidth="1"/>
    <col min="3350" max="3350" width="12" style="162"/>
    <col min="3351" max="3351" width="12.625" style="162" bestFit="1" customWidth="1"/>
    <col min="3352" max="3353" width="12" style="162"/>
    <col min="3354" max="3354" width="2.5" style="162" customWidth="1"/>
    <col min="3355" max="3358" width="12" style="162"/>
    <col min="3359" max="3359" width="2.5" style="162" customWidth="1"/>
    <col min="3360" max="3360" width="12" style="162"/>
    <col min="3361" max="3361" width="12.625" style="162" bestFit="1" customWidth="1"/>
    <col min="3362" max="3363" width="12" style="162"/>
    <col min="3364" max="3364" width="2.5" style="162" customWidth="1"/>
    <col min="3365" max="3368" width="12" style="162"/>
    <col min="3369" max="3369" width="2.5" style="162" customWidth="1"/>
    <col min="3370" max="3370" width="12" style="162"/>
    <col min="3371" max="3371" width="12.625" style="162" bestFit="1" customWidth="1"/>
    <col min="3372" max="3584" width="12" style="162"/>
    <col min="3585" max="3585" width="6.875" style="162" customWidth="1"/>
    <col min="3586" max="3586" width="38.625" style="162" customWidth="1"/>
    <col min="3587" max="3587" width="5.625" style="162" customWidth="1"/>
    <col min="3588" max="3588" width="20.625" style="162" customWidth="1"/>
    <col min="3589" max="3589" width="5.625" style="162" customWidth="1"/>
    <col min="3590" max="3590" width="20.625" style="162" customWidth="1"/>
    <col min="3591" max="3591" width="5.625" style="162" customWidth="1"/>
    <col min="3592" max="3592" width="20.625" style="162" customWidth="1"/>
    <col min="3593" max="3593" width="5.625" style="162" customWidth="1"/>
    <col min="3594" max="3594" width="20.625" style="162" customWidth="1"/>
    <col min="3595" max="3604" width="5.625" style="162" customWidth="1"/>
    <col min="3605" max="3605" width="12.625" style="162" bestFit="1" customWidth="1"/>
    <col min="3606" max="3606" width="12" style="162"/>
    <col min="3607" max="3607" width="12.625" style="162" bestFit="1" customWidth="1"/>
    <col min="3608" max="3609" width="12" style="162"/>
    <col min="3610" max="3610" width="2.5" style="162" customWidth="1"/>
    <col min="3611" max="3614" width="12" style="162"/>
    <col min="3615" max="3615" width="2.5" style="162" customWidth="1"/>
    <col min="3616" max="3616" width="12" style="162"/>
    <col min="3617" max="3617" width="12.625" style="162" bestFit="1" customWidth="1"/>
    <col min="3618" max="3619" width="12" style="162"/>
    <col min="3620" max="3620" width="2.5" style="162" customWidth="1"/>
    <col min="3621" max="3624" width="12" style="162"/>
    <col min="3625" max="3625" width="2.5" style="162" customWidth="1"/>
    <col min="3626" max="3626" width="12" style="162"/>
    <col min="3627" max="3627" width="12.625" style="162" bestFit="1" customWidth="1"/>
    <col min="3628" max="3840" width="12" style="162"/>
    <col min="3841" max="3841" width="6.875" style="162" customWidth="1"/>
    <col min="3842" max="3842" width="38.625" style="162" customWidth="1"/>
    <col min="3843" max="3843" width="5.625" style="162" customWidth="1"/>
    <col min="3844" max="3844" width="20.625" style="162" customWidth="1"/>
    <col min="3845" max="3845" width="5.625" style="162" customWidth="1"/>
    <col min="3846" max="3846" width="20.625" style="162" customWidth="1"/>
    <col min="3847" max="3847" width="5.625" style="162" customWidth="1"/>
    <col min="3848" max="3848" width="20.625" style="162" customWidth="1"/>
    <col min="3849" max="3849" width="5.625" style="162" customWidth="1"/>
    <col min="3850" max="3850" width="20.625" style="162" customWidth="1"/>
    <col min="3851" max="3860" width="5.625" style="162" customWidth="1"/>
    <col min="3861" max="3861" width="12.625" style="162" bestFit="1" customWidth="1"/>
    <col min="3862" max="3862" width="12" style="162"/>
    <col min="3863" max="3863" width="12.625" style="162" bestFit="1" customWidth="1"/>
    <col min="3864" max="3865" width="12" style="162"/>
    <col min="3866" max="3866" width="2.5" style="162" customWidth="1"/>
    <col min="3867" max="3870" width="12" style="162"/>
    <col min="3871" max="3871" width="2.5" style="162" customWidth="1"/>
    <col min="3872" max="3872" width="12" style="162"/>
    <col min="3873" max="3873" width="12.625" style="162" bestFit="1" customWidth="1"/>
    <col min="3874" max="3875" width="12" style="162"/>
    <col min="3876" max="3876" width="2.5" style="162" customWidth="1"/>
    <col min="3877" max="3880" width="12" style="162"/>
    <col min="3881" max="3881" width="2.5" style="162" customWidth="1"/>
    <col min="3882" max="3882" width="12" style="162"/>
    <col min="3883" max="3883" width="12.625" style="162" bestFit="1" customWidth="1"/>
    <col min="3884" max="4096" width="12" style="162"/>
    <col min="4097" max="4097" width="6.875" style="162" customWidth="1"/>
    <col min="4098" max="4098" width="38.625" style="162" customWidth="1"/>
    <col min="4099" max="4099" width="5.625" style="162" customWidth="1"/>
    <col min="4100" max="4100" width="20.625" style="162" customWidth="1"/>
    <col min="4101" max="4101" width="5.625" style="162" customWidth="1"/>
    <col min="4102" max="4102" width="20.625" style="162" customWidth="1"/>
    <col min="4103" max="4103" width="5.625" style="162" customWidth="1"/>
    <col min="4104" max="4104" width="20.625" style="162" customWidth="1"/>
    <col min="4105" max="4105" width="5.625" style="162" customWidth="1"/>
    <col min="4106" max="4106" width="20.625" style="162" customWidth="1"/>
    <col min="4107" max="4116" width="5.625" style="162" customWidth="1"/>
    <col min="4117" max="4117" width="12.625" style="162" bestFit="1" customWidth="1"/>
    <col min="4118" max="4118" width="12" style="162"/>
    <col min="4119" max="4119" width="12.625" style="162" bestFit="1" customWidth="1"/>
    <col min="4120" max="4121" width="12" style="162"/>
    <col min="4122" max="4122" width="2.5" style="162" customWidth="1"/>
    <col min="4123" max="4126" width="12" style="162"/>
    <col min="4127" max="4127" width="2.5" style="162" customWidth="1"/>
    <col min="4128" max="4128" width="12" style="162"/>
    <col min="4129" max="4129" width="12.625" style="162" bestFit="1" customWidth="1"/>
    <col min="4130" max="4131" width="12" style="162"/>
    <col min="4132" max="4132" width="2.5" style="162" customWidth="1"/>
    <col min="4133" max="4136" width="12" style="162"/>
    <col min="4137" max="4137" width="2.5" style="162" customWidth="1"/>
    <col min="4138" max="4138" width="12" style="162"/>
    <col min="4139" max="4139" width="12.625" style="162" bestFit="1" customWidth="1"/>
    <col min="4140" max="4352" width="12" style="162"/>
    <col min="4353" max="4353" width="6.875" style="162" customWidth="1"/>
    <col min="4354" max="4354" width="38.625" style="162" customWidth="1"/>
    <col min="4355" max="4355" width="5.625" style="162" customWidth="1"/>
    <col min="4356" max="4356" width="20.625" style="162" customWidth="1"/>
    <col min="4357" max="4357" width="5.625" style="162" customWidth="1"/>
    <col min="4358" max="4358" width="20.625" style="162" customWidth="1"/>
    <col min="4359" max="4359" width="5.625" style="162" customWidth="1"/>
    <col min="4360" max="4360" width="20.625" style="162" customWidth="1"/>
    <col min="4361" max="4361" width="5.625" style="162" customWidth="1"/>
    <col min="4362" max="4362" width="20.625" style="162" customWidth="1"/>
    <col min="4363" max="4372" width="5.625" style="162" customWidth="1"/>
    <col min="4373" max="4373" width="12.625" style="162" bestFit="1" customWidth="1"/>
    <col min="4374" max="4374" width="12" style="162"/>
    <col min="4375" max="4375" width="12.625" style="162" bestFit="1" customWidth="1"/>
    <col min="4376" max="4377" width="12" style="162"/>
    <col min="4378" max="4378" width="2.5" style="162" customWidth="1"/>
    <col min="4379" max="4382" width="12" style="162"/>
    <col min="4383" max="4383" width="2.5" style="162" customWidth="1"/>
    <col min="4384" max="4384" width="12" style="162"/>
    <col min="4385" max="4385" width="12.625" style="162" bestFit="1" customWidth="1"/>
    <col min="4386" max="4387" width="12" style="162"/>
    <col min="4388" max="4388" width="2.5" style="162" customWidth="1"/>
    <col min="4389" max="4392" width="12" style="162"/>
    <col min="4393" max="4393" width="2.5" style="162" customWidth="1"/>
    <col min="4394" max="4394" width="12" style="162"/>
    <col min="4395" max="4395" width="12.625" style="162" bestFit="1" customWidth="1"/>
    <col min="4396" max="4608" width="12" style="162"/>
    <col min="4609" max="4609" width="6.875" style="162" customWidth="1"/>
    <col min="4610" max="4610" width="38.625" style="162" customWidth="1"/>
    <col min="4611" max="4611" width="5.625" style="162" customWidth="1"/>
    <col min="4612" max="4612" width="20.625" style="162" customWidth="1"/>
    <col min="4613" max="4613" width="5.625" style="162" customWidth="1"/>
    <col min="4614" max="4614" width="20.625" style="162" customWidth="1"/>
    <col min="4615" max="4615" width="5.625" style="162" customWidth="1"/>
    <col min="4616" max="4616" width="20.625" style="162" customWidth="1"/>
    <col min="4617" max="4617" width="5.625" style="162" customWidth="1"/>
    <col min="4618" max="4618" width="20.625" style="162" customWidth="1"/>
    <col min="4619" max="4628" width="5.625" style="162" customWidth="1"/>
    <col min="4629" max="4629" width="12.625" style="162" bestFit="1" customWidth="1"/>
    <col min="4630" max="4630" width="12" style="162"/>
    <col min="4631" max="4631" width="12.625" style="162" bestFit="1" customWidth="1"/>
    <col min="4632" max="4633" width="12" style="162"/>
    <col min="4634" max="4634" width="2.5" style="162" customWidth="1"/>
    <col min="4635" max="4638" width="12" style="162"/>
    <col min="4639" max="4639" width="2.5" style="162" customWidth="1"/>
    <col min="4640" max="4640" width="12" style="162"/>
    <col min="4641" max="4641" width="12.625" style="162" bestFit="1" customWidth="1"/>
    <col min="4642" max="4643" width="12" style="162"/>
    <col min="4644" max="4644" width="2.5" style="162" customWidth="1"/>
    <col min="4645" max="4648" width="12" style="162"/>
    <col min="4649" max="4649" width="2.5" style="162" customWidth="1"/>
    <col min="4650" max="4650" width="12" style="162"/>
    <col min="4651" max="4651" width="12.625" style="162" bestFit="1" customWidth="1"/>
    <col min="4652" max="4864" width="12" style="162"/>
    <col min="4865" max="4865" width="6.875" style="162" customWidth="1"/>
    <col min="4866" max="4866" width="38.625" style="162" customWidth="1"/>
    <col min="4867" max="4867" width="5.625" style="162" customWidth="1"/>
    <col min="4868" max="4868" width="20.625" style="162" customWidth="1"/>
    <col min="4869" max="4869" width="5.625" style="162" customWidth="1"/>
    <col min="4870" max="4870" width="20.625" style="162" customWidth="1"/>
    <col min="4871" max="4871" width="5.625" style="162" customWidth="1"/>
    <col min="4872" max="4872" width="20.625" style="162" customWidth="1"/>
    <col min="4873" max="4873" width="5.625" style="162" customWidth="1"/>
    <col min="4874" max="4874" width="20.625" style="162" customWidth="1"/>
    <col min="4875" max="4884" width="5.625" style="162" customWidth="1"/>
    <col min="4885" max="4885" width="12.625" style="162" bestFit="1" customWidth="1"/>
    <col min="4886" max="4886" width="12" style="162"/>
    <col min="4887" max="4887" width="12.625" style="162" bestFit="1" customWidth="1"/>
    <col min="4888" max="4889" width="12" style="162"/>
    <col min="4890" max="4890" width="2.5" style="162" customWidth="1"/>
    <col min="4891" max="4894" width="12" style="162"/>
    <col min="4895" max="4895" width="2.5" style="162" customWidth="1"/>
    <col min="4896" max="4896" width="12" style="162"/>
    <col min="4897" max="4897" width="12.625" style="162" bestFit="1" customWidth="1"/>
    <col min="4898" max="4899" width="12" style="162"/>
    <col min="4900" max="4900" width="2.5" style="162" customWidth="1"/>
    <col min="4901" max="4904" width="12" style="162"/>
    <col min="4905" max="4905" width="2.5" style="162" customWidth="1"/>
    <col min="4906" max="4906" width="12" style="162"/>
    <col min="4907" max="4907" width="12.625" style="162" bestFit="1" customWidth="1"/>
    <col min="4908" max="5120" width="12" style="162"/>
    <col min="5121" max="5121" width="6.875" style="162" customWidth="1"/>
    <col min="5122" max="5122" width="38.625" style="162" customWidth="1"/>
    <col min="5123" max="5123" width="5.625" style="162" customWidth="1"/>
    <col min="5124" max="5124" width="20.625" style="162" customWidth="1"/>
    <col min="5125" max="5125" width="5.625" style="162" customWidth="1"/>
    <col min="5126" max="5126" width="20.625" style="162" customWidth="1"/>
    <col min="5127" max="5127" width="5.625" style="162" customWidth="1"/>
    <col min="5128" max="5128" width="20.625" style="162" customWidth="1"/>
    <col min="5129" max="5129" width="5.625" style="162" customWidth="1"/>
    <col min="5130" max="5130" width="20.625" style="162" customWidth="1"/>
    <col min="5131" max="5140" width="5.625" style="162" customWidth="1"/>
    <col min="5141" max="5141" width="12.625" style="162" bestFit="1" customWidth="1"/>
    <col min="5142" max="5142" width="12" style="162"/>
    <col min="5143" max="5143" width="12.625" style="162" bestFit="1" customWidth="1"/>
    <col min="5144" max="5145" width="12" style="162"/>
    <col min="5146" max="5146" width="2.5" style="162" customWidth="1"/>
    <col min="5147" max="5150" width="12" style="162"/>
    <col min="5151" max="5151" width="2.5" style="162" customWidth="1"/>
    <col min="5152" max="5152" width="12" style="162"/>
    <col min="5153" max="5153" width="12.625" style="162" bestFit="1" customWidth="1"/>
    <col min="5154" max="5155" width="12" style="162"/>
    <col min="5156" max="5156" width="2.5" style="162" customWidth="1"/>
    <col min="5157" max="5160" width="12" style="162"/>
    <col min="5161" max="5161" width="2.5" style="162" customWidth="1"/>
    <col min="5162" max="5162" width="12" style="162"/>
    <col min="5163" max="5163" width="12.625" style="162" bestFit="1" customWidth="1"/>
    <col min="5164" max="5376" width="12" style="162"/>
    <col min="5377" max="5377" width="6.875" style="162" customWidth="1"/>
    <col min="5378" max="5378" width="38.625" style="162" customWidth="1"/>
    <col min="5379" max="5379" width="5.625" style="162" customWidth="1"/>
    <col min="5380" max="5380" width="20.625" style="162" customWidth="1"/>
    <col min="5381" max="5381" width="5.625" style="162" customWidth="1"/>
    <col min="5382" max="5382" width="20.625" style="162" customWidth="1"/>
    <col min="5383" max="5383" width="5.625" style="162" customWidth="1"/>
    <col min="5384" max="5384" width="20.625" style="162" customWidth="1"/>
    <col min="5385" max="5385" width="5.625" style="162" customWidth="1"/>
    <col min="5386" max="5386" width="20.625" style="162" customWidth="1"/>
    <col min="5387" max="5396" width="5.625" style="162" customWidth="1"/>
    <col min="5397" max="5397" width="12.625" style="162" bestFit="1" customWidth="1"/>
    <col min="5398" max="5398" width="12" style="162"/>
    <col min="5399" max="5399" width="12.625" style="162" bestFit="1" customWidth="1"/>
    <col min="5400" max="5401" width="12" style="162"/>
    <col min="5402" max="5402" width="2.5" style="162" customWidth="1"/>
    <col min="5403" max="5406" width="12" style="162"/>
    <col min="5407" max="5407" width="2.5" style="162" customWidth="1"/>
    <col min="5408" max="5408" width="12" style="162"/>
    <col min="5409" max="5409" width="12.625" style="162" bestFit="1" customWidth="1"/>
    <col min="5410" max="5411" width="12" style="162"/>
    <col min="5412" max="5412" width="2.5" style="162" customWidth="1"/>
    <col min="5413" max="5416" width="12" style="162"/>
    <col min="5417" max="5417" width="2.5" style="162" customWidth="1"/>
    <col min="5418" max="5418" width="12" style="162"/>
    <col min="5419" max="5419" width="12.625" style="162" bestFit="1" customWidth="1"/>
    <col min="5420" max="5632" width="12" style="162"/>
    <col min="5633" max="5633" width="6.875" style="162" customWidth="1"/>
    <col min="5634" max="5634" width="38.625" style="162" customWidth="1"/>
    <col min="5635" max="5635" width="5.625" style="162" customWidth="1"/>
    <col min="5636" max="5636" width="20.625" style="162" customWidth="1"/>
    <col min="5637" max="5637" width="5.625" style="162" customWidth="1"/>
    <col min="5638" max="5638" width="20.625" style="162" customWidth="1"/>
    <col min="5639" max="5639" width="5.625" style="162" customWidth="1"/>
    <col min="5640" max="5640" width="20.625" style="162" customWidth="1"/>
    <col min="5641" max="5641" width="5.625" style="162" customWidth="1"/>
    <col min="5642" max="5642" width="20.625" style="162" customWidth="1"/>
    <col min="5643" max="5652" width="5.625" style="162" customWidth="1"/>
    <col min="5653" max="5653" width="12.625" style="162" bestFit="1" customWidth="1"/>
    <col min="5654" max="5654" width="12" style="162"/>
    <col min="5655" max="5655" width="12.625" style="162" bestFit="1" customWidth="1"/>
    <col min="5656" max="5657" width="12" style="162"/>
    <col min="5658" max="5658" width="2.5" style="162" customWidth="1"/>
    <col min="5659" max="5662" width="12" style="162"/>
    <col min="5663" max="5663" width="2.5" style="162" customWidth="1"/>
    <col min="5664" max="5664" width="12" style="162"/>
    <col min="5665" max="5665" width="12.625" style="162" bestFit="1" customWidth="1"/>
    <col min="5666" max="5667" width="12" style="162"/>
    <col min="5668" max="5668" width="2.5" style="162" customWidth="1"/>
    <col min="5669" max="5672" width="12" style="162"/>
    <col min="5673" max="5673" width="2.5" style="162" customWidth="1"/>
    <col min="5674" max="5674" width="12" style="162"/>
    <col min="5675" max="5675" width="12.625" style="162" bestFit="1" customWidth="1"/>
    <col min="5676" max="5888" width="12" style="162"/>
    <col min="5889" max="5889" width="6.875" style="162" customWidth="1"/>
    <col min="5890" max="5890" width="38.625" style="162" customWidth="1"/>
    <col min="5891" max="5891" width="5.625" style="162" customWidth="1"/>
    <col min="5892" max="5892" width="20.625" style="162" customWidth="1"/>
    <col min="5893" max="5893" width="5.625" style="162" customWidth="1"/>
    <col min="5894" max="5894" width="20.625" style="162" customWidth="1"/>
    <col min="5895" max="5895" width="5.625" style="162" customWidth="1"/>
    <col min="5896" max="5896" width="20.625" style="162" customWidth="1"/>
    <col min="5897" max="5897" width="5.625" style="162" customWidth="1"/>
    <col min="5898" max="5898" width="20.625" style="162" customWidth="1"/>
    <col min="5899" max="5908" width="5.625" style="162" customWidth="1"/>
    <col min="5909" max="5909" width="12.625" style="162" bestFit="1" customWidth="1"/>
    <col min="5910" max="5910" width="12" style="162"/>
    <col min="5911" max="5911" width="12.625" style="162" bestFit="1" customWidth="1"/>
    <col min="5912" max="5913" width="12" style="162"/>
    <col min="5914" max="5914" width="2.5" style="162" customWidth="1"/>
    <col min="5915" max="5918" width="12" style="162"/>
    <col min="5919" max="5919" width="2.5" style="162" customWidth="1"/>
    <col min="5920" max="5920" width="12" style="162"/>
    <col min="5921" max="5921" width="12.625" style="162" bestFit="1" customWidth="1"/>
    <col min="5922" max="5923" width="12" style="162"/>
    <col min="5924" max="5924" width="2.5" style="162" customWidth="1"/>
    <col min="5925" max="5928" width="12" style="162"/>
    <col min="5929" max="5929" width="2.5" style="162" customWidth="1"/>
    <col min="5930" max="5930" width="12" style="162"/>
    <col min="5931" max="5931" width="12.625" style="162" bestFit="1" customWidth="1"/>
    <col min="5932" max="6144" width="12" style="162"/>
    <col min="6145" max="6145" width="6.875" style="162" customWidth="1"/>
    <col min="6146" max="6146" width="38.625" style="162" customWidth="1"/>
    <col min="6147" max="6147" width="5.625" style="162" customWidth="1"/>
    <col min="6148" max="6148" width="20.625" style="162" customWidth="1"/>
    <col min="6149" max="6149" width="5.625" style="162" customWidth="1"/>
    <col min="6150" max="6150" width="20.625" style="162" customWidth="1"/>
    <col min="6151" max="6151" width="5.625" style="162" customWidth="1"/>
    <col min="6152" max="6152" width="20.625" style="162" customWidth="1"/>
    <col min="6153" max="6153" width="5.625" style="162" customWidth="1"/>
    <col min="6154" max="6154" width="20.625" style="162" customWidth="1"/>
    <col min="6155" max="6164" width="5.625" style="162" customWidth="1"/>
    <col min="6165" max="6165" width="12.625" style="162" bestFit="1" customWidth="1"/>
    <col min="6166" max="6166" width="12" style="162"/>
    <col min="6167" max="6167" width="12.625" style="162" bestFit="1" customWidth="1"/>
    <col min="6168" max="6169" width="12" style="162"/>
    <col min="6170" max="6170" width="2.5" style="162" customWidth="1"/>
    <col min="6171" max="6174" width="12" style="162"/>
    <col min="6175" max="6175" width="2.5" style="162" customWidth="1"/>
    <col min="6176" max="6176" width="12" style="162"/>
    <col min="6177" max="6177" width="12.625" style="162" bestFit="1" customWidth="1"/>
    <col min="6178" max="6179" width="12" style="162"/>
    <col min="6180" max="6180" width="2.5" style="162" customWidth="1"/>
    <col min="6181" max="6184" width="12" style="162"/>
    <col min="6185" max="6185" width="2.5" style="162" customWidth="1"/>
    <col min="6186" max="6186" width="12" style="162"/>
    <col min="6187" max="6187" width="12.625" style="162" bestFit="1" customWidth="1"/>
    <col min="6188" max="6400" width="12" style="162"/>
    <col min="6401" max="6401" width="6.875" style="162" customWidth="1"/>
    <col min="6402" max="6402" width="38.625" style="162" customWidth="1"/>
    <col min="6403" max="6403" width="5.625" style="162" customWidth="1"/>
    <col min="6404" max="6404" width="20.625" style="162" customWidth="1"/>
    <col min="6405" max="6405" width="5.625" style="162" customWidth="1"/>
    <col min="6406" max="6406" width="20.625" style="162" customWidth="1"/>
    <col min="6407" max="6407" width="5.625" style="162" customWidth="1"/>
    <col min="6408" max="6408" width="20.625" style="162" customWidth="1"/>
    <col min="6409" max="6409" width="5.625" style="162" customWidth="1"/>
    <col min="6410" max="6410" width="20.625" style="162" customWidth="1"/>
    <col min="6411" max="6420" width="5.625" style="162" customWidth="1"/>
    <col min="6421" max="6421" width="12.625" style="162" bestFit="1" customWidth="1"/>
    <col min="6422" max="6422" width="12" style="162"/>
    <col min="6423" max="6423" width="12.625" style="162" bestFit="1" customWidth="1"/>
    <col min="6424" max="6425" width="12" style="162"/>
    <col min="6426" max="6426" width="2.5" style="162" customWidth="1"/>
    <col min="6427" max="6430" width="12" style="162"/>
    <col min="6431" max="6431" width="2.5" style="162" customWidth="1"/>
    <col min="6432" max="6432" width="12" style="162"/>
    <col min="6433" max="6433" width="12.625" style="162" bestFit="1" customWidth="1"/>
    <col min="6434" max="6435" width="12" style="162"/>
    <col min="6436" max="6436" width="2.5" style="162" customWidth="1"/>
    <col min="6437" max="6440" width="12" style="162"/>
    <col min="6441" max="6441" width="2.5" style="162" customWidth="1"/>
    <col min="6442" max="6442" width="12" style="162"/>
    <col min="6443" max="6443" width="12.625" style="162" bestFit="1" customWidth="1"/>
    <col min="6444" max="6656" width="12" style="162"/>
    <col min="6657" max="6657" width="6.875" style="162" customWidth="1"/>
    <col min="6658" max="6658" width="38.625" style="162" customWidth="1"/>
    <col min="6659" max="6659" width="5.625" style="162" customWidth="1"/>
    <col min="6660" max="6660" width="20.625" style="162" customWidth="1"/>
    <col min="6661" max="6661" width="5.625" style="162" customWidth="1"/>
    <col min="6662" max="6662" width="20.625" style="162" customWidth="1"/>
    <col min="6663" max="6663" width="5.625" style="162" customWidth="1"/>
    <col min="6664" max="6664" width="20.625" style="162" customWidth="1"/>
    <col min="6665" max="6665" width="5.625" style="162" customWidth="1"/>
    <col min="6666" max="6666" width="20.625" style="162" customWidth="1"/>
    <col min="6667" max="6676" width="5.625" style="162" customWidth="1"/>
    <col min="6677" max="6677" width="12.625" style="162" bestFit="1" customWidth="1"/>
    <col min="6678" max="6678" width="12" style="162"/>
    <col min="6679" max="6679" width="12.625" style="162" bestFit="1" customWidth="1"/>
    <col min="6680" max="6681" width="12" style="162"/>
    <col min="6682" max="6682" width="2.5" style="162" customWidth="1"/>
    <col min="6683" max="6686" width="12" style="162"/>
    <col min="6687" max="6687" width="2.5" style="162" customWidth="1"/>
    <col min="6688" max="6688" width="12" style="162"/>
    <col min="6689" max="6689" width="12.625" style="162" bestFit="1" customWidth="1"/>
    <col min="6690" max="6691" width="12" style="162"/>
    <col min="6692" max="6692" width="2.5" style="162" customWidth="1"/>
    <col min="6693" max="6696" width="12" style="162"/>
    <col min="6697" max="6697" width="2.5" style="162" customWidth="1"/>
    <col min="6698" max="6698" width="12" style="162"/>
    <col min="6699" max="6699" width="12.625" style="162" bestFit="1" customWidth="1"/>
    <col min="6700" max="6912" width="12" style="162"/>
    <col min="6913" max="6913" width="6.875" style="162" customWidth="1"/>
    <col min="6914" max="6914" width="38.625" style="162" customWidth="1"/>
    <col min="6915" max="6915" width="5.625" style="162" customWidth="1"/>
    <col min="6916" max="6916" width="20.625" style="162" customWidth="1"/>
    <col min="6917" max="6917" width="5.625" style="162" customWidth="1"/>
    <col min="6918" max="6918" width="20.625" style="162" customWidth="1"/>
    <col min="6919" max="6919" width="5.625" style="162" customWidth="1"/>
    <col min="6920" max="6920" width="20.625" style="162" customWidth="1"/>
    <col min="6921" max="6921" width="5.625" style="162" customWidth="1"/>
    <col min="6922" max="6922" width="20.625" style="162" customWidth="1"/>
    <col min="6923" max="6932" width="5.625" style="162" customWidth="1"/>
    <col min="6933" max="6933" width="12.625" style="162" bestFit="1" customWidth="1"/>
    <col min="6934" max="6934" width="12" style="162"/>
    <col min="6935" max="6935" width="12.625" style="162" bestFit="1" customWidth="1"/>
    <col min="6936" max="6937" width="12" style="162"/>
    <col min="6938" max="6938" width="2.5" style="162" customWidth="1"/>
    <col min="6939" max="6942" width="12" style="162"/>
    <col min="6943" max="6943" width="2.5" style="162" customWidth="1"/>
    <col min="6944" max="6944" width="12" style="162"/>
    <col min="6945" max="6945" width="12.625" style="162" bestFit="1" customWidth="1"/>
    <col min="6946" max="6947" width="12" style="162"/>
    <col min="6948" max="6948" width="2.5" style="162" customWidth="1"/>
    <col min="6949" max="6952" width="12" style="162"/>
    <col min="6953" max="6953" width="2.5" style="162" customWidth="1"/>
    <col min="6954" max="6954" width="12" style="162"/>
    <col min="6955" max="6955" width="12.625" style="162" bestFit="1" customWidth="1"/>
    <col min="6956" max="7168" width="12" style="162"/>
    <col min="7169" max="7169" width="6.875" style="162" customWidth="1"/>
    <col min="7170" max="7170" width="38.625" style="162" customWidth="1"/>
    <col min="7171" max="7171" width="5.625" style="162" customWidth="1"/>
    <col min="7172" max="7172" width="20.625" style="162" customWidth="1"/>
    <col min="7173" max="7173" width="5.625" style="162" customWidth="1"/>
    <col min="7174" max="7174" width="20.625" style="162" customWidth="1"/>
    <col min="7175" max="7175" width="5.625" style="162" customWidth="1"/>
    <col min="7176" max="7176" width="20.625" style="162" customWidth="1"/>
    <col min="7177" max="7177" width="5.625" style="162" customWidth="1"/>
    <col min="7178" max="7178" width="20.625" style="162" customWidth="1"/>
    <col min="7179" max="7188" width="5.625" style="162" customWidth="1"/>
    <col min="7189" max="7189" width="12.625" style="162" bestFit="1" customWidth="1"/>
    <col min="7190" max="7190" width="12" style="162"/>
    <col min="7191" max="7191" width="12.625" style="162" bestFit="1" customWidth="1"/>
    <col min="7192" max="7193" width="12" style="162"/>
    <col min="7194" max="7194" width="2.5" style="162" customWidth="1"/>
    <col min="7195" max="7198" width="12" style="162"/>
    <col min="7199" max="7199" width="2.5" style="162" customWidth="1"/>
    <col min="7200" max="7200" width="12" style="162"/>
    <col min="7201" max="7201" width="12.625" style="162" bestFit="1" customWidth="1"/>
    <col min="7202" max="7203" width="12" style="162"/>
    <col min="7204" max="7204" width="2.5" style="162" customWidth="1"/>
    <col min="7205" max="7208" width="12" style="162"/>
    <col min="7209" max="7209" width="2.5" style="162" customWidth="1"/>
    <col min="7210" max="7210" width="12" style="162"/>
    <col min="7211" max="7211" width="12.625" style="162" bestFit="1" customWidth="1"/>
    <col min="7212" max="7424" width="12" style="162"/>
    <col min="7425" max="7425" width="6.875" style="162" customWidth="1"/>
    <col min="7426" max="7426" width="38.625" style="162" customWidth="1"/>
    <col min="7427" max="7427" width="5.625" style="162" customWidth="1"/>
    <col min="7428" max="7428" width="20.625" style="162" customWidth="1"/>
    <col min="7429" max="7429" width="5.625" style="162" customWidth="1"/>
    <col min="7430" max="7430" width="20.625" style="162" customWidth="1"/>
    <col min="7431" max="7431" width="5.625" style="162" customWidth="1"/>
    <col min="7432" max="7432" width="20.625" style="162" customWidth="1"/>
    <col min="7433" max="7433" width="5.625" style="162" customWidth="1"/>
    <col min="7434" max="7434" width="20.625" style="162" customWidth="1"/>
    <col min="7435" max="7444" width="5.625" style="162" customWidth="1"/>
    <col min="7445" max="7445" width="12.625" style="162" bestFit="1" customWidth="1"/>
    <col min="7446" max="7446" width="12" style="162"/>
    <col min="7447" max="7447" width="12.625" style="162" bestFit="1" customWidth="1"/>
    <col min="7448" max="7449" width="12" style="162"/>
    <col min="7450" max="7450" width="2.5" style="162" customWidth="1"/>
    <col min="7451" max="7454" width="12" style="162"/>
    <col min="7455" max="7455" width="2.5" style="162" customWidth="1"/>
    <col min="7456" max="7456" width="12" style="162"/>
    <col min="7457" max="7457" width="12.625" style="162" bestFit="1" customWidth="1"/>
    <col min="7458" max="7459" width="12" style="162"/>
    <col min="7460" max="7460" width="2.5" style="162" customWidth="1"/>
    <col min="7461" max="7464" width="12" style="162"/>
    <col min="7465" max="7465" width="2.5" style="162" customWidth="1"/>
    <col min="7466" max="7466" width="12" style="162"/>
    <col min="7467" max="7467" width="12.625" style="162" bestFit="1" customWidth="1"/>
    <col min="7468" max="7680" width="12" style="162"/>
    <col min="7681" max="7681" width="6.875" style="162" customWidth="1"/>
    <col min="7682" max="7682" width="38.625" style="162" customWidth="1"/>
    <col min="7683" max="7683" width="5.625" style="162" customWidth="1"/>
    <col min="7684" max="7684" width="20.625" style="162" customWidth="1"/>
    <col min="7685" max="7685" width="5.625" style="162" customWidth="1"/>
    <col min="7686" max="7686" width="20.625" style="162" customWidth="1"/>
    <col min="7687" max="7687" width="5.625" style="162" customWidth="1"/>
    <col min="7688" max="7688" width="20.625" style="162" customWidth="1"/>
    <col min="7689" max="7689" width="5.625" style="162" customWidth="1"/>
    <col min="7690" max="7690" width="20.625" style="162" customWidth="1"/>
    <col min="7691" max="7700" width="5.625" style="162" customWidth="1"/>
    <col min="7701" max="7701" width="12.625" style="162" bestFit="1" customWidth="1"/>
    <col min="7702" max="7702" width="12" style="162"/>
    <col min="7703" max="7703" width="12.625" style="162" bestFit="1" customWidth="1"/>
    <col min="7704" max="7705" width="12" style="162"/>
    <col min="7706" max="7706" width="2.5" style="162" customWidth="1"/>
    <col min="7707" max="7710" width="12" style="162"/>
    <col min="7711" max="7711" width="2.5" style="162" customWidth="1"/>
    <col min="7712" max="7712" width="12" style="162"/>
    <col min="7713" max="7713" width="12.625" style="162" bestFit="1" customWidth="1"/>
    <col min="7714" max="7715" width="12" style="162"/>
    <col min="7716" max="7716" width="2.5" style="162" customWidth="1"/>
    <col min="7717" max="7720" width="12" style="162"/>
    <col min="7721" max="7721" width="2.5" style="162" customWidth="1"/>
    <col min="7722" max="7722" width="12" style="162"/>
    <col min="7723" max="7723" width="12.625" style="162" bestFit="1" customWidth="1"/>
    <col min="7724" max="7936" width="12" style="162"/>
    <col min="7937" max="7937" width="6.875" style="162" customWidth="1"/>
    <col min="7938" max="7938" width="38.625" style="162" customWidth="1"/>
    <col min="7939" max="7939" width="5.625" style="162" customWidth="1"/>
    <col min="7940" max="7940" width="20.625" style="162" customWidth="1"/>
    <col min="7941" max="7941" width="5.625" style="162" customWidth="1"/>
    <col min="7942" max="7942" width="20.625" style="162" customWidth="1"/>
    <col min="7943" max="7943" width="5.625" style="162" customWidth="1"/>
    <col min="7944" max="7944" width="20.625" style="162" customWidth="1"/>
    <col min="7945" max="7945" width="5.625" style="162" customWidth="1"/>
    <col min="7946" max="7946" width="20.625" style="162" customWidth="1"/>
    <col min="7947" max="7956" width="5.625" style="162" customWidth="1"/>
    <col min="7957" max="7957" width="12.625" style="162" bestFit="1" customWidth="1"/>
    <col min="7958" max="7958" width="12" style="162"/>
    <col min="7959" max="7959" width="12.625" style="162" bestFit="1" customWidth="1"/>
    <col min="7960" max="7961" width="12" style="162"/>
    <col min="7962" max="7962" width="2.5" style="162" customWidth="1"/>
    <col min="7963" max="7966" width="12" style="162"/>
    <col min="7967" max="7967" width="2.5" style="162" customWidth="1"/>
    <col min="7968" max="7968" width="12" style="162"/>
    <col min="7969" max="7969" width="12.625" style="162" bestFit="1" customWidth="1"/>
    <col min="7970" max="7971" width="12" style="162"/>
    <col min="7972" max="7972" width="2.5" style="162" customWidth="1"/>
    <col min="7973" max="7976" width="12" style="162"/>
    <col min="7977" max="7977" width="2.5" style="162" customWidth="1"/>
    <col min="7978" max="7978" width="12" style="162"/>
    <col min="7979" max="7979" width="12.625" style="162" bestFit="1" customWidth="1"/>
    <col min="7980" max="8192" width="12" style="162"/>
    <col min="8193" max="8193" width="6.875" style="162" customWidth="1"/>
    <col min="8194" max="8194" width="38.625" style="162" customWidth="1"/>
    <col min="8195" max="8195" width="5.625" style="162" customWidth="1"/>
    <col min="8196" max="8196" width="20.625" style="162" customWidth="1"/>
    <col min="8197" max="8197" width="5.625" style="162" customWidth="1"/>
    <col min="8198" max="8198" width="20.625" style="162" customWidth="1"/>
    <col min="8199" max="8199" width="5.625" style="162" customWidth="1"/>
    <col min="8200" max="8200" width="20.625" style="162" customWidth="1"/>
    <col min="8201" max="8201" width="5.625" style="162" customWidth="1"/>
    <col min="8202" max="8202" width="20.625" style="162" customWidth="1"/>
    <col min="8203" max="8212" width="5.625" style="162" customWidth="1"/>
    <col min="8213" max="8213" width="12.625" style="162" bestFit="1" customWidth="1"/>
    <col min="8214" max="8214" width="12" style="162"/>
    <col min="8215" max="8215" width="12.625" style="162" bestFit="1" customWidth="1"/>
    <col min="8216" max="8217" width="12" style="162"/>
    <col min="8218" max="8218" width="2.5" style="162" customWidth="1"/>
    <col min="8219" max="8222" width="12" style="162"/>
    <col min="8223" max="8223" width="2.5" style="162" customWidth="1"/>
    <col min="8224" max="8224" width="12" style="162"/>
    <col min="8225" max="8225" width="12.625" style="162" bestFit="1" customWidth="1"/>
    <col min="8226" max="8227" width="12" style="162"/>
    <col min="8228" max="8228" width="2.5" style="162" customWidth="1"/>
    <col min="8229" max="8232" width="12" style="162"/>
    <col min="8233" max="8233" width="2.5" style="162" customWidth="1"/>
    <col min="8234" max="8234" width="12" style="162"/>
    <col min="8235" max="8235" width="12.625" style="162" bestFit="1" customWidth="1"/>
    <col min="8236" max="8448" width="12" style="162"/>
    <col min="8449" max="8449" width="6.875" style="162" customWidth="1"/>
    <col min="8450" max="8450" width="38.625" style="162" customWidth="1"/>
    <col min="8451" max="8451" width="5.625" style="162" customWidth="1"/>
    <col min="8452" max="8452" width="20.625" style="162" customWidth="1"/>
    <col min="8453" max="8453" width="5.625" style="162" customWidth="1"/>
    <col min="8454" max="8454" width="20.625" style="162" customWidth="1"/>
    <col min="8455" max="8455" width="5.625" style="162" customWidth="1"/>
    <col min="8456" max="8456" width="20.625" style="162" customWidth="1"/>
    <col min="8457" max="8457" width="5.625" style="162" customWidth="1"/>
    <col min="8458" max="8458" width="20.625" style="162" customWidth="1"/>
    <col min="8459" max="8468" width="5.625" style="162" customWidth="1"/>
    <col min="8469" max="8469" width="12.625" style="162" bestFit="1" customWidth="1"/>
    <col min="8470" max="8470" width="12" style="162"/>
    <col min="8471" max="8471" width="12.625" style="162" bestFit="1" customWidth="1"/>
    <col min="8472" max="8473" width="12" style="162"/>
    <col min="8474" max="8474" width="2.5" style="162" customWidth="1"/>
    <col min="8475" max="8478" width="12" style="162"/>
    <col min="8479" max="8479" width="2.5" style="162" customWidth="1"/>
    <col min="8480" max="8480" width="12" style="162"/>
    <col min="8481" max="8481" width="12.625" style="162" bestFit="1" customWidth="1"/>
    <col min="8482" max="8483" width="12" style="162"/>
    <col min="8484" max="8484" width="2.5" style="162" customWidth="1"/>
    <col min="8485" max="8488" width="12" style="162"/>
    <col min="8489" max="8489" width="2.5" style="162" customWidth="1"/>
    <col min="8490" max="8490" width="12" style="162"/>
    <col min="8491" max="8491" width="12.625" style="162" bestFit="1" customWidth="1"/>
    <col min="8492" max="8704" width="12" style="162"/>
    <col min="8705" max="8705" width="6.875" style="162" customWidth="1"/>
    <col min="8706" max="8706" width="38.625" style="162" customWidth="1"/>
    <col min="8707" max="8707" width="5.625" style="162" customWidth="1"/>
    <col min="8708" max="8708" width="20.625" style="162" customWidth="1"/>
    <col min="8709" max="8709" width="5.625" style="162" customWidth="1"/>
    <col min="8710" max="8710" width="20.625" style="162" customWidth="1"/>
    <col min="8711" max="8711" width="5.625" style="162" customWidth="1"/>
    <col min="8712" max="8712" width="20.625" style="162" customWidth="1"/>
    <col min="8713" max="8713" width="5.625" style="162" customWidth="1"/>
    <col min="8714" max="8714" width="20.625" style="162" customWidth="1"/>
    <col min="8715" max="8724" width="5.625" style="162" customWidth="1"/>
    <col min="8725" max="8725" width="12.625" style="162" bestFit="1" customWidth="1"/>
    <col min="8726" max="8726" width="12" style="162"/>
    <col min="8727" max="8727" width="12.625" style="162" bestFit="1" customWidth="1"/>
    <col min="8728" max="8729" width="12" style="162"/>
    <col min="8730" max="8730" width="2.5" style="162" customWidth="1"/>
    <col min="8731" max="8734" width="12" style="162"/>
    <col min="8735" max="8735" width="2.5" style="162" customWidth="1"/>
    <col min="8736" max="8736" width="12" style="162"/>
    <col min="8737" max="8737" width="12.625" style="162" bestFit="1" customWidth="1"/>
    <col min="8738" max="8739" width="12" style="162"/>
    <col min="8740" max="8740" width="2.5" style="162" customWidth="1"/>
    <col min="8741" max="8744" width="12" style="162"/>
    <col min="8745" max="8745" width="2.5" style="162" customWidth="1"/>
    <col min="8746" max="8746" width="12" style="162"/>
    <col min="8747" max="8747" width="12.625" style="162" bestFit="1" customWidth="1"/>
    <col min="8748" max="8960" width="12" style="162"/>
    <col min="8961" max="8961" width="6.875" style="162" customWidth="1"/>
    <col min="8962" max="8962" width="38.625" style="162" customWidth="1"/>
    <col min="8963" max="8963" width="5.625" style="162" customWidth="1"/>
    <col min="8964" max="8964" width="20.625" style="162" customWidth="1"/>
    <col min="8965" max="8965" width="5.625" style="162" customWidth="1"/>
    <col min="8966" max="8966" width="20.625" style="162" customWidth="1"/>
    <col min="8967" max="8967" width="5.625" style="162" customWidth="1"/>
    <col min="8968" max="8968" width="20.625" style="162" customWidth="1"/>
    <col min="8969" max="8969" width="5.625" style="162" customWidth="1"/>
    <col min="8970" max="8970" width="20.625" style="162" customWidth="1"/>
    <col min="8971" max="8980" width="5.625" style="162" customWidth="1"/>
    <col min="8981" max="8981" width="12.625" style="162" bestFit="1" customWidth="1"/>
    <col min="8982" max="8982" width="12" style="162"/>
    <col min="8983" max="8983" width="12.625" style="162" bestFit="1" customWidth="1"/>
    <col min="8984" max="8985" width="12" style="162"/>
    <col min="8986" max="8986" width="2.5" style="162" customWidth="1"/>
    <col min="8987" max="8990" width="12" style="162"/>
    <col min="8991" max="8991" width="2.5" style="162" customWidth="1"/>
    <col min="8992" max="8992" width="12" style="162"/>
    <col min="8993" max="8993" width="12.625" style="162" bestFit="1" customWidth="1"/>
    <col min="8994" max="8995" width="12" style="162"/>
    <col min="8996" max="8996" width="2.5" style="162" customWidth="1"/>
    <col min="8997" max="9000" width="12" style="162"/>
    <col min="9001" max="9001" width="2.5" style="162" customWidth="1"/>
    <col min="9002" max="9002" width="12" style="162"/>
    <col min="9003" max="9003" width="12.625" style="162" bestFit="1" customWidth="1"/>
    <col min="9004" max="9216" width="12" style="162"/>
    <col min="9217" max="9217" width="6.875" style="162" customWidth="1"/>
    <col min="9218" max="9218" width="38.625" style="162" customWidth="1"/>
    <col min="9219" max="9219" width="5.625" style="162" customWidth="1"/>
    <col min="9220" max="9220" width="20.625" style="162" customWidth="1"/>
    <col min="9221" max="9221" width="5.625" style="162" customWidth="1"/>
    <col min="9222" max="9222" width="20.625" style="162" customWidth="1"/>
    <col min="9223" max="9223" width="5.625" style="162" customWidth="1"/>
    <col min="9224" max="9224" width="20.625" style="162" customWidth="1"/>
    <col min="9225" max="9225" width="5.625" style="162" customWidth="1"/>
    <col min="9226" max="9226" width="20.625" style="162" customWidth="1"/>
    <col min="9227" max="9236" width="5.625" style="162" customWidth="1"/>
    <col min="9237" max="9237" width="12.625" style="162" bestFit="1" customWidth="1"/>
    <col min="9238" max="9238" width="12" style="162"/>
    <col min="9239" max="9239" width="12.625" style="162" bestFit="1" customWidth="1"/>
    <col min="9240" max="9241" width="12" style="162"/>
    <col min="9242" max="9242" width="2.5" style="162" customWidth="1"/>
    <col min="9243" max="9246" width="12" style="162"/>
    <col min="9247" max="9247" width="2.5" style="162" customWidth="1"/>
    <col min="9248" max="9248" width="12" style="162"/>
    <col min="9249" max="9249" width="12.625" style="162" bestFit="1" customWidth="1"/>
    <col min="9250" max="9251" width="12" style="162"/>
    <col min="9252" max="9252" width="2.5" style="162" customWidth="1"/>
    <col min="9253" max="9256" width="12" style="162"/>
    <col min="9257" max="9257" width="2.5" style="162" customWidth="1"/>
    <col min="9258" max="9258" width="12" style="162"/>
    <col min="9259" max="9259" width="12.625" style="162" bestFit="1" customWidth="1"/>
    <col min="9260" max="9472" width="12" style="162"/>
    <col min="9473" max="9473" width="6.875" style="162" customWidth="1"/>
    <col min="9474" max="9474" width="38.625" style="162" customWidth="1"/>
    <col min="9475" max="9475" width="5.625" style="162" customWidth="1"/>
    <col min="9476" max="9476" width="20.625" style="162" customWidth="1"/>
    <col min="9477" max="9477" width="5.625" style="162" customWidth="1"/>
    <col min="9478" max="9478" width="20.625" style="162" customWidth="1"/>
    <col min="9479" max="9479" width="5.625" style="162" customWidth="1"/>
    <col min="9480" max="9480" width="20.625" style="162" customWidth="1"/>
    <col min="9481" max="9481" width="5.625" style="162" customWidth="1"/>
    <col min="9482" max="9482" width="20.625" style="162" customWidth="1"/>
    <col min="9483" max="9492" width="5.625" style="162" customWidth="1"/>
    <col min="9493" max="9493" width="12.625" style="162" bestFit="1" customWidth="1"/>
    <col min="9494" max="9494" width="12" style="162"/>
    <col min="9495" max="9495" width="12.625" style="162" bestFit="1" customWidth="1"/>
    <col min="9496" max="9497" width="12" style="162"/>
    <col min="9498" max="9498" width="2.5" style="162" customWidth="1"/>
    <col min="9499" max="9502" width="12" style="162"/>
    <col min="9503" max="9503" width="2.5" style="162" customWidth="1"/>
    <col min="9504" max="9504" width="12" style="162"/>
    <col min="9505" max="9505" width="12.625" style="162" bestFit="1" customWidth="1"/>
    <col min="9506" max="9507" width="12" style="162"/>
    <col min="9508" max="9508" width="2.5" style="162" customWidth="1"/>
    <col min="9509" max="9512" width="12" style="162"/>
    <col min="9513" max="9513" width="2.5" style="162" customWidth="1"/>
    <col min="9514" max="9514" width="12" style="162"/>
    <col min="9515" max="9515" width="12.625" style="162" bestFit="1" customWidth="1"/>
    <col min="9516" max="9728" width="12" style="162"/>
    <col min="9729" max="9729" width="6.875" style="162" customWidth="1"/>
    <col min="9730" max="9730" width="38.625" style="162" customWidth="1"/>
    <col min="9731" max="9731" width="5.625" style="162" customWidth="1"/>
    <col min="9732" max="9732" width="20.625" style="162" customWidth="1"/>
    <col min="9733" max="9733" width="5.625" style="162" customWidth="1"/>
    <col min="9734" max="9734" width="20.625" style="162" customWidth="1"/>
    <col min="9735" max="9735" width="5.625" style="162" customWidth="1"/>
    <col min="9736" max="9736" width="20.625" style="162" customWidth="1"/>
    <col min="9737" max="9737" width="5.625" style="162" customWidth="1"/>
    <col min="9738" max="9738" width="20.625" style="162" customWidth="1"/>
    <col min="9739" max="9748" width="5.625" style="162" customWidth="1"/>
    <col min="9749" max="9749" width="12.625" style="162" bestFit="1" customWidth="1"/>
    <col min="9750" max="9750" width="12" style="162"/>
    <col min="9751" max="9751" width="12.625" style="162" bestFit="1" customWidth="1"/>
    <col min="9752" max="9753" width="12" style="162"/>
    <col min="9754" max="9754" width="2.5" style="162" customWidth="1"/>
    <col min="9755" max="9758" width="12" style="162"/>
    <col min="9759" max="9759" width="2.5" style="162" customWidth="1"/>
    <col min="9760" max="9760" width="12" style="162"/>
    <col min="9761" max="9761" width="12.625" style="162" bestFit="1" customWidth="1"/>
    <col min="9762" max="9763" width="12" style="162"/>
    <col min="9764" max="9764" width="2.5" style="162" customWidth="1"/>
    <col min="9765" max="9768" width="12" style="162"/>
    <col min="9769" max="9769" width="2.5" style="162" customWidth="1"/>
    <col min="9770" max="9770" width="12" style="162"/>
    <col min="9771" max="9771" width="12.625" style="162" bestFit="1" customWidth="1"/>
    <col min="9772" max="9984" width="12" style="162"/>
    <col min="9985" max="9985" width="6.875" style="162" customWidth="1"/>
    <col min="9986" max="9986" width="38.625" style="162" customWidth="1"/>
    <col min="9987" max="9987" width="5.625" style="162" customWidth="1"/>
    <col min="9988" max="9988" width="20.625" style="162" customWidth="1"/>
    <col min="9989" max="9989" width="5.625" style="162" customWidth="1"/>
    <col min="9990" max="9990" width="20.625" style="162" customWidth="1"/>
    <col min="9991" max="9991" width="5.625" style="162" customWidth="1"/>
    <col min="9992" max="9992" width="20.625" style="162" customWidth="1"/>
    <col min="9993" max="9993" width="5.625" style="162" customWidth="1"/>
    <col min="9994" max="9994" width="20.625" style="162" customWidth="1"/>
    <col min="9995" max="10004" width="5.625" style="162" customWidth="1"/>
    <col min="10005" max="10005" width="12.625" style="162" bestFit="1" customWidth="1"/>
    <col min="10006" max="10006" width="12" style="162"/>
    <col min="10007" max="10007" width="12.625" style="162" bestFit="1" customWidth="1"/>
    <col min="10008" max="10009" width="12" style="162"/>
    <col min="10010" max="10010" width="2.5" style="162" customWidth="1"/>
    <col min="10011" max="10014" width="12" style="162"/>
    <col min="10015" max="10015" width="2.5" style="162" customWidth="1"/>
    <col min="10016" max="10016" width="12" style="162"/>
    <col min="10017" max="10017" width="12.625" style="162" bestFit="1" customWidth="1"/>
    <col min="10018" max="10019" width="12" style="162"/>
    <col min="10020" max="10020" width="2.5" style="162" customWidth="1"/>
    <col min="10021" max="10024" width="12" style="162"/>
    <col min="10025" max="10025" width="2.5" style="162" customWidth="1"/>
    <col min="10026" max="10026" width="12" style="162"/>
    <col min="10027" max="10027" width="12.625" style="162" bestFit="1" customWidth="1"/>
    <col min="10028" max="10240" width="12" style="162"/>
    <col min="10241" max="10241" width="6.875" style="162" customWidth="1"/>
    <col min="10242" max="10242" width="38.625" style="162" customWidth="1"/>
    <col min="10243" max="10243" width="5.625" style="162" customWidth="1"/>
    <col min="10244" max="10244" width="20.625" style="162" customWidth="1"/>
    <col min="10245" max="10245" width="5.625" style="162" customWidth="1"/>
    <col min="10246" max="10246" width="20.625" style="162" customWidth="1"/>
    <col min="10247" max="10247" width="5.625" style="162" customWidth="1"/>
    <col min="10248" max="10248" width="20.625" style="162" customWidth="1"/>
    <col min="10249" max="10249" width="5.625" style="162" customWidth="1"/>
    <col min="10250" max="10250" width="20.625" style="162" customWidth="1"/>
    <col min="10251" max="10260" width="5.625" style="162" customWidth="1"/>
    <col min="10261" max="10261" width="12.625" style="162" bestFit="1" customWidth="1"/>
    <col min="10262" max="10262" width="12" style="162"/>
    <col min="10263" max="10263" width="12.625" style="162" bestFit="1" customWidth="1"/>
    <col min="10264" max="10265" width="12" style="162"/>
    <col min="10266" max="10266" width="2.5" style="162" customWidth="1"/>
    <col min="10267" max="10270" width="12" style="162"/>
    <col min="10271" max="10271" width="2.5" style="162" customWidth="1"/>
    <col min="10272" max="10272" width="12" style="162"/>
    <col min="10273" max="10273" width="12.625" style="162" bestFit="1" customWidth="1"/>
    <col min="10274" max="10275" width="12" style="162"/>
    <col min="10276" max="10276" width="2.5" style="162" customWidth="1"/>
    <col min="10277" max="10280" width="12" style="162"/>
    <col min="10281" max="10281" width="2.5" style="162" customWidth="1"/>
    <col min="10282" max="10282" width="12" style="162"/>
    <col min="10283" max="10283" width="12.625" style="162" bestFit="1" customWidth="1"/>
    <col min="10284" max="10496" width="12" style="162"/>
    <col min="10497" max="10497" width="6.875" style="162" customWidth="1"/>
    <col min="10498" max="10498" width="38.625" style="162" customWidth="1"/>
    <col min="10499" max="10499" width="5.625" style="162" customWidth="1"/>
    <col min="10500" max="10500" width="20.625" style="162" customWidth="1"/>
    <col min="10501" max="10501" width="5.625" style="162" customWidth="1"/>
    <col min="10502" max="10502" width="20.625" style="162" customWidth="1"/>
    <col min="10503" max="10503" width="5.625" style="162" customWidth="1"/>
    <col min="10504" max="10504" width="20.625" style="162" customWidth="1"/>
    <col min="10505" max="10505" width="5.625" style="162" customWidth="1"/>
    <col min="10506" max="10506" width="20.625" style="162" customWidth="1"/>
    <col min="10507" max="10516" width="5.625" style="162" customWidth="1"/>
    <col min="10517" max="10517" width="12.625" style="162" bestFit="1" customWidth="1"/>
    <col min="10518" max="10518" width="12" style="162"/>
    <col min="10519" max="10519" width="12.625" style="162" bestFit="1" customWidth="1"/>
    <col min="10520" max="10521" width="12" style="162"/>
    <col min="10522" max="10522" width="2.5" style="162" customWidth="1"/>
    <col min="10523" max="10526" width="12" style="162"/>
    <col min="10527" max="10527" width="2.5" style="162" customWidth="1"/>
    <col min="10528" max="10528" width="12" style="162"/>
    <col min="10529" max="10529" width="12.625" style="162" bestFit="1" customWidth="1"/>
    <col min="10530" max="10531" width="12" style="162"/>
    <col min="10532" max="10532" width="2.5" style="162" customWidth="1"/>
    <col min="10533" max="10536" width="12" style="162"/>
    <col min="10537" max="10537" width="2.5" style="162" customWidth="1"/>
    <col min="10538" max="10538" width="12" style="162"/>
    <col min="10539" max="10539" width="12.625" style="162" bestFit="1" customWidth="1"/>
    <col min="10540" max="10752" width="12" style="162"/>
    <col min="10753" max="10753" width="6.875" style="162" customWidth="1"/>
    <col min="10754" max="10754" width="38.625" style="162" customWidth="1"/>
    <col min="10755" max="10755" width="5.625" style="162" customWidth="1"/>
    <col min="10756" max="10756" width="20.625" style="162" customWidth="1"/>
    <col min="10757" max="10757" width="5.625" style="162" customWidth="1"/>
    <col min="10758" max="10758" width="20.625" style="162" customWidth="1"/>
    <col min="10759" max="10759" width="5.625" style="162" customWidth="1"/>
    <col min="10760" max="10760" width="20.625" style="162" customWidth="1"/>
    <col min="10761" max="10761" width="5.625" style="162" customWidth="1"/>
    <col min="10762" max="10762" width="20.625" style="162" customWidth="1"/>
    <col min="10763" max="10772" width="5.625" style="162" customWidth="1"/>
    <col min="10773" max="10773" width="12.625" style="162" bestFit="1" customWidth="1"/>
    <col min="10774" max="10774" width="12" style="162"/>
    <col min="10775" max="10775" width="12.625" style="162" bestFit="1" customWidth="1"/>
    <col min="10776" max="10777" width="12" style="162"/>
    <col min="10778" max="10778" width="2.5" style="162" customWidth="1"/>
    <col min="10779" max="10782" width="12" style="162"/>
    <col min="10783" max="10783" width="2.5" style="162" customWidth="1"/>
    <col min="10784" max="10784" width="12" style="162"/>
    <col min="10785" max="10785" width="12.625" style="162" bestFit="1" customWidth="1"/>
    <col min="10786" max="10787" width="12" style="162"/>
    <col min="10788" max="10788" width="2.5" style="162" customWidth="1"/>
    <col min="10789" max="10792" width="12" style="162"/>
    <col min="10793" max="10793" width="2.5" style="162" customWidth="1"/>
    <col min="10794" max="10794" width="12" style="162"/>
    <col min="10795" max="10795" width="12.625" style="162" bestFit="1" customWidth="1"/>
    <col min="10796" max="11008" width="12" style="162"/>
    <col min="11009" max="11009" width="6.875" style="162" customWidth="1"/>
    <col min="11010" max="11010" width="38.625" style="162" customWidth="1"/>
    <col min="11011" max="11011" width="5.625" style="162" customWidth="1"/>
    <col min="11012" max="11012" width="20.625" style="162" customWidth="1"/>
    <col min="11013" max="11013" width="5.625" style="162" customWidth="1"/>
    <col min="11014" max="11014" width="20.625" style="162" customWidth="1"/>
    <col min="11015" max="11015" width="5.625" style="162" customWidth="1"/>
    <col min="11016" max="11016" width="20.625" style="162" customWidth="1"/>
    <col min="11017" max="11017" width="5.625" style="162" customWidth="1"/>
    <col min="11018" max="11018" width="20.625" style="162" customWidth="1"/>
    <col min="11019" max="11028" width="5.625" style="162" customWidth="1"/>
    <col min="11029" max="11029" width="12.625" style="162" bestFit="1" customWidth="1"/>
    <col min="11030" max="11030" width="12" style="162"/>
    <col min="11031" max="11031" width="12.625" style="162" bestFit="1" customWidth="1"/>
    <col min="11032" max="11033" width="12" style="162"/>
    <col min="11034" max="11034" width="2.5" style="162" customWidth="1"/>
    <col min="11035" max="11038" width="12" style="162"/>
    <col min="11039" max="11039" width="2.5" style="162" customWidth="1"/>
    <col min="11040" max="11040" width="12" style="162"/>
    <col min="11041" max="11041" width="12.625" style="162" bestFit="1" customWidth="1"/>
    <col min="11042" max="11043" width="12" style="162"/>
    <col min="11044" max="11044" width="2.5" style="162" customWidth="1"/>
    <col min="11045" max="11048" width="12" style="162"/>
    <col min="11049" max="11049" width="2.5" style="162" customWidth="1"/>
    <col min="11050" max="11050" width="12" style="162"/>
    <col min="11051" max="11051" width="12.625" style="162" bestFit="1" customWidth="1"/>
    <col min="11052" max="11264" width="12" style="162"/>
    <col min="11265" max="11265" width="6.875" style="162" customWidth="1"/>
    <col min="11266" max="11266" width="38.625" style="162" customWidth="1"/>
    <col min="11267" max="11267" width="5.625" style="162" customWidth="1"/>
    <col min="11268" max="11268" width="20.625" style="162" customWidth="1"/>
    <col min="11269" max="11269" width="5.625" style="162" customWidth="1"/>
    <col min="11270" max="11270" width="20.625" style="162" customWidth="1"/>
    <col min="11271" max="11271" width="5.625" style="162" customWidth="1"/>
    <col min="11272" max="11272" width="20.625" style="162" customWidth="1"/>
    <col min="11273" max="11273" width="5.625" style="162" customWidth="1"/>
    <col min="11274" max="11274" width="20.625" style="162" customWidth="1"/>
    <col min="11275" max="11284" width="5.625" style="162" customWidth="1"/>
    <col min="11285" max="11285" width="12.625" style="162" bestFit="1" customWidth="1"/>
    <col min="11286" max="11286" width="12" style="162"/>
    <col min="11287" max="11287" width="12.625" style="162" bestFit="1" customWidth="1"/>
    <col min="11288" max="11289" width="12" style="162"/>
    <col min="11290" max="11290" width="2.5" style="162" customWidth="1"/>
    <col min="11291" max="11294" width="12" style="162"/>
    <col min="11295" max="11295" width="2.5" style="162" customWidth="1"/>
    <col min="11296" max="11296" width="12" style="162"/>
    <col min="11297" max="11297" width="12.625" style="162" bestFit="1" customWidth="1"/>
    <col min="11298" max="11299" width="12" style="162"/>
    <col min="11300" max="11300" width="2.5" style="162" customWidth="1"/>
    <col min="11301" max="11304" width="12" style="162"/>
    <col min="11305" max="11305" width="2.5" style="162" customWidth="1"/>
    <col min="11306" max="11306" width="12" style="162"/>
    <col min="11307" max="11307" width="12.625" style="162" bestFit="1" customWidth="1"/>
    <col min="11308" max="11520" width="12" style="162"/>
    <col min="11521" max="11521" width="6.875" style="162" customWidth="1"/>
    <col min="11522" max="11522" width="38.625" style="162" customWidth="1"/>
    <col min="11523" max="11523" width="5.625" style="162" customWidth="1"/>
    <col min="11524" max="11524" width="20.625" style="162" customWidth="1"/>
    <col min="11525" max="11525" width="5.625" style="162" customWidth="1"/>
    <col min="11526" max="11526" width="20.625" style="162" customWidth="1"/>
    <col min="11527" max="11527" width="5.625" style="162" customWidth="1"/>
    <col min="11528" max="11528" width="20.625" style="162" customWidth="1"/>
    <col min="11529" max="11529" width="5.625" style="162" customWidth="1"/>
    <col min="11530" max="11530" width="20.625" style="162" customWidth="1"/>
    <col min="11531" max="11540" width="5.625" style="162" customWidth="1"/>
    <col min="11541" max="11541" width="12.625" style="162" bestFit="1" customWidth="1"/>
    <col min="11542" max="11542" width="12" style="162"/>
    <col min="11543" max="11543" width="12.625" style="162" bestFit="1" customWidth="1"/>
    <col min="11544" max="11545" width="12" style="162"/>
    <col min="11546" max="11546" width="2.5" style="162" customWidth="1"/>
    <col min="11547" max="11550" width="12" style="162"/>
    <col min="11551" max="11551" width="2.5" style="162" customWidth="1"/>
    <col min="11552" max="11552" width="12" style="162"/>
    <col min="11553" max="11553" width="12.625" style="162" bestFit="1" customWidth="1"/>
    <col min="11554" max="11555" width="12" style="162"/>
    <col min="11556" max="11556" width="2.5" style="162" customWidth="1"/>
    <col min="11557" max="11560" width="12" style="162"/>
    <col min="11561" max="11561" width="2.5" style="162" customWidth="1"/>
    <col min="11562" max="11562" width="12" style="162"/>
    <col min="11563" max="11563" width="12.625" style="162" bestFit="1" customWidth="1"/>
    <col min="11564" max="11776" width="12" style="162"/>
    <col min="11777" max="11777" width="6.875" style="162" customWidth="1"/>
    <col min="11778" max="11778" width="38.625" style="162" customWidth="1"/>
    <col min="11779" max="11779" width="5.625" style="162" customWidth="1"/>
    <col min="11780" max="11780" width="20.625" style="162" customWidth="1"/>
    <col min="11781" max="11781" width="5.625" style="162" customWidth="1"/>
    <col min="11782" max="11782" width="20.625" style="162" customWidth="1"/>
    <col min="11783" max="11783" width="5.625" style="162" customWidth="1"/>
    <col min="11784" max="11784" width="20.625" style="162" customWidth="1"/>
    <col min="11785" max="11785" width="5.625" style="162" customWidth="1"/>
    <col min="11786" max="11786" width="20.625" style="162" customWidth="1"/>
    <col min="11787" max="11796" width="5.625" style="162" customWidth="1"/>
    <col min="11797" max="11797" width="12.625" style="162" bestFit="1" customWidth="1"/>
    <col min="11798" max="11798" width="12" style="162"/>
    <col min="11799" max="11799" width="12.625" style="162" bestFit="1" customWidth="1"/>
    <col min="11800" max="11801" width="12" style="162"/>
    <col min="11802" max="11802" width="2.5" style="162" customWidth="1"/>
    <col min="11803" max="11806" width="12" style="162"/>
    <col min="11807" max="11807" width="2.5" style="162" customWidth="1"/>
    <col min="11808" max="11808" width="12" style="162"/>
    <col min="11809" max="11809" width="12.625" style="162" bestFit="1" customWidth="1"/>
    <col min="11810" max="11811" width="12" style="162"/>
    <col min="11812" max="11812" width="2.5" style="162" customWidth="1"/>
    <col min="11813" max="11816" width="12" style="162"/>
    <col min="11817" max="11817" width="2.5" style="162" customWidth="1"/>
    <col min="11818" max="11818" width="12" style="162"/>
    <col min="11819" max="11819" width="12.625" style="162" bestFit="1" customWidth="1"/>
    <col min="11820" max="12032" width="12" style="162"/>
    <col min="12033" max="12033" width="6.875" style="162" customWidth="1"/>
    <col min="12034" max="12034" width="38.625" style="162" customWidth="1"/>
    <col min="12035" max="12035" width="5.625" style="162" customWidth="1"/>
    <col min="12036" max="12036" width="20.625" style="162" customWidth="1"/>
    <col min="12037" max="12037" width="5.625" style="162" customWidth="1"/>
    <col min="12038" max="12038" width="20.625" style="162" customWidth="1"/>
    <col min="12039" max="12039" width="5.625" style="162" customWidth="1"/>
    <col min="12040" max="12040" width="20.625" style="162" customWidth="1"/>
    <col min="12041" max="12041" width="5.625" style="162" customWidth="1"/>
    <col min="12042" max="12042" width="20.625" style="162" customWidth="1"/>
    <col min="12043" max="12052" width="5.625" style="162" customWidth="1"/>
    <col min="12053" max="12053" width="12.625" style="162" bestFit="1" customWidth="1"/>
    <col min="12054" max="12054" width="12" style="162"/>
    <col min="12055" max="12055" width="12.625" style="162" bestFit="1" customWidth="1"/>
    <col min="12056" max="12057" width="12" style="162"/>
    <col min="12058" max="12058" width="2.5" style="162" customWidth="1"/>
    <col min="12059" max="12062" width="12" style="162"/>
    <col min="12063" max="12063" width="2.5" style="162" customWidth="1"/>
    <col min="12064" max="12064" width="12" style="162"/>
    <col min="12065" max="12065" width="12.625" style="162" bestFit="1" customWidth="1"/>
    <col min="12066" max="12067" width="12" style="162"/>
    <col min="12068" max="12068" width="2.5" style="162" customWidth="1"/>
    <col min="12069" max="12072" width="12" style="162"/>
    <col min="12073" max="12073" width="2.5" style="162" customWidth="1"/>
    <col min="12074" max="12074" width="12" style="162"/>
    <col min="12075" max="12075" width="12.625" style="162" bestFit="1" customWidth="1"/>
    <col min="12076" max="12288" width="12" style="162"/>
    <col min="12289" max="12289" width="6.875" style="162" customWidth="1"/>
    <col min="12290" max="12290" width="38.625" style="162" customWidth="1"/>
    <col min="12291" max="12291" width="5.625" style="162" customWidth="1"/>
    <col min="12292" max="12292" width="20.625" style="162" customWidth="1"/>
    <col min="12293" max="12293" width="5.625" style="162" customWidth="1"/>
    <col min="12294" max="12294" width="20.625" style="162" customWidth="1"/>
    <col min="12295" max="12295" width="5.625" style="162" customWidth="1"/>
    <col min="12296" max="12296" width="20.625" style="162" customWidth="1"/>
    <col min="12297" max="12297" width="5.625" style="162" customWidth="1"/>
    <col min="12298" max="12298" width="20.625" style="162" customWidth="1"/>
    <col min="12299" max="12308" width="5.625" style="162" customWidth="1"/>
    <col min="12309" max="12309" width="12.625" style="162" bestFit="1" customWidth="1"/>
    <col min="12310" max="12310" width="12" style="162"/>
    <col min="12311" max="12311" width="12.625" style="162" bestFit="1" customWidth="1"/>
    <col min="12312" max="12313" width="12" style="162"/>
    <col min="12314" max="12314" width="2.5" style="162" customWidth="1"/>
    <col min="12315" max="12318" width="12" style="162"/>
    <col min="12319" max="12319" width="2.5" style="162" customWidth="1"/>
    <col min="12320" max="12320" width="12" style="162"/>
    <col min="12321" max="12321" width="12.625" style="162" bestFit="1" customWidth="1"/>
    <col min="12322" max="12323" width="12" style="162"/>
    <col min="12324" max="12324" width="2.5" style="162" customWidth="1"/>
    <col min="12325" max="12328" width="12" style="162"/>
    <col min="12329" max="12329" width="2.5" style="162" customWidth="1"/>
    <col min="12330" max="12330" width="12" style="162"/>
    <col min="12331" max="12331" width="12.625" style="162" bestFit="1" customWidth="1"/>
    <col min="12332" max="12544" width="12" style="162"/>
    <col min="12545" max="12545" width="6.875" style="162" customWidth="1"/>
    <col min="12546" max="12546" width="38.625" style="162" customWidth="1"/>
    <col min="12547" max="12547" width="5.625" style="162" customWidth="1"/>
    <col min="12548" max="12548" width="20.625" style="162" customWidth="1"/>
    <col min="12549" max="12549" width="5.625" style="162" customWidth="1"/>
    <col min="12550" max="12550" width="20.625" style="162" customWidth="1"/>
    <col min="12551" max="12551" width="5.625" style="162" customWidth="1"/>
    <col min="12552" max="12552" width="20.625" style="162" customWidth="1"/>
    <col min="12553" max="12553" width="5.625" style="162" customWidth="1"/>
    <col min="12554" max="12554" width="20.625" style="162" customWidth="1"/>
    <col min="12555" max="12564" width="5.625" style="162" customWidth="1"/>
    <col min="12565" max="12565" width="12.625" style="162" bestFit="1" customWidth="1"/>
    <col min="12566" max="12566" width="12" style="162"/>
    <col min="12567" max="12567" width="12.625" style="162" bestFit="1" customWidth="1"/>
    <col min="12568" max="12569" width="12" style="162"/>
    <col min="12570" max="12570" width="2.5" style="162" customWidth="1"/>
    <col min="12571" max="12574" width="12" style="162"/>
    <col min="12575" max="12575" width="2.5" style="162" customWidth="1"/>
    <col min="12576" max="12576" width="12" style="162"/>
    <col min="12577" max="12577" width="12.625" style="162" bestFit="1" customWidth="1"/>
    <col min="12578" max="12579" width="12" style="162"/>
    <col min="12580" max="12580" width="2.5" style="162" customWidth="1"/>
    <col min="12581" max="12584" width="12" style="162"/>
    <col min="12585" max="12585" width="2.5" style="162" customWidth="1"/>
    <col min="12586" max="12586" width="12" style="162"/>
    <col min="12587" max="12587" width="12.625" style="162" bestFit="1" customWidth="1"/>
    <col min="12588" max="12800" width="12" style="162"/>
    <col min="12801" max="12801" width="6.875" style="162" customWidth="1"/>
    <col min="12802" max="12802" width="38.625" style="162" customWidth="1"/>
    <col min="12803" max="12803" width="5.625" style="162" customWidth="1"/>
    <col min="12804" max="12804" width="20.625" style="162" customWidth="1"/>
    <col min="12805" max="12805" width="5.625" style="162" customWidth="1"/>
    <col min="12806" max="12806" width="20.625" style="162" customWidth="1"/>
    <col min="12807" max="12807" width="5.625" style="162" customWidth="1"/>
    <col min="12808" max="12808" width="20.625" style="162" customWidth="1"/>
    <col min="12809" max="12809" width="5.625" style="162" customWidth="1"/>
    <col min="12810" max="12810" width="20.625" style="162" customWidth="1"/>
    <col min="12811" max="12820" width="5.625" style="162" customWidth="1"/>
    <col min="12821" max="12821" width="12.625" style="162" bestFit="1" customWidth="1"/>
    <col min="12822" max="12822" width="12" style="162"/>
    <col min="12823" max="12823" width="12.625" style="162" bestFit="1" customWidth="1"/>
    <col min="12824" max="12825" width="12" style="162"/>
    <col min="12826" max="12826" width="2.5" style="162" customWidth="1"/>
    <col min="12827" max="12830" width="12" style="162"/>
    <col min="12831" max="12831" width="2.5" style="162" customWidth="1"/>
    <col min="12832" max="12832" width="12" style="162"/>
    <col min="12833" max="12833" width="12.625" style="162" bestFit="1" customWidth="1"/>
    <col min="12834" max="12835" width="12" style="162"/>
    <col min="12836" max="12836" width="2.5" style="162" customWidth="1"/>
    <col min="12837" max="12840" width="12" style="162"/>
    <col min="12841" max="12841" width="2.5" style="162" customWidth="1"/>
    <col min="12842" max="12842" width="12" style="162"/>
    <col min="12843" max="12843" width="12.625" style="162" bestFit="1" customWidth="1"/>
    <col min="12844" max="13056" width="12" style="162"/>
    <col min="13057" max="13057" width="6.875" style="162" customWidth="1"/>
    <col min="13058" max="13058" width="38.625" style="162" customWidth="1"/>
    <col min="13059" max="13059" width="5.625" style="162" customWidth="1"/>
    <col min="13060" max="13060" width="20.625" style="162" customWidth="1"/>
    <col min="13061" max="13061" width="5.625" style="162" customWidth="1"/>
    <col min="13062" max="13062" width="20.625" style="162" customWidth="1"/>
    <col min="13063" max="13063" width="5.625" style="162" customWidth="1"/>
    <col min="13064" max="13064" width="20.625" style="162" customWidth="1"/>
    <col min="13065" max="13065" width="5.625" style="162" customWidth="1"/>
    <col min="13066" max="13066" width="20.625" style="162" customWidth="1"/>
    <col min="13067" max="13076" width="5.625" style="162" customWidth="1"/>
    <col min="13077" max="13077" width="12.625" style="162" bestFit="1" customWidth="1"/>
    <col min="13078" max="13078" width="12" style="162"/>
    <col min="13079" max="13079" width="12.625" style="162" bestFit="1" customWidth="1"/>
    <col min="13080" max="13081" width="12" style="162"/>
    <col min="13082" max="13082" width="2.5" style="162" customWidth="1"/>
    <col min="13083" max="13086" width="12" style="162"/>
    <col min="13087" max="13087" width="2.5" style="162" customWidth="1"/>
    <col min="13088" max="13088" width="12" style="162"/>
    <col min="13089" max="13089" width="12.625" style="162" bestFit="1" customWidth="1"/>
    <col min="13090" max="13091" width="12" style="162"/>
    <col min="13092" max="13092" width="2.5" style="162" customWidth="1"/>
    <col min="13093" max="13096" width="12" style="162"/>
    <col min="13097" max="13097" width="2.5" style="162" customWidth="1"/>
    <col min="13098" max="13098" width="12" style="162"/>
    <col min="13099" max="13099" width="12.625" style="162" bestFit="1" customWidth="1"/>
    <col min="13100" max="13312" width="12" style="162"/>
    <col min="13313" max="13313" width="6.875" style="162" customWidth="1"/>
    <col min="13314" max="13314" width="38.625" style="162" customWidth="1"/>
    <col min="13315" max="13315" width="5.625" style="162" customWidth="1"/>
    <col min="13316" max="13316" width="20.625" style="162" customWidth="1"/>
    <col min="13317" max="13317" width="5.625" style="162" customWidth="1"/>
    <col min="13318" max="13318" width="20.625" style="162" customWidth="1"/>
    <col min="13319" max="13319" width="5.625" style="162" customWidth="1"/>
    <col min="13320" max="13320" width="20.625" style="162" customWidth="1"/>
    <col min="13321" max="13321" width="5.625" style="162" customWidth="1"/>
    <col min="13322" max="13322" width="20.625" style="162" customWidth="1"/>
    <col min="13323" max="13332" width="5.625" style="162" customWidth="1"/>
    <col min="13333" max="13333" width="12.625" style="162" bestFit="1" customWidth="1"/>
    <col min="13334" max="13334" width="12" style="162"/>
    <col min="13335" max="13335" width="12.625" style="162" bestFit="1" customWidth="1"/>
    <col min="13336" max="13337" width="12" style="162"/>
    <col min="13338" max="13338" width="2.5" style="162" customWidth="1"/>
    <col min="13339" max="13342" width="12" style="162"/>
    <col min="13343" max="13343" width="2.5" style="162" customWidth="1"/>
    <col min="13344" max="13344" width="12" style="162"/>
    <col min="13345" max="13345" width="12.625" style="162" bestFit="1" customWidth="1"/>
    <col min="13346" max="13347" width="12" style="162"/>
    <col min="13348" max="13348" width="2.5" style="162" customWidth="1"/>
    <col min="13349" max="13352" width="12" style="162"/>
    <col min="13353" max="13353" width="2.5" style="162" customWidth="1"/>
    <col min="13354" max="13354" width="12" style="162"/>
    <col min="13355" max="13355" width="12.625" style="162" bestFit="1" customWidth="1"/>
    <col min="13356" max="13568" width="12" style="162"/>
    <col min="13569" max="13569" width="6.875" style="162" customWidth="1"/>
    <col min="13570" max="13570" width="38.625" style="162" customWidth="1"/>
    <col min="13571" max="13571" width="5.625" style="162" customWidth="1"/>
    <col min="13572" max="13572" width="20.625" style="162" customWidth="1"/>
    <col min="13573" max="13573" width="5.625" style="162" customWidth="1"/>
    <col min="13574" max="13574" width="20.625" style="162" customWidth="1"/>
    <col min="13575" max="13575" width="5.625" style="162" customWidth="1"/>
    <col min="13576" max="13576" width="20.625" style="162" customWidth="1"/>
    <col min="13577" max="13577" width="5.625" style="162" customWidth="1"/>
    <col min="13578" max="13578" width="20.625" style="162" customWidth="1"/>
    <col min="13579" max="13588" width="5.625" style="162" customWidth="1"/>
    <col min="13589" max="13589" width="12.625" style="162" bestFit="1" customWidth="1"/>
    <col min="13590" max="13590" width="12" style="162"/>
    <col min="13591" max="13591" width="12.625" style="162" bestFit="1" customWidth="1"/>
    <col min="13592" max="13593" width="12" style="162"/>
    <col min="13594" max="13594" width="2.5" style="162" customWidth="1"/>
    <col min="13595" max="13598" width="12" style="162"/>
    <col min="13599" max="13599" width="2.5" style="162" customWidth="1"/>
    <col min="13600" max="13600" width="12" style="162"/>
    <col min="13601" max="13601" width="12.625" style="162" bestFit="1" customWidth="1"/>
    <col min="13602" max="13603" width="12" style="162"/>
    <col min="13604" max="13604" width="2.5" style="162" customWidth="1"/>
    <col min="13605" max="13608" width="12" style="162"/>
    <col min="13609" max="13609" width="2.5" style="162" customWidth="1"/>
    <col min="13610" max="13610" width="12" style="162"/>
    <col min="13611" max="13611" width="12.625" style="162" bestFit="1" customWidth="1"/>
    <col min="13612" max="13824" width="12" style="162"/>
    <col min="13825" max="13825" width="6.875" style="162" customWidth="1"/>
    <col min="13826" max="13826" width="38.625" style="162" customWidth="1"/>
    <col min="13827" max="13827" width="5.625" style="162" customWidth="1"/>
    <col min="13828" max="13828" width="20.625" style="162" customWidth="1"/>
    <col min="13829" max="13829" width="5.625" style="162" customWidth="1"/>
    <col min="13830" max="13830" width="20.625" style="162" customWidth="1"/>
    <col min="13831" max="13831" width="5.625" style="162" customWidth="1"/>
    <col min="13832" max="13832" width="20.625" style="162" customWidth="1"/>
    <col min="13833" max="13833" width="5.625" style="162" customWidth="1"/>
    <col min="13834" max="13834" width="20.625" style="162" customWidth="1"/>
    <col min="13835" max="13844" width="5.625" style="162" customWidth="1"/>
    <col min="13845" max="13845" width="12.625" style="162" bestFit="1" customWidth="1"/>
    <col min="13846" max="13846" width="12" style="162"/>
    <col min="13847" max="13847" width="12.625" style="162" bestFit="1" customWidth="1"/>
    <col min="13848" max="13849" width="12" style="162"/>
    <col min="13850" max="13850" width="2.5" style="162" customWidth="1"/>
    <col min="13851" max="13854" width="12" style="162"/>
    <col min="13855" max="13855" width="2.5" style="162" customWidth="1"/>
    <col min="13856" max="13856" width="12" style="162"/>
    <col min="13857" max="13857" width="12.625" style="162" bestFit="1" customWidth="1"/>
    <col min="13858" max="13859" width="12" style="162"/>
    <col min="13860" max="13860" width="2.5" style="162" customWidth="1"/>
    <col min="13861" max="13864" width="12" style="162"/>
    <col min="13865" max="13865" width="2.5" style="162" customWidth="1"/>
    <col min="13866" max="13866" width="12" style="162"/>
    <col min="13867" max="13867" width="12.625" style="162" bestFit="1" customWidth="1"/>
    <col min="13868" max="14080" width="12" style="162"/>
    <col min="14081" max="14081" width="6.875" style="162" customWidth="1"/>
    <col min="14082" max="14082" width="38.625" style="162" customWidth="1"/>
    <col min="14083" max="14083" width="5.625" style="162" customWidth="1"/>
    <col min="14084" max="14084" width="20.625" style="162" customWidth="1"/>
    <col min="14085" max="14085" width="5.625" style="162" customWidth="1"/>
    <col min="14086" max="14086" width="20.625" style="162" customWidth="1"/>
    <col min="14087" max="14087" width="5.625" style="162" customWidth="1"/>
    <col min="14088" max="14088" width="20.625" style="162" customWidth="1"/>
    <col min="14089" max="14089" width="5.625" style="162" customWidth="1"/>
    <col min="14090" max="14090" width="20.625" style="162" customWidth="1"/>
    <col min="14091" max="14100" width="5.625" style="162" customWidth="1"/>
    <col min="14101" max="14101" width="12.625" style="162" bestFit="1" customWidth="1"/>
    <col min="14102" max="14102" width="12" style="162"/>
    <col min="14103" max="14103" width="12.625" style="162" bestFit="1" customWidth="1"/>
    <col min="14104" max="14105" width="12" style="162"/>
    <col min="14106" max="14106" width="2.5" style="162" customWidth="1"/>
    <col min="14107" max="14110" width="12" style="162"/>
    <col min="14111" max="14111" width="2.5" style="162" customWidth="1"/>
    <col min="14112" max="14112" width="12" style="162"/>
    <col min="14113" max="14113" width="12.625" style="162" bestFit="1" customWidth="1"/>
    <col min="14114" max="14115" width="12" style="162"/>
    <col min="14116" max="14116" width="2.5" style="162" customWidth="1"/>
    <col min="14117" max="14120" width="12" style="162"/>
    <col min="14121" max="14121" width="2.5" style="162" customWidth="1"/>
    <col min="14122" max="14122" width="12" style="162"/>
    <col min="14123" max="14123" width="12.625" style="162" bestFit="1" customWidth="1"/>
    <col min="14124" max="14336" width="12" style="162"/>
    <col min="14337" max="14337" width="6.875" style="162" customWidth="1"/>
    <col min="14338" max="14338" width="38.625" style="162" customWidth="1"/>
    <col min="14339" max="14339" width="5.625" style="162" customWidth="1"/>
    <col min="14340" max="14340" width="20.625" style="162" customWidth="1"/>
    <col min="14341" max="14341" width="5.625" style="162" customWidth="1"/>
    <col min="14342" max="14342" width="20.625" style="162" customWidth="1"/>
    <col min="14343" max="14343" width="5.625" style="162" customWidth="1"/>
    <col min="14344" max="14344" width="20.625" style="162" customWidth="1"/>
    <col min="14345" max="14345" width="5.625" style="162" customWidth="1"/>
    <col min="14346" max="14346" width="20.625" style="162" customWidth="1"/>
    <col min="14347" max="14356" width="5.625" style="162" customWidth="1"/>
    <col min="14357" max="14357" width="12.625" style="162" bestFit="1" customWidth="1"/>
    <col min="14358" max="14358" width="12" style="162"/>
    <col min="14359" max="14359" width="12.625" style="162" bestFit="1" customWidth="1"/>
    <col min="14360" max="14361" width="12" style="162"/>
    <col min="14362" max="14362" width="2.5" style="162" customWidth="1"/>
    <col min="14363" max="14366" width="12" style="162"/>
    <col min="14367" max="14367" width="2.5" style="162" customWidth="1"/>
    <col min="14368" max="14368" width="12" style="162"/>
    <col min="14369" max="14369" width="12.625" style="162" bestFit="1" customWidth="1"/>
    <col min="14370" max="14371" width="12" style="162"/>
    <col min="14372" max="14372" width="2.5" style="162" customWidth="1"/>
    <col min="14373" max="14376" width="12" style="162"/>
    <col min="14377" max="14377" width="2.5" style="162" customWidth="1"/>
    <col min="14378" max="14378" width="12" style="162"/>
    <col min="14379" max="14379" width="12.625" style="162" bestFit="1" customWidth="1"/>
    <col min="14380" max="14592" width="12" style="162"/>
    <col min="14593" max="14593" width="6.875" style="162" customWidth="1"/>
    <col min="14594" max="14594" width="38.625" style="162" customWidth="1"/>
    <col min="14595" max="14595" width="5.625" style="162" customWidth="1"/>
    <col min="14596" max="14596" width="20.625" style="162" customWidth="1"/>
    <col min="14597" max="14597" width="5.625" style="162" customWidth="1"/>
    <col min="14598" max="14598" width="20.625" style="162" customWidth="1"/>
    <col min="14599" max="14599" width="5.625" style="162" customWidth="1"/>
    <col min="14600" max="14600" width="20.625" style="162" customWidth="1"/>
    <col min="14601" max="14601" width="5.625" style="162" customWidth="1"/>
    <col min="14602" max="14602" width="20.625" style="162" customWidth="1"/>
    <col min="14603" max="14612" width="5.625" style="162" customWidth="1"/>
    <col min="14613" max="14613" width="12.625" style="162" bestFit="1" customWidth="1"/>
    <col min="14614" max="14614" width="12" style="162"/>
    <col min="14615" max="14615" width="12.625" style="162" bestFit="1" customWidth="1"/>
    <col min="14616" max="14617" width="12" style="162"/>
    <col min="14618" max="14618" width="2.5" style="162" customWidth="1"/>
    <col min="14619" max="14622" width="12" style="162"/>
    <col min="14623" max="14623" width="2.5" style="162" customWidth="1"/>
    <col min="14624" max="14624" width="12" style="162"/>
    <col min="14625" max="14625" width="12.625" style="162" bestFit="1" customWidth="1"/>
    <col min="14626" max="14627" width="12" style="162"/>
    <col min="14628" max="14628" width="2.5" style="162" customWidth="1"/>
    <col min="14629" max="14632" width="12" style="162"/>
    <col min="14633" max="14633" width="2.5" style="162" customWidth="1"/>
    <col min="14634" max="14634" width="12" style="162"/>
    <col min="14635" max="14635" width="12.625" style="162" bestFit="1" customWidth="1"/>
    <col min="14636" max="14848" width="12" style="162"/>
    <col min="14849" max="14849" width="6.875" style="162" customWidth="1"/>
    <col min="14850" max="14850" width="38.625" style="162" customWidth="1"/>
    <col min="14851" max="14851" width="5.625" style="162" customWidth="1"/>
    <col min="14852" max="14852" width="20.625" style="162" customWidth="1"/>
    <col min="14853" max="14853" width="5.625" style="162" customWidth="1"/>
    <col min="14854" max="14854" width="20.625" style="162" customWidth="1"/>
    <col min="14855" max="14855" width="5.625" style="162" customWidth="1"/>
    <col min="14856" max="14856" width="20.625" style="162" customWidth="1"/>
    <col min="14857" max="14857" width="5.625" style="162" customWidth="1"/>
    <col min="14858" max="14858" width="20.625" style="162" customWidth="1"/>
    <col min="14859" max="14868" width="5.625" style="162" customWidth="1"/>
    <col min="14869" max="14869" width="12.625" style="162" bestFit="1" customWidth="1"/>
    <col min="14870" max="14870" width="12" style="162"/>
    <col min="14871" max="14871" width="12.625" style="162" bestFit="1" customWidth="1"/>
    <col min="14872" max="14873" width="12" style="162"/>
    <col min="14874" max="14874" width="2.5" style="162" customWidth="1"/>
    <col min="14875" max="14878" width="12" style="162"/>
    <col min="14879" max="14879" width="2.5" style="162" customWidth="1"/>
    <col min="14880" max="14880" width="12" style="162"/>
    <col min="14881" max="14881" width="12.625" style="162" bestFit="1" customWidth="1"/>
    <col min="14882" max="14883" width="12" style="162"/>
    <col min="14884" max="14884" width="2.5" style="162" customWidth="1"/>
    <col min="14885" max="14888" width="12" style="162"/>
    <col min="14889" max="14889" width="2.5" style="162" customWidth="1"/>
    <col min="14890" max="14890" width="12" style="162"/>
    <col min="14891" max="14891" width="12.625" style="162" bestFit="1" customWidth="1"/>
    <col min="14892" max="15104" width="12" style="162"/>
    <col min="15105" max="15105" width="6.875" style="162" customWidth="1"/>
    <col min="15106" max="15106" width="38.625" style="162" customWidth="1"/>
    <col min="15107" max="15107" width="5.625" style="162" customWidth="1"/>
    <col min="15108" max="15108" width="20.625" style="162" customWidth="1"/>
    <col min="15109" max="15109" width="5.625" style="162" customWidth="1"/>
    <col min="15110" max="15110" width="20.625" style="162" customWidth="1"/>
    <col min="15111" max="15111" width="5.625" style="162" customWidth="1"/>
    <col min="15112" max="15112" width="20.625" style="162" customWidth="1"/>
    <col min="15113" max="15113" width="5.625" style="162" customWidth="1"/>
    <col min="15114" max="15114" width="20.625" style="162" customWidth="1"/>
    <col min="15115" max="15124" width="5.625" style="162" customWidth="1"/>
    <col min="15125" max="15125" width="12.625" style="162" bestFit="1" customWidth="1"/>
    <col min="15126" max="15126" width="12" style="162"/>
    <col min="15127" max="15127" width="12.625" style="162" bestFit="1" customWidth="1"/>
    <col min="15128" max="15129" width="12" style="162"/>
    <col min="15130" max="15130" width="2.5" style="162" customWidth="1"/>
    <col min="15131" max="15134" width="12" style="162"/>
    <col min="15135" max="15135" width="2.5" style="162" customWidth="1"/>
    <col min="15136" max="15136" width="12" style="162"/>
    <col min="15137" max="15137" width="12.625" style="162" bestFit="1" customWidth="1"/>
    <col min="15138" max="15139" width="12" style="162"/>
    <col min="15140" max="15140" width="2.5" style="162" customWidth="1"/>
    <col min="15141" max="15144" width="12" style="162"/>
    <col min="15145" max="15145" width="2.5" style="162" customWidth="1"/>
    <col min="15146" max="15146" width="12" style="162"/>
    <col min="15147" max="15147" width="12.625" style="162" bestFit="1" customWidth="1"/>
    <col min="15148" max="15360" width="12" style="162"/>
    <col min="15361" max="15361" width="6.875" style="162" customWidth="1"/>
    <col min="15362" max="15362" width="38.625" style="162" customWidth="1"/>
    <col min="15363" max="15363" width="5.625" style="162" customWidth="1"/>
    <col min="15364" max="15364" width="20.625" style="162" customWidth="1"/>
    <col min="15365" max="15365" width="5.625" style="162" customWidth="1"/>
    <col min="15366" max="15366" width="20.625" style="162" customWidth="1"/>
    <col min="15367" max="15367" width="5.625" style="162" customWidth="1"/>
    <col min="15368" max="15368" width="20.625" style="162" customWidth="1"/>
    <col min="15369" max="15369" width="5.625" style="162" customWidth="1"/>
    <col min="15370" max="15370" width="20.625" style="162" customWidth="1"/>
    <col min="15371" max="15380" width="5.625" style="162" customWidth="1"/>
    <col min="15381" max="15381" width="12.625" style="162" bestFit="1" customWidth="1"/>
    <col min="15382" max="15382" width="12" style="162"/>
    <col min="15383" max="15383" width="12.625" style="162" bestFit="1" customWidth="1"/>
    <col min="15384" max="15385" width="12" style="162"/>
    <col min="15386" max="15386" width="2.5" style="162" customWidth="1"/>
    <col min="15387" max="15390" width="12" style="162"/>
    <col min="15391" max="15391" width="2.5" style="162" customWidth="1"/>
    <col min="15392" max="15392" width="12" style="162"/>
    <col min="15393" max="15393" width="12.625" style="162" bestFit="1" customWidth="1"/>
    <col min="15394" max="15395" width="12" style="162"/>
    <col min="15396" max="15396" width="2.5" style="162" customWidth="1"/>
    <col min="15397" max="15400" width="12" style="162"/>
    <col min="15401" max="15401" width="2.5" style="162" customWidth="1"/>
    <col min="15402" max="15402" width="12" style="162"/>
    <col min="15403" max="15403" width="12.625" style="162" bestFit="1" customWidth="1"/>
    <col min="15404" max="15616" width="12" style="162"/>
    <col min="15617" max="15617" width="6.875" style="162" customWidth="1"/>
    <col min="15618" max="15618" width="38.625" style="162" customWidth="1"/>
    <col min="15619" max="15619" width="5.625" style="162" customWidth="1"/>
    <col min="15620" max="15620" width="20.625" style="162" customWidth="1"/>
    <col min="15621" max="15621" width="5.625" style="162" customWidth="1"/>
    <col min="15622" max="15622" width="20.625" style="162" customWidth="1"/>
    <col min="15623" max="15623" width="5.625" style="162" customWidth="1"/>
    <col min="15624" max="15624" width="20.625" style="162" customWidth="1"/>
    <col min="15625" max="15625" width="5.625" style="162" customWidth="1"/>
    <col min="15626" max="15626" width="20.625" style="162" customWidth="1"/>
    <col min="15627" max="15636" width="5.625" style="162" customWidth="1"/>
    <col min="15637" max="15637" width="12.625" style="162" bestFit="1" customWidth="1"/>
    <col min="15638" max="15638" width="12" style="162"/>
    <col min="15639" max="15639" width="12.625" style="162" bestFit="1" customWidth="1"/>
    <col min="15640" max="15641" width="12" style="162"/>
    <col min="15642" max="15642" width="2.5" style="162" customWidth="1"/>
    <col min="15643" max="15646" width="12" style="162"/>
    <col min="15647" max="15647" width="2.5" style="162" customWidth="1"/>
    <col min="15648" max="15648" width="12" style="162"/>
    <col min="15649" max="15649" width="12.625" style="162" bestFit="1" customWidth="1"/>
    <col min="15650" max="15651" width="12" style="162"/>
    <col min="15652" max="15652" width="2.5" style="162" customWidth="1"/>
    <col min="15653" max="15656" width="12" style="162"/>
    <col min="15657" max="15657" width="2.5" style="162" customWidth="1"/>
    <col min="15658" max="15658" width="12" style="162"/>
    <col min="15659" max="15659" width="12.625" style="162" bestFit="1" customWidth="1"/>
    <col min="15660" max="15872" width="12" style="162"/>
    <col min="15873" max="15873" width="6.875" style="162" customWidth="1"/>
    <col min="15874" max="15874" width="38.625" style="162" customWidth="1"/>
    <col min="15875" max="15875" width="5.625" style="162" customWidth="1"/>
    <col min="15876" max="15876" width="20.625" style="162" customWidth="1"/>
    <col min="15877" max="15877" width="5.625" style="162" customWidth="1"/>
    <col min="15878" max="15878" width="20.625" style="162" customWidth="1"/>
    <col min="15879" max="15879" width="5.625" style="162" customWidth="1"/>
    <col min="15880" max="15880" width="20.625" style="162" customWidth="1"/>
    <col min="15881" max="15881" width="5.625" style="162" customWidth="1"/>
    <col min="15882" max="15882" width="20.625" style="162" customWidth="1"/>
    <col min="15883" max="15892" width="5.625" style="162" customWidth="1"/>
    <col min="15893" max="15893" width="12.625" style="162" bestFit="1" customWidth="1"/>
    <col min="15894" max="15894" width="12" style="162"/>
    <col min="15895" max="15895" width="12.625" style="162" bestFit="1" customWidth="1"/>
    <col min="15896" max="15897" width="12" style="162"/>
    <col min="15898" max="15898" width="2.5" style="162" customWidth="1"/>
    <col min="15899" max="15902" width="12" style="162"/>
    <col min="15903" max="15903" width="2.5" style="162" customWidth="1"/>
    <col min="15904" max="15904" width="12" style="162"/>
    <col min="15905" max="15905" width="12.625" style="162" bestFit="1" customWidth="1"/>
    <col min="15906" max="15907" width="12" style="162"/>
    <col min="15908" max="15908" width="2.5" style="162" customWidth="1"/>
    <col min="15909" max="15912" width="12" style="162"/>
    <col min="15913" max="15913" width="2.5" style="162" customWidth="1"/>
    <col min="15914" max="15914" width="12" style="162"/>
    <col min="15915" max="15915" width="12.625" style="162" bestFit="1" customWidth="1"/>
    <col min="15916" max="16128" width="12" style="162"/>
    <col min="16129" max="16129" width="6.875" style="162" customWidth="1"/>
    <col min="16130" max="16130" width="38.625" style="162" customWidth="1"/>
    <col min="16131" max="16131" width="5.625" style="162" customWidth="1"/>
    <col min="16132" max="16132" width="20.625" style="162" customWidth="1"/>
    <col min="16133" max="16133" width="5.625" style="162" customWidth="1"/>
    <col min="16134" max="16134" width="20.625" style="162" customWidth="1"/>
    <col min="16135" max="16135" width="5.625" style="162" customWidth="1"/>
    <col min="16136" max="16136" width="20.625" style="162" customWidth="1"/>
    <col min="16137" max="16137" width="5.625" style="162" customWidth="1"/>
    <col min="16138" max="16138" width="20.625" style="162" customWidth="1"/>
    <col min="16139" max="16148" width="5.625" style="162" customWidth="1"/>
    <col min="16149" max="16149" width="12.625" style="162" bestFit="1" customWidth="1"/>
    <col min="16150" max="16150" width="12" style="162"/>
    <col min="16151" max="16151" width="12.625" style="162" bestFit="1" customWidth="1"/>
    <col min="16152" max="16153" width="12" style="162"/>
    <col min="16154" max="16154" width="2.5" style="162" customWidth="1"/>
    <col min="16155" max="16158" width="12" style="162"/>
    <col min="16159" max="16159" width="2.5" style="162" customWidth="1"/>
    <col min="16160" max="16160" width="12" style="162"/>
    <col min="16161" max="16161" width="12.625" style="162" bestFit="1" customWidth="1"/>
    <col min="16162" max="16163" width="12" style="162"/>
    <col min="16164" max="16164" width="2.5" style="162" customWidth="1"/>
    <col min="16165" max="16168" width="12" style="162"/>
    <col min="16169" max="16169" width="2.5" style="162" customWidth="1"/>
    <col min="16170" max="16170" width="12" style="162"/>
    <col min="16171" max="16171" width="12.625" style="162" bestFit="1" customWidth="1"/>
    <col min="16172" max="16384" width="12" style="162"/>
  </cols>
  <sheetData>
    <row r="1" spans="1:46" ht="21" customHeight="1">
      <c r="A1" s="1279" t="s">
        <v>90</v>
      </c>
      <c r="B1" s="1279"/>
      <c r="C1" s="1279"/>
      <c r="D1" s="1279"/>
      <c r="E1" s="1279"/>
      <c r="F1" s="1279"/>
      <c r="G1" s="1279"/>
      <c r="H1" s="1279"/>
      <c r="I1" s="1279"/>
      <c r="J1" s="1279"/>
      <c r="K1" s="1279"/>
      <c r="L1" s="1279"/>
      <c r="M1" s="1279"/>
      <c r="N1" s="1279"/>
      <c r="O1" s="1279"/>
      <c r="P1" s="1279"/>
      <c r="Q1" s="1279"/>
      <c r="U1" s="163"/>
      <c r="V1" s="163"/>
      <c r="W1" s="163"/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  <c r="AI1" s="163"/>
      <c r="AJ1" s="163"/>
      <c r="AK1" s="163"/>
      <c r="AL1" s="163"/>
      <c r="AM1" s="163"/>
      <c r="AN1" s="163"/>
      <c r="AO1" s="163"/>
      <c r="AP1" s="163"/>
      <c r="AQ1" s="163"/>
      <c r="AR1" s="163"/>
      <c r="AS1" s="163"/>
      <c r="AT1" s="163"/>
    </row>
    <row r="2" spans="1:46" ht="21" customHeight="1">
      <c r="A2" s="1002" t="s">
        <v>91</v>
      </c>
      <c r="B2" s="1098"/>
      <c r="C2" s="1280" t="str">
        <f>+工事情報!B2</f>
        <v>山梨大学（武田１）ゼロエミッションみらいラボ(仮称)新営電気設備工事</v>
      </c>
      <c r="D2" s="1281"/>
      <c r="E2" s="1281"/>
      <c r="F2" s="1281"/>
      <c r="G2" s="1281"/>
      <c r="H2" s="1282"/>
      <c r="I2" s="1283" t="s">
        <v>92</v>
      </c>
      <c r="J2" s="1284"/>
      <c r="K2" s="1143">
        <f>工事情報!B3</f>
        <v>45279</v>
      </c>
      <c r="L2" s="1144"/>
      <c r="M2" s="1144"/>
      <c r="N2" s="1144"/>
      <c r="O2" s="1144"/>
      <c r="P2" s="1144"/>
      <c r="Q2" s="1144"/>
      <c r="R2" s="1144"/>
      <c r="S2" s="1144"/>
      <c r="T2" s="1145"/>
      <c r="U2" s="1225" t="s">
        <v>93</v>
      </c>
      <c r="V2" s="1202" t="s">
        <v>94</v>
      </c>
      <c r="W2" s="1203"/>
      <c r="X2" s="1203"/>
      <c r="Y2" s="1204"/>
      <c r="Z2" s="164"/>
      <c r="AA2" s="1251" t="s">
        <v>95</v>
      </c>
      <c r="AB2" s="1251"/>
      <c r="AC2" s="1251"/>
      <c r="AD2" s="1251"/>
      <c r="AE2" s="164"/>
      <c r="AF2" s="1251" t="s">
        <v>96</v>
      </c>
      <c r="AG2" s="1251"/>
      <c r="AH2" s="1251"/>
      <c r="AI2" s="1251"/>
      <c r="AJ2" s="164"/>
      <c r="AK2" s="1251" t="s">
        <v>97</v>
      </c>
      <c r="AL2" s="1251"/>
      <c r="AM2" s="1251"/>
      <c r="AN2" s="1251"/>
      <c r="AO2" s="164"/>
      <c r="AP2" s="1251" t="s">
        <v>98</v>
      </c>
      <c r="AQ2" s="1251"/>
      <c r="AR2" s="1251"/>
      <c r="AS2" s="1251"/>
      <c r="AT2" s="163"/>
    </row>
    <row r="3" spans="1:46" ht="15" customHeight="1">
      <c r="A3" s="1261" t="s">
        <v>99</v>
      </c>
      <c r="B3" s="1262"/>
      <c r="C3" s="1265" t="s">
        <v>100</v>
      </c>
      <c r="D3" s="1266"/>
      <c r="E3" s="1263" t="s">
        <v>101</v>
      </c>
      <c r="F3" s="1267"/>
      <c r="G3" s="1267"/>
      <c r="H3" s="1264"/>
      <c r="I3" s="1261" t="s">
        <v>102</v>
      </c>
      <c r="J3" s="1262"/>
      <c r="K3" s="1268" t="s">
        <v>103</v>
      </c>
      <c r="L3" s="1269"/>
      <c r="M3" s="1269"/>
      <c r="N3" s="1269"/>
      <c r="O3" s="1269"/>
      <c r="P3" s="1269"/>
      <c r="Q3" s="1269"/>
      <c r="R3" s="1269"/>
      <c r="S3" s="1269"/>
      <c r="T3" s="1270"/>
      <c r="U3" s="1225"/>
      <c r="V3" s="1271" t="s">
        <v>104</v>
      </c>
      <c r="W3" s="1271"/>
      <c r="X3" s="1271" t="s">
        <v>105</v>
      </c>
      <c r="Y3" s="1271"/>
      <c r="Z3" s="163"/>
      <c r="AA3" s="1271" t="s">
        <v>106</v>
      </c>
      <c r="AB3" s="1271"/>
      <c r="AC3" s="1271" t="s">
        <v>107</v>
      </c>
      <c r="AD3" s="1271"/>
      <c r="AE3" s="163"/>
      <c r="AF3" s="1271" t="s">
        <v>104</v>
      </c>
      <c r="AG3" s="1271"/>
      <c r="AH3" s="1271" t="s">
        <v>105</v>
      </c>
      <c r="AI3" s="1271"/>
      <c r="AJ3" s="163"/>
      <c r="AK3" s="1271" t="s">
        <v>106</v>
      </c>
      <c r="AL3" s="1271"/>
      <c r="AM3" s="1271" t="s">
        <v>107</v>
      </c>
      <c r="AN3" s="1271"/>
      <c r="AO3" s="163"/>
      <c r="AP3" s="1271" t="s">
        <v>106</v>
      </c>
      <c r="AQ3" s="1271"/>
      <c r="AR3" s="1271" t="s">
        <v>108</v>
      </c>
      <c r="AS3" s="1271"/>
      <c r="AT3" s="163"/>
    </row>
    <row r="4" spans="1:46" ht="15" customHeight="1">
      <c r="A4" s="1263"/>
      <c r="B4" s="1264"/>
      <c r="C4" s="1263"/>
      <c r="D4" s="1264"/>
      <c r="E4" s="1002" t="s">
        <v>109</v>
      </c>
      <c r="F4" s="1272"/>
      <c r="G4" s="1002" t="s">
        <v>110</v>
      </c>
      <c r="H4" s="1272"/>
      <c r="I4" s="1263"/>
      <c r="J4" s="1264"/>
      <c r="K4" s="1273" t="s">
        <v>111</v>
      </c>
      <c r="L4" s="1274"/>
      <c r="M4" s="1274"/>
      <c r="N4" s="1274"/>
      <c r="O4" s="1275"/>
      <c r="P4" s="1276" t="s">
        <v>112</v>
      </c>
      <c r="Q4" s="1277"/>
      <c r="R4" s="1277"/>
      <c r="S4" s="1277"/>
      <c r="T4" s="1278"/>
      <c r="U4" s="1225"/>
      <c r="V4" s="1271"/>
      <c r="W4" s="1271"/>
      <c r="X4" s="1271"/>
      <c r="Y4" s="1271"/>
      <c r="Z4" s="163"/>
      <c r="AA4" s="1271"/>
      <c r="AB4" s="1271"/>
      <c r="AC4" s="1271"/>
      <c r="AD4" s="1271"/>
      <c r="AE4" s="163"/>
      <c r="AF4" s="1271"/>
      <c r="AG4" s="1271"/>
      <c r="AH4" s="1271"/>
      <c r="AI4" s="1271"/>
      <c r="AJ4" s="163"/>
      <c r="AK4" s="1271"/>
      <c r="AL4" s="1271"/>
      <c r="AM4" s="1271"/>
      <c r="AN4" s="1271"/>
      <c r="AO4" s="163"/>
      <c r="AP4" s="1271"/>
      <c r="AQ4" s="1271"/>
      <c r="AR4" s="1271"/>
      <c r="AS4" s="1271"/>
      <c r="AT4" s="163"/>
    </row>
    <row r="5" spans="1:46" ht="30" customHeight="1">
      <c r="A5" s="673" t="s">
        <v>113</v>
      </c>
      <c r="B5" s="674" t="s">
        <v>114</v>
      </c>
      <c r="C5" s="1148">
        <f>SUM(F5:Q5)</f>
        <v>0</v>
      </c>
      <c r="D5" s="1149"/>
      <c r="E5" s="165" t="s">
        <v>115</v>
      </c>
      <c r="F5" s="231">
        <f>'A-1'!D31</f>
        <v>0</v>
      </c>
      <c r="G5" s="166" t="s">
        <v>74</v>
      </c>
      <c r="H5" s="231">
        <f>'A-1'!F31</f>
        <v>0</v>
      </c>
      <c r="I5" s="166" t="s">
        <v>70</v>
      </c>
      <c r="J5" s="231">
        <f>'A-1'!H29</f>
        <v>0</v>
      </c>
      <c r="K5" s="167" t="s">
        <v>116</v>
      </c>
      <c r="L5" s="1285">
        <f>'A-1'!H16</f>
        <v>0</v>
      </c>
      <c r="M5" s="1285"/>
      <c r="N5" s="1285"/>
      <c r="O5" s="1286"/>
      <c r="P5" s="168" t="s">
        <v>117</v>
      </c>
      <c r="Q5" s="1285">
        <f>'A-1'!H14</f>
        <v>0</v>
      </c>
      <c r="R5" s="1285"/>
      <c r="S5" s="1285"/>
      <c r="T5" s="1286"/>
      <c r="U5" s="1225"/>
      <c r="V5" s="169" t="s">
        <v>118</v>
      </c>
      <c r="W5" s="169">
        <v>7.1900000000000006E-2</v>
      </c>
      <c r="X5" s="169" t="e">
        <f>ROUND(0.1673*C7^-0.0992,4)</f>
        <v>#DIV/0!</v>
      </c>
      <c r="Y5" s="169" t="s">
        <v>283</v>
      </c>
      <c r="Z5" s="163"/>
      <c r="AA5" s="169" t="s">
        <v>118</v>
      </c>
      <c r="AB5" s="169">
        <v>5.21E-2</v>
      </c>
      <c r="AC5" s="169" t="e">
        <f>ROUND(0.0847*C7^-0.0608,4)</f>
        <v>#DIV/0!</v>
      </c>
      <c r="AD5" s="169" t="s">
        <v>284</v>
      </c>
      <c r="AE5" s="163"/>
      <c r="AF5" s="169" t="s">
        <v>118</v>
      </c>
      <c r="AG5" s="169">
        <v>0.38600000000000001</v>
      </c>
      <c r="AH5" s="169" t="e">
        <f>ROUND(2.6303*C17^-0.2253,4)</f>
        <v>#NUM!</v>
      </c>
      <c r="AI5" s="170" t="s">
        <v>285</v>
      </c>
      <c r="AJ5" s="163"/>
      <c r="AK5" s="169" t="s">
        <v>118</v>
      </c>
      <c r="AL5" s="169">
        <v>0.50370000000000004</v>
      </c>
      <c r="AM5" s="169" t="e">
        <f>ROUND(5.3068*C17^-0.2941,4)</f>
        <v>#NUM!</v>
      </c>
      <c r="AN5" s="170" t="s">
        <v>286</v>
      </c>
      <c r="AO5" s="163"/>
      <c r="AP5" s="1251">
        <v>0.1749</v>
      </c>
      <c r="AQ5" s="1251"/>
      <c r="AR5" s="1251">
        <v>8.0600000000000005E-2</v>
      </c>
      <c r="AS5" s="1251"/>
      <c r="AT5" s="163"/>
    </row>
    <row r="6" spans="1:46" ht="30" customHeight="1">
      <c r="A6" s="673" t="s">
        <v>119</v>
      </c>
      <c r="B6" s="674" t="s">
        <v>120</v>
      </c>
      <c r="C6" s="1148">
        <f>SUM(F6:J6)</f>
        <v>0</v>
      </c>
      <c r="D6" s="1149"/>
      <c r="E6" s="165" t="s">
        <v>73</v>
      </c>
      <c r="F6" s="232">
        <f>F5</f>
        <v>0</v>
      </c>
      <c r="G6" s="166" t="s">
        <v>74</v>
      </c>
      <c r="H6" s="232">
        <f>H5</f>
        <v>0</v>
      </c>
      <c r="I6" s="166" t="s">
        <v>70</v>
      </c>
      <c r="J6" s="232">
        <f>J5</f>
        <v>0</v>
      </c>
      <c r="K6" s="1252"/>
      <c r="L6" s="1253"/>
      <c r="M6" s="1253"/>
      <c r="N6" s="1253"/>
      <c r="O6" s="1253"/>
      <c r="P6" s="1190"/>
      <c r="Q6" s="1191"/>
      <c r="R6" s="1191"/>
      <c r="S6" s="1191"/>
      <c r="T6" s="1234"/>
      <c r="U6" s="1225"/>
      <c r="V6" s="169" t="s">
        <v>121</v>
      </c>
      <c r="W6" s="169">
        <v>3.9E-2</v>
      </c>
      <c r="X6" s="169" t="e">
        <f>ROUND(0.0908*C7^-0.0992,4)</f>
        <v>#DIV/0!</v>
      </c>
      <c r="Y6" s="169" t="s">
        <v>287</v>
      </c>
      <c r="Z6" s="163"/>
      <c r="AA6" s="169" t="s">
        <v>121</v>
      </c>
      <c r="AB6" s="169">
        <v>1.9099999999999999E-2</v>
      </c>
      <c r="AC6" s="169" t="e">
        <f>ROUND(0.031*C7^-0.0608,4)</f>
        <v>#DIV/0!</v>
      </c>
      <c r="AD6" s="169" t="s">
        <v>288</v>
      </c>
      <c r="AE6" s="163"/>
      <c r="AF6" s="169" t="s">
        <v>121</v>
      </c>
      <c r="AG6" s="169">
        <v>0.2291</v>
      </c>
      <c r="AH6" s="169" t="e">
        <f>ROUND(1.5607*C17^-0.2253,4)</f>
        <v>#NUM!</v>
      </c>
      <c r="AI6" s="170" t="s">
        <v>289</v>
      </c>
      <c r="AJ6" s="163"/>
      <c r="AK6" s="169" t="s">
        <v>121</v>
      </c>
      <c r="AL6" s="169">
        <v>0.1767</v>
      </c>
      <c r="AM6" s="169" t="e">
        <f>ROUND(1.8618*C17^-0.2941,4)</f>
        <v>#NUM!</v>
      </c>
      <c r="AN6" s="170" t="s">
        <v>290</v>
      </c>
      <c r="AO6" s="163"/>
      <c r="AP6" s="171"/>
      <c r="AQ6" s="171"/>
      <c r="AR6" s="171"/>
      <c r="AS6" s="171"/>
      <c r="AT6" s="163"/>
    </row>
    <row r="7" spans="1:46" ht="30" customHeight="1">
      <c r="A7" s="673" t="s">
        <v>122</v>
      </c>
      <c r="B7" s="675" t="s">
        <v>123</v>
      </c>
      <c r="C7" s="1148">
        <f>ROUND(C6/1000,0)</f>
        <v>0</v>
      </c>
      <c r="D7" s="1149"/>
      <c r="E7" s="1254" t="s">
        <v>124</v>
      </c>
      <c r="F7" s="1213"/>
      <c r="G7" s="1255"/>
      <c r="H7" s="1255"/>
      <c r="I7" s="1255"/>
      <c r="J7" s="1255"/>
      <c r="K7" s="1229"/>
      <c r="L7" s="1172"/>
      <c r="M7" s="1172"/>
      <c r="N7" s="1172"/>
      <c r="O7" s="1172"/>
      <c r="P7" s="1190"/>
      <c r="Q7" s="1191"/>
      <c r="R7" s="1191"/>
      <c r="S7" s="1191"/>
      <c r="T7" s="1234"/>
      <c r="U7" s="172"/>
      <c r="V7" s="1203"/>
      <c r="W7" s="1203"/>
      <c r="X7" s="1203"/>
      <c r="Y7" s="1203"/>
      <c r="Z7" s="163"/>
      <c r="AA7" s="171"/>
      <c r="AB7" s="171"/>
      <c r="AC7" s="171"/>
      <c r="AD7" s="171"/>
      <c r="AE7" s="172"/>
      <c r="AF7" s="171"/>
      <c r="AG7" s="171"/>
      <c r="AH7" s="171"/>
      <c r="AI7" s="171"/>
      <c r="AJ7" s="163"/>
      <c r="AK7" s="171"/>
      <c r="AL7" s="171"/>
      <c r="AM7" s="171"/>
      <c r="AN7" s="171"/>
      <c r="AO7" s="172"/>
      <c r="AP7" s="171"/>
      <c r="AQ7" s="171"/>
      <c r="AR7" s="171"/>
      <c r="AS7" s="171"/>
      <c r="AT7" s="163"/>
    </row>
    <row r="8" spans="1:46" ht="30" customHeight="1">
      <c r="A8" s="676" t="s">
        <v>125</v>
      </c>
      <c r="B8" s="677" t="s">
        <v>126</v>
      </c>
      <c r="C8" s="1229"/>
      <c r="D8" s="1173"/>
      <c r="E8" s="1245" t="e">
        <f>+W20</f>
        <v>#NUM!</v>
      </c>
      <c r="F8" s="1246"/>
      <c r="G8" s="1245" t="e">
        <f>+AB20</f>
        <v>#NUM!</v>
      </c>
      <c r="H8" s="1246"/>
      <c r="I8" s="1159">
        <v>0.01</v>
      </c>
      <c r="J8" s="1160"/>
      <c r="K8" s="1229"/>
      <c r="L8" s="1172"/>
      <c r="M8" s="1172"/>
      <c r="N8" s="1172"/>
      <c r="O8" s="1172"/>
      <c r="P8" s="1190"/>
      <c r="Q8" s="1191"/>
      <c r="R8" s="1191"/>
      <c r="S8" s="1191"/>
      <c r="T8" s="1234"/>
      <c r="U8" s="1225" t="s">
        <v>93</v>
      </c>
      <c r="V8" s="1202" t="s">
        <v>94</v>
      </c>
      <c r="W8" s="1203"/>
      <c r="X8" s="1203"/>
      <c r="Y8" s="1204"/>
      <c r="Z8" s="163"/>
      <c r="AA8" s="1202" t="s">
        <v>95</v>
      </c>
      <c r="AB8" s="1203"/>
      <c r="AC8" s="1203"/>
      <c r="AD8" s="1204"/>
      <c r="AE8" s="163"/>
      <c r="AF8" s="1202" t="s">
        <v>96</v>
      </c>
      <c r="AG8" s="1203"/>
      <c r="AH8" s="1203"/>
      <c r="AI8" s="1204"/>
      <c r="AJ8" s="163"/>
      <c r="AK8" s="1202" t="s">
        <v>97</v>
      </c>
      <c r="AL8" s="1203"/>
      <c r="AM8" s="1203"/>
      <c r="AN8" s="1204"/>
      <c r="AO8" s="163"/>
      <c r="AP8" s="1202" t="s">
        <v>98</v>
      </c>
      <c r="AQ8" s="1203"/>
      <c r="AR8" s="1203"/>
      <c r="AS8" s="1204"/>
      <c r="AT8" s="163"/>
    </row>
    <row r="9" spans="1:46" ht="30" customHeight="1" thickBot="1">
      <c r="A9" s="676" t="s">
        <v>127</v>
      </c>
      <c r="B9" s="678" t="s">
        <v>128</v>
      </c>
      <c r="C9" s="1229"/>
      <c r="D9" s="1173"/>
      <c r="E9" s="1256">
        <v>1</v>
      </c>
      <c r="F9" s="1257"/>
      <c r="G9" s="1257"/>
      <c r="H9" s="1258"/>
      <c r="I9" s="1259">
        <v>1</v>
      </c>
      <c r="J9" s="1260"/>
      <c r="K9" s="1229"/>
      <c r="L9" s="1172"/>
      <c r="M9" s="1172"/>
      <c r="N9" s="1172"/>
      <c r="O9" s="1172"/>
      <c r="P9" s="1190"/>
      <c r="Q9" s="1191"/>
      <c r="R9" s="1191"/>
      <c r="S9" s="1191"/>
      <c r="T9" s="1234"/>
      <c r="U9" s="1225"/>
      <c r="V9" s="169" t="s">
        <v>129</v>
      </c>
      <c r="W9" s="1243">
        <f>ROUND(0.2289*(IF(C7&gt;5*10^3,C7,5*10^3)^-0.2462*P28^0.41),4)</f>
        <v>7.6300000000000007E-2</v>
      </c>
      <c r="X9" s="1244"/>
      <c r="Y9" s="169" t="s">
        <v>130</v>
      </c>
      <c r="Z9" s="164"/>
      <c r="AA9" s="169" t="s">
        <v>129</v>
      </c>
      <c r="AB9" s="1243">
        <f>ROUND(0.1015*(IF(C7&gt;3*10^3,C7,3*10^3)^-0.2462*P28^0.6929),4)</f>
        <v>7.6300000000000007E-2</v>
      </c>
      <c r="AC9" s="1244"/>
      <c r="AD9" s="169" t="s">
        <v>131</v>
      </c>
      <c r="AE9" s="164"/>
      <c r="AF9" s="169" t="s">
        <v>132</v>
      </c>
      <c r="AG9" s="1243" t="e">
        <f>ROUND(3.5148*(IF(C17&gt;5*10^3,C17,5*10^3)^-0.3528*P28^0.3524),4)</f>
        <v>#NUM!</v>
      </c>
      <c r="AH9" s="1244"/>
      <c r="AI9" s="169" t="s">
        <v>133</v>
      </c>
      <c r="AJ9" s="164"/>
      <c r="AK9" s="169" t="s">
        <v>132</v>
      </c>
      <c r="AL9" s="1243" t="e">
        <f>ROUND(6.5842*(IF(C17&gt;3*10^3,C17,3*10^3)^-0.4896*P28^0.7247),4)</f>
        <v>#NUM!</v>
      </c>
      <c r="AM9" s="1244"/>
      <c r="AN9" s="169" t="s">
        <v>134</v>
      </c>
      <c r="AO9" s="164"/>
      <c r="AP9" s="169" t="s">
        <v>135</v>
      </c>
      <c r="AQ9" s="1243" t="e">
        <f>ROUND(0.29102-0.0334*LOG(C27),4)</f>
        <v>#NUM!</v>
      </c>
      <c r="AR9" s="1244"/>
      <c r="AS9" s="169" t="s">
        <v>136</v>
      </c>
      <c r="AT9" s="163"/>
    </row>
    <row r="10" spans="1:46" ht="30" customHeight="1" thickTop="1" thickBot="1">
      <c r="A10" s="676" t="s">
        <v>137</v>
      </c>
      <c r="B10" s="677" t="s">
        <v>138</v>
      </c>
      <c r="C10" s="1229"/>
      <c r="D10" s="1173"/>
      <c r="E10" s="1159" t="e">
        <f>+E8*E9</f>
        <v>#NUM!</v>
      </c>
      <c r="F10" s="1160"/>
      <c r="G10" s="1159" t="e">
        <f>+G8*E9</f>
        <v>#NUM!</v>
      </c>
      <c r="H10" s="1160"/>
      <c r="I10" s="1159">
        <f>+I8*I9</f>
        <v>0.01</v>
      </c>
      <c r="J10" s="1160"/>
      <c r="K10" s="1229"/>
      <c r="L10" s="1172"/>
      <c r="M10" s="1172"/>
      <c r="N10" s="1172"/>
      <c r="O10" s="1172"/>
      <c r="P10" s="1190"/>
      <c r="Q10" s="1191"/>
      <c r="R10" s="1191"/>
      <c r="S10" s="1191"/>
      <c r="T10" s="1234"/>
      <c r="U10" s="1225"/>
      <c r="V10" s="173" t="s">
        <v>313</v>
      </c>
      <c r="W10" s="1247">
        <f>IF(C7&lt;=5000,W11,X11)</f>
        <v>7.1900000000000006E-2</v>
      </c>
      <c r="X10" s="1248"/>
      <c r="Y10" s="174"/>
      <c r="Z10" s="163"/>
      <c r="AA10" s="173" t="s">
        <v>313</v>
      </c>
      <c r="AB10" s="1247">
        <f>IF(C7&lt;=3000,AB11,AC11)</f>
        <v>5.21E-2</v>
      </c>
      <c r="AC10" s="1248"/>
      <c r="AD10" s="174"/>
      <c r="AE10" s="163"/>
      <c r="AF10" s="173" t="s">
        <v>313</v>
      </c>
      <c r="AG10" s="1247" t="e">
        <f>IF(C17&lt;=5000,AG11,AH11)</f>
        <v>#NUM!</v>
      </c>
      <c r="AH10" s="1248"/>
      <c r="AI10" s="174"/>
      <c r="AJ10" s="163"/>
      <c r="AK10" s="173" t="s">
        <v>313</v>
      </c>
      <c r="AL10" s="1247" t="e">
        <f>IF(C17&lt;=3000,AL11,AM11)</f>
        <v>#NUM!</v>
      </c>
      <c r="AM10" s="1248"/>
      <c r="AN10" s="174"/>
      <c r="AO10" s="163"/>
      <c r="AP10" s="173" t="s">
        <v>139</v>
      </c>
      <c r="AQ10" s="1247" t="e">
        <f>IF(C27&lt;=3*10^3,AQ11,AR11)</f>
        <v>#NUM!</v>
      </c>
      <c r="AR10" s="1248"/>
      <c r="AS10" s="174"/>
      <c r="AT10" s="163"/>
    </row>
    <row r="11" spans="1:46" ht="30" customHeight="1" thickTop="1" thickBot="1">
      <c r="A11" s="679" t="s">
        <v>140</v>
      </c>
      <c r="B11" s="677" t="s">
        <v>141</v>
      </c>
      <c r="C11" s="1148" t="e">
        <f>SUM(E11:J11)</f>
        <v>#NUM!</v>
      </c>
      <c r="D11" s="1149"/>
      <c r="E11" s="1249" t="e">
        <f>ROUND(F6*E10,0)</f>
        <v>#NUM!</v>
      </c>
      <c r="F11" s="1250"/>
      <c r="G11" s="1249" t="e">
        <f>ROUND(H6*G10,0)</f>
        <v>#NUM!</v>
      </c>
      <c r="H11" s="1250"/>
      <c r="I11" s="1148">
        <f>ROUND(J6*I10,0)</f>
        <v>0</v>
      </c>
      <c r="J11" s="1149"/>
      <c r="K11" s="1229"/>
      <c r="L11" s="1172"/>
      <c r="M11" s="1172"/>
      <c r="N11" s="1172"/>
      <c r="O11" s="1172"/>
      <c r="P11" s="1190"/>
      <c r="Q11" s="1191"/>
      <c r="R11" s="1191"/>
      <c r="S11" s="1191"/>
      <c r="T11" s="1234"/>
      <c r="U11" s="1225"/>
      <c r="V11" s="1235" t="s">
        <v>142</v>
      </c>
      <c r="W11" s="175">
        <f>IF(AND(W5&gt;W9,W9&gt;W6),W9,W12)</f>
        <v>7.1900000000000006E-2</v>
      </c>
      <c r="X11" s="175" t="e">
        <f>IF(AND(X5&gt;W9,W9&gt;X6),W9,X12)</f>
        <v>#DIV/0!</v>
      </c>
      <c r="Y11" s="1237" t="s">
        <v>280</v>
      </c>
      <c r="Z11" s="163"/>
      <c r="AA11" s="1235" t="s">
        <v>143</v>
      </c>
      <c r="AB11" s="175">
        <f>IF(AND(AB5&gt;AB9,AB9&gt;AB6),AB9,AB12)</f>
        <v>5.21E-2</v>
      </c>
      <c r="AC11" s="175" t="e">
        <f>IF(AND(AC5&gt;AB9,AB9&gt;AC6),AB9,AC12)</f>
        <v>#DIV/0!</v>
      </c>
      <c r="AD11" s="1237" t="s">
        <v>281</v>
      </c>
      <c r="AE11" s="163"/>
      <c r="AF11" s="1235" t="s">
        <v>142</v>
      </c>
      <c r="AG11" s="175" t="e">
        <f>IF(AND(AG6&lt;AG9,AG9&lt;AG5),AG9,AG12)</f>
        <v>#NUM!</v>
      </c>
      <c r="AH11" s="175" t="e">
        <f>IF(AND(AH6&lt;AG9,AG9&lt;AH5),AG9,AH12)</f>
        <v>#NUM!</v>
      </c>
      <c r="AI11" s="1237" t="s">
        <v>280</v>
      </c>
      <c r="AJ11" s="163"/>
      <c r="AK11" s="1235" t="s">
        <v>143</v>
      </c>
      <c r="AL11" s="175" t="e">
        <f>IF(AND(AL6&lt;AL9,AL9&lt;AL5),AL9,AL12)</f>
        <v>#NUM!</v>
      </c>
      <c r="AM11" s="175" t="e">
        <f>IF(AND(AM6&lt;AL9,AL9&lt;AM5),AL9,AM12)</f>
        <v>#NUM!</v>
      </c>
      <c r="AN11" s="1237" t="s">
        <v>281</v>
      </c>
      <c r="AO11" s="163"/>
      <c r="AP11" s="174" t="s">
        <v>143</v>
      </c>
      <c r="AQ11" s="175" t="e">
        <f>IF(C27&lt;=3*10^3,AP5,AQ9)</f>
        <v>#NUM!</v>
      </c>
      <c r="AR11" s="175" t="e">
        <f>IF(C27&gt;2*10^6,AR5,AQ9)</f>
        <v>#NUM!</v>
      </c>
      <c r="AS11" s="169" t="s">
        <v>144</v>
      </c>
      <c r="AT11" s="163"/>
    </row>
    <row r="12" spans="1:46" ht="30" customHeight="1" thickTop="1" thickBot="1">
      <c r="A12" s="673" t="s">
        <v>145</v>
      </c>
      <c r="B12" s="677" t="s">
        <v>78</v>
      </c>
      <c r="C12" s="1239">
        <f>SUM(E12:H12)</f>
        <v>0</v>
      </c>
      <c r="D12" s="1240"/>
      <c r="E12" s="176" t="s">
        <v>79</v>
      </c>
      <c r="F12" s="230">
        <f>'A-1'!D37</f>
        <v>0</v>
      </c>
      <c r="G12" s="176" t="s">
        <v>80</v>
      </c>
      <c r="H12" s="230">
        <f>'A-1'!F37</f>
        <v>0</v>
      </c>
      <c r="I12" s="1241"/>
      <c r="J12" s="1242"/>
      <c r="K12" s="1229"/>
      <c r="L12" s="1172"/>
      <c r="M12" s="1172"/>
      <c r="N12" s="1172"/>
      <c r="O12" s="1172"/>
      <c r="P12" s="1190"/>
      <c r="Q12" s="1191"/>
      <c r="R12" s="1191"/>
      <c r="S12" s="1191"/>
      <c r="T12" s="1234"/>
      <c r="U12" s="1225"/>
      <c r="V12" s="1236"/>
      <c r="W12" s="169">
        <f>IF(W6&gt;W9,W6,W5)</f>
        <v>7.1900000000000006E-2</v>
      </c>
      <c r="X12" s="169" t="e">
        <f>IF(X6&gt;W9,X6,X5)</f>
        <v>#DIV/0!</v>
      </c>
      <c r="Y12" s="1238"/>
      <c r="Z12" s="163"/>
      <c r="AA12" s="1236"/>
      <c r="AB12" s="169">
        <f>IF(AB6&gt;AB9,AB6,AB5)</f>
        <v>5.21E-2</v>
      </c>
      <c r="AC12" s="169" t="e">
        <f>IF(AC6&gt;AB9,AC6,AC5)</f>
        <v>#DIV/0!</v>
      </c>
      <c r="AD12" s="1238"/>
      <c r="AE12" s="163"/>
      <c r="AF12" s="1236"/>
      <c r="AG12" s="169" t="e">
        <f>IF(AG6&gt;AG9,AG6,AG5)</f>
        <v>#NUM!</v>
      </c>
      <c r="AH12" s="169" t="e">
        <f>IF(AH6&gt;AG9,AH6,AH5)</f>
        <v>#NUM!</v>
      </c>
      <c r="AI12" s="1238"/>
      <c r="AJ12" s="163"/>
      <c r="AK12" s="1236"/>
      <c r="AL12" s="169" t="e">
        <f>IF(AL6&gt;AL9,AL6,AL5)</f>
        <v>#NUM!</v>
      </c>
      <c r="AM12" s="169" t="e">
        <f>IF(AM6&gt;AL9,AM6,AM5)</f>
        <v>#NUM!</v>
      </c>
      <c r="AN12" s="1238"/>
      <c r="AO12" s="163"/>
      <c r="AP12" s="163"/>
      <c r="AQ12" s="163"/>
      <c r="AR12" s="163"/>
      <c r="AS12" s="163"/>
      <c r="AT12" s="163"/>
    </row>
    <row r="13" spans="1:46" ht="30" customHeight="1" thickTop="1" thickBot="1">
      <c r="A13" s="680" t="s">
        <v>146</v>
      </c>
      <c r="B13" s="674" t="s">
        <v>147</v>
      </c>
      <c r="C13" s="1193" t="e">
        <f>SUM(E13:J13)</f>
        <v>#NUM!</v>
      </c>
      <c r="D13" s="1194"/>
      <c r="E13" s="1195" t="e">
        <f>+E11+F12</f>
        <v>#NUM!</v>
      </c>
      <c r="F13" s="1232"/>
      <c r="G13" s="1233" t="e">
        <f>+G11+H12</f>
        <v>#NUM!</v>
      </c>
      <c r="H13" s="1232"/>
      <c r="I13" s="1148">
        <f>+I11</f>
        <v>0</v>
      </c>
      <c r="J13" s="1149"/>
      <c r="K13" s="1229"/>
      <c r="L13" s="1172"/>
      <c r="M13" s="1172"/>
      <c r="N13" s="1172"/>
      <c r="O13" s="1172"/>
      <c r="P13" s="1190"/>
      <c r="Q13" s="1191"/>
      <c r="R13" s="1191"/>
      <c r="S13" s="1191"/>
      <c r="T13" s="1234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</row>
    <row r="14" spans="1:46" ht="15" customHeight="1">
      <c r="A14" s="1230"/>
      <c r="B14" s="1230"/>
      <c r="C14" s="1230"/>
      <c r="D14" s="1230"/>
      <c r="E14" s="1230"/>
      <c r="F14" s="1230"/>
      <c r="G14" s="1230"/>
      <c r="H14" s="1230"/>
      <c r="I14" s="1230"/>
      <c r="J14" s="1230"/>
      <c r="K14" s="1230"/>
      <c r="L14" s="1230"/>
      <c r="M14" s="1230"/>
      <c r="N14" s="1230"/>
      <c r="O14" s="1230"/>
      <c r="P14" s="1230"/>
      <c r="Q14" s="1230"/>
      <c r="R14" s="1230"/>
      <c r="S14" s="1230"/>
      <c r="T14" s="1230"/>
      <c r="U14" s="164"/>
      <c r="V14" s="1231"/>
      <c r="W14" s="1231"/>
      <c r="X14" s="1231"/>
      <c r="Y14" s="1231"/>
      <c r="AA14" s="1231"/>
      <c r="AB14" s="1231"/>
      <c r="AC14" s="1231"/>
      <c r="AD14" s="1231"/>
      <c r="AE14" s="148"/>
      <c r="AF14" s="1231"/>
      <c r="AG14" s="1231"/>
      <c r="AH14" s="1231"/>
      <c r="AI14" s="1231"/>
      <c r="AK14" s="1231"/>
      <c r="AL14" s="1231"/>
      <c r="AM14" s="1231"/>
      <c r="AN14" s="1231"/>
      <c r="AO14" s="148"/>
      <c r="AP14" s="1231"/>
      <c r="AQ14" s="1231"/>
      <c r="AR14" s="1231"/>
      <c r="AS14" s="1231"/>
    </row>
    <row r="15" spans="1:46" ht="30" customHeight="1">
      <c r="A15" s="673" t="s">
        <v>148</v>
      </c>
      <c r="B15" s="681" t="s">
        <v>149</v>
      </c>
      <c r="C15" s="1221" t="e">
        <f>SUM(E15:Q15)</f>
        <v>#NUM!</v>
      </c>
      <c r="D15" s="1222"/>
      <c r="E15" s="177" t="s">
        <v>150</v>
      </c>
      <c r="F15" s="178" t="e">
        <f>+F5+E13</f>
        <v>#NUM!</v>
      </c>
      <c r="G15" s="177" t="s">
        <v>151</v>
      </c>
      <c r="H15" s="178" t="e">
        <f>+H6+G13</f>
        <v>#NUM!</v>
      </c>
      <c r="I15" s="177" t="s">
        <v>152</v>
      </c>
      <c r="J15" s="179">
        <f>+J5+I13</f>
        <v>0</v>
      </c>
      <c r="K15" s="167" t="s">
        <v>116</v>
      </c>
      <c r="L15" s="1179">
        <f>+L5</f>
        <v>0</v>
      </c>
      <c r="M15" s="1179"/>
      <c r="N15" s="1179"/>
      <c r="O15" s="1180"/>
      <c r="P15" s="168" t="s">
        <v>117</v>
      </c>
      <c r="Q15" s="1223">
        <f>+Q5</f>
        <v>0</v>
      </c>
      <c r="R15" s="1223"/>
      <c r="S15" s="1223"/>
      <c r="T15" s="1224"/>
      <c r="U15" s="1225" t="s">
        <v>93</v>
      </c>
      <c r="V15" s="1218" t="s">
        <v>291</v>
      </c>
      <c r="W15" s="1219"/>
      <c r="X15" s="1219"/>
      <c r="Y15" s="1220"/>
      <c r="AA15" s="1218" t="s">
        <v>292</v>
      </c>
      <c r="AB15" s="1219"/>
      <c r="AC15" s="1219"/>
      <c r="AD15" s="1220"/>
      <c r="AE15" s="148"/>
      <c r="AF15" s="1218" t="s">
        <v>293</v>
      </c>
      <c r="AG15" s="1219"/>
      <c r="AH15" s="1219"/>
      <c r="AI15" s="1220"/>
      <c r="AK15" s="1218" t="s">
        <v>294</v>
      </c>
      <c r="AL15" s="1219"/>
      <c r="AM15" s="1219"/>
      <c r="AN15" s="1220"/>
      <c r="AO15" s="148"/>
      <c r="AP15" s="1218" t="s">
        <v>282</v>
      </c>
      <c r="AQ15" s="1219"/>
      <c r="AR15" s="1219"/>
      <c r="AS15" s="1220"/>
    </row>
    <row r="16" spans="1:46" ht="30" customHeight="1">
      <c r="A16" s="673" t="s">
        <v>153</v>
      </c>
      <c r="B16" s="681" t="s">
        <v>154</v>
      </c>
      <c r="C16" s="1221" t="e">
        <f>SUM(E16:Q16)</f>
        <v>#NUM!</v>
      </c>
      <c r="D16" s="1222"/>
      <c r="E16" s="177" t="s">
        <v>150</v>
      </c>
      <c r="F16" s="178" t="e">
        <f>+F15</f>
        <v>#NUM!</v>
      </c>
      <c r="G16" s="177" t="s">
        <v>151</v>
      </c>
      <c r="H16" s="178" t="e">
        <f>+H15</f>
        <v>#NUM!</v>
      </c>
      <c r="I16" s="177" t="s">
        <v>152</v>
      </c>
      <c r="J16" s="179">
        <f>+J15</f>
        <v>0</v>
      </c>
      <c r="K16" s="1188"/>
      <c r="L16" s="1189"/>
      <c r="M16" s="1189"/>
      <c r="N16" s="1189"/>
      <c r="O16" s="1189"/>
      <c r="P16" s="1190"/>
      <c r="Q16" s="1191"/>
      <c r="R16" s="1191"/>
      <c r="S16" s="1191"/>
      <c r="T16" s="1192"/>
      <c r="U16" s="1225"/>
      <c r="V16" s="1202" t="s">
        <v>155</v>
      </c>
      <c r="W16" s="1203"/>
      <c r="X16" s="1203"/>
      <c r="Y16" s="1204"/>
      <c r="AA16" s="1202" t="s">
        <v>155</v>
      </c>
      <c r="AB16" s="1203"/>
      <c r="AC16" s="1203"/>
      <c r="AD16" s="1204"/>
      <c r="AF16" s="1202" t="s">
        <v>156</v>
      </c>
      <c r="AG16" s="1203"/>
      <c r="AH16" s="1203"/>
      <c r="AI16" s="1204"/>
      <c r="AK16" s="1202" t="s">
        <v>156</v>
      </c>
      <c r="AL16" s="1203"/>
      <c r="AM16" s="1203"/>
      <c r="AN16" s="1204"/>
      <c r="AP16" s="1202" t="s">
        <v>157</v>
      </c>
      <c r="AQ16" s="1203"/>
      <c r="AR16" s="1203"/>
      <c r="AS16" s="1204"/>
    </row>
    <row r="17" spans="1:45" ht="30" customHeight="1">
      <c r="A17" s="673" t="s">
        <v>158</v>
      </c>
      <c r="B17" s="682" t="s">
        <v>159</v>
      </c>
      <c r="C17" s="1210" t="e">
        <f>ROUND(C16/1000,0)</f>
        <v>#NUM!</v>
      </c>
      <c r="D17" s="1211"/>
      <c r="E17" s="1212" t="s">
        <v>160</v>
      </c>
      <c r="F17" s="1213"/>
      <c r="G17" s="1214"/>
      <c r="H17" s="1215"/>
      <c r="I17" s="1216"/>
      <c r="J17" s="1217"/>
      <c r="K17" s="1188"/>
      <c r="L17" s="1189"/>
      <c r="M17" s="1189"/>
      <c r="N17" s="1189"/>
      <c r="O17" s="1189"/>
      <c r="P17" s="1190"/>
      <c r="Q17" s="1191"/>
      <c r="R17" s="1191"/>
      <c r="S17" s="1191"/>
      <c r="T17" s="1192"/>
      <c r="U17" s="1225"/>
      <c r="V17" s="1207" t="s">
        <v>161</v>
      </c>
      <c r="W17" s="1208"/>
      <c r="X17" s="1208"/>
      <c r="Y17" s="1209"/>
      <c r="AA17" s="1207" t="s">
        <v>162</v>
      </c>
      <c r="AB17" s="1208"/>
      <c r="AC17" s="1208"/>
      <c r="AD17" s="1209"/>
      <c r="AF17" s="1207" t="s">
        <v>163</v>
      </c>
      <c r="AG17" s="1208"/>
      <c r="AH17" s="1208"/>
      <c r="AI17" s="1209"/>
      <c r="AK17" s="1207" t="s">
        <v>164</v>
      </c>
      <c r="AL17" s="1208"/>
      <c r="AM17" s="1208"/>
      <c r="AN17" s="1209"/>
      <c r="AP17" s="1207" t="s">
        <v>165</v>
      </c>
      <c r="AQ17" s="1208"/>
      <c r="AR17" s="1208"/>
      <c r="AS17" s="1209"/>
    </row>
    <row r="18" spans="1:45" ht="30" customHeight="1">
      <c r="A18" s="676" t="s">
        <v>166</v>
      </c>
      <c r="B18" s="683" t="s">
        <v>167</v>
      </c>
      <c r="C18" s="1188"/>
      <c r="D18" s="1226"/>
      <c r="E18" s="1227" t="e">
        <f>+AG20</f>
        <v>#NUM!</v>
      </c>
      <c r="F18" s="1228"/>
      <c r="G18" s="1227" t="e">
        <f>+AL20</f>
        <v>#NUM!</v>
      </c>
      <c r="H18" s="1228"/>
      <c r="I18" s="1227">
        <v>0.02</v>
      </c>
      <c r="J18" s="1228"/>
      <c r="K18" s="1188"/>
      <c r="L18" s="1189"/>
      <c r="M18" s="1189"/>
      <c r="N18" s="1189"/>
      <c r="O18" s="1189"/>
      <c r="P18" s="1190"/>
      <c r="Q18" s="1191"/>
      <c r="R18" s="1191"/>
      <c r="S18" s="1191"/>
      <c r="T18" s="1192"/>
      <c r="U18" s="1225"/>
      <c r="V18" s="1202" t="s">
        <v>168</v>
      </c>
      <c r="W18" s="1203"/>
      <c r="X18" s="1203"/>
      <c r="Y18" s="1204"/>
      <c r="AA18" s="1202" t="s">
        <v>168</v>
      </c>
      <c r="AB18" s="1203"/>
      <c r="AC18" s="1203"/>
      <c r="AD18" s="1204"/>
      <c r="AF18" s="1202" t="s">
        <v>168</v>
      </c>
      <c r="AG18" s="1203"/>
      <c r="AH18" s="1203"/>
      <c r="AI18" s="1204"/>
      <c r="AK18" s="1202" t="s">
        <v>168</v>
      </c>
      <c r="AL18" s="1203"/>
      <c r="AM18" s="1203"/>
      <c r="AN18" s="1204"/>
      <c r="AP18" s="180"/>
      <c r="AQ18" s="180"/>
      <c r="AR18" s="180"/>
      <c r="AS18" s="180"/>
    </row>
    <row r="19" spans="1:45" ht="30" customHeight="1" thickBot="1">
      <c r="A19" s="687" t="s">
        <v>169</v>
      </c>
      <c r="B19" s="684" t="s">
        <v>170</v>
      </c>
      <c r="C19" s="181"/>
      <c r="D19" s="182"/>
      <c r="E19" s="1205">
        <v>1</v>
      </c>
      <c r="F19" s="1206"/>
      <c r="G19" s="1205">
        <v>1</v>
      </c>
      <c r="H19" s="1206"/>
      <c r="I19" s="1205">
        <v>1</v>
      </c>
      <c r="J19" s="1206"/>
      <c r="K19" s="1188"/>
      <c r="L19" s="1189"/>
      <c r="M19" s="1189"/>
      <c r="N19" s="1189"/>
      <c r="O19" s="1189"/>
      <c r="P19" s="1190"/>
      <c r="Q19" s="1191"/>
      <c r="R19" s="1191"/>
      <c r="S19" s="1191"/>
      <c r="T19" s="1192"/>
      <c r="AC19" s="262"/>
      <c r="AD19" s="262"/>
    </row>
    <row r="20" spans="1:45" ht="30" customHeight="1" thickBot="1">
      <c r="A20" s="673" t="s">
        <v>171</v>
      </c>
      <c r="B20" s="683" t="s">
        <v>172</v>
      </c>
      <c r="C20" s="181"/>
      <c r="D20" s="182"/>
      <c r="E20" s="1159" t="e">
        <f>+ROUND(E18*E19,4)</f>
        <v>#NUM!</v>
      </c>
      <c r="F20" s="1160"/>
      <c r="G20" s="1159" t="e">
        <f>+ROUND(G18*G19,4)</f>
        <v>#NUM!</v>
      </c>
      <c r="H20" s="1160"/>
      <c r="I20" s="1159">
        <f>+ROUND(I18*I19,4)</f>
        <v>0.02</v>
      </c>
      <c r="J20" s="1160"/>
      <c r="K20" s="1188"/>
      <c r="L20" s="1189"/>
      <c r="M20" s="1189"/>
      <c r="N20" s="1189"/>
      <c r="O20" s="1189"/>
      <c r="P20" s="1190"/>
      <c r="Q20" s="1191"/>
      <c r="R20" s="1191"/>
      <c r="S20" s="1191"/>
      <c r="T20" s="1192"/>
      <c r="V20" s="263" t="s">
        <v>129</v>
      </c>
      <c r="W20" s="1290" t="e">
        <f>EXP(3.086-0.283*LN(C7)+0.673*LN(P28))/100</f>
        <v>#NUM!</v>
      </c>
      <c r="X20" s="1291"/>
      <c r="Y20" s="1292"/>
      <c r="AA20" s="263" t="s">
        <v>129</v>
      </c>
      <c r="AB20" s="1290" t="e">
        <f>EXP(1.751-0.119*LN(C7)+0.393*LN(P28))/100</f>
        <v>#NUM!</v>
      </c>
      <c r="AC20" s="1291"/>
      <c r="AD20" s="1292"/>
      <c r="AF20" s="263" t="s">
        <v>129</v>
      </c>
      <c r="AG20" s="1290" t="e">
        <f>EXP(5.961-0.387*LN(C17)+0.629*LN(P28))/100</f>
        <v>#NUM!</v>
      </c>
      <c r="AH20" s="1291"/>
      <c r="AI20" s="1292"/>
      <c r="AK20" s="263" t="s">
        <v>129</v>
      </c>
      <c r="AL20" s="1290" t="e">
        <f>EXP(6.038-0.431*LN(C17)+0.736*LN(P28))/100</f>
        <v>#NUM!</v>
      </c>
      <c r="AM20" s="1291"/>
      <c r="AN20" s="1292"/>
      <c r="AO20" s="148"/>
      <c r="AP20" s="1218" t="s">
        <v>282</v>
      </c>
      <c r="AQ20" s="1219"/>
      <c r="AR20" s="1219"/>
      <c r="AS20" s="1220"/>
    </row>
    <row r="21" spans="1:45" ht="30" customHeight="1" thickBot="1">
      <c r="A21" s="673" t="s">
        <v>173</v>
      </c>
      <c r="B21" s="683" t="s">
        <v>174</v>
      </c>
      <c r="C21" s="1199" t="e">
        <f>SUM(E21:J21)</f>
        <v>#NUM!</v>
      </c>
      <c r="D21" s="1180"/>
      <c r="E21" s="1200" t="e">
        <f>+ROUND(F16*E20,0)</f>
        <v>#NUM!</v>
      </c>
      <c r="F21" s="1201"/>
      <c r="G21" s="1200" t="e">
        <f>+ROUND(H16*G20,0)</f>
        <v>#NUM!</v>
      </c>
      <c r="H21" s="1201"/>
      <c r="I21" s="1148">
        <f>ROUNDDOWN(J16*I20,0)</f>
        <v>0</v>
      </c>
      <c r="J21" s="1149"/>
      <c r="K21" s="1188"/>
      <c r="L21" s="1189"/>
      <c r="M21" s="1189"/>
      <c r="N21" s="1189"/>
      <c r="O21" s="1189"/>
      <c r="P21" s="1190"/>
      <c r="Q21" s="1191"/>
      <c r="R21" s="1191"/>
      <c r="S21" s="1191"/>
      <c r="T21" s="1192"/>
      <c r="V21" s="1287" t="s">
        <v>155</v>
      </c>
      <c r="W21" s="1288"/>
      <c r="X21" s="1288"/>
      <c r="Y21" s="1289"/>
      <c r="AA21" s="1202" t="s">
        <v>155</v>
      </c>
      <c r="AB21" s="1288"/>
      <c r="AC21" s="1288"/>
      <c r="AD21" s="1289"/>
      <c r="AF21" s="1202" t="s">
        <v>156</v>
      </c>
      <c r="AG21" s="1288"/>
      <c r="AH21" s="1288"/>
      <c r="AI21" s="1289"/>
      <c r="AK21" s="1202" t="s">
        <v>156</v>
      </c>
      <c r="AL21" s="1288"/>
      <c r="AM21" s="1288"/>
      <c r="AN21" s="1289"/>
      <c r="AP21" s="1202" t="s">
        <v>157</v>
      </c>
      <c r="AQ21" s="1203"/>
      <c r="AR21" s="1203"/>
      <c r="AS21" s="1204"/>
    </row>
    <row r="22" spans="1:45" ht="30" customHeight="1" thickTop="1" thickBot="1">
      <c r="A22" s="673" t="s">
        <v>85</v>
      </c>
      <c r="B22" s="683" t="s">
        <v>82</v>
      </c>
      <c r="C22" s="1184">
        <f>SUM(E22:H22)</f>
        <v>0</v>
      </c>
      <c r="D22" s="1185"/>
      <c r="E22" s="183" t="s">
        <v>83</v>
      </c>
      <c r="F22" s="233">
        <f>'A-1'!D38</f>
        <v>0</v>
      </c>
      <c r="G22" s="183" t="s">
        <v>84</v>
      </c>
      <c r="H22" s="233">
        <f>'A-1'!F38</f>
        <v>0</v>
      </c>
      <c r="I22" s="1186"/>
      <c r="J22" s="1187"/>
      <c r="K22" s="1188"/>
      <c r="L22" s="1189"/>
      <c r="M22" s="1189"/>
      <c r="N22" s="1189"/>
      <c r="O22" s="1189"/>
      <c r="P22" s="1190"/>
      <c r="Q22" s="1191"/>
      <c r="R22" s="1191"/>
      <c r="S22" s="1191"/>
      <c r="T22" s="1192"/>
      <c r="V22" s="1207" t="s">
        <v>310</v>
      </c>
      <c r="W22" s="1208"/>
      <c r="X22" s="1208"/>
      <c r="Y22" s="1209"/>
      <c r="AA22" s="1207" t="s">
        <v>311</v>
      </c>
      <c r="AB22" s="1208"/>
      <c r="AC22" s="1208"/>
      <c r="AD22" s="1209"/>
      <c r="AF22" s="1207" t="s">
        <v>310</v>
      </c>
      <c r="AG22" s="1208"/>
      <c r="AH22" s="1208"/>
      <c r="AI22" s="1209"/>
      <c r="AK22" s="1207" t="s">
        <v>311</v>
      </c>
      <c r="AL22" s="1208"/>
      <c r="AM22" s="1208"/>
      <c r="AN22" s="1209"/>
      <c r="AP22" s="1207" t="s">
        <v>165</v>
      </c>
      <c r="AQ22" s="1208"/>
      <c r="AR22" s="1208"/>
      <c r="AS22" s="1209"/>
    </row>
    <row r="23" spans="1:45" ht="30" customHeight="1" thickTop="1" thickBot="1">
      <c r="A23" s="680" t="s">
        <v>175</v>
      </c>
      <c r="B23" s="685" t="s">
        <v>176</v>
      </c>
      <c r="C23" s="1193" t="e">
        <f>SUM(E23:J23)</f>
        <v>#NUM!</v>
      </c>
      <c r="D23" s="1194"/>
      <c r="E23" s="1195" t="e">
        <f>+E21+F22</f>
        <v>#NUM!</v>
      </c>
      <c r="F23" s="1196"/>
      <c r="G23" s="1197" t="e">
        <f>+G21+H22</f>
        <v>#NUM!</v>
      </c>
      <c r="H23" s="1197"/>
      <c r="I23" s="1198">
        <f>+I21</f>
        <v>0</v>
      </c>
      <c r="J23" s="1198"/>
      <c r="K23" s="1188"/>
      <c r="L23" s="1189"/>
      <c r="M23" s="1189"/>
      <c r="N23" s="1189"/>
      <c r="O23" s="1189"/>
      <c r="P23" s="1171"/>
      <c r="Q23" s="1172"/>
      <c r="R23" s="1172"/>
      <c r="S23" s="1172"/>
      <c r="T23" s="1173"/>
      <c r="V23" s="1202" t="s">
        <v>168</v>
      </c>
      <c r="W23" s="1203"/>
      <c r="X23" s="1203"/>
      <c r="Y23" s="1204"/>
      <c r="AA23" s="1202" t="s">
        <v>168</v>
      </c>
      <c r="AB23" s="1203"/>
      <c r="AC23" s="1203"/>
      <c r="AD23" s="1204"/>
      <c r="AF23" s="1202" t="s">
        <v>168</v>
      </c>
      <c r="AG23" s="1203"/>
      <c r="AH23" s="1203"/>
      <c r="AI23" s="1204"/>
      <c r="AK23" s="1202" t="s">
        <v>168</v>
      </c>
      <c r="AL23" s="1203"/>
      <c r="AM23" s="1203"/>
      <c r="AN23" s="1204"/>
      <c r="AP23" s="180"/>
      <c r="AQ23" s="180"/>
      <c r="AR23" s="180"/>
      <c r="AS23" s="180"/>
    </row>
    <row r="24" spans="1:45" ht="15" customHeight="1">
      <c r="A24" s="1174"/>
      <c r="B24" s="1174"/>
      <c r="C24" s="1174"/>
      <c r="D24" s="1174"/>
      <c r="E24" s="1174"/>
      <c r="F24" s="1174"/>
      <c r="G24" s="1174"/>
      <c r="H24" s="1174"/>
      <c r="I24" s="1174"/>
      <c r="J24" s="1174"/>
      <c r="K24" s="1174"/>
      <c r="L24" s="1174"/>
      <c r="M24" s="1174"/>
      <c r="N24" s="1174"/>
      <c r="O24" s="1174"/>
      <c r="P24" s="1174"/>
      <c r="Q24" s="1174"/>
      <c r="R24" s="1174"/>
      <c r="S24" s="1174"/>
      <c r="T24" s="1174"/>
    </row>
    <row r="25" spans="1:45" ht="30" customHeight="1">
      <c r="A25" s="680" t="s">
        <v>177</v>
      </c>
      <c r="B25" s="686" t="s">
        <v>178</v>
      </c>
      <c r="C25" s="1175" t="e">
        <f>+C15+C23</f>
        <v>#NUM!</v>
      </c>
      <c r="D25" s="1161"/>
      <c r="E25" s="184" t="s">
        <v>179</v>
      </c>
      <c r="F25" s="186" t="e">
        <f>+F15+E23:E23</f>
        <v>#NUM!</v>
      </c>
      <c r="G25" s="184" t="s">
        <v>180</v>
      </c>
      <c r="H25" s="186" t="e">
        <f>+H15+G23</f>
        <v>#NUM!</v>
      </c>
      <c r="I25" s="184" t="s">
        <v>181</v>
      </c>
      <c r="J25" s="186">
        <f>+J15+I23</f>
        <v>0</v>
      </c>
      <c r="K25" s="167" t="s">
        <v>116</v>
      </c>
      <c r="L25" s="1176">
        <f>+L5</f>
        <v>0</v>
      </c>
      <c r="M25" s="1177"/>
      <c r="N25" s="1177"/>
      <c r="O25" s="1178"/>
      <c r="P25" s="187" t="s">
        <v>117</v>
      </c>
      <c r="Q25" s="1179">
        <f>+Q5</f>
        <v>0</v>
      </c>
      <c r="R25" s="1179"/>
      <c r="S25" s="1179"/>
      <c r="T25" s="1180"/>
      <c r="Y25" s="185"/>
      <c r="AI25" s="185"/>
      <c r="AS25" s="185"/>
    </row>
    <row r="26" spans="1:45" ht="30" customHeight="1">
      <c r="A26" s="680" t="s">
        <v>182</v>
      </c>
      <c r="B26" s="686" t="s">
        <v>183</v>
      </c>
      <c r="C26" s="1181" t="e">
        <f>SUM(F26:O26)</f>
        <v>#NUM!</v>
      </c>
      <c r="D26" s="1182"/>
      <c r="E26" s="165" t="s">
        <v>179</v>
      </c>
      <c r="F26" s="188" t="e">
        <f>+F25</f>
        <v>#NUM!</v>
      </c>
      <c r="G26" s="189" t="s">
        <v>180</v>
      </c>
      <c r="H26" s="186" t="e">
        <f>+H25</f>
        <v>#NUM!</v>
      </c>
      <c r="I26" s="184" t="s">
        <v>181</v>
      </c>
      <c r="J26" s="186">
        <f>+J25</f>
        <v>0</v>
      </c>
      <c r="K26" s="187" t="s">
        <v>116</v>
      </c>
      <c r="L26" s="1176">
        <f>+L25</f>
        <v>0</v>
      </c>
      <c r="M26" s="1177"/>
      <c r="N26" s="1177"/>
      <c r="O26" s="1178"/>
      <c r="P26" s="1171"/>
      <c r="Q26" s="1172"/>
      <c r="R26" s="1172"/>
      <c r="S26" s="1172"/>
      <c r="T26" s="1183"/>
    </row>
    <row r="27" spans="1:45" ht="30" customHeight="1" thickBot="1">
      <c r="A27" s="680" t="s">
        <v>184</v>
      </c>
      <c r="B27" s="684" t="s">
        <v>185</v>
      </c>
      <c r="C27" s="1148" t="e">
        <f>ROUND(C26/1000,0)</f>
        <v>#NUM!</v>
      </c>
      <c r="D27" s="1161"/>
      <c r="E27" s="1162" t="s">
        <v>186</v>
      </c>
      <c r="F27" s="1163"/>
      <c r="G27" s="1164"/>
      <c r="H27" s="1164"/>
      <c r="I27" s="1164"/>
      <c r="J27" s="1164"/>
      <c r="K27" s="1164"/>
      <c r="L27" s="1164"/>
      <c r="M27" s="1164"/>
      <c r="N27" s="1164"/>
      <c r="O27" s="1164"/>
      <c r="P27" s="1164"/>
      <c r="Q27" s="1164"/>
      <c r="R27" s="1164"/>
      <c r="S27" s="1164"/>
      <c r="T27" s="1164"/>
    </row>
    <row r="28" spans="1:45" ht="30" customHeight="1" thickTop="1" thickBot="1">
      <c r="A28" s="680" t="s">
        <v>187</v>
      </c>
      <c r="B28" s="684" t="s">
        <v>188</v>
      </c>
      <c r="C28" s="1159" t="e">
        <f>+ROUND(AQ10,4)</f>
        <v>#NUM!</v>
      </c>
      <c r="D28" s="1160"/>
      <c r="E28" s="1165"/>
      <c r="F28" s="1166"/>
      <c r="G28" s="1166"/>
      <c r="H28" s="1166"/>
      <c r="I28" s="1167"/>
      <c r="J28" s="1167"/>
      <c r="K28" s="1168" t="s">
        <v>189</v>
      </c>
      <c r="L28" s="1169"/>
      <c r="M28" s="1169"/>
      <c r="N28" s="1169"/>
      <c r="O28" s="1169"/>
      <c r="P28" s="1170">
        <f>'A-1'!G8</f>
        <v>11.4</v>
      </c>
      <c r="Q28" s="1170"/>
      <c r="R28" s="1170"/>
      <c r="S28" s="1170"/>
      <c r="T28" s="1170"/>
    </row>
    <row r="29" spans="1:45" ht="30" customHeight="1">
      <c r="A29" s="680" t="s">
        <v>190</v>
      </c>
      <c r="B29" s="684" t="s">
        <v>191</v>
      </c>
      <c r="C29" s="1156">
        <v>4.0000000000000002E-4</v>
      </c>
      <c r="D29" s="1157"/>
      <c r="E29" s="1158"/>
      <c r="F29" s="1125"/>
      <c r="G29" s="1125"/>
      <c r="H29" s="1125"/>
      <c r="I29" s="1125"/>
      <c r="J29" s="1125"/>
      <c r="K29" s="1125"/>
      <c r="L29" s="1125"/>
      <c r="M29" s="1125"/>
      <c r="N29" s="1125"/>
      <c r="O29" s="1125"/>
      <c r="P29" s="1125"/>
      <c r="Q29" s="1125"/>
      <c r="R29" s="1125"/>
      <c r="S29" s="1125"/>
      <c r="T29" s="1125"/>
    </row>
    <row r="30" spans="1:45" ht="15" customHeight="1">
      <c r="A30" s="1146" t="s">
        <v>192</v>
      </c>
      <c r="B30" s="1147" t="s">
        <v>193</v>
      </c>
      <c r="C30" s="1159" t="e">
        <f>SUM(C28:D29)</f>
        <v>#NUM!</v>
      </c>
      <c r="D30" s="1160"/>
      <c r="E30" s="147"/>
      <c r="F30" s="128"/>
      <c r="G30" s="128"/>
      <c r="H30" s="1142"/>
      <c r="I30" s="1142"/>
      <c r="J30" s="1142"/>
      <c r="K30" s="1142"/>
      <c r="L30" s="1142"/>
      <c r="M30" s="1142"/>
      <c r="N30" s="1142"/>
      <c r="O30" s="1142"/>
      <c r="P30" s="1142"/>
      <c r="Q30" s="1142"/>
      <c r="R30" s="1142"/>
      <c r="S30" s="1142"/>
      <c r="T30" s="1142"/>
    </row>
    <row r="31" spans="1:45" ht="15" customHeight="1">
      <c r="A31" s="1146"/>
      <c r="B31" s="1147"/>
      <c r="C31" s="1159"/>
      <c r="D31" s="1160"/>
      <c r="E31" s="147"/>
      <c r="F31" s="128"/>
      <c r="G31" s="190" t="s">
        <v>194</v>
      </c>
      <c r="H31" s="1150" t="s">
        <v>297</v>
      </c>
      <c r="I31" s="1150"/>
      <c r="J31" s="1150"/>
      <c r="K31" s="1150"/>
      <c r="L31" s="1150"/>
      <c r="M31" s="1150"/>
      <c r="N31" s="1150"/>
      <c r="O31" s="1150"/>
      <c r="P31" s="1150"/>
      <c r="Q31" s="1150"/>
      <c r="R31" s="1150"/>
      <c r="S31" s="1150"/>
      <c r="T31" s="1150"/>
    </row>
    <row r="32" spans="1:45" ht="15" customHeight="1">
      <c r="A32" s="1146" t="s">
        <v>195</v>
      </c>
      <c r="B32" s="1147" t="s">
        <v>295</v>
      </c>
      <c r="C32" s="1148" t="e">
        <f>+ROUND(C26*C30,4)</f>
        <v>#NUM!</v>
      </c>
      <c r="D32" s="1149"/>
      <c r="E32" s="147"/>
      <c r="F32" s="128"/>
      <c r="G32" s="190" t="s">
        <v>196</v>
      </c>
      <c r="H32" s="1150" t="s">
        <v>298</v>
      </c>
      <c r="I32" s="1150"/>
      <c r="J32" s="1150"/>
      <c r="K32" s="1150"/>
      <c r="L32" s="1150"/>
      <c r="M32" s="1150"/>
      <c r="N32" s="1150"/>
      <c r="O32" s="1150"/>
      <c r="P32" s="1150"/>
      <c r="Q32" s="1150"/>
      <c r="R32" s="1150"/>
      <c r="S32" s="1150"/>
      <c r="T32" s="1150"/>
    </row>
    <row r="33" spans="1:20" ht="15" customHeight="1">
      <c r="A33" s="1146"/>
      <c r="B33" s="1147"/>
      <c r="C33" s="1148"/>
      <c r="D33" s="1149"/>
      <c r="E33" s="147"/>
      <c r="F33" s="128"/>
      <c r="G33" s="190" t="s">
        <v>197</v>
      </c>
      <c r="H33" s="1150" t="s">
        <v>198</v>
      </c>
      <c r="I33" s="1150"/>
      <c r="J33" s="1150"/>
      <c r="K33" s="1150"/>
      <c r="L33" s="1150"/>
      <c r="M33" s="1150"/>
      <c r="N33" s="1150"/>
      <c r="O33" s="1150"/>
      <c r="P33" s="1150"/>
      <c r="Q33" s="1150"/>
      <c r="R33" s="1150"/>
      <c r="S33" s="1150"/>
      <c r="T33" s="1150"/>
    </row>
    <row r="34" spans="1:20" ht="15" customHeight="1">
      <c r="A34" s="1146" t="s">
        <v>89</v>
      </c>
      <c r="B34" s="1147" t="s">
        <v>199</v>
      </c>
      <c r="C34" s="1151">
        <f>'A-1'!H41</f>
        <v>0</v>
      </c>
      <c r="D34" s="1152"/>
      <c r="E34" s="147"/>
      <c r="F34" s="128"/>
      <c r="G34" s="190" t="s">
        <v>200</v>
      </c>
      <c r="H34" s="1150" t="s">
        <v>201</v>
      </c>
      <c r="I34" s="1150"/>
      <c r="J34" s="1150"/>
      <c r="K34" s="1150"/>
      <c r="L34" s="1150"/>
      <c r="M34" s="1150"/>
      <c r="N34" s="1150"/>
      <c r="O34" s="1150"/>
      <c r="P34" s="1150"/>
      <c r="Q34" s="1150"/>
      <c r="R34" s="1150"/>
      <c r="S34" s="1150"/>
      <c r="T34" s="1150"/>
    </row>
    <row r="35" spans="1:20" ht="15" customHeight="1" thickBot="1">
      <c r="A35" s="1146"/>
      <c r="B35" s="1147"/>
      <c r="C35" s="1153"/>
      <c r="D35" s="1154"/>
      <c r="E35" s="1155" t="s">
        <v>202</v>
      </c>
      <c r="F35" s="1142"/>
      <c r="G35" s="1142"/>
      <c r="H35" s="1142"/>
      <c r="I35" s="1142"/>
      <c r="J35" s="1142"/>
      <c r="K35" s="1142"/>
      <c r="L35" s="1142"/>
      <c r="M35" s="1142"/>
      <c r="N35" s="1142"/>
      <c r="O35" s="1142"/>
      <c r="P35" s="1142"/>
      <c r="Q35" s="1142"/>
      <c r="R35" s="1142"/>
      <c r="S35" s="1142"/>
      <c r="T35" s="1142"/>
    </row>
    <row r="36" spans="1:20" ht="30" customHeight="1" thickBot="1">
      <c r="A36" s="680" t="s">
        <v>203</v>
      </c>
      <c r="B36" s="685" t="s">
        <v>204</v>
      </c>
      <c r="C36" s="1140" t="e">
        <f>+C32+C34</f>
        <v>#NUM!</v>
      </c>
      <c r="D36" s="1141"/>
      <c r="E36" s="1142"/>
      <c r="F36" s="1142"/>
      <c r="G36" s="1142"/>
      <c r="H36" s="1142"/>
      <c r="I36" s="1142"/>
      <c r="J36" s="1142"/>
      <c r="K36" s="1142"/>
      <c r="L36" s="1142"/>
      <c r="M36" s="1142"/>
      <c r="N36" s="1142"/>
      <c r="O36" s="1142"/>
      <c r="P36" s="1142"/>
      <c r="Q36" s="1142"/>
      <c r="R36" s="1142"/>
      <c r="S36" s="1142"/>
      <c r="T36" s="1142"/>
    </row>
    <row r="37" spans="1:20">
      <c r="K37" s="162"/>
      <c r="L37" s="162"/>
      <c r="M37" s="162"/>
      <c r="N37" s="162"/>
      <c r="O37" s="162"/>
      <c r="P37" s="162"/>
      <c r="Q37" s="162"/>
    </row>
    <row r="38" spans="1:20">
      <c r="K38" s="162"/>
      <c r="L38" s="162"/>
      <c r="M38" s="162"/>
      <c r="N38" s="162"/>
      <c r="O38" s="162"/>
      <c r="P38" s="162"/>
      <c r="Q38" s="162"/>
    </row>
    <row r="39" spans="1:20">
      <c r="K39" s="162"/>
      <c r="L39" s="162"/>
      <c r="M39" s="162"/>
      <c r="N39" s="162"/>
      <c r="O39" s="162"/>
      <c r="P39" s="162"/>
      <c r="Q39" s="162"/>
    </row>
    <row r="40" spans="1:20">
      <c r="K40" s="162"/>
      <c r="L40" s="162"/>
      <c r="M40" s="162"/>
      <c r="N40" s="162"/>
      <c r="O40" s="162"/>
      <c r="P40" s="162"/>
      <c r="Q40" s="162"/>
    </row>
  </sheetData>
  <mergeCells count="225">
    <mergeCell ref="AP20:AS20"/>
    <mergeCell ref="AF21:AI21"/>
    <mergeCell ref="AK21:AN21"/>
    <mergeCell ref="AP21:AS21"/>
    <mergeCell ref="AF22:AI22"/>
    <mergeCell ref="AK22:AN22"/>
    <mergeCell ref="AP22:AS22"/>
    <mergeCell ref="AF23:AI23"/>
    <mergeCell ref="AK23:AN23"/>
    <mergeCell ref="AL20:AN20"/>
    <mergeCell ref="V21:Y21"/>
    <mergeCell ref="V22:Y22"/>
    <mergeCell ref="V23:Y23"/>
    <mergeCell ref="AA21:AD21"/>
    <mergeCell ref="AA22:AD22"/>
    <mergeCell ref="AA23:AD23"/>
    <mergeCell ref="W20:Y20"/>
    <mergeCell ref="AB20:AD20"/>
    <mergeCell ref="AG20:AI20"/>
    <mergeCell ref="AM3:AN4"/>
    <mergeCell ref="A1:Q1"/>
    <mergeCell ref="A2:B2"/>
    <mergeCell ref="C2:H2"/>
    <mergeCell ref="I2:J2"/>
    <mergeCell ref="U2:U6"/>
    <mergeCell ref="V2:Y2"/>
    <mergeCell ref="X3:Y4"/>
    <mergeCell ref="C5:D5"/>
    <mergeCell ref="L5:O5"/>
    <mergeCell ref="Q5:T5"/>
    <mergeCell ref="K9:O9"/>
    <mergeCell ref="P9:T9"/>
    <mergeCell ref="W9:X9"/>
    <mergeCell ref="AA2:AD2"/>
    <mergeCell ref="AF2:AI2"/>
    <mergeCell ref="AK2:AN2"/>
    <mergeCell ref="AP2:AS2"/>
    <mergeCell ref="A3:B4"/>
    <mergeCell ref="C3:D4"/>
    <mergeCell ref="E3:H3"/>
    <mergeCell ref="I3:J4"/>
    <mergeCell ref="K3:T3"/>
    <mergeCell ref="V3:W4"/>
    <mergeCell ref="AP3:AQ4"/>
    <mergeCell ref="AR3:AS4"/>
    <mergeCell ref="E4:F4"/>
    <mergeCell ref="G4:H4"/>
    <mergeCell ref="K4:O4"/>
    <mergeCell ref="P4:T4"/>
    <mergeCell ref="AA3:AB4"/>
    <mergeCell ref="AC3:AD4"/>
    <mergeCell ref="AF3:AG4"/>
    <mergeCell ref="AH3:AI4"/>
    <mergeCell ref="AK3:AL4"/>
    <mergeCell ref="I11:J11"/>
    <mergeCell ref="K11:O11"/>
    <mergeCell ref="AI11:AI12"/>
    <mergeCell ref="P10:T10"/>
    <mergeCell ref="W10:X10"/>
    <mergeCell ref="AB10:AC10"/>
    <mergeCell ref="AP5:AQ5"/>
    <mergeCell ref="AR5:AS5"/>
    <mergeCell ref="C6:D6"/>
    <mergeCell ref="K6:O6"/>
    <mergeCell ref="P6:T6"/>
    <mergeCell ref="C7:D7"/>
    <mergeCell ref="E7:F7"/>
    <mergeCell ref="G7:H7"/>
    <mergeCell ref="I7:J7"/>
    <mergeCell ref="K7:O7"/>
    <mergeCell ref="P7:T7"/>
    <mergeCell ref="V7:Y7"/>
    <mergeCell ref="AF8:AI8"/>
    <mergeCell ref="AK8:AN8"/>
    <mergeCell ref="AP8:AS8"/>
    <mergeCell ref="C9:D9"/>
    <mergeCell ref="E9:H9"/>
    <mergeCell ref="I9:J9"/>
    <mergeCell ref="AA11:AA12"/>
    <mergeCell ref="AD11:AD12"/>
    <mergeCell ref="AF11:AF12"/>
    <mergeCell ref="AB9:AC9"/>
    <mergeCell ref="AG9:AH9"/>
    <mergeCell ref="AL9:AM9"/>
    <mergeCell ref="AQ9:AR9"/>
    <mergeCell ref="C8:D8"/>
    <mergeCell ref="E8:F8"/>
    <mergeCell ref="G8:H8"/>
    <mergeCell ref="I8:J8"/>
    <mergeCell ref="K8:O8"/>
    <mergeCell ref="P8:T8"/>
    <mergeCell ref="U8:U12"/>
    <mergeCell ref="V8:Y8"/>
    <mergeCell ref="AA8:AD8"/>
    <mergeCell ref="C10:D10"/>
    <mergeCell ref="E10:F10"/>
    <mergeCell ref="AG10:AH10"/>
    <mergeCell ref="AL10:AM10"/>
    <mergeCell ref="AQ10:AR10"/>
    <mergeCell ref="C11:D11"/>
    <mergeCell ref="E11:F11"/>
    <mergeCell ref="G11:H11"/>
    <mergeCell ref="G10:H10"/>
    <mergeCell ref="I10:J10"/>
    <mergeCell ref="K10:O10"/>
    <mergeCell ref="A14:T14"/>
    <mergeCell ref="V14:Y14"/>
    <mergeCell ref="AA14:AD14"/>
    <mergeCell ref="AF14:AI14"/>
    <mergeCell ref="AK14:AN14"/>
    <mergeCell ref="AP14:AS14"/>
    <mergeCell ref="C13:D13"/>
    <mergeCell ref="E13:F13"/>
    <mergeCell ref="G13:H13"/>
    <mergeCell ref="I13:J13"/>
    <mergeCell ref="K13:O13"/>
    <mergeCell ref="P13:T13"/>
    <mergeCell ref="AK11:AK12"/>
    <mergeCell ref="AN11:AN12"/>
    <mergeCell ref="C12:D12"/>
    <mergeCell ref="I12:J12"/>
    <mergeCell ref="K12:O12"/>
    <mergeCell ref="P12:T12"/>
    <mergeCell ref="P11:T11"/>
    <mergeCell ref="V11:V12"/>
    <mergeCell ref="Y11:Y12"/>
    <mergeCell ref="AF15:AI15"/>
    <mergeCell ref="AK15:AN15"/>
    <mergeCell ref="AP15:AS15"/>
    <mergeCell ref="C16:D16"/>
    <mergeCell ref="K16:O16"/>
    <mergeCell ref="P16:T16"/>
    <mergeCell ref="V16:Y16"/>
    <mergeCell ref="AA16:AD16"/>
    <mergeCell ref="AF16:AI16"/>
    <mergeCell ref="AK16:AN16"/>
    <mergeCell ref="C15:D15"/>
    <mergeCell ref="L15:O15"/>
    <mergeCell ref="Q15:T15"/>
    <mergeCell ref="U15:U18"/>
    <mergeCell ref="V15:Y15"/>
    <mergeCell ref="AA15:AD15"/>
    <mergeCell ref="C18:D18"/>
    <mergeCell ref="E18:F18"/>
    <mergeCell ref="G18:H18"/>
    <mergeCell ref="I18:J18"/>
    <mergeCell ref="K18:O18"/>
    <mergeCell ref="P18:T18"/>
    <mergeCell ref="V18:Y18"/>
    <mergeCell ref="AA18:AD18"/>
    <mergeCell ref="AP16:AS16"/>
    <mergeCell ref="C17:D17"/>
    <mergeCell ref="E17:F17"/>
    <mergeCell ref="G17:H17"/>
    <mergeCell ref="I17:J17"/>
    <mergeCell ref="K17:O17"/>
    <mergeCell ref="P17:T17"/>
    <mergeCell ref="V17:Y17"/>
    <mergeCell ref="AA17:AD17"/>
    <mergeCell ref="AF17:AI17"/>
    <mergeCell ref="AF18:AI18"/>
    <mergeCell ref="AK18:AN18"/>
    <mergeCell ref="E19:F19"/>
    <mergeCell ref="G19:H19"/>
    <mergeCell ref="I19:J19"/>
    <mergeCell ref="K19:O19"/>
    <mergeCell ref="P19:T19"/>
    <mergeCell ref="AK17:AN17"/>
    <mergeCell ref="AP17:AS17"/>
    <mergeCell ref="E20:F20"/>
    <mergeCell ref="G20:H20"/>
    <mergeCell ref="I20:J20"/>
    <mergeCell ref="K20:O20"/>
    <mergeCell ref="P20:T20"/>
    <mergeCell ref="C21:D21"/>
    <mergeCell ref="E21:F21"/>
    <mergeCell ref="G21:H21"/>
    <mergeCell ref="I21:J21"/>
    <mergeCell ref="K21:O21"/>
    <mergeCell ref="P21:T21"/>
    <mergeCell ref="C22:D22"/>
    <mergeCell ref="I22:J22"/>
    <mergeCell ref="K22:O22"/>
    <mergeCell ref="P22:T22"/>
    <mergeCell ref="C23:D23"/>
    <mergeCell ref="E23:F23"/>
    <mergeCell ref="G23:H23"/>
    <mergeCell ref="I23:J23"/>
    <mergeCell ref="K23:O23"/>
    <mergeCell ref="E28:H28"/>
    <mergeCell ref="I28:J28"/>
    <mergeCell ref="K28:O28"/>
    <mergeCell ref="P28:T28"/>
    <mergeCell ref="P23:T23"/>
    <mergeCell ref="A24:T24"/>
    <mergeCell ref="C25:D25"/>
    <mergeCell ref="L25:O25"/>
    <mergeCell ref="Q25:T25"/>
    <mergeCell ref="C26:D26"/>
    <mergeCell ref="L26:O26"/>
    <mergeCell ref="P26:T26"/>
    <mergeCell ref="C36:D36"/>
    <mergeCell ref="E36:T36"/>
    <mergeCell ref="K2:T2"/>
    <mergeCell ref="A32:A33"/>
    <mergeCell ref="B32:B33"/>
    <mergeCell ref="C32:D33"/>
    <mergeCell ref="H32:T32"/>
    <mergeCell ref="H33:T33"/>
    <mergeCell ref="A34:A35"/>
    <mergeCell ref="B34:B35"/>
    <mergeCell ref="C34:D35"/>
    <mergeCell ref="H34:T34"/>
    <mergeCell ref="E35:T35"/>
    <mergeCell ref="C29:D29"/>
    <mergeCell ref="E29:T29"/>
    <mergeCell ref="A30:A31"/>
    <mergeCell ref="B30:B31"/>
    <mergeCell ref="C30:D31"/>
    <mergeCell ref="H30:T30"/>
    <mergeCell ref="H31:T31"/>
    <mergeCell ref="C27:D27"/>
    <mergeCell ref="E27:F27"/>
    <mergeCell ref="G27:T27"/>
    <mergeCell ref="C28:D28"/>
  </mergeCells>
  <phoneticPr fontId="27"/>
  <printOptions horizontalCentered="1"/>
  <pageMargins left="0.59055118110236227" right="0.39370078740157483" top="0.98425196850393704" bottom="0.19685039370078741" header="0" footer="0"/>
  <pageSetup paperSize="9" scale="5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99"/>
  </sheetPr>
  <dimension ref="A1:W37"/>
  <sheetViews>
    <sheetView view="pageBreakPreview" zoomScale="85" zoomScaleNormal="100" zoomScaleSheetLayoutView="85" workbookViewId="0">
      <selection activeCell="A27" sqref="A27:U29"/>
    </sheetView>
  </sheetViews>
  <sheetFormatPr defaultColWidth="12" defaultRowHeight="14.25"/>
  <cols>
    <col min="1" max="1" width="4.125" style="162" customWidth="1"/>
    <col min="2" max="2" width="17.625" style="162" customWidth="1"/>
    <col min="3" max="3" width="12.125" style="162" customWidth="1"/>
    <col min="4" max="4" width="4" style="162" customWidth="1"/>
    <col min="5" max="5" width="16.5" style="162" customWidth="1"/>
    <col min="6" max="6" width="12.375" style="162" customWidth="1"/>
    <col min="7" max="7" width="4" style="162" customWidth="1"/>
    <col min="8" max="8" width="16.5" style="162" customWidth="1"/>
    <col min="9" max="9" width="12.375" style="162" customWidth="1"/>
    <col min="10" max="10" width="4" style="162" customWidth="1"/>
    <col min="11" max="11" width="16.5" style="162" customWidth="1"/>
    <col min="12" max="12" width="12.375" style="162" customWidth="1"/>
    <col min="13" max="13" width="4" style="162" customWidth="1"/>
    <col min="14" max="14" width="4.5" style="162" customWidth="1"/>
    <col min="15" max="20" width="3.125" style="162" customWidth="1"/>
    <col min="21" max="21" width="6.375" style="162" customWidth="1"/>
    <col min="22" max="22" width="12" style="162" customWidth="1"/>
    <col min="23" max="23" width="9.875" style="162" customWidth="1"/>
    <col min="24" max="256" width="12" style="162"/>
    <col min="257" max="257" width="4.125" style="162" customWidth="1"/>
    <col min="258" max="258" width="17.625" style="162" customWidth="1"/>
    <col min="259" max="259" width="12.125" style="162" customWidth="1"/>
    <col min="260" max="260" width="4" style="162" customWidth="1"/>
    <col min="261" max="261" width="16.5" style="162" customWidth="1"/>
    <col min="262" max="262" width="12.375" style="162" customWidth="1"/>
    <col min="263" max="263" width="4" style="162" customWidth="1"/>
    <col min="264" max="264" width="16.5" style="162" customWidth="1"/>
    <col min="265" max="265" width="12.375" style="162" customWidth="1"/>
    <col min="266" max="266" width="4" style="162" customWidth="1"/>
    <col min="267" max="267" width="16.5" style="162" customWidth="1"/>
    <col min="268" max="268" width="12.375" style="162" customWidth="1"/>
    <col min="269" max="269" width="4" style="162" customWidth="1"/>
    <col min="270" max="270" width="4.5" style="162" customWidth="1"/>
    <col min="271" max="276" width="3.125" style="162" customWidth="1"/>
    <col min="277" max="277" width="6.375" style="162" customWidth="1"/>
    <col min="278" max="278" width="12" style="162" customWidth="1"/>
    <col min="279" max="279" width="9.875" style="162" customWidth="1"/>
    <col min="280" max="512" width="12" style="162"/>
    <col min="513" max="513" width="4.125" style="162" customWidth="1"/>
    <col min="514" max="514" width="17.625" style="162" customWidth="1"/>
    <col min="515" max="515" width="12.125" style="162" customWidth="1"/>
    <col min="516" max="516" width="4" style="162" customWidth="1"/>
    <col min="517" max="517" width="16.5" style="162" customWidth="1"/>
    <col min="518" max="518" width="12.375" style="162" customWidth="1"/>
    <col min="519" max="519" width="4" style="162" customWidth="1"/>
    <col min="520" max="520" width="16.5" style="162" customWidth="1"/>
    <col min="521" max="521" width="12.375" style="162" customWidth="1"/>
    <col min="522" max="522" width="4" style="162" customWidth="1"/>
    <col min="523" max="523" width="16.5" style="162" customWidth="1"/>
    <col min="524" max="524" width="12.375" style="162" customWidth="1"/>
    <col min="525" max="525" width="4" style="162" customWidth="1"/>
    <col min="526" max="526" width="4.5" style="162" customWidth="1"/>
    <col min="527" max="532" width="3.125" style="162" customWidth="1"/>
    <col min="533" max="533" width="6.375" style="162" customWidth="1"/>
    <col min="534" max="534" width="12" style="162" customWidth="1"/>
    <col min="535" max="535" width="9.875" style="162" customWidth="1"/>
    <col min="536" max="768" width="12" style="162"/>
    <col min="769" max="769" width="4.125" style="162" customWidth="1"/>
    <col min="770" max="770" width="17.625" style="162" customWidth="1"/>
    <col min="771" max="771" width="12.125" style="162" customWidth="1"/>
    <col min="772" max="772" width="4" style="162" customWidth="1"/>
    <col min="773" max="773" width="16.5" style="162" customWidth="1"/>
    <col min="774" max="774" width="12.375" style="162" customWidth="1"/>
    <col min="775" max="775" width="4" style="162" customWidth="1"/>
    <col min="776" max="776" width="16.5" style="162" customWidth="1"/>
    <col min="777" max="777" width="12.375" style="162" customWidth="1"/>
    <col min="778" max="778" width="4" style="162" customWidth="1"/>
    <col min="779" max="779" width="16.5" style="162" customWidth="1"/>
    <col min="780" max="780" width="12.375" style="162" customWidth="1"/>
    <col min="781" max="781" width="4" style="162" customWidth="1"/>
    <col min="782" max="782" width="4.5" style="162" customWidth="1"/>
    <col min="783" max="788" width="3.125" style="162" customWidth="1"/>
    <col min="789" max="789" width="6.375" style="162" customWidth="1"/>
    <col min="790" max="790" width="12" style="162" customWidth="1"/>
    <col min="791" max="791" width="9.875" style="162" customWidth="1"/>
    <col min="792" max="1024" width="12" style="162"/>
    <col min="1025" max="1025" width="4.125" style="162" customWidth="1"/>
    <col min="1026" max="1026" width="17.625" style="162" customWidth="1"/>
    <col min="1027" max="1027" width="12.125" style="162" customWidth="1"/>
    <col min="1028" max="1028" width="4" style="162" customWidth="1"/>
    <col min="1029" max="1029" width="16.5" style="162" customWidth="1"/>
    <col min="1030" max="1030" width="12.375" style="162" customWidth="1"/>
    <col min="1031" max="1031" width="4" style="162" customWidth="1"/>
    <col min="1032" max="1032" width="16.5" style="162" customWidth="1"/>
    <col min="1033" max="1033" width="12.375" style="162" customWidth="1"/>
    <col min="1034" max="1034" width="4" style="162" customWidth="1"/>
    <col min="1035" max="1035" width="16.5" style="162" customWidth="1"/>
    <col min="1036" max="1036" width="12.375" style="162" customWidth="1"/>
    <col min="1037" max="1037" width="4" style="162" customWidth="1"/>
    <col min="1038" max="1038" width="4.5" style="162" customWidth="1"/>
    <col min="1039" max="1044" width="3.125" style="162" customWidth="1"/>
    <col min="1045" max="1045" width="6.375" style="162" customWidth="1"/>
    <col min="1046" max="1046" width="12" style="162" customWidth="1"/>
    <col min="1047" max="1047" width="9.875" style="162" customWidth="1"/>
    <col min="1048" max="1280" width="12" style="162"/>
    <col min="1281" max="1281" width="4.125" style="162" customWidth="1"/>
    <col min="1282" max="1282" width="17.625" style="162" customWidth="1"/>
    <col min="1283" max="1283" width="12.125" style="162" customWidth="1"/>
    <col min="1284" max="1284" width="4" style="162" customWidth="1"/>
    <col min="1285" max="1285" width="16.5" style="162" customWidth="1"/>
    <col min="1286" max="1286" width="12.375" style="162" customWidth="1"/>
    <col min="1287" max="1287" width="4" style="162" customWidth="1"/>
    <col min="1288" max="1288" width="16.5" style="162" customWidth="1"/>
    <col min="1289" max="1289" width="12.375" style="162" customWidth="1"/>
    <col min="1290" max="1290" width="4" style="162" customWidth="1"/>
    <col min="1291" max="1291" width="16.5" style="162" customWidth="1"/>
    <col min="1292" max="1292" width="12.375" style="162" customWidth="1"/>
    <col min="1293" max="1293" width="4" style="162" customWidth="1"/>
    <col min="1294" max="1294" width="4.5" style="162" customWidth="1"/>
    <col min="1295" max="1300" width="3.125" style="162" customWidth="1"/>
    <col min="1301" max="1301" width="6.375" style="162" customWidth="1"/>
    <col min="1302" max="1302" width="12" style="162" customWidth="1"/>
    <col min="1303" max="1303" width="9.875" style="162" customWidth="1"/>
    <col min="1304" max="1536" width="12" style="162"/>
    <col min="1537" max="1537" width="4.125" style="162" customWidth="1"/>
    <col min="1538" max="1538" width="17.625" style="162" customWidth="1"/>
    <col min="1539" max="1539" width="12.125" style="162" customWidth="1"/>
    <col min="1540" max="1540" width="4" style="162" customWidth="1"/>
    <col min="1541" max="1541" width="16.5" style="162" customWidth="1"/>
    <col min="1542" max="1542" width="12.375" style="162" customWidth="1"/>
    <col min="1543" max="1543" width="4" style="162" customWidth="1"/>
    <col min="1544" max="1544" width="16.5" style="162" customWidth="1"/>
    <col min="1545" max="1545" width="12.375" style="162" customWidth="1"/>
    <col min="1546" max="1546" width="4" style="162" customWidth="1"/>
    <col min="1547" max="1547" width="16.5" style="162" customWidth="1"/>
    <col min="1548" max="1548" width="12.375" style="162" customWidth="1"/>
    <col min="1549" max="1549" width="4" style="162" customWidth="1"/>
    <col min="1550" max="1550" width="4.5" style="162" customWidth="1"/>
    <col min="1551" max="1556" width="3.125" style="162" customWidth="1"/>
    <col min="1557" max="1557" width="6.375" style="162" customWidth="1"/>
    <col min="1558" max="1558" width="12" style="162" customWidth="1"/>
    <col min="1559" max="1559" width="9.875" style="162" customWidth="1"/>
    <col min="1560" max="1792" width="12" style="162"/>
    <col min="1793" max="1793" width="4.125" style="162" customWidth="1"/>
    <col min="1794" max="1794" width="17.625" style="162" customWidth="1"/>
    <col min="1795" max="1795" width="12.125" style="162" customWidth="1"/>
    <col min="1796" max="1796" width="4" style="162" customWidth="1"/>
    <col min="1797" max="1797" width="16.5" style="162" customWidth="1"/>
    <col min="1798" max="1798" width="12.375" style="162" customWidth="1"/>
    <col min="1799" max="1799" width="4" style="162" customWidth="1"/>
    <col min="1800" max="1800" width="16.5" style="162" customWidth="1"/>
    <col min="1801" max="1801" width="12.375" style="162" customWidth="1"/>
    <col min="1802" max="1802" width="4" style="162" customWidth="1"/>
    <col min="1803" max="1803" width="16.5" style="162" customWidth="1"/>
    <col min="1804" max="1804" width="12.375" style="162" customWidth="1"/>
    <col min="1805" max="1805" width="4" style="162" customWidth="1"/>
    <col min="1806" max="1806" width="4.5" style="162" customWidth="1"/>
    <col min="1807" max="1812" width="3.125" style="162" customWidth="1"/>
    <col min="1813" max="1813" width="6.375" style="162" customWidth="1"/>
    <col min="1814" max="1814" width="12" style="162" customWidth="1"/>
    <col min="1815" max="1815" width="9.875" style="162" customWidth="1"/>
    <col min="1816" max="2048" width="12" style="162"/>
    <col min="2049" max="2049" width="4.125" style="162" customWidth="1"/>
    <col min="2050" max="2050" width="17.625" style="162" customWidth="1"/>
    <col min="2051" max="2051" width="12.125" style="162" customWidth="1"/>
    <col min="2052" max="2052" width="4" style="162" customWidth="1"/>
    <col min="2053" max="2053" width="16.5" style="162" customWidth="1"/>
    <col min="2054" max="2054" width="12.375" style="162" customWidth="1"/>
    <col min="2055" max="2055" width="4" style="162" customWidth="1"/>
    <col min="2056" max="2056" width="16.5" style="162" customWidth="1"/>
    <col min="2057" max="2057" width="12.375" style="162" customWidth="1"/>
    <col min="2058" max="2058" width="4" style="162" customWidth="1"/>
    <col min="2059" max="2059" width="16.5" style="162" customWidth="1"/>
    <col min="2060" max="2060" width="12.375" style="162" customWidth="1"/>
    <col min="2061" max="2061" width="4" style="162" customWidth="1"/>
    <col min="2062" max="2062" width="4.5" style="162" customWidth="1"/>
    <col min="2063" max="2068" width="3.125" style="162" customWidth="1"/>
    <col min="2069" max="2069" width="6.375" style="162" customWidth="1"/>
    <col min="2070" max="2070" width="12" style="162" customWidth="1"/>
    <col min="2071" max="2071" width="9.875" style="162" customWidth="1"/>
    <col min="2072" max="2304" width="12" style="162"/>
    <col min="2305" max="2305" width="4.125" style="162" customWidth="1"/>
    <col min="2306" max="2306" width="17.625" style="162" customWidth="1"/>
    <col min="2307" max="2307" width="12.125" style="162" customWidth="1"/>
    <col min="2308" max="2308" width="4" style="162" customWidth="1"/>
    <col min="2309" max="2309" width="16.5" style="162" customWidth="1"/>
    <col min="2310" max="2310" width="12.375" style="162" customWidth="1"/>
    <col min="2311" max="2311" width="4" style="162" customWidth="1"/>
    <col min="2312" max="2312" width="16.5" style="162" customWidth="1"/>
    <col min="2313" max="2313" width="12.375" style="162" customWidth="1"/>
    <col min="2314" max="2314" width="4" style="162" customWidth="1"/>
    <col min="2315" max="2315" width="16.5" style="162" customWidth="1"/>
    <col min="2316" max="2316" width="12.375" style="162" customWidth="1"/>
    <col min="2317" max="2317" width="4" style="162" customWidth="1"/>
    <col min="2318" max="2318" width="4.5" style="162" customWidth="1"/>
    <col min="2319" max="2324" width="3.125" style="162" customWidth="1"/>
    <col min="2325" max="2325" width="6.375" style="162" customWidth="1"/>
    <col min="2326" max="2326" width="12" style="162" customWidth="1"/>
    <col min="2327" max="2327" width="9.875" style="162" customWidth="1"/>
    <col min="2328" max="2560" width="12" style="162"/>
    <col min="2561" max="2561" width="4.125" style="162" customWidth="1"/>
    <col min="2562" max="2562" width="17.625" style="162" customWidth="1"/>
    <col min="2563" max="2563" width="12.125" style="162" customWidth="1"/>
    <col min="2564" max="2564" width="4" style="162" customWidth="1"/>
    <col min="2565" max="2565" width="16.5" style="162" customWidth="1"/>
    <col min="2566" max="2566" width="12.375" style="162" customWidth="1"/>
    <col min="2567" max="2567" width="4" style="162" customWidth="1"/>
    <col min="2568" max="2568" width="16.5" style="162" customWidth="1"/>
    <col min="2569" max="2569" width="12.375" style="162" customWidth="1"/>
    <col min="2570" max="2570" width="4" style="162" customWidth="1"/>
    <col min="2571" max="2571" width="16.5" style="162" customWidth="1"/>
    <col min="2572" max="2572" width="12.375" style="162" customWidth="1"/>
    <col min="2573" max="2573" width="4" style="162" customWidth="1"/>
    <col min="2574" max="2574" width="4.5" style="162" customWidth="1"/>
    <col min="2575" max="2580" width="3.125" style="162" customWidth="1"/>
    <col min="2581" max="2581" width="6.375" style="162" customWidth="1"/>
    <col min="2582" max="2582" width="12" style="162" customWidth="1"/>
    <col min="2583" max="2583" width="9.875" style="162" customWidth="1"/>
    <col min="2584" max="2816" width="12" style="162"/>
    <col min="2817" max="2817" width="4.125" style="162" customWidth="1"/>
    <col min="2818" max="2818" width="17.625" style="162" customWidth="1"/>
    <col min="2819" max="2819" width="12.125" style="162" customWidth="1"/>
    <col min="2820" max="2820" width="4" style="162" customWidth="1"/>
    <col min="2821" max="2821" width="16.5" style="162" customWidth="1"/>
    <col min="2822" max="2822" width="12.375" style="162" customWidth="1"/>
    <col min="2823" max="2823" width="4" style="162" customWidth="1"/>
    <col min="2824" max="2824" width="16.5" style="162" customWidth="1"/>
    <col min="2825" max="2825" width="12.375" style="162" customWidth="1"/>
    <col min="2826" max="2826" width="4" style="162" customWidth="1"/>
    <col min="2827" max="2827" width="16.5" style="162" customWidth="1"/>
    <col min="2828" max="2828" width="12.375" style="162" customWidth="1"/>
    <col min="2829" max="2829" width="4" style="162" customWidth="1"/>
    <col min="2830" max="2830" width="4.5" style="162" customWidth="1"/>
    <col min="2831" max="2836" width="3.125" style="162" customWidth="1"/>
    <col min="2837" max="2837" width="6.375" style="162" customWidth="1"/>
    <col min="2838" max="2838" width="12" style="162" customWidth="1"/>
    <col min="2839" max="2839" width="9.875" style="162" customWidth="1"/>
    <col min="2840" max="3072" width="12" style="162"/>
    <col min="3073" max="3073" width="4.125" style="162" customWidth="1"/>
    <col min="3074" max="3074" width="17.625" style="162" customWidth="1"/>
    <col min="3075" max="3075" width="12.125" style="162" customWidth="1"/>
    <col min="3076" max="3076" width="4" style="162" customWidth="1"/>
    <col min="3077" max="3077" width="16.5" style="162" customWidth="1"/>
    <col min="3078" max="3078" width="12.375" style="162" customWidth="1"/>
    <col min="3079" max="3079" width="4" style="162" customWidth="1"/>
    <col min="3080" max="3080" width="16.5" style="162" customWidth="1"/>
    <col min="3081" max="3081" width="12.375" style="162" customWidth="1"/>
    <col min="3082" max="3082" width="4" style="162" customWidth="1"/>
    <col min="3083" max="3083" width="16.5" style="162" customWidth="1"/>
    <col min="3084" max="3084" width="12.375" style="162" customWidth="1"/>
    <col min="3085" max="3085" width="4" style="162" customWidth="1"/>
    <col min="3086" max="3086" width="4.5" style="162" customWidth="1"/>
    <col min="3087" max="3092" width="3.125" style="162" customWidth="1"/>
    <col min="3093" max="3093" width="6.375" style="162" customWidth="1"/>
    <col min="3094" max="3094" width="12" style="162" customWidth="1"/>
    <col min="3095" max="3095" width="9.875" style="162" customWidth="1"/>
    <col min="3096" max="3328" width="12" style="162"/>
    <col min="3329" max="3329" width="4.125" style="162" customWidth="1"/>
    <col min="3330" max="3330" width="17.625" style="162" customWidth="1"/>
    <col min="3331" max="3331" width="12.125" style="162" customWidth="1"/>
    <col min="3332" max="3332" width="4" style="162" customWidth="1"/>
    <col min="3333" max="3333" width="16.5" style="162" customWidth="1"/>
    <col min="3334" max="3334" width="12.375" style="162" customWidth="1"/>
    <col min="3335" max="3335" width="4" style="162" customWidth="1"/>
    <col min="3336" max="3336" width="16.5" style="162" customWidth="1"/>
    <col min="3337" max="3337" width="12.375" style="162" customWidth="1"/>
    <col min="3338" max="3338" width="4" style="162" customWidth="1"/>
    <col min="3339" max="3339" width="16.5" style="162" customWidth="1"/>
    <col min="3340" max="3340" width="12.375" style="162" customWidth="1"/>
    <col min="3341" max="3341" width="4" style="162" customWidth="1"/>
    <col min="3342" max="3342" width="4.5" style="162" customWidth="1"/>
    <col min="3343" max="3348" width="3.125" style="162" customWidth="1"/>
    <col min="3349" max="3349" width="6.375" style="162" customWidth="1"/>
    <col min="3350" max="3350" width="12" style="162" customWidth="1"/>
    <col min="3351" max="3351" width="9.875" style="162" customWidth="1"/>
    <col min="3352" max="3584" width="12" style="162"/>
    <col min="3585" max="3585" width="4.125" style="162" customWidth="1"/>
    <col min="3586" max="3586" width="17.625" style="162" customWidth="1"/>
    <col min="3587" max="3587" width="12.125" style="162" customWidth="1"/>
    <col min="3588" max="3588" width="4" style="162" customWidth="1"/>
    <col min="3589" max="3589" width="16.5" style="162" customWidth="1"/>
    <col min="3590" max="3590" width="12.375" style="162" customWidth="1"/>
    <col min="3591" max="3591" width="4" style="162" customWidth="1"/>
    <col min="3592" max="3592" width="16.5" style="162" customWidth="1"/>
    <col min="3593" max="3593" width="12.375" style="162" customWidth="1"/>
    <col min="3594" max="3594" width="4" style="162" customWidth="1"/>
    <col min="3595" max="3595" width="16.5" style="162" customWidth="1"/>
    <col min="3596" max="3596" width="12.375" style="162" customWidth="1"/>
    <col min="3597" max="3597" width="4" style="162" customWidth="1"/>
    <col min="3598" max="3598" width="4.5" style="162" customWidth="1"/>
    <col min="3599" max="3604" width="3.125" style="162" customWidth="1"/>
    <col min="3605" max="3605" width="6.375" style="162" customWidth="1"/>
    <col min="3606" max="3606" width="12" style="162" customWidth="1"/>
    <col min="3607" max="3607" width="9.875" style="162" customWidth="1"/>
    <col min="3608" max="3840" width="12" style="162"/>
    <col min="3841" max="3841" width="4.125" style="162" customWidth="1"/>
    <col min="3842" max="3842" width="17.625" style="162" customWidth="1"/>
    <col min="3843" max="3843" width="12.125" style="162" customWidth="1"/>
    <col min="3844" max="3844" width="4" style="162" customWidth="1"/>
    <col min="3845" max="3845" width="16.5" style="162" customWidth="1"/>
    <col min="3846" max="3846" width="12.375" style="162" customWidth="1"/>
    <col min="3847" max="3847" width="4" style="162" customWidth="1"/>
    <col min="3848" max="3848" width="16.5" style="162" customWidth="1"/>
    <col min="3849" max="3849" width="12.375" style="162" customWidth="1"/>
    <col min="3850" max="3850" width="4" style="162" customWidth="1"/>
    <col min="3851" max="3851" width="16.5" style="162" customWidth="1"/>
    <col min="3852" max="3852" width="12.375" style="162" customWidth="1"/>
    <col min="3853" max="3853" width="4" style="162" customWidth="1"/>
    <col min="3854" max="3854" width="4.5" style="162" customWidth="1"/>
    <col min="3855" max="3860" width="3.125" style="162" customWidth="1"/>
    <col min="3861" max="3861" width="6.375" style="162" customWidth="1"/>
    <col min="3862" max="3862" width="12" style="162" customWidth="1"/>
    <col min="3863" max="3863" width="9.875" style="162" customWidth="1"/>
    <col min="3864" max="4096" width="12" style="162"/>
    <col min="4097" max="4097" width="4.125" style="162" customWidth="1"/>
    <col min="4098" max="4098" width="17.625" style="162" customWidth="1"/>
    <col min="4099" max="4099" width="12.125" style="162" customWidth="1"/>
    <col min="4100" max="4100" width="4" style="162" customWidth="1"/>
    <col min="4101" max="4101" width="16.5" style="162" customWidth="1"/>
    <col min="4102" max="4102" width="12.375" style="162" customWidth="1"/>
    <col min="4103" max="4103" width="4" style="162" customWidth="1"/>
    <col min="4104" max="4104" width="16.5" style="162" customWidth="1"/>
    <col min="4105" max="4105" width="12.375" style="162" customWidth="1"/>
    <col min="4106" max="4106" width="4" style="162" customWidth="1"/>
    <col min="4107" max="4107" width="16.5" style="162" customWidth="1"/>
    <col min="4108" max="4108" width="12.375" style="162" customWidth="1"/>
    <col min="4109" max="4109" width="4" style="162" customWidth="1"/>
    <col min="4110" max="4110" width="4.5" style="162" customWidth="1"/>
    <col min="4111" max="4116" width="3.125" style="162" customWidth="1"/>
    <col min="4117" max="4117" width="6.375" style="162" customWidth="1"/>
    <col min="4118" max="4118" width="12" style="162" customWidth="1"/>
    <col min="4119" max="4119" width="9.875" style="162" customWidth="1"/>
    <col min="4120" max="4352" width="12" style="162"/>
    <col min="4353" max="4353" width="4.125" style="162" customWidth="1"/>
    <col min="4354" max="4354" width="17.625" style="162" customWidth="1"/>
    <col min="4355" max="4355" width="12.125" style="162" customWidth="1"/>
    <col min="4356" max="4356" width="4" style="162" customWidth="1"/>
    <col min="4357" max="4357" width="16.5" style="162" customWidth="1"/>
    <col min="4358" max="4358" width="12.375" style="162" customWidth="1"/>
    <col min="4359" max="4359" width="4" style="162" customWidth="1"/>
    <col min="4360" max="4360" width="16.5" style="162" customWidth="1"/>
    <col min="4361" max="4361" width="12.375" style="162" customWidth="1"/>
    <col min="4362" max="4362" width="4" style="162" customWidth="1"/>
    <col min="4363" max="4363" width="16.5" style="162" customWidth="1"/>
    <col min="4364" max="4364" width="12.375" style="162" customWidth="1"/>
    <col min="4365" max="4365" width="4" style="162" customWidth="1"/>
    <col min="4366" max="4366" width="4.5" style="162" customWidth="1"/>
    <col min="4367" max="4372" width="3.125" style="162" customWidth="1"/>
    <col min="4373" max="4373" width="6.375" style="162" customWidth="1"/>
    <col min="4374" max="4374" width="12" style="162" customWidth="1"/>
    <col min="4375" max="4375" width="9.875" style="162" customWidth="1"/>
    <col min="4376" max="4608" width="12" style="162"/>
    <col min="4609" max="4609" width="4.125" style="162" customWidth="1"/>
    <col min="4610" max="4610" width="17.625" style="162" customWidth="1"/>
    <col min="4611" max="4611" width="12.125" style="162" customWidth="1"/>
    <col min="4612" max="4612" width="4" style="162" customWidth="1"/>
    <col min="4613" max="4613" width="16.5" style="162" customWidth="1"/>
    <col min="4614" max="4614" width="12.375" style="162" customWidth="1"/>
    <col min="4615" max="4615" width="4" style="162" customWidth="1"/>
    <col min="4616" max="4616" width="16.5" style="162" customWidth="1"/>
    <col min="4617" max="4617" width="12.375" style="162" customWidth="1"/>
    <col min="4618" max="4618" width="4" style="162" customWidth="1"/>
    <col min="4619" max="4619" width="16.5" style="162" customWidth="1"/>
    <col min="4620" max="4620" width="12.375" style="162" customWidth="1"/>
    <col min="4621" max="4621" width="4" style="162" customWidth="1"/>
    <col min="4622" max="4622" width="4.5" style="162" customWidth="1"/>
    <col min="4623" max="4628" width="3.125" style="162" customWidth="1"/>
    <col min="4629" max="4629" width="6.375" style="162" customWidth="1"/>
    <col min="4630" max="4630" width="12" style="162" customWidth="1"/>
    <col min="4631" max="4631" width="9.875" style="162" customWidth="1"/>
    <col min="4632" max="4864" width="12" style="162"/>
    <col min="4865" max="4865" width="4.125" style="162" customWidth="1"/>
    <col min="4866" max="4866" width="17.625" style="162" customWidth="1"/>
    <col min="4867" max="4867" width="12.125" style="162" customWidth="1"/>
    <col min="4868" max="4868" width="4" style="162" customWidth="1"/>
    <col min="4869" max="4869" width="16.5" style="162" customWidth="1"/>
    <col min="4870" max="4870" width="12.375" style="162" customWidth="1"/>
    <col min="4871" max="4871" width="4" style="162" customWidth="1"/>
    <col min="4872" max="4872" width="16.5" style="162" customWidth="1"/>
    <col min="4873" max="4873" width="12.375" style="162" customWidth="1"/>
    <col min="4874" max="4874" width="4" style="162" customWidth="1"/>
    <col min="4875" max="4875" width="16.5" style="162" customWidth="1"/>
    <col min="4876" max="4876" width="12.375" style="162" customWidth="1"/>
    <col min="4877" max="4877" width="4" style="162" customWidth="1"/>
    <col min="4878" max="4878" width="4.5" style="162" customWidth="1"/>
    <col min="4879" max="4884" width="3.125" style="162" customWidth="1"/>
    <col min="4885" max="4885" width="6.375" style="162" customWidth="1"/>
    <col min="4886" max="4886" width="12" style="162" customWidth="1"/>
    <col min="4887" max="4887" width="9.875" style="162" customWidth="1"/>
    <col min="4888" max="5120" width="12" style="162"/>
    <col min="5121" max="5121" width="4.125" style="162" customWidth="1"/>
    <col min="5122" max="5122" width="17.625" style="162" customWidth="1"/>
    <col min="5123" max="5123" width="12.125" style="162" customWidth="1"/>
    <col min="5124" max="5124" width="4" style="162" customWidth="1"/>
    <col min="5125" max="5125" width="16.5" style="162" customWidth="1"/>
    <col min="5126" max="5126" width="12.375" style="162" customWidth="1"/>
    <col min="5127" max="5127" width="4" style="162" customWidth="1"/>
    <col min="5128" max="5128" width="16.5" style="162" customWidth="1"/>
    <col min="5129" max="5129" width="12.375" style="162" customWidth="1"/>
    <col min="5130" max="5130" width="4" style="162" customWidth="1"/>
    <col min="5131" max="5131" width="16.5" style="162" customWidth="1"/>
    <col min="5132" max="5132" width="12.375" style="162" customWidth="1"/>
    <col min="5133" max="5133" width="4" style="162" customWidth="1"/>
    <col min="5134" max="5134" width="4.5" style="162" customWidth="1"/>
    <col min="5135" max="5140" width="3.125" style="162" customWidth="1"/>
    <col min="5141" max="5141" width="6.375" style="162" customWidth="1"/>
    <col min="5142" max="5142" width="12" style="162" customWidth="1"/>
    <col min="5143" max="5143" width="9.875" style="162" customWidth="1"/>
    <col min="5144" max="5376" width="12" style="162"/>
    <col min="5377" max="5377" width="4.125" style="162" customWidth="1"/>
    <col min="5378" max="5378" width="17.625" style="162" customWidth="1"/>
    <col min="5379" max="5379" width="12.125" style="162" customWidth="1"/>
    <col min="5380" max="5380" width="4" style="162" customWidth="1"/>
    <col min="5381" max="5381" width="16.5" style="162" customWidth="1"/>
    <col min="5382" max="5382" width="12.375" style="162" customWidth="1"/>
    <col min="5383" max="5383" width="4" style="162" customWidth="1"/>
    <col min="5384" max="5384" width="16.5" style="162" customWidth="1"/>
    <col min="5385" max="5385" width="12.375" style="162" customWidth="1"/>
    <col min="5386" max="5386" width="4" style="162" customWidth="1"/>
    <col min="5387" max="5387" width="16.5" style="162" customWidth="1"/>
    <col min="5388" max="5388" width="12.375" style="162" customWidth="1"/>
    <col min="5389" max="5389" width="4" style="162" customWidth="1"/>
    <col min="5390" max="5390" width="4.5" style="162" customWidth="1"/>
    <col min="5391" max="5396" width="3.125" style="162" customWidth="1"/>
    <col min="5397" max="5397" width="6.375" style="162" customWidth="1"/>
    <col min="5398" max="5398" width="12" style="162" customWidth="1"/>
    <col min="5399" max="5399" width="9.875" style="162" customWidth="1"/>
    <col min="5400" max="5632" width="12" style="162"/>
    <col min="5633" max="5633" width="4.125" style="162" customWidth="1"/>
    <col min="5634" max="5634" width="17.625" style="162" customWidth="1"/>
    <col min="5635" max="5635" width="12.125" style="162" customWidth="1"/>
    <col min="5636" max="5636" width="4" style="162" customWidth="1"/>
    <col min="5637" max="5637" width="16.5" style="162" customWidth="1"/>
    <col min="5638" max="5638" width="12.375" style="162" customWidth="1"/>
    <col min="5639" max="5639" width="4" style="162" customWidth="1"/>
    <col min="5640" max="5640" width="16.5" style="162" customWidth="1"/>
    <col min="5641" max="5641" width="12.375" style="162" customWidth="1"/>
    <col min="5642" max="5642" width="4" style="162" customWidth="1"/>
    <col min="5643" max="5643" width="16.5" style="162" customWidth="1"/>
    <col min="5644" max="5644" width="12.375" style="162" customWidth="1"/>
    <col min="5645" max="5645" width="4" style="162" customWidth="1"/>
    <col min="5646" max="5646" width="4.5" style="162" customWidth="1"/>
    <col min="5647" max="5652" width="3.125" style="162" customWidth="1"/>
    <col min="5653" max="5653" width="6.375" style="162" customWidth="1"/>
    <col min="5654" max="5654" width="12" style="162" customWidth="1"/>
    <col min="5655" max="5655" width="9.875" style="162" customWidth="1"/>
    <col min="5656" max="5888" width="12" style="162"/>
    <col min="5889" max="5889" width="4.125" style="162" customWidth="1"/>
    <col min="5890" max="5890" width="17.625" style="162" customWidth="1"/>
    <col min="5891" max="5891" width="12.125" style="162" customWidth="1"/>
    <col min="5892" max="5892" width="4" style="162" customWidth="1"/>
    <col min="5893" max="5893" width="16.5" style="162" customWidth="1"/>
    <col min="5894" max="5894" width="12.375" style="162" customWidth="1"/>
    <col min="5895" max="5895" width="4" style="162" customWidth="1"/>
    <col min="5896" max="5896" width="16.5" style="162" customWidth="1"/>
    <col min="5897" max="5897" width="12.375" style="162" customWidth="1"/>
    <col min="5898" max="5898" width="4" style="162" customWidth="1"/>
    <col min="5899" max="5899" width="16.5" style="162" customWidth="1"/>
    <col min="5900" max="5900" width="12.375" style="162" customWidth="1"/>
    <col min="5901" max="5901" width="4" style="162" customWidth="1"/>
    <col min="5902" max="5902" width="4.5" style="162" customWidth="1"/>
    <col min="5903" max="5908" width="3.125" style="162" customWidth="1"/>
    <col min="5909" max="5909" width="6.375" style="162" customWidth="1"/>
    <col min="5910" max="5910" width="12" style="162" customWidth="1"/>
    <col min="5911" max="5911" width="9.875" style="162" customWidth="1"/>
    <col min="5912" max="6144" width="12" style="162"/>
    <col min="6145" max="6145" width="4.125" style="162" customWidth="1"/>
    <col min="6146" max="6146" width="17.625" style="162" customWidth="1"/>
    <col min="6147" max="6147" width="12.125" style="162" customWidth="1"/>
    <col min="6148" max="6148" width="4" style="162" customWidth="1"/>
    <col min="6149" max="6149" width="16.5" style="162" customWidth="1"/>
    <col min="6150" max="6150" width="12.375" style="162" customWidth="1"/>
    <col min="6151" max="6151" width="4" style="162" customWidth="1"/>
    <col min="6152" max="6152" width="16.5" style="162" customWidth="1"/>
    <col min="6153" max="6153" width="12.375" style="162" customWidth="1"/>
    <col min="6154" max="6154" width="4" style="162" customWidth="1"/>
    <col min="6155" max="6155" width="16.5" style="162" customWidth="1"/>
    <col min="6156" max="6156" width="12.375" style="162" customWidth="1"/>
    <col min="6157" max="6157" width="4" style="162" customWidth="1"/>
    <col min="6158" max="6158" width="4.5" style="162" customWidth="1"/>
    <col min="6159" max="6164" width="3.125" style="162" customWidth="1"/>
    <col min="6165" max="6165" width="6.375" style="162" customWidth="1"/>
    <col min="6166" max="6166" width="12" style="162" customWidth="1"/>
    <col min="6167" max="6167" width="9.875" style="162" customWidth="1"/>
    <col min="6168" max="6400" width="12" style="162"/>
    <col min="6401" max="6401" width="4.125" style="162" customWidth="1"/>
    <col min="6402" max="6402" width="17.625" style="162" customWidth="1"/>
    <col min="6403" max="6403" width="12.125" style="162" customWidth="1"/>
    <col min="6404" max="6404" width="4" style="162" customWidth="1"/>
    <col min="6405" max="6405" width="16.5" style="162" customWidth="1"/>
    <col min="6406" max="6406" width="12.375" style="162" customWidth="1"/>
    <col min="6407" max="6407" width="4" style="162" customWidth="1"/>
    <col min="6408" max="6408" width="16.5" style="162" customWidth="1"/>
    <col min="6409" max="6409" width="12.375" style="162" customWidth="1"/>
    <col min="6410" max="6410" width="4" style="162" customWidth="1"/>
    <col min="6411" max="6411" width="16.5" style="162" customWidth="1"/>
    <col min="6412" max="6412" width="12.375" style="162" customWidth="1"/>
    <col min="6413" max="6413" width="4" style="162" customWidth="1"/>
    <col min="6414" max="6414" width="4.5" style="162" customWidth="1"/>
    <col min="6415" max="6420" width="3.125" style="162" customWidth="1"/>
    <col min="6421" max="6421" width="6.375" style="162" customWidth="1"/>
    <col min="6422" max="6422" width="12" style="162" customWidth="1"/>
    <col min="6423" max="6423" width="9.875" style="162" customWidth="1"/>
    <col min="6424" max="6656" width="12" style="162"/>
    <col min="6657" max="6657" width="4.125" style="162" customWidth="1"/>
    <col min="6658" max="6658" width="17.625" style="162" customWidth="1"/>
    <col min="6659" max="6659" width="12.125" style="162" customWidth="1"/>
    <col min="6660" max="6660" width="4" style="162" customWidth="1"/>
    <col min="6661" max="6661" width="16.5" style="162" customWidth="1"/>
    <col min="6662" max="6662" width="12.375" style="162" customWidth="1"/>
    <col min="6663" max="6663" width="4" style="162" customWidth="1"/>
    <col min="6664" max="6664" width="16.5" style="162" customWidth="1"/>
    <col min="6665" max="6665" width="12.375" style="162" customWidth="1"/>
    <col min="6666" max="6666" width="4" style="162" customWidth="1"/>
    <col min="6667" max="6667" width="16.5" style="162" customWidth="1"/>
    <col min="6668" max="6668" width="12.375" style="162" customWidth="1"/>
    <col min="6669" max="6669" width="4" style="162" customWidth="1"/>
    <col min="6670" max="6670" width="4.5" style="162" customWidth="1"/>
    <col min="6671" max="6676" width="3.125" style="162" customWidth="1"/>
    <col min="6677" max="6677" width="6.375" style="162" customWidth="1"/>
    <col min="6678" max="6678" width="12" style="162" customWidth="1"/>
    <col min="6679" max="6679" width="9.875" style="162" customWidth="1"/>
    <col min="6680" max="6912" width="12" style="162"/>
    <col min="6913" max="6913" width="4.125" style="162" customWidth="1"/>
    <col min="6914" max="6914" width="17.625" style="162" customWidth="1"/>
    <col min="6915" max="6915" width="12.125" style="162" customWidth="1"/>
    <col min="6916" max="6916" width="4" style="162" customWidth="1"/>
    <col min="6917" max="6917" width="16.5" style="162" customWidth="1"/>
    <col min="6918" max="6918" width="12.375" style="162" customWidth="1"/>
    <col min="6919" max="6919" width="4" style="162" customWidth="1"/>
    <col min="6920" max="6920" width="16.5" style="162" customWidth="1"/>
    <col min="6921" max="6921" width="12.375" style="162" customWidth="1"/>
    <col min="6922" max="6922" width="4" style="162" customWidth="1"/>
    <col min="6923" max="6923" width="16.5" style="162" customWidth="1"/>
    <col min="6924" max="6924" width="12.375" style="162" customWidth="1"/>
    <col min="6925" max="6925" width="4" style="162" customWidth="1"/>
    <col min="6926" max="6926" width="4.5" style="162" customWidth="1"/>
    <col min="6927" max="6932" width="3.125" style="162" customWidth="1"/>
    <col min="6933" max="6933" width="6.375" style="162" customWidth="1"/>
    <col min="6934" max="6934" width="12" style="162" customWidth="1"/>
    <col min="6935" max="6935" width="9.875" style="162" customWidth="1"/>
    <col min="6936" max="7168" width="12" style="162"/>
    <col min="7169" max="7169" width="4.125" style="162" customWidth="1"/>
    <col min="7170" max="7170" width="17.625" style="162" customWidth="1"/>
    <col min="7171" max="7171" width="12.125" style="162" customWidth="1"/>
    <col min="7172" max="7172" width="4" style="162" customWidth="1"/>
    <col min="7173" max="7173" width="16.5" style="162" customWidth="1"/>
    <col min="7174" max="7174" width="12.375" style="162" customWidth="1"/>
    <col min="7175" max="7175" width="4" style="162" customWidth="1"/>
    <col min="7176" max="7176" width="16.5" style="162" customWidth="1"/>
    <col min="7177" max="7177" width="12.375" style="162" customWidth="1"/>
    <col min="7178" max="7178" width="4" style="162" customWidth="1"/>
    <col min="7179" max="7179" width="16.5" style="162" customWidth="1"/>
    <col min="7180" max="7180" width="12.375" style="162" customWidth="1"/>
    <col min="7181" max="7181" width="4" style="162" customWidth="1"/>
    <col min="7182" max="7182" width="4.5" style="162" customWidth="1"/>
    <col min="7183" max="7188" width="3.125" style="162" customWidth="1"/>
    <col min="7189" max="7189" width="6.375" style="162" customWidth="1"/>
    <col min="7190" max="7190" width="12" style="162" customWidth="1"/>
    <col min="7191" max="7191" width="9.875" style="162" customWidth="1"/>
    <col min="7192" max="7424" width="12" style="162"/>
    <col min="7425" max="7425" width="4.125" style="162" customWidth="1"/>
    <col min="7426" max="7426" width="17.625" style="162" customWidth="1"/>
    <col min="7427" max="7427" width="12.125" style="162" customWidth="1"/>
    <col min="7428" max="7428" width="4" style="162" customWidth="1"/>
    <col min="7429" max="7429" width="16.5" style="162" customWidth="1"/>
    <col min="7430" max="7430" width="12.375" style="162" customWidth="1"/>
    <col min="7431" max="7431" width="4" style="162" customWidth="1"/>
    <col min="7432" max="7432" width="16.5" style="162" customWidth="1"/>
    <col min="7433" max="7433" width="12.375" style="162" customWidth="1"/>
    <col min="7434" max="7434" width="4" style="162" customWidth="1"/>
    <col min="7435" max="7435" width="16.5" style="162" customWidth="1"/>
    <col min="7436" max="7436" width="12.375" style="162" customWidth="1"/>
    <col min="7437" max="7437" width="4" style="162" customWidth="1"/>
    <col min="7438" max="7438" width="4.5" style="162" customWidth="1"/>
    <col min="7439" max="7444" width="3.125" style="162" customWidth="1"/>
    <col min="7445" max="7445" width="6.375" style="162" customWidth="1"/>
    <col min="7446" max="7446" width="12" style="162" customWidth="1"/>
    <col min="7447" max="7447" width="9.875" style="162" customWidth="1"/>
    <col min="7448" max="7680" width="12" style="162"/>
    <col min="7681" max="7681" width="4.125" style="162" customWidth="1"/>
    <col min="7682" max="7682" width="17.625" style="162" customWidth="1"/>
    <col min="7683" max="7683" width="12.125" style="162" customWidth="1"/>
    <col min="7684" max="7684" width="4" style="162" customWidth="1"/>
    <col min="7685" max="7685" width="16.5" style="162" customWidth="1"/>
    <col min="7686" max="7686" width="12.375" style="162" customWidth="1"/>
    <col min="7687" max="7687" width="4" style="162" customWidth="1"/>
    <col min="7688" max="7688" width="16.5" style="162" customWidth="1"/>
    <col min="7689" max="7689" width="12.375" style="162" customWidth="1"/>
    <col min="7690" max="7690" width="4" style="162" customWidth="1"/>
    <col min="7691" max="7691" width="16.5" style="162" customWidth="1"/>
    <col min="7692" max="7692" width="12.375" style="162" customWidth="1"/>
    <col min="7693" max="7693" width="4" style="162" customWidth="1"/>
    <col min="7694" max="7694" width="4.5" style="162" customWidth="1"/>
    <col min="7695" max="7700" width="3.125" style="162" customWidth="1"/>
    <col min="7701" max="7701" width="6.375" style="162" customWidth="1"/>
    <col min="7702" max="7702" width="12" style="162" customWidth="1"/>
    <col min="7703" max="7703" width="9.875" style="162" customWidth="1"/>
    <col min="7704" max="7936" width="12" style="162"/>
    <col min="7937" max="7937" width="4.125" style="162" customWidth="1"/>
    <col min="7938" max="7938" width="17.625" style="162" customWidth="1"/>
    <col min="7939" max="7939" width="12.125" style="162" customWidth="1"/>
    <col min="7940" max="7940" width="4" style="162" customWidth="1"/>
    <col min="7941" max="7941" width="16.5" style="162" customWidth="1"/>
    <col min="7942" max="7942" width="12.375" style="162" customWidth="1"/>
    <col min="7943" max="7943" width="4" style="162" customWidth="1"/>
    <col min="7944" max="7944" width="16.5" style="162" customWidth="1"/>
    <col min="7945" max="7945" width="12.375" style="162" customWidth="1"/>
    <col min="7946" max="7946" width="4" style="162" customWidth="1"/>
    <col min="7947" max="7947" width="16.5" style="162" customWidth="1"/>
    <col min="7948" max="7948" width="12.375" style="162" customWidth="1"/>
    <col min="7949" max="7949" width="4" style="162" customWidth="1"/>
    <col min="7950" max="7950" width="4.5" style="162" customWidth="1"/>
    <col min="7951" max="7956" width="3.125" style="162" customWidth="1"/>
    <col min="7957" max="7957" width="6.375" style="162" customWidth="1"/>
    <col min="7958" max="7958" width="12" style="162" customWidth="1"/>
    <col min="7959" max="7959" width="9.875" style="162" customWidth="1"/>
    <col min="7960" max="8192" width="12" style="162"/>
    <col min="8193" max="8193" width="4.125" style="162" customWidth="1"/>
    <col min="8194" max="8194" width="17.625" style="162" customWidth="1"/>
    <col min="8195" max="8195" width="12.125" style="162" customWidth="1"/>
    <col min="8196" max="8196" width="4" style="162" customWidth="1"/>
    <col min="8197" max="8197" width="16.5" style="162" customWidth="1"/>
    <col min="8198" max="8198" width="12.375" style="162" customWidth="1"/>
    <col min="8199" max="8199" width="4" style="162" customWidth="1"/>
    <col min="8200" max="8200" width="16.5" style="162" customWidth="1"/>
    <col min="8201" max="8201" width="12.375" style="162" customWidth="1"/>
    <col min="8202" max="8202" width="4" style="162" customWidth="1"/>
    <col min="8203" max="8203" width="16.5" style="162" customWidth="1"/>
    <col min="8204" max="8204" width="12.375" style="162" customWidth="1"/>
    <col min="8205" max="8205" width="4" style="162" customWidth="1"/>
    <col min="8206" max="8206" width="4.5" style="162" customWidth="1"/>
    <col min="8207" max="8212" width="3.125" style="162" customWidth="1"/>
    <col min="8213" max="8213" width="6.375" style="162" customWidth="1"/>
    <col min="8214" max="8214" width="12" style="162" customWidth="1"/>
    <col min="8215" max="8215" width="9.875" style="162" customWidth="1"/>
    <col min="8216" max="8448" width="12" style="162"/>
    <col min="8449" max="8449" width="4.125" style="162" customWidth="1"/>
    <col min="8450" max="8450" width="17.625" style="162" customWidth="1"/>
    <col min="8451" max="8451" width="12.125" style="162" customWidth="1"/>
    <col min="8452" max="8452" width="4" style="162" customWidth="1"/>
    <col min="8453" max="8453" width="16.5" style="162" customWidth="1"/>
    <col min="8454" max="8454" width="12.375" style="162" customWidth="1"/>
    <col min="8455" max="8455" width="4" style="162" customWidth="1"/>
    <col min="8456" max="8456" width="16.5" style="162" customWidth="1"/>
    <col min="8457" max="8457" width="12.375" style="162" customWidth="1"/>
    <col min="8458" max="8458" width="4" style="162" customWidth="1"/>
    <col min="8459" max="8459" width="16.5" style="162" customWidth="1"/>
    <col min="8460" max="8460" width="12.375" style="162" customWidth="1"/>
    <col min="8461" max="8461" width="4" style="162" customWidth="1"/>
    <col min="8462" max="8462" width="4.5" style="162" customWidth="1"/>
    <col min="8463" max="8468" width="3.125" style="162" customWidth="1"/>
    <col min="8469" max="8469" width="6.375" style="162" customWidth="1"/>
    <col min="8470" max="8470" width="12" style="162" customWidth="1"/>
    <col min="8471" max="8471" width="9.875" style="162" customWidth="1"/>
    <col min="8472" max="8704" width="12" style="162"/>
    <col min="8705" max="8705" width="4.125" style="162" customWidth="1"/>
    <col min="8706" max="8706" width="17.625" style="162" customWidth="1"/>
    <col min="8707" max="8707" width="12.125" style="162" customWidth="1"/>
    <col min="8708" max="8708" width="4" style="162" customWidth="1"/>
    <col min="8709" max="8709" width="16.5" style="162" customWidth="1"/>
    <col min="8710" max="8710" width="12.375" style="162" customWidth="1"/>
    <col min="8711" max="8711" width="4" style="162" customWidth="1"/>
    <col min="8712" max="8712" width="16.5" style="162" customWidth="1"/>
    <col min="8713" max="8713" width="12.375" style="162" customWidth="1"/>
    <col min="8714" max="8714" width="4" style="162" customWidth="1"/>
    <col min="8715" max="8715" width="16.5" style="162" customWidth="1"/>
    <col min="8716" max="8716" width="12.375" style="162" customWidth="1"/>
    <col min="8717" max="8717" width="4" style="162" customWidth="1"/>
    <col min="8718" max="8718" width="4.5" style="162" customWidth="1"/>
    <col min="8719" max="8724" width="3.125" style="162" customWidth="1"/>
    <col min="8725" max="8725" width="6.375" style="162" customWidth="1"/>
    <col min="8726" max="8726" width="12" style="162" customWidth="1"/>
    <col min="8727" max="8727" width="9.875" style="162" customWidth="1"/>
    <col min="8728" max="8960" width="12" style="162"/>
    <col min="8961" max="8961" width="4.125" style="162" customWidth="1"/>
    <col min="8962" max="8962" width="17.625" style="162" customWidth="1"/>
    <col min="8963" max="8963" width="12.125" style="162" customWidth="1"/>
    <col min="8964" max="8964" width="4" style="162" customWidth="1"/>
    <col min="8965" max="8965" width="16.5" style="162" customWidth="1"/>
    <col min="8966" max="8966" width="12.375" style="162" customWidth="1"/>
    <col min="8967" max="8967" width="4" style="162" customWidth="1"/>
    <col min="8968" max="8968" width="16.5" style="162" customWidth="1"/>
    <col min="8969" max="8969" width="12.375" style="162" customWidth="1"/>
    <col min="8970" max="8970" width="4" style="162" customWidth="1"/>
    <col min="8971" max="8971" width="16.5" style="162" customWidth="1"/>
    <col min="8972" max="8972" width="12.375" style="162" customWidth="1"/>
    <col min="8973" max="8973" width="4" style="162" customWidth="1"/>
    <col min="8974" max="8974" width="4.5" style="162" customWidth="1"/>
    <col min="8975" max="8980" width="3.125" style="162" customWidth="1"/>
    <col min="8981" max="8981" width="6.375" style="162" customWidth="1"/>
    <col min="8982" max="8982" width="12" style="162" customWidth="1"/>
    <col min="8983" max="8983" width="9.875" style="162" customWidth="1"/>
    <col min="8984" max="9216" width="12" style="162"/>
    <col min="9217" max="9217" width="4.125" style="162" customWidth="1"/>
    <col min="9218" max="9218" width="17.625" style="162" customWidth="1"/>
    <col min="9219" max="9219" width="12.125" style="162" customWidth="1"/>
    <col min="9220" max="9220" width="4" style="162" customWidth="1"/>
    <col min="9221" max="9221" width="16.5" style="162" customWidth="1"/>
    <col min="9222" max="9222" width="12.375" style="162" customWidth="1"/>
    <col min="9223" max="9223" width="4" style="162" customWidth="1"/>
    <col min="9224" max="9224" width="16.5" style="162" customWidth="1"/>
    <col min="9225" max="9225" width="12.375" style="162" customWidth="1"/>
    <col min="9226" max="9226" width="4" style="162" customWidth="1"/>
    <col min="9227" max="9227" width="16.5" style="162" customWidth="1"/>
    <col min="9228" max="9228" width="12.375" style="162" customWidth="1"/>
    <col min="9229" max="9229" width="4" style="162" customWidth="1"/>
    <col min="9230" max="9230" width="4.5" style="162" customWidth="1"/>
    <col min="9231" max="9236" width="3.125" style="162" customWidth="1"/>
    <col min="9237" max="9237" width="6.375" style="162" customWidth="1"/>
    <col min="9238" max="9238" width="12" style="162" customWidth="1"/>
    <col min="9239" max="9239" width="9.875" style="162" customWidth="1"/>
    <col min="9240" max="9472" width="12" style="162"/>
    <col min="9473" max="9473" width="4.125" style="162" customWidth="1"/>
    <col min="9474" max="9474" width="17.625" style="162" customWidth="1"/>
    <col min="9475" max="9475" width="12.125" style="162" customWidth="1"/>
    <col min="9476" max="9476" width="4" style="162" customWidth="1"/>
    <col min="9477" max="9477" width="16.5" style="162" customWidth="1"/>
    <col min="9478" max="9478" width="12.375" style="162" customWidth="1"/>
    <col min="9479" max="9479" width="4" style="162" customWidth="1"/>
    <col min="9480" max="9480" width="16.5" style="162" customWidth="1"/>
    <col min="9481" max="9481" width="12.375" style="162" customWidth="1"/>
    <col min="9482" max="9482" width="4" style="162" customWidth="1"/>
    <col min="9483" max="9483" width="16.5" style="162" customWidth="1"/>
    <col min="9484" max="9484" width="12.375" style="162" customWidth="1"/>
    <col min="9485" max="9485" width="4" style="162" customWidth="1"/>
    <col min="9486" max="9486" width="4.5" style="162" customWidth="1"/>
    <col min="9487" max="9492" width="3.125" style="162" customWidth="1"/>
    <col min="9493" max="9493" width="6.375" style="162" customWidth="1"/>
    <col min="9494" max="9494" width="12" style="162" customWidth="1"/>
    <col min="9495" max="9495" width="9.875" style="162" customWidth="1"/>
    <col min="9496" max="9728" width="12" style="162"/>
    <col min="9729" max="9729" width="4.125" style="162" customWidth="1"/>
    <col min="9730" max="9730" width="17.625" style="162" customWidth="1"/>
    <col min="9731" max="9731" width="12.125" style="162" customWidth="1"/>
    <col min="9732" max="9732" width="4" style="162" customWidth="1"/>
    <col min="9733" max="9733" width="16.5" style="162" customWidth="1"/>
    <col min="9734" max="9734" width="12.375" style="162" customWidth="1"/>
    <col min="9735" max="9735" width="4" style="162" customWidth="1"/>
    <col min="9736" max="9736" width="16.5" style="162" customWidth="1"/>
    <col min="9737" max="9737" width="12.375" style="162" customWidth="1"/>
    <col min="9738" max="9738" width="4" style="162" customWidth="1"/>
    <col min="9739" max="9739" width="16.5" style="162" customWidth="1"/>
    <col min="9740" max="9740" width="12.375" style="162" customWidth="1"/>
    <col min="9741" max="9741" width="4" style="162" customWidth="1"/>
    <col min="9742" max="9742" width="4.5" style="162" customWidth="1"/>
    <col min="9743" max="9748" width="3.125" style="162" customWidth="1"/>
    <col min="9749" max="9749" width="6.375" style="162" customWidth="1"/>
    <col min="9750" max="9750" width="12" style="162" customWidth="1"/>
    <col min="9751" max="9751" width="9.875" style="162" customWidth="1"/>
    <col min="9752" max="9984" width="12" style="162"/>
    <col min="9985" max="9985" width="4.125" style="162" customWidth="1"/>
    <col min="9986" max="9986" width="17.625" style="162" customWidth="1"/>
    <col min="9987" max="9987" width="12.125" style="162" customWidth="1"/>
    <col min="9988" max="9988" width="4" style="162" customWidth="1"/>
    <col min="9989" max="9989" width="16.5" style="162" customWidth="1"/>
    <col min="9990" max="9990" width="12.375" style="162" customWidth="1"/>
    <col min="9991" max="9991" width="4" style="162" customWidth="1"/>
    <col min="9992" max="9992" width="16.5" style="162" customWidth="1"/>
    <col min="9993" max="9993" width="12.375" style="162" customWidth="1"/>
    <col min="9994" max="9994" width="4" style="162" customWidth="1"/>
    <col min="9995" max="9995" width="16.5" style="162" customWidth="1"/>
    <col min="9996" max="9996" width="12.375" style="162" customWidth="1"/>
    <col min="9997" max="9997" width="4" style="162" customWidth="1"/>
    <col min="9998" max="9998" width="4.5" style="162" customWidth="1"/>
    <col min="9999" max="10004" width="3.125" style="162" customWidth="1"/>
    <col min="10005" max="10005" width="6.375" style="162" customWidth="1"/>
    <col min="10006" max="10006" width="12" style="162" customWidth="1"/>
    <col min="10007" max="10007" width="9.875" style="162" customWidth="1"/>
    <col min="10008" max="10240" width="12" style="162"/>
    <col min="10241" max="10241" width="4.125" style="162" customWidth="1"/>
    <col min="10242" max="10242" width="17.625" style="162" customWidth="1"/>
    <col min="10243" max="10243" width="12.125" style="162" customWidth="1"/>
    <col min="10244" max="10244" width="4" style="162" customWidth="1"/>
    <col min="10245" max="10245" width="16.5" style="162" customWidth="1"/>
    <col min="10246" max="10246" width="12.375" style="162" customWidth="1"/>
    <col min="10247" max="10247" width="4" style="162" customWidth="1"/>
    <col min="10248" max="10248" width="16.5" style="162" customWidth="1"/>
    <col min="10249" max="10249" width="12.375" style="162" customWidth="1"/>
    <col min="10250" max="10250" width="4" style="162" customWidth="1"/>
    <col min="10251" max="10251" width="16.5" style="162" customWidth="1"/>
    <col min="10252" max="10252" width="12.375" style="162" customWidth="1"/>
    <col min="10253" max="10253" width="4" style="162" customWidth="1"/>
    <col min="10254" max="10254" width="4.5" style="162" customWidth="1"/>
    <col min="10255" max="10260" width="3.125" style="162" customWidth="1"/>
    <col min="10261" max="10261" width="6.375" style="162" customWidth="1"/>
    <col min="10262" max="10262" width="12" style="162" customWidth="1"/>
    <col min="10263" max="10263" width="9.875" style="162" customWidth="1"/>
    <col min="10264" max="10496" width="12" style="162"/>
    <col min="10497" max="10497" width="4.125" style="162" customWidth="1"/>
    <col min="10498" max="10498" width="17.625" style="162" customWidth="1"/>
    <col min="10499" max="10499" width="12.125" style="162" customWidth="1"/>
    <col min="10500" max="10500" width="4" style="162" customWidth="1"/>
    <col min="10501" max="10501" width="16.5" style="162" customWidth="1"/>
    <col min="10502" max="10502" width="12.375" style="162" customWidth="1"/>
    <col min="10503" max="10503" width="4" style="162" customWidth="1"/>
    <col min="10504" max="10504" width="16.5" style="162" customWidth="1"/>
    <col min="10505" max="10505" width="12.375" style="162" customWidth="1"/>
    <col min="10506" max="10506" width="4" style="162" customWidth="1"/>
    <col min="10507" max="10507" width="16.5" style="162" customWidth="1"/>
    <col min="10508" max="10508" width="12.375" style="162" customWidth="1"/>
    <col min="10509" max="10509" width="4" style="162" customWidth="1"/>
    <col min="10510" max="10510" width="4.5" style="162" customWidth="1"/>
    <col min="10511" max="10516" width="3.125" style="162" customWidth="1"/>
    <col min="10517" max="10517" width="6.375" style="162" customWidth="1"/>
    <col min="10518" max="10518" width="12" style="162" customWidth="1"/>
    <col min="10519" max="10519" width="9.875" style="162" customWidth="1"/>
    <col min="10520" max="10752" width="12" style="162"/>
    <col min="10753" max="10753" width="4.125" style="162" customWidth="1"/>
    <col min="10754" max="10754" width="17.625" style="162" customWidth="1"/>
    <col min="10755" max="10755" width="12.125" style="162" customWidth="1"/>
    <col min="10756" max="10756" width="4" style="162" customWidth="1"/>
    <col min="10757" max="10757" width="16.5" style="162" customWidth="1"/>
    <col min="10758" max="10758" width="12.375" style="162" customWidth="1"/>
    <col min="10759" max="10759" width="4" style="162" customWidth="1"/>
    <col min="10760" max="10760" width="16.5" style="162" customWidth="1"/>
    <col min="10761" max="10761" width="12.375" style="162" customWidth="1"/>
    <col min="10762" max="10762" width="4" style="162" customWidth="1"/>
    <col min="10763" max="10763" width="16.5" style="162" customWidth="1"/>
    <col min="10764" max="10764" width="12.375" style="162" customWidth="1"/>
    <col min="10765" max="10765" width="4" style="162" customWidth="1"/>
    <col min="10766" max="10766" width="4.5" style="162" customWidth="1"/>
    <col min="10767" max="10772" width="3.125" style="162" customWidth="1"/>
    <col min="10773" max="10773" width="6.375" style="162" customWidth="1"/>
    <col min="10774" max="10774" width="12" style="162" customWidth="1"/>
    <col min="10775" max="10775" width="9.875" style="162" customWidth="1"/>
    <col min="10776" max="11008" width="12" style="162"/>
    <col min="11009" max="11009" width="4.125" style="162" customWidth="1"/>
    <col min="11010" max="11010" width="17.625" style="162" customWidth="1"/>
    <col min="11011" max="11011" width="12.125" style="162" customWidth="1"/>
    <col min="11012" max="11012" width="4" style="162" customWidth="1"/>
    <col min="11013" max="11013" width="16.5" style="162" customWidth="1"/>
    <col min="11014" max="11014" width="12.375" style="162" customWidth="1"/>
    <col min="11015" max="11015" width="4" style="162" customWidth="1"/>
    <col min="11016" max="11016" width="16.5" style="162" customWidth="1"/>
    <col min="11017" max="11017" width="12.375" style="162" customWidth="1"/>
    <col min="11018" max="11018" width="4" style="162" customWidth="1"/>
    <col min="11019" max="11019" width="16.5" style="162" customWidth="1"/>
    <col min="11020" max="11020" width="12.375" style="162" customWidth="1"/>
    <col min="11021" max="11021" width="4" style="162" customWidth="1"/>
    <col min="11022" max="11022" width="4.5" style="162" customWidth="1"/>
    <col min="11023" max="11028" width="3.125" style="162" customWidth="1"/>
    <col min="11029" max="11029" width="6.375" style="162" customWidth="1"/>
    <col min="11030" max="11030" width="12" style="162" customWidth="1"/>
    <col min="11031" max="11031" width="9.875" style="162" customWidth="1"/>
    <col min="11032" max="11264" width="12" style="162"/>
    <col min="11265" max="11265" width="4.125" style="162" customWidth="1"/>
    <col min="11266" max="11266" width="17.625" style="162" customWidth="1"/>
    <col min="11267" max="11267" width="12.125" style="162" customWidth="1"/>
    <col min="11268" max="11268" width="4" style="162" customWidth="1"/>
    <col min="11269" max="11269" width="16.5" style="162" customWidth="1"/>
    <col min="11270" max="11270" width="12.375" style="162" customWidth="1"/>
    <col min="11271" max="11271" width="4" style="162" customWidth="1"/>
    <col min="11272" max="11272" width="16.5" style="162" customWidth="1"/>
    <col min="11273" max="11273" width="12.375" style="162" customWidth="1"/>
    <col min="11274" max="11274" width="4" style="162" customWidth="1"/>
    <col min="11275" max="11275" width="16.5" style="162" customWidth="1"/>
    <col min="11276" max="11276" width="12.375" style="162" customWidth="1"/>
    <col min="11277" max="11277" width="4" style="162" customWidth="1"/>
    <col min="11278" max="11278" width="4.5" style="162" customWidth="1"/>
    <col min="11279" max="11284" width="3.125" style="162" customWidth="1"/>
    <col min="11285" max="11285" width="6.375" style="162" customWidth="1"/>
    <col min="11286" max="11286" width="12" style="162" customWidth="1"/>
    <col min="11287" max="11287" width="9.875" style="162" customWidth="1"/>
    <col min="11288" max="11520" width="12" style="162"/>
    <col min="11521" max="11521" width="4.125" style="162" customWidth="1"/>
    <col min="11522" max="11522" width="17.625" style="162" customWidth="1"/>
    <col min="11523" max="11523" width="12.125" style="162" customWidth="1"/>
    <col min="11524" max="11524" width="4" style="162" customWidth="1"/>
    <col min="11525" max="11525" width="16.5" style="162" customWidth="1"/>
    <col min="11526" max="11526" width="12.375" style="162" customWidth="1"/>
    <col min="11527" max="11527" width="4" style="162" customWidth="1"/>
    <col min="11528" max="11528" width="16.5" style="162" customWidth="1"/>
    <col min="11529" max="11529" width="12.375" style="162" customWidth="1"/>
    <col min="11530" max="11530" width="4" style="162" customWidth="1"/>
    <col min="11531" max="11531" width="16.5" style="162" customWidth="1"/>
    <col min="11532" max="11532" width="12.375" style="162" customWidth="1"/>
    <col min="11533" max="11533" width="4" style="162" customWidth="1"/>
    <col min="11534" max="11534" width="4.5" style="162" customWidth="1"/>
    <col min="11535" max="11540" width="3.125" style="162" customWidth="1"/>
    <col min="11541" max="11541" width="6.375" style="162" customWidth="1"/>
    <col min="11542" max="11542" width="12" style="162" customWidth="1"/>
    <col min="11543" max="11543" width="9.875" style="162" customWidth="1"/>
    <col min="11544" max="11776" width="12" style="162"/>
    <col min="11777" max="11777" width="4.125" style="162" customWidth="1"/>
    <col min="11778" max="11778" width="17.625" style="162" customWidth="1"/>
    <col min="11779" max="11779" width="12.125" style="162" customWidth="1"/>
    <col min="11780" max="11780" width="4" style="162" customWidth="1"/>
    <col min="11781" max="11781" width="16.5" style="162" customWidth="1"/>
    <col min="11782" max="11782" width="12.375" style="162" customWidth="1"/>
    <col min="11783" max="11783" width="4" style="162" customWidth="1"/>
    <col min="11784" max="11784" width="16.5" style="162" customWidth="1"/>
    <col min="11785" max="11785" width="12.375" style="162" customWidth="1"/>
    <col min="11786" max="11786" width="4" style="162" customWidth="1"/>
    <col min="11787" max="11787" width="16.5" style="162" customWidth="1"/>
    <col min="11788" max="11788" width="12.375" style="162" customWidth="1"/>
    <col min="11789" max="11789" width="4" style="162" customWidth="1"/>
    <col min="11790" max="11790" width="4.5" style="162" customWidth="1"/>
    <col min="11791" max="11796" width="3.125" style="162" customWidth="1"/>
    <col min="11797" max="11797" width="6.375" style="162" customWidth="1"/>
    <col min="11798" max="11798" width="12" style="162" customWidth="1"/>
    <col min="11799" max="11799" width="9.875" style="162" customWidth="1"/>
    <col min="11800" max="12032" width="12" style="162"/>
    <col min="12033" max="12033" width="4.125" style="162" customWidth="1"/>
    <col min="12034" max="12034" width="17.625" style="162" customWidth="1"/>
    <col min="12035" max="12035" width="12.125" style="162" customWidth="1"/>
    <col min="12036" max="12036" width="4" style="162" customWidth="1"/>
    <col min="12037" max="12037" width="16.5" style="162" customWidth="1"/>
    <col min="12038" max="12038" width="12.375" style="162" customWidth="1"/>
    <col min="12039" max="12039" width="4" style="162" customWidth="1"/>
    <col min="12040" max="12040" width="16.5" style="162" customWidth="1"/>
    <col min="12041" max="12041" width="12.375" style="162" customWidth="1"/>
    <col min="12042" max="12042" width="4" style="162" customWidth="1"/>
    <col min="12043" max="12043" width="16.5" style="162" customWidth="1"/>
    <col min="12044" max="12044" width="12.375" style="162" customWidth="1"/>
    <col min="12045" max="12045" width="4" style="162" customWidth="1"/>
    <col min="12046" max="12046" width="4.5" style="162" customWidth="1"/>
    <col min="12047" max="12052" width="3.125" style="162" customWidth="1"/>
    <col min="12053" max="12053" width="6.375" style="162" customWidth="1"/>
    <col min="12054" max="12054" width="12" style="162" customWidth="1"/>
    <col min="12055" max="12055" width="9.875" style="162" customWidth="1"/>
    <col min="12056" max="12288" width="12" style="162"/>
    <col min="12289" max="12289" width="4.125" style="162" customWidth="1"/>
    <col min="12290" max="12290" width="17.625" style="162" customWidth="1"/>
    <col min="12291" max="12291" width="12.125" style="162" customWidth="1"/>
    <col min="12292" max="12292" width="4" style="162" customWidth="1"/>
    <col min="12293" max="12293" width="16.5" style="162" customWidth="1"/>
    <col min="12294" max="12294" width="12.375" style="162" customWidth="1"/>
    <col min="12295" max="12295" width="4" style="162" customWidth="1"/>
    <col min="12296" max="12296" width="16.5" style="162" customWidth="1"/>
    <col min="12297" max="12297" width="12.375" style="162" customWidth="1"/>
    <col min="12298" max="12298" width="4" style="162" customWidth="1"/>
    <col min="12299" max="12299" width="16.5" style="162" customWidth="1"/>
    <col min="12300" max="12300" width="12.375" style="162" customWidth="1"/>
    <col min="12301" max="12301" width="4" style="162" customWidth="1"/>
    <col min="12302" max="12302" width="4.5" style="162" customWidth="1"/>
    <col min="12303" max="12308" width="3.125" style="162" customWidth="1"/>
    <col min="12309" max="12309" width="6.375" style="162" customWidth="1"/>
    <col min="12310" max="12310" width="12" style="162" customWidth="1"/>
    <col min="12311" max="12311" width="9.875" style="162" customWidth="1"/>
    <col min="12312" max="12544" width="12" style="162"/>
    <col min="12545" max="12545" width="4.125" style="162" customWidth="1"/>
    <col min="12546" max="12546" width="17.625" style="162" customWidth="1"/>
    <col min="12547" max="12547" width="12.125" style="162" customWidth="1"/>
    <col min="12548" max="12548" width="4" style="162" customWidth="1"/>
    <col min="12549" max="12549" width="16.5" style="162" customWidth="1"/>
    <col min="12550" max="12550" width="12.375" style="162" customWidth="1"/>
    <col min="12551" max="12551" width="4" style="162" customWidth="1"/>
    <col min="12552" max="12552" width="16.5" style="162" customWidth="1"/>
    <col min="12553" max="12553" width="12.375" style="162" customWidth="1"/>
    <col min="12554" max="12554" width="4" style="162" customWidth="1"/>
    <col min="12555" max="12555" width="16.5" style="162" customWidth="1"/>
    <col min="12556" max="12556" width="12.375" style="162" customWidth="1"/>
    <col min="12557" max="12557" width="4" style="162" customWidth="1"/>
    <col min="12558" max="12558" width="4.5" style="162" customWidth="1"/>
    <col min="12559" max="12564" width="3.125" style="162" customWidth="1"/>
    <col min="12565" max="12565" width="6.375" style="162" customWidth="1"/>
    <col min="12566" max="12566" width="12" style="162" customWidth="1"/>
    <col min="12567" max="12567" width="9.875" style="162" customWidth="1"/>
    <col min="12568" max="12800" width="12" style="162"/>
    <col min="12801" max="12801" width="4.125" style="162" customWidth="1"/>
    <col min="12802" max="12802" width="17.625" style="162" customWidth="1"/>
    <col min="12803" max="12803" width="12.125" style="162" customWidth="1"/>
    <col min="12804" max="12804" width="4" style="162" customWidth="1"/>
    <col min="12805" max="12805" width="16.5" style="162" customWidth="1"/>
    <col min="12806" max="12806" width="12.375" style="162" customWidth="1"/>
    <col min="12807" max="12807" width="4" style="162" customWidth="1"/>
    <col min="12808" max="12808" width="16.5" style="162" customWidth="1"/>
    <col min="12809" max="12809" width="12.375" style="162" customWidth="1"/>
    <col min="12810" max="12810" width="4" style="162" customWidth="1"/>
    <col min="12811" max="12811" width="16.5" style="162" customWidth="1"/>
    <col min="12812" max="12812" width="12.375" style="162" customWidth="1"/>
    <col min="12813" max="12813" width="4" style="162" customWidth="1"/>
    <col min="12814" max="12814" width="4.5" style="162" customWidth="1"/>
    <col min="12815" max="12820" width="3.125" style="162" customWidth="1"/>
    <col min="12821" max="12821" width="6.375" style="162" customWidth="1"/>
    <col min="12822" max="12822" width="12" style="162" customWidth="1"/>
    <col min="12823" max="12823" width="9.875" style="162" customWidth="1"/>
    <col min="12824" max="13056" width="12" style="162"/>
    <col min="13057" max="13057" width="4.125" style="162" customWidth="1"/>
    <col min="13058" max="13058" width="17.625" style="162" customWidth="1"/>
    <col min="13059" max="13059" width="12.125" style="162" customWidth="1"/>
    <col min="13060" max="13060" width="4" style="162" customWidth="1"/>
    <col min="13061" max="13061" width="16.5" style="162" customWidth="1"/>
    <col min="13062" max="13062" width="12.375" style="162" customWidth="1"/>
    <col min="13063" max="13063" width="4" style="162" customWidth="1"/>
    <col min="13064" max="13064" width="16.5" style="162" customWidth="1"/>
    <col min="13065" max="13065" width="12.375" style="162" customWidth="1"/>
    <col min="13066" max="13066" width="4" style="162" customWidth="1"/>
    <col min="13067" max="13067" width="16.5" style="162" customWidth="1"/>
    <col min="13068" max="13068" width="12.375" style="162" customWidth="1"/>
    <col min="13069" max="13069" width="4" style="162" customWidth="1"/>
    <col min="13070" max="13070" width="4.5" style="162" customWidth="1"/>
    <col min="13071" max="13076" width="3.125" style="162" customWidth="1"/>
    <col min="13077" max="13077" width="6.375" style="162" customWidth="1"/>
    <col min="13078" max="13078" width="12" style="162" customWidth="1"/>
    <col min="13079" max="13079" width="9.875" style="162" customWidth="1"/>
    <col min="13080" max="13312" width="12" style="162"/>
    <col min="13313" max="13313" width="4.125" style="162" customWidth="1"/>
    <col min="13314" max="13314" width="17.625" style="162" customWidth="1"/>
    <col min="13315" max="13315" width="12.125" style="162" customWidth="1"/>
    <col min="13316" max="13316" width="4" style="162" customWidth="1"/>
    <col min="13317" max="13317" width="16.5" style="162" customWidth="1"/>
    <col min="13318" max="13318" width="12.375" style="162" customWidth="1"/>
    <col min="13319" max="13319" width="4" style="162" customWidth="1"/>
    <col min="13320" max="13320" width="16.5" style="162" customWidth="1"/>
    <col min="13321" max="13321" width="12.375" style="162" customWidth="1"/>
    <col min="13322" max="13322" width="4" style="162" customWidth="1"/>
    <col min="13323" max="13323" width="16.5" style="162" customWidth="1"/>
    <col min="13324" max="13324" width="12.375" style="162" customWidth="1"/>
    <col min="13325" max="13325" width="4" style="162" customWidth="1"/>
    <col min="13326" max="13326" width="4.5" style="162" customWidth="1"/>
    <col min="13327" max="13332" width="3.125" style="162" customWidth="1"/>
    <col min="13333" max="13333" width="6.375" style="162" customWidth="1"/>
    <col min="13334" max="13334" width="12" style="162" customWidth="1"/>
    <col min="13335" max="13335" width="9.875" style="162" customWidth="1"/>
    <col min="13336" max="13568" width="12" style="162"/>
    <col min="13569" max="13569" width="4.125" style="162" customWidth="1"/>
    <col min="13570" max="13570" width="17.625" style="162" customWidth="1"/>
    <col min="13571" max="13571" width="12.125" style="162" customWidth="1"/>
    <col min="13572" max="13572" width="4" style="162" customWidth="1"/>
    <col min="13573" max="13573" width="16.5" style="162" customWidth="1"/>
    <col min="13574" max="13574" width="12.375" style="162" customWidth="1"/>
    <col min="13575" max="13575" width="4" style="162" customWidth="1"/>
    <col min="13576" max="13576" width="16.5" style="162" customWidth="1"/>
    <col min="13577" max="13577" width="12.375" style="162" customWidth="1"/>
    <col min="13578" max="13578" width="4" style="162" customWidth="1"/>
    <col min="13579" max="13579" width="16.5" style="162" customWidth="1"/>
    <col min="13580" max="13580" width="12.375" style="162" customWidth="1"/>
    <col min="13581" max="13581" width="4" style="162" customWidth="1"/>
    <col min="13582" max="13582" width="4.5" style="162" customWidth="1"/>
    <col min="13583" max="13588" width="3.125" style="162" customWidth="1"/>
    <col min="13589" max="13589" width="6.375" style="162" customWidth="1"/>
    <col min="13590" max="13590" width="12" style="162" customWidth="1"/>
    <col min="13591" max="13591" width="9.875" style="162" customWidth="1"/>
    <col min="13592" max="13824" width="12" style="162"/>
    <col min="13825" max="13825" width="4.125" style="162" customWidth="1"/>
    <col min="13826" max="13826" width="17.625" style="162" customWidth="1"/>
    <col min="13827" max="13827" width="12.125" style="162" customWidth="1"/>
    <col min="13828" max="13828" width="4" style="162" customWidth="1"/>
    <col min="13829" max="13829" width="16.5" style="162" customWidth="1"/>
    <col min="13830" max="13830" width="12.375" style="162" customWidth="1"/>
    <col min="13831" max="13831" width="4" style="162" customWidth="1"/>
    <col min="13832" max="13832" width="16.5" style="162" customWidth="1"/>
    <col min="13833" max="13833" width="12.375" style="162" customWidth="1"/>
    <col min="13834" max="13834" width="4" style="162" customWidth="1"/>
    <col min="13835" max="13835" width="16.5" style="162" customWidth="1"/>
    <col min="13836" max="13836" width="12.375" style="162" customWidth="1"/>
    <col min="13837" max="13837" width="4" style="162" customWidth="1"/>
    <col min="13838" max="13838" width="4.5" style="162" customWidth="1"/>
    <col min="13839" max="13844" width="3.125" style="162" customWidth="1"/>
    <col min="13845" max="13845" width="6.375" style="162" customWidth="1"/>
    <col min="13846" max="13846" width="12" style="162" customWidth="1"/>
    <col min="13847" max="13847" width="9.875" style="162" customWidth="1"/>
    <col min="13848" max="14080" width="12" style="162"/>
    <col min="14081" max="14081" width="4.125" style="162" customWidth="1"/>
    <col min="14082" max="14082" width="17.625" style="162" customWidth="1"/>
    <col min="14083" max="14083" width="12.125" style="162" customWidth="1"/>
    <col min="14084" max="14084" width="4" style="162" customWidth="1"/>
    <col min="14085" max="14085" width="16.5" style="162" customWidth="1"/>
    <col min="14086" max="14086" width="12.375" style="162" customWidth="1"/>
    <col min="14087" max="14087" width="4" style="162" customWidth="1"/>
    <col min="14088" max="14088" width="16.5" style="162" customWidth="1"/>
    <col min="14089" max="14089" width="12.375" style="162" customWidth="1"/>
    <col min="14090" max="14090" width="4" style="162" customWidth="1"/>
    <col min="14091" max="14091" width="16.5" style="162" customWidth="1"/>
    <col min="14092" max="14092" width="12.375" style="162" customWidth="1"/>
    <col min="14093" max="14093" width="4" style="162" customWidth="1"/>
    <col min="14094" max="14094" width="4.5" style="162" customWidth="1"/>
    <col min="14095" max="14100" width="3.125" style="162" customWidth="1"/>
    <col min="14101" max="14101" width="6.375" style="162" customWidth="1"/>
    <col min="14102" max="14102" width="12" style="162" customWidth="1"/>
    <col min="14103" max="14103" width="9.875" style="162" customWidth="1"/>
    <col min="14104" max="14336" width="12" style="162"/>
    <col min="14337" max="14337" width="4.125" style="162" customWidth="1"/>
    <col min="14338" max="14338" width="17.625" style="162" customWidth="1"/>
    <col min="14339" max="14339" width="12.125" style="162" customWidth="1"/>
    <col min="14340" max="14340" width="4" style="162" customWidth="1"/>
    <col min="14341" max="14341" width="16.5" style="162" customWidth="1"/>
    <col min="14342" max="14342" width="12.375" style="162" customWidth="1"/>
    <col min="14343" max="14343" width="4" style="162" customWidth="1"/>
    <col min="14344" max="14344" width="16.5" style="162" customWidth="1"/>
    <col min="14345" max="14345" width="12.375" style="162" customWidth="1"/>
    <col min="14346" max="14346" width="4" style="162" customWidth="1"/>
    <col min="14347" max="14347" width="16.5" style="162" customWidth="1"/>
    <col min="14348" max="14348" width="12.375" style="162" customWidth="1"/>
    <col min="14349" max="14349" width="4" style="162" customWidth="1"/>
    <col min="14350" max="14350" width="4.5" style="162" customWidth="1"/>
    <col min="14351" max="14356" width="3.125" style="162" customWidth="1"/>
    <col min="14357" max="14357" width="6.375" style="162" customWidth="1"/>
    <col min="14358" max="14358" width="12" style="162" customWidth="1"/>
    <col min="14359" max="14359" width="9.875" style="162" customWidth="1"/>
    <col min="14360" max="14592" width="12" style="162"/>
    <col min="14593" max="14593" width="4.125" style="162" customWidth="1"/>
    <col min="14594" max="14594" width="17.625" style="162" customWidth="1"/>
    <col min="14595" max="14595" width="12.125" style="162" customWidth="1"/>
    <col min="14596" max="14596" width="4" style="162" customWidth="1"/>
    <col min="14597" max="14597" width="16.5" style="162" customWidth="1"/>
    <col min="14598" max="14598" width="12.375" style="162" customWidth="1"/>
    <col min="14599" max="14599" width="4" style="162" customWidth="1"/>
    <col min="14600" max="14600" width="16.5" style="162" customWidth="1"/>
    <col min="14601" max="14601" width="12.375" style="162" customWidth="1"/>
    <col min="14602" max="14602" width="4" style="162" customWidth="1"/>
    <col min="14603" max="14603" width="16.5" style="162" customWidth="1"/>
    <col min="14604" max="14604" width="12.375" style="162" customWidth="1"/>
    <col min="14605" max="14605" width="4" style="162" customWidth="1"/>
    <col min="14606" max="14606" width="4.5" style="162" customWidth="1"/>
    <col min="14607" max="14612" width="3.125" style="162" customWidth="1"/>
    <col min="14613" max="14613" width="6.375" style="162" customWidth="1"/>
    <col min="14614" max="14614" width="12" style="162" customWidth="1"/>
    <col min="14615" max="14615" width="9.875" style="162" customWidth="1"/>
    <col min="14616" max="14848" width="12" style="162"/>
    <col min="14849" max="14849" width="4.125" style="162" customWidth="1"/>
    <col min="14850" max="14850" width="17.625" style="162" customWidth="1"/>
    <col min="14851" max="14851" width="12.125" style="162" customWidth="1"/>
    <col min="14852" max="14852" width="4" style="162" customWidth="1"/>
    <col min="14853" max="14853" width="16.5" style="162" customWidth="1"/>
    <col min="14854" max="14854" width="12.375" style="162" customWidth="1"/>
    <col min="14855" max="14855" width="4" style="162" customWidth="1"/>
    <col min="14856" max="14856" width="16.5" style="162" customWidth="1"/>
    <col min="14857" max="14857" width="12.375" style="162" customWidth="1"/>
    <col min="14858" max="14858" width="4" style="162" customWidth="1"/>
    <col min="14859" max="14859" width="16.5" style="162" customWidth="1"/>
    <col min="14860" max="14860" width="12.375" style="162" customWidth="1"/>
    <col min="14861" max="14861" width="4" style="162" customWidth="1"/>
    <col min="14862" max="14862" width="4.5" style="162" customWidth="1"/>
    <col min="14863" max="14868" width="3.125" style="162" customWidth="1"/>
    <col min="14869" max="14869" width="6.375" style="162" customWidth="1"/>
    <col min="14870" max="14870" width="12" style="162" customWidth="1"/>
    <col min="14871" max="14871" width="9.875" style="162" customWidth="1"/>
    <col min="14872" max="15104" width="12" style="162"/>
    <col min="15105" max="15105" width="4.125" style="162" customWidth="1"/>
    <col min="15106" max="15106" width="17.625" style="162" customWidth="1"/>
    <col min="15107" max="15107" width="12.125" style="162" customWidth="1"/>
    <col min="15108" max="15108" width="4" style="162" customWidth="1"/>
    <col min="15109" max="15109" width="16.5" style="162" customWidth="1"/>
    <col min="15110" max="15110" width="12.375" style="162" customWidth="1"/>
    <col min="15111" max="15111" width="4" style="162" customWidth="1"/>
    <col min="15112" max="15112" width="16.5" style="162" customWidth="1"/>
    <col min="15113" max="15113" width="12.375" style="162" customWidth="1"/>
    <col min="15114" max="15114" width="4" style="162" customWidth="1"/>
    <col min="15115" max="15115" width="16.5" style="162" customWidth="1"/>
    <col min="15116" max="15116" width="12.375" style="162" customWidth="1"/>
    <col min="15117" max="15117" width="4" style="162" customWidth="1"/>
    <col min="15118" max="15118" width="4.5" style="162" customWidth="1"/>
    <col min="15119" max="15124" width="3.125" style="162" customWidth="1"/>
    <col min="15125" max="15125" width="6.375" style="162" customWidth="1"/>
    <col min="15126" max="15126" width="12" style="162" customWidth="1"/>
    <col min="15127" max="15127" width="9.875" style="162" customWidth="1"/>
    <col min="15128" max="15360" width="12" style="162"/>
    <col min="15361" max="15361" width="4.125" style="162" customWidth="1"/>
    <col min="15362" max="15362" width="17.625" style="162" customWidth="1"/>
    <col min="15363" max="15363" width="12.125" style="162" customWidth="1"/>
    <col min="15364" max="15364" width="4" style="162" customWidth="1"/>
    <col min="15365" max="15365" width="16.5" style="162" customWidth="1"/>
    <col min="15366" max="15366" width="12.375" style="162" customWidth="1"/>
    <col min="15367" max="15367" width="4" style="162" customWidth="1"/>
    <col min="15368" max="15368" width="16.5" style="162" customWidth="1"/>
    <col min="15369" max="15369" width="12.375" style="162" customWidth="1"/>
    <col min="15370" max="15370" width="4" style="162" customWidth="1"/>
    <col min="15371" max="15371" width="16.5" style="162" customWidth="1"/>
    <col min="15372" max="15372" width="12.375" style="162" customWidth="1"/>
    <col min="15373" max="15373" width="4" style="162" customWidth="1"/>
    <col min="15374" max="15374" width="4.5" style="162" customWidth="1"/>
    <col min="15375" max="15380" width="3.125" style="162" customWidth="1"/>
    <col min="15381" max="15381" width="6.375" style="162" customWidth="1"/>
    <col min="15382" max="15382" width="12" style="162" customWidth="1"/>
    <col min="15383" max="15383" width="9.875" style="162" customWidth="1"/>
    <col min="15384" max="15616" width="12" style="162"/>
    <col min="15617" max="15617" width="4.125" style="162" customWidth="1"/>
    <col min="15618" max="15618" width="17.625" style="162" customWidth="1"/>
    <col min="15619" max="15619" width="12.125" style="162" customWidth="1"/>
    <col min="15620" max="15620" width="4" style="162" customWidth="1"/>
    <col min="15621" max="15621" width="16.5" style="162" customWidth="1"/>
    <col min="15622" max="15622" width="12.375" style="162" customWidth="1"/>
    <col min="15623" max="15623" width="4" style="162" customWidth="1"/>
    <col min="15624" max="15624" width="16.5" style="162" customWidth="1"/>
    <col min="15625" max="15625" width="12.375" style="162" customWidth="1"/>
    <col min="15626" max="15626" width="4" style="162" customWidth="1"/>
    <col min="15627" max="15627" width="16.5" style="162" customWidth="1"/>
    <col min="15628" max="15628" width="12.375" style="162" customWidth="1"/>
    <col min="15629" max="15629" width="4" style="162" customWidth="1"/>
    <col min="15630" max="15630" width="4.5" style="162" customWidth="1"/>
    <col min="15631" max="15636" width="3.125" style="162" customWidth="1"/>
    <col min="15637" max="15637" width="6.375" style="162" customWidth="1"/>
    <col min="15638" max="15638" width="12" style="162" customWidth="1"/>
    <col min="15639" max="15639" width="9.875" style="162" customWidth="1"/>
    <col min="15640" max="15872" width="12" style="162"/>
    <col min="15873" max="15873" width="4.125" style="162" customWidth="1"/>
    <col min="15874" max="15874" width="17.625" style="162" customWidth="1"/>
    <col min="15875" max="15875" width="12.125" style="162" customWidth="1"/>
    <col min="15876" max="15876" width="4" style="162" customWidth="1"/>
    <col min="15877" max="15877" width="16.5" style="162" customWidth="1"/>
    <col min="15878" max="15878" width="12.375" style="162" customWidth="1"/>
    <col min="15879" max="15879" width="4" style="162" customWidth="1"/>
    <col min="15880" max="15880" width="16.5" style="162" customWidth="1"/>
    <col min="15881" max="15881" width="12.375" style="162" customWidth="1"/>
    <col min="15882" max="15882" width="4" style="162" customWidth="1"/>
    <col min="15883" max="15883" width="16.5" style="162" customWidth="1"/>
    <col min="15884" max="15884" width="12.375" style="162" customWidth="1"/>
    <col min="15885" max="15885" width="4" style="162" customWidth="1"/>
    <col min="15886" max="15886" width="4.5" style="162" customWidth="1"/>
    <col min="15887" max="15892" width="3.125" style="162" customWidth="1"/>
    <col min="15893" max="15893" width="6.375" style="162" customWidth="1"/>
    <col min="15894" max="15894" width="12" style="162" customWidth="1"/>
    <col min="15895" max="15895" width="9.875" style="162" customWidth="1"/>
    <col min="15896" max="16128" width="12" style="162"/>
    <col min="16129" max="16129" width="4.125" style="162" customWidth="1"/>
    <col min="16130" max="16130" width="17.625" style="162" customWidth="1"/>
    <col min="16131" max="16131" width="12.125" style="162" customWidth="1"/>
    <col min="16132" max="16132" width="4" style="162" customWidth="1"/>
    <col min="16133" max="16133" width="16.5" style="162" customWidth="1"/>
    <col min="16134" max="16134" width="12.375" style="162" customWidth="1"/>
    <col min="16135" max="16135" width="4" style="162" customWidth="1"/>
    <col min="16136" max="16136" width="16.5" style="162" customWidth="1"/>
    <col min="16137" max="16137" width="12.375" style="162" customWidth="1"/>
    <col min="16138" max="16138" width="4" style="162" customWidth="1"/>
    <col min="16139" max="16139" width="16.5" style="162" customWidth="1"/>
    <col min="16140" max="16140" width="12.375" style="162" customWidth="1"/>
    <col min="16141" max="16141" width="4" style="162" customWidth="1"/>
    <col min="16142" max="16142" width="4.5" style="162" customWidth="1"/>
    <col min="16143" max="16148" width="3.125" style="162" customWidth="1"/>
    <col min="16149" max="16149" width="6.375" style="162" customWidth="1"/>
    <col min="16150" max="16150" width="12" style="162" customWidth="1"/>
    <col min="16151" max="16151" width="9.875" style="162" customWidth="1"/>
    <col min="16152" max="16384" width="12" style="162"/>
  </cols>
  <sheetData>
    <row r="1" spans="1:23" ht="21" customHeight="1">
      <c r="A1" s="1315" t="s">
        <v>205</v>
      </c>
      <c r="B1" s="1315"/>
      <c r="C1" s="1315"/>
      <c r="D1" s="1315"/>
      <c r="E1" s="1315"/>
      <c r="F1" s="1315"/>
      <c r="G1" s="1315"/>
      <c r="H1" s="1315"/>
      <c r="I1" s="1315"/>
      <c r="J1" s="1315"/>
      <c r="K1" s="1315"/>
      <c r="L1" s="1315"/>
      <c r="M1" s="1315"/>
      <c r="N1" s="1315"/>
      <c r="O1" s="1315"/>
      <c r="P1" s="1315"/>
      <c r="Q1" s="1315"/>
      <c r="R1" s="1315"/>
      <c r="S1" s="1315"/>
      <c r="T1" s="1315"/>
      <c r="U1" s="1315"/>
      <c r="V1" s="128"/>
    </row>
    <row r="2" spans="1:23" ht="21" customHeight="1">
      <c r="A2" s="191"/>
      <c r="B2" s="669" t="s">
        <v>206</v>
      </c>
      <c r="C2" s="1316" t="str">
        <f>+工事情報!B2</f>
        <v>山梨大学（武田１）ゼロエミッションみらいラボ(仮称)新営電気設備工事</v>
      </c>
      <c r="D2" s="1317"/>
      <c r="E2" s="1317"/>
      <c r="F2" s="1317"/>
      <c r="G2" s="1317"/>
      <c r="H2" s="1317"/>
      <c r="I2" s="1317"/>
      <c r="J2" s="1317"/>
      <c r="K2" s="1318"/>
      <c r="L2" s="1002" t="s">
        <v>207</v>
      </c>
      <c r="M2" s="1272"/>
      <c r="N2" s="1143">
        <f>工事情報!B3</f>
        <v>45279</v>
      </c>
      <c r="O2" s="1319"/>
      <c r="P2" s="1319"/>
      <c r="Q2" s="1319"/>
      <c r="R2" s="1319"/>
      <c r="S2" s="1319"/>
      <c r="T2" s="1320"/>
      <c r="U2" s="137"/>
      <c r="V2" s="192"/>
      <c r="W2" s="148"/>
    </row>
    <row r="3" spans="1:23" ht="18" customHeight="1">
      <c r="A3" s="1304"/>
      <c r="B3" s="1304"/>
      <c r="C3" s="1304"/>
      <c r="D3" s="1304"/>
      <c r="E3" s="1304"/>
      <c r="F3" s="1304"/>
      <c r="G3" s="1304"/>
      <c r="H3" s="1304"/>
      <c r="I3" s="1304"/>
      <c r="J3" s="1304"/>
      <c r="K3" s="1304"/>
      <c r="L3" s="1304"/>
      <c r="M3" s="1304"/>
      <c r="N3" s="1304"/>
      <c r="O3" s="1304"/>
      <c r="P3" s="1304"/>
      <c r="Q3" s="1304"/>
      <c r="R3" s="1304"/>
      <c r="S3" s="1304"/>
      <c r="T3" s="1304"/>
      <c r="U3" s="1304"/>
    </row>
    <row r="4" spans="1:23" ht="18" customHeight="1">
      <c r="A4" s="1293" t="s">
        <v>208</v>
      </c>
      <c r="B4" s="1293"/>
      <c r="C4" s="1293"/>
      <c r="D4" s="1293"/>
      <c r="E4" s="1293"/>
      <c r="F4" s="1293"/>
      <c r="G4" s="1293"/>
      <c r="H4" s="1293"/>
      <c r="I4" s="1293"/>
      <c r="J4" s="1293"/>
      <c r="K4" s="1293"/>
      <c r="L4" s="1293"/>
      <c r="M4" s="1293"/>
      <c r="N4" s="1293"/>
      <c r="O4" s="1293"/>
      <c r="P4" s="1293"/>
      <c r="Q4" s="1293"/>
      <c r="R4" s="1293"/>
      <c r="S4" s="1293"/>
      <c r="T4" s="1293"/>
      <c r="U4" s="1293"/>
      <c r="V4" s="128"/>
    </row>
    <row r="5" spans="1:23" ht="18" customHeight="1" thickBot="1">
      <c r="A5" s="1302"/>
      <c r="B5" s="1302"/>
      <c r="C5" s="1302"/>
      <c r="D5" s="1302"/>
      <c r="E5" s="133" t="s">
        <v>209</v>
      </c>
      <c r="F5" s="1299"/>
      <c r="G5" s="1300"/>
      <c r="H5" s="1300"/>
      <c r="I5" s="1300"/>
      <c r="J5" s="1300"/>
      <c r="K5" s="1300"/>
      <c r="L5" s="1300"/>
      <c r="M5" s="1300"/>
      <c r="N5" s="1301"/>
      <c r="O5" s="1301"/>
      <c r="P5" s="1301"/>
      <c r="Q5" s="1301"/>
      <c r="R5" s="1301"/>
      <c r="S5" s="1301"/>
      <c r="T5" s="1301"/>
      <c r="U5" s="1301"/>
      <c r="V5" s="128"/>
    </row>
    <row r="6" spans="1:23" ht="18" customHeight="1" thickBot="1">
      <c r="A6" s="1125"/>
      <c r="B6" s="1125"/>
      <c r="C6" s="1125"/>
      <c r="D6" s="130" t="s">
        <v>211</v>
      </c>
      <c r="E6" s="235" t="e">
        <f>'A-2'!C13</f>
        <v>#NUM!</v>
      </c>
      <c r="F6" s="1295"/>
      <c r="G6" s="1300"/>
      <c r="H6" s="1300"/>
      <c r="I6" s="1300"/>
      <c r="J6" s="1300"/>
      <c r="K6" s="1300"/>
      <c r="L6" s="1301"/>
      <c r="M6" s="1301"/>
      <c r="N6" s="1301"/>
      <c r="O6" s="1301"/>
      <c r="P6" s="1301"/>
      <c r="Q6" s="1301"/>
      <c r="R6" s="1301"/>
      <c r="S6" s="1301"/>
      <c r="T6" s="1301"/>
      <c r="U6" s="1301"/>
      <c r="V6" s="128"/>
    </row>
    <row r="7" spans="1:23" ht="18" customHeight="1">
      <c r="A7" s="1302"/>
      <c r="B7" s="1302"/>
      <c r="C7" s="1302"/>
      <c r="D7" s="1302"/>
      <c r="E7" s="1302"/>
      <c r="F7" s="1302"/>
      <c r="G7" s="1302"/>
      <c r="H7" s="1302"/>
      <c r="I7" s="1302"/>
      <c r="J7" s="1302"/>
      <c r="K7" s="1302"/>
      <c r="L7" s="1302"/>
      <c r="M7" s="1302"/>
      <c r="N7" s="1302"/>
      <c r="O7" s="1302"/>
      <c r="P7" s="1302"/>
      <c r="Q7" s="1302"/>
      <c r="R7" s="1302"/>
      <c r="S7" s="1302"/>
      <c r="T7" s="1302"/>
      <c r="U7" s="1302"/>
      <c r="V7" s="128"/>
    </row>
    <row r="8" spans="1:23" ht="18" customHeight="1">
      <c r="A8" s="1125"/>
      <c r="B8" s="1125"/>
      <c r="C8" s="1125"/>
      <c r="D8" s="1125"/>
      <c r="E8" s="1125"/>
      <c r="F8" s="1125"/>
      <c r="G8" s="1125"/>
      <c r="H8" s="1125"/>
      <c r="I8" s="1125"/>
      <c r="J8" s="1125"/>
      <c r="K8" s="1125"/>
      <c r="L8" s="1125"/>
      <c r="M8" s="1125"/>
      <c r="N8" s="1125"/>
      <c r="O8" s="1125"/>
      <c r="P8" s="1125"/>
      <c r="Q8" s="1125"/>
      <c r="R8" s="1125"/>
      <c r="S8" s="1125"/>
      <c r="T8" s="1125"/>
      <c r="U8" s="1125"/>
      <c r="V8" s="128"/>
    </row>
    <row r="9" spans="1:23" ht="18" customHeight="1">
      <c r="A9" s="1293" t="s">
        <v>213</v>
      </c>
      <c r="B9" s="1293"/>
      <c r="C9" s="1293"/>
      <c r="D9" s="1293"/>
      <c r="E9" s="1293"/>
      <c r="F9" s="1293"/>
      <c r="G9" s="1293"/>
      <c r="H9" s="1293"/>
      <c r="I9" s="1293"/>
      <c r="J9" s="1293"/>
      <c r="K9" s="1293"/>
      <c r="L9" s="1293"/>
      <c r="M9" s="1293"/>
      <c r="N9" s="1293"/>
      <c r="O9" s="1293"/>
      <c r="P9" s="1293"/>
      <c r="Q9" s="1293"/>
      <c r="R9" s="1293"/>
      <c r="S9" s="1293"/>
      <c r="T9" s="1293"/>
      <c r="U9" s="1293"/>
      <c r="V9" s="128"/>
    </row>
    <row r="10" spans="1:23" ht="18" customHeight="1" thickBot="1">
      <c r="A10" s="1125"/>
      <c r="B10" s="1125"/>
      <c r="C10" s="1125"/>
      <c r="D10" s="1125"/>
      <c r="E10" s="133" t="s">
        <v>214</v>
      </c>
      <c r="F10" s="1299"/>
      <c r="G10" s="1300"/>
      <c r="H10" s="1300"/>
      <c r="I10" s="1300"/>
      <c r="J10" s="1300"/>
      <c r="K10" s="1300"/>
      <c r="L10" s="1300"/>
      <c r="M10" s="1300"/>
      <c r="N10" s="1301"/>
      <c r="O10" s="1301"/>
      <c r="P10" s="1301"/>
      <c r="Q10" s="1301"/>
      <c r="R10" s="1301"/>
      <c r="S10" s="1301"/>
      <c r="T10" s="1301"/>
      <c r="U10" s="1301"/>
      <c r="V10" s="128"/>
    </row>
    <row r="11" spans="1:23" ht="18" customHeight="1" thickBot="1">
      <c r="A11" s="1125"/>
      <c r="B11" s="1125"/>
      <c r="C11" s="1125"/>
      <c r="D11" s="130" t="s">
        <v>215</v>
      </c>
      <c r="E11" s="235" t="e">
        <f>'A-2'!C23</f>
        <v>#NUM!</v>
      </c>
      <c r="F11" s="1295"/>
      <c r="G11" s="1300"/>
      <c r="H11" s="1300"/>
      <c r="I11" s="1300"/>
      <c r="J11" s="1300"/>
      <c r="K11" s="1300"/>
      <c r="L11" s="1301"/>
      <c r="M11" s="1301"/>
      <c r="N11" s="1301"/>
      <c r="O11" s="1301"/>
      <c r="P11" s="1301"/>
      <c r="Q11" s="1301"/>
      <c r="R11" s="1301"/>
      <c r="S11" s="1301"/>
      <c r="T11" s="1301"/>
      <c r="U11" s="1301"/>
      <c r="V11" s="128"/>
    </row>
    <row r="12" spans="1:23" ht="18" customHeight="1">
      <c r="A12" s="1125"/>
      <c r="B12" s="1125"/>
      <c r="C12" s="1125"/>
      <c r="D12" s="1125"/>
      <c r="E12" s="1125"/>
      <c r="F12" s="1125"/>
      <c r="G12" s="1125"/>
      <c r="H12" s="1125"/>
      <c r="I12" s="1125"/>
      <c r="J12" s="1125"/>
      <c r="K12" s="1125"/>
      <c r="L12" s="1125"/>
      <c r="M12" s="1125"/>
      <c r="N12" s="1125"/>
      <c r="O12" s="1125"/>
      <c r="P12" s="1125"/>
      <c r="Q12" s="1125"/>
      <c r="R12" s="1125"/>
      <c r="S12" s="1125"/>
      <c r="T12" s="1125"/>
      <c r="U12" s="1125"/>
      <c r="V12" s="128"/>
    </row>
    <row r="13" spans="1:23" ht="18" customHeight="1">
      <c r="A13" s="1304"/>
      <c r="B13" s="1304"/>
      <c r="C13" s="1304"/>
      <c r="D13" s="1304"/>
      <c r="E13" s="1304"/>
      <c r="F13" s="1304"/>
      <c r="G13" s="1304"/>
      <c r="H13" s="1304"/>
      <c r="I13" s="1304"/>
      <c r="J13" s="1304"/>
      <c r="K13" s="1304"/>
      <c r="L13" s="1304"/>
      <c r="M13" s="1304"/>
      <c r="N13" s="1304"/>
      <c r="O13" s="1304"/>
      <c r="P13" s="1304"/>
      <c r="Q13" s="1304"/>
      <c r="R13" s="1304"/>
      <c r="S13" s="1304"/>
      <c r="T13" s="1304"/>
      <c r="U13" s="1304"/>
    </row>
    <row r="14" spans="1:23" ht="18" customHeight="1">
      <c r="A14" s="1293" t="s">
        <v>217</v>
      </c>
      <c r="B14" s="1293"/>
      <c r="C14" s="1293"/>
      <c r="D14" s="1293"/>
      <c r="E14" s="1293"/>
      <c r="F14" s="1293"/>
      <c r="G14" s="1293"/>
      <c r="H14" s="1293"/>
      <c r="I14" s="1293"/>
      <c r="J14" s="1293"/>
      <c r="K14" s="1293"/>
      <c r="L14" s="1293"/>
      <c r="M14" s="1293"/>
      <c r="N14" s="1293"/>
      <c r="O14" s="1293"/>
      <c r="P14" s="1293"/>
      <c r="Q14" s="1293"/>
      <c r="R14" s="1293"/>
      <c r="S14" s="1293"/>
      <c r="T14" s="1293"/>
      <c r="U14" s="1293"/>
      <c r="V14" s="128"/>
    </row>
    <row r="15" spans="1:23" ht="18" customHeight="1" thickBot="1">
      <c r="A15" s="1125"/>
      <c r="B15" s="1125"/>
      <c r="C15" s="1125"/>
      <c r="D15" s="1125"/>
      <c r="E15" s="133" t="s">
        <v>218</v>
      </c>
      <c r="F15" s="1299"/>
      <c r="G15" s="1300"/>
      <c r="H15" s="1300"/>
      <c r="I15" s="1300"/>
      <c r="J15" s="1300"/>
      <c r="K15" s="1300"/>
      <c r="L15" s="1300"/>
      <c r="M15" s="1300"/>
      <c r="N15" s="1302" t="s">
        <v>210</v>
      </c>
      <c r="O15" s="1302"/>
      <c r="P15" s="1302"/>
      <c r="Q15" s="1302"/>
      <c r="R15" s="1302"/>
      <c r="S15" s="1302"/>
      <c r="T15" s="1302"/>
      <c r="U15" s="128"/>
    </row>
    <row r="16" spans="1:23" ht="18" customHeight="1" thickBot="1">
      <c r="A16" s="1125"/>
      <c r="B16" s="1125"/>
      <c r="C16" s="1125"/>
      <c r="D16" s="130" t="s">
        <v>219</v>
      </c>
      <c r="E16" s="234" t="e">
        <f>'A-2'!C36</f>
        <v>#NUM!</v>
      </c>
      <c r="F16" s="1312"/>
      <c r="G16" s="1300"/>
      <c r="H16" s="1300"/>
      <c r="I16" s="1125" t="s">
        <v>220</v>
      </c>
      <c r="J16" s="1125"/>
      <c r="K16" s="196" t="e">
        <f>K25</f>
        <v>#NUM!</v>
      </c>
      <c r="L16" s="1142" t="s">
        <v>221</v>
      </c>
      <c r="M16" s="1313"/>
      <c r="N16" s="1193" t="e">
        <f>+E16-K16</f>
        <v>#NUM!</v>
      </c>
      <c r="O16" s="1303"/>
      <c r="P16" s="1303"/>
      <c r="Q16" s="1303"/>
      <c r="R16" s="1303"/>
      <c r="S16" s="1303"/>
      <c r="T16" s="1194"/>
      <c r="U16" s="195" t="s">
        <v>216</v>
      </c>
    </row>
    <row r="17" spans="1:21" ht="18" customHeight="1">
      <c r="A17" s="1142"/>
      <c r="B17" s="1142"/>
      <c r="C17" s="1142"/>
      <c r="D17" s="1142"/>
      <c r="E17" s="1142"/>
      <c r="F17" s="1142"/>
      <c r="G17" s="1142"/>
      <c r="H17" s="1142"/>
      <c r="I17" s="1142"/>
      <c r="J17" s="1142"/>
      <c r="K17" s="1142"/>
      <c r="L17" s="1142"/>
      <c r="M17" s="1142"/>
      <c r="N17" s="1142"/>
      <c r="O17" s="1142"/>
      <c r="P17" s="1142"/>
      <c r="Q17" s="1142"/>
      <c r="R17" s="1142"/>
      <c r="S17" s="1142"/>
      <c r="T17" s="1142"/>
      <c r="U17" s="1142"/>
    </row>
    <row r="18" spans="1:21" ht="18" customHeight="1">
      <c r="A18" s="1125"/>
      <c r="B18" s="1125"/>
      <c r="C18" s="1125"/>
      <c r="D18" s="1125"/>
      <c r="E18" s="1125"/>
      <c r="F18" s="1125"/>
      <c r="G18" s="1125"/>
      <c r="H18" s="1125"/>
      <c r="I18" s="1125"/>
      <c r="J18" s="1125"/>
      <c r="K18" s="1125"/>
      <c r="L18" s="1125"/>
      <c r="M18" s="1125"/>
      <c r="N18" s="1125"/>
      <c r="O18" s="1125"/>
      <c r="P18" s="1125"/>
      <c r="Q18" s="1125"/>
      <c r="R18" s="1125"/>
      <c r="S18" s="1125"/>
      <c r="T18" s="1125"/>
      <c r="U18" s="1125"/>
    </row>
    <row r="19" spans="1:21" ht="18" customHeight="1">
      <c r="A19" s="1293" t="s">
        <v>222</v>
      </c>
      <c r="B19" s="1293"/>
      <c r="C19" s="1293"/>
      <c r="D19" s="1293"/>
      <c r="E19" s="1293"/>
      <c r="F19" s="1293"/>
      <c r="G19" s="1293"/>
      <c r="H19" s="1293"/>
      <c r="I19" s="1293"/>
      <c r="J19" s="1293"/>
      <c r="K19" s="1293"/>
      <c r="L19" s="1293"/>
      <c r="M19" s="1293"/>
      <c r="N19" s="1293"/>
      <c r="O19" s="1293"/>
      <c r="P19" s="1293"/>
      <c r="Q19" s="1293"/>
      <c r="R19" s="1293"/>
      <c r="S19" s="1293"/>
      <c r="T19" s="1293"/>
      <c r="U19" s="1293"/>
    </row>
    <row r="20" spans="1:21" ht="18" customHeight="1">
      <c r="A20" s="128"/>
      <c r="B20" s="193" t="s">
        <v>223</v>
      </c>
      <c r="C20" s="1302"/>
      <c r="D20" s="1302"/>
      <c r="E20" s="193" t="s">
        <v>224</v>
      </c>
      <c r="F20" s="1302"/>
      <c r="G20" s="1302"/>
      <c r="H20" s="193" t="s">
        <v>225</v>
      </c>
      <c r="I20" s="194"/>
      <c r="J20" s="194"/>
      <c r="K20" s="193" t="s">
        <v>226</v>
      </c>
      <c r="L20" s="197"/>
      <c r="M20" s="1314"/>
      <c r="N20" s="1314"/>
      <c r="O20" s="1314"/>
      <c r="P20" s="1314"/>
      <c r="Q20" s="1314"/>
      <c r="R20" s="1314"/>
      <c r="S20" s="1314"/>
      <c r="T20" s="1314"/>
      <c r="U20" s="1314"/>
    </row>
    <row r="21" spans="1:21" ht="18" customHeight="1">
      <c r="A21" s="133"/>
      <c r="B21" s="234">
        <f>'A-2'!C5</f>
        <v>0</v>
      </c>
      <c r="C21" s="162" t="s">
        <v>227</v>
      </c>
      <c r="D21" s="128" t="s">
        <v>228</v>
      </c>
      <c r="E21" s="198" t="e">
        <f>E6</f>
        <v>#NUM!</v>
      </c>
      <c r="F21" s="162" t="s">
        <v>227</v>
      </c>
      <c r="G21" s="199" t="s">
        <v>229</v>
      </c>
      <c r="H21" s="198" t="e">
        <f>E11</f>
        <v>#NUM!</v>
      </c>
      <c r="I21" s="162" t="s">
        <v>227</v>
      </c>
      <c r="J21" s="199" t="s">
        <v>230</v>
      </c>
      <c r="K21" s="198" t="e">
        <f>E16</f>
        <v>#NUM!</v>
      </c>
      <c r="L21" s="200" t="s">
        <v>231</v>
      </c>
      <c r="M21" s="128" t="s">
        <v>232</v>
      </c>
      <c r="N21" s="1309" t="e">
        <f>+B21+E21+H21+K21</f>
        <v>#NUM!</v>
      </c>
      <c r="O21" s="1310"/>
      <c r="P21" s="1310"/>
      <c r="Q21" s="1310"/>
      <c r="R21" s="1310"/>
      <c r="S21" s="1310"/>
      <c r="T21" s="1311"/>
      <c r="U21" s="149"/>
    </row>
    <row r="22" spans="1:21" ht="18" customHeight="1">
      <c r="A22" s="1304"/>
      <c r="B22" s="1304"/>
      <c r="C22" s="1304"/>
      <c r="D22" s="1304"/>
      <c r="E22" s="1304"/>
      <c r="F22" s="1304"/>
      <c r="G22" s="1304"/>
      <c r="H22" s="1304"/>
      <c r="I22" s="1304"/>
      <c r="J22" s="1304"/>
      <c r="K22" s="1304"/>
      <c r="L22" s="1304"/>
      <c r="M22" s="1304"/>
      <c r="N22" s="1304"/>
      <c r="O22" s="1304"/>
      <c r="P22" s="1304"/>
      <c r="Q22" s="1304"/>
      <c r="R22" s="1304"/>
      <c r="S22" s="1304"/>
      <c r="T22" s="1304"/>
      <c r="U22" s="1304"/>
    </row>
    <row r="23" spans="1:21" ht="18" customHeight="1">
      <c r="A23" s="1304"/>
      <c r="B23" s="1304"/>
      <c r="C23" s="1304"/>
      <c r="D23" s="1304"/>
      <c r="E23" s="1304"/>
      <c r="F23" s="1304"/>
      <c r="G23" s="1304"/>
      <c r="H23" s="1304"/>
      <c r="I23" s="1304"/>
      <c r="J23" s="1304"/>
      <c r="K23" s="1304"/>
      <c r="L23" s="1304"/>
      <c r="M23" s="1304"/>
      <c r="N23" s="1304"/>
      <c r="O23" s="1304"/>
      <c r="P23" s="1304"/>
      <c r="Q23" s="1304"/>
      <c r="R23" s="1304"/>
      <c r="S23" s="1304"/>
      <c r="T23" s="1304"/>
      <c r="U23" s="1304"/>
    </row>
    <row r="24" spans="1:21" ht="18" customHeight="1" thickBot="1">
      <c r="A24" s="1302"/>
      <c r="B24" s="1302"/>
      <c r="C24" s="1302"/>
      <c r="D24" s="1302"/>
      <c r="E24" s="1302"/>
      <c r="F24" s="1302"/>
      <c r="G24" s="1302"/>
      <c r="H24" s="1302"/>
      <c r="I24" s="1302"/>
      <c r="J24" s="1302"/>
      <c r="K24" s="1302"/>
      <c r="L24" s="1302"/>
      <c r="M24" s="1302"/>
      <c r="N24" s="1305" t="s">
        <v>233</v>
      </c>
      <c r="O24" s="1305"/>
      <c r="P24" s="1305"/>
      <c r="Q24" s="1305"/>
      <c r="R24" s="1305"/>
      <c r="S24" s="1305"/>
      <c r="T24" s="1305"/>
      <c r="U24" s="194"/>
    </row>
    <row r="25" spans="1:21" ht="18" customHeight="1" thickBot="1">
      <c r="A25" s="1125"/>
      <c r="B25" s="1125"/>
      <c r="C25" s="1125"/>
      <c r="D25" s="1125"/>
      <c r="E25" s="1125"/>
      <c r="F25" s="1125"/>
      <c r="G25" s="1125"/>
      <c r="H25" s="1125"/>
      <c r="I25" s="1125" t="s">
        <v>234</v>
      </c>
      <c r="J25" s="1125"/>
      <c r="K25" s="201" t="e">
        <f>+N21-N25</f>
        <v>#NUM!</v>
      </c>
      <c r="L25" s="149"/>
      <c r="M25" s="202" t="s">
        <v>235</v>
      </c>
      <c r="N25" s="1306" t="e">
        <f>IF(N21&gt;=10000000,ROUNDDOWN(N21,3-INT(LOG(ABS(N21)+(N21=0)))),ROUNDDOWN(N21,2-INT(LOG(ABS(N21)+(N21=0)))))</f>
        <v>#NUM!</v>
      </c>
      <c r="O25" s="1307"/>
      <c r="P25" s="1307"/>
      <c r="Q25" s="1307"/>
      <c r="R25" s="1307"/>
      <c r="S25" s="1307"/>
      <c r="T25" s="1308"/>
      <c r="U25" s="195" t="s">
        <v>216</v>
      </c>
    </row>
    <row r="26" spans="1:21" ht="18" customHeight="1">
      <c r="A26" s="1125"/>
      <c r="B26" s="1125"/>
      <c r="C26" s="1125"/>
      <c r="D26" s="1125"/>
      <c r="E26" s="1125"/>
      <c r="F26" s="1125"/>
      <c r="G26" s="1125"/>
      <c r="H26" s="1125"/>
      <c r="I26" s="1125"/>
      <c r="J26" s="1125"/>
      <c r="K26" s="1125"/>
      <c r="L26" s="1125"/>
      <c r="M26" s="1125"/>
      <c r="N26" s="1125"/>
      <c r="O26" s="1125"/>
      <c r="P26" s="1125"/>
      <c r="Q26" s="1125"/>
      <c r="R26" s="1125"/>
      <c r="S26" s="1125"/>
      <c r="T26" s="1125"/>
      <c r="U26" s="1125"/>
    </row>
    <row r="27" spans="1:21" ht="18" customHeight="1">
      <c r="A27" s="1125"/>
      <c r="B27" s="1125"/>
      <c r="C27" s="1125"/>
      <c r="D27" s="1125"/>
      <c r="E27" s="1125"/>
      <c r="F27" s="1125"/>
      <c r="G27" s="1125"/>
      <c r="H27" s="1125"/>
      <c r="I27" s="1125"/>
      <c r="J27" s="1125"/>
      <c r="K27" s="1125"/>
      <c r="L27" s="1125"/>
      <c r="M27" s="1125"/>
      <c r="N27" s="1125"/>
      <c r="O27" s="1125"/>
      <c r="P27" s="1125"/>
      <c r="Q27" s="1125"/>
      <c r="R27" s="1125"/>
      <c r="S27" s="1125"/>
      <c r="T27" s="1125"/>
      <c r="U27" s="1125"/>
    </row>
    <row r="28" spans="1:21" ht="18" customHeight="1">
      <c r="A28" s="1293" t="s">
        <v>236</v>
      </c>
      <c r="B28" s="1293"/>
      <c r="C28" s="1293"/>
      <c r="D28" s="1293"/>
      <c r="E28" s="1293"/>
      <c r="F28" s="1293"/>
      <c r="G28" s="1293"/>
      <c r="H28" s="1293"/>
      <c r="I28" s="1293"/>
      <c r="J28" s="1293"/>
      <c r="K28" s="1293"/>
      <c r="L28" s="1293"/>
      <c r="M28" s="1293"/>
      <c r="N28" s="1293"/>
      <c r="O28" s="1293"/>
      <c r="P28" s="1293"/>
      <c r="Q28" s="1293"/>
      <c r="R28" s="1293"/>
      <c r="S28" s="1293"/>
      <c r="T28" s="1293"/>
      <c r="U28" s="1293"/>
    </row>
    <row r="29" spans="1:21" ht="18" customHeight="1" thickBot="1">
      <c r="A29" s="1125"/>
      <c r="B29" s="1125"/>
      <c r="C29" s="1125"/>
      <c r="D29" s="1125"/>
      <c r="E29" s="193" t="s">
        <v>224</v>
      </c>
      <c r="F29" s="1302"/>
      <c r="G29" s="1302"/>
      <c r="H29" s="193" t="s">
        <v>225</v>
      </c>
      <c r="I29" s="193"/>
      <c r="J29" s="128"/>
      <c r="K29" s="193" t="s">
        <v>237</v>
      </c>
      <c r="L29" s="193"/>
      <c r="M29" s="1125"/>
      <c r="N29" s="1125"/>
      <c r="O29" s="1125"/>
      <c r="P29" s="1125"/>
      <c r="Q29" s="1125"/>
      <c r="R29" s="1125"/>
      <c r="S29" s="1125"/>
      <c r="T29" s="1125"/>
      <c r="U29" s="1125"/>
    </row>
    <row r="30" spans="1:21" ht="18" customHeight="1" thickBot="1">
      <c r="A30" s="1125"/>
      <c r="B30" s="1125"/>
      <c r="C30" s="1125"/>
      <c r="D30" s="128" t="s">
        <v>228</v>
      </c>
      <c r="E30" s="198" t="e">
        <f>E6</f>
        <v>#NUM!</v>
      </c>
      <c r="F30" s="162" t="s">
        <v>227</v>
      </c>
      <c r="G30" s="199" t="s">
        <v>229</v>
      </c>
      <c r="H30" s="198" t="e">
        <f>E11</f>
        <v>#NUM!</v>
      </c>
      <c r="I30" s="162" t="s">
        <v>227</v>
      </c>
      <c r="J30" s="199" t="s">
        <v>238</v>
      </c>
      <c r="K30" s="198" t="e">
        <f>N16</f>
        <v>#NUM!</v>
      </c>
      <c r="L30" s="200" t="s">
        <v>231</v>
      </c>
      <c r="M30" s="203" t="s">
        <v>239</v>
      </c>
      <c r="N30" s="1193" t="e">
        <f>+E30+H30+K30</f>
        <v>#NUM!</v>
      </c>
      <c r="O30" s="1303"/>
      <c r="P30" s="1303"/>
      <c r="Q30" s="1303"/>
      <c r="R30" s="1303"/>
      <c r="S30" s="1303"/>
      <c r="T30" s="1194"/>
      <c r="U30" s="195" t="s">
        <v>216</v>
      </c>
    </row>
    <row r="31" spans="1:21" ht="18" customHeight="1">
      <c r="A31" s="1304"/>
      <c r="B31" s="1304"/>
      <c r="C31" s="1304"/>
      <c r="D31" s="1304"/>
      <c r="E31" s="1304"/>
      <c r="F31" s="1304"/>
      <c r="G31" s="1304"/>
      <c r="H31" s="1304"/>
      <c r="I31" s="1304"/>
      <c r="J31" s="1304"/>
      <c r="K31" s="1304"/>
      <c r="L31" s="1304"/>
      <c r="M31" s="1304"/>
      <c r="N31" s="1304"/>
      <c r="O31" s="1304"/>
      <c r="P31" s="1304"/>
      <c r="Q31" s="1304"/>
      <c r="R31" s="1304"/>
      <c r="S31" s="1304"/>
      <c r="T31" s="1304"/>
      <c r="U31" s="1304"/>
    </row>
    <row r="32" spans="1:21" ht="18" customHeight="1">
      <c r="A32" s="1304"/>
      <c r="B32" s="1304"/>
      <c r="C32" s="1304"/>
      <c r="D32" s="1304"/>
      <c r="E32" s="1304"/>
      <c r="F32" s="1304"/>
      <c r="G32" s="1304"/>
      <c r="H32" s="1304"/>
      <c r="I32" s="1304"/>
      <c r="J32" s="1304"/>
      <c r="K32" s="1304"/>
      <c r="L32" s="1304"/>
      <c r="M32" s="1304"/>
      <c r="N32" s="1304"/>
      <c r="O32" s="1304"/>
      <c r="P32" s="1304"/>
      <c r="Q32" s="1304"/>
      <c r="R32" s="1304"/>
      <c r="S32" s="1304"/>
      <c r="T32" s="1304"/>
      <c r="U32" s="1304"/>
    </row>
    <row r="33" spans="1:21" ht="18" customHeight="1" thickBot="1">
      <c r="A33" s="1293" t="s">
        <v>240</v>
      </c>
      <c r="B33" s="1293"/>
      <c r="C33" s="1293"/>
      <c r="D33" s="1293"/>
      <c r="E33" s="1293"/>
      <c r="F33" s="1293"/>
      <c r="G33" s="1293"/>
      <c r="H33" s="1293"/>
      <c r="I33" s="1293"/>
      <c r="J33" s="1293"/>
      <c r="K33" s="1293"/>
      <c r="L33" s="1293"/>
      <c r="M33" s="1293"/>
      <c r="N33" s="1293"/>
      <c r="O33" s="1293"/>
      <c r="P33" s="1293"/>
      <c r="Q33" s="1293"/>
      <c r="R33" s="1293"/>
      <c r="S33" s="1293"/>
      <c r="T33" s="1293"/>
      <c r="U33" s="1293"/>
    </row>
    <row r="34" spans="1:21" ht="18" customHeight="1" thickBot="1">
      <c r="A34" s="1125"/>
      <c r="B34" s="1125"/>
      <c r="C34" s="128"/>
      <c r="D34" s="128" t="s">
        <v>235</v>
      </c>
      <c r="E34" s="198" t="e">
        <f>N25</f>
        <v>#NUM!</v>
      </c>
      <c r="F34" s="1158" t="s">
        <v>241</v>
      </c>
      <c r="G34" s="1125"/>
      <c r="H34" s="196">
        <v>10</v>
      </c>
      <c r="I34" s="1230" t="s">
        <v>242</v>
      </c>
      <c r="J34" s="1230"/>
      <c r="K34" s="128"/>
      <c r="L34" s="149" t="s">
        <v>231</v>
      </c>
      <c r="M34" s="128" t="s">
        <v>243</v>
      </c>
      <c r="N34" s="1193" t="e">
        <f>E34*(H34/100)</f>
        <v>#NUM!</v>
      </c>
      <c r="O34" s="1303"/>
      <c r="P34" s="1303"/>
      <c r="Q34" s="1303"/>
      <c r="R34" s="1303"/>
      <c r="S34" s="1303"/>
      <c r="T34" s="1194"/>
      <c r="U34" s="195" t="s">
        <v>216</v>
      </c>
    </row>
    <row r="35" spans="1:21" ht="18" customHeight="1">
      <c r="A35" s="1125"/>
      <c r="B35" s="1125"/>
      <c r="C35" s="1125"/>
      <c r="D35" s="1125"/>
      <c r="E35" s="1125"/>
      <c r="F35" s="1125"/>
      <c r="G35" s="1125"/>
      <c r="H35" s="1125"/>
      <c r="I35" s="1125"/>
      <c r="J35" s="1125"/>
      <c r="K35" s="1125"/>
      <c r="L35" s="1125"/>
      <c r="M35" s="1125"/>
      <c r="N35" s="1125"/>
      <c r="O35" s="1125"/>
      <c r="P35" s="1125"/>
      <c r="Q35" s="1125"/>
      <c r="R35" s="1125"/>
      <c r="S35" s="1125"/>
      <c r="T35" s="1125"/>
      <c r="U35" s="1125"/>
    </row>
    <row r="36" spans="1:21" ht="18" customHeight="1" thickBot="1">
      <c r="A36" s="1293" t="s">
        <v>244</v>
      </c>
      <c r="B36" s="1293"/>
      <c r="C36" s="1293"/>
      <c r="D36" s="1293"/>
      <c r="E36" s="1293"/>
      <c r="F36" s="1293"/>
      <c r="G36" s="1293"/>
      <c r="H36" s="1293"/>
      <c r="I36" s="1293"/>
      <c r="J36" s="1293"/>
      <c r="K36" s="1293"/>
      <c r="L36" s="1293"/>
      <c r="M36" s="1293"/>
      <c r="N36" s="1293"/>
      <c r="O36" s="1293"/>
      <c r="P36" s="1293"/>
      <c r="Q36" s="1293"/>
      <c r="R36" s="1293"/>
      <c r="S36" s="1293"/>
      <c r="T36" s="1293"/>
      <c r="U36" s="1293"/>
    </row>
    <row r="37" spans="1:21" ht="15.75" customHeight="1" thickBot="1">
      <c r="A37" s="1125"/>
      <c r="B37" s="1125"/>
      <c r="C37" s="1125"/>
      <c r="D37" s="128" t="s">
        <v>235</v>
      </c>
      <c r="E37" s="204" t="e">
        <f>E34</f>
        <v>#NUM!</v>
      </c>
      <c r="F37" s="162" t="s">
        <v>227</v>
      </c>
      <c r="G37" s="128" t="s">
        <v>243</v>
      </c>
      <c r="H37" s="204" t="e">
        <f>N34</f>
        <v>#NUM!</v>
      </c>
      <c r="I37" s="1294"/>
      <c r="J37" s="1295"/>
      <c r="K37" s="1295"/>
      <c r="L37" s="149" t="s">
        <v>231</v>
      </c>
      <c r="M37" s="128" t="s">
        <v>245</v>
      </c>
      <c r="N37" s="1296" t="e">
        <f>H37+E37</f>
        <v>#NUM!</v>
      </c>
      <c r="O37" s="1297"/>
      <c r="P37" s="1297"/>
      <c r="Q37" s="1297"/>
      <c r="R37" s="1297"/>
      <c r="S37" s="1297"/>
      <c r="T37" s="1298"/>
      <c r="U37" s="194" t="s">
        <v>216</v>
      </c>
    </row>
  </sheetData>
  <mergeCells count="62">
    <mergeCell ref="A1:U1"/>
    <mergeCell ref="C2:K2"/>
    <mergeCell ref="L2:M2"/>
    <mergeCell ref="A3:U3"/>
    <mergeCell ref="A4:U4"/>
    <mergeCell ref="N2:T2"/>
    <mergeCell ref="A12:U12"/>
    <mergeCell ref="A13:U13"/>
    <mergeCell ref="A14:U14"/>
    <mergeCell ref="A15:D15"/>
    <mergeCell ref="F15:M15"/>
    <mergeCell ref="N15:T15"/>
    <mergeCell ref="N21:T21"/>
    <mergeCell ref="A16:C16"/>
    <mergeCell ref="F16:H16"/>
    <mergeCell ref="I16:J16"/>
    <mergeCell ref="L16:M16"/>
    <mergeCell ref="N16:T16"/>
    <mergeCell ref="A17:U17"/>
    <mergeCell ref="A18:U18"/>
    <mergeCell ref="A19:U19"/>
    <mergeCell ref="C20:D20"/>
    <mergeCell ref="F20:G20"/>
    <mergeCell ref="M20:U20"/>
    <mergeCell ref="A22:U22"/>
    <mergeCell ref="A23:U23"/>
    <mergeCell ref="A24:M24"/>
    <mergeCell ref="N24:T24"/>
    <mergeCell ref="A25:H25"/>
    <mergeCell ref="I25:J25"/>
    <mergeCell ref="N25:T25"/>
    <mergeCell ref="A34:B34"/>
    <mergeCell ref="F34:G34"/>
    <mergeCell ref="I34:J34"/>
    <mergeCell ref="N34:T34"/>
    <mergeCell ref="A26:U26"/>
    <mergeCell ref="A27:U27"/>
    <mergeCell ref="A28:U28"/>
    <mergeCell ref="A29:D29"/>
    <mergeCell ref="F29:G29"/>
    <mergeCell ref="M29:U29"/>
    <mergeCell ref="A30:C30"/>
    <mergeCell ref="N30:T30"/>
    <mergeCell ref="A31:U31"/>
    <mergeCell ref="A32:U32"/>
    <mergeCell ref="A33:U33"/>
    <mergeCell ref="F5:U5"/>
    <mergeCell ref="F6:U6"/>
    <mergeCell ref="F10:U10"/>
    <mergeCell ref="F11:U11"/>
    <mergeCell ref="A9:U9"/>
    <mergeCell ref="A10:D10"/>
    <mergeCell ref="A11:C11"/>
    <mergeCell ref="A6:C6"/>
    <mergeCell ref="A7:U7"/>
    <mergeCell ref="A8:U8"/>
    <mergeCell ref="A5:D5"/>
    <mergeCell ref="A35:U35"/>
    <mergeCell ref="A36:U36"/>
    <mergeCell ref="A37:C37"/>
    <mergeCell ref="I37:K37"/>
    <mergeCell ref="N37:T37"/>
  </mergeCells>
  <phoneticPr fontId="27"/>
  <printOptions horizontalCentered="1"/>
  <pageMargins left="0.59055118110236227" right="0.39370078740157483" top="0.98425196850393704" bottom="0.39370078740157483" header="0" footer="0"/>
  <pageSetup paperSize="9" scale="74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indexed="45"/>
    <pageSetUpPr fitToPage="1"/>
  </sheetPr>
  <dimension ref="B2:L41"/>
  <sheetViews>
    <sheetView view="pageBreakPreview" zoomScaleNormal="100" zoomScaleSheetLayoutView="100" workbookViewId="0">
      <selection activeCell="A27" sqref="A27:U29"/>
    </sheetView>
  </sheetViews>
  <sheetFormatPr defaultRowHeight="13.5"/>
  <cols>
    <col min="1" max="1" width="3.625" style="208" customWidth="1"/>
    <col min="2" max="2" width="2.625" style="208" customWidth="1"/>
    <col min="3" max="3" width="11.5" style="208" bestFit="1" customWidth="1"/>
    <col min="4" max="4" width="31.875" style="208" customWidth="1"/>
    <col min="5" max="5" width="14.125" style="208" customWidth="1"/>
    <col min="6" max="6" width="19.375" style="208" customWidth="1"/>
    <col min="7" max="7" width="14.125" style="208" customWidth="1"/>
    <col min="8" max="8" width="19.375" style="208" customWidth="1"/>
    <col min="9" max="9" width="3.375" style="208" bestFit="1" customWidth="1"/>
    <col min="10" max="256" width="9" style="208"/>
    <col min="257" max="257" width="3.625" style="208" customWidth="1"/>
    <col min="258" max="258" width="2.625" style="208" customWidth="1"/>
    <col min="259" max="259" width="11.5" style="208" bestFit="1" customWidth="1"/>
    <col min="260" max="260" width="31.875" style="208" customWidth="1"/>
    <col min="261" max="261" width="14.125" style="208" customWidth="1"/>
    <col min="262" max="262" width="19.375" style="208" customWidth="1"/>
    <col min="263" max="263" width="14.125" style="208" customWidth="1"/>
    <col min="264" max="264" width="19.375" style="208" customWidth="1"/>
    <col min="265" max="265" width="3.375" style="208" bestFit="1" customWidth="1"/>
    <col min="266" max="512" width="9" style="208"/>
    <col min="513" max="513" width="3.625" style="208" customWidth="1"/>
    <col min="514" max="514" width="2.625" style="208" customWidth="1"/>
    <col min="515" max="515" width="11.5" style="208" bestFit="1" customWidth="1"/>
    <col min="516" max="516" width="31.875" style="208" customWidth="1"/>
    <col min="517" max="517" width="14.125" style="208" customWidth="1"/>
    <col min="518" max="518" width="19.375" style="208" customWidth="1"/>
    <col min="519" max="519" width="14.125" style="208" customWidth="1"/>
    <col min="520" max="520" width="19.375" style="208" customWidth="1"/>
    <col min="521" max="521" width="3.375" style="208" bestFit="1" customWidth="1"/>
    <col min="522" max="768" width="9" style="208"/>
    <col min="769" max="769" width="3.625" style="208" customWidth="1"/>
    <col min="770" max="770" width="2.625" style="208" customWidth="1"/>
    <col min="771" max="771" width="11.5" style="208" bestFit="1" customWidth="1"/>
    <col min="772" max="772" width="31.875" style="208" customWidth="1"/>
    <col min="773" max="773" width="14.125" style="208" customWidth="1"/>
    <col min="774" max="774" width="19.375" style="208" customWidth="1"/>
    <col min="775" max="775" width="14.125" style="208" customWidth="1"/>
    <col min="776" max="776" width="19.375" style="208" customWidth="1"/>
    <col min="777" max="777" width="3.375" style="208" bestFit="1" customWidth="1"/>
    <col min="778" max="1024" width="9" style="208"/>
    <col min="1025" max="1025" width="3.625" style="208" customWidth="1"/>
    <col min="1026" max="1026" width="2.625" style="208" customWidth="1"/>
    <col min="1027" max="1027" width="11.5" style="208" bestFit="1" customWidth="1"/>
    <col min="1028" max="1028" width="31.875" style="208" customWidth="1"/>
    <col min="1029" max="1029" width="14.125" style="208" customWidth="1"/>
    <col min="1030" max="1030" width="19.375" style="208" customWidth="1"/>
    <col min="1031" max="1031" width="14.125" style="208" customWidth="1"/>
    <col min="1032" max="1032" width="19.375" style="208" customWidth="1"/>
    <col min="1033" max="1033" width="3.375" style="208" bestFit="1" customWidth="1"/>
    <col min="1034" max="1280" width="9" style="208"/>
    <col min="1281" max="1281" width="3.625" style="208" customWidth="1"/>
    <col min="1282" max="1282" width="2.625" style="208" customWidth="1"/>
    <col min="1283" max="1283" width="11.5" style="208" bestFit="1" customWidth="1"/>
    <col min="1284" max="1284" width="31.875" style="208" customWidth="1"/>
    <col min="1285" max="1285" width="14.125" style="208" customWidth="1"/>
    <col min="1286" max="1286" width="19.375" style="208" customWidth="1"/>
    <col min="1287" max="1287" width="14.125" style="208" customWidth="1"/>
    <col min="1288" max="1288" width="19.375" style="208" customWidth="1"/>
    <col min="1289" max="1289" width="3.375" style="208" bestFit="1" customWidth="1"/>
    <col min="1290" max="1536" width="9" style="208"/>
    <col min="1537" max="1537" width="3.625" style="208" customWidth="1"/>
    <col min="1538" max="1538" width="2.625" style="208" customWidth="1"/>
    <col min="1539" max="1539" width="11.5" style="208" bestFit="1" customWidth="1"/>
    <col min="1540" max="1540" width="31.875" style="208" customWidth="1"/>
    <col min="1541" max="1541" width="14.125" style="208" customWidth="1"/>
    <col min="1542" max="1542" width="19.375" style="208" customWidth="1"/>
    <col min="1543" max="1543" width="14.125" style="208" customWidth="1"/>
    <col min="1544" max="1544" width="19.375" style="208" customWidth="1"/>
    <col min="1545" max="1545" width="3.375" style="208" bestFit="1" customWidth="1"/>
    <col min="1546" max="1792" width="9" style="208"/>
    <col min="1793" max="1793" width="3.625" style="208" customWidth="1"/>
    <col min="1794" max="1794" width="2.625" style="208" customWidth="1"/>
    <col min="1795" max="1795" width="11.5" style="208" bestFit="1" customWidth="1"/>
    <col min="1796" max="1796" width="31.875" style="208" customWidth="1"/>
    <col min="1797" max="1797" width="14.125" style="208" customWidth="1"/>
    <col min="1798" max="1798" width="19.375" style="208" customWidth="1"/>
    <col min="1799" max="1799" width="14.125" style="208" customWidth="1"/>
    <col min="1800" max="1800" width="19.375" style="208" customWidth="1"/>
    <col min="1801" max="1801" width="3.375" style="208" bestFit="1" customWidth="1"/>
    <col min="1802" max="2048" width="9" style="208"/>
    <col min="2049" max="2049" width="3.625" style="208" customWidth="1"/>
    <col min="2050" max="2050" width="2.625" style="208" customWidth="1"/>
    <col min="2051" max="2051" width="11.5" style="208" bestFit="1" customWidth="1"/>
    <col min="2052" max="2052" width="31.875" style="208" customWidth="1"/>
    <col min="2053" max="2053" width="14.125" style="208" customWidth="1"/>
    <col min="2054" max="2054" width="19.375" style="208" customWidth="1"/>
    <col min="2055" max="2055" width="14.125" style="208" customWidth="1"/>
    <col min="2056" max="2056" width="19.375" style="208" customWidth="1"/>
    <col min="2057" max="2057" width="3.375" style="208" bestFit="1" customWidth="1"/>
    <col min="2058" max="2304" width="9" style="208"/>
    <col min="2305" max="2305" width="3.625" style="208" customWidth="1"/>
    <col min="2306" max="2306" width="2.625" style="208" customWidth="1"/>
    <col min="2307" max="2307" width="11.5" style="208" bestFit="1" customWidth="1"/>
    <col min="2308" max="2308" width="31.875" style="208" customWidth="1"/>
    <col min="2309" max="2309" width="14.125" style="208" customWidth="1"/>
    <col min="2310" max="2310" width="19.375" style="208" customWidth="1"/>
    <col min="2311" max="2311" width="14.125" style="208" customWidth="1"/>
    <col min="2312" max="2312" width="19.375" style="208" customWidth="1"/>
    <col min="2313" max="2313" width="3.375" style="208" bestFit="1" customWidth="1"/>
    <col min="2314" max="2560" width="9" style="208"/>
    <col min="2561" max="2561" width="3.625" style="208" customWidth="1"/>
    <col min="2562" max="2562" width="2.625" style="208" customWidth="1"/>
    <col min="2563" max="2563" width="11.5" style="208" bestFit="1" customWidth="1"/>
    <col min="2564" max="2564" width="31.875" style="208" customWidth="1"/>
    <col min="2565" max="2565" width="14.125" style="208" customWidth="1"/>
    <col min="2566" max="2566" width="19.375" style="208" customWidth="1"/>
    <col min="2567" max="2567" width="14.125" style="208" customWidth="1"/>
    <col min="2568" max="2568" width="19.375" style="208" customWidth="1"/>
    <col min="2569" max="2569" width="3.375" style="208" bestFit="1" customWidth="1"/>
    <col min="2570" max="2816" width="9" style="208"/>
    <col min="2817" max="2817" width="3.625" style="208" customWidth="1"/>
    <col min="2818" max="2818" width="2.625" style="208" customWidth="1"/>
    <col min="2819" max="2819" width="11.5" style="208" bestFit="1" customWidth="1"/>
    <col min="2820" max="2820" width="31.875" style="208" customWidth="1"/>
    <col min="2821" max="2821" width="14.125" style="208" customWidth="1"/>
    <col min="2822" max="2822" width="19.375" style="208" customWidth="1"/>
    <col min="2823" max="2823" width="14.125" style="208" customWidth="1"/>
    <col min="2824" max="2824" width="19.375" style="208" customWidth="1"/>
    <col min="2825" max="2825" width="3.375" style="208" bestFit="1" customWidth="1"/>
    <col min="2826" max="3072" width="9" style="208"/>
    <col min="3073" max="3073" width="3.625" style="208" customWidth="1"/>
    <col min="3074" max="3074" width="2.625" style="208" customWidth="1"/>
    <col min="3075" max="3075" width="11.5" style="208" bestFit="1" customWidth="1"/>
    <col min="3076" max="3076" width="31.875" style="208" customWidth="1"/>
    <col min="3077" max="3077" width="14.125" style="208" customWidth="1"/>
    <col min="3078" max="3078" width="19.375" style="208" customWidth="1"/>
    <col min="3079" max="3079" width="14.125" style="208" customWidth="1"/>
    <col min="3080" max="3080" width="19.375" style="208" customWidth="1"/>
    <col min="3081" max="3081" width="3.375" style="208" bestFit="1" customWidth="1"/>
    <col min="3082" max="3328" width="9" style="208"/>
    <col min="3329" max="3329" width="3.625" style="208" customWidth="1"/>
    <col min="3330" max="3330" width="2.625" style="208" customWidth="1"/>
    <col min="3331" max="3331" width="11.5" style="208" bestFit="1" customWidth="1"/>
    <col min="3332" max="3332" width="31.875" style="208" customWidth="1"/>
    <col min="3333" max="3333" width="14.125" style="208" customWidth="1"/>
    <col min="3334" max="3334" width="19.375" style="208" customWidth="1"/>
    <col min="3335" max="3335" width="14.125" style="208" customWidth="1"/>
    <col min="3336" max="3336" width="19.375" style="208" customWidth="1"/>
    <col min="3337" max="3337" width="3.375" style="208" bestFit="1" customWidth="1"/>
    <col min="3338" max="3584" width="9" style="208"/>
    <col min="3585" max="3585" width="3.625" style="208" customWidth="1"/>
    <col min="3586" max="3586" width="2.625" style="208" customWidth="1"/>
    <col min="3587" max="3587" width="11.5" style="208" bestFit="1" customWidth="1"/>
    <col min="3588" max="3588" width="31.875" style="208" customWidth="1"/>
    <col min="3589" max="3589" width="14.125" style="208" customWidth="1"/>
    <col min="3590" max="3590" width="19.375" style="208" customWidth="1"/>
    <col min="3591" max="3591" width="14.125" style="208" customWidth="1"/>
    <col min="3592" max="3592" width="19.375" style="208" customWidth="1"/>
    <col min="3593" max="3593" width="3.375" style="208" bestFit="1" customWidth="1"/>
    <col min="3594" max="3840" width="9" style="208"/>
    <col min="3841" max="3841" width="3.625" style="208" customWidth="1"/>
    <col min="3842" max="3842" width="2.625" style="208" customWidth="1"/>
    <col min="3843" max="3843" width="11.5" style="208" bestFit="1" customWidth="1"/>
    <col min="3844" max="3844" width="31.875" style="208" customWidth="1"/>
    <col min="3845" max="3845" width="14.125" style="208" customWidth="1"/>
    <col min="3846" max="3846" width="19.375" style="208" customWidth="1"/>
    <col min="3847" max="3847" width="14.125" style="208" customWidth="1"/>
    <col min="3848" max="3848" width="19.375" style="208" customWidth="1"/>
    <col min="3849" max="3849" width="3.375" style="208" bestFit="1" customWidth="1"/>
    <col min="3850" max="4096" width="9" style="208"/>
    <col min="4097" max="4097" width="3.625" style="208" customWidth="1"/>
    <col min="4098" max="4098" width="2.625" style="208" customWidth="1"/>
    <col min="4099" max="4099" width="11.5" style="208" bestFit="1" customWidth="1"/>
    <col min="4100" max="4100" width="31.875" style="208" customWidth="1"/>
    <col min="4101" max="4101" width="14.125" style="208" customWidth="1"/>
    <col min="4102" max="4102" width="19.375" style="208" customWidth="1"/>
    <col min="4103" max="4103" width="14.125" style="208" customWidth="1"/>
    <col min="4104" max="4104" width="19.375" style="208" customWidth="1"/>
    <col min="4105" max="4105" width="3.375" style="208" bestFit="1" customWidth="1"/>
    <col min="4106" max="4352" width="9" style="208"/>
    <col min="4353" max="4353" width="3.625" style="208" customWidth="1"/>
    <col min="4354" max="4354" width="2.625" style="208" customWidth="1"/>
    <col min="4355" max="4355" width="11.5" style="208" bestFit="1" customWidth="1"/>
    <col min="4356" max="4356" width="31.875" style="208" customWidth="1"/>
    <col min="4357" max="4357" width="14.125" style="208" customWidth="1"/>
    <col min="4358" max="4358" width="19.375" style="208" customWidth="1"/>
    <col min="4359" max="4359" width="14.125" style="208" customWidth="1"/>
    <col min="4360" max="4360" width="19.375" style="208" customWidth="1"/>
    <col min="4361" max="4361" width="3.375" style="208" bestFit="1" customWidth="1"/>
    <col min="4362" max="4608" width="9" style="208"/>
    <col min="4609" max="4609" width="3.625" style="208" customWidth="1"/>
    <col min="4610" max="4610" width="2.625" style="208" customWidth="1"/>
    <col min="4611" max="4611" width="11.5" style="208" bestFit="1" customWidth="1"/>
    <col min="4612" max="4612" width="31.875" style="208" customWidth="1"/>
    <col min="4613" max="4613" width="14.125" style="208" customWidth="1"/>
    <col min="4614" max="4614" width="19.375" style="208" customWidth="1"/>
    <col min="4615" max="4615" width="14.125" style="208" customWidth="1"/>
    <col min="4616" max="4616" width="19.375" style="208" customWidth="1"/>
    <col min="4617" max="4617" width="3.375" style="208" bestFit="1" customWidth="1"/>
    <col min="4618" max="4864" width="9" style="208"/>
    <col min="4865" max="4865" width="3.625" style="208" customWidth="1"/>
    <col min="4866" max="4866" width="2.625" style="208" customWidth="1"/>
    <col min="4867" max="4867" width="11.5" style="208" bestFit="1" customWidth="1"/>
    <col min="4868" max="4868" width="31.875" style="208" customWidth="1"/>
    <col min="4869" max="4869" width="14.125" style="208" customWidth="1"/>
    <col min="4870" max="4870" width="19.375" style="208" customWidth="1"/>
    <col min="4871" max="4871" width="14.125" style="208" customWidth="1"/>
    <col min="4872" max="4872" width="19.375" style="208" customWidth="1"/>
    <col min="4873" max="4873" width="3.375" style="208" bestFit="1" customWidth="1"/>
    <col min="4874" max="5120" width="9" style="208"/>
    <col min="5121" max="5121" width="3.625" style="208" customWidth="1"/>
    <col min="5122" max="5122" width="2.625" style="208" customWidth="1"/>
    <col min="5123" max="5123" width="11.5" style="208" bestFit="1" customWidth="1"/>
    <col min="5124" max="5124" width="31.875" style="208" customWidth="1"/>
    <col min="5125" max="5125" width="14.125" style="208" customWidth="1"/>
    <col min="5126" max="5126" width="19.375" style="208" customWidth="1"/>
    <col min="5127" max="5127" width="14.125" style="208" customWidth="1"/>
    <col min="5128" max="5128" width="19.375" style="208" customWidth="1"/>
    <col min="5129" max="5129" width="3.375" style="208" bestFit="1" customWidth="1"/>
    <col min="5130" max="5376" width="9" style="208"/>
    <col min="5377" max="5377" width="3.625" style="208" customWidth="1"/>
    <col min="5378" max="5378" width="2.625" style="208" customWidth="1"/>
    <col min="5379" max="5379" width="11.5" style="208" bestFit="1" customWidth="1"/>
    <col min="5380" max="5380" width="31.875" style="208" customWidth="1"/>
    <col min="5381" max="5381" width="14.125" style="208" customWidth="1"/>
    <col min="5382" max="5382" width="19.375" style="208" customWidth="1"/>
    <col min="5383" max="5383" width="14.125" style="208" customWidth="1"/>
    <col min="5384" max="5384" width="19.375" style="208" customWidth="1"/>
    <col min="5385" max="5385" width="3.375" style="208" bestFit="1" customWidth="1"/>
    <col min="5386" max="5632" width="9" style="208"/>
    <col min="5633" max="5633" width="3.625" style="208" customWidth="1"/>
    <col min="5634" max="5634" width="2.625" style="208" customWidth="1"/>
    <col min="5635" max="5635" width="11.5" style="208" bestFit="1" customWidth="1"/>
    <col min="5636" max="5636" width="31.875" style="208" customWidth="1"/>
    <col min="5637" max="5637" width="14.125" style="208" customWidth="1"/>
    <col min="5638" max="5638" width="19.375" style="208" customWidth="1"/>
    <col min="5639" max="5639" width="14.125" style="208" customWidth="1"/>
    <col min="5640" max="5640" width="19.375" style="208" customWidth="1"/>
    <col min="5641" max="5641" width="3.375" style="208" bestFit="1" customWidth="1"/>
    <col min="5642" max="5888" width="9" style="208"/>
    <col min="5889" max="5889" width="3.625" style="208" customWidth="1"/>
    <col min="5890" max="5890" width="2.625" style="208" customWidth="1"/>
    <col min="5891" max="5891" width="11.5" style="208" bestFit="1" customWidth="1"/>
    <col min="5892" max="5892" width="31.875" style="208" customWidth="1"/>
    <col min="5893" max="5893" width="14.125" style="208" customWidth="1"/>
    <col min="5894" max="5894" width="19.375" style="208" customWidth="1"/>
    <col min="5895" max="5895" width="14.125" style="208" customWidth="1"/>
    <col min="5896" max="5896" width="19.375" style="208" customWidth="1"/>
    <col min="5897" max="5897" width="3.375" style="208" bestFit="1" customWidth="1"/>
    <col min="5898" max="6144" width="9" style="208"/>
    <col min="6145" max="6145" width="3.625" style="208" customWidth="1"/>
    <col min="6146" max="6146" width="2.625" style="208" customWidth="1"/>
    <col min="6147" max="6147" width="11.5" style="208" bestFit="1" customWidth="1"/>
    <col min="6148" max="6148" width="31.875" style="208" customWidth="1"/>
    <col min="6149" max="6149" width="14.125" style="208" customWidth="1"/>
    <col min="6150" max="6150" width="19.375" style="208" customWidth="1"/>
    <col min="6151" max="6151" width="14.125" style="208" customWidth="1"/>
    <col min="6152" max="6152" width="19.375" style="208" customWidth="1"/>
    <col min="6153" max="6153" width="3.375" style="208" bestFit="1" customWidth="1"/>
    <col min="6154" max="6400" width="9" style="208"/>
    <col min="6401" max="6401" width="3.625" style="208" customWidth="1"/>
    <col min="6402" max="6402" width="2.625" style="208" customWidth="1"/>
    <col min="6403" max="6403" width="11.5" style="208" bestFit="1" customWidth="1"/>
    <col min="6404" max="6404" width="31.875" style="208" customWidth="1"/>
    <col min="6405" max="6405" width="14.125" style="208" customWidth="1"/>
    <col min="6406" max="6406" width="19.375" style="208" customWidth="1"/>
    <col min="6407" max="6407" width="14.125" style="208" customWidth="1"/>
    <col min="6408" max="6408" width="19.375" style="208" customWidth="1"/>
    <col min="6409" max="6409" width="3.375" style="208" bestFit="1" customWidth="1"/>
    <col min="6410" max="6656" width="9" style="208"/>
    <col min="6657" max="6657" width="3.625" style="208" customWidth="1"/>
    <col min="6658" max="6658" width="2.625" style="208" customWidth="1"/>
    <col min="6659" max="6659" width="11.5" style="208" bestFit="1" customWidth="1"/>
    <col min="6660" max="6660" width="31.875" style="208" customWidth="1"/>
    <col min="6661" max="6661" width="14.125" style="208" customWidth="1"/>
    <col min="6662" max="6662" width="19.375" style="208" customWidth="1"/>
    <col min="6663" max="6663" width="14.125" style="208" customWidth="1"/>
    <col min="6664" max="6664" width="19.375" style="208" customWidth="1"/>
    <col min="6665" max="6665" width="3.375" style="208" bestFit="1" customWidth="1"/>
    <col min="6666" max="6912" width="9" style="208"/>
    <col min="6913" max="6913" width="3.625" style="208" customWidth="1"/>
    <col min="6914" max="6914" width="2.625" style="208" customWidth="1"/>
    <col min="6915" max="6915" width="11.5" style="208" bestFit="1" customWidth="1"/>
    <col min="6916" max="6916" width="31.875" style="208" customWidth="1"/>
    <col min="6917" max="6917" width="14.125" style="208" customWidth="1"/>
    <col min="6918" max="6918" width="19.375" style="208" customWidth="1"/>
    <col min="6919" max="6919" width="14.125" style="208" customWidth="1"/>
    <col min="6920" max="6920" width="19.375" style="208" customWidth="1"/>
    <col min="6921" max="6921" width="3.375" style="208" bestFit="1" customWidth="1"/>
    <col min="6922" max="7168" width="9" style="208"/>
    <col min="7169" max="7169" width="3.625" style="208" customWidth="1"/>
    <col min="7170" max="7170" width="2.625" style="208" customWidth="1"/>
    <col min="7171" max="7171" width="11.5" style="208" bestFit="1" customWidth="1"/>
    <col min="7172" max="7172" width="31.875" style="208" customWidth="1"/>
    <col min="7173" max="7173" width="14.125" style="208" customWidth="1"/>
    <col min="7174" max="7174" width="19.375" style="208" customWidth="1"/>
    <col min="7175" max="7175" width="14.125" style="208" customWidth="1"/>
    <col min="7176" max="7176" width="19.375" style="208" customWidth="1"/>
    <col min="7177" max="7177" width="3.375" style="208" bestFit="1" customWidth="1"/>
    <col min="7178" max="7424" width="9" style="208"/>
    <col min="7425" max="7425" width="3.625" style="208" customWidth="1"/>
    <col min="7426" max="7426" width="2.625" style="208" customWidth="1"/>
    <col min="7427" max="7427" width="11.5" style="208" bestFit="1" customWidth="1"/>
    <col min="7428" max="7428" width="31.875" style="208" customWidth="1"/>
    <col min="7429" max="7429" width="14.125" style="208" customWidth="1"/>
    <col min="7430" max="7430" width="19.375" style="208" customWidth="1"/>
    <col min="7431" max="7431" width="14.125" style="208" customWidth="1"/>
    <col min="7432" max="7432" width="19.375" style="208" customWidth="1"/>
    <col min="7433" max="7433" width="3.375" style="208" bestFit="1" customWidth="1"/>
    <col min="7434" max="7680" width="9" style="208"/>
    <col min="7681" max="7681" width="3.625" style="208" customWidth="1"/>
    <col min="7682" max="7682" width="2.625" style="208" customWidth="1"/>
    <col min="7683" max="7683" width="11.5" style="208" bestFit="1" customWidth="1"/>
    <col min="7684" max="7684" width="31.875" style="208" customWidth="1"/>
    <col min="7685" max="7685" width="14.125" style="208" customWidth="1"/>
    <col min="7686" max="7686" width="19.375" style="208" customWidth="1"/>
    <col min="7687" max="7687" width="14.125" style="208" customWidth="1"/>
    <col min="7688" max="7688" width="19.375" style="208" customWidth="1"/>
    <col min="7689" max="7689" width="3.375" style="208" bestFit="1" customWidth="1"/>
    <col min="7690" max="7936" width="9" style="208"/>
    <col min="7937" max="7937" width="3.625" style="208" customWidth="1"/>
    <col min="7938" max="7938" width="2.625" style="208" customWidth="1"/>
    <col min="7939" max="7939" width="11.5" style="208" bestFit="1" customWidth="1"/>
    <col min="7940" max="7940" width="31.875" style="208" customWidth="1"/>
    <col min="7941" max="7941" width="14.125" style="208" customWidth="1"/>
    <col min="7942" max="7942" width="19.375" style="208" customWidth="1"/>
    <col min="7943" max="7943" width="14.125" style="208" customWidth="1"/>
    <col min="7944" max="7944" width="19.375" style="208" customWidth="1"/>
    <col min="7945" max="7945" width="3.375" style="208" bestFit="1" customWidth="1"/>
    <col min="7946" max="8192" width="9" style="208"/>
    <col min="8193" max="8193" width="3.625" style="208" customWidth="1"/>
    <col min="8194" max="8194" width="2.625" style="208" customWidth="1"/>
    <col min="8195" max="8195" width="11.5" style="208" bestFit="1" customWidth="1"/>
    <col min="8196" max="8196" width="31.875" style="208" customWidth="1"/>
    <col min="8197" max="8197" width="14.125" style="208" customWidth="1"/>
    <col min="8198" max="8198" width="19.375" style="208" customWidth="1"/>
    <col min="8199" max="8199" width="14.125" style="208" customWidth="1"/>
    <col min="8200" max="8200" width="19.375" style="208" customWidth="1"/>
    <col min="8201" max="8201" width="3.375" style="208" bestFit="1" customWidth="1"/>
    <col min="8202" max="8448" width="9" style="208"/>
    <col min="8449" max="8449" width="3.625" style="208" customWidth="1"/>
    <col min="8450" max="8450" width="2.625" style="208" customWidth="1"/>
    <col min="8451" max="8451" width="11.5" style="208" bestFit="1" customWidth="1"/>
    <col min="8452" max="8452" width="31.875" style="208" customWidth="1"/>
    <col min="8453" max="8453" width="14.125" style="208" customWidth="1"/>
    <col min="8454" max="8454" width="19.375" style="208" customWidth="1"/>
    <col min="8455" max="8455" width="14.125" style="208" customWidth="1"/>
    <col min="8456" max="8456" width="19.375" style="208" customWidth="1"/>
    <col min="8457" max="8457" width="3.375" style="208" bestFit="1" customWidth="1"/>
    <col min="8458" max="8704" width="9" style="208"/>
    <col min="8705" max="8705" width="3.625" style="208" customWidth="1"/>
    <col min="8706" max="8706" width="2.625" style="208" customWidth="1"/>
    <col min="8707" max="8707" width="11.5" style="208" bestFit="1" customWidth="1"/>
    <col min="8708" max="8708" width="31.875" style="208" customWidth="1"/>
    <col min="8709" max="8709" width="14.125" style="208" customWidth="1"/>
    <col min="8710" max="8710" width="19.375" style="208" customWidth="1"/>
    <col min="8711" max="8711" width="14.125" style="208" customWidth="1"/>
    <col min="8712" max="8712" width="19.375" style="208" customWidth="1"/>
    <col min="8713" max="8713" width="3.375" style="208" bestFit="1" customWidth="1"/>
    <col min="8714" max="8960" width="9" style="208"/>
    <col min="8961" max="8961" width="3.625" style="208" customWidth="1"/>
    <col min="8962" max="8962" width="2.625" style="208" customWidth="1"/>
    <col min="8963" max="8963" width="11.5" style="208" bestFit="1" customWidth="1"/>
    <col min="8964" max="8964" width="31.875" style="208" customWidth="1"/>
    <col min="8965" max="8965" width="14.125" style="208" customWidth="1"/>
    <col min="8966" max="8966" width="19.375" style="208" customWidth="1"/>
    <col min="8967" max="8967" width="14.125" style="208" customWidth="1"/>
    <col min="8968" max="8968" width="19.375" style="208" customWidth="1"/>
    <col min="8969" max="8969" width="3.375" style="208" bestFit="1" customWidth="1"/>
    <col min="8970" max="9216" width="9" style="208"/>
    <col min="9217" max="9217" width="3.625" style="208" customWidth="1"/>
    <col min="9218" max="9218" width="2.625" style="208" customWidth="1"/>
    <col min="9219" max="9219" width="11.5" style="208" bestFit="1" customWidth="1"/>
    <col min="9220" max="9220" width="31.875" style="208" customWidth="1"/>
    <col min="9221" max="9221" width="14.125" style="208" customWidth="1"/>
    <col min="9222" max="9222" width="19.375" style="208" customWidth="1"/>
    <col min="9223" max="9223" width="14.125" style="208" customWidth="1"/>
    <col min="9224" max="9224" width="19.375" style="208" customWidth="1"/>
    <col min="9225" max="9225" width="3.375" style="208" bestFit="1" customWidth="1"/>
    <col min="9226" max="9472" width="9" style="208"/>
    <col min="9473" max="9473" width="3.625" style="208" customWidth="1"/>
    <col min="9474" max="9474" width="2.625" style="208" customWidth="1"/>
    <col min="9475" max="9475" width="11.5" style="208" bestFit="1" customWidth="1"/>
    <col min="9476" max="9476" width="31.875" style="208" customWidth="1"/>
    <col min="9477" max="9477" width="14.125" style="208" customWidth="1"/>
    <col min="9478" max="9478" width="19.375" style="208" customWidth="1"/>
    <col min="9479" max="9479" width="14.125" style="208" customWidth="1"/>
    <col min="9480" max="9480" width="19.375" style="208" customWidth="1"/>
    <col min="9481" max="9481" width="3.375" style="208" bestFit="1" customWidth="1"/>
    <col min="9482" max="9728" width="9" style="208"/>
    <col min="9729" max="9729" width="3.625" style="208" customWidth="1"/>
    <col min="9730" max="9730" width="2.625" style="208" customWidth="1"/>
    <col min="9731" max="9731" width="11.5" style="208" bestFit="1" customWidth="1"/>
    <col min="9732" max="9732" width="31.875" style="208" customWidth="1"/>
    <col min="9733" max="9733" width="14.125" style="208" customWidth="1"/>
    <col min="9734" max="9734" width="19.375" style="208" customWidth="1"/>
    <col min="9735" max="9735" width="14.125" style="208" customWidth="1"/>
    <col min="9736" max="9736" width="19.375" style="208" customWidth="1"/>
    <col min="9737" max="9737" width="3.375" style="208" bestFit="1" customWidth="1"/>
    <col min="9738" max="9984" width="9" style="208"/>
    <col min="9985" max="9985" width="3.625" style="208" customWidth="1"/>
    <col min="9986" max="9986" width="2.625" style="208" customWidth="1"/>
    <col min="9987" max="9987" width="11.5" style="208" bestFit="1" customWidth="1"/>
    <col min="9988" max="9988" width="31.875" style="208" customWidth="1"/>
    <col min="9989" max="9989" width="14.125" style="208" customWidth="1"/>
    <col min="9990" max="9990" width="19.375" style="208" customWidth="1"/>
    <col min="9991" max="9991" width="14.125" style="208" customWidth="1"/>
    <col min="9992" max="9992" width="19.375" style="208" customWidth="1"/>
    <col min="9993" max="9993" width="3.375" style="208" bestFit="1" customWidth="1"/>
    <col min="9994" max="10240" width="9" style="208"/>
    <col min="10241" max="10241" width="3.625" style="208" customWidth="1"/>
    <col min="10242" max="10242" width="2.625" style="208" customWidth="1"/>
    <col min="10243" max="10243" width="11.5" style="208" bestFit="1" customWidth="1"/>
    <col min="10244" max="10244" width="31.875" style="208" customWidth="1"/>
    <col min="10245" max="10245" width="14.125" style="208" customWidth="1"/>
    <col min="10246" max="10246" width="19.375" style="208" customWidth="1"/>
    <col min="10247" max="10247" width="14.125" style="208" customWidth="1"/>
    <col min="10248" max="10248" width="19.375" style="208" customWidth="1"/>
    <col min="10249" max="10249" width="3.375" style="208" bestFit="1" customWidth="1"/>
    <col min="10250" max="10496" width="9" style="208"/>
    <col min="10497" max="10497" width="3.625" style="208" customWidth="1"/>
    <col min="10498" max="10498" width="2.625" style="208" customWidth="1"/>
    <col min="10499" max="10499" width="11.5" style="208" bestFit="1" customWidth="1"/>
    <col min="10500" max="10500" width="31.875" style="208" customWidth="1"/>
    <col min="10501" max="10501" width="14.125" style="208" customWidth="1"/>
    <col min="10502" max="10502" width="19.375" style="208" customWidth="1"/>
    <col min="10503" max="10503" width="14.125" style="208" customWidth="1"/>
    <col min="10504" max="10504" width="19.375" style="208" customWidth="1"/>
    <col min="10505" max="10505" width="3.375" style="208" bestFit="1" customWidth="1"/>
    <col min="10506" max="10752" width="9" style="208"/>
    <col min="10753" max="10753" width="3.625" style="208" customWidth="1"/>
    <col min="10754" max="10754" width="2.625" style="208" customWidth="1"/>
    <col min="10755" max="10755" width="11.5" style="208" bestFit="1" customWidth="1"/>
    <col min="10756" max="10756" width="31.875" style="208" customWidth="1"/>
    <col min="10757" max="10757" width="14.125" style="208" customWidth="1"/>
    <col min="10758" max="10758" width="19.375" style="208" customWidth="1"/>
    <col min="10759" max="10759" width="14.125" style="208" customWidth="1"/>
    <col min="10760" max="10760" width="19.375" style="208" customWidth="1"/>
    <col min="10761" max="10761" width="3.375" style="208" bestFit="1" customWidth="1"/>
    <col min="10762" max="11008" width="9" style="208"/>
    <col min="11009" max="11009" width="3.625" style="208" customWidth="1"/>
    <col min="11010" max="11010" width="2.625" style="208" customWidth="1"/>
    <col min="11011" max="11011" width="11.5" style="208" bestFit="1" customWidth="1"/>
    <col min="11012" max="11012" width="31.875" style="208" customWidth="1"/>
    <col min="11013" max="11013" width="14.125" style="208" customWidth="1"/>
    <col min="11014" max="11014" width="19.375" style="208" customWidth="1"/>
    <col min="11015" max="11015" width="14.125" style="208" customWidth="1"/>
    <col min="11016" max="11016" width="19.375" style="208" customWidth="1"/>
    <col min="11017" max="11017" width="3.375" style="208" bestFit="1" customWidth="1"/>
    <col min="11018" max="11264" width="9" style="208"/>
    <col min="11265" max="11265" width="3.625" style="208" customWidth="1"/>
    <col min="11266" max="11266" width="2.625" style="208" customWidth="1"/>
    <col min="11267" max="11267" width="11.5" style="208" bestFit="1" customWidth="1"/>
    <col min="11268" max="11268" width="31.875" style="208" customWidth="1"/>
    <col min="11269" max="11269" width="14.125" style="208" customWidth="1"/>
    <col min="11270" max="11270" width="19.375" style="208" customWidth="1"/>
    <col min="11271" max="11271" width="14.125" style="208" customWidth="1"/>
    <col min="11272" max="11272" width="19.375" style="208" customWidth="1"/>
    <col min="11273" max="11273" width="3.375" style="208" bestFit="1" customWidth="1"/>
    <col min="11274" max="11520" width="9" style="208"/>
    <col min="11521" max="11521" width="3.625" style="208" customWidth="1"/>
    <col min="11522" max="11522" width="2.625" style="208" customWidth="1"/>
    <col min="11523" max="11523" width="11.5" style="208" bestFit="1" customWidth="1"/>
    <col min="11524" max="11524" width="31.875" style="208" customWidth="1"/>
    <col min="11525" max="11525" width="14.125" style="208" customWidth="1"/>
    <col min="11526" max="11526" width="19.375" style="208" customWidth="1"/>
    <col min="11527" max="11527" width="14.125" style="208" customWidth="1"/>
    <col min="11528" max="11528" width="19.375" style="208" customWidth="1"/>
    <col min="11529" max="11529" width="3.375" style="208" bestFit="1" customWidth="1"/>
    <col min="11530" max="11776" width="9" style="208"/>
    <col min="11777" max="11777" width="3.625" style="208" customWidth="1"/>
    <col min="11778" max="11778" width="2.625" style="208" customWidth="1"/>
    <col min="11779" max="11779" width="11.5" style="208" bestFit="1" customWidth="1"/>
    <col min="11780" max="11780" width="31.875" style="208" customWidth="1"/>
    <col min="11781" max="11781" width="14.125" style="208" customWidth="1"/>
    <col min="11782" max="11782" width="19.375" style="208" customWidth="1"/>
    <col min="11783" max="11783" width="14.125" style="208" customWidth="1"/>
    <col min="11784" max="11784" width="19.375" style="208" customWidth="1"/>
    <col min="11785" max="11785" width="3.375" style="208" bestFit="1" customWidth="1"/>
    <col min="11786" max="12032" width="9" style="208"/>
    <col min="12033" max="12033" width="3.625" style="208" customWidth="1"/>
    <col min="12034" max="12034" width="2.625" style="208" customWidth="1"/>
    <col min="12035" max="12035" width="11.5" style="208" bestFit="1" customWidth="1"/>
    <col min="12036" max="12036" width="31.875" style="208" customWidth="1"/>
    <col min="12037" max="12037" width="14.125" style="208" customWidth="1"/>
    <col min="12038" max="12038" width="19.375" style="208" customWidth="1"/>
    <col min="12039" max="12039" width="14.125" style="208" customWidth="1"/>
    <col min="12040" max="12040" width="19.375" style="208" customWidth="1"/>
    <col min="12041" max="12041" width="3.375" style="208" bestFit="1" customWidth="1"/>
    <col min="12042" max="12288" width="9" style="208"/>
    <col min="12289" max="12289" width="3.625" style="208" customWidth="1"/>
    <col min="12290" max="12290" width="2.625" style="208" customWidth="1"/>
    <col min="12291" max="12291" width="11.5" style="208" bestFit="1" customWidth="1"/>
    <col min="12292" max="12292" width="31.875" style="208" customWidth="1"/>
    <col min="12293" max="12293" width="14.125" style="208" customWidth="1"/>
    <col min="12294" max="12294" width="19.375" style="208" customWidth="1"/>
    <col min="12295" max="12295" width="14.125" style="208" customWidth="1"/>
    <col min="12296" max="12296" width="19.375" style="208" customWidth="1"/>
    <col min="12297" max="12297" width="3.375" style="208" bestFit="1" customWidth="1"/>
    <col min="12298" max="12544" width="9" style="208"/>
    <col min="12545" max="12545" width="3.625" style="208" customWidth="1"/>
    <col min="12546" max="12546" width="2.625" style="208" customWidth="1"/>
    <col min="12547" max="12547" width="11.5" style="208" bestFit="1" customWidth="1"/>
    <col min="12548" max="12548" width="31.875" style="208" customWidth="1"/>
    <col min="12549" max="12549" width="14.125" style="208" customWidth="1"/>
    <col min="12550" max="12550" width="19.375" style="208" customWidth="1"/>
    <col min="12551" max="12551" width="14.125" style="208" customWidth="1"/>
    <col min="12552" max="12552" width="19.375" style="208" customWidth="1"/>
    <col min="12553" max="12553" width="3.375" style="208" bestFit="1" customWidth="1"/>
    <col min="12554" max="12800" width="9" style="208"/>
    <col min="12801" max="12801" width="3.625" style="208" customWidth="1"/>
    <col min="12802" max="12802" width="2.625" style="208" customWidth="1"/>
    <col min="12803" max="12803" width="11.5" style="208" bestFit="1" customWidth="1"/>
    <col min="12804" max="12804" width="31.875" style="208" customWidth="1"/>
    <col min="12805" max="12805" width="14.125" style="208" customWidth="1"/>
    <col min="12806" max="12806" width="19.375" style="208" customWidth="1"/>
    <col min="12807" max="12807" width="14.125" style="208" customWidth="1"/>
    <col min="12808" max="12808" width="19.375" style="208" customWidth="1"/>
    <col min="12809" max="12809" width="3.375" style="208" bestFit="1" customWidth="1"/>
    <col min="12810" max="13056" width="9" style="208"/>
    <col min="13057" max="13057" width="3.625" style="208" customWidth="1"/>
    <col min="13058" max="13058" width="2.625" style="208" customWidth="1"/>
    <col min="13059" max="13059" width="11.5" style="208" bestFit="1" customWidth="1"/>
    <col min="13060" max="13060" width="31.875" style="208" customWidth="1"/>
    <col min="13061" max="13061" width="14.125" style="208" customWidth="1"/>
    <col min="13062" max="13062" width="19.375" style="208" customWidth="1"/>
    <col min="13063" max="13063" width="14.125" style="208" customWidth="1"/>
    <col min="13064" max="13064" width="19.375" style="208" customWidth="1"/>
    <col min="13065" max="13065" width="3.375" style="208" bestFit="1" customWidth="1"/>
    <col min="13066" max="13312" width="9" style="208"/>
    <col min="13313" max="13313" width="3.625" style="208" customWidth="1"/>
    <col min="13314" max="13314" width="2.625" style="208" customWidth="1"/>
    <col min="13315" max="13315" width="11.5" style="208" bestFit="1" customWidth="1"/>
    <col min="13316" max="13316" width="31.875" style="208" customWidth="1"/>
    <col min="13317" max="13317" width="14.125" style="208" customWidth="1"/>
    <col min="13318" max="13318" width="19.375" style="208" customWidth="1"/>
    <col min="13319" max="13319" width="14.125" style="208" customWidth="1"/>
    <col min="13320" max="13320" width="19.375" style="208" customWidth="1"/>
    <col min="13321" max="13321" width="3.375" style="208" bestFit="1" customWidth="1"/>
    <col min="13322" max="13568" width="9" style="208"/>
    <col min="13569" max="13569" width="3.625" style="208" customWidth="1"/>
    <col min="13570" max="13570" width="2.625" style="208" customWidth="1"/>
    <col min="13571" max="13571" width="11.5" style="208" bestFit="1" customWidth="1"/>
    <col min="13572" max="13572" width="31.875" style="208" customWidth="1"/>
    <col min="13573" max="13573" width="14.125" style="208" customWidth="1"/>
    <col min="13574" max="13574" width="19.375" style="208" customWidth="1"/>
    <col min="13575" max="13575" width="14.125" style="208" customWidth="1"/>
    <col min="13576" max="13576" width="19.375" style="208" customWidth="1"/>
    <col min="13577" max="13577" width="3.375" style="208" bestFit="1" customWidth="1"/>
    <col min="13578" max="13824" width="9" style="208"/>
    <col min="13825" max="13825" width="3.625" style="208" customWidth="1"/>
    <col min="13826" max="13826" width="2.625" style="208" customWidth="1"/>
    <col min="13827" max="13827" width="11.5" style="208" bestFit="1" customWidth="1"/>
    <col min="13828" max="13828" width="31.875" style="208" customWidth="1"/>
    <col min="13829" max="13829" width="14.125" style="208" customWidth="1"/>
    <col min="13830" max="13830" width="19.375" style="208" customWidth="1"/>
    <col min="13831" max="13831" width="14.125" style="208" customWidth="1"/>
    <col min="13832" max="13832" width="19.375" style="208" customWidth="1"/>
    <col min="13833" max="13833" width="3.375" style="208" bestFit="1" customWidth="1"/>
    <col min="13834" max="14080" width="9" style="208"/>
    <col min="14081" max="14081" width="3.625" style="208" customWidth="1"/>
    <col min="14082" max="14082" width="2.625" style="208" customWidth="1"/>
    <col min="14083" max="14083" width="11.5" style="208" bestFit="1" customWidth="1"/>
    <col min="14084" max="14084" width="31.875" style="208" customWidth="1"/>
    <col min="14085" max="14085" width="14.125" style="208" customWidth="1"/>
    <col min="14086" max="14086" width="19.375" style="208" customWidth="1"/>
    <col min="14087" max="14087" width="14.125" style="208" customWidth="1"/>
    <col min="14088" max="14088" width="19.375" style="208" customWidth="1"/>
    <col min="14089" max="14089" width="3.375" style="208" bestFit="1" customWidth="1"/>
    <col min="14090" max="14336" width="9" style="208"/>
    <col min="14337" max="14337" width="3.625" style="208" customWidth="1"/>
    <col min="14338" max="14338" width="2.625" style="208" customWidth="1"/>
    <col min="14339" max="14339" width="11.5" style="208" bestFit="1" customWidth="1"/>
    <col min="14340" max="14340" width="31.875" style="208" customWidth="1"/>
    <col min="14341" max="14341" width="14.125" style="208" customWidth="1"/>
    <col min="14342" max="14342" width="19.375" style="208" customWidth="1"/>
    <col min="14343" max="14343" width="14.125" style="208" customWidth="1"/>
    <col min="14344" max="14344" width="19.375" style="208" customWidth="1"/>
    <col min="14345" max="14345" width="3.375" style="208" bestFit="1" customWidth="1"/>
    <col min="14346" max="14592" width="9" style="208"/>
    <col min="14593" max="14593" width="3.625" style="208" customWidth="1"/>
    <col min="14594" max="14594" width="2.625" style="208" customWidth="1"/>
    <col min="14595" max="14595" width="11.5" style="208" bestFit="1" customWidth="1"/>
    <col min="14596" max="14596" width="31.875" style="208" customWidth="1"/>
    <col min="14597" max="14597" width="14.125" style="208" customWidth="1"/>
    <col min="14598" max="14598" width="19.375" style="208" customWidth="1"/>
    <col min="14599" max="14599" width="14.125" style="208" customWidth="1"/>
    <col min="14600" max="14600" width="19.375" style="208" customWidth="1"/>
    <col min="14601" max="14601" width="3.375" style="208" bestFit="1" customWidth="1"/>
    <col min="14602" max="14848" width="9" style="208"/>
    <col min="14849" max="14849" width="3.625" style="208" customWidth="1"/>
    <col min="14850" max="14850" width="2.625" style="208" customWidth="1"/>
    <col min="14851" max="14851" width="11.5" style="208" bestFit="1" customWidth="1"/>
    <col min="14852" max="14852" width="31.875" style="208" customWidth="1"/>
    <col min="14853" max="14853" width="14.125" style="208" customWidth="1"/>
    <col min="14854" max="14854" width="19.375" style="208" customWidth="1"/>
    <col min="14855" max="14855" width="14.125" style="208" customWidth="1"/>
    <col min="14856" max="14856" width="19.375" style="208" customWidth="1"/>
    <col min="14857" max="14857" width="3.375" style="208" bestFit="1" customWidth="1"/>
    <col min="14858" max="15104" width="9" style="208"/>
    <col min="15105" max="15105" width="3.625" style="208" customWidth="1"/>
    <col min="15106" max="15106" width="2.625" style="208" customWidth="1"/>
    <col min="15107" max="15107" width="11.5" style="208" bestFit="1" customWidth="1"/>
    <col min="15108" max="15108" width="31.875" style="208" customWidth="1"/>
    <col min="15109" max="15109" width="14.125" style="208" customWidth="1"/>
    <col min="15110" max="15110" width="19.375" style="208" customWidth="1"/>
    <col min="15111" max="15111" width="14.125" style="208" customWidth="1"/>
    <col min="15112" max="15112" width="19.375" style="208" customWidth="1"/>
    <col min="15113" max="15113" width="3.375" style="208" bestFit="1" customWidth="1"/>
    <col min="15114" max="15360" width="9" style="208"/>
    <col min="15361" max="15361" width="3.625" style="208" customWidth="1"/>
    <col min="15362" max="15362" width="2.625" style="208" customWidth="1"/>
    <col min="15363" max="15363" width="11.5" style="208" bestFit="1" customWidth="1"/>
    <col min="15364" max="15364" width="31.875" style="208" customWidth="1"/>
    <col min="15365" max="15365" width="14.125" style="208" customWidth="1"/>
    <col min="15366" max="15366" width="19.375" style="208" customWidth="1"/>
    <col min="15367" max="15367" width="14.125" style="208" customWidth="1"/>
    <col min="15368" max="15368" width="19.375" style="208" customWidth="1"/>
    <col min="15369" max="15369" width="3.375" style="208" bestFit="1" customWidth="1"/>
    <col min="15370" max="15616" width="9" style="208"/>
    <col min="15617" max="15617" width="3.625" style="208" customWidth="1"/>
    <col min="15618" max="15618" width="2.625" style="208" customWidth="1"/>
    <col min="15619" max="15619" width="11.5" style="208" bestFit="1" customWidth="1"/>
    <col min="15620" max="15620" width="31.875" style="208" customWidth="1"/>
    <col min="15621" max="15621" width="14.125" style="208" customWidth="1"/>
    <col min="15622" max="15622" width="19.375" style="208" customWidth="1"/>
    <col min="15623" max="15623" width="14.125" style="208" customWidth="1"/>
    <col min="15624" max="15624" width="19.375" style="208" customWidth="1"/>
    <col min="15625" max="15625" width="3.375" style="208" bestFit="1" customWidth="1"/>
    <col min="15626" max="15872" width="9" style="208"/>
    <col min="15873" max="15873" width="3.625" style="208" customWidth="1"/>
    <col min="15874" max="15874" width="2.625" style="208" customWidth="1"/>
    <col min="15875" max="15875" width="11.5" style="208" bestFit="1" customWidth="1"/>
    <col min="15876" max="15876" width="31.875" style="208" customWidth="1"/>
    <col min="15877" max="15877" width="14.125" style="208" customWidth="1"/>
    <col min="15878" max="15878" width="19.375" style="208" customWidth="1"/>
    <col min="15879" max="15879" width="14.125" style="208" customWidth="1"/>
    <col min="15880" max="15880" width="19.375" style="208" customWidth="1"/>
    <col min="15881" max="15881" width="3.375" style="208" bestFit="1" customWidth="1"/>
    <col min="15882" max="16128" width="9" style="208"/>
    <col min="16129" max="16129" width="3.625" style="208" customWidth="1"/>
    <col min="16130" max="16130" width="2.625" style="208" customWidth="1"/>
    <col min="16131" max="16131" width="11.5" style="208" bestFit="1" customWidth="1"/>
    <col min="16132" max="16132" width="31.875" style="208" customWidth="1"/>
    <col min="16133" max="16133" width="14.125" style="208" customWidth="1"/>
    <col min="16134" max="16134" width="19.375" style="208" customWidth="1"/>
    <col min="16135" max="16135" width="14.125" style="208" customWidth="1"/>
    <col min="16136" max="16136" width="19.375" style="208" customWidth="1"/>
    <col min="16137" max="16137" width="3.375" style="208" bestFit="1" customWidth="1"/>
    <col min="16138" max="16384" width="9" style="208"/>
  </cols>
  <sheetData>
    <row r="2" spans="2:9" ht="17.25">
      <c r="B2" s="205" t="s">
        <v>246</v>
      </c>
      <c r="C2" s="205"/>
      <c r="D2" s="206"/>
      <c r="E2" s="205"/>
      <c r="F2" s="205"/>
      <c r="G2" s="207"/>
      <c r="H2" s="205"/>
      <c r="I2" s="205"/>
    </row>
    <row r="3" spans="2:9" ht="13.5" customHeight="1">
      <c r="B3" s="205"/>
      <c r="C3" s="205"/>
      <c r="D3" s="206"/>
      <c r="E3" s="205"/>
      <c r="F3" s="205"/>
      <c r="G3" s="207"/>
      <c r="H3" s="205"/>
      <c r="I3" s="205"/>
    </row>
    <row r="4" spans="2:9" ht="17.25">
      <c r="B4" s="205"/>
      <c r="C4" s="209" t="s">
        <v>247</v>
      </c>
      <c r="D4" s="1321" t="str">
        <f>工事情報!B2</f>
        <v>山梨大学（武田１）ゼロエミッションみらいラボ(仮称)新営電気設備工事</v>
      </c>
      <c r="E4" s="1321"/>
      <c r="F4" s="1321"/>
      <c r="G4" s="1321"/>
      <c r="H4" s="1321"/>
      <c r="I4" s="205"/>
    </row>
    <row r="5" spans="2:9" ht="14.25">
      <c r="B5" s="210"/>
      <c r="C5" s="209"/>
      <c r="D5" s="211"/>
      <c r="E5" s="210"/>
      <c r="F5" s="210"/>
      <c r="G5" s="212"/>
      <c r="H5" s="210"/>
    </row>
    <row r="6" spans="2:9" ht="17.25">
      <c r="B6" s="213"/>
      <c r="C6" s="214" t="s">
        <v>248</v>
      </c>
      <c r="D6" s="236">
        <f>種目別内訳書!I5</f>
        <v>0</v>
      </c>
      <c r="E6" s="215" t="s">
        <v>249</v>
      </c>
      <c r="F6" s="237">
        <f>種目別内訳書!I6</f>
        <v>0</v>
      </c>
      <c r="G6" s="214" t="s">
        <v>250</v>
      </c>
      <c r="H6" s="213"/>
      <c r="I6" s="205"/>
    </row>
    <row r="7" spans="2:9" ht="14.25">
      <c r="B7" s="214"/>
      <c r="C7" s="214"/>
      <c r="D7" s="214"/>
      <c r="E7" s="214"/>
      <c r="F7" s="214"/>
      <c r="G7" s="216"/>
      <c r="H7" s="214"/>
    </row>
    <row r="8" spans="2:9" ht="14.25">
      <c r="B8" s="209"/>
      <c r="C8" s="214"/>
      <c r="D8" s="217" t="s">
        <v>251</v>
      </c>
      <c r="E8" s="238">
        <f>種目別内訳書!N22</f>
        <v>0</v>
      </c>
      <c r="F8" s="214" t="s">
        <v>299</v>
      </c>
      <c r="G8" s="216" t="s">
        <v>252</v>
      </c>
      <c r="H8" s="218">
        <f>ROUND(+E8*9.63/10,0)</f>
        <v>0</v>
      </c>
    </row>
    <row r="9" spans="2:9" ht="14.25">
      <c r="B9" s="209"/>
      <c r="C9" s="209"/>
      <c r="D9" s="217"/>
      <c r="E9" s="209"/>
      <c r="F9" s="209"/>
      <c r="G9" s="219"/>
      <c r="H9" s="218"/>
    </row>
    <row r="10" spans="2:9" ht="14.25">
      <c r="B10" s="209"/>
      <c r="C10" s="209"/>
      <c r="D10" s="217" t="s">
        <v>253</v>
      </c>
      <c r="E10" s="238">
        <f>種目別内訳書!N30</f>
        <v>0</v>
      </c>
      <c r="F10" s="214" t="s">
        <v>254</v>
      </c>
      <c r="G10" s="219" t="s">
        <v>252</v>
      </c>
      <c r="H10" s="218">
        <f>ROUND(+E10*9/10,0)</f>
        <v>0</v>
      </c>
    </row>
    <row r="11" spans="2:9" ht="14.25">
      <c r="B11" s="209"/>
      <c r="C11" s="209"/>
      <c r="D11" s="217"/>
      <c r="E11" s="209"/>
      <c r="F11" s="209"/>
      <c r="G11" s="219"/>
      <c r="H11" s="218"/>
    </row>
    <row r="12" spans="2:9" ht="14.25">
      <c r="B12" s="209"/>
      <c r="C12" s="209"/>
      <c r="D12" s="217" t="s">
        <v>255</v>
      </c>
      <c r="E12" s="238">
        <f>種目別内訳書!N32</f>
        <v>0</v>
      </c>
      <c r="F12" s="214" t="s">
        <v>254</v>
      </c>
      <c r="G12" s="219" t="s">
        <v>252</v>
      </c>
      <c r="H12" s="218">
        <f>ROUND(+E12*9/10,0)</f>
        <v>0</v>
      </c>
    </row>
    <row r="13" spans="2:9" ht="14.25">
      <c r="B13" s="209"/>
      <c r="C13" s="209"/>
      <c r="D13" s="217"/>
      <c r="E13" s="209"/>
      <c r="F13" s="209"/>
      <c r="G13" s="219"/>
      <c r="H13" s="218"/>
    </row>
    <row r="14" spans="2:9" ht="14.25">
      <c r="B14" s="209"/>
      <c r="C14" s="209"/>
      <c r="D14" s="217" t="s">
        <v>256</v>
      </c>
      <c r="E14" s="238">
        <f>種目別内訳書!N34</f>
        <v>0</v>
      </c>
      <c r="F14" s="214" t="s">
        <v>300</v>
      </c>
      <c r="G14" s="219" t="s">
        <v>252</v>
      </c>
      <c r="H14" s="218">
        <f>ROUND(+E14*6.8/10,0)</f>
        <v>0</v>
      </c>
    </row>
    <row r="15" spans="2:9" ht="14.25">
      <c r="B15" s="209"/>
      <c r="C15" s="209"/>
      <c r="D15" s="217"/>
      <c r="E15" s="209"/>
      <c r="F15" s="209"/>
      <c r="G15" s="219"/>
      <c r="H15" s="218"/>
    </row>
    <row r="16" spans="2:9" ht="14.25">
      <c r="B16" s="209"/>
      <c r="C16" s="209"/>
      <c r="D16" s="217" t="s">
        <v>59</v>
      </c>
      <c r="E16" s="209"/>
      <c r="F16" s="209"/>
      <c r="G16" s="219"/>
      <c r="H16" s="218">
        <f>SUM(H8:H14)</f>
        <v>0</v>
      </c>
    </row>
    <row r="17" spans="2:12" ht="14.25">
      <c r="B17" s="209"/>
      <c r="C17" s="209"/>
      <c r="D17" s="217"/>
      <c r="E17" s="209"/>
      <c r="F17" s="209"/>
      <c r="G17" s="219"/>
      <c r="H17" s="218"/>
    </row>
    <row r="18" spans="2:12" ht="14.25">
      <c r="B18" s="209"/>
      <c r="C18" s="209"/>
      <c r="D18" s="217" t="s">
        <v>257</v>
      </c>
      <c r="E18" s="220">
        <f>+H16</f>
        <v>0</v>
      </c>
      <c r="F18" s="209" t="s">
        <v>312</v>
      </c>
      <c r="G18" s="219"/>
      <c r="H18" s="218">
        <f>ROUNDDOWN(E18*0.1,0)</f>
        <v>0</v>
      </c>
    </row>
    <row r="19" spans="2:12" ht="15" thickBot="1">
      <c r="B19" s="209"/>
      <c r="C19" s="209"/>
      <c r="D19" s="217"/>
      <c r="E19" s="209"/>
      <c r="F19" s="209"/>
      <c r="G19" s="219"/>
      <c r="H19" s="218"/>
    </row>
    <row r="20" spans="2:12" ht="15.75" thickTop="1" thickBot="1">
      <c r="B20" s="209"/>
      <c r="C20" s="209"/>
      <c r="D20" s="217" t="s">
        <v>258</v>
      </c>
      <c r="E20" s="209"/>
      <c r="F20" s="209"/>
      <c r="G20" s="219"/>
      <c r="H20" s="221">
        <f>+H16+H18</f>
        <v>0</v>
      </c>
      <c r="I20" s="208" t="s">
        <v>212</v>
      </c>
    </row>
    <row r="21" spans="2:12" ht="15" thickTop="1">
      <c r="B21" s="209"/>
      <c r="C21" s="209"/>
      <c r="D21" s="217"/>
      <c r="E21" s="209"/>
      <c r="F21" s="209"/>
      <c r="G21" s="219"/>
      <c r="H21" s="209"/>
    </row>
    <row r="22" spans="2:12" ht="14.25">
      <c r="B22" s="209"/>
      <c r="C22" s="209"/>
      <c r="D22" s="217"/>
      <c r="E22" s="209"/>
      <c r="F22" s="209"/>
      <c r="G22" s="219"/>
      <c r="H22" s="209"/>
    </row>
    <row r="23" spans="2:12" ht="14.25">
      <c r="B23" s="209"/>
      <c r="C23" s="209"/>
      <c r="D23" s="217"/>
      <c r="E23" s="209"/>
      <c r="F23" s="209"/>
      <c r="G23" s="219"/>
      <c r="H23" s="209"/>
    </row>
    <row r="24" spans="2:12" ht="14.25">
      <c r="B24" s="209"/>
      <c r="C24" s="209"/>
      <c r="D24" s="222" t="s">
        <v>302</v>
      </c>
      <c r="E24" s="219" t="s">
        <v>259</v>
      </c>
      <c r="F24" s="219" t="s">
        <v>258</v>
      </c>
      <c r="G24" s="219" t="s">
        <v>259</v>
      </c>
      <c r="H24" s="223" t="s">
        <v>301</v>
      </c>
    </row>
    <row r="25" spans="2:12" ht="15" thickBot="1">
      <c r="B25" s="209"/>
      <c r="C25" s="209"/>
      <c r="D25" s="222"/>
      <c r="E25" s="219"/>
      <c r="F25" s="219"/>
      <c r="G25" s="219"/>
      <c r="H25" s="219"/>
    </row>
    <row r="26" spans="2:12" ht="15.75" thickTop="1" thickBot="1">
      <c r="B26" s="209"/>
      <c r="C26" s="209"/>
      <c r="D26" s="224">
        <f>ROUND(D6*7.5/10,2)</f>
        <v>0</v>
      </c>
      <c r="E26" s="219" t="s">
        <v>259</v>
      </c>
      <c r="F26" s="225">
        <f>+H20</f>
        <v>0</v>
      </c>
      <c r="G26" s="219" t="str">
        <f>IF(+F26&lt;H26,"＜","＞")</f>
        <v>＞</v>
      </c>
      <c r="H26" s="224">
        <f>ROUND(D6*9.2/10,2)</f>
        <v>0</v>
      </c>
      <c r="L26" s="219"/>
    </row>
    <row r="27" spans="2:12" ht="15" thickTop="1">
      <c r="B27" s="209"/>
      <c r="C27" s="209"/>
      <c r="D27" s="217"/>
      <c r="E27" s="209"/>
      <c r="F27" s="209"/>
      <c r="G27" s="219"/>
      <c r="H27" s="209"/>
    </row>
    <row r="28" spans="2:12" ht="14.25">
      <c r="B28" s="209"/>
      <c r="C28" s="1322" t="str">
        <f>IF(+F26&lt;H26,"上記より算出した最低基準価格が、予定価格に10分の7.5を乗じて得た額と予定価格に10分の9.2を乗じて得た額の間であるため、これを最低基準価格とする。","上記より、最低基準価格が、予定価格に10分の9.2を乗じて得た額を超えるため、10分の9.2を乗じて得た額とする。")</f>
        <v>上記より、最低基準価格が、予定価格に10分の9.2を乗じて得た額を超えるため、10分の9.2を乗じて得た額とする。</v>
      </c>
      <c r="D28" s="1322"/>
      <c r="E28" s="1322"/>
      <c r="F28" s="1322"/>
      <c r="G28" s="1322"/>
      <c r="H28" s="1322"/>
      <c r="I28" s="1322"/>
    </row>
    <row r="29" spans="2:12" ht="14.25">
      <c r="B29" s="209"/>
      <c r="C29" s="1322"/>
      <c r="D29" s="1322"/>
      <c r="E29" s="1322"/>
      <c r="F29" s="1322"/>
      <c r="G29" s="1322"/>
      <c r="H29" s="1322"/>
      <c r="I29" s="1322"/>
    </row>
    <row r="30" spans="2:12">
      <c r="B30" s="210"/>
      <c r="C30" s="210"/>
      <c r="D30" s="211"/>
      <c r="E30" s="210"/>
      <c r="F30" s="210"/>
      <c r="G30" s="212"/>
      <c r="H30" s="210"/>
    </row>
    <row r="31" spans="2:12" ht="14.25">
      <c r="B31" s="209"/>
      <c r="C31" s="209"/>
      <c r="D31" s="217"/>
      <c r="E31" s="209"/>
      <c r="F31" s="209"/>
      <c r="G31" s="219"/>
      <c r="H31" s="209"/>
    </row>
    <row r="32" spans="2:12" ht="14.25">
      <c r="B32" s="209"/>
      <c r="C32" s="209"/>
      <c r="D32" s="226" t="s">
        <v>296</v>
      </c>
      <c r="E32" s="227">
        <f>+H16</f>
        <v>0</v>
      </c>
      <c r="F32" s="209" t="s">
        <v>260</v>
      </c>
      <c r="G32" s="228">
        <f>IF(+F26&lt;H26,F26,H26)</f>
        <v>0</v>
      </c>
      <c r="H32" s="209" t="s">
        <v>261</v>
      </c>
    </row>
    <row r="33" spans="2:8" ht="14.25">
      <c r="B33" s="209"/>
      <c r="C33" s="209"/>
      <c r="D33" s="217"/>
      <c r="E33" s="209"/>
      <c r="F33" s="209"/>
      <c r="G33" s="219"/>
      <c r="H33" s="209"/>
    </row>
    <row r="34" spans="2:8">
      <c r="B34" s="210"/>
      <c r="C34" s="210"/>
      <c r="D34" s="211"/>
      <c r="E34" s="210"/>
      <c r="F34" s="210"/>
      <c r="G34" s="212"/>
      <c r="H34" s="210"/>
    </row>
    <row r="35" spans="2:8">
      <c r="B35" s="210"/>
      <c r="C35" s="210"/>
      <c r="D35" s="211"/>
      <c r="E35" s="210"/>
      <c r="F35" s="210"/>
      <c r="G35" s="212"/>
      <c r="H35" s="210"/>
    </row>
    <row r="36" spans="2:8">
      <c r="B36" s="210"/>
      <c r="C36" s="210"/>
      <c r="D36" s="211"/>
      <c r="E36" s="210"/>
      <c r="F36" s="210"/>
      <c r="G36" s="212"/>
      <c r="H36" s="210"/>
    </row>
    <row r="37" spans="2:8" ht="14.25">
      <c r="B37" s="210"/>
      <c r="C37" s="209"/>
      <c r="D37" s="211"/>
      <c r="E37" s="210"/>
      <c r="F37" s="210"/>
      <c r="G37" s="212"/>
      <c r="H37" s="210"/>
    </row>
    <row r="38" spans="2:8">
      <c r="B38" s="210"/>
      <c r="C38" s="210"/>
      <c r="D38" s="211"/>
      <c r="E38" s="210"/>
      <c r="F38" s="210"/>
      <c r="G38" s="212"/>
      <c r="H38" s="210"/>
    </row>
    <row r="39" spans="2:8">
      <c r="B39" s="210"/>
      <c r="C39" s="210"/>
      <c r="D39" s="211"/>
      <c r="E39" s="210"/>
      <c r="F39" s="210"/>
      <c r="G39" s="212"/>
      <c r="H39" s="210"/>
    </row>
    <row r="40" spans="2:8">
      <c r="B40" s="210"/>
      <c r="C40" s="210"/>
      <c r="D40" s="211"/>
      <c r="E40" s="210"/>
      <c r="F40" s="210"/>
      <c r="G40" s="212"/>
      <c r="H40" s="210"/>
    </row>
    <row r="41" spans="2:8">
      <c r="B41" s="210"/>
      <c r="C41" s="210"/>
      <c r="D41" s="211"/>
      <c r="E41" s="210"/>
      <c r="F41" s="210"/>
      <c r="G41" s="212"/>
      <c r="H41" s="210"/>
    </row>
  </sheetData>
  <mergeCells count="2">
    <mergeCell ref="D4:H4"/>
    <mergeCell ref="C28:I29"/>
  </mergeCells>
  <phoneticPr fontId="27"/>
  <pageMargins left="0.75" right="0.75" top="1" bottom="1" header="0.51200000000000001" footer="0.51200000000000001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indexed="10"/>
    <pageSetUpPr fitToPage="1"/>
  </sheetPr>
  <dimension ref="A2:L34"/>
  <sheetViews>
    <sheetView view="pageBreakPreview" topLeftCell="A5" zoomScaleNormal="100" zoomScaleSheetLayoutView="100" workbookViewId="0">
      <selection activeCell="A27" sqref="A27:U29"/>
    </sheetView>
  </sheetViews>
  <sheetFormatPr defaultRowHeight="13.5"/>
  <cols>
    <col min="1" max="1" width="5.625" style="108" customWidth="1"/>
    <col min="2" max="9" width="11.125" style="108" customWidth="1"/>
    <col min="10" max="10" width="21.625" style="108" customWidth="1"/>
    <col min="11" max="11" width="5.625" style="108" customWidth="1"/>
    <col min="12" max="13" width="10.625" style="108" customWidth="1"/>
    <col min="14" max="256" width="9" style="108"/>
    <col min="257" max="257" width="5.625" style="108" customWidth="1"/>
    <col min="258" max="265" width="11.125" style="108" customWidth="1"/>
    <col min="266" max="266" width="21.625" style="108" customWidth="1"/>
    <col min="267" max="267" width="5.625" style="108" customWidth="1"/>
    <col min="268" max="269" width="10.625" style="108" customWidth="1"/>
    <col min="270" max="512" width="9" style="108"/>
    <col min="513" max="513" width="5.625" style="108" customWidth="1"/>
    <col min="514" max="521" width="11.125" style="108" customWidth="1"/>
    <col min="522" max="522" width="21.625" style="108" customWidth="1"/>
    <col min="523" max="523" width="5.625" style="108" customWidth="1"/>
    <col min="524" max="525" width="10.625" style="108" customWidth="1"/>
    <col min="526" max="768" width="9" style="108"/>
    <col min="769" max="769" width="5.625" style="108" customWidth="1"/>
    <col min="770" max="777" width="11.125" style="108" customWidth="1"/>
    <col min="778" max="778" width="21.625" style="108" customWidth="1"/>
    <col min="779" max="779" width="5.625" style="108" customWidth="1"/>
    <col min="780" max="781" width="10.625" style="108" customWidth="1"/>
    <col min="782" max="1024" width="9" style="108"/>
    <col min="1025" max="1025" width="5.625" style="108" customWidth="1"/>
    <col min="1026" max="1033" width="11.125" style="108" customWidth="1"/>
    <col min="1034" max="1034" width="21.625" style="108" customWidth="1"/>
    <col min="1035" max="1035" width="5.625" style="108" customWidth="1"/>
    <col min="1036" max="1037" width="10.625" style="108" customWidth="1"/>
    <col min="1038" max="1280" width="9" style="108"/>
    <col min="1281" max="1281" width="5.625" style="108" customWidth="1"/>
    <col min="1282" max="1289" width="11.125" style="108" customWidth="1"/>
    <col min="1290" max="1290" width="21.625" style="108" customWidth="1"/>
    <col min="1291" max="1291" width="5.625" style="108" customWidth="1"/>
    <col min="1292" max="1293" width="10.625" style="108" customWidth="1"/>
    <col min="1294" max="1536" width="9" style="108"/>
    <col min="1537" max="1537" width="5.625" style="108" customWidth="1"/>
    <col min="1538" max="1545" width="11.125" style="108" customWidth="1"/>
    <col min="1546" max="1546" width="21.625" style="108" customWidth="1"/>
    <col min="1547" max="1547" width="5.625" style="108" customWidth="1"/>
    <col min="1548" max="1549" width="10.625" style="108" customWidth="1"/>
    <col min="1550" max="1792" width="9" style="108"/>
    <col min="1793" max="1793" width="5.625" style="108" customWidth="1"/>
    <col min="1794" max="1801" width="11.125" style="108" customWidth="1"/>
    <col min="1802" max="1802" width="21.625" style="108" customWidth="1"/>
    <col min="1803" max="1803" width="5.625" style="108" customWidth="1"/>
    <col min="1804" max="1805" width="10.625" style="108" customWidth="1"/>
    <col min="1806" max="2048" width="9" style="108"/>
    <col min="2049" max="2049" width="5.625" style="108" customWidth="1"/>
    <col min="2050" max="2057" width="11.125" style="108" customWidth="1"/>
    <col min="2058" max="2058" width="21.625" style="108" customWidth="1"/>
    <col min="2059" max="2059" width="5.625" style="108" customWidth="1"/>
    <col min="2060" max="2061" width="10.625" style="108" customWidth="1"/>
    <col min="2062" max="2304" width="9" style="108"/>
    <col min="2305" max="2305" width="5.625" style="108" customWidth="1"/>
    <col min="2306" max="2313" width="11.125" style="108" customWidth="1"/>
    <col min="2314" max="2314" width="21.625" style="108" customWidth="1"/>
    <col min="2315" max="2315" width="5.625" style="108" customWidth="1"/>
    <col min="2316" max="2317" width="10.625" style="108" customWidth="1"/>
    <col min="2318" max="2560" width="9" style="108"/>
    <col min="2561" max="2561" width="5.625" style="108" customWidth="1"/>
    <col min="2562" max="2569" width="11.125" style="108" customWidth="1"/>
    <col min="2570" max="2570" width="21.625" style="108" customWidth="1"/>
    <col min="2571" max="2571" width="5.625" style="108" customWidth="1"/>
    <col min="2572" max="2573" width="10.625" style="108" customWidth="1"/>
    <col min="2574" max="2816" width="9" style="108"/>
    <col min="2817" max="2817" width="5.625" style="108" customWidth="1"/>
    <col min="2818" max="2825" width="11.125" style="108" customWidth="1"/>
    <col min="2826" max="2826" width="21.625" style="108" customWidth="1"/>
    <col min="2827" max="2827" width="5.625" style="108" customWidth="1"/>
    <col min="2828" max="2829" width="10.625" style="108" customWidth="1"/>
    <col min="2830" max="3072" width="9" style="108"/>
    <col min="3073" max="3073" width="5.625" style="108" customWidth="1"/>
    <col min="3074" max="3081" width="11.125" style="108" customWidth="1"/>
    <col min="3082" max="3082" width="21.625" style="108" customWidth="1"/>
    <col min="3083" max="3083" width="5.625" style="108" customWidth="1"/>
    <col min="3084" max="3085" width="10.625" style="108" customWidth="1"/>
    <col min="3086" max="3328" width="9" style="108"/>
    <col min="3329" max="3329" width="5.625" style="108" customWidth="1"/>
    <col min="3330" max="3337" width="11.125" style="108" customWidth="1"/>
    <col min="3338" max="3338" width="21.625" style="108" customWidth="1"/>
    <col min="3339" max="3339" width="5.625" style="108" customWidth="1"/>
    <col min="3340" max="3341" width="10.625" style="108" customWidth="1"/>
    <col min="3342" max="3584" width="9" style="108"/>
    <col min="3585" max="3585" width="5.625" style="108" customWidth="1"/>
    <col min="3586" max="3593" width="11.125" style="108" customWidth="1"/>
    <col min="3594" max="3594" width="21.625" style="108" customWidth="1"/>
    <col min="3595" max="3595" width="5.625" style="108" customWidth="1"/>
    <col min="3596" max="3597" width="10.625" style="108" customWidth="1"/>
    <col min="3598" max="3840" width="9" style="108"/>
    <col min="3841" max="3841" width="5.625" style="108" customWidth="1"/>
    <col min="3842" max="3849" width="11.125" style="108" customWidth="1"/>
    <col min="3850" max="3850" width="21.625" style="108" customWidth="1"/>
    <col min="3851" max="3851" width="5.625" style="108" customWidth="1"/>
    <col min="3852" max="3853" width="10.625" style="108" customWidth="1"/>
    <col min="3854" max="4096" width="9" style="108"/>
    <col min="4097" max="4097" width="5.625" style="108" customWidth="1"/>
    <col min="4098" max="4105" width="11.125" style="108" customWidth="1"/>
    <col min="4106" max="4106" width="21.625" style="108" customWidth="1"/>
    <col min="4107" max="4107" width="5.625" style="108" customWidth="1"/>
    <col min="4108" max="4109" width="10.625" style="108" customWidth="1"/>
    <col min="4110" max="4352" width="9" style="108"/>
    <col min="4353" max="4353" width="5.625" style="108" customWidth="1"/>
    <col min="4354" max="4361" width="11.125" style="108" customWidth="1"/>
    <col min="4362" max="4362" width="21.625" style="108" customWidth="1"/>
    <col min="4363" max="4363" width="5.625" style="108" customWidth="1"/>
    <col min="4364" max="4365" width="10.625" style="108" customWidth="1"/>
    <col min="4366" max="4608" width="9" style="108"/>
    <col min="4609" max="4609" width="5.625" style="108" customWidth="1"/>
    <col min="4610" max="4617" width="11.125" style="108" customWidth="1"/>
    <col min="4618" max="4618" width="21.625" style="108" customWidth="1"/>
    <col min="4619" max="4619" width="5.625" style="108" customWidth="1"/>
    <col min="4620" max="4621" width="10.625" style="108" customWidth="1"/>
    <col min="4622" max="4864" width="9" style="108"/>
    <col min="4865" max="4865" width="5.625" style="108" customWidth="1"/>
    <col min="4866" max="4873" width="11.125" style="108" customWidth="1"/>
    <col min="4874" max="4874" width="21.625" style="108" customWidth="1"/>
    <col min="4875" max="4875" width="5.625" style="108" customWidth="1"/>
    <col min="4876" max="4877" width="10.625" style="108" customWidth="1"/>
    <col min="4878" max="5120" width="9" style="108"/>
    <col min="5121" max="5121" width="5.625" style="108" customWidth="1"/>
    <col min="5122" max="5129" width="11.125" style="108" customWidth="1"/>
    <col min="5130" max="5130" width="21.625" style="108" customWidth="1"/>
    <col min="5131" max="5131" width="5.625" style="108" customWidth="1"/>
    <col min="5132" max="5133" width="10.625" style="108" customWidth="1"/>
    <col min="5134" max="5376" width="9" style="108"/>
    <col min="5377" max="5377" width="5.625" style="108" customWidth="1"/>
    <col min="5378" max="5385" width="11.125" style="108" customWidth="1"/>
    <col min="5386" max="5386" width="21.625" style="108" customWidth="1"/>
    <col min="5387" max="5387" width="5.625" style="108" customWidth="1"/>
    <col min="5388" max="5389" width="10.625" style="108" customWidth="1"/>
    <col min="5390" max="5632" width="9" style="108"/>
    <col min="5633" max="5633" width="5.625" style="108" customWidth="1"/>
    <col min="5634" max="5641" width="11.125" style="108" customWidth="1"/>
    <col min="5642" max="5642" width="21.625" style="108" customWidth="1"/>
    <col min="5643" max="5643" width="5.625" style="108" customWidth="1"/>
    <col min="5644" max="5645" width="10.625" style="108" customWidth="1"/>
    <col min="5646" max="5888" width="9" style="108"/>
    <col min="5889" max="5889" width="5.625" style="108" customWidth="1"/>
    <col min="5890" max="5897" width="11.125" style="108" customWidth="1"/>
    <col min="5898" max="5898" width="21.625" style="108" customWidth="1"/>
    <col min="5899" max="5899" width="5.625" style="108" customWidth="1"/>
    <col min="5900" max="5901" width="10.625" style="108" customWidth="1"/>
    <col min="5902" max="6144" width="9" style="108"/>
    <col min="6145" max="6145" width="5.625" style="108" customWidth="1"/>
    <col min="6146" max="6153" width="11.125" style="108" customWidth="1"/>
    <col min="6154" max="6154" width="21.625" style="108" customWidth="1"/>
    <col min="6155" max="6155" width="5.625" style="108" customWidth="1"/>
    <col min="6156" max="6157" width="10.625" style="108" customWidth="1"/>
    <col min="6158" max="6400" width="9" style="108"/>
    <col min="6401" max="6401" width="5.625" style="108" customWidth="1"/>
    <col min="6402" max="6409" width="11.125" style="108" customWidth="1"/>
    <col min="6410" max="6410" width="21.625" style="108" customWidth="1"/>
    <col min="6411" max="6411" width="5.625" style="108" customWidth="1"/>
    <col min="6412" max="6413" width="10.625" style="108" customWidth="1"/>
    <col min="6414" max="6656" width="9" style="108"/>
    <col min="6657" max="6657" width="5.625" style="108" customWidth="1"/>
    <col min="6658" max="6665" width="11.125" style="108" customWidth="1"/>
    <col min="6666" max="6666" width="21.625" style="108" customWidth="1"/>
    <col min="6667" max="6667" width="5.625" style="108" customWidth="1"/>
    <col min="6668" max="6669" width="10.625" style="108" customWidth="1"/>
    <col min="6670" max="6912" width="9" style="108"/>
    <col min="6913" max="6913" width="5.625" style="108" customWidth="1"/>
    <col min="6914" max="6921" width="11.125" style="108" customWidth="1"/>
    <col min="6922" max="6922" width="21.625" style="108" customWidth="1"/>
    <col min="6923" max="6923" width="5.625" style="108" customWidth="1"/>
    <col min="6924" max="6925" width="10.625" style="108" customWidth="1"/>
    <col min="6926" max="7168" width="9" style="108"/>
    <col min="7169" max="7169" width="5.625" style="108" customWidth="1"/>
    <col min="7170" max="7177" width="11.125" style="108" customWidth="1"/>
    <col min="7178" max="7178" width="21.625" style="108" customWidth="1"/>
    <col min="7179" max="7179" width="5.625" style="108" customWidth="1"/>
    <col min="7180" max="7181" width="10.625" style="108" customWidth="1"/>
    <col min="7182" max="7424" width="9" style="108"/>
    <col min="7425" max="7425" width="5.625" style="108" customWidth="1"/>
    <col min="7426" max="7433" width="11.125" style="108" customWidth="1"/>
    <col min="7434" max="7434" width="21.625" style="108" customWidth="1"/>
    <col min="7435" max="7435" width="5.625" style="108" customWidth="1"/>
    <col min="7436" max="7437" width="10.625" style="108" customWidth="1"/>
    <col min="7438" max="7680" width="9" style="108"/>
    <col min="7681" max="7681" width="5.625" style="108" customWidth="1"/>
    <col min="7682" max="7689" width="11.125" style="108" customWidth="1"/>
    <col min="7690" max="7690" width="21.625" style="108" customWidth="1"/>
    <col min="7691" max="7691" width="5.625" style="108" customWidth="1"/>
    <col min="7692" max="7693" width="10.625" style="108" customWidth="1"/>
    <col min="7694" max="7936" width="9" style="108"/>
    <col min="7937" max="7937" width="5.625" style="108" customWidth="1"/>
    <col min="7938" max="7945" width="11.125" style="108" customWidth="1"/>
    <col min="7946" max="7946" width="21.625" style="108" customWidth="1"/>
    <col min="7947" max="7947" width="5.625" style="108" customWidth="1"/>
    <col min="7948" max="7949" width="10.625" style="108" customWidth="1"/>
    <col min="7950" max="8192" width="9" style="108"/>
    <col min="8193" max="8193" width="5.625" style="108" customWidth="1"/>
    <col min="8194" max="8201" width="11.125" style="108" customWidth="1"/>
    <col min="8202" max="8202" width="21.625" style="108" customWidth="1"/>
    <col min="8203" max="8203" width="5.625" style="108" customWidth="1"/>
    <col min="8204" max="8205" width="10.625" style="108" customWidth="1"/>
    <col min="8206" max="8448" width="9" style="108"/>
    <col min="8449" max="8449" width="5.625" style="108" customWidth="1"/>
    <col min="8450" max="8457" width="11.125" style="108" customWidth="1"/>
    <col min="8458" max="8458" width="21.625" style="108" customWidth="1"/>
    <col min="8459" max="8459" width="5.625" style="108" customWidth="1"/>
    <col min="8460" max="8461" width="10.625" style="108" customWidth="1"/>
    <col min="8462" max="8704" width="9" style="108"/>
    <col min="8705" max="8705" width="5.625" style="108" customWidth="1"/>
    <col min="8706" max="8713" width="11.125" style="108" customWidth="1"/>
    <col min="8714" max="8714" width="21.625" style="108" customWidth="1"/>
    <col min="8715" max="8715" width="5.625" style="108" customWidth="1"/>
    <col min="8716" max="8717" width="10.625" style="108" customWidth="1"/>
    <col min="8718" max="8960" width="9" style="108"/>
    <col min="8961" max="8961" width="5.625" style="108" customWidth="1"/>
    <col min="8962" max="8969" width="11.125" style="108" customWidth="1"/>
    <col min="8970" max="8970" width="21.625" style="108" customWidth="1"/>
    <col min="8971" max="8971" width="5.625" style="108" customWidth="1"/>
    <col min="8972" max="8973" width="10.625" style="108" customWidth="1"/>
    <col min="8974" max="9216" width="9" style="108"/>
    <col min="9217" max="9217" width="5.625" style="108" customWidth="1"/>
    <col min="9218" max="9225" width="11.125" style="108" customWidth="1"/>
    <col min="9226" max="9226" width="21.625" style="108" customWidth="1"/>
    <col min="9227" max="9227" width="5.625" style="108" customWidth="1"/>
    <col min="9228" max="9229" width="10.625" style="108" customWidth="1"/>
    <col min="9230" max="9472" width="9" style="108"/>
    <col min="9473" max="9473" width="5.625" style="108" customWidth="1"/>
    <col min="9474" max="9481" width="11.125" style="108" customWidth="1"/>
    <col min="9482" max="9482" width="21.625" style="108" customWidth="1"/>
    <col min="9483" max="9483" width="5.625" style="108" customWidth="1"/>
    <col min="9484" max="9485" width="10.625" style="108" customWidth="1"/>
    <col min="9486" max="9728" width="9" style="108"/>
    <col min="9729" max="9729" width="5.625" style="108" customWidth="1"/>
    <col min="9730" max="9737" width="11.125" style="108" customWidth="1"/>
    <col min="9738" max="9738" width="21.625" style="108" customWidth="1"/>
    <col min="9739" max="9739" width="5.625" style="108" customWidth="1"/>
    <col min="9740" max="9741" width="10.625" style="108" customWidth="1"/>
    <col min="9742" max="9984" width="9" style="108"/>
    <col min="9985" max="9985" width="5.625" style="108" customWidth="1"/>
    <col min="9986" max="9993" width="11.125" style="108" customWidth="1"/>
    <col min="9994" max="9994" width="21.625" style="108" customWidth="1"/>
    <col min="9995" max="9995" width="5.625" style="108" customWidth="1"/>
    <col min="9996" max="9997" width="10.625" style="108" customWidth="1"/>
    <col min="9998" max="10240" width="9" style="108"/>
    <col min="10241" max="10241" width="5.625" style="108" customWidth="1"/>
    <col min="10242" max="10249" width="11.125" style="108" customWidth="1"/>
    <col min="10250" max="10250" width="21.625" style="108" customWidth="1"/>
    <col min="10251" max="10251" width="5.625" style="108" customWidth="1"/>
    <col min="10252" max="10253" width="10.625" style="108" customWidth="1"/>
    <col min="10254" max="10496" width="9" style="108"/>
    <col min="10497" max="10497" width="5.625" style="108" customWidth="1"/>
    <col min="10498" max="10505" width="11.125" style="108" customWidth="1"/>
    <col min="10506" max="10506" width="21.625" style="108" customWidth="1"/>
    <col min="10507" max="10507" width="5.625" style="108" customWidth="1"/>
    <col min="10508" max="10509" width="10.625" style="108" customWidth="1"/>
    <col min="10510" max="10752" width="9" style="108"/>
    <col min="10753" max="10753" width="5.625" style="108" customWidth="1"/>
    <col min="10754" max="10761" width="11.125" style="108" customWidth="1"/>
    <col min="10762" max="10762" width="21.625" style="108" customWidth="1"/>
    <col min="10763" max="10763" width="5.625" style="108" customWidth="1"/>
    <col min="10764" max="10765" width="10.625" style="108" customWidth="1"/>
    <col min="10766" max="11008" width="9" style="108"/>
    <col min="11009" max="11009" width="5.625" style="108" customWidth="1"/>
    <col min="11010" max="11017" width="11.125" style="108" customWidth="1"/>
    <col min="11018" max="11018" width="21.625" style="108" customWidth="1"/>
    <col min="11019" max="11019" width="5.625" style="108" customWidth="1"/>
    <col min="11020" max="11021" width="10.625" style="108" customWidth="1"/>
    <col min="11022" max="11264" width="9" style="108"/>
    <col min="11265" max="11265" width="5.625" style="108" customWidth="1"/>
    <col min="11266" max="11273" width="11.125" style="108" customWidth="1"/>
    <col min="11274" max="11274" width="21.625" style="108" customWidth="1"/>
    <col min="11275" max="11275" width="5.625" style="108" customWidth="1"/>
    <col min="11276" max="11277" width="10.625" style="108" customWidth="1"/>
    <col min="11278" max="11520" width="9" style="108"/>
    <col min="11521" max="11521" width="5.625" style="108" customWidth="1"/>
    <col min="11522" max="11529" width="11.125" style="108" customWidth="1"/>
    <col min="11530" max="11530" width="21.625" style="108" customWidth="1"/>
    <col min="11531" max="11531" width="5.625" style="108" customWidth="1"/>
    <col min="11532" max="11533" width="10.625" style="108" customWidth="1"/>
    <col min="11534" max="11776" width="9" style="108"/>
    <col min="11777" max="11777" width="5.625" style="108" customWidth="1"/>
    <col min="11778" max="11785" width="11.125" style="108" customWidth="1"/>
    <col min="11786" max="11786" width="21.625" style="108" customWidth="1"/>
    <col min="11787" max="11787" width="5.625" style="108" customWidth="1"/>
    <col min="11788" max="11789" width="10.625" style="108" customWidth="1"/>
    <col min="11790" max="12032" width="9" style="108"/>
    <col min="12033" max="12033" width="5.625" style="108" customWidth="1"/>
    <col min="12034" max="12041" width="11.125" style="108" customWidth="1"/>
    <col min="12042" max="12042" width="21.625" style="108" customWidth="1"/>
    <col min="12043" max="12043" width="5.625" style="108" customWidth="1"/>
    <col min="12044" max="12045" width="10.625" style="108" customWidth="1"/>
    <col min="12046" max="12288" width="9" style="108"/>
    <col min="12289" max="12289" width="5.625" style="108" customWidth="1"/>
    <col min="12290" max="12297" width="11.125" style="108" customWidth="1"/>
    <col min="12298" max="12298" width="21.625" style="108" customWidth="1"/>
    <col min="12299" max="12299" width="5.625" style="108" customWidth="1"/>
    <col min="12300" max="12301" width="10.625" style="108" customWidth="1"/>
    <col min="12302" max="12544" width="9" style="108"/>
    <col min="12545" max="12545" width="5.625" style="108" customWidth="1"/>
    <col min="12546" max="12553" width="11.125" style="108" customWidth="1"/>
    <col min="12554" max="12554" width="21.625" style="108" customWidth="1"/>
    <col min="12555" max="12555" width="5.625" style="108" customWidth="1"/>
    <col min="12556" max="12557" width="10.625" style="108" customWidth="1"/>
    <col min="12558" max="12800" width="9" style="108"/>
    <col min="12801" max="12801" width="5.625" style="108" customWidth="1"/>
    <col min="12802" max="12809" width="11.125" style="108" customWidth="1"/>
    <col min="12810" max="12810" width="21.625" style="108" customWidth="1"/>
    <col min="12811" max="12811" width="5.625" style="108" customWidth="1"/>
    <col min="12812" max="12813" width="10.625" style="108" customWidth="1"/>
    <col min="12814" max="13056" width="9" style="108"/>
    <col min="13057" max="13057" width="5.625" style="108" customWidth="1"/>
    <col min="13058" max="13065" width="11.125" style="108" customWidth="1"/>
    <col min="13066" max="13066" width="21.625" style="108" customWidth="1"/>
    <col min="13067" max="13067" width="5.625" style="108" customWidth="1"/>
    <col min="13068" max="13069" width="10.625" style="108" customWidth="1"/>
    <col min="13070" max="13312" width="9" style="108"/>
    <col min="13313" max="13313" width="5.625" style="108" customWidth="1"/>
    <col min="13314" max="13321" width="11.125" style="108" customWidth="1"/>
    <col min="13322" max="13322" width="21.625" style="108" customWidth="1"/>
    <col min="13323" max="13323" width="5.625" style="108" customWidth="1"/>
    <col min="13324" max="13325" width="10.625" style="108" customWidth="1"/>
    <col min="13326" max="13568" width="9" style="108"/>
    <col min="13569" max="13569" width="5.625" style="108" customWidth="1"/>
    <col min="13570" max="13577" width="11.125" style="108" customWidth="1"/>
    <col min="13578" max="13578" width="21.625" style="108" customWidth="1"/>
    <col min="13579" max="13579" width="5.625" style="108" customWidth="1"/>
    <col min="13580" max="13581" width="10.625" style="108" customWidth="1"/>
    <col min="13582" max="13824" width="9" style="108"/>
    <col min="13825" max="13825" width="5.625" style="108" customWidth="1"/>
    <col min="13826" max="13833" width="11.125" style="108" customWidth="1"/>
    <col min="13834" max="13834" width="21.625" style="108" customWidth="1"/>
    <col min="13835" max="13835" width="5.625" style="108" customWidth="1"/>
    <col min="13836" max="13837" width="10.625" style="108" customWidth="1"/>
    <col min="13838" max="14080" width="9" style="108"/>
    <col min="14081" max="14081" width="5.625" style="108" customWidth="1"/>
    <col min="14082" max="14089" width="11.125" style="108" customWidth="1"/>
    <col min="14090" max="14090" width="21.625" style="108" customWidth="1"/>
    <col min="14091" max="14091" width="5.625" style="108" customWidth="1"/>
    <col min="14092" max="14093" width="10.625" style="108" customWidth="1"/>
    <col min="14094" max="14336" width="9" style="108"/>
    <col min="14337" max="14337" width="5.625" style="108" customWidth="1"/>
    <col min="14338" max="14345" width="11.125" style="108" customWidth="1"/>
    <col min="14346" max="14346" width="21.625" style="108" customWidth="1"/>
    <col min="14347" max="14347" width="5.625" style="108" customWidth="1"/>
    <col min="14348" max="14349" width="10.625" style="108" customWidth="1"/>
    <col min="14350" max="14592" width="9" style="108"/>
    <col min="14593" max="14593" width="5.625" style="108" customWidth="1"/>
    <col min="14594" max="14601" width="11.125" style="108" customWidth="1"/>
    <col min="14602" max="14602" width="21.625" style="108" customWidth="1"/>
    <col min="14603" max="14603" width="5.625" style="108" customWidth="1"/>
    <col min="14604" max="14605" width="10.625" style="108" customWidth="1"/>
    <col min="14606" max="14848" width="9" style="108"/>
    <col min="14849" max="14849" width="5.625" style="108" customWidth="1"/>
    <col min="14850" max="14857" width="11.125" style="108" customWidth="1"/>
    <col min="14858" max="14858" width="21.625" style="108" customWidth="1"/>
    <col min="14859" max="14859" width="5.625" style="108" customWidth="1"/>
    <col min="14860" max="14861" width="10.625" style="108" customWidth="1"/>
    <col min="14862" max="15104" width="9" style="108"/>
    <col min="15105" max="15105" width="5.625" style="108" customWidth="1"/>
    <col min="15106" max="15113" width="11.125" style="108" customWidth="1"/>
    <col min="15114" max="15114" width="21.625" style="108" customWidth="1"/>
    <col min="15115" max="15115" width="5.625" style="108" customWidth="1"/>
    <col min="15116" max="15117" width="10.625" style="108" customWidth="1"/>
    <col min="15118" max="15360" width="9" style="108"/>
    <col min="15361" max="15361" width="5.625" style="108" customWidth="1"/>
    <col min="15362" max="15369" width="11.125" style="108" customWidth="1"/>
    <col min="15370" max="15370" width="21.625" style="108" customWidth="1"/>
    <col min="15371" max="15371" width="5.625" style="108" customWidth="1"/>
    <col min="15372" max="15373" width="10.625" style="108" customWidth="1"/>
    <col min="15374" max="15616" width="9" style="108"/>
    <col min="15617" max="15617" width="5.625" style="108" customWidth="1"/>
    <col min="15618" max="15625" width="11.125" style="108" customWidth="1"/>
    <col min="15626" max="15626" width="21.625" style="108" customWidth="1"/>
    <col min="15627" max="15627" width="5.625" style="108" customWidth="1"/>
    <col min="15628" max="15629" width="10.625" style="108" customWidth="1"/>
    <col min="15630" max="15872" width="9" style="108"/>
    <col min="15873" max="15873" width="5.625" style="108" customWidth="1"/>
    <col min="15874" max="15881" width="11.125" style="108" customWidth="1"/>
    <col min="15882" max="15882" width="21.625" style="108" customWidth="1"/>
    <col min="15883" max="15883" width="5.625" style="108" customWidth="1"/>
    <col min="15884" max="15885" width="10.625" style="108" customWidth="1"/>
    <col min="15886" max="16128" width="9" style="108"/>
    <col min="16129" max="16129" width="5.625" style="108" customWidth="1"/>
    <col min="16130" max="16137" width="11.125" style="108" customWidth="1"/>
    <col min="16138" max="16138" width="21.625" style="108" customWidth="1"/>
    <col min="16139" max="16139" width="5.625" style="108" customWidth="1"/>
    <col min="16140" max="16141" width="10.625" style="108" customWidth="1"/>
    <col min="16142" max="16384" width="9" style="108"/>
  </cols>
  <sheetData>
    <row r="2" spans="1:11" ht="13.5" customHeight="1">
      <c r="C2" s="109"/>
      <c r="D2" s="1326" t="s">
        <v>262</v>
      </c>
      <c r="E2" s="1326"/>
      <c r="F2" s="1326"/>
      <c r="G2" s="1326"/>
      <c r="H2" s="1326"/>
      <c r="I2" s="1326"/>
      <c r="J2" s="109"/>
    </row>
    <row r="3" spans="1:11" ht="13.5" customHeight="1">
      <c r="B3" s="109"/>
      <c r="C3" s="109"/>
      <c r="D3" s="1326"/>
      <c r="E3" s="1326"/>
      <c r="F3" s="1326"/>
      <c r="G3" s="1326"/>
      <c r="H3" s="1326"/>
      <c r="I3" s="1326"/>
      <c r="J3" s="109"/>
    </row>
    <row r="6" spans="1:11">
      <c r="A6" s="110"/>
      <c r="B6" s="111"/>
      <c r="C6" s="111"/>
      <c r="D6" s="111"/>
      <c r="E6" s="111"/>
      <c r="F6" s="111"/>
      <c r="G6" s="111"/>
      <c r="H6" s="111"/>
      <c r="I6" s="111"/>
      <c r="J6" s="111"/>
      <c r="K6" s="112"/>
    </row>
    <row r="7" spans="1:11">
      <c r="A7" s="113"/>
      <c r="K7" s="114"/>
    </row>
    <row r="8" spans="1:11">
      <c r="A8" s="113"/>
      <c r="K8" s="114"/>
    </row>
    <row r="9" spans="1:11">
      <c r="A9" s="113"/>
      <c r="K9" s="114"/>
    </row>
    <row r="10" spans="1:11" ht="13.5" customHeight="1">
      <c r="A10" s="113"/>
      <c r="B10" s="1327" t="s">
        <v>263</v>
      </c>
      <c r="C10" s="1327"/>
      <c r="D10" s="1328" t="str">
        <f>+工事情報!B2</f>
        <v>山梨大学（武田１）ゼロエミッションみらいラボ(仮称)新営電気設備工事</v>
      </c>
      <c r="E10" s="1328"/>
      <c r="F10" s="1328"/>
      <c r="G10" s="1328"/>
      <c r="H10" s="1328"/>
      <c r="I10" s="1328"/>
      <c r="J10" s="1328"/>
      <c r="K10" s="114"/>
    </row>
    <row r="11" spans="1:11" ht="13.5" customHeight="1">
      <c r="A11" s="113"/>
      <c r="B11" s="1327"/>
      <c r="C11" s="1327"/>
      <c r="D11" s="1328"/>
      <c r="E11" s="1328"/>
      <c r="F11" s="1328"/>
      <c r="G11" s="1328"/>
      <c r="H11" s="1328"/>
      <c r="I11" s="1328"/>
      <c r="J11" s="1328"/>
      <c r="K11" s="114"/>
    </row>
    <row r="12" spans="1:11">
      <c r="A12" s="113"/>
      <c r="K12" s="114"/>
    </row>
    <row r="13" spans="1:11">
      <c r="A13" s="113"/>
      <c r="K13" s="114"/>
    </row>
    <row r="14" spans="1:11">
      <c r="A14" s="113"/>
      <c r="K14" s="114"/>
    </row>
    <row r="15" spans="1:11">
      <c r="A15" s="115"/>
      <c r="B15" s="116"/>
      <c r="C15" s="116"/>
      <c r="D15" s="116"/>
      <c r="E15" s="116"/>
      <c r="F15" s="116"/>
      <c r="G15" s="116"/>
      <c r="H15" s="116"/>
      <c r="I15" s="116"/>
      <c r="J15" s="116"/>
      <c r="K15" s="117"/>
    </row>
    <row r="16" spans="1:11">
      <c r="A16" s="113"/>
      <c r="B16" s="111"/>
      <c r="C16" s="111"/>
      <c r="D16" s="111"/>
      <c r="E16" s="111"/>
      <c r="F16" s="111"/>
      <c r="G16" s="111"/>
      <c r="H16" s="111"/>
      <c r="I16" s="111"/>
      <c r="J16" s="111"/>
      <c r="K16" s="112"/>
    </row>
    <row r="17" spans="1:12">
      <c r="A17" s="113"/>
      <c r="K17" s="114"/>
    </row>
    <row r="18" spans="1:12">
      <c r="A18" s="113"/>
      <c r="K18" s="114"/>
    </row>
    <row r="19" spans="1:12">
      <c r="A19" s="113"/>
      <c r="K19" s="114"/>
    </row>
    <row r="20" spans="1:12" ht="21" customHeight="1">
      <c r="A20" s="113"/>
      <c r="B20" s="1327" t="s">
        <v>264</v>
      </c>
      <c r="C20" s="1327"/>
      <c r="D20" s="1329" t="s">
        <v>265</v>
      </c>
      <c r="E20" s="118"/>
      <c r="F20" s="118"/>
      <c r="G20" s="1330">
        <f>最低標準価格算出!G32</f>
        <v>0</v>
      </c>
      <c r="H20" s="1330"/>
      <c r="I20" s="118"/>
      <c r="J20" s="1329" t="s">
        <v>266</v>
      </c>
      <c r="K20" s="114"/>
    </row>
    <row r="21" spans="1:12" ht="21">
      <c r="A21" s="113"/>
      <c r="B21" s="1327"/>
      <c r="C21" s="1327"/>
      <c r="D21" s="1329"/>
      <c r="E21" s="118"/>
      <c r="F21" s="118"/>
      <c r="G21" s="1330"/>
      <c r="H21" s="1330"/>
      <c r="I21" s="118"/>
      <c r="J21" s="1329"/>
      <c r="K21" s="114"/>
    </row>
    <row r="22" spans="1:12">
      <c r="A22" s="113"/>
      <c r="K22" s="114"/>
    </row>
    <row r="23" spans="1:12">
      <c r="A23" s="113"/>
      <c r="K23" s="114"/>
    </row>
    <row r="24" spans="1:12">
      <c r="A24" s="115"/>
      <c r="B24" s="116"/>
      <c r="C24" s="116"/>
      <c r="D24" s="116"/>
      <c r="E24" s="116"/>
      <c r="F24" s="116"/>
      <c r="G24" s="116"/>
      <c r="H24" s="116"/>
      <c r="I24" s="116"/>
      <c r="J24" s="116"/>
      <c r="K24" s="117"/>
    </row>
    <row r="25" spans="1:12">
      <c r="A25" s="113"/>
      <c r="B25" s="111"/>
      <c r="C25" s="111"/>
      <c r="D25" s="111"/>
      <c r="E25" s="111"/>
      <c r="F25" s="111"/>
      <c r="G25" s="111"/>
      <c r="H25" s="111"/>
      <c r="I25" s="111"/>
      <c r="J25" s="111"/>
      <c r="K25" s="112"/>
    </row>
    <row r="26" spans="1:12">
      <c r="A26" s="113"/>
      <c r="K26" s="114"/>
    </row>
    <row r="27" spans="1:12" ht="13.5" customHeight="1">
      <c r="A27" s="113"/>
      <c r="D27" s="1323">
        <f>工事情報!B4</f>
        <v>45366</v>
      </c>
      <c r="E27" s="1323"/>
      <c r="F27" s="1323"/>
      <c r="G27" s="1323"/>
      <c r="H27" s="1323"/>
      <c r="I27" s="1323"/>
      <c r="K27" s="114"/>
    </row>
    <row r="28" spans="1:12" ht="13.5" customHeight="1">
      <c r="A28" s="113"/>
      <c r="D28" s="1323"/>
      <c r="E28" s="1323"/>
      <c r="F28" s="1323"/>
      <c r="G28" s="1323"/>
      <c r="H28" s="1323"/>
      <c r="I28" s="1323"/>
      <c r="K28" s="114"/>
      <c r="L28" s="119" t="s">
        <v>267</v>
      </c>
    </row>
    <row r="29" spans="1:12">
      <c r="A29" s="113"/>
      <c r="K29" s="114"/>
    </row>
    <row r="30" spans="1:12" ht="17.25" customHeight="1">
      <c r="A30" s="113"/>
      <c r="C30" s="120"/>
      <c r="D30" s="1324" t="s">
        <v>268</v>
      </c>
      <c r="E30" s="1324"/>
      <c r="F30" s="1324"/>
      <c r="G30" s="1324"/>
      <c r="K30" s="114"/>
    </row>
    <row r="31" spans="1:12" ht="13.5" customHeight="1">
      <c r="A31" s="113"/>
      <c r="C31" s="121"/>
      <c r="D31" s="1324"/>
      <c r="E31" s="1324"/>
      <c r="F31" s="1324"/>
      <c r="G31" s="1324"/>
      <c r="K31" s="114"/>
    </row>
    <row r="32" spans="1:12" ht="17.25" customHeight="1">
      <c r="A32" s="113"/>
      <c r="C32" s="120"/>
      <c r="D32" s="1324" t="s">
        <v>269</v>
      </c>
      <c r="E32" s="1324"/>
      <c r="F32" s="122"/>
      <c r="G32" s="1324" t="s">
        <v>314</v>
      </c>
      <c r="H32" s="1324"/>
      <c r="I32" s="1324"/>
      <c r="J32" s="1325"/>
      <c r="K32" s="114"/>
    </row>
    <row r="33" spans="1:11" ht="17.25">
      <c r="A33" s="113"/>
      <c r="C33" s="121"/>
      <c r="D33" s="1324"/>
      <c r="E33" s="1324"/>
      <c r="F33" s="122"/>
      <c r="G33" s="1324"/>
      <c r="H33" s="1324"/>
      <c r="I33" s="1324"/>
      <c r="J33" s="1325"/>
      <c r="K33" s="114"/>
    </row>
    <row r="34" spans="1:11">
      <c r="A34" s="115"/>
      <c r="B34" s="116"/>
      <c r="C34" s="116"/>
      <c r="D34" s="116"/>
      <c r="E34" s="116"/>
      <c r="F34" s="116"/>
      <c r="G34" s="116"/>
      <c r="H34" s="116"/>
      <c r="I34" s="116"/>
      <c r="J34" s="116"/>
      <c r="K34" s="117"/>
    </row>
  </sheetData>
  <mergeCells count="12">
    <mergeCell ref="D2:I3"/>
    <mergeCell ref="B10:C11"/>
    <mergeCell ref="D10:J11"/>
    <mergeCell ref="B20:C21"/>
    <mergeCell ref="D20:D21"/>
    <mergeCell ref="G20:H21"/>
    <mergeCell ref="J20:J21"/>
    <mergeCell ref="D27:I28"/>
    <mergeCell ref="D30:G31"/>
    <mergeCell ref="D32:E33"/>
    <mergeCell ref="G32:I33"/>
    <mergeCell ref="J32:J33"/>
  </mergeCells>
  <phoneticPr fontId="27"/>
  <pageMargins left="0.75" right="0.75" top="1" bottom="1" header="0.51200000000000001" footer="0.51200000000000001"/>
  <pageSetup paperSize="9" orientation="landscape" r:id="rId1"/>
  <headerFooter alignWithMargins="0"/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67292-7161-4D36-AD37-79439C46A666}">
  <dimension ref="A1:Q65"/>
  <sheetViews>
    <sheetView tabSelected="1" view="pageBreakPreview" zoomScale="115" zoomScaleNormal="100" zoomScaleSheetLayoutView="115" workbookViewId="0">
      <selection activeCell="S20" sqref="S20"/>
    </sheetView>
  </sheetViews>
  <sheetFormatPr defaultColWidth="9" defaultRowHeight="13.5"/>
  <cols>
    <col min="1" max="17" width="5.625" style="646" customWidth="1"/>
    <col min="18" max="16384" width="9" style="646"/>
  </cols>
  <sheetData>
    <row r="1" spans="1:17" s="642" customFormat="1"/>
    <row r="2" spans="1:17" s="642" customFormat="1"/>
    <row r="3" spans="1:17" s="642" customFormat="1"/>
    <row r="4" spans="1:17" s="642" customFormat="1" ht="13.5" customHeight="1">
      <c r="A4" s="1331" t="str">
        <f>+表紙!B4</f>
        <v>山梨大学（武田１）ゼロエミッションみらいラボ(仮称)新営電気設備工事</v>
      </c>
      <c r="B4" s="1331"/>
      <c r="C4" s="1331"/>
      <c r="D4" s="1331"/>
      <c r="E4" s="1331"/>
      <c r="F4" s="1331"/>
      <c r="G4" s="1331"/>
      <c r="H4" s="1331"/>
      <c r="I4" s="1331"/>
      <c r="J4" s="1331"/>
      <c r="K4" s="1331"/>
      <c r="L4" s="1331"/>
      <c r="M4" s="1331"/>
      <c r="N4" s="1331"/>
      <c r="O4" s="1331"/>
      <c r="P4" s="1331"/>
    </row>
    <row r="5" spans="1:17" s="642" customFormat="1" ht="13.5" customHeight="1">
      <c r="A5" s="1331"/>
      <c r="B5" s="1331"/>
      <c r="C5" s="1331"/>
      <c r="D5" s="1331"/>
      <c r="E5" s="1331"/>
      <c r="F5" s="1331"/>
      <c r="G5" s="1331"/>
      <c r="H5" s="1331"/>
      <c r="I5" s="1331"/>
      <c r="J5" s="1331"/>
      <c r="K5" s="1331"/>
      <c r="L5" s="1331"/>
      <c r="M5" s="1331"/>
      <c r="N5" s="1331"/>
      <c r="O5" s="1331"/>
      <c r="P5" s="1331"/>
      <c r="Q5" s="643"/>
    </row>
    <row r="6" spans="1:17" s="642" customFormat="1" ht="13.5" customHeight="1">
      <c r="A6" s="1331"/>
      <c r="B6" s="1331"/>
      <c r="C6" s="1331"/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N6" s="1331"/>
      <c r="O6" s="1331"/>
      <c r="P6" s="1331"/>
      <c r="Q6" s="643"/>
    </row>
    <row r="7" spans="1:17" s="642" customFormat="1" ht="13.5" customHeight="1">
      <c r="A7" s="1332"/>
      <c r="B7" s="1332"/>
      <c r="C7" s="1332"/>
      <c r="D7" s="1332"/>
      <c r="E7" s="1332"/>
      <c r="F7" s="1332"/>
      <c r="G7" s="1332"/>
      <c r="H7" s="1332"/>
      <c r="I7" s="1332"/>
      <c r="J7" s="1332"/>
      <c r="K7" s="1332"/>
      <c r="L7" s="1332"/>
      <c r="M7" s="1332"/>
      <c r="N7" s="1332"/>
      <c r="O7" s="1332"/>
      <c r="P7" s="1332"/>
      <c r="Q7" s="643"/>
    </row>
    <row r="8" spans="1:17" s="642" customFormat="1">
      <c r="A8" s="644"/>
      <c r="B8" s="644"/>
      <c r="C8" s="644"/>
      <c r="D8" s="644"/>
      <c r="E8" s="644"/>
      <c r="F8" s="644"/>
      <c r="G8" s="644"/>
      <c r="H8" s="644"/>
      <c r="I8" s="644"/>
      <c r="J8" s="644"/>
      <c r="K8" s="644"/>
      <c r="L8" s="644"/>
      <c r="M8" s="644"/>
      <c r="N8" s="644"/>
      <c r="O8" s="644"/>
      <c r="P8" s="644"/>
    </row>
    <row r="9" spans="1:17" s="642" customFormat="1">
      <c r="A9" s="644"/>
      <c r="B9" s="644"/>
      <c r="C9" s="644"/>
      <c r="D9" s="644"/>
      <c r="E9" s="644"/>
      <c r="F9" s="644"/>
      <c r="G9" s="644"/>
      <c r="H9" s="644"/>
      <c r="I9" s="644"/>
      <c r="J9" s="644"/>
      <c r="K9" s="644"/>
      <c r="L9" s="644"/>
      <c r="M9" s="644"/>
      <c r="N9" s="644"/>
      <c r="O9" s="644"/>
      <c r="P9" s="644"/>
    </row>
    <row r="10" spans="1:17" s="642" customFormat="1">
      <c r="A10" s="644"/>
      <c r="B10" s="644"/>
      <c r="C10" s="644"/>
      <c r="D10" s="644"/>
      <c r="E10" s="644"/>
      <c r="F10" s="644"/>
      <c r="G10" s="644"/>
      <c r="H10" s="644"/>
      <c r="I10" s="644"/>
      <c r="J10" s="644"/>
      <c r="K10" s="644"/>
      <c r="L10" s="644"/>
      <c r="M10" s="644"/>
      <c r="N10" s="644"/>
      <c r="O10" s="644"/>
      <c r="P10" s="644"/>
    </row>
    <row r="11" spans="1:17" s="642" customFormat="1" ht="13.5" customHeight="1">
      <c r="A11" s="644"/>
      <c r="B11" s="644"/>
      <c r="C11" s="1333" t="s">
        <v>2297</v>
      </c>
      <c r="D11" s="1333"/>
      <c r="E11" s="1333"/>
      <c r="F11" s="1333"/>
      <c r="G11" s="1333"/>
      <c r="H11" s="1333"/>
      <c r="I11" s="1333"/>
      <c r="J11" s="1333"/>
      <c r="K11" s="1333"/>
      <c r="L11" s="1333"/>
      <c r="M11" s="1333"/>
      <c r="N11" s="1333"/>
      <c r="O11" s="644"/>
      <c r="P11" s="644"/>
    </row>
    <row r="12" spans="1:17" s="642" customFormat="1" ht="13.5" customHeight="1">
      <c r="A12" s="644"/>
      <c r="B12" s="644"/>
      <c r="C12" s="1334"/>
      <c r="D12" s="1334"/>
      <c r="E12" s="1334"/>
      <c r="F12" s="1334"/>
      <c r="G12" s="1334"/>
      <c r="H12" s="1334"/>
      <c r="I12" s="1334"/>
      <c r="J12" s="1334"/>
      <c r="K12" s="1334"/>
      <c r="L12" s="1334"/>
      <c r="M12" s="1334"/>
      <c r="N12" s="1334"/>
      <c r="O12" s="644"/>
      <c r="P12" s="644"/>
    </row>
    <row r="13" spans="1:17" s="642" customFormat="1"/>
    <row r="14" spans="1:17" s="642" customFormat="1"/>
    <row r="15" spans="1:17" s="642" customFormat="1"/>
    <row r="16" spans="1:17" s="642" customFormat="1" ht="13.5" customHeight="1">
      <c r="B16" s="645"/>
      <c r="C16" s="645"/>
      <c r="D16" s="645"/>
      <c r="E16" s="645"/>
      <c r="F16" s="645"/>
      <c r="G16" s="645"/>
      <c r="H16" s="645"/>
      <c r="I16" s="645"/>
      <c r="J16" s="645"/>
      <c r="K16" s="645"/>
    </row>
    <row r="17" spans="2:11" s="642" customFormat="1" ht="13.5" customHeight="1">
      <c r="B17" s="645"/>
      <c r="C17" s="645"/>
      <c r="D17" s="645"/>
      <c r="E17" s="645"/>
      <c r="F17" s="645"/>
      <c r="G17" s="645"/>
      <c r="H17" s="645"/>
      <c r="I17" s="645"/>
      <c r="J17" s="645"/>
      <c r="K17" s="645"/>
    </row>
    <row r="18" spans="2:11" s="642" customFormat="1" ht="13.5" customHeight="1">
      <c r="B18" s="645"/>
      <c r="C18" s="645"/>
      <c r="D18" s="645"/>
      <c r="E18" s="645"/>
      <c r="F18" s="645"/>
      <c r="G18" s="645"/>
      <c r="H18" s="645"/>
      <c r="I18" s="645"/>
      <c r="J18" s="645"/>
      <c r="K18" s="645"/>
    </row>
    <row r="19" spans="2:11" s="642" customFormat="1" ht="13.5" customHeight="1">
      <c r="B19" s="645"/>
      <c r="C19" s="645"/>
      <c r="D19" s="645"/>
      <c r="E19" s="645"/>
      <c r="F19" s="645"/>
      <c r="G19" s="645"/>
      <c r="H19" s="645"/>
      <c r="I19" s="645"/>
      <c r="J19" s="645"/>
      <c r="K19" s="645"/>
    </row>
    <row r="20" spans="2:11" s="642" customFormat="1" ht="13.5" customHeight="1">
      <c r="B20" s="645"/>
      <c r="C20" s="645"/>
      <c r="D20" s="645"/>
      <c r="E20" s="645"/>
      <c r="F20" s="645"/>
      <c r="G20" s="645"/>
      <c r="H20" s="645"/>
      <c r="I20" s="645"/>
      <c r="J20" s="645"/>
      <c r="K20" s="645"/>
    </row>
    <row r="21" spans="2:11" s="642" customFormat="1" ht="13.5" customHeight="1">
      <c r="B21" s="645"/>
      <c r="C21" s="645"/>
      <c r="D21" s="645"/>
      <c r="E21" s="645"/>
      <c r="F21" s="645"/>
      <c r="G21" s="645"/>
      <c r="H21" s="645"/>
      <c r="I21" s="645"/>
      <c r="J21" s="645"/>
      <c r="K21" s="645"/>
    </row>
    <row r="22" spans="2:11" s="642" customFormat="1" ht="13.5" customHeight="1">
      <c r="B22" s="645"/>
      <c r="C22" s="645"/>
      <c r="D22" s="645"/>
      <c r="E22" s="645"/>
      <c r="F22" s="645"/>
      <c r="G22" s="1335" t="s">
        <v>2298</v>
      </c>
      <c r="H22" s="1335"/>
      <c r="I22" s="1335"/>
      <c r="J22" s="1335"/>
      <c r="K22" s="645"/>
    </row>
    <row r="23" spans="2:11" s="642" customFormat="1" ht="13.5" customHeight="1">
      <c r="B23" s="645"/>
      <c r="C23" s="645"/>
      <c r="D23" s="645"/>
      <c r="E23" s="645"/>
      <c r="F23" s="645"/>
      <c r="G23" s="645"/>
      <c r="H23" s="645"/>
      <c r="I23" s="645"/>
      <c r="J23" s="645"/>
      <c r="K23" s="645"/>
    </row>
    <row r="24" spans="2:11" s="642" customFormat="1" ht="13.5" customHeight="1">
      <c r="B24" s="645"/>
      <c r="C24" s="645"/>
      <c r="D24" s="645"/>
      <c r="E24" s="645"/>
      <c r="F24" s="645"/>
      <c r="G24" s="645"/>
      <c r="H24" s="645"/>
      <c r="I24" s="645"/>
      <c r="J24" s="645"/>
      <c r="K24" s="645"/>
    </row>
    <row r="25" spans="2:11" s="642" customFormat="1" ht="13.5" customHeight="1">
      <c r="B25" s="645"/>
      <c r="C25" s="645"/>
      <c r="D25" s="645"/>
      <c r="E25" s="645"/>
      <c r="F25" s="645"/>
      <c r="G25" s="645"/>
      <c r="H25" s="645"/>
      <c r="I25" s="645"/>
      <c r="J25" s="645"/>
      <c r="K25" s="645"/>
    </row>
    <row r="26" spans="2:11" s="642" customFormat="1" ht="13.5" customHeight="1">
      <c r="B26" s="645"/>
      <c r="C26" s="645"/>
      <c r="D26" s="645"/>
      <c r="E26" s="645"/>
      <c r="F26" s="645"/>
      <c r="G26" s="645"/>
      <c r="H26" s="645"/>
      <c r="I26" s="645"/>
      <c r="J26" s="645"/>
      <c r="K26" s="645"/>
    </row>
    <row r="27" spans="2:11" s="642" customFormat="1" ht="13.5" customHeight="1">
      <c r="B27" s="645"/>
      <c r="C27" s="645"/>
      <c r="D27" s="645"/>
      <c r="E27" s="645"/>
      <c r="F27" s="645"/>
      <c r="G27" s="645"/>
      <c r="H27" s="645"/>
      <c r="I27" s="645"/>
      <c r="J27" s="645"/>
      <c r="K27" s="645"/>
    </row>
    <row r="28" spans="2:11" s="642" customFormat="1" ht="13.5" customHeight="1">
      <c r="B28" s="645"/>
      <c r="C28" s="645"/>
      <c r="D28" s="645"/>
      <c r="E28" s="645"/>
      <c r="F28" s="645"/>
      <c r="G28" s="645"/>
      <c r="H28" s="645"/>
      <c r="I28" s="645"/>
      <c r="J28" s="645"/>
      <c r="K28" s="645"/>
    </row>
    <row r="29" spans="2:11" s="642" customFormat="1" ht="13.5" customHeight="1">
      <c r="B29" s="645"/>
      <c r="C29" s="645"/>
      <c r="D29" s="645"/>
      <c r="E29" s="645"/>
      <c r="F29" s="645"/>
      <c r="G29" s="645"/>
      <c r="H29" s="645"/>
      <c r="I29" s="645"/>
      <c r="J29" s="645"/>
      <c r="K29" s="645"/>
    </row>
    <row r="30" spans="2:11" s="642" customFormat="1" ht="13.5" customHeight="1">
      <c r="B30" s="645"/>
      <c r="C30" s="645"/>
      <c r="D30" s="645"/>
      <c r="E30" s="645"/>
      <c r="F30" s="645"/>
      <c r="G30" s="645"/>
      <c r="H30" s="645"/>
      <c r="I30" s="645"/>
      <c r="J30" s="645"/>
      <c r="K30" s="645"/>
    </row>
    <row r="31" spans="2:11" s="642" customFormat="1" ht="13.5" customHeight="1">
      <c r="B31" s="645"/>
      <c r="C31" s="645"/>
      <c r="D31" s="645"/>
      <c r="E31" s="645"/>
      <c r="F31" s="645"/>
      <c r="G31" s="645"/>
      <c r="H31" s="645"/>
      <c r="I31" s="645"/>
      <c r="J31" s="645"/>
      <c r="K31" s="645"/>
    </row>
    <row r="32" spans="2:11" s="642" customFormat="1" ht="13.5" customHeight="1">
      <c r="B32" s="645"/>
      <c r="C32" s="645"/>
      <c r="D32" s="645"/>
      <c r="E32" s="645"/>
      <c r="F32" s="645"/>
      <c r="G32" s="645"/>
      <c r="H32" s="645"/>
      <c r="I32" s="645"/>
      <c r="J32" s="645"/>
      <c r="K32" s="645"/>
    </row>
    <row r="33" spans="2:11" s="642" customFormat="1" ht="13.5" customHeight="1">
      <c r="B33" s="645"/>
      <c r="C33" s="645"/>
      <c r="D33" s="645"/>
      <c r="E33" s="645"/>
      <c r="F33" s="645"/>
      <c r="G33" s="645"/>
      <c r="H33" s="645"/>
      <c r="I33" s="645"/>
      <c r="J33" s="645"/>
      <c r="K33" s="645"/>
    </row>
    <row r="34" spans="2:11" s="642" customFormat="1" ht="13.5" customHeight="1">
      <c r="B34" s="645"/>
      <c r="C34" s="645"/>
      <c r="D34" s="645"/>
      <c r="E34" s="645"/>
      <c r="F34" s="645"/>
      <c r="G34" s="645"/>
      <c r="H34" s="645"/>
      <c r="I34" s="645"/>
      <c r="J34" s="645"/>
      <c r="K34" s="645"/>
    </row>
    <row r="35" spans="2:11" s="642" customFormat="1" ht="13.5" customHeight="1">
      <c r="B35" s="645"/>
      <c r="C35" s="645"/>
      <c r="D35" s="645"/>
      <c r="E35" s="645"/>
      <c r="F35" s="645"/>
      <c r="G35" s="645"/>
      <c r="H35" s="645"/>
      <c r="I35" s="645"/>
      <c r="J35" s="645"/>
      <c r="K35" s="645"/>
    </row>
    <row r="36" spans="2:11" s="642" customFormat="1" ht="13.5" customHeight="1">
      <c r="B36" s="645"/>
      <c r="C36" s="645"/>
      <c r="D36" s="645"/>
      <c r="E36" s="645"/>
      <c r="F36" s="645"/>
      <c r="G36" s="645"/>
      <c r="H36" s="645"/>
      <c r="I36" s="645"/>
      <c r="J36" s="645"/>
      <c r="K36" s="645"/>
    </row>
    <row r="37" spans="2:11" s="642" customFormat="1" ht="13.5" customHeight="1">
      <c r="B37" s="645"/>
      <c r="C37" s="645"/>
      <c r="D37" s="645"/>
      <c r="E37" s="645"/>
      <c r="F37" s="645"/>
      <c r="G37" s="645"/>
      <c r="H37" s="645"/>
      <c r="I37" s="645"/>
      <c r="J37" s="645"/>
      <c r="K37" s="645"/>
    </row>
    <row r="42" spans="2:11" ht="13.5" customHeight="1"/>
    <row r="43" spans="2:11" ht="13.5" customHeight="1"/>
    <row r="44" spans="2:11" ht="13.5" customHeight="1"/>
    <row r="48" spans="2:11" ht="13.5" customHeight="1"/>
    <row r="49" spans="7:17" ht="13.5" customHeight="1"/>
    <row r="53" spans="7:17" ht="13.5" customHeight="1"/>
    <row r="54" spans="7:17" ht="13.5" customHeight="1"/>
    <row r="55" spans="7:17" ht="17.25" customHeight="1"/>
    <row r="56" spans="7:17" ht="17.25" customHeight="1"/>
    <row r="64" spans="7:17" ht="13.5" customHeight="1">
      <c r="G64" s="647"/>
      <c r="H64" s="647"/>
      <c r="I64" s="647"/>
      <c r="J64" s="647"/>
      <c r="K64" s="647"/>
      <c r="L64" s="647"/>
      <c r="M64" s="647"/>
      <c r="N64" s="647"/>
      <c r="O64" s="647"/>
      <c r="P64" s="647"/>
      <c r="Q64" s="647"/>
    </row>
    <row r="65" spans="7:17" ht="13.5" customHeight="1">
      <c r="G65" s="647"/>
      <c r="H65" s="647"/>
      <c r="I65" s="647"/>
      <c r="J65" s="647"/>
      <c r="K65" s="647"/>
      <c r="L65" s="647"/>
      <c r="M65" s="647"/>
      <c r="N65" s="647"/>
      <c r="O65" s="647"/>
      <c r="P65" s="647"/>
      <c r="Q65" s="647"/>
    </row>
  </sheetData>
  <mergeCells count="3">
    <mergeCell ref="A4:P7"/>
    <mergeCell ref="C11:N12"/>
    <mergeCell ref="G22:J22"/>
  </mergeCells>
  <phoneticPr fontId="27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79998168889431442"/>
  </sheetPr>
  <dimension ref="A4:L34"/>
  <sheetViews>
    <sheetView view="pageBreakPreview" zoomScale="85" zoomScaleNormal="100" zoomScaleSheetLayoutView="85" workbookViewId="0">
      <selection activeCell="B10" sqref="B10:K12"/>
    </sheetView>
  </sheetViews>
  <sheetFormatPr defaultColWidth="9" defaultRowHeight="13.5"/>
  <cols>
    <col min="1" max="1" width="9" style="610"/>
    <col min="2" max="11" width="8.625" style="610" customWidth="1"/>
    <col min="12" max="16384" width="9" style="610"/>
  </cols>
  <sheetData>
    <row r="4" spans="1:12" ht="24">
      <c r="A4" s="608"/>
      <c r="B4" s="1339" t="str">
        <f>+工事情報!B2</f>
        <v>山梨大学（武田１）ゼロエミッションみらいラボ(仮称)新営電気設備工事</v>
      </c>
      <c r="C4" s="1339"/>
      <c r="D4" s="1339"/>
      <c r="E4" s="1339"/>
      <c r="F4" s="1339"/>
      <c r="G4" s="1339"/>
      <c r="H4" s="1339"/>
      <c r="I4" s="1339"/>
      <c r="J4" s="1339"/>
      <c r="K4" s="1339"/>
      <c r="L4" s="609"/>
    </row>
    <row r="5" spans="1:12" ht="13.5" customHeight="1">
      <c r="A5" s="608"/>
      <c r="B5" s="1339"/>
      <c r="C5" s="1339"/>
      <c r="D5" s="1339"/>
      <c r="E5" s="1339"/>
      <c r="F5" s="1339"/>
      <c r="G5" s="1339"/>
      <c r="H5" s="1339"/>
      <c r="I5" s="1339"/>
      <c r="J5" s="1339"/>
      <c r="K5" s="1339"/>
      <c r="L5" s="609"/>
    </row>
    <row r="6" spans="1:12" ht="13.5" customHeight="1">
      <c r="A6" s="608"/>
      <c r="B6" s="1340"/>
      <c r="C6" s="1340"/>
      <c r="D6" s="1340"/>
      <c r="E6" s="1340"/>
      <c r="F6" s="1340"/>
      <c r="G6" s="1340"/>
      <c r="H6" s="1340"/>
      <c r="I6" s="1340"/>
      <c r="J6" s="1340"/>
      <c r="K6" s="1340"/>
      <c r="L6" s="609"/>
    </row>
    <row r="7" spans="1:12">
      <c r="B7" s="611"/>
      <c r="C7" s="611"/>
      <c r="D7" s="611"/>
      <c r="E7" s="611"/>
      <c r="F7" s="611"/>
      <c r="G7" s="611"/>
      <c r="H7" s="611"/>
      <c r="I7" s="611"/>
      <c r="J7" s="611"/>
      <c r="K7" s="611"/>
      <c r="L7" s="611"/>
    </row>
    <row r="8" spans="1:12">
      <c r="B8" s="611"/>
      <c r="C8" s="611"/>
      <c r="D8" s="611"/>
      <c r="E8" s="611"/>
      <c r="F8" s="611"/>
      <c r="G8" s="611"/>
      <c r="H8" s="611"/>
      <c r="I8" s="611"/>
      <c r="J8" s="611"/>
      <c r="K8" s="611"/>
      <c r="L8" s="611"/>
    </row>
    <row r="9" spans="1:12" ht="24">
      <c r="B9" s="611"/>
      <c r="C9" s="612"/>
      <c r="D9" s="612"/>
      <c r="E9" s="612"/>
      <c r="F9" s="612"/>
      <c r="G9" s="612"/>
      <c r="H9" s="612"/>
      <c r="I9" s="612"/>
      <c r="J9" s="612"/>
      <c r="K9" s="611"/>
      <c r="L9" s="611"/>
    </row>
    <row r="10" spans="1:12" ht="24">
      <c r="A10" s="613"/>
      <c r="B10" s="1341" t="s">
        <v>1217</v>
      </c>
      <c r="C10" s="1341"/>
      <c r="D10" s="1341"/>
      <c r="E10" s="1341"/>
      <c r="F10" s="1341"/>
      <c r="G10" s="1341"/>
      <c r="H10" s="1341"/>
      <c r="I10" s="1341"/>
      <c r="J10" s="1341"/>
      <c r="K10" s="1341"/>
      <c r="L10" s="612"/>
    </row>
    <row r="11" spans="1:12" ht="13.5" customHeight="1">
      <c r="A11" s="613"/>
      <c r="B11" s="1341"/>
      <c r="C11" s="1341"/>
      <c r="D11" s="1341"/>
      <c r="E11" s="1341"/>
      <c r="F11" s="1341"/>
      <c r="G11" s="1341"/>
      <c r="H11" s="1341"/>
      <c r="I11" s="1341"/>
      <c r="J11" s="1341"/>
      <c r="K11" s="1341"/>
      <c r="L11" s="612"/>
    </row>
    <row r="12" spans="1:12" ht="13.5" customHeight="1">
      <c r="A12" s="613"/>
      <c r="B12" s="1342"/>
      <c r="C12" s="1342"/>
      <c r="D12" s="1342"/>
      <c r="E12" s="1342"/>
      <c r="F12" s="1342"/>
      <c r="G12" s="1342"/>
      <c r="H12" s="1342"/>
      <c r="I12" s="1342"/>
      <c r="J12" s="1342"/>
      <c r="K12" s="1342"/>
      <c r="L12" s="612"/>
    </row>
    <row r="13" spans="1:12" ht="18.75">
      <c r="B13" s="611"/>
      <c r="C13" s="614"/>
      <c r="D13" s="614"/>
      <c r="E13" s="614"/>
      <c r="F13" s="614"/>
      <c r="G13" s="614"/>
      <c r="H13" s="614"/>
      <c r="I13" s="614"/>
      <c r="J13" s="614"/>
      <c r="K13" s="611"/>
      <c r="L13" s="611"/>
    </row>
    <row r="14" spans="1:12" ht="18.75">
      <c r="B14" s="611"/>
      <c r="C14" s="614"/>
      <c r="D14" s="614"/>
      <c r="E14" s="614"/>
      <c r="F14" s="614"/>
      <c r="G14" s="614"/>
      <c r="H14" s="614"/>
      <c r="I14" s="614"/>
      <c r="J14" s="614"/>
      <c r="K14" s="611"/>
      <c r="L14" s="611"/>
    </row>
    <row r="15" spans="1:12" ht="18.75">
      <c r="B15" s="611"/>
      <c r="C15" s="614"/>
      <c r="D15" s="614"/>
      <c r="E15" s="614"/>
      <c r="F15" s="614"/>
      <c r="G15" s="614"/>
      <c r="H15" s="614"/>
      <c r="I15" s="614"/>
      <c r="J15" s="614"/>
      <c r="K15" s="611"/>
      <c r="L15" s="611"/>
    </row>
    <row r="16" spans="1:12">
      <c r="B16" s="611"/>
      <c r="C16" s="611"/>
      <c r="D16" s="611"/>
      <c r="E16" s="611"/>
      <c r="F16" s="611"/>
      <c r="G16" s="611"/>
      <c r="H16" s="611"/>
      <c r="I16" s="611"/>
      <c r="J16" s="611"/>
      <c r="K16" s="611"/>
      <c r="L16" s="611"/>
    </row>
    <row r="17" spans="2:12">
      <c r="B17" s="611"/>
      <c r="C17" s="611"/>
      <c r="D17" s="611"/>
      <c r="E17" s="611"/>
      <c r="F17" s="611"/>
      <c r="G17" s="611"/>
      <c r="H17" s="611"/>
      <c r="I17" s="611"/>
      <c r="J17" s="611"/>
      <c r="K17" s="611"/>
      <c r="L17" s="611"/>
    </row>
    <row r="18" spans="2:12">
      <c r="B18" s="611"/>
      <c r="C18" s="611"/>
      <c r="D18" s="611"/>
      <c r="E18" s="611"/>
      <c r="F18" s="611"/>
      <c r="G18" s="611"/>
      <c r="H18" s="611"/>
      <c r="I18" s="611"/>
      <c r="J18" s="611"/>
      <c r="K18" s="611"/>
      <c r="L18" s="611"/>
    </row>
    <row r="19" spans="2:12">
      <c r="B19" s="1343" t="s">
        <v>1218</v>
      </c>
      <c r="C19" s="1343"/>
      <c r="D19" s="1343"/>
      <c r="E19" s="1343"/>
      <c r="F19" s="1343"/>
      <c r="G19" s="1343"/>
      <c r="H19" s="1343"/>
      <c r="I19" s="1343"/>
      <c r="J19" s="1343"/>
      <c r="K19" s="1343"/>
      <c r="L19" s="611"/>
    </row>
    <row r="20" spans="2:12">
      <c r="B20" s="1343"/>
      <c r="C20" s="1343"/>
      <c r="D20" s="1343"/>
      <c r="E20" s="1343"/>
      <c r="F20" s="1343"/>
      <c r="G20" s="1343"/>
      <c r="H20" s="1343"/>
      <c r="I20" s="1343"/>
      <c r="J20" s="1343"/>
      <c r="K20" s="1343"/>
      <c r="L20" s="611"/>
    </row>
    <row r="21" spans="2:12">
      <c r="B21" s="1343" t="s">
        <v>1219</v>
      </c>
      <c r="C21" s="1343"/>
      <c r="D21" s="1343" t="s">
        <v>1220</v>
      </c>
      <c r="E21" s="1343"/>
      <c r="F21" s="1343" t="s">
        <v>42</v>
      </c>
      <c r="G21" s="1343"/>
      <c r="H21" s="1343" t="s">
        <v>1221</v>
      </c>
      <c r="I21" s="1343"/>
      <c r="J21" s="1343"/>
      <c r="K21" s="1343"/>
      <c r="L21" s="611"/>
    </row>
    <row r="22" spans="2:12">
      <c r="B22" s="1343"/>
      <c r="C22" s="1343"/>
      <c r="D22" s="1343"/>
      <c r="E22" s="1343"/>
      <c r="F22" s="1343"/>
      <c r="G22" s="1343"/>
      <c r="H22" s="1343"/>
      <c r="I22" s="1343"/>
      <c r="J22" s="1343"/>
      <c r="K22" s="1343"/>
      <c r="L22" s="611"/>
    </row>
    <row r="23" spans="2:12">
      <c r="B23" s="1336"/>
      <c r="C23" s="1336"/>
      <c r="D23" s="1336"/>
      <c r="E23" s="1336"/>
      <c r="F23" s="1337"/>
      <c r="G23" s="1337"/>
      <c r="H23" s="1336"/>
      <c r="I23" s="1336"/>
      <c r="J23" s="1336"/>
      <c r="K23" s="1336"/>
      <c r="L23" s="611"/>
    </row>
    <row r="24" spans="2:12">
      <c r="B24" s="1336"/>
      <c r="C24" s="1336"/>
      <c r="D24" s="1336"/>
      <c r="E24" s="1336"/>
      <c r="F24" s="1337"/>
      <c r="G24" s="1337"/>
      <c r="H24" s="1336"/>
      <c r="I24" s="1336"/>
      <c r="J24" s="1336"/>
      <c r="K24" s="1336"/>
      <c r="L24" s="611"/>
    </row>
    <row r="25" spans="2:12">
      <c r="B25" s="1336"/>
      <c r="C25" s="1336"/>
      <c r="D25" s="1336"/>
      <c r="E25" s="1336"/>
      <c r="F25" s="1337"/>
      <c r="G25" s="1337"/>
      <c r="H25" s="1336"/>
      <c r="I25" s="1336"/>
      <c r="J25" s="1336"/>
      <c r="K25" s="1336"/>
      <c r="L25" s="611"/>
    </row>
    <row r="26" spans="2:12">
      <c r="B26" s="1336"/>
      <c r="C26" s="1336"/>
      <c r="D26" s="1336"/>
      <c r="E26" s="1336"/>
      <c r="F26" s="1337"/>
      <c r="G26" s="1337"/>
      <c r="H26" s="1336"/>
      <c r="I26" s="1336"/>
      <c r="J26" s="1336"/>
      <c r="K26" s="1336"/>
      <c r="L26" s="611"/>
    </row>
    <row r="27" spans="2:12">
      <c r="B27" s="611"/>
      <c r="C27" s="611"/>
      <c r="D27" s="611"/>
      <c r="E27" s="611"/>
      <c r="F27" s="611"/>
      <c r="G27" s="611"/>
      <c r="H27" s="611"/>
      <c r="I27" s="611"/>
      <c r="J27" s="611"/>
      <c r="K27" s="611"/>
      <c r="L27" s="611"/>
    </row>
    <row r="28" spans="2:12">
      <c r="B28" s="611"/>
      <c r="C28" s="611"/>
      <c r="D28" s="611"/>
      <c r="E28" s="611"/>
      <c r="F28" s="611"/>
      <c r="G28" s="611"/>
      <c r="H28" s="611"/>
      <c r="I28" s="611"/>
      <c r="J28" s="611"/>
      <c r="K28" s="611"/>
      <c r="L28" s="611"/>
    </row>
    <row r="29" spans="2:12">
      <c r="B29" s="611"/>
      <c r="C29" s="611"/>
      <c r="D29" s="611"/>
      <c r="E29" s="611"/>
      <c r="F29" s="611"/>
      <c r="G29" s="611"/>
      <c r="H29" s="611"/>
      <c r="I29" s="611"/>
      <c r="J29" s="611"/>
      <c r="K29" s="611"/>
      <c r="L29" s="611"/>
    </row>
    <row r="30" spans="2:12" ht="13.5" customHeight="1">
      <c r="B30" s="611"/>
      <c r="C30" s="611"/>
      <c r="D30" s="611"/>
      <c r="E30" s="611"/>
      <c r="F30" s="611"/>
      <c r="G30" s="611"/>
      <c r="H30" s="1338" t="s">
        <v>1222</v>
      </c>
      <c r="I30" s="1338"/>
      <c r="J30" s="1338"/>
      <c r="K30" s="1338"/>
      <c r="L30" s="1338"/>
    </row>
    <row r="31" spans="2:12" ht="13.5" customHeight="1">
      <c r="B31" s="611"/>
      <c r="C31" s="611"/>
      <c r="D31" s="611"/>
      <c r="E31" s="611"/>
      <c r="F31" s="611"/>
      <c r="G31" s="611"/>
      <c r="H31" s="1338"/>
      <c r="I31" s="1338"/>
      <c r="J31" s="1338"/>
      <c r="K31" s="1338"/>
      <c r="L31" s="1338"/>
    </row>
    <row r="33" spans="7:12" ht="21">
      <c r="G33" s="615"/>
      <c r="H33" s="615"/>
      <c r="I33" s="615"/>
      <c r="J33" s="615"/>
      <c r="K33" s="615"/>
      <c r="L33" s="615"/>
    </row>
    <row r="34" spans="7:12" ht="21">
      <c r="G34" s="615"/>
      <c r="H34" s="615"/>
      <c r="I34" s="615"/>
      <c r="J34" s="615"/>
      <c r="K34" s="615"/>
      <c r="L34" s="615"/>
    </row>
  </sheetData>
  <mergeCells count="12">
    <mergeCell ref="B4:K6"/>
    <mergeCell ref="B10:K12"/>
    <mergeCell ref="B19:K20"/>
    <mergeCell ref="B21:C22"/>
    <mergeCell ref="D21:E22"/>
    <mergeCell ref="F21:G22"/>
    <mergeCell ref="H21:K22"/>
    <mergeCell ref="B23:C26"/>
    <mergeCell ref="D23:E26"/>
    <mergeCell ref="F23:G26"/>
    <mergeCell ref="H23:K26"/>
    <mergeCell ref="H30:L31"/>
  </mergeCells>
  <phoneticPr fontId="27"/>
  <printOptions horizontalCentered="1" verticalCentered="1"/>
  <pageMargins left="0.70866141732283472" right="0.6692913385826772" top="0.43307086614173229" bottom="0.47244094488188981" header="0.35433070866141736" footer="0.19685039370078741"/>
  <pageSetup paperSize="9" scale="90" fitToWidth="0" fitToHeight="0" orientation="landscape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>
    <tabColor theme="9" tint="0.79998168889431442"/>
  </sheetPr>
  <dimension ref="A1:BC607"/>
  <sheetViews>
    <sheetView view="pageBreakPreview" zoomScale="70" zoomScaleNormal="100" zoomScaleSheetLayoutView="70" workbookViewId="0">
      <selection activeCell="AF28" sqref="AF28"/>
    </sheetView>
  </sheetViews>
  <sheetFormatPr defaultColWidth="10.625" defaultRowHeight="12" customHeight="1"/>
  <cols>
    <col min="1" max="1" width="10.625" style="6"/>
    <col min="2" max="2" width="6.625" style="13" customWidth="1"/>
    <col min="3" max="3" width="10.625" style="6" customWidth="1"/>
    <col min="4" max="4" width="8.625" style="6" customWidth="1"/>
    <col min="5" max="5" width="10.625" style="6" customWidth="1"/>
    <col min="6" max="6" width="5.625" style="6" customWidth="1"/>
    <col min="7" max="8" width="10.625" style="6" customWidth="1"/>
    <col min="9" max="9" width="6.625" style="13" customWidth="1"/>
    <col min="10" max="10" width="7.625" style="13" customWidth="1"/>
    <col min="11" max="13" width="2.625" style="13" customWidth="1"/>
    <col min="14" max="16" width="2.625" style="6" customWidth="1"/>
    <col min="17" max="17" width="16.625" style="14" customWidth="1"/>
    <col min="18" max="18" width="3.625" style="6" customWidth="1"/>
    <col min="19" max="19" width="2.625" style="6" customWidth="1"/>
    <col min="20" max="20" width="3.625" style="6" customWidth="1"/>
    <col min="21" max="21" width="2.625" style="6" customWidth="1"/>
    <col min="22" max="22" width="3.625" style="6" customWidth="1"/>
    <col min="23" max="25" width="2.625" style="6" customWidth="1"/>
    <col min="26" max="26" width="14.125" style="6" bestFit="1" customWidth="1"/>
    <col min="27" max="27" width="10.625" style="6"/>
    <col min="28" max="29" width="35.625" style="6" customWidth="1"/>
    <col min="30" max="30" width="20.625" style="6" customWidth="1"/>
    <col min="31" max="31" width="5.625" style="6" customWidth="1"/>
    <col min="32" max="32" width="24.625" style="6" customWidth="1"/>
    <col min="33" max="33" width="2.625" style="6" customWidth="1"/>
    <col min="34" max="34" width="4.625" style="6" customWidth="1"/>
    <col min="35" max="35" width="2.625" style="6" customWidth="1"/>
    <col min="36" max="37" width="10.625" style="6"/>
    <col min="38" max="38" width="25.625" style="6" customWidth="1"/>
    <col min="39" max="39" width="20.625" style="6" customWidth="1"/>
    <col min="40" max="40" width="16.625" style="6" customWidth="1"/>
    <col min="41" max="41" width="5.625" style="6" customWidth="1"/>
    <col min="42" max="43" width="18.625" style="6" customWidth="1"/>
    <col min="44" max="44" width="15.625" style="6" customWidth="1"/>
    <col min="45" max="45" width="2.625" style="6" customWidth="1"/>
    <col min="46" max="46" width="4.625" style="6" customWidth="1"/>
    <col min="47" max="47" width="2.625" style="6" customWidth="1"/>
    <col min="48" max="49" width="10.625" style="6"/>
    <col min="50" max="50" width="25.625" style="6" customWidth="1"/>
    <col min="51" max="51" width="18.625" style="6" customWidth="1"/>
    <col min="52" max="52" width="10.625" style="6"/>
    <col min="53" max="53" width="5.625" style="6" customWidth="1"/>
    <col min="54" max="55" width="16.625" style="6" customWidth="1"/>
    <col min="56" max="16384" width="10.625" style="6"/>
  </cols>
  <sheetData>
    <row r="1" spans="1:26" ht="12" customHeight="1">
      <c r="B1" s="7"/>
      <c r="C1" s="8"/>
      <c r="D1" s="8"/>
      <c r="E1" s="8"/>
      <c r="F1" s="8"/>
      <c r="G1" s="8"/>
      <c r="H1" s="8"/>
      <c r="I1" s="9"/>
      <c r="J1" s="9"/>
      <c r="K1" s="9"/>
      <c r="L1" s="9"/>
      <c r="M1" s="9"/>
      <c r="N1" s="8"/>
      <c r="O1" s="8"/>
      <c r="P1" s="8"/>
      <c r="Q1" s="10"/>
      <c r="R1" s="8"/>
      <c r="S1" s="8"/>
      <c r="T1" s="8"/>
      <c r="U1" s="8"/>
      <c r="V1" s="8"/>
      <c r="W1" s="8"/>
      <c r="X1" s="8"/>
      <c r="Y1" s="11"/>
    </row>
    <row r="2" spans="1:26" ht="12" customHeight="1">
      <c r="B2" s="12"/>
      <c r="Y2" s="15"/>
    </row>
    <row r="3" spans="1:26" ht="12" customHeight="1">
      <c r="B3" s="12"/>
      <c r="Y3" s="15"/>
    </row>
    <row r="4" spans="1:26" ht="12" customHeight="1">
      <c r="B4" s="12"/>
      <c r="Y4" s="15"/>
    </row>
    <row r="5" spans="1:26" ht="18" customHeight="1">
      <c r="A5" s="16"/>
      <c r="B5" s="17"/>
      <c r="C5" s="16"/>
      <c r="D5" s="16"/>
      <c r="E5" s="18"/>
      <c r="F5" s="58"/>
      <c r="G5" s="58"/>
      <c r="H5" s="19" t="s">
        <v>22</v>
      </c>
      <c r="I5" s="1361"/>
      <c r="J5" s="1361"/>
      <c r="K5" s="1361"/>
      <c r="L5" s="1361"/>
      <c r="M5" s="1362" t="s">
        <v>23</v>
      </c>
      <c r="N5" s="1362"/>
      <c r="O5" s="20"/>
      <c r="P5" s="56"/>
      <c r="R5" s="16"/>
      <c r="S5" s="16"/>
      <c r="T5" s="16"/>
      <c r="U5" s="16"/>
      <c r="V5" s="16"/>
      <c r="W5" s="16"/>
      <c r="X5" s="16"/>
      <c r="Y5" s="21"/>
      <c r="Z5" s="16"/>
    </row>
    <row r="6" spans="1:26" ht="18" customHeight="1">
      <c r="A6" s="16"/>
      <c r="B6" s="17"/>
      <c r="C6" s="16"/>
      <c r="D6" s="16"/>
      <c r="E6" s="18"/>
      <c r="F6" s="1363" t="s">
        <v>24</v>
      </c>
      <c r="G6" s="1363"/>
      <c r="H6" s="22" t="s">
        <v>22</v>
      </c>
      <c r="I6" s="1364"/>
      <c r="J6" s="1364"/>
      <c r="K6" s="1364"/>
      <c r="L6" s="1364"/>
      <c r="M6" s="1365" t="s">
        <v>23</v>
      </c>
      <c r="N6" s="1365"/>
      <c r="O6" s="23" t="s">
        <v>25</v>
      </c>
      <c r="P6" s="57"/>
      <c r="R6" s="16"/>
      <c r="S6" s="16"/>
      <c r="T6" s="16"/>
      <c r="U6" s="16"/>
      <c r="V6" s="16"/>
      <c r="W6" s="16"/>
      <c r="X6" s="16"/>
      <c r="Y6" s="21"/>
      <c r="Z6" s="16"/>
    </row>
    <row r="7" spans="1:26" ht="12" customHeight="1">
      <c r="B7" s="12"/>
      <c r="Y7" s="15"/>
    </row>
    <row r="8" spans="1:26" ht="12" customHeight="1">
      <c r="B8" s="12"/>
      <c r="Y8" s="15"/>
    </row>
    <row r="9" spans="1:26" ht="12" customHeight="1">
      <c r="A9" s="16"/>
      <c r="B9" s="17"/>
      <c r="C9" s="16"/>
      <c r="D9" s="16"/>
      <c r="E9" s="16"/>
      <c r="F9" s="16"/>
      <c r="G9" s="16"/>
      <c r="H9" s="16"/>
      <c r="I9" s="68"/>
      <c r="J9" s="68"/>
      <c r="K9" s="68"/>
      <c r="L9" s="68"/>
      <c r="M9" s="68"/>
      <c r="N9" s="16"/>
      <c r="O9" s="16"/>
      <c r="P9" s="16"/>
      <c r="R9" s="16"/>
      <c r="S9" s="16"/>
      <c r="T9" s="16"/>
      <c r="U9" s="16"/>
      <c r="V9" s="16"/>
      <c r="W9" s="16"/>
      <c r="X9" s="16"/>
      <c r="Y9" s="21"/>
      <c r="Z9" s="16"/>
    </row>
    <row r="10" spans="1:26" ht="15" customHeight="1">
      <c r="A10" s="16"/>
      <c r="B10" s="1379" t="s">
        <v>40</v>
      </c>
      <c r="C10" s="1380"/>
      <c r="D10" s="18"/>
      <c r="E10" s="18"/>
      <c r="F10" s="18"/>
      <c r="G10" s="18"/>
      <c r="H10" s="18"/>
      <c r="I10" s="18"/>
      <c r="J10" s="68"/>
      <c r="K10" s="68"/>
      <c r="L10" s="68"/>
      <c r="M10" s="68"/>
      <c r="N10" s="18"/>
      <c r="O10" s="18"/>
      <c r="P10" s="18"/>
      <c r="Q10" s="82"/>
      <c r="R10" s="18"/>
      <c r="S10" s="18"/>
      <c r="T10" s="18"/>
      <c r="U10" s="18"/>
      <c r="V10" s="18"/>
      <c r="W10" s="83"/>
      <c r="X10" s="68"/>
      <c r="Y10" s="84"/>
      <c r="Z10" s="16"/>
    </row>
    <row r="11" spans="1:26" ht="12" customHeight="1">
      <c r="A11" s="16"/>
      <c r="B11" s="1381" t="s">
        <v>26</v>
      </c>
      <c r="C11" s="1368"/>
      <c r="D11" s="1368"/>
      <c r="E11" s="1382"/>
      <c r="F11" s="1368" t="s">
        <v>27</v>
      </c>
      <c r="G11" s="1368"/>
      <c r="H11" s="1368"/>
      <c r="I11" s="1382"/>
      <c r="J11" s="1385" t="s">
        <v>28</v>
      </c>
      <c r="K11" s="1367" t="s">
        <v>29</v>
      </c>
      <c r="L11" s="1368"/>
      <c r="M11" s="1382"/>
      <c r="N11" s="1367" t="s">
        <v>30</v>
      </c>
      <c r="O11" s="1368"/>
      <c r="P11" s="1368"/>
      <c r="Q11" s="1368"/>
      <c r="R11" s="1367" t="s">
        <v>31</v>
      </c>
      <c r="S11" s="1368"/>
      <c r="T11" s="1368"/>
      <c r="U11" s="1368"/>
      <c r="V11" s="1368"/>
      <c r="W11" s="1368"/>
      <c r="X11" s="1368"/>
      <c r="Y11" s="1369"/>
      <c r="Z11" s="16"/>
    </row>
    <row r="12" spans="1:26" ht="12" customHeight="1">
      <c r="A12" s="16"/>
      <c r="B12" s="1383"/>
      <c r="C12" s="1371"/>
      <c r="D12" s="1371"/>
      <c r="E12" s="1384"/>
      <c r="F12" s="1371"/>
      <c r="G12" s="1371"/>
      <c r="H12" s="1371"/>
      <c r="I12" s="1384"/>
      <c r="J12" s="1386"/>
      <c r="K12" s="1370"/>
      <c r="L12" s="1371"/>
      <c r="M12" s="1384"/>
      <c r="N12" s="1370"/>
      <c r="O12" s="1371"/>
      <c r="P12" s="1371"/>
      <c r="Q12" s="1371"/>
      <c r="R12" s="1370"/>
      <c r="S12" s="1371"/>
      <c r="T12" s="1371"/>
      <c r="U12" s="1371"/>
      <c r="V12" s="1371"/>
      <c r="W12" s="1371"/>
      <c r="X12" s="1371"/>
      <c r="Y12" s="1372"/>
      <c r="Z12" s="16"/>
    </row>
    <row r="13" spans="1:26" ht="12" customHeight="1">
      <c r="A13" s="16"/>
      <c r="B13" s="1373"/>
      <c r="C13" s="1374"/>
      <c r="D13" s="1374"/>
      <c r="E13" s="1374"/>
      <c r="F13" s="85"/>
      <c r="G13" s="86"/>
      <c r="H13" s="86"/>
      <c r="I13" s="87"/>
      <c r="J13" s="88"/>
      <c r="K13" s="1375"/>
      <c r="L13" s="1374"/>
      <c r="M13" s="1376"/>
      <c r="N13" s="1377"/>
      <c r="O13" s="1378"/>
      <c r="P13" s="1378"/>
      <c r="Q13" s="1378"/>
      <c r="R13" s="89"/>
      <c r="S13" s="90"/>
      <c r="T13" s="90"/>
      <c r="U13" s="90"/>
      <c r="V13" s="90"/>
      <c r="W13" s="86"/>
      <c r="X13" s="86"/>
      <c r="Y13" s="91"/>
      <c r="Z13" s="16"/>
    </row>
    <row r="14" spans="1:26" ht="12" customHeight="1">
      <c r="A14" s="16"/>
      <c r="B14" s="27" t="s">
        <v>32</v>
      </c>
      <c r="C14" s="67"/>
      <c r="D14" s="67"/>
      <c r="E14" s="67"/>
      <c r="F14" s="28"/>
      <c r="G14" s="29"/>
      <c r="H14" s="29"/>
      <c r="I14" s="64"/>
      <c r="J14" s="63"/>
      <c r="K14" s="1346"/>
      <c r="L14" s="1347"/>
      <c r="M14" s="1348"/>
      <c r="N14" s="1366"/>
      <c r="O14" s="1349"/>
      <c r="P14" s="1349"/>
      <c r="Q14" s="1349"/>
      <c r="R14" s="28"/>
      <c r="S14" s="29"/>
      <c r="T14" s="29"/>
      <c r="U14" s="29"/>
      <c r="V14" s="29"/>
      <c r="W14" s="29"/>
      <c r="X14" s="29"/>
      <c r="Y14" s="30"/>
      <c r="Z14" s="16"/>
    </row>
    <row r="15" spans="1:26" ht="12" customHeight="1">
      <c r="A15" s="16"/>
      <c r="B15" s="17"/>
      <c r="C15" s="1387"/>
      <c r="D15" s="1387"/>
      <c r="E15" s="1387"/>
      <c r="F15" s="24"/>
      <c r="G15" s="16"/>
      <c r="H15" s="16"/>
      <c r="I15" s="68"/>
      <c r="J15" s="31"/>
      <c r="K15" s="1350"/>
      <c r="L15" s="1351"/>
      <c r="M15" s="1352"/>
      <c r="N15" s="1344"/>
      <c r="O15" s="1344"/>
      <c r="P15" s="1344"/>
      <c r="Q15" s="1344"/>
      <c r="R15" s="25"/>
      <c r="S15" s="26"/>
      <c r="T15" s="26"/>
      <c r="U15" s="26"/>
      <c r="V15" s="26"/>
      <c r="W15" s="16"/>
      <c r="X15" s="16"/>
      <c r="Y15" s="21"/>
      <c r="Z15" s="16"/>
    </row>
    <row r="16" spans="1:26" ht="12" customHeight="1">
      <c r="A16" s="16"/>
      <c r="B16" s="32" t="s">
        <v>11</v>
      </c>
      <c r="C16" s="29" t="s">
        <v>1647</v>
      </c>
      <c r="D16" s="29"/>
      <c r="E16" s="33"/>
      <c r="F16" s="28"/>
      <c r="G16" s="34"/>
      <c r="H16" s="34"/>
      <c r="I16" s="64"/>
      <c r="J16" s="35">
        <v>1</v>
      </c>
      <c r="K16" s="1346" t="s">
        <v>12</v>
      </c>
      <c r="L16" s="1347"/>
      <c r="M16" s="1348"/>
      <c r="N16" s="1345"/>
      <c r="O16" s="1345"/>
      <c r="P16" s="1345"/>
      <c r="Q16" s="1345"/>
      <c r="R16" s="36"/>
      <c r="S16" s="37"/>
      <c r="T16" s="37"/>
      <c r="U16" s="37"/>
      <c r="V16" s="37"/>
      <c r="W16" s="29"/>
      <c r="X16" s="29"/>
      <c r="Y16" s="30"/>
      <c r="Z16" s="16"/>
    </row>
    <row r="17" spans="1:28" ht="12" customHeight="1">
      <c r="A17" s="16"/>
      <c r="B17" s="17"/>
      <c r="C17" s="18"/>
      <c r="D17" s="18"/>
      <c r="E17" s="18"/>
      <c r="F17" s="38"/>
      <c r="G17" s="16"/>
      <c r="H17" s="16"/>
      <c r="I17" s="68"/>
      <c r="J17" s="31"/>
      <c r="K17" s="1350"/>
      <c r="L17" s="1351"/>
      <c r="M17" s="1352"/>
      <c r="N17" s="1353"/>
      <c r="O17" s="1353"/>
      <c r="P17" s="1353"/>
      <c r="Q17" s="1353"/>
      <c r="R17" s="39"/>
      <c r="S17" s="40"/>
      <c r="T17" s="40"/>
      <c r="U17" s="40"/>
      <c r="V17" s="40"/>
      <c r="W17" s="41"/>
      <c r="X17" s="41"/>
      <c r="Y17" s="42"/>
      <c r="Z17" s="16"/>
    </row>
    <row r="18" spans="1:28" ht="12" customHeight="1">
      <c r="A18" s="16"/>
      <c r="B18" s="32" t="s">
        <v>1645</v>
      </c>
      <c r="C18" s="67" t="s">
        <v>1648</v>
      </c>
      <c r="D18" s="67"/>
      <c r="E18" s="67"/>
      <c r="F18" s="28"/>
      <c r="G18" s="34"/>
      <c r="H18" s="34"/>
      <c r="I18" s="64"/>
      <c r="J18" s="35">
        <v>1</v>
      </c>
      <c r="K18" s="1346" t="s">
        <v>12</v>
      </c>
      <c r="L18" s="1347"/>
      <c r="M18" s="1348"/>
      <c r="N18" s="1345"/>
      <c r="O18" s="1345"/>
      <c r="P18" s="1345"/>
      <c r="Q18" s="1345"/>
      <c r="R18" s="36"/>
      <c r="S18" s="37"/>
      <c r="T18" s="37"/>
      <c r="U18" s="37"/>
      <c r="V18" s="37"/>
      <c r="W18" s="29"/>
      <c r="X18" s="29"/>
      <c r="Y18" s="30"/>
      <c r="Z18" s="16"/>
    </row>
    <row r="19" spans="1:28" ht="12" customHeight="1">
      <c r="A19" s="16"/>
      <c r="B19" s="17"/>
      <c r="C19" s="18"/>
      <c r="D19" s="18"/>
      <c r="E19" s="18"/>
      <c r="F19" s="38"/>
      <c r="G19" s="16"/>
      <c r="H19" s="16"/>
      <c r="I19" s="68"/>
      <c r="J19" s="31"/>
      <c r="K19" s="1350"/>
      <c r="L19" s="1351"/>
      <c r="M19" s="1352"/>
      <c r="N19" s="1353"/>
      <c r="O19" s="1353"/>
      <c r="P19" s="1353"/>
      <c r="Q19" s="1353"/>
      <c r="R19" s="39"/>
      <c r="S19" s="40"/>
      <c r="T19" s="40"/>
      <c r="U19" s="40"/>
      <c r="V19" s="40"/>
      <c r="W19" s="41"/>
      <c r="X19" s="41"/>
      <c r="Y19" s="42"/>
      <c r="Z19" s="16"/>
    </row>
    <row r="20" spans="1:28" ht="12" customHeight="1">
      <c r="A20" s="16"/>
      <c r="B20" s="32" t="s">
        <v>1646</v>
      </c>
      <c r="C20" s="67" t="s">
        <v>1649</v>
      </c>
      <c r="D20" s="67"/>
      <c r="E20" s="67"/>
      <c r="F20" s="28"/>
      <c r="G20" s="34"/>
      <c r="H20" s="34"/>
      <c r="I20" s="64"/>
      <c r="J20" s="35">
        <v>1</v>
      </c>
      <c r="K20" s="1346" t="s">
        <v>12</v>
      </c>
      <c r="L20" s="1347"/>
      <c r="M20" s="1348"/>
      <c r="N20" s="1345"/>
      <c r="O20" s="1345"/>
      <c r="P20" s="1345"/>
      <c r="Q20" s="1345"/>
      <c r="R20" s="36"/>
      <c r="S20" s="37"/>
      <c r="T20" s="37"/>
      <c r="U20" s="37"/>
      <c r="V20" s="37"/>
      <c r="W20" s="29"/>
      <c r="X20" s="29"/>
      <c r="Y20" s="30"/>
      <c r="Z20" s="16"/>
    </row>
    <row r="21" spans="1:28" ht="12" customHeight="1">
      <c r="A21" s="16"/>
      <c r="B21" s="59"/>
      <c r="C21" s="66"/>
      <c r="D21" s="66"/>
      <c r="E21" s="66"/>
      <c r="F21" s="24"/>
      <c r="G21" s="41"/>
      <c r="H21" s="41"/>
      <c r="I21" s="60"/>
      <c r="J21" s="44"/>
      <c r="K21" s="61"/>
      <c r="L21" s="60"/>
      <c r="M21" s="62"/>
      <c r="N21" s="1344"/>
      <c r="O21" s="1344"/>
      <c r="P21" s="1344"/>
      <c r="Q21" s="1344"/>
      <c r="R21" s="25"/>
      <c r="S21" s="26"/>
      <c r="T21" s="26"/>
      <c r="U21" s="26"/>
      <c r="V21" s="26"/>
      <c r="W21" s="16"/>
      <c r="X21" s="16"/>
      <c r="Y21" s="21"/>
      <c r="Z21" s="16"/>
    </row>
    <row r="22" spans="1:28" ht="12" customHeight="1">
      <c r="A22" s="16"/>
      <c r="B22" s="43"/>
      <c r="C22" s="64" t="s">
        <v>7</v>
      </c>
      <c r="D22" s="67"/>
      <c r="E22" s="67"/>
      <c r="F22" s="28"/>
      <c r="G22" s="29"/>
      <c r="H22" s="29"/>
      <c r="I22" s="64"/>
      <c r="J22" s="45"/>
      <c r="K22" s="63"/>
      <c r="L22" s="64"/>
      <c r="M22" s="65"/>
      <c r="N22" s="1345"/>
      <c r="O22" s="1345"/>
      <c r="P22" s="1345"/>
      <c r="Q22" s="1345"/>
      <c r="R22" s="25"/>
      <c r="S22" s="26"/>
      <c r="T22" s="26"/>
      <c r="U22" s="26"/>
      <c r="V22" s="26"/>
      <c r="W22" s="16"/>
      <c r="X22" s="16"/>
      <c r="Y22" s="21"/>
      <c r="Z22" s="16"/>
      <c r="AA22" s="607"/>
    </row>
    <row r="23" spans="1:28" ht="12" customHeight="1">
      <c r="A23" s="16"/>
      <c r="B23" s="17"/>
      <c r="C23" s="18"/>
      <c r="D23" s="18"/>
      <c r="E23" s="18"/>
      <c r="F23" s="38"/>
      <c r="G23" s="16"/>
      <c r="H23" s="16"/>
      <c r="I23" s="965"/>
      <c r="J23" s="31"/>
      <c r="K23" s="1350"/>
      <c r="L23" s="1351"/>
      <c r="M23" s="1352"/>
      <c r="N23" s="1344"/>
      <c r="O23" s="1344"/>
      <c r="P23" s="1344"/>
      <c r="Q23" s="1344"/>
      <c r="R23" s="39"/>
      <c r="S23" s="40"/>
      <c r="T23" s="40"/>
      <c r="U23" s="40"/>
      <c r="V23" s="40"/>
      <c r="W23" s="41"/>
      <c r="X23" s="41"/>
      <c r="Y23" s="42"/>
      <c r="Z23" s="16"/>
    </row>
    <row r="24" spans="1:28" ht="12" customHeight="1">
      <c r="A24" s="16"/>
      <c r="B24" s="32"/>
      <c r="C24" s="67"/>
      <c r="D24" s="67"/>
      <c r="E24" s="67"/>
      <c r="F24" s="28"/>
      <c r="G24" s="34"/>
      <c r="H24" s="34"/>
      <c r="I24" s="964"/>
      <c r="J24" s="46"/>
      <c r="K24" s="1346"/>
      <c r="L24" s="1347"/>
      <c r="M24" s="1348"/>
      <c r="N24" s="1345"/>
      <c r="O24" s="1345"/>
      <c r="P24" s="1345"/>
      <c r="Q24" s="1345"/>
      <c r="R24" s="36"/>
      <c r="S24" s="37"/>
      <c r="T24" s="37"/>
      <c r="U24" s="37"/>
      <c r="V24" s="37"/>
      <c r="W24" s="29"/>
      <c r="X24" s="29"/>
      <c r="Y24" s="30"/>
      <c r="Z24" s="16"/>
    </row>
    <row r="25" spans="1:28" ht="12" customHeight="1">
      <c r="A25" s="16"/>
      <c r="B25" s="17"/>
      <c r="C25" s="18"/>
      <c r="D25" s="18"/>
      <c r="E25" s="18"/>
      <c r="F25" s="38"/>
      <c r="G25" s="16"/>
      <c r="H25" s="16"/>
      <c r="I25" s="68"/>
      <c r="J25" s="31"/>
      <c r="K25" s="1350"/>
      <c r="L25" s="1351"/>
      <c r="M25" s="1352"/>
      <c r="N25" s="1344"/>
      <c r="O25" s="1344"/>
      <c r="P25" s="1344"/>
      <c r="Q25" s="1344"/>
      <c r="R25" s="39"/>
      <c r="S25" s="40"/>
      <c r="T25" s="40"/>
      <c r="U25" s="40"/>
      <c r="V25" s="40"/>
      <c r="W25" s="41"/>
      <c r="X25" s="41"/>
      <c r="Y25" s="42"/>
      <c r="Z25" s="16"/>
    </row>
    <row r="26" spans="1:28" ht="12" customHeight="1">
      <c r="A26" s="16"/>
      <c r="B26" s="32"/>
      <c r="C26" s="67"/>
      <c r="D26" s="67"/>
      <c r="E26" s="67"/>
      <c r="F26" s="28"/>
      <c r="G26" s="34"/>
      <c r="H26" s="34"/>
      <c r="I26" s="64"/>
      <c r="J26" s="46"/>
      <c r="K26" s="1346"/>
      <c r="L26" s="1347"/>
      <c r="M26" s="1348"/>
      <c r="N26" s="1345"/>
      <c r="O26" s="1345"/>
      <c r="P26" s="1345"/>
      <c r="Q26" s="1345"/>
      <c r="R26" s="36"/>
      <c r="S26" s="37"/>
      <c r="T26" s="37"/>
      <c r="U26" s="37"/>
      <c r="V26" s="37"/>
      <c r="W26" s="29"/>
      <c r="X26" s="29"/>
      <c r="Y26" s="30"/>
      <c r="Z26" s="16"/>
    </row>
    <row r="27" spans="1:28" ht="12" customHeight="1">
      <c r="A27" s="16"/>
      <c r="B27" s="17"/>
      <c r="C27" s="60"/>
      <c r="D27" s="60"/>
      <c r="E27" s="60"/>
      <c r="F27" s="38"/>
      <c r="G27" s="47"/>
      <c r="H27" s="47"/>
      <c r="I27" s="68"/>
      <c r="J27" s="31"/>
      <c r="K27" s="61"/>
      <c r="L27" s="60"/>
      <c r="M27" s="62"/>
      <c r="N27" s="1344"/>
      <c r="O27" s="1344"/>
      <c r="P27" s="1344"/>
      <c r="Q27" s="1344"/>
      <c r="R27" s="39"/>
      <c r="S27" s="40"/>
      <c r="T27" s="40"/>
      <c r="U27" s="40"/>
      <c r="V27" s="40"/>
      <c r="W27" s="41"/>
      <c r="X27" s="41"/>
      <c r="Y27" s="42"/>
      <c r="Z27" s="16"/>
    </row>
    <row r="28" spans="1:28" ht="12" customHeight="1">
      <c r="A28" s="16"/>
      <c r="B28" s="27" t="s">
        <v>33</v>
      </c>
      <c r="C28" s="67"/>
      <c r="D28" s="67"/>
      <c r="E28" s="67"/>
      <c r="F28" s="28"/>
      <c r="G28" s="34"/>
      <c r="H28" s="34"/>
      <c r="I28" s="64"/>
      <c r="J28" s="45"/>
      <c r="K28" s="63"/>
      <c r="L28" s="64"/>
      <c r="M28" s="65"/>
      <c r="N28" s="1345"/>
      <c r="O28" s="1345"/>
      <c r="P28" s="1345"/>
      <c r="Q28" s="1345"/>
      <c r="R28" s="36"/>
      <c r="S28" s="37"/>
      <c r="T28" s="37"/>
      <c r="U28" s="37"/>
      <c r="V28" s="37"/>
      <c r="W28" s="29"/>
      <c r="X28" s="29"/>
      <c r="Y28" s="30"/>
      <c r="Z28" s="16"/>
    </row>
    <row r="29" spans="1:28" ht="12" customHeight="1">
      <c r="A29" s="16"/>
      <c r="B29" s="59"/>
      <c r="C29" s="66"/>
      <c r="D29" s="66"/>
      <c r="E29" s="66"/>
      <c r="F29" s="24"/>
      <c r="G29" s="41"/>
      <c r="H29" s="41"/>
      <c r="I29" s="60"/>
      <c r="J29" s="31"/>
      <c r="K29" s="1350"/>
      <c r="L29" s="1351"/>
      <c r="M29" s="1352"/>
      <c r="N29" s="1344"/>
      <c r="O29" s="1344"/>
      <c r="P29" s="1344"/>
      <c r="Q29" s="1344"/>
      <c r="R29" s="39"/>
      <c r="S29" s="40"/>
      <c r="T29" s="40"/>
      <c r="U29" s="40"/>
      <c r="V29" s="40"/>
      <c r="W29" s="41"/>
      <c r="X29" s="41"/>
      <c r="Y29" s="42"/>
      <c r="Z29" s="16"/>
    </row>
    <row r="30" spans="1:28" ht="12" customHeight="1">
      <c r="A30" s="16"/>
      <c r="B30" s="32" t="s">
        <v>4</v>
      </c>
      <c r="C30" s="67" t="s">
        <v>34</v>
      </c>
      <c r="D30" s="67"/>
      <c r="E30" s="67"/>
      <c r="F30" s="28"/>
      <c r="G30" s="34"/>
      <c r="H30" s="34"/>
      <c r="I30" s="64"/>
      <c r="J30" s="35">
        <v>1</v>
      </c>
      <c r="K30" s="1346" t="s">
        <v>12</v>
      </c>
      <c r="L30" s="1347"/>
      <c r="M30" s="1348"/>
      <c r="N30" s="1345"/>
      <c r="O30" s="1345"/>
      <c r="P30" s="1345"/>
      <c r="Q30" s="1345"/>
      <c r="R30" s="36"/>
      <c r="S30" s="37"/>
      <c r="T30" s="37"/>
      <c r="U30" s="37"/>
      <c r="V30" s="37"/>
      <c r="W30" s="29"/>
      <c r="X30" s="29"/>
      <c r="Y30" s="30"/>
      <c r="Z30" s="16"/>
      <c r="AB30" s="14"/>
    </row>
    <row r="31" spans="1:28" ht="12" customHeight="1">
      <c r="A31" s="16"/>
      <c r="B31" s="17"/>
      <c r="C31" s="18"/>
      <c r="D31" s="18"/>
      <c r="E31" s="18"/>
      <c r="F31" s="38"/>
      <c r="G31" s="16"/>
      <c r="H31" s="16"/>
      <c r="I31" s="68"/>
      <c r="J31" s="31"/>
      <c r="K31" s="1350"/>
      <c r="L31" s="1351"/>
      <c r="M31" s="1352"/>
      <c r="N31" s="1344"/>
      <c r="O31" s="1344"/>
      <c r="P31" s="1344"/>
      <c r="Q31" s="1344"/>
      <c r="R31" s="25"/>
      <c r="S31" s="26"/>
      <c r="T31" s="26"/>
      <c r="U31" s="26"/>
      <c r="V31" s="26"/>
      <c r="W31" s="16"/>
      <c r="X31" s="16"/>
      <c r="Y31" s="21"/>
      <c r="Z31" s="16"/>
    </row>
    <row r="32" spans="1:28" ht="12" customHeight="1">
      <c r="A32" s="16"/>
      <c r="B32" s="32" t="s">
        <v>3</v>
      </c>
      <c r="C32" s="67" t="s">
        <v>35</v>
      </c>
      <c r="D32" s="67"/>
      <c r="E32" s="67"/>
      <c r="F32" s="28"/>
      <c r="G32" s="34"/>
      <c r="H32" s="34"/>
      <c r="I32" s="64"/>
      <c r="J32" s="35">
        <v>1</v>
      </c>
      <c r="K32" s="1346" t="s">
        <v>12</v>
      </c>
      <c r="L32" s="1347"/>
      <c r="M32" s="1348"/>
      <c r="N32" s="1345"/>
      <c r="O32" s="1345"/>
      <c r="P32" s="1345"/>
      <c r="Q32" s="1345"/>
      <c r="R32" s="36"/>
      <c r="S32" s="37"/>
      <c r="T32" s="37"/>
      <c r="U32" s="37"/>
      <c r="V32" s="37"/>
      <c r="W32" s="29"/>
      <c r="X32" s="29"/>
      <c r="Y32" s="30"/>
      <c r="Z32" s="16"/>
      <c r="AB32" s="14"/>
    </row>
    <row r="33" spans="1:26" ht="12" customHeight="1">
      <c r="A33" s="16"/>
      <c r="B33" s="17"/>
      <c r="C33" s="18"/>
      <c r="D33" s="18"/>
      <c r="E33" s="18"/>
      <c r="F33" s="38"/>
      <c r="G33" s="16"/>
      <c r="H33" s="16"/>
      <c r="I33" s="68"/>
      <c r="J33" s="31"/>
      <c r="K33" s="1350"/>
      <c r="L33" s="1351"/>
      <c r="M33" s="1352"/>
      <c r="N33" s="1344"/>
      <c r="O33" s="1344"/>
      <c r="P33" s="1344"/>
      <c r="Q33" s="1344"/>
      <c r="R33" s="39"/>
      <c r="S33" s="40"/>
      <c r="T33" s="40"/>
      <c r="U33" s="40"/>
      <c r="V33" s="40"/>
      <c r="W33" s="41"/>
      <c r="X33" s="41"/>
      <c r="Y33" s="42"/>
      <c r="Z33" s="16"/>
    </row>
    <row r="34" spans="1:26" ht="12" customHeight="1">
      <c r="A34" s="16"/>
      <c r="B34" s="32" t="s">
        <v>41</v>
      </c>
      <c r="C34" s="67" t="s">
        <v>36</v>
      </c>
      <c r="D34" s="67"/>
      <c r="E34" s="67"/>
      <c r="F34" s="28"/>
      <c r="G34" s="34"/>
      <c r="H34" s="34"/>
      <c r="I34" s="64"/>
      <c r="J34" s="35">
        <v>1</v>
      </c>
      <c r="K34" s="1346" t="s">
        <v>12</v>
      </c>
      <c r="L34" s="1347"/>
      <c r="M34" s="1348"/>
      <c r="N34" s="1345"/>
      <c r="O34" s="1345"/>
      <c r="P34" s="1345"/>
      <c r="Q34" s="1345"/>
      <c r="R34" s="36"/>
      <c r="S34" s="37"/>
      <c r="T34" s="37"/>
      <c r="U34" s="37"/>
      <c r="V34" s="37"/>
      <c r="W34" s="29"/>
      <c r="X34" s="29"/>
      <c r="Y34" s="30"/>
      <c r="Z34" s="16"/>
    </row>
    <row r="35" spans="1:26" ht="12" customHeight="1">
      <c r="A35" s="16"/>
      <c r="B35" s="17"/>
      <c r="C35" s="41"/>
      <c r="D35" s="41"/>
      <c r="E35" s="41"/>
      <c r="F35" s="38"/>
      <c r="G35" s="16"/>
      <c r="H35" s="16"/>
      <c r="I35" s="68"/>
      <c r="J35" s="31"/>
      <c r="K35" s="61"/>
      <c r="L35" s="60"/>
      <c r="M35" s="62"/>
      <c r="N35" s="1344"/>
      <c r="O35" s="1344"/>
      <c r="P35" s="1344"/>
      <c r="Q35" s="1344"/>
      <c r="R35" s="25"/>
      <c r="S35" s="26"/>
      <c r="T35" s="26"/>
      <c r="U35" s="26"/>
      <c r="V35" s="26"/>
      <c r="W35" s="16"/>
      <c r="X35" s="16"/>
      <c r="Y35" s="21"/>
      <c r="Z35" s="16"/>
    </row>
    <row r="36" spans="1:26" ht="12" customHeight="1">
      <c r="A36" s="16"/>
      <c r="B36" s="32"/>
      <c r="C36" s="64" t="s">
        <v>13</v>
      </c>
      <c r="D36" s="29"/>
      <c r="E36" s="29"/>
      <c r="F36" s="28"/>
      <c r="G36" s="34"/>
      <c r="H36" s="34"/>
      <c r="I36" s="64"/>
      <c r="J36" s="45"/>
      <c r="K36" s="63"/>
      <c r="L36" s="64"/>
      <c r="M36" s="65"/>
      <c r="N36" s="1345"/>
      <c r="O36" s="1345"/>
      <c r="P36" s="1345"/>
      <c r="Q36" s="1345"/>
      <c r="R36" s="36"/>
      <c r="S36" s="37"/>
      <c r="T36" s="37"/>
      <c r="U36" s="37"/>
      <c r="V36" s="37"/>
      <c r="W36" s="29"/>
      <c r="X36" s="29"/>
      <c r="Y36" s="30"/>
      <c r="Z36" s="16"/>
    </row>
    <row r="37" spans="1:26" ht="12" customHeight="1">
      <c r="A37" s="16"/>
      <c r="B37" s="59"/>
      <c r="C37" s="66"/>
      <c r="D37" s="66"/>
      <c r="E37" s="66"/>
      <c r="F37" s="24"/>
      <c r="G37" s="41"/>
      <c r="H37" s="41"/>
      <c r="I37" s="60"/>
      <c r="J37" s="44"/>
      <c r="K37" s="61"/>
      <c r="L37" s="60"/>
      <c r="M37" s="62"/>
      <c r="N37" s="1344"/>
      <c r="O37" s="1344"/>
      <c r="P37" s="1344"/>
      <c r="Q37" s="1344"/>
      <c r="R37" s="25"/>
      <c r="S37" s="26"/>
      <c r="T37" s="26"/>
      <c r="U37" s="26"/>
      <c r="V37" s="26"/>
      <c r="W37" s="16"/>
      <c r="X37" s="16"/>
      <c r="Y37" s="21"/>
      <c r="Z37" s="16"/>
    </row>
    <row r="38" spans="1:26" ht="12" customHeight="1">
      <c r="A38" s="16"/>
      <c r="B38" s="32"/>
      <c r="C38" s="67"/>
      <c r="D38" s="67"/>
      <c r="E38" s="67"/>
      <c r="F38" s="28"/>
      <c r="G38" s="34"/>
      <c r="H38" s="34"/>
      <c r="I38" s="64"/>
      <c r="J38" s="46"/>
      <c r="K38" s="63"/>
      <c r="L38" s="64"/>
      <c r="M38" s="65"/>
      <c r="N38" s="1345"/>
      <c r="O38" s="1345"/>
      <c r="P38" s="1345"/>
      <c r="Q38" s="1345"/>
      <c r="R38" s="36"/>
      <c r="S38" s="37"/>
      <c r="T38" s="37"/>
      <c r="U38" s="37"/>
      <c r="V38" s="37"/>
      <c r="W38" s="29"/>
      <c r="X38" s="29"/>
      <c r="Y38" s="30"/>
      <c r="Z38" s="16"/>
    </row>
    <row r="39" spans="1:26" ht="12" customHeight="1">
      <c r="A39" s="16"/>
      <c r="B39" s="59"/>
      <c r="C39" s="66"/>
      <c r="D39" s="66"/>
      <c r="E39" s="66"/>
      <c r="F39" s="24"/>
      <c r="G39" s="41"/>
      <c r="H39" s="41"/>
      <c r="I39" s="60"/>
      <c r="J39" s="44"/>
      <c r="K39" s="61"/>
      <c r="L39" s="60"/>
      <c r="M39" s="62"/>
      <c r="N39" s="1344"/>
      <c r="O39" s="1344"/>
      <c r="P39" s="1344"/>
      <c r="Q39" s="1344"/>
      <c r="R39" s="25"/>
      <c r="S39" s="26"/>
      <c r="T39" s="26"/>
      <c r="U39" s="26"/>
      <c r="V39" s="26"/>
      <c r="W39" s="16"/>
      <c r="X39" s="16"/>
      <c r="Y39" s="21"/>
      <c r="Z39" s="16"/>
    </row>
    <row r="40" spans="1:26" ht="12" customHeight="1">
      <c r="A40" s="16"/>
      <c r="B40" s="43"/>
      <c r="C40" s="92" t="s">
        <v>37</v>
      </c>
      <c r="D40" s="92"/>
      <c r="E40" s="92"/>
      <c r="F40" s="93"/>
      <c r="G40" s="94"/>
      <c r="H40" s="94"/>
      <c r="I40" s="95"/>
      <c r="J40" s="96"/>
      <c r="K40" s="97"/>
      <c r="L40" s="95"/>
      <c r="M40" s="98"/>
      <c r="N40" s="1393"/>
      <c r="O40" s="1393"/>
      <c r="P40" s="1393"/>
      <c r="Q40" s="1393"/>
      <c r="R40" s="99"/>
      <c r="S40" s="100"/>
      <c r="T40" s="100"/>
      <c r="U40" s="100"/>
      <c r="V40" s="100"/>
      <c r="W40" s="94"/>
      <c r="X40" s="94"/>
      <c r="Y40" s="101"/>
      <c r="Z40" s="16"/>
    </row>
    <row r="41" spans="1:26" ht="12" customHeight="1">
      <c r="A41" s="16"/>
      <c r="B41" s="17"/>
      <c r="C41" s="18"/>
      <c r="D41" s="18"/>
      <c r="E41" s="18"/>
      <c r="F41" s="38"/>
      <c r="G41" s="16"/>
      <c r="H41" s="16"/>
      <c r="I41" s="68"/>
      <c r="J41" s="31"/>
      <c r="K41" s="1358"/>
      <c r="L41" s="1359"/>
      <c r="M41" s="1360"/>
      <c r="N41" s="1392"/>
      <c r="O41" s="1392"/>
      <c r="P41" s="1392"/>
      <c r="Q41" s="1392"/>
      <c r="R41" s="25"/>
      <c r="S41" s="26"/>
      <c r="T41" s="26"/>
      <c r="U41" s="26"/>
      <c r="V41" s="26"/>
      <c r="W41" s="16"/>
      <c r="X41" s="16"/>
      <c r="Y41" s="21"/>
      <c r="Z41" s="16"/>
    </row>
    <row r="42" spans="1:26" ht="12" customHeight="1">
      <c r="A42" s="16"/>
      <c r="B42" s="32"/>
      <c r="C42" s="67" t="s">
        <v>38</v>
      </c>
      <c r="D42" s="67"/>
      <c r="E42" s="67"/>
      <c r="F42" s="28"/>
      <c r="G42" s="34"/>
      <c r="H42" s="34"/>
      <c r="I42" s="64"/>
      <c r="J42" s="35">
        <v>1</v>
      </c>
      <c r="K42" s="1346" t="s">
        <v>12</v>
      </c>
      <c r="L42" s="1347"/>
      <c r="M42" s="1348"/>
      <c r="N42" s="1345"/>
      <c r="O42" s="1345"/>
      <c r="P42" s="1345"/>
      <c r="Q42" s="1345"/>
      <c r="R42" s="36"/>
      <c r="S42" s="37"/>
      <c r="T42" s="37"/>
      <c r="U42" s="37"/>
      <c r="V42" s="37"/>
      <c r="W42" s="29"/>
      <c r="X42" s="29"/>
      <c r="Y42" s="30"/>
      <c r="Z42" s="16"/>
    </row>
    <row r="43" spans="1:26" ht="12" customHeight="1">
      <c r="A43" s="16"/>
      <c r="B43" s="59"/>
      <c r="C43" s="102"/>
      <c r="D43" s="102"/>
      <c r="E43" s="102"/>
      <c r="F43" s="24"/>
      <c r="G43" s="41"/>
      <c r="H43" s="41"/>
      <c r="I43" s="103"/>
      <c r="J43" s="104"/>
      <c r="K43" s="1350"/>
      <c r="L43" s="1351"/>
      <c r="M43" s="1352"/>
      <c r="N43" s="1344"/>
      <c r="O43" s="1344"/>
      <c r="P43" s="1344"/>
      <c r="Q43" s="1344"/>
      <c r="R43" s="25"/>
      <c r="S43" s="26"/>
      <c r="T43" s="26"/>
      <c r="U43" s="26"/>
      <c r="V43" s="26"/>
      <c r="W43" s="16"/>
      <c r="X43" s="16"/>
      <c r="Y43" s="21"/>
      <c r="Z43" s="16"/>
    </row>
    <row r="44" spans="1:26" ht="12" customHeight="1">
      <c r="A44" s="16"/>
      <c r="B44" s="105"/>
      <c r="C44" s="92" t="s">
        <v>39</v>
      </c>
      <c r="D44" s="92"/>
      <c r="E44" s="92"/>
      <c r="F44" s="93"/>
      <c r="G44" s="106"/>
      <c r="H44" s="106"/>
      <c r="I44" s="95"/>
      <c r="J44" s="107"/>
      <c r="K44" s="1358"/>
      <c r="L44" s="1359"/>
      <c r="M44" s="1360"/>
      <c r="N44" s="1345"/>
      <c r="O44" s="1345"/>
      <c r="P44" s="1345"/>
      <c r="Q44" s="1345"/>
      <c r="R44" s="25"/>
      <c r="S44" s="26"/>
      <c r="T44" s="26"/>
      <c r="U44" s="26"/>
      <c r="V44" s="26"/>
      <c r="W44" s="16"/>
      <c r="X44" s="16"/>
      <c r="Y44" s="21"/>
      <c r="Z44" s="16"/>
    </row>
    <row r="45" spans="1:26" ht="12" customHeight="1">
      <c r="A45" s="16"/>
      <c r="B45" s="59"/>
      <c r="C45" s="102"/>
      <c r="D45" s="102"/>
      <c r="E45" s="102"/>
      <c r="F45" s="24"/>
      <c r="G45" s="41"/>
      <c r="H45" s="41"/>
      <c r="I45" s="103"/>
      <c r="J45" s="44"/>
      <c r="K45" s="1388"/>
      <c r="L45" s="1389"/>
      <c r="M45" s="1390"/>
      <c r="N45" s="1391"/>
      <c r="O45" s="1391"/>
      <c r="P45" s="1391"/>
      <c r="Q45" s="1391"/>
      <c r="R45" s="39"/>
      <c r="S45" s="40"/>
      <c r="T45" s="40"/>
      <c r="U45" s="40"/>
      <c r="V45" s="40"/>
      <c r="W45" s="41"/>
      <c r="X45" s="41"/>
      <c r="Y45" s="42"/>
      <c r="Z45" s="16"/>
    </row>
    <row r="46" spans="1:26" ht="12" customHeight="1" thickBot="1">
      <c r="A46" s="16"/>
      <c r="B46" s="245"/>
      <c r="C46" s="48"/>
      <c r="D46" s="48"/>
      <c r="E46" s="48"/>
      <c r="F46" s="49"/>
      <c r="G46" s="246"/>
      <c r="H46" s="246"/>
      <c r="I46" s="69"/>
      <c r="J46" s="247"/>
      <c r="K46" s="1354"/>
      <c r="L46" s="1355"/>
      <c r="M46" s="1356"/>
      <c r="N46" s="1357"/>
      <c r="O46" s="1357"/>
      <c r="P46" s="1357"/>
      <c r="Q46" s="1357"/>
      <c r="R46" s="50"/>
      <c r="S46" s="51"/>
      <c r="T46" s="51"/>
      <c r="U46" s="51"/>
      <c r="V46" s="51"/>
      <c r="W46" s="52"/>
      <c r="X46" s="52"/>
      <c r="Y46" s="53"/>
      <c r="Z46" s="16"/>
    </row>
    <row r="47" spans="1:26" ht="12" customHeight="1">
      <c r="A47" s="16"/>
    </row>
    <row r="579" spans="1:55" s="13" customFormat="1" ht="12" customHeight="1">
      <c r="A579" s="6"/>
      <c r="C579" s="6"/>
      <c r="D579" s="6"/>
      <c r="E579" s="6"/>
      <c r="F579" s="6"/>
      <c r="G579" s="6"/>
      <c r="H579" s="6"/>
      <c r="N579" s="6"/>
      <c r="O579" s="6"/>
      <c r="P579" s="6"/>
      <c r="Q579" s="14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s="13" customFormat="1" ht="12" customHeight="1">
      <c r="A580" s="6"/>
      <c r="C580" s="6"/>
      <c r="D580" s="6"/>
      <c r="E580" s="6"/>
      <c r="F580" s="6"/>
      <c r="G580" s="6"/>
      <c r="H580" s="6"/>
      <c r="N580" s="6"/>
      <c r="O580" s="6"/>
      <c r="P580" s="6"/>
      <c r="Q580" s="14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s="13" customFormat="1" ht="12" customHeight="1">
      <c r="A581" s="6"/>
      <c r="C581" s="6"/>
      <c r="D581" s="6"/>
      <c r="E581" s="6"/>
      <c r="F581" s="6"/>
      <c r="G581" s="6"/>
      <c r="H581" s="6"/>
      <c r="N581" s="6"/>
      <c r="O581" s="6"/>
      <c r="P581" s="6"/>
      <c r="Q581" s="14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s="13" customFormat="1" ht="12" customHeight="1">
      <c r="A582" s="6"/>
      <c r="C582" s="6"/>
      <c r="D582" s="6"/>
      <c r="E582" s="6"/>
      <c r="F582" s="6"/>
      <c r="G582" s="6"/>
      <c r="H582" s="6"/>
      <c r="N582" s="6"/>
      <c r="O582" s="6"/>
      <c r="P582" s="6"/>
      <c r="Q582" s="14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s="13" customFormat="1" ht="12" customHeight="1">
      <c r="A583" s="6"/>
      <c r="C583" s="6"/>
      <c r="D583" s="6"/>
      <c r="E583" s="6"/>
      <c r="F583" s="6"/>
      <c r="G583" s="6"/>
      <c r="H583" s="6"/>
      <c r="N583" s="6"/>
      <c r="O583" s="6"/>
      <c r="P583" s="6"/>
      <c r="Q583" s="14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s="13" customFormat="1" ht="12" customHeight="1">
      <c r="A584" s="6"/>
      <c r="C584" s="6"/>
      <c r="D584" s="6"/>
      <c r="E584" s="6"/>
      <c r="F584" s="6"/>
      <c r="G584" s="6"/>
      <c r="H584" s="6"/>
      <c r="N584" s="6"/>
      <c r="O584" s="6"/>
      <c r="P584" s="6"/>
      <c r="Q584" s="14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s="13" customFormat="1" ht="12" customHeight="1">
      <c r="A585" s="6"/>
      <c r="C585" s="6"/>
      <c r="D585" s="6"/>
      <c r="E585" s="6"/>
      <c r="F585" s="6"/>
      <c r="G585" s="6"/>
      <c r="H585" s="6"/>
      <c r="N585" s="6"/>
      <c r="O585" s="6"/>
      <c r="P585" s="6"/>
      <c r="Q585" s="14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s="13" customFormat="1" ht="12" customHeight="1">
      <c r="A586" s="6"/>
      <c r="C586" s="6"/>
      <c r="D586" s="6"/>
      <c r="E586" s="6"/>
      <c r="F586" s="6"/>
      <c r="G586" s="6"/>
      <c r="H586" s="6"/>
      <c r="N586" s="6"/>
      <c r="O586" s="6"/>
      <c r="P586" s="6"/>
      <c r="Q586" s="14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s="13" customFormat="1" ht="12" customHeight="1">
      <c r="A587" s="6"/>
      <c r="C587" s="6"/>
      <c r="D587" s="6"/>
      <c r="E587" s="6"/>
      <c r="F587" s="6"/>
      <c r="G587" s="6"/>
      <c r="H587" s="6"/>
      <c r="N587" s="6"/>
      <c r="O587" s="6"/>
      <c r="P587" s="6"/>
      <c r="Q587" s="14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s="13" customFormat="1" ht="12" customHeight="1">
      <c r="A588" s="6"/>
      <c r="C588" s="6"/>
      <c r="D588" s="6"/>
      <c r="E588" s="6"/>
      <c r="F588" s="6"/>
      <c r="G588" s="6"/>
      <c r="H588" s="6"/>
      <c r="N588" s="6"/>
      <c r="O588" s="6"/>
      <c r="P588" s="6"/>
      <c r="Q588" s="14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s="13" customFormat="1" ht="12" customHeight="1">
      <c r="A589" s="6"/>
      <c r="C589" s="6"/>
      <c r="D589" s="6"/>
      <c r="E589" s="6"/>
      <c r="F589" s="6"/>
      <c r="G589" s="6"/>
      <c r="H589" s="6"/>
      <c r="N589" s="6"/>
      <c r="O589" s="6"/>
      <c r="P589" s="6"/>
      <c r="Q589" s="14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s="13" customFormat="1" ht="12" customHeight="1">
      <c r="A590" s="6"/>
      <c r="C590" s="6"/>
      <c r="D590" s="6"/>
      <c r="E590" s="6"/>
      <c r="F590" s="6"/>
      <c r="G590" s="6"/>
      <c r="H590" s="6"/>
      <c r="N590" s="6"/>
      <c r="O590" s="6"/>
      <c r="P590" s="6"/>
      <c r="Q590" s="14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s="13" customFormat="1" ht="12" customHeight="1">
      <c r="A591" s="6"/>
      <c r="C591" s="6"/>
      <c r="D591" s="6"/>
      <c r="E591" s="6"/>
      <c r="F591" s="6"/>
      <c r="G591" s="6"/>
      <c r="H591" s="6"/>
      <c r="N591" s="6"/>
      <c r="O591" s="6"/>
      <c r="P591" s="6"/>
      <c r="Q591" s="14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s="13" customFormat="1" ht="12" customHeight="1">
      <c r="A592" s="6"/>
      <c r="C592" s="6"/>
      <c r="D592" s="6"/>
      <c r="E592" s="6"/>
      <c r="F592" s="6"/>
      <c r="G592" s="6"/>
      <c r="H592" s="6"/>
      <c r="N592" s="6"/>
      <c r="O592" s="6"/>
      <c r="P592" s="6"/>
      <c r="Q592" s="14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s="13" customFormat="1" ht="12" customHeight="1">
      <c r="A593" s="6"/>
      <c r="C593" s="6"/>
      <c r="D593" s="6"/>
      <c r="E593" s="6"/>
      <c r="F593" s="6"/>
      <c r="G593" s="6"/>
      <c r="H593" s="6"/>
      <c r="N593" s="6"/>
      <c r="O593" s="6"/>
      <c r="P593" s="6"/>
      <c r="Q593" s="14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s="13" customFormat="1" ht="12" customHeight="1">
      <c r="A594" s="6"/>
      <c r="C594" s="6"/>
      <c r="D594" s="6"/>
      <c r="E594" s="6"/>
      <c r="F594" s="6"/>
      <c r="G594" s="6"/>
      <c r="H594" s="6"/>
      <c r="N594" s="6"/>
      <c r="O594" s="6"/>
      <c r="P594" s="6"/>
      <c r="Q594" s="14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s="13" customFormat="1" ht="12" customHeight="1">
      <c r="A595" s="6"/>
      <c r="C595" s="6"/>
      <c r="D595" s="6"/>
      <c r="E595" s="6"/>
      <c r="F595" s="6"/>
      <c r="G595" s="6"/>
      <c r="H595" s="6"/>
      <c r="N595" s="6"/>
      <c r="O595" s="6"/>
      <c r="P595" s="6"/>
      <c r="Q595" s="14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s="13" customFormat="1" ht="12" customHeight="1">
      <c r="A596" s="6"/>
      <c r="C596" s="6"/>
      <c r="D596" s="6"/>
      <c r="E596" s="6"/>
      <c r="F596" s="6"/>
      <c r="G596" s="6"/>
      <c r="H596" s="6"/>
      <c r="N596" s="6"/>
      <c r="O596" s="6"/>
      <c r="P596" s="6"/>
      <c r="Q596" s="14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s="13" customFormat="1" ht="12" customHeight="1">
      <c r="A597" s="6"/>
      <c r="C597" s="6"/>
      <c r="D597" s="6"/>
      <c r="E597" s="6"/>
      <c r="F597" s="6"/>
      <c r="G597" s="6"/>
      <c r="H597" s="6"/>
      <c r="N597" s="6"/>
      <c r="O597" s="6"/>
      <c r="P597" s="6"/>
      <c r="Q597" s="14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s="13" customFormat="1" ht="12" customHeight="1">
      <c r="A598" s="6"/>
      <c r="C598" s="6"/>
      <c r="D598" s="6"/>
      <c r="E598" s="6"/>
      <c r="F598" s="6"/>
      <c r="G598" s="6"/>
      <c r="H598" s="6"/>
      <c r="N598" s="6"/>
      <c r="O598" s="6"/>
      <c r="P598" s="6"/>
      <c r="Q598" s="14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s="13" customFormat="1" ht="12" customHeight="1">
      <c r="A599" s="6"/>
      <c r="C599" s="6"/>
      <c r="D599" s="6"/>
      <c r="E599" s="6"/>
      <c r="F599" s="6"/>
      <c r="G599" s="6"/>
      <c r="H599" s="6"/>
      <c r="N599" s="6"/>
      <c r="O599" s="6"/>
      <c r="P599" s="6"/>
      <c r="Q599" s="14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s="13" customFormat="1" ht="12" customHeight="1">
      <c r="A600" s="6"/>
      <c r="C600" s="6"/>
      <c r="D600" s="6"/>
      <c r="E600" s="6"/>
      <c r="F600" s="6"/>
      <c r="G600" s="6"/>
      <c r="H600" s="6"/>
      <c r="N600" s="6"/>
      <c r="O600" s="6"/>
      <c r="P600" s="6"/>
      <c r="Q600" s="14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s="13" customFormat="1" ht="12" customHeight="1">
      <c r="A601" s="6"/>
      <c r="C601" s="6"/>
      <c r="D601" s="6"/>
      <c r="E601" s="6"/>
      <c r="F601" s="6"/>
      <c r="G601" s="6"/>
      <c r="H601" s="6"/>
      <c r="N601" s="6"/>
      <c r="O601" s="6"/>
      <c r="P601" s="6"/>
      <c r="Q601" s="14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s="13" customFormat="1" ht="12" customHeight="1">
      <c r="A602" s="6"/>
      <c r="C602" s="6"/>
      <c r="D602" s="6"/>
      <c r="E602" s="6"/>
      <c r="F602" s="6"/>
      <c r="G602" s="6"/>
      <c r="H602" s="6"/>
      <c r="N602" s="6"/>
      <c r="O602" s="6"/>
      <c r="P602" s="6"/>
      <c r="Q602" s="14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s="13" customFormat="1" ht="12" customHeight="1">
      <c r="A603" s="6"/>
      <c r="C603" s="6"/>
      <c r="D603" s="6"/>
      <c r="E603" s="6"/>
      <c r="F603" s="6"/>
      <c r="G603" s="6"/>
      <c r="H603" s="6"/>
      <c r="N603" s="6"/>
      <c r="O603" s="6"/>
      <c r="P603" s="6"/>
      <c r="Q603" s="14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s="13" customFormat="1" ht="12" customHeight="1">
      <c r="A604" s="6"/>
      <c r="C604" s="6"/>
      <c r="D604" s="6"/>
      <c r="E604" s="6"/>
      <c r="F604" s="6"/>
      <c r="G604" s="6"/>
      <c r="H604" s="6"/>
      <c r="N604" s="6"/>
      <c r="O604" s="6"/>
      <c r="P604" s="6"/>
      <c r="Q604" s="14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s="13" customFormat="1" ht="12" customHeight="1">
      <c r="A605" s="6"/>
      <c r="C605" s="6"/>
      <c r="D605" s="6"/>
      <c r="E605" s="6"/>
      <c r="F605" s="6"/>
      <c r="G605" s="6"/>
      <c r="H605" s="6"/>
      <c r="N605" s="6"/>
      <c r="O605" s="6"/>
      <c r="P605" s="6"/>
      <c r="Q605" s="14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s="13" customFormat="1" ht="12" customHeight="1">
      <c r="A606" s="6"/>
      <c r="C606" s="6"/>
      <c r="D606" s="6"/>
      <c r="E606" s="6"/>
      <c r="F606" s="6"/>
      <c r="G606" s="6"/>
      <c r="H606" s="6"/>
      <c r="N606" s="6"/>
      <c r="O606" s="6"/>
      <c r="P606" s="6"/>
      <c r="Q606" s="14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s="13" customFormat="1" ht="12" customHeight="1">
      <c r="A607" s="6"/>
      <c r="C607" s="6"/>
      <c r="D607" s="6"/>
      <c r="E607" s="6"/>
      <c r="F607" s="6"/>
      <c r="G607" s="6"/>
      <c r="H607" s="6"/>
      <c r="N607" s="6"/>
      <c r="O607" s="6"/>
      <c r="P607" s="6"/>
      <c r="Q607" s="14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</sheetData>
  <mergeCells count="72">
    <mergeCell ref="K25:M25"/>
    <mergeCell ref="K26:M26"/>
    <mergeCell ref="N26:Q26"/>
    <mergeCell ref="N27:Q27"/>
    <mergeCell ref="N28:Q28"/>
    <mergeCell ref="N29:Q29"/>
    <mergeCell ref="N31:Q31"/>
    <mergeCell ref="N25:Q25"/>
    <mergeCell ref="N41:Q41"/>
    <mergeCell ref="N34:Q34"/>
    <mergeCell ref="N36:Q36"/>
    <mergeCell ref="N32:Q32"/>
    <mergeCell ref="N40:Q40"/>
    <mergeCell ref="K41:M41"/>
    <mergeCell ref="B10:C10"/>
    <mergeCell ref="B11:E12"/>
    <mergeCell ref="F11:I12"/>
    <mergeCell ref="J11:J12"/>
    <mergeCell ref="K11:M12"/>
    <mergeCell ref="N11:Q12"/>
    <mergeCell ref="C15:E15"/>
    <mergeCell ref="K15:M15"/>
    <mergeCell ref="N15:Q15"/>
    <mergeCell ref="K23:M23"/>
    <mergeCell ref="N23:Q23"/>
    <mergeCell ref="K24:M24"/>
    <mergeCell ref="N24:Q24"/>
    <mergeCell ref="R11:Y12"/>
    <mergeCell ref="B13:E13"/>
    <mergeCell ref="K13:M13"/>
    <mergeCell ref="N13:Q13"/>
    <mergeCell ref="K19:M19"/>
    <mergeCell ref="N19:Q19"/>
    <mergeCell ref="N21:Q21"/>
    <mergeCell ref="N22:Q22"/>
    <mergeCell ref="I5:L5"/>
    <mergeCell ref="M5:N5"/>
    <mergeCell ref="F6:G6"/>
    <mergeCell ref="I6:L6"/>
    <mergeCell ref="M6:N6"/>
    <mergeCell ref="K20:M20"/>
    <mergeCell ref="N20:Q20"/>
    <mergeCell ref="K17:M17"/>
    <mergeCell ref="N17:Q17"/>
    <mergeCell ref="K16:M16"/>
    <mergeCell ref="N16:Q16"/>
    <mergeCell ref="K14:M14"/>
    <mergeCell ref="N14:Q14"/>
    <mergeCell ref="K18:M18"/>
    <mergeCell ref="N18:Q18"/>
    <mergeCell ref="K29:M29"/>
    <mergeCell ref="K30:M30"/>
    <mergeCell ref="K31:M31"/>
    <mergeCell ref="K32:M32"/>
    <mergeCell ref="K33:M33"/>
    <mergeCell ref="K34:M34"/>
    <mergeCell ref="K44:M44"/>
    <mergeCell ref="N44:Q44"/>
    <mergeCell ref="K42:M42"/>
    <mergeCell ref="N42:Q42"/>
    <mergeCell ref="K43:M43"/>
    <mergeCell ref="N43:Q43"/>
    <mergeCell ref="K45:M45"/>
    <mergeCell ref="N45:Q45"/>
    <mergeCell ref="K46:M46"/>
    <mergeCell ref="N46:Q46"/>
    <mergeCell ref="N37:Q37"/>
    <mergeCell ref="N39:Q39"/>
    <mergeCell ref="N33:Q33"/>
    <mergeCell ref="N35:Q35"/>
    <mergeCell ref="N30:Q30"/>
    <mergeCell ref="N38:Q38"/>
  </mergeCells>
  <phoneticPr fontId="27"/>
  <printOptions horizontalCentered="1"/>
  <pageMargins left="0.51181102362204722" right="0.51181102362204722" top="0.59055118110236227" bottom="0.47244094488188981" header="0.70866141732283472" footer="0.31496062992125984"/>
  <pageSetup paperSize="9" orientation="landscape" useFirstPageNumber="1" r:id="rId1"/>
  <headerFooter scaleWithDoc="0" alignWithMargins="0">
    <oddFooter>&amp;C&amp;10山　　梨　　大　　学&amp;R（ &amp;P ）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79998168889431442"/>
  </sheetPr>
  <dimension ref="A1:I41"/>
  <sheetViews>
    <sheetView showGridLines="0" view="pageBreakPreview" topLeftCell="A19" zoomScale="70" zoomScaleNormal="100" zoomScaleSheetLayoutView="70" workbookViewId="0">
      <selection activeCell="C34" sqref="C34"/>
    </sheetView>
  </sheetViews>
  <sheetFormatPr defaultColWidth="9" defaultRowHeight="35.1" customHeight="1"/>
  <cols>
    <col min="1" max="1" width="9" style="2"/>
    <col min="2" max="2" width="5.125" style="5" customWidth="1"/>
    <col min="3" max="3" width="27.875" style="2" customWidth="1"/>
    <col min="4" max="4" width="5.875" style="2" customWidth="1"/>
    <col min="5" max="5" width="22.625" style="2" customWidth="1"/>
    <col min="6" max="6" width="12.625" style="2" customWidth="1"/>
    <col min="7" max="7" width="5.125" style="5" customWidth="1"/>
    <col min="8" max="8" width="28.125" style="2" customWidth="1"/>
    <col min="9" max="9" width="27.625" style="2" customWidth="1"/>
    <col min="10" max="16384" width="9" style="2"/>
  </cols>
  <sheetData>
    <row r="1" spans="1:9" s="3" customFormat="1" ht="26.1" customHeight="1">
      <c r="A1" s="877">
        <v>20</v>
      </c>
      <c r="B1" s="1394" t="s">
        <v>15</v>
      </c>
      <c r="C1" s="1395"/>
      <c r="D1" s="1394" t="s">
        <v>934</v>
      </c>
      <c r="E1" s="1396"/>
      <c r="F1" s="70" t="s">
        <v>16</v>
      </c>
      <c r="G1" s="508" t="s">
        <v>5</v>
      </c>
      <c r="H1" s="70" t="s">
        <v>17</v>
      </c>
      <c r="I1" s="1" t="s">
        <v>18</v>
      </c>
    </row>
    <row r="2" spans="1:9" s="4" customFormat="1" ht="26.25" customHeight="1">
      <c r="A2" s="878">
        <f t="shared" ref="A2:A41" ca="1" si="0">MOD((CELL("ROW",C2)-2),$A$1)+1</f>
        <v>1</v>
      </c>
      <c r="B2" s="484" t="str">
        <f>種目別内訳書!B16</f>
        <v>Ⅰ</v>
      </c>
      <c r="C2" s="485" t="str">
        <f>種目別内訳書!C16</f>
        <v>ゼロエミッションみらいラボ</v>
      </c>
      <c r="D2" s="71"/>
      <c r="E2" s="72"/>
      <c r="F2" s="73"/>
      <c r="G2" s="77"/>
      <c r="H2" s="74"/>
      <c r="I2" s="75"/>
    </row>
    <row r="3" spans="1:9" s="4" customFormat="1" ht="26.25" customHeight="1">
      <c r="A3" s="878">
        <f t="shared" ca="1" si="0"/>
        <v>2</v>
      </c>
      <c r="B3" s="76">
        <v>1</v>
      </c>
      <c r="C3" s="81" t="s">
        <v>1650</v>
      </c>
      <c r="D3" s="71"/>
      <c r="E3" s="72"/>
      <c r="F3" s="73">
        <v>1</v>
      </c>
      <c r="G3" s="77" t="s">
        <v>1073</v>
      </c>
      <c r="H3" s="593"/>
      <c r="I3" s="75"/>
    </row>
    <row r="4" spans="1:9" s="4" customFormat="1" ht="26.25" customHeight="1">
      <c r="A4" s="878">
        <f t="shared" ca="1" si="0"/>
        <v>3</v>
      </c>
      <c r="B4" s="507" t="s">
        <v>1664</v>
      </c>
      <c r="C4" s="81" t="s">
        <v>1651</v>
      </c>
      <c r="D4" s="80"/>
      <c r="E4" s="72"/>
      <c r="F4" s="73">
        <v>1</v>
      </c>
      <c r="G4" s="77" t="s">
        <v>1073</v>
      </c>
      <c r="H4" s="593"/>
      <c r="I4" s="75"/>
    </row>
    <row r="5" spans="1:9" s="4" customFormat="1" ht="26.25" customHeight="1">
      <c r="A5" s="878">
        <f t="shared" ca="1" si="0"/>
        <v>4</v>
      </c>
      <c r="B5" s="507" t="s">
        <v>1665</v>
      </c>
      <c r="C5" s="81" t="s">
        <v>1652</v>
      </c>
      <c r="D5" s="71"/>
      <c r="E5" s="72"/>
      <c r="F5" s="73">
        <v>1</v>
      </c>
      <c r="G5" s="77" t="s">
        <v>1073</v>
      </c>
      <c r="H5" s="593"/>
      <c r="I5" s="75"/>
    </row>
    <row r="6" spans="1:9" s="4" customFormat="1" ht="26.25" customHeight="1">
      <c r="A6" s="878">
        <f t="shared" ca="1" si="0"/>
        <v>5</v>
      </c>
      <c r="B6" s="507" t="s">
        <v>1666</v>
      </c>
      <c r="C6" s="81" t="s">
        <v>1653</v>
      </c>
      <c r="D6" s="71"/>
      <c r="E6" s="72"/>
      <c r="F6" s="73">
        <v>1</v>
      </c>
      <c r="G6" s="77" t="s">
        <v>1073</v>
      </c>
      <c r="H6" s="593"/>
      <c r="I6" s="75"/>
    </row>
    <row r="7" spans="1:9" s="4" customFormat="1" ht="26.25" customHeight="1">
      <c r="A7" s="878">
        <f t="shared" ca="1" si="0"/>
        <v>6</v>
      </c>
      <c r="B7" s="507" t="s">
        <v>1240</v>
      </c>
      <c r="C7" s="79" t="s">
        <v>1654</v>
      </c>
      <c r="D7" s="71"/>
      <c r="E7" s="72"/>
      <c r="F7" s="73">
        <v>1</v>
      </c>
      <c r="G7" s="77" t="s">
        <v>1073</v>
      </c>
      <c r="H7" s="593"/>
      <c r="I7" s="75"/>
    </row>
    <row r="8" spans="1:9" s="4" customFormat="1" ht="26.25" customHeight="1">
      <c r="A8" s="878">
        <f ca="1">MOD((CELL("ROW",C8)-2),$A$1)+1</f>
        <v>7</v>
      </c>
      <c r="B8" s="507" t="s">
        <v>1241</v>
      </c>
      <c r="C8" s="79" t="s">
        <v>1655</v>
      </c>
      <c r="D8" s="71"/>
      <c r="E8" s="72"/>
      <c r="F8" s="73">
        <v>1</v>
      </c>
      <c r="G8" s="77" t="s">
        <v>1073</v>
      </c>
      <c r="H8" s="593"/>
      <c r="I8" s="75"/>
    </row>
    <row r="9" spans="1:9" s="4" customFormat="1" ht="26.25" customHeight="1">
      <c r="A9" s="878">
        <f ca="1">MOD((CELL("ROW",C9)-2),$A$1)+1</f>
        <v>8</v>
      </c>
      <c r="B9" s="507" t="s">
        <v>1656</v>
      </c>
      <c r="C9" s="81" t="s">
        <v>1660</v>
      </c>
      <c r="D9" s="71"/>
      <c r="E9" s="72"/>
      <c r="F9" s="73">
        <v>1</v>
      </c>
      <c r="G9" s="77" t="s">
        <v>1073</v>
      </c>
      <c r="H9" s="593"/>
      <c r="I9" s="75"/>
    </row>
    <row r="10" spans="1:9" s="4" customFormat="1" ht="26.25" customHeight="1">
      <c r="A10" s="878">
        <f t="shared" ref="A10" ca="1" si="1">MOD((CELL("ROW",C10)-2),$A$1)+1</f>
        <v>9</v>
      </c>
      <c r="B10" s="507" t="s">
        <v>1657</v>
      </c>
      <c r="C10" s="81" t="s">
        <v>2193</v>
      </c>
      <c r="D10" s="71"/>
      <c r="E10" s="72"/>
      <c r="F10" s="73">
        <v>1</v>
      </c>
      <c r="G10" s="77" t="s">
        <v>1073</v>
      </c>
      <c r="H10" s="593"/>
      <c r="I10" s="75"/>
    </row>
    <row r="11" spans="1:9" s="4" customFormat="1" ht="26.25" customHeight="1">
      <c r="A11" s="878">
        <f ca="1">MOD((CELL("ROW",C11)-2),$A$1)+1</f>
        <v>10</v>
      </c>
      <c r="B11" s="507" t="s">
        <v>1658</v>
      </c>
      <c r="C11" s="81" t="s">
        <v>2215</v>
      </c>
      <c r="D11" s="71"/>
      <c r="E11" s="72"/>
      <c r="F11" s="73">
        <v>1</v>
      </c>
      <c r="G11" s="77" t="s">
        <v>1073</v>
      </c>
      <c r="H11" s="593"/>
      <c r="I11" s="75"/>
    </row>
    <row r="12" spans="1:9" s="4" customFormat="1" ht="26.25" customHeight="1">
      <c r="A12" s="878">
        <f t="shared" ca="1" si="0"/>
        <v>11</v>
      </c>
      <c r="B12" s="507" t="s">
        <v>1659</v>
      </c>
      <c r="C12" s="81" t="s">
        <v>1662</v>
      </c>
      <c r="D12" s="71"/>
      <c r="E12" s="72"/>
      <c r="F12" s="73">
        <v>1</v>
      </c>
      <c r="G12" s="77" t="s">
        <v>1073</v>
      </c>
      <c r="H12" s="593"/>
      <c r="I12" s="75"/>
    </row>
    <row r="13" spans="1:9" s="3" customFormat="1" ht="26.25" customHeight="1">
      <c r="A13" s="878">
        <f t="shared" ca="1" si="0"/>
        <v>12</v>
      </c>
      <c r="B13" s="507" t="s">
        <v>2194</v>
      </c>
      <c r="C13" s="79" t="s">
        <v>1663</v>
      </c>
      <c r="D13" s="71"/>
      <c r="E13" s="72"/>
      <c r="F13" s="73">
        <v>1</v>
      </c>
      <c r="G13" s="77" t="s">
        <v>1073</v>
      </c>
      <c r="H13" s="593"/>
      <c r="I13" s="75"/>
    </row>
    <row r="14" spans="1:9" s="4" customFormat="1" ht="26.25" customHeight="1">
      <c r="A14" s="878">
        <f t="shared" ca="1" si="0"/>
        <v>13</v>
      </c>
      <c r="B14" s="1397" t="s">
        <v>1213</v>
      </c>
      <c r="C14" s="1398"/>
      <c r="D14" s="71"/>
      <c r="E14" s="72"/>
      <c r="F14" s="73"/>
      <c r="G14" s="77"/>
      <c r="H14" s="593"/>
      <c r="I14" s="75"/>
    </row>
    <row r="15" spans="1:9" s="4" customFormat="1" ht="26.25" customHeight="1">
      <c r="A15" s="878">
        <f t="shared" ca="1" si="0"/>
        <v>14</v>
      </c>
      <c r="B15" s="76"/>
      <c r="C15" s="79"/>
      <c r="D15" s="71"/>
      <c r="E15" s="72"/>
      <c r="F15" s="73"/>
      <c r="G15" s="77"/>
      <c r="H15" s="579"/>
      <c r="I15" s="75"/>
    </row>
    <row r="16" spans="1:9" s="4" customFormat="1" ht="26.25" customHeight="1">
      <c r="A16" s="878">
        <f t="shared" ca="1" si="0"/>
        <v>15</v>
      </c>
      <c r="B16" s="900" t="str">
        <f>種目別内訳書!$B$18</f>
        <v>Ⅱ</v>
      </c>
      <c r="C16" s="901" t="str">
        <f>種目別内訳書!$C$18</f>
        <v>T1号館</v>
      </c>
      <c r="D16" s="71"/>
      <c r="E16" s="79"/>
      <c r="F16" s="73"/>
      <c r="G16" s="77"/>
      <c r="H16" s="593"/>
      <c r="I16" s="75"/>
    </row>
    <row r="17" spans="1:9" s="4" customFormat="1" ht="26.25" customHeight="1">
      <c r="A17" s="878">
        <f t="shared" ca="1" si="0"/>
        <v>16</v>
      </c>
      <c r="B17" s="76">
        <v>1</v>
      </c>
      <c r="C17" s="500" t="s">
        <v>1667</v>
      </c>
      <c r="D17" s="549"/>
      <c r="E17" s="502"/>
      <c r="F17" s="73">
        <v>1</v>
      </c>
      <c r="G17" s="77" t="s">
        <v>1073</v>
      </c>
      <c r="H17" s="580"/>
      <c r="I17" s="75"/>
    </row>
    <row r="18" spans="1:9" s="4" customFormat="1" ht="26.25" customHeight="1">
      <c r="A18" s="878">
        <f t="shared" ca="1" si="0"/>
        <v>17</v>
      </c>
      <c r="B18" s="1397" t="s">
        <v>1213</v>
      </c>
      <c r="C18" s="1398"/>
      <c r="D18" s="549"/>
      <c r="E18" s="502"/>
      <c r="F18" s="503"/>
      <c r="G18" s="548"/>
      <c r="H18" s="580"/>
      <c r="I18" s="75"/>
    </row>
    <row r="19" spans="1:9" s="3" customFormat="1" ht="26.25" customHeight="1">
      <c r="A19" s="878">
        <f t="shared" ca="1" si="0"/>
        <v>18</v>
      </c>
      <c r="B19" s="499"/>
      <c r="C19" s="500"/>
      <c r="D19" s="549"/>
      <c r="E19" s="502"/>
      <c r="F19" s="503"/>
      <c r="G19" s="548"/>
      <c r="H19" s="580"/>
      <c r="I19" s="75"/>
    </row>
    <row r="20" spans="1:9" s="3" customFormat="1" ht="26.25" customHeight="1">
      <c r="A20" s="878">
        <f t="shared" ca="1" si="0"/>
        <v>19</v>
      </c>
      <c r="B20" s="875" t="str">
        <f>種目別内訳書!$B$20</f>
        <v>Ⅲ</v>
      </c>
      <c r="C20" s="876" t="str">
        <f>種目別内訳書!$C$20</f>
        <v>屋外</v>
      </c>
      <c r="D20" s="71"/>
      <c r="E20" s="72"/>
      <c r="F20" s="73"/>
      <c r="G20" s="77"/>
      <c r="H20" s="78"/>
      <c r="I20" s="75"/>
    </row>
    <row r="21" spans="1:9" s="3" customFormat="1" ht="26.25" customHeight="1">
      <c r="A21" s="878">
        <f t="shared" ca="1" si="0"/>
        <v>20</v>
      </c>
      <c r="B21" s="76">
        <v>1</v>
      </c>
      <c r="C21" s="79" t="s">
        <v>1668</v>
      </c>
      <c r="D21" s="71"/>
      <c r="E21" s="72"/>
      <c r="F21" s="73">
        <v>1</v>
      </c>
      <c r="G21" s="77" t="s">
        <v>1073</v>
      </c>
      <c r="H21" s="78"/>
      <c r="I21" s="75"/>
    </row>
    <row r="22" spans="1:9" s="3" customFormat="1" ht="26.25" customHeight="1">
      <c r="A22" s="878">
        <f t="shared" ca="1" si="0"/>
        <v>1</v>
      </c>
      <c r="B22" s="76">
        <v>2</v>
      </c>
      <c r="C22" s="79" t="s">
        <v>1669</v>
      </c>
      <c r="D22" s="71"/>
      <c r="E22" s="72"/>
      <c r="F22" s="73">
        <v>1</v>
      </c>
      <c r="G22" s="77" t="s">
        <v>1073</v>
      </c>
      <c r="H22" s="78"/>
      <c r="I22" s="75"/>
    </row>
    <row r="23" spans="1:9" s="3" customFormat="1" ht="26.25" customHeight="1">
      <c r="A23" s="878">
        <f t="shared" ca="1" si="0"/>
        <v>2</v>
      </c>
      <c r="B23" s="1397" t="s">
        <v>1213</v>
      </c>
      <c r="C23" s="1398"/>
      <c r="D23" s="549"/>
      <c r="E23" s="502"/>
      <c r="F23" s="503"/>
      <c r="G23" s="548"/>
      <c r="H23" s="580"/>
      <c r="I23" s="75"/>
    </row>
    <row r="24" spans="1:9" s="3" customFormat="1" ht="26.25" customHeight="1">
      <c r="A24" s="878">
        <f t="shared" ca="1" si="0"/>
        <v>3</v>
      </c>
      <c r="B24" s="76"/>
      <c r="C24" s="79"/>
      <c r="D24" s="71"/>
      <c r="E24" s="72"/>
      <c r="F24" s="73"/>
      <c r="G24" s="77"/>
      <c r="H24" s="78"/>
      <c r="I24" s="75"/>
    </row>
    <row r="25" spans="1:9" s="3" customFormat="1" ht="26.25" customHeight="1">
      <c r="A25" s="878">
        <f t="shared" ca="1" si="0"/>
        <v>4</v>
      </c>
      <c r="B25" s="507"/>
      <c r="C25" s="81"/>
      <c r="D25" s="71"/>
      <c r="E25" s="72"/>
      <c r="F25" s="73"/>
      <c r="G25" s="77"/>
      <c r="H25" s="593"/>
      <c r="I25" s="75"/>
    </row>
    <row r="26" spans="1:9" s="3" customFormat="1" ht="26.25" customHeight="1">
      <c r="A26" s="878">
        <f t="shared" ca="1" si="0"/>
        <v>5</v>
      </c>
      <c r="B26" s="507"/>
      <c r="C26" s="81"/>
      <c r="D26" s="71"/>
      <c r="E26" s="72"/>
      <c r="F26" s="73"/>
      <c r="G26" s="77"/>
      <c r="H26" s="593"/>
      <c r="I26" s="75"/>
    </row>
    <row r="27" spans="1:9" s="3" customFormat="1" ht="26.25" customHeight="1">
      <c r="A27" s="878">
        <f t="shared" ca="1" si="0"/>
        <v>6</v>
      </c>
      <c r="B27" s="507"/>
      <c r="C27" s="79"/>
      <c r="D27" s="71"/>
      <c r="E27" s="72"/>
      <c r="F27" s="73"/>
      <c r="G27" s="77"/>
      <c r="H27" s="593"/>
      <c r="I27" s="75"/>
    </row>
    <row r="28" spans="1:9" s="3" customFormat="1" ht="26.25" customHeight="1">
      <c r="A28" s="878">
        <f t="shared" ca="1" si="0"/>
        <v>7</v>
      </c>
      <c r="B28" s="1397"/>
      <c r="C28" s="1398"/>
      <c r="D28" s="71"/>
      <c r="E28" s="72"/>
      <c r="F28" s="73"/>
      <c r="G28" s="77"/>
      <c r="H28" s="593"/>
      <c r="I28" s="75"/>
    </row>
    <row r="29" spans="1:9" s="3" customFormat="1" ht="26.25" customHeight="1">
      <c r="A29" s="878">
        <f ca="1">MOD((CELL("ROW",C29)-2),$A$1)+1</f>
        <v>8</v>
      </c>
      <c r="B29" s="76"/>
      <c r="C29" s="79"/>
      <c r="D29" s="71"/>
      <c r="E29" s="72"/>
      <c r="F29" s="73"/>
      <c r="G29" s="77"/>
      <c r="H29" s="579"/>
      <c r="I29" s="75"/>
    </row>
    <row r="30" spans="1:9" s="3" customFormat="1" ht="26.25" customHeight="1">
      <c r="A30" s="878">
        <f ca="1">MOD((CELL("ROW",C30)-2),$A$1)+1</f>
        <v>9</v>
      </c>
      <c r="B30" s="507"/>
      <c r="C30" s="874"/>
      <c r="D30" s="71"/>
      <c r="E30" s="79"/>
      <c r="F30" s="73"/>
      <c r="G30" s="77"/>
      <c r="H30" s="593"/>
      <c r="I30" s="75"/>
    </row>
    <row r="31" spans="1:9" s="3" customFormat="1" ht="26.25" customHeight="1">
      <c r="A31" s="878">
        <f t="shared" ref="A31" ca="1" si="2">MOD((CELL("ROW",C31)-2),$A$1)+1</f>
        <v>10</v>
      </c>
      <c r="B31" s="76"/>
      <c r="C31" s="500"/>
      <c r="D31" s="549"/>
      <c r="E31" s="502"/>
      <c r="F31" s="73"/>
      <c r="G31" s="77"/>
      <c r="H31" s="580"/>
      <c r="I31" s="75"/>
    </row>
    <row r="32" spans="1:9" s="3" customFormat="1" ht="26.25" customHeight="1">
      <c r="A32" s="878">
        <f ca="1">MOD((CELL("ROW",C32)-2),$A$1)+1</f>
        <v>11</v>
      </c>
      <c r="B32" s="1397"/>
      <c r="C32" s="1398"/>
      <c r="D32" s="549"/>
      <c r="E32" s="502"/>
      <c r="F32" s="503"/>
      <c r="G32" s="548"/>
      <c r="H32" s="580"/>
      <c r="I32" s="75"/>
    </row>
    <row r="33" spans="1:9" s="3" customFormat="1" ht="26.25" customHeight="1">
      <c r="A33" s="878">
        <f t="shared" ca="1" si="0"/>
        <v>12</v>
      </c>
      <c r="B33" s="499"/>
      <c r="C33" s="500"/>
      <c r="D33" s="549"/>
      <c r="E33" s="502"/>
      <c r="F33" s="503"/>
      <c r="G33" s="548"/>
      <c r="H33" s="580"/>
      <c r="I33" s="75"/>
    </row>
    <row r="34" spans="1:9" s="3" customFormat="1" ht="26.25" customHeight="1">
      <c r="A34" s="878">
        <f t="shared" ca="1" si="0"/>
        <v>13</v>
      </c>
      <c r="B34" s="875"/>
      <c r="C34" s="876"/>
      <c r="D34" s="71"/>
      <c r="E34" s="72"/>
      <c r="F34" s="73"/>
      <c r="G34" s="77"/>
      <c r="H34" s="78"/>
      <c r="I34" s="75"/>
    </row>
    <row r="35" spans="1:9" s="3" customFormat="1" ht="26.25" customHeight="1">
      <c r="A35" s="878">
        <f t="shared" ca="1" si="0"/>
        <v>14</v>
      </c>
      <c r="B35" s="76"/>
      <c r="C35" s="79"/>
      <c r="D35" s="71"/>
      <c r="E35" s="72"/>
      <c r="F35" s="73"/>
      <c r="G35" s="77"/>
      <c r="H35" s="78"/>
      <c r="I35" s="75"/>
    </row>
    <row r="36" spans="1:9" s="3" customFormat="1" ht="26.25" customHeight="1">
      <c r="A36" s="878">
        <f t="shared" ca="1" si="0"/>
        <v>15</v>
      </c>
      <c r="B36" s="76"/>
      <c r="C36" s="79"/>
      <c r="D36" s="71"/>
      <c r="E36" s="72"/>
      <c r="F36" s="73"/>
      <c r="G36" s="77"/>
      <c r="H36" s="78"/>
      <c r="I36" s="75"/>
    </row>
    <row r="37" spans="1:9" s="3" customFormat="1" ht="26.25" customHeight="1">
      <c r="A37" s="878">
        <f t="shared" ca="1" si="0"/>
        <v>16</v>
      </c>
      <c r="B37" s="1397"/>
      <c r="C37" s="1398"/>
      <c r="D37" s="549"/>
      <c r="E37" s="502"/>
      <c r="F37" s="503"/>
      <c r="G37" s="548"/>
      <c r="H37" s="580"/>
      <c r="I37" s="75"/>
    </row>
    <row r="38" spans="1:9" s="3" customFormat="1" ht="26.25" customHeight="1">
      <c r="A38" s="878">
        <f t="shared" ca="1" si="0"/>
        <v>17</v>
      </c>
      <c r="B38" s="76"/>
      <c r="C38" s="79"/>
      <c r="D38" s="71"/>
      <c r="E38" s="72"/>
      <c r="F38" s="73"/>
      <c r="G38" s="77"/>
      <c r="H38" s="78"/>
      <c r="I38" s="75"/>
    </row>
    <row r="39" spans="1:9" s="3" customFormat="1" ht="26.25" customHeight="1">
      <c r="A39" s="878">
        <f t="shared" ca="1" si="0"/>
        <v>18</v>
      </c>
      <c r="B39" s="76"/>
      <c r="C39" s="79"/>
      <c r="D39" s="71"/>
      <c r="E39" s="72"/>
      <c r="F39" s="73"/>
      <c r="G39" s="77"/>
      <c r="H39" s="78"/>
      <c r="I39" s="75"/>
    </row>
    <row r="40" spans="1:9" s="3" customFormat="1" ht="26.25" customHeight="1">
      <c r="A40" s="878">
        <f t="shared" ca="1" si="0"/>
        <v>19</v>
      </c>
      <c r="B40" s="76"/>
      <c r="C40" s="79"/>
      <c r="D40" s="71"/>
      <c r="E40" s="72"/>
      <c r="F40" s="73"/>
      <c r="G40" s="77"/>
      <c r="H40" s="78"/>
      <c r="I40" s="75"/>
    </row>
    <row r="41" spans="1:9" s="3" customFormat="1" ht="26.25" customHeight="1">
      <c r="A41" s="878">
        <f t="shared" ca="1" si="0"/>
        <v>20</v>
      </c>
      <c r="B41" s="76"/>
      <c r="C41" s="79"/>
      <c r="D41" s="71"/>
      <c r="E41" s="72"/>
      <c r="F41" s="73"/>
      <c r="G41" s="77"/>
      <c r="H41" s="78"/>
      <c r="I41" s="75"/>
    </row>
  </sheetData>
  <mergeCells count="8">
    <mergeCell ref="B1:C1"/>
    <mergeCell ref="D1:E1"/>
    <mergeCell ref="B28:C28"/>
    <mergeCell ref="B32:C32"/>
    <mergeCell ref="B37:C37"/>
    <mergeCell ref="B14:C14"/>
    <mergeCell ref="B18:C18"/>
    <mergeCell ref="B23:C23"/>
  </mergeCells>
  <phoneticPr fontId="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2" fitToWidth="0" fitToHeight="0" orientation="landscape" useFirstPageNumber="1" r:id="rId1"/>
  <headerFooter scaleWithDoc="0" alignWithMargins="0">
    <oddHeader>&amp;L&amp;10（科　目　別　内　訳）</oddHeader>
    <oddFooter>&amp;C&amp;10山　　梨　　大　　学&amp;R（ &amp;P ）</oddFooter>
  </headerFooter>
  <rowBreaks count="1" manualBreakCount="1">
    <brk id="21" min="1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0.79998168889431442"/>
  </sheetPr>
  <dimension ref="A1:I63"/>
  <sheetViews>
    <sheetView showGridLines="0" view="pageBreakPreview" topLeftCell="A34" zoomScale="70" zoomScaleNormal="100" zoomScaleSheetLayoutView="70" workbookViewId="0">
      <selection activeCell="E57" sqref="E57"/>
    </sheetView>
  </sheetViews>
  <sheetFormatPr defaultColWidth="9" defaultRowHeight="35.1" customHeight="1"/>
  <cols>
    <col min="1" max="1" width="9" style="2"/>
    <col min="2" max="2" width="5.125" style="505" customWidth="1"/>
    <col min="3" max="3" width="27.875" style="506" customWidth="1"/>
    <col min="4" max="4" width="5.875" style="506" customWidth="1"/>
    <col min="5" max="5" width="22.625" style="506" customWidth="1"/>
    <col min="6" max="6" width="12.625" style="506" customWidth="1"/>
    <col min="7" max="7" width="5.125" style="506" customWidth="1"/>
    <col min="8" max="8" width="28.125" style="506" customWidth="1"/>
    <col min="9" max="9" width="27.625" style="506" customWidth="1"/>
    <col min="10" max="16384" width="9" style="504"/>
  </cols>
  <sheetData>
    <row r="1" spans="1:9" s="487" customFormat="1" ht="26.25" customHeight="1">
      <c r="A1" s="877">
        <v>20</v>
      </c>
      <c r="B1" s="1394" t="s">
        <v>15</v>
      </c>
      <c r="C1" s="1395"/>
      <c r="D1" s="1394" t="s">
        <v>19</v>
      </c>
      <c r="E1" s="1395"/>
      <c r="F1" s="70" t="s">
        <v>16</v>
      </c>
      <c r="G1" s="70" t="s">
        <v>5</v>
      </c>
      <c r="H1" s="70" t="s">
        <v>20</v>
      </c>
      <c r="I1" s="1" t="s">
        <v>21</v>
      </c>
    </row>
    <row r="2" spans="1:9" s="495" customFormat="1" ht="26.25" customHeight="1">
      <c r="A2" s="878">
        <f t="shared" ref="A2:A61" ca="1" si="0">MOD((CELL("ROW",C2)-2),$A$1)+1</f>
        <v>1</v>
      </c>
      <c r="B2" s="484" t="str">
        <f>科目別内訳書!B2</f>
        <v>Ⅰ</v>
      </c>
      <c r="C2" s="485" t="str">
        <f>科目別内訳書!C2</f>
        <v>ゼロエミッションみらいラボ</v>
      </c>
      <c r="D2" s="490"/>
      <c r="E2" s="491"/>
      <c r="F2" s="492"/>
      <c r="G2" s="492"/>
      <c r="H2" s="493"/>
      <c r="I2" s="494"/>
    </row>
    <row r="3" spans="1:9" s="4" customFormat="1" ht="26.25" customHeight="1">
      <c r="A3" s="878">
        <f t="shared" ca="1" si="0"/>
        <v>2</v>
      </c>
      <c r="B3" s="488">
        <f>科目別内訳書!B3</f>
        <v>1</v>
      </c>
      <c r="C3" s="489" t="str">
        <f>科目別内訳書!C3</f>
        <v>電灯設備</v>
      </c>
      <c r="D3" s="486" t="s">
        <v>1670</v>
      </c>
      <c r="E3" s="491" t="s">
        <v>1671</v>
      </c>
      <c r="F3" s="492">
        <v>1</v>
      </c>
      <c r="G3" s="496" t="s">
        <v>1072</v>
      </c>
      <c r="H3" s="576"/>
      <c r="I3" s="494"/>
    </row>
    <row r="4" spans="1:9" s="498" customFormat="1" ht="26.25" customHeight="1">
      <c r="A4" s="878">
        <f t="shared" ca="1" si="0"/>
        <v>3</v>
      </c>
      <c r="B4" s="76"/>
      <c r="C4" s="79"/>
      <c r="D4" s="486" t="s">
        <v>1235</v>
      </c>
      <c r="E4" s="491" t="s">
        <v>1236</v>
      </c>
      <c r="F4" s="492">
        <v>1</v>
      </c>
      <c r="G4" s="496" t="s">
        <v>1072</v>
      </c>
      <c r="H4" s="577"/>
      <c r="I4" s="75"/>
    </row>
    <row r="5" spans="1:9" s="498" customFormat="1" ht="26.25" customHeight="1">
      <c r="A5" s="878">
        <f t="shared" ca="1" si="0"/>
        <v>4</v>
      </c>
      <c r="B5" s="1397"/>
      <c r="C5" s="1398"/>
      <c r="D5" s="486" t="s">
        <v>1238</v>
      </c>
      <c r="E5" s="491" t="s">
        <v>1673</v>
      </c>
      <c r="F5" s="492">
        <v>1</v>
      </c>
      <c r="G5" s="496" t="s">
        <v>12</v>
      </c>
      <c r="H5" s="577"/>
      <c r="I5" s="75"/>
    </row>
    <row r="6" spans="1:9" s="498" customFormat="1" ht="26.25" customHeight="1">
      <c r="A6" s="878">
        <f t="shared" ca="1" si="0"/>
        <v>5</v>
      </c>
      <c r="B6" s="1397"/>
      <c r="C6" s="1398"/>
      <c r="D6" s="486" t="s">
        <v>1672</v>
      </c>
      <c r="E6" s="491" t="s">
        <v>1237</v>
      </c>
      <c r="F6" s="492">
        <v>1</v>
      </c>
      <c r="G6" s="496" t="s">
        <v>12</v>
      </c>
      <c r="H6" s="577"/>
      <c r="I6" s="75"/>
    </row>
    <row r="7" spans="1:9" s="498" customFormat="1" ht="26.25" customHeight="1">
      <c r="A7" s="878">
        <f t="shared" ca="1" si="0"/>
        <v>6</v>
      </c>
      <c r="B7" s="76"/>
      <c r="C7" s="616" t="s">
        <v>7</v>
      </c>
      <c r="D7" s="497"/>
      <c r="E7" s="72"/>
      <c r="F7" s="73"/>
      <c r="G7" s="77"/>
      <c r="H7" s="577"/>
      <c r="I7" s="75"/>
    </row>
    <row r="8" spans="1:9" s="4" customFormat="1" ht="26.25" customHeight="1">
      <c r="A8" s="878">
        <f ca="1">MOD((CELL("ROW",C8)-2),$A$1)+1</f>
        <v>7</v>
      </c>
      <c r="B8" s="507"/>
      <c r="C8" s="79"/>
      <c r="D8" s="497"/>
      <c r="E8" s="72"/>
      <c r="F8" s="492"/>
      <c r="G8" s="496"/>
      <c r="H8" s="577"/>
      <c r="I8" s="75"/>
    </row>
    <row r="9" spans="1:9" s="498" customFormat="1" ht="26.25" customHeight="1">
      <c r="A9" s="878">
        <f ca="1">MOD((CELL("ROW",C9)-2),$A$1)+1</f>
        <v>8</v>
      </c>
      <c r="B9" s="507" t="str">
        <f>科目別内訳書!B4</f>
        <v>2</v>
      </c>
      <c r="C9" s="879" t="str">
        <f>科目別内訳書!C4</f>
        <v>動力設備</v>
      </c>
      <c r="D9" s="486" t="s">
        <v>1670</v>
      </c>
      <c r="E9" s="72" t="s">
        <v>1674</v>
      </c>
      <c r="F9" s="492">
        <v>1</v>
      </c>
      <c r="G9" s="496" t="s">
        <v>12</v>
      </c>
      <c r="H9" s="577"/>
      <c r="I9" s="75"/>
    </row>
    <row r="10" spans="1:9" s="498" customFormat="1" ht="26.25" customHeight="1">
      <c r="A10" s="878">
        <f ca="1">MOD((CELL("ROW",C10)-2),$A$1)+1</f>
        <v>9</v>
      </c>
      <c r="B10" s="76"/>
      <c r="C10" s="79"/>
      <c r="D10" s="486" t="s">
        <v>1235</v>
      </c>
      <c r="E10" s="491" t="s">
        <v>1675</v>
      </c>
      <c r="F10" s="492">
        <v>1</v>
      </c>
      <c r="G10" s="496" t="s">
        <v>12</v>
      </c>
      <c r="H10" s="577"/>
      <c r="I10" s="75"/>
    </row>
    <row r="11" spans="1:9" s="498" customFormat="1" ht="26.25" customHeight="1">
      <c r="A11" s="878">
        <f t="shared" ref="A11" ca="1" si="1">MOD((CELL("ROW",C11)-2),$A$1)+1</f>
        <v>10</v>
      </c>
      <c r="B11" s="507"/>
      <c r="C11" s="616" t="s">
        <v>7</v>
      </c>
      <c r="D11" s="497"/>
      <c r="E11" s="72"/>
      <c r="F11" s="492"/>
      <c r="G11" s="496"/>
      <c r="H11" s="577"/>
      <c r="I11" s="75"/>
    </row>
    <row r="12" spans="1:9" s="498" customFormat="1" ht="26.25" customHeight="1">
      <c r="A12" s="878">
        <f ca="1">MOD((CELL("ROW",C12)-2),$A$1)+1</f>
        <v>11</v>
      </c>
      <c r="B12" s="507"/>
      <c r="C12" s="79"/>
      <c r="D12" s="497"/>
      <c r="E12" s="72"/>
      <c r="F12" s="492"/>
      <c r="G12" s="496"/>
      <c r="H12" s="577"/>
      <c r="I12" s="75"/>
    </row>
    <row r="13" spans="1:9" s="498" customFormat="1" ht="26.25" customHeight="1">
      <c r="A13" s="878">
        <f t="shared" ca="1" si="0"/>
        <v>12</v>
      </c>
      <c r="B13" s="507" t="str">
        <f>科目別内訳書!B5</f>
        <v>3</v>
      </c>
      <c r="C13" s="879" t="str">
        <f>科目別内訳書!C5</f>
        <v>発電設備</v>
      </c>
      <c r="D13" s="486" t="s">
        <v>1670</v>
      </c>
      <c r="E13" s="72" t="s">
        <v>1676</v>
      </c>
      <c r="F13" s="492">
        <v>1</v>
      </c>
      <c r="G13" s="496" t="s">
        <v>12</v>
      </c>
      <c r="H13" s="577"/>
      <c r="I13" s="75"/>
    </row>
    <row r="14" spans="1:9" s="498" customFormat="1" ht="26.25" customHeight="1">
      <c r="A14" s="878">
        <f t="shared" ca="1" si="0"/>
        <v>13</v>
      </c>
      <c r="B14" s="507"/>
      <c r="C14" s="616" t="s">
        <v>7</v>
      </c>
      <c r="D14" s="497"/>
      <c r="E14" s="72"/>
      <c r="F14" s="492"/>
      <c r="G14" s="496"/>
      <c r="H14" s="577"/>
      <c r="I14" s="75"/>
    </row>
    <row r="15" spans="1:9" s="498" customFormat="1" ht="26.25" customHeight="1">
      <c r="A15" s="878">
        <f t="shared" ca="1" si="0"/>
        <v>14</v>
      </c>
      <c r="B15" s="507"/>
      <c r="C15" s="79"/>
      <c r="D15" s="497"/>
      <c r="E15" s="79"/>
      <c r="F15" s="492"/>
      <c r="G15" s="496"/>
      <c r="H15" s="577"/>
      <c r="I15" s="75"/>
    </row>
    <row r="16" spans="1:9" s="498" customFormat="1" ht="26.25" customHeight="1">
      <c r="A16" s="878">
        <f t="shared" ca="1" si="0"/>
        <v>15</v>
      </c>
      <c r="B16" s="507" t="str">
        <f>科目別内訳書!B6</f>
        <v>4</v>
      </c>
      <c r="C16" s="879" t="str">
        <f>科目別内訳書!C6</f>
        <v>構内情報通信網設備</v>
      </c>
      <c r="D16" s="80"/>
      <c r="E16" s="72"/>
      <c r="F16" s="492">
        <v>1</v>
      </c>
      <c r="G16" s="496" t="s">
        <v>12</v>
      </c>
      <c r="H16" s="577"/>
      <c r="I16" s="75"/>
    </row>
    <row r="17" spans="1:9" s="498" customFormat="1" ht="26.25" customHeight="1">
      <c r="A17" s="878">
        <f t="shared" ca="1" si="0"/>
        <v>16</v>
      </c>
      <c r="B17" s="499"/>
      <c r="C17" s="616" t="s">
        <v>7</v>
      </c>
      <c r="D17" s="547"/>
      <c r="E17" s="502"/>
      <c r="F17" s="503"/>
      <c r="G17" s="548"/>
      <c r="H17" s="578"/>
      <c r="I17" s="75"/>
    </row>
    <row r="18" spans="1:9" s="498" customFormat="1" ht="26.25" customHeight="1">
      <c r="A18" s="878">
        <f t="shared" ca="1" si="0"/>
        <v>17</v>
      </c>
      <c r="B18" s="76"/>
      <c r="C18" s="79"/>
      <c r="D18" s="80"/>
      <c r="E18" s="72"/>
      <c r="F18" s="492"/>
      <c r="G18" s="496"/>
      <c r="H18" s="577"/>
      <c r="I18" s="75"/>
    </row>
    <row r="19" spans="1:9" s="498" customFormat="1" ht="26.25" customHeight="1">
      <c r="A19" s="878">
        <f t="shared" ca="1" si="0"/>
        <v>18</v>
      </c>
      <c r="B19" s="507" t="str">
        <f>科目別内訳書!B7</f>
        <v>5</v>
      </c>
      <c r="C19" s="879" t="str">
        <f>科目別内訳書!C7</f>
        <v>構内交換設備</v>
      </c>
      <c r="D19" s="80"/>
      <c r="E19" s="72"/>
      <c r="F19" s="492">
        <v>1</v>
      </c>
      <c r="G19" s="496" t="s">
        <v>12</v>
      </c>
      <c r="H19" s="577"/>
      <c r="I19" s="75"/>
    </row>
    <row r="20" spans="1:9" s="498" customFormat="1" ht="26.25" customHeight="1">
      <c r="A20" s="878">
        <f t="shared" ca="1" si="0"/>
        <v>19</v>
      </c>
      <c r="B20" s="617"/>
      <c r="C20" s="616" t="s">
        <v>7</v>
      </c>
      <c r="D20" s="501"/>
      <c r="E20" s="502"/>
      <c r="F20" s="503"/>
      <c r="G20" s="503"/>
      <c r="H20" s="578"/>
      <c r="I20" s="75"/>
    </row>
    <row r="21" spans="1:9" s="498" customFormat="1" ht="26.25" customHeight="1">
      <c r="A21" s="878">
        <f t="shared" ca="1" si="0"/>
        <v>20</v>
      </c>
      <c r="B21" s="76"/>
      <c r="C21" s="79"/>
      <c r="D21" s="497"/>
      <c r="E21" s="72"/>
      <c r="F21" s="73"/>
      <c r="G21" s="77"/>
      <c r="H21" s="74"/>
      <c r="I21" s="75"/>
    </row>
    <row r="22" spans="1:9" s="4" customFormat="1" ht="26.25" customHeight="1">
      <c r="A22" s="878">
        <f t="shared" ca="1" si="0"/>
        <v>1</v>
      </c>
      <c r="B22" s="507" t="str">
        <f>科目別内訳書!B8</f>
        <v>6</v>
      </c>
      <c r="C22" s="879" t="str">
        <f>科目別内訳書!C8</f>
        <v>集中検針設備</v>
      </c>
      <c r="D22" s="497"/>
      <c r="E22" s="72"/>
      <c r="F22" s="492">
        <v>1</v>
      </c>
      <c r="G22" s="496" t="s">
        <v>12</v>
      </c>
      <c r="H22" s="577"/>
      <c r="I22" s="75"/>
    </row>
    <row r="23" spans="1:9" s="498" customFormat="1" ht="26.25" customHeight="1">
      <c r="A23" s="878">
        <f t="shared" ca="1" si="0"/>
        <v>2</v>
      </c>
      <c r="B23" s="76"/>
      <c r="C23" s="616" t="s">
        <v>7</v>
      </c>
      <c r="D23" s="497"/>
      <c r="E23" s="72"/>
      <c r="F23" s="73"/>
      <c r="G23" s="77"/>
      <c r="H23" s="577"/>
      <c r="I23" s="75"/>
    </row>
    <row r="24" spans="1:9" s="498" customFormat="1" ht="26.25" customHeight="1">
      <c r="A24" s="878">
        <f t="shared" ca="1" si="0"/>
        <v>3</v>
      </c>
      <c r="B24" s="76"/>
      <c r="C24" s="79"/>
      <c r="D24" s="80"/>
      <c r="E24" s="72"/>
      <c r="F24" s="73"/>
      <c r="G24" s="73"/>
      <c r="H24" s="74"/>
      <c r="I24" s="75"/>
    </row>
    <row r="25" spans="1:9" s="498" customFormat="1" ht="26.25" customHeight="1">
      <c r="A25" s="878">
        <f t="shared" ca="1" si="0"/>
        <v>4</v>
      </c>
      <c r="B25" s="880" t="str">
        <f>科目別内訳書!B9</f>
        <v>7</v>
      </c>
      <c r="C25" s="881" t="str">
        <f>科目別内訳書!C9</f>
        <v>拡声設備</v>
      </c>
      <c r="D25" s="501"/>
      <c r="E25" s="502"/>
      <c r="F25" s="492">
        <v>1</v>
      </c>
      <c r="G25" s="496" t="s">
        <v>12</v>
      </c>
      <c r="H25" s="578"/>
      <c r="I25" s="75"/>
    </row>
    <row r="26" spans="1:9" s="498" customFormat="1" ht="26.25" customHeight="1">
      <c r="A26" s="878">
        <f t="shared" ca="1" si="0"/>
        <v>5</v>
      </c>
      <c r="B26" s="76"/>
      <c r="C26" s="616" t="s">
        <v>7</v>
      </c>
      <c r="D26" s="497"/>
      <c r="E26" s="72"/>
      <c r="F26" s="492"/>
      <c r="G26" s="496"/>
      <c r="H26" s="577"/>
      <c r="I26" s="75"/>
    </row>
    <row r="27" spans="1:9" s="498" customFormat="1" ht="26.25" customHeight="1">
      <c r="A27" s="878">
        <f t="shared" ca="1" si="0"/>
        <v>6</v>
      </c>
      <c r="B27" s="76"/>
      <c r="C27" s="79"/>
      <c r="D27" s="80"/>
      <c r="E27" s="72"/>
      <c r="F27" s="73"/>
      <c r="G27" s="73"/>
      <c r="H27" s="73"/>
      <c r="I27" s="75"/>
    </row>
    <row r="28" spans="1:9" s="498" customFormat="1" ht="26.25" customHeight="1">
      <c r="A28" s="878">
        <f t="shared" ca="1" si="0"/>
        <v>7</v>
      </c>
      <c r="B28" s="880" t="str">
        <f>科目別内訳書!$B$10</f>
        <v>8</v>
      </c>
      <c r="C28" s="881" t="str">
        <f>科目別内訳書!$C$10</f>
        <v>ｲﾝﾀｰﾎﾝ設備</v>
      </c>
      <c r="D28" s="501"/>
      <c r="E28" s="502"/>
      <c r="F28" s="492">
        <v>1</v>
      </c>
      <c r="G28" s="496" t="s">
        <v>12</v>
      </c>
      <c r="H28" s="578"/>
      <c r="I28" s="75"/>
    </row>
    <row r="29" spans="1:9" s="498" customFormat="1" ht="26.25" customHeight="1">
      <c r="A29" s="878">
        <f t="shared" ca="1" si="0"/>
        <v>8</v>
      </c>
      <c r="B29" s="76"/>
      <c r="C29" s="616" t="s">
        <v>7</v>
      </c>
      <c r="D29" s="497"/>
      <c r="E29" s="72"/>
      <c r="F29" s="492"/>
      <c r="G29" s="496"/>
      <c r="H29" s="577"/>
      <c r="I29" s="75"/>
    </row>
    <row r="30" spans="1:9" s="498" customFormat="1" ht="26.25" customHeight="1">
      <c r="A30" s="878">
        <f t="shared" ca="1" si="0"/>
        <v>9</v>
      </c>
      <c r="B30" s="76"/>
      <c r="C30" s="79"/>
      <c r="D30" s="80"/>
      <c r="E30" s="72"/>
      <c r="F30" s="73"/>
      <c r="G30" s="73"/>
      <c r="H30" s="73"/>
      <c r="I30" s="75"/>
    </row>
    <row r="31" spans="1:9" s="498" customFormat="1" ht="26.25" customHeight="1">
      <c r="A31" s="878">
        <f t="shared" ca="1" si="0"/>
        <v>10</v>
      </c>
      <c r="B31" s="880" t="str">
        <f>科目別内訳書!B11</f>
        <v>9</v>
      </c>
      <c r="C31" s="881" t="str">
        <f>科目別内訳書!C11</f>
        <v>監視ｶﾒﾗ設備</v>
      </c>
      <c r="D31" s="486"/>
      <c r="E31" s="502"/>
      <c r="F31" s="492">
        <v>1</v>
      </c>
      <c r="G31" s="496" t="s">
        <v>12</v>
      </c>
      <c r="H31" s="578"/>
      <c r="I31" s="75"/>
    </row>
    <row r="32" spans="1:9" s="498" customFormat="1" ht="26.25" customHeight="1">
      <c r="A32" s="878">
        <f t="shared" ca="1" si="0"/>
        <v>11</v>
      </c>
      <c r="B32" s="76"/>
      <c r="C32" s="616" t="s">
        <v>7</v>
      </c>
      <c r="D32" s="497"/>
      <c r="E32" s="72"/>
      <c r="F32" s="492"/>
      <c r="G32" s="496"/>
      <c r="H32" s="577"/>
      <c r="I32" s="75"/>
    </row>
    <row r="33" spans="1:9" s="498" customFormat="1" ht="26.25" customHeight="1">
      <c r="A33" s="878">
        <f t="shared" ca="1" si="0"/>
        <v>12</v>
      </c>
      <c r="B33" s="76"/>
      <c r="C33" s="79"/>
      <c r="D33" s="80"/>
      <c r="E33" s="72"/>
      <c r="F33" s="73"/>
      <c r="G33" s="73"/>
      <c r="H33" s="73"/>
      <c r="I33" s="75"/>
    </row>
    <row r="34" spans="1:9" s="498" customFormat="1" ht="26.25" customHeight="1">
      <c r="A34" s="878">
        <f t="shared" ca="1" si="0"/>
        <v>13</v>
      </c>
      <c r="B34" s="880" t="str">
        <f>科目別内訳書!B12</f>
        <v>10</v>
      </c>
      <c r="C34" s="881" t="str">
        <f>科目別内訳書!C12</f>
        <v>防犯・入退室管理設備</v>
      </c>
      <c r="D34" s="486"/>
      <c r="E34" s="502"/>
      <c r="F34" s="492">
        <v>1</v>
      </c>
      <c r="G34" s="496" t="s">
        <v>2196</v>
      </c>
      <c r="H34" s="578"/>
      <c r="I34" s="75"/>
    </row>
    <row r="35" spans="1:9" s="498" customFormat="1" ht="26.25" customHeight="1">
      <c r="A35" s="878">
        <f t="shared" ca="1" si="0"/>
        <v>14</v>
      </c>
      <c r="B35" s="76"/>
      <c r="C35" s="616" t="s">
        <v>2195</v>
      </c>
      <c r="D35" s="486"/>
      <c r="E35" s="72"/>
      <c r="F35" s="492"/>
      <c r="G35" s="496"/>
      <c r="H35" s="883"/>
      <c r="I35" s="75"/>
    </row>
    <row r="36" spans="1:9" s="498" customFormat="1" ht="26.25" customHeight="1">
      <c r="A36" s="878">
        <f t="shared" ca="1" si="0"/>
        <v>15</v>
      </c>
      <c r="B36" s="76"/>
      <c r="C36" s="616"/>
      <c r="D36" s="497"/>
      <c r="E36" s="72"/>
      <c r="F36" s="492"/>
      <c r="G36" s="496"/>
      <c r="H36" s="577"/>
      <c r="I36" s="75"/>
    </row>
    <row r="37" spans="1:9" s="498" customFormat="1" ht="26.25" customHeight="1">
      <c r="A37" s="878">
        <f t="shared" ca="1" si="0"/>
        <v>16</v>
      </c>
      <c r="B37" s="507" t="str">
        <f>科目別内訳書!B13</f>
        <v>11</v>
      </c>
      <c r="C37" s="879" t="str">
        <f>科目別内訳書!C13</f>
        <v>火災報知設備</v>
      </c>
      <c r="D37" s="486" t="s">
        <v>1670</v>
      </c>
      <c r="E37" s="72" t="s">
        <v>2290</v>
      </c>
      <c r="F37" s="492">
        <v>1</v>
      </c>
      <c r="G37" s="496" t="s">
        <v>12</v>
      </c>
      <c r="H37" s="578"/>
      <c r="I37" s="75"/>
    </row>
    <row r="38" spans="1:9" s="498" customFormat="1" ht="26.25" customHeight="1">
      <c r="A38" s="878">
        <f ca="1">MOD((CELL("ROW",C38)-2),$A$1)+1</f>
        <v>17</v>
      </c>
      <c r="B38" s="76"/>
      <c r="C38" s="79"/>
      <c r="D38" s="486" t="s">
        <v>1235</v>
      </c>
      <c r="E38" s="491" t="s">
        <v>2291</v>
      </c>
      <c r="F38" s="492">
        <v>1</v>
      </c>
      <c r="G38" s="496" t="s">
        <v>12</v>
      </c>
      <c r="H38" s="883"/>
      <c r="I38" s="75"/>
    </row>
    <row r="39" spans="1:9" s="498" customFormat="1" ht="26.25" customHeight="1">
      <c r="A39" s="878">
        <f t="shared" ca="1" si="0"/>
        <v>18</v>
      </c>
      <c r="B39" s="507"/>
      <c r="C39" s="616" t="s">
        <v>7</v>
      </c>
      <c r="D39" s="80"/>
      <c r="E39" s="72"/>
      <c r="F39" s="492"/>
      <c r="G39" s="496"/>
      <c r="H39" s="577"/>
      <c r="I39" s="75"/>
    </row>
    <row r="40" spans="1:9" s="498" customFormat="1" ht="26.25" customHeight="1">
      <c r="A40" s="878">
        <f t="shared" ca="1" si="0"/>
        <v>19</v>
      </c>
      <c r="B40" s="507"/>
      <c r="C40" s="879"/>
      <c r="D40" s="80"/>
      <c r="E40" s="72"/>
      <c r="F40" s="492"/>
      <c r="G40" s="496"/>
      <c r="H40" s="883"/>
      <c r="I40" s="75"/>
    </row>
    <row r="41" spans="1:9" s="498" customFormat="1" ht="26.25" customHeight="1">
      <c r="A41" s="878">
        <f t="shared" ca="1" si="0"/>
        <v>20</v>
      </c>
      <c r="B41" s="507" t="str">
        <f>科目別内訳書!B16</f>
        <v>Ⅱ</v>
      </c>
      <c r="C41" s="879" t="str">
        <f>科目別内訳書!C16</f>
        <v>T1号館</v>
      </c>
      <c r="D41" s="497"/>
      <c r="E41" s="72"/>
      <c r="F41" s="492"/>
      <c r="G41" s="496"/>
      <c r="H41" s="577"/>
      <c r="I41" s="75"/>
    </row>
    <row r="42" spans="1:9" s="498" customFormat="1" ht="26.25" customHeight="1">
      <c r="A42" s="878">
        <f t="shared" ca="1" si="0"/>
        <v>1</v>
      </c>
      <c r="B42" s="76">
        <f>科目別内訳書!B17</f>
        <v>1</v>
      </c>
      <c r="C42" s="79" t="str">
        <f>科目別内訳書!C17</f>
        <v>受変電設備</v>
      </c>
      <c r="D42" s="80"/>
      <c r="E42" s="72"/>
      <c r="F42" s="492">
        <v>1</v>
      </c>
      <c r="G42" s="496" t="s">
        <v>12</v>
      </c>
      <c r="H42" s="578"/>
      <c r="I42" s="75"/>
    </row>
    <row r="43" spans="1:9" s="498" customFormat="1" ht="26.25" customHeight="1">
      <c r="A43" s="878">
        <f t="shared" ca="1" si="0"/>
        <v>2</v>
      </c>
      <c r="B43" s="875"/>
      <c r="C43" s="616" t="s">
        <v>7</v>
      </c>
      <c r="D43" s="80"/>
      <c r="E43" s="72"/>
      <c r="F43" s="492"/>
      <c r="G43" s="496"/>
      <c r="H43" s="577"/>
      <c r="I43" s="75"/>
    </row>
    <row r="44" spans="1:9" s="498" customFormat="1" ht="26.25" customHeight="1">
      <c r="A44" s="878">
        <f t="shared" ca="1" si="0"/>
        <v>3</v>
      </c>
      <c r="B44" s="875"/>
      <c r="C44" s="876"/>
      <c r="D44" s="80"/>
      <c r="E44" s="72"/>
      <c r="F44" s="492"/>
      <c r="G44" s="496"/>
      <c r="H44" s="883"/>
      <c r="I44" s="75"/>
    </row>
    <row r="45" spans="1:9" s="498" customFormat="1" ht="26.25" customHeight="1">
      <c r="A45" s="878">
        <f t="shared" ca="1" si="0"/>
        <v>4</v>
      </c>
      <c r="B45" s="875" t="str">
        <f>科目別内訳書!B20</f>
        <v>Ⅲ</v>
      </c>
      <c r="C45" s="876" t="str">
        <f>科目別内訳書!C20</f>
        <v>屋外</v>
      </c>
      <c r="D45" s="497"/>
      <c r="E45" s="72"/>
      <c r="F45" s="492"/>
      <c r="G45" s="496"/>
      <c r="H45" s="577"/>
      <c r="I45" s="75"/>
    </row>
    <row r="46" spans="1:9" s="498" customFormat="1" ht="26.25" customHeight="1">
      <c r="A46" s="878">
        <f t="shared" ca="1" si="0"/>
        <v>5</v>
      </c>
      <c r="B46" s="76">
        <f>科目別内訳書!B21</f>
        <v>1</v>
      </c>
      <c r="C46" s="79" t="str">
        <f>科目別内訳書!C21</f>
        <v>構内配電線路</v>
      </c>
      <c r="D46" s="80"/>
      <c r="E46" s="72"/>
      <c r="F46" s="492">
        <v>1</v>
      </c>
      <c r="G46" s="496" t="s">
        <v>12</v>
      </c>
      <c r="H46" s="578"/>
      <c r="I46" s="75"/>
    </row>
    <row r="47" spans="1:9" s="498" customFormat="1" ht="26.25" customHeight="1">
      <c r="A47" s="878">
        <f t="shared" ca="1" si="0"/>
        <v>6</v>
      </c>
      <c r="B47" s="76"/>
      <c r="C47" s="616" t="s">
        <v>7</v>
      </c>
      <c r="D47" s="80"/>
      <c r="E47" s="72"/>
      <c r="F47" s="492"/>
      <c r="G47" s="496"/>
      <c r="H47" s="577"/>
      <c r="I47" s="75"/>
    </row>
    <row r="48" spans="1:9" s="498" customFormat="1" ht="26.25" customHeight="1">
      <c r="A48" s="878">
        <f t="shared" ca="1" si="0"/>
        <v>7</v>
      </c>
      <c r="B48" s="76"/>
      <c r="C48" s="616"/>
      <c r="D48" s="497"/>
      <c r="E48" s="72"/>
      <c r="F48" s="492"/>
      <c r="G48" s="496"/>
      <c r="H48" s="577"/>
      <c r="I48" s="75"/>
    </row>
    <row r="49" spans="1:9" s="498" customFormat="1" ht="26.25" customHeight="1">
      <c r="A49" s="878">
        <f t="shared" ca="1" si="0"/>
        <v>8</v>
      </c>
      <c r="B49" s="76">
        <f>科目別内訳書!B22</f>
        <v>2</v>
      </c>
      <c r="C49" s="79" t="str">
        <f>科目別内訳書!C22</f>
        <v>構内通信線路</v>
      </c>
      <c r="D49" s="80"/>
      <c r="E49" s="72"/>
      <c r="F49" s="492">
        <v>1</v>
      </c>
      <c r="G49" s="496" t="s">
        <v>12</v>
      </c>
      <c r="H49" s="578"/>
      <c r="I49" s="75"/>
    </row>
    <row r="50" spans="1:9" s="498" customFormat="1" ht="26.25" customHeight="1">
      <c r="A50" s="878">
        <f t="shared" ca="1" si="0"/>
        <v>9</v>
      </c>
      <c r="B50" s="880"/>
      <c r="C50" s="616" t="s">
        <v>7</v>
      </c>
      <c r="D50" s="501"/>
      <c r="E50" s="502"/>
      <c r="F50" s="492"/>
      <c r="G50" s="496"/>
      <c r="H50" s="577"/>
      <c r="I50" s="75"/>
    </row>
    <row r="51" spans="1:9" s="498" customFormat="1" ht="26.25" customHeight="1">
      <c r="A51" s="878">
        <f t="shared" ca="1" si="0"/>
        <v>10</v>
      </c>
      <c r="B51" s="76"/>
      <c r="C51" s="616"/>
      <c r="D51" s="497"/>
      <c r="E51" s="72"/>
      <c r="F51" s="492"/>
      <c r="G51" s="496"/>
      <c r="H51" s="577"/>
      <c r="I51" s="75"/>
    </row>
    <row r="52" spans="1:9" s="498" customFormat="1" ht="26.25" customHeight="1">
      <c r="A52" s="878">
        <f ca="1">MOD((CELL("ROW",C52)-2),$A$1)+1</f>
        <v>11</v>
      </c>
      <c r="B52" s="880"/>
      <c r="C52" s="881"/>
      <c r="D52" s="486"/>
      <c r="E52" s="502"/>
      <c r="F52" s="492"/>
      <c r="G52" s="496"/>
      <c r="H52" s="578"/>
      <c r="I52" s="75"/>
    </row>
    <row r="53" spans="1:9" s="498" customFormat="1" ht="26.25" customHeight="1">
      <c r="A53" s="878">
        <f ca="1">MOD((CELL("ROW",C53)-2),$A$1)+1</f>
        <v>12</v>
      </c>
      <c r="B53" s="76"/>
      <c r="C53" s="616"/>
      <c r="D53" s="497"/>
      <c r="E53" s="72"/>
      <c r="F53" s="492"/>
      <c r="G53" s="496"/>
      <c r="H53" s="577"/>
      <c r="I53" s="75"/>
    </row>
    <row r="54" spans="1:9" s="498" customFormat="1" ht="26.25" customHeight="1">
      <c r="A54" s="878">
        <f t="shared" ca="1" si="0"/>
        <v>13</v>
      </c>
      <c r="B54" s="76"/>
      <c r="C54" s="79"/>
      <c r="D54" s="80"/>
      <c r="E54" s="72"/>
      <c r="F54" s="73"/>
      <c r="G54" s="73"/>
      <c r="H54" s="73"/>
      <c r="I54" s="75"/>
    </row>
    <row r="55" spans="1:9" s="498" customFormat="1" ht="26.25" customHeight="1">
      <c r="A55" s="878">
        <f t="shared" ca="1" si="0"/>
        <v>14</v>
      </c>
      <c r="B55" s="880"/>
      <c r="C55" s="881"/>
      <c r="D55" s="486"/>
      <c r="E55" s="502"/>
      <c r="F55" s="492"/>
      <c r="G55" s="496"/>
      <c r="H55" s="578"/>
      <c r="I55" s="75"/>
    </row>
    <row r="56" spans="1:9" s="498" customFormat="1" ht="26.25" customHeight="1">
      <c r="A56" s="878">
        <f t="shared" ca="1" si="0"/>
        <v>15</v>
      </c>
      <c r="B56" s="76"/>
      <c r="C56" s="79"/>
      <c r="D56" s="486"/>
      <c r="E56" s="72"/>
      <c r="F56" s="492"/>
      <c r="G56" s="496"/>
      <c r="H56" s="883"/>
      <c r="I56" s="75"/>
    </row>
    <row r="57" spans="1:9" s="498" customFormat="1" ht="26.25" customHeight="1">
      <c r="A57" s="878">
        <f t="shared" ca="1" si="0"/>
        <v>16</v>
      </c>
      <c r="B57" s="76"/>
      <c r="C57" s="616"/>
      <c r="D57" s="497"/>
      <c r="E57" s="72"/>
      <c r="F57" s="492"/>
      <c r="G57" s="496"/>
      <c r="H57" s="577"/>
      <c r="I57" s="75"/>
    </row>
    <row r="58" spans="1:9" s="498" customFormat="1" ht="26.25" customHeight="1">
      <c r="A58" s="878">
        <f t="shared" ca="1" si="0"/>
        <v>17</v>
      </c>
      <c r="B58" s="76"/>
      <c r="C58" s="79"/>
      <c r="D58" s="80"/>
      <c r="E58" s="72"/>
      <c r="F58" s="73"/>
      <c r="G58" s="73"/>
      <c r="H58" s="73"/>
      <c r="I58" s="75"/>
    </row>
    <row r="59" spans="1:9" s="498" customFormat="1" ht="26.25" customHeight="1">
      <c r="A59" s="878">
        <f t="shared" ca="1" si="0"/>
        <v>18</v>
      </c>
      <c r="B59" s="507"/>
      <c r="C59" s="879"/>
      <c r="D59" s="80"/>
      <c r="E59" s="72"/>
      <c r="F59" s="73"/>
      <c r="G59" s="73"/>
      <c r="H59" s="73"/>
      <c r="I59" s="75"/>
    </row>
    <row r="60" spans="1:9" s="498" customFormat="1" ht="26.25" customHeight="1">
      <c r="A60" s="878">
        <f t="shared" ca="1" si="0"/>
        <v>19</v>
      </c>
      <c r="B60" s="507"/>
      <c r="C60" s="879"/>
      <c r="D60" s="80"/>
      <c r="E60" s="72"/>
      <c r="F60" s="492"/>
      <c r="G60" s="496"/>
      <c r="H60" s="883"/>
      <c r="I60" s="75"/>
    </row>
    <row r="61" spans="1:9" s="498" customFormat="1" ht="26.25" customHeight="1">
      <c r="A61" s="878">
        <f t="shared" ca="1" si="0"/>
        <v>20</v>
      </c>
      <c r="B61" s="76"/>
      <c r="C61" s="616"/>
      <c r="D61" s="497"/>
      <c r="E61" s="72"/>
      <c r="F61" s="492"/>
      <c r="G61" s="496"/>
      <c r="H61" s="577"/>
      <c r="I61" s="75"/>
    </row>
    <row r="62" spans="1:9" ht="24.6" customHeight="1"/>
    <row r="63" spans="1:9" ht="24.6" customHeight="1"/>
  </sheetData>
  <mergeCells count="4">
    <mergeCell ref="B1:C1"/>
    <mergeCell ref="D1:E1"/>
    <mergeCell ref="B5:C5"/>
    <mergeCell ref="B6:C6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4" fitToWidth="0" fitToHeight="0" orientation="landscape" useFirstPageNumber="1" r:id="rId1"/>
  <headerFooter scaleWithDoc="0" alignWithMargins="0">
    <oddHeader>&amp;L&amp;10（中　科　目　別　内　訳）</oddHeader>
    <oddFooter>&amp;C&amp;10山　　梨　　大　　学&amp;R（ &amp;P ）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79998168889431442"/>
    <pageSetUpPr autoPageBreaks="0"/>
  </sheetPr>
  <dimension ref="A1:K677"/>
  <sheetViews>
    <sheetView showGridLines="0" view="pageBreakPreview" zoomScale="70" zoomScaleNormal="100" zoomScaleSheetLayoutView="70" workbookViewId="0">
      <pane xSplit="5" ySplit="1" topLeftCell="F2" activePane="bottomRight" state="frozen"/>
      <selection activeCell="D16" sqref="D16"/>
      <selection pane="topRight" activeCell="D16" sqref="D16"/>
      <selection pane="bottomLeft" activeCell="D16" sqref="D16"/>
      <selection pane="bottomRight" activeCell="N8" sqref="N8"/>
    </sheetView>
  </sheetViews>
  <sheetFormatPr defaultColWidth="9" defaultRowHeight="24" customHeight="1"/>
  <cols>
    <col min="1" max="1" width="7.875" style="882" bestFit="1" customWidth="1"/>
    <col min="2" max="2" width="5.125" style="936" customWidth="1"/>
    <col min="3" max="3" width="27.875" style="959" customWidth="1"/>
    <col min="4" max="4" width="13.875" style="664" customWidth="1"/>
    <col min="5" max="5" width="14.625" style="664" customWidth="1"/>
    <col min="6" max="6" width="12.625" style="665" customWidth="1"/>
    <col min="7" max="7" width="5.125" style="936" customWidth="1"/>
    <col min="8" max="8" width="12.625" style="937" customWidth="1"/>
    <col min="9" max="9" width="16.125" style="937" customWidth="1"/>
    <col min="10" max="10" width="25.625" style="664" customWidth="1"/>
    <col min="11" max="11" width="17.375" style="514" customWidth="1"/>
    <col min="12" max="16384" width="9" style="514"/>
  </cols>
  <sheetData>
    <row r="1" spans="1:10" s="509" customFormat="1" ht="26.25" customHeight="1">
      <c r="A1" s="877">
        <v>20</v>
      </c>
      <c r="B1" s="1399" t="s">
        <v>14</v>
      </c>
      <c r="C1" s="1400"/>
      <c r="D1" s="1401" t="s">
        <v>1214</v>
      </c>
      <c r="E1" s="1402"/>
      <c r="F1" s="657" t="s">
        <v>0</v>
      </c>
      <c r="G1" s="658" t="s">
        <v>9</v>
      </c>
      <c r="H1" s="905" t="s">
        <v>1215</v>
      </c>
      <c r="I1" s="905" t="s">
        <v>30</v>
      </c>
      <c r="J1" s="658" t="s">
        <v>43</v>
      </c>
    </row>
    <row r="2" spans="1:10" ht="26.25" customHeight="1">
      <c r="A2" s="878">
        <f t="shared" ref="A2:A65" ca="1" si="0">MOD((CELL("ROW",B2)-2),$A$1)+1</f>
        <v>1</v>
      </c>
      <c r="B2" s="541" t="str">
        <f>中科目別内訳書!B2</f>
        <v>Ⅰ</v>
      </c>
      <c r="C2" s="528" t="str">
        <f>中科目別内訳書!C2</f>
        <v>ゼロエミッションみらいラボ</v>
      </c>
      <c r="D2" s="906"/>
      <c r="E2" s="528"/>
      <c r="F2" s="659"/>
      <c r="G2" s="907"/>
      <c r="H2" s="565"/>
      <c r="I2" s="565"/>
      <c r="J2" s="660"/>
    </row>
    <row r="3" spans="1:10" ht="26.25" customHeight="1">
      <c r="A3" s="878">
        <f t="shared" ca="1" si="0"/>
        <v>2</v>
      </c>
      <c r="B3" s="541">
        <f>中科目別内訳書!B3</f>
        <v>1</v>
      </c>
      <c r="C3" s="528" t="str">
        <f>中科目別内訳書!C3</f>
        <v>電灯設備</v>
      </c>
      <c r="D3" s="906"/>
      <c r="E3" s="528"/>
      <c r="F3" s="659"/>
      <c r="G3" s="907"/>
      <c r="H3" s="565"/>
      <c r="I3" s="565"/>
      <c r="J3" s="660"/>
    </row>
    <row r="4" spans="1:10" ht="26.25" customHeight="1">
      <c r="A4" s="878">
        <f t="shared" ca="1" si="0"/>
        <v>3</v>
      </c>
      <c r="B4" s="541" t="str">
        <f>中科目別内訳書!D3</f>
        <v xml:space="preserve"> (1) </v>
      </c>
      <c r="C4" s="528" t="str">
        <f>中科目別内訳書!E3</f>
        <v>電灯幹線</v>
      </c>
      <c r="D4" s="906"/>
      <c r="E4" s="528"/>
      <c r="F4" s="659"/>
      <c r="G4" s="907"/>
      <c r="H4" s="908"/>
      <c r="I4" s="565"/>
      <c r="J4" s="660"/>
    </row>
    <row r="5" spans="1:10" ht="26.25" customHeight="1">
      <c r="A5" s="878">
        <f t="shared" ca="1" si="0"/>
        <v>4</v>
      </c>
      <c r="B5" s="541"/>
      <c r="C5" s="528" t="s">
        <v>2293</v>
      </c>
      <c r="D5" s="906" t="s">
        <v>2250</v>
      </c>
      <c r="E5" s="528"/>
      <c r="F5" s="659">
        <v>1</v>
      </c>
      <c r="G5" s="907" t="s">
        <v>1633</v>
      </c>
      <c r="H5" s="565"/>
      <c r="I5" s="565"/>
      <c r="J5" s="660"/>
    </row>
    <row r="6" spans="1:10" ht="26.25" customHeight="1">
      <c r="A6" s="878">
        <f t="shared" ca="1" si="0"/>
        <v>5</v>
      </c>
      <c r="B6" s="890"/>
      <c r="C6" s="886" t="s">
        <v>1760</v>
      </c>
      <c r="D6" s="887" t="s">
        <v>1761</v>
      </c>
      <c r="E6" s="886"/>
      <c r="F6" s="966">
        <v>114</v>
      </c>
      <c r="G6" s="909" t="s">
        <v>2292</v>
      </c>
      <c r="H6" s="565"/>
      <c r="I6" s="565"/>
      <c r="J6" s="660"/>
    </row>
    <row r="7" spans="1:10" ht="26.25" customHeight="1">
      <c r="A7" s="878">
        <f t="shared" ca="1" si="0"/>
        <v>6</v>
      </c>
      <c r="B7" s="890"/>
      <c r="C7" s="886" t="s">
        <v>1760</v>
      </c>
      <c r="D7" s="887" t="s">
        <v>1995</v>
      </c>
      <c r="E7" s="886"/>
      <c r="F7" s="910">
        <v>45</v>
      </c>
      <c r="G7" s="909" t="s">
        <v>2292</v>
      </c>
      <c r="H7" s="565"/>
      <c r="I7" s="565"/>
      <c r="J7" s="560"/>
    </row>
    <row r="8" spans="1:10" ht="26.25" customHeight="1">
      <c r="A8" s="878">
        <f t="shared" ca="1" si="0"/>
        <v>7</v>
      </c>
      <c r="B8" s="890"/>
      <c r="C8" s="886" t="s">
        <v>1760</v>
      </c>
      <c r="D8" s="887" t="s">
        <v>1914</v>
      </c>
      <c r="E8" s="886"/>
      <c r="F8" s="910">
        <v>17</v>
      </c>
      <c r="G8" s="909" t="s">
        <v>2292</v>
      </c>
      <c r="H8" s="565"/>
      <c r="I8" s="565"/>
      <c r="J8" s="660"/>
    </row>
    <row r="9" spans="1:10" ht="26.25" customHeight="1">
      <c r="A9" s="878">
        <f t="shared" ca="1" si="0"/>
        <v>8</v>
      </c>
      <c r="B9" s="890"/>
      <c r="C9" s="886" t="s">
        <v>1760</v>
      </c>
      <c r="D9" s="887" t="s">
        <v>1762</v>
      </c>
      <c r="E9" s="886"/>
      <c r="F9" s="659">
        <v>17</v>
      </c>
      <c r="G9" s="909" t="s">
        <v>2292</v>
      </c>
      <c r="H9" s="565"/>
      <c r="I9" s="565"/>
      <c r="J9" s="660"/>
    </row>
    <row r="10" spans="1:10" ht="26.25" customHeight="1">
      <c r="A10" s="878">
        <f t="shared" ca="1" si="0"/>
        <v>9</v>
      </c>
      <c r="B10" s="890"/>
      <c r="C10" s="886" t="s">
        <v>1760</v>
      </c>
      <c r="D10" s="887" t="s">
        <v>1763</v>
      </c>
      <c r="E10" s="886"/>
      <c r="F10" s="659">
        <v>14</v>
      </c>
      <c r="G10" s="909" t="s">
        <v>2292</v>
      </c>
      <c r="H10" s="565"/>
      <c r="I10" s="565"/>
      <c r="J10" s="660"/>
    </row>
    <row r="11" spans="1:10" ht="26.25" customHeight="1">
      <c r="A11" s="878">
        <f t="shared" ca="1" si="0"/>
        <v>10</v>
      </c>
      <c r="B11" s="890"/>
      <c r="C11" s="886" t="s">
        <v>1760</v>
      </c>
      <c r="D11" s="887" t="s">
        <v>1996</v>
      </c>
      <c r="E11" s="886"/>
      <c r="F11" s="938">
        <v>248</v>
      </c>
      <c r="G11" s="909" t="s">
        <v>2292</v>
      </c>
      <c r="H11" s="565"/>
      <c r="I11" s="565"/>
      <c r="J11" s="560"/>
    </row>
    <row r="12" spans="1:10" ht="26.25" customHeight="1">
      <c r="A12" s="878">
        <f t="shared" ca="1" si="0"/>
        <v>11</v>
      </c>
      <c r="B12" s="890"/>
      <c r="C12" s="886" t="s">
        <v>1765</v>
      </c>
      <c r="D12" s="887" t="s">
        <v>1838</v>
      </c>
      <c r="E12" s="886"/>
      <c r="F12" s="967">
        <v>11</v>
      </c>
      <c r="G12" s="909" t="s">
        <v>2292</v>
      </c>
      <c r="H12" s="565"/>
      <c r="I12" s="565"/>
      <c r="J12" s="660"/>
    </row>
    <row r="13" spans="1:10" ht="26.25" customHeight="1">
      <c r="A13" s="878">
        <f t="shared" ca="1" si="0"/>
        <v>12</v>
      </c>
      <c r="B13" s="890"/>
      <c r="C13" s="886" t="s">
        <v>1765</v>
      </c>
      <c r="D13" s="887" t="s">
        <v>1997</v>
      </c>
      <c r="E13" s="886"/>
      <c r="F13" s="659">
        <v>15</v>
      </c>
      <c r="G13" s="909" t="s">
        <v>2292</v>
      </c>
      <c r="H13" s="565"/>
      <c r="I13" s="565"/>
      <c r="J13" s="660"/>
    </row>
    <row r="14" spans="1:10" ht="26.25" customHeight="1">
      <c r="A14" s="878">
        <f t="shared" ca="1" si="0"/>
        <v>13</v>
      </c>
      <c r="B14" s="890"/>
      <c r="C14" s="886" t="s">
        <v>1765</v>
      </c>
      <c r="D14" s="887" t="s">
        <v>1839</v>
      </c>
      <c r="E14" s="886"/>
      <c r="F14" s="659">
        <v>7</v>
      </c>
      <c r="G14" s="909" t="s">
        <v>2292</v>
      </c>
      <c r="H14" s="565"/>
      <c r="I14" s="565"/>
      <c r="J14" s="660"/>
    </row>
    <row r="15" spans="1:10" ht="26.25" customHeight="1">
      <c r="A15" s="878">
        <f t="shared" ca="1" si="0"/>
        <v>14</v>
      </c>
      <c r="B15" s="890"/>
      <c r="C15" s="886" t="s">
        <v>1765</v>
      </c>
      <c r="D15" s="887" t="s">
        <v>1998</v>
      </c>
      <c r="E15" s="886"/>
      <c r="F15" s="659">
        <v>6</v>
      </c>
      <c r="G15" s="909" t="s">
        <v>2292</v>
      </c>
      <c r="H15" s="565"/>
      <c r="I15" s="565"/>
      <c r="J15" s="660"/>
    </row>
    <row r="16" spans="1:10" ht="26.25" customHeight="1">
      <c r="A16" s="878">
        <f t="shared" ca="1" si="0"/>
        <v>15</v>
      </c>
      <c r="B16" s="890"/>
      <c r="C16" s="886" t="s">
        <v>1765</v>
      </c>
      <c r="D16" s="887" t="s">
        <v>1999</v>
      </c>
      <c r="E16" s="886"/>
      <c r="F16" s="968">
        <v>19</v>
      </c>
      <c r="G16" s="909" t="s">
        <v>2292</v>
      </c>
      <c r="H16" s="565"/>
      <c r="I16" s="565"/>
      <c r="J16" s="660"/>
    </row>
    <row r="17" spans="1:10" ht="26.25" customHeight="1">
      <c r="A17" s="878">
        <f t="shared" ca="1" si="0"/>
        <v>16</v>
      </c>
      <c r="B17" s="890"/>
      <c r="C17" s="886" t="s">
        <v>1765</v>
      </c>
      <c r="D17" s="887" t="s">
        <v>1840</v>
      </c>
      <c r="E17" s="886"/>
      <c r="F17" s="968">
        <v>5</v>
      </c>
      <c r="G17" s="909" t="s">
        <v>2292</v>
      </c>
      <c r="H17" s="565"/>
      <c r="I17" s="565"/>
      <c r="J17" s="660"/>
    </row>
    <row r="18" spans="1:10" ht="26.25" customHeight="1">
      <c r="A18" s="878">
        <f t="shared" ca="1" si="0"/>
        <v>17</v>
      </c>
      <c r="B18" s="890"/>
      <c r="C18" s="886" t="s">
        <v>1765</v>
      </c>
      <c r="D18" s="887" t="s">
        <v>2114</v>
      </c>
      <c r="E18" s="886"/>
      <c r="F18" s="659">
        <v>6</v>
      </c>
      <c r="G18" s="909" t="s">
        <v>2292</v>
      </c>
      <c r="H18" s="565"/>
      <c r="I18" s="565"/>
      <c r="J18" s="660"/>
    </row>
    <row r="19" spans="1:10" ht="26.25" customHeight="1">
      <c r="A19" s="878">
        <f t="shared" ca="1" si="0"/>
        <v>18</v>
      </c>
      <c r="B19" s="890"/>
      <c r="C19" s="886" t="s">
        <v>1765</v>
      </c>
      <c r="D19" s="887" t="s">
        <v>2000</v>
      </c>
      <c r="E19" s="886"/>
      <c r="F19" s="967">
        <v>37</v>
      </c>
      <c r="G19" s="909" t="s">
        <v>2292</v>
      </c>
      <c r="H19" s="565"/>
      <c r="I19" s="565"/>
      <c r="J19" s="660"/>
    </row>
    <row r="20" spans="1:10" ht="26.25" customHeight="1">
      <c r="A20" s="878">
        <f t="shared" ca="1" si="0"/>
        <v>19</v>
      </c>
      <c r="B20" s="890"/>
      <c r="C20" s="886" t="s">
        <v>1765</v>
      </c>
      <c r="D20" s="887" t="s">
        <v>1766</v>
      </c>
      <c r="E20" s="886"/>
      <c r="F20" s="968">
        <v>6</v>
      </c>
      <c r="G20" s="909" t="s">
        <v>2292</v>
      </c>
      <c r="H20" s="565"/>
      <c r="I20" s="565"/>
      <c r="J20" s="660"/>
    </row>
    <row r="21" spans="1:10" ht="26.25" customHeight="1">
      <c r="A21" s="878">
        <f t="shared" ca="1" si="0"/>
        <v>20</v>
      </c>
      <c r="B21" s="890"/>
      <c r="C21" s="886" t="s">
        <v>1765</v>
      </c>
      <c r="D21" s="887" t="s">
        <v>1841</v>
      </c>
      <c r="E21" s="886"/>
      <c r="F21" s="911">
        <v>10</v>
      </c>
      <c r="G21" s="909" t="s">
        <v>2292</v>
      </c>
      <c r="H21" s="565"/>
      <c r="I21" s="565"/>
      <c r="J21" s="660"/>
    </row>
    <row r="22" spans="1:10" ht="26.25" customHeight="1">
      <c r="A22" s="878">
        <f t="shared" ca="1" si="0"/>
        <v>1</v>
      </c>
      <c r="B22" s="890"/>
      <c r="C22" s="886" t="s">
        <v>1765</v>
      </c>
      <c r="D22" s="887" t="s">
        <v>2001</v>
      </c>
      <c r="E22" s="886"/>
      <c r="F22" s="659">
        <v>54</v>
      </c>
      <c r="G22" s="909" t="s">
        <v>2292</v>
      </c>
      <c r="H22" s="565"/>
      <c r="I22" s="565"/>
      <c r="J22" s="660"/>
    </row>
    <row r="23" spans="1:10" ht="26.25" customHeight="1">
      <c r="A23" s="878">
        <f t="shared" ca="1" si="0"/>
        <v>2</v>
      </c>
      <c r="B23" s="890"/>
      <c r="C23" s="886" t="s">
        <v>1765</v>
      </c>
      <c r="D23" s="887" t="s">
        <v>1842</v>
      </c>
      <c r="E23" s="886"/>
      <c r="F23" s="911">
        <v>11</v>
      </c>
      <c r="G23" s="909" t="s">
        <v>2292</v>
      </c>
      <c r="H23" s="565"/>
      <c r="I23" s="565"/>
      <c r="J23" s="660"/>
    </row>
    <row r="24" spans="1:10" ht="26.25" customHeight="1">
      <c r="A24" s="878">
        <f t="shared" ca="1" si="0"/>
        <v>3</v>
      </c>
      <c r="B24" s="890"/>
      <c r="C24" s="886" t="s">
        <v>1765</v>
      </c>
      <c r="D24" s="887" t="s">
        <v>2002</v>
      </c>
      <c r="E24" s="886"/>
      <c r="F24" s="911">
        <v>135</v>
      </c>
      <c r="G24" s="909" t="s">
        <v>2292</v>
      </c>
      <c r="H24" s="565"/>
      <c r="I24" s="565"/>
      <c r="J24" s="660"/>
    </row>
    <row r="25" spans="1:10" ht="26.25" customHeight="1">
      <c r="A25" s="878">
        <f t="shared" ca="1" si="0"/>
        <v>4</v>
      </c>
      <c r="B25" s="890"/>
      <c r="C25" s="886" t="s">
        <v>1765</v>
      </c>
      <c r="D25" s="887" t="s">
        <v>1799</v>
      </c>
      <c r="E25" s="886"/>
      <c r="F25" s="911">
        <v>7</v>
      </c>
      <c r="G25" s="909" t="s">
        <v>2292</v>
      </c>
      <c r="H25" s="565"/>
      <c r="I25" s="565"/>
      <c r="J25" s="660"/>
    </row>
    <row r="26" spans="1:10" ht="26.25" customHeight="1">
      <c r="A26" s="878">
        <f t="shared" ca="1" si="0"/>
        <v>5</v>
      </c>
      <c r="B26" s="890"/>
      <c r="C26" s="886" t="s">
        <v>1765</v>
      </c>
      <c r="D26" s="887" t="s">
        <v>2003</v>
      </c>
      <c r="E26" s="886"/>
      <c r="F26" s="911">
        <v>63</v>
      </c>
      <c r="G26" s="909" t="s">
        <v>2292</v>
      </c>
      <c r="H26" s="565"/>
      <c r="I26" s="565"/>
      <c r="J26" s="660"/>
    </row>
    <row r="27" spans="1:10" ht="26.25" customHeight="1">
      <c r="A27" s="878">
        <f t="shared" ca="1" si="0"/>
        <v>6</v>
      </c>
      <c r="B27" s="890"/>
      <c r="C27" s="886" t="s">
        <v>2083</v>
      </c>
      <c r="D27" s="887" t="s">
        <v>1916</v>
      </c>
      <c r="E27" s="886"/>
      <c r="F27" s="912">
        <v>2</v>
      </c>
      <c r="G27" s="909" t="s">
        <v>2292</v>
      </c>
      <c r="H27" s="573"/>
      <c r="I27" s="565"/>
      <c r="J27" s="888"/>
    </row>
    <row r="28" spans="1:10" ht="26.25" customHeight="1">
      <c r="A28" s="878">
        <f t="shared" ca="1" si="0"/>
        <v>7</v>
      </c>
      <c r="B28" s="890"/>
      <c r="C28" s="886" t="s">
        <v>2083</v>
      </c>
      <c r="D28" s="887" t="s">
        <v>2004</v>
      </c>
      <c r="E28" s="886"/>
      <c r="F28" s="912">
        <v>5</v>
      </c>
      <c r="G28" s="909" t="s">
        <v>2292</v>
      </c>
      <c r="H28" s="573"/>
      <c r="I28" s="565"/>
      <c r="J28" s="888"/>
    </row>
    <row r="29" spans="1:10" ht="26.25" customHeight="1">
      <c r="A29" s="878">
        <f t="shared" ca="1" si="0"/>
        <v>8</v>
      </c>
      <c r="B29" s="890"/>
      <c r="C29" s="886" t="s">
        <v>2083</v>
      </c>
      <c r="D29" s="887" t="s">
        <v>2005</v>
      </c>
      <c r="E29" s="886"/>
      <c r="F29" s="912">
        <v>8</v>
      </c>
      <c r="G29" s="909" t="s">
        <v>2292</v>
      </c>
      <c r="H29" s="573"/>
      <c r="I29" s="565"/>
      <c r="J29" s="888"/>
    </row>
    <row r="30" spans="1:10" ht="26.25" customHeight="1">
      <c r="A30" s="878">
        <f t="shared" ca="1" si="0"/>
        <v>9</v>
      </c>
      <c r="B30" s="890"/>
      <c r="C30" s="886" t="s">
        <v>2083</v>
      </c>
      <c r="D30" s="887" t="s">
        <v>1915</v>
      </c>
      <c r="E30" s="886"/>
      <c r="F30" s="969">
        <v>18</v>
      </c>
      <c r="G30" s="909" t="s">
        <v>2292</v>
      </c>
      <c r="H30" s="573"/>
      <c r="I30" s="565"/>
      <c r="J30" s="888"/>
    </row>
    <row r="31" spans="1:10" ht="26.25" customHeight="1">
      <c r="A31" s="878">
        <f t="shared" ca="1" si="0"/>
        <v>10</v>
      </c>
      <c r="B31" s="890"/>
      <c r="C31" s="886" t="s">
        <v>2083</v>
      </c>
      <c r="D31" s="887" t="s">
        <v>2115</v>
      </c>
      <c r="E31" s="528"/>
      <c r="F31" s="967">
        <v>5</v>
      </c>
      <c r="G31" s="909" t="s">
        <v>2292</v>
      </c>
      <c r="H31" s="565"/>
      <c r="I31" s="565"/>
      <c r="J31" s="660"/>
    </row>
    <row r="32" spans="1:10" ht="26.25" customHeight="1">
      <c r="A32" s="878">
        <f t="shared" ca="1" si="0"/>
        <v>11</v>
      </c>
      <c r="B32" s="890"/>
      <c r="C32" s="886" t="s">
        <v>2083</v>
      </c>
      <c r="D32" s="887" t="s">
        <v>1767</v>
      </c>
      <c r="E32" s="886"/>
      <c r="F32" s="912">
        <v>8</v>
      </c>
      <c r="G32" s="909" t="s">
        <v>2292</v>
      </c>
      <c r="H32" s="573"/>
      <c r="I32" s="565"/>
      <c r="J32" s="888"/>
    </row>
    <row r="33" spans="1:10" ht="26.25" customHeight="1">
      <c r="A33" s="878">
        <f t="shared" ca="1" si="0"/>
        <v>12</v>
      </c>
      <c r="B33" s="890"/>
      <c r="C33" s="886" t="s">
        <v>2083</v>
      </c>
      <c r="D33" s="887" t="s">
        <v>2116</v>
      </c>
      <c r="E33" s="528"/>
      <c r="F33" s="967">
        <v>3</v>
      </c>
      <c r="G33" s="909" t="s">
        <v>2292</v>
      </c>
      <c r="H33" s="565"/>
      <c r="I33" s="565"/>
      <c r="J33" s="660"/>
    </row>
    <row r="34" spans="1:10" ht="26.25" customHeight="1">
      <c r="A34" s="878">
        <f t="shared" ca="1" si="0"/>
        <v>13</v>
      </c>
      <c r="B34" s="913"/>
      <c r="C34" s="914" t="s">
        <v>2266</v>
      </c>
      <c r="D34" s="915" t="s">
        <v>1917</v>
      </c>
      <c r="E34" s="886"/>
      <c r="F34" s="662">
        <v>326</v>
      </c>
      <c r="G34" s="909" t="s">
        <v>2292</v>
      </c>
      <c r="H34" s="565"/>
      <c r="I34" s="565"/>
      <c r="J34" s="660"/>
    </row>
    <row r="35" spans="1:10" ht="26.25" customHeight="1">
      <c r="A35" s="878">
        <f t="shared" ca="1" si="0"/>
        <v>14</v>
      </c>
      <c r="B35" s="916"/>
      <c r="C35" s="914" t="s">
        <v>390</v>
      </c>
      <c r="D35" s="917" t="s">
        <v>1918</v>
      </c>
      <c r="E35" s="886"/>
      <c r="F35" s="659">
        <v>78</v>
      </c>
      <c r="G35" s="909" t="s">
        <v>2292</v>
      </c>
      <c r="H35" s="565"/>
      <c r="I35" s="565"/>
      <c r="J35" s="660"/>
    </row>
    <row r="36" spans="1:10" ht="26.25" customHeight="1">
      <c r="A36" s="878">
        <f t="shared" ca="1" si="0"/>
        <v>15</v>
      </c>
      <c r="B36" s="918"/>
      <c r="C36" s="914" t="s">
        <v>390</v>
      </c>
      <c r="D36" s="919" t="s">
        <v>1919</v>
      </c>
      <c r="E36" s="886"/>
      <c r="F36" s="662">
        <v>5</v>
      </c>
      <c r="G36" s="909" t="s">
        <v>2292</v>
      </c>
      <c r="H36" s="565"/>
      <c r="I36" s="565"/>
      <c r="J36" s="660"/>
    </row>
    <row r="37" spans="1:10" ht="26.25" customHeight="1">
      <c r="A37" s="878">
        <f t="shared" ca="1" si="0"/>
        <v>16</v>
      </c>
      <c r="B37" s="920"/>
      <c r="C37" s="914" t="s">
        <v>390</v>
      </c>
      <c r="D37" s="921" t="s">
        <v>1920</v>
      </c>
      <c r="E37" s="922"/>
      <c r="F37" s="564">
        <f>2+16</f>
        <v>18</v>
      </c>
      <c r="G37" s="909" t="s">
        <v>2292</v>
      </c>
      <c r="H37" s="565"/>
      <c r="I37" s="565"/>
      <c r="J37" s="660"/>
    </row>
    <row r="38" spans="1:10" ht="26.25" customHeight="1">
      <c r="A38" s="878">
        <f t="shared" ca="1" si="0"/>
        <v>17</v>
      </c>
      <c r="B38" s="920"/>
      <c r="C38" s="914" t="s">
        <v>390</v>
      </c>
      <c r="D38" s="921" t="s">
        <v>2082</v>
      </c>
      <c r="E38" s="886"/>
      <c r="F38" s="564">
        <v>20</v>
      </c>
      <c r="G38" s="909" t="s">
        <v>2292</v>
      </c>
      <c r="H38" s="565"/>
      <c r="I38" s="565"/>
      <c r="J38" s="660"/>
    </row>
    <row r="39" spans="1:10" ht="26.25" customHeight="1">
      <c r="A39" s="878">
        <f t="shared" ca="1" si="0"/>
        <v>18</v>
      </c>
      <c r="B39" s="541"/>
      <c r="C39" s="904" t="s">
        <v>2251</v>
      </c>
      <c r="D39" s="970" t="s">
        <v>2253</v>
      </c>
      <c r="E39" s="904"/>
      <c r="F39" s="967">
        <v>1</v>
      </c>
      <c r="G39" s="971" t="s">
        <v>2252</v>
      </c>
      <c r="H39" s="565"/>
      <c r="I39" s="565"/>
      <c r="J39" s="660"/>
    </row>
    <row r="40" spans="1:10" ht="26.25" customHeight="1">
      <c r="A40" s="878">
        <f t="shared" ca="1" si="0"/>
        <v>19</v>
      </c>
      <c r="B40" s="541"/>
      <c r="C40" s="904" t="s">
        <v>2251</v>
      </c>
      <c r="D40" s="970" t="s">
        <v>2254</v>
      </c>
      <c r="E40" s="904"/>
      <c r="F40" s="967">
        <v>1</v>
      </c>
      <c r="G40" s="971" t="s">
        <v>2252</v>
      </c>
      <c r="H40" s="565"/>
      <c r="I40" s="565"/>
      <c r="J40" s="660"/>
    </row>
    <row r="41" spans="1:10" ht="26.25" customHeight="1">
      <c r="A41" s="878">
        <f t="shared" ca="1" si="0"/>
        <v>20</v>
      </c>
      <c r="B41" s="541"/>
      <c r="C41" s="904" t="s">
        <v>2251</v>
      </c>
      <c r="D41" s="970" t="s">
        <v>2255</v>
      </c>
      <c r="E41" s="904"/>
      <c r="F41" s="967">
        <v>2</v>
      </c>
      <c r="G41" s="971" t="s">
        <v>2252</v>
      </c>
      <c r="H41" s="565"/>
      <c r="I41" s="565"/>
      <c r="J41" s="660"/>
    </row>
    <row r="42" spans="1:10" ht="26.25" customHeight="1">
      <c r="A42" s="878">
        <f t="shared" ca="1" si="0"/>
        <v>1</v>
      </c>
      <c r="B42" s="541"/>
      <c r="C42" s="904" t="s">
        <v>2251</v>
      </c>
      <c r="D42" s="970" t="s">
        <v>2256</v>
      </c>
      <c r="E42" s="904"/>
      <c r="F42" s="967">
        <v>2</v>
      </c>
      <c r="G42" s="971" t="s">
        <v>2252</v>
      </c>
      <c r="H42" s="565"/>
      <c r="I42" s="565"/>
      <c r="J42" s="660"/>
    </row>
    <row r="43" spans="1:10" ht="26.25" customHeight="1">
      <c r="A43" s="878">
        <f t="shared" ca="1" si="0"/>
        <v>2</v>
      </c>
      <c r="B43" s="541"/>
      <c r="C43" s="904" t="s">
        <v>2251</v>
      </c>
      <c r="D43" s="970" t="s">
        <v>2257</v>
      </c>
      <c r="E43" s="904"/>
      <c r="F43" s="967">
        <v>1</v>
      </c>
      <c r="G43" s="971" t="s">
        <v>2252</v>
      </c>
      <c r="H43" s="565"/>
      <c r="I43" s="565"/>
      <c r="J43" s="660"/>
    </row>
    <row r="44" spans="1:10" ht="26.25" customHeight="1">
      <c r="A44" s="878">
        <f t="shared" ca="1" si="0"/>
        <v>3</v>
      </c>
      <c r="B44" s="541"/>
      <c r="C44" s="904" t="s">
        <v>2251</v>
      </c>
      <c r="D44" s="970" t="s">
        <v>2258</v>
      </c>
      <c r="E44" s="904"/>
      <c r="F44" s="967">
        <v>1</v>
      </c>
      <c r="G44" s="971" t="s">
        <v>2252</v>
      </c>
      <c r="H44" s="565"/>
      <c r="I44" s="565"/>
      <c r="J44" s="660"/>
    </row>
    <row r="45" spans="1:10" ht="26.25" customHeight="1">
      <c r="A45" s="878">
        <f t="shared" ca="1" si="0"/>
        <v>4</v>
      </c>
      <c r="B45" s="541"/>
      <c r="C45" s="904" t="s">
        <v>2251</v>
      </c>
      <c r="D45" s="970" t="s">
        <v>2259</v>
      </c>
      <c r="E45" s="904"/>
      <c r="F45" s="967">
        <v>1</v>
      </c>
      <c r="G45" s="971" t="s">
        <v>2252</v>
      </c>
      <c r="H45" s="565"/>
      <c r="I45" s="565"/>
      <c r="J45" s="660"/>
    </row>
    <row r="46" spans="1:10" ht="26.25" customHeight="1">
      <c r="A46" s="878">
        <f t="shared" ca="1" si="0"/>
        <v>5</v>
      </c>
      <c r="B46" s="541"/>
      <c r="C46" s="904" t="s">
        <v>2251</v>
      </c>
      <c r="D46" s="970" t="s">
        <v>2260</v>
      </c>
      <c r="E46" s="904"/>
      <c r="F46" s="967">
        <v>1</v>
      </c>
      <c r="G46" s="971" t="s">
        <v>2252</v>
      </c>
      <c r="H46" s="565"/>
      <c r="I46" s="565"/>
      <c r="J46" s="660"/>
    </row>
    <row r="47" spans="1:10" ht="26.25" customHeight="1">
      <c r="A47" s="878">
        <f t="shared" ca="1" si="0"/>
        <v>6</v>
      </c>
      <c r="B47" s="920"/>
      <c r="C47" s="904" t="s">
        <v>2117</v>
      </c>
      <c r="D47" s="972" t="s">
        <v>2118</v>
      </c>
      <c r="E47" s="904"/>
      <c r="F47" s="967">
        <v>71</v>
      </c>
      <c r="G47" s="973" t="s">
        <v>2292</v>
      </c>
      <c r="H47" s="565"/>
      <c r="I47" s="565"/>
      <c r="J47" s="660"/>
    </row>
    <row r="48" spans="1:10" ht="26.25" customHeight="1">
      <c r="A48" s="878">
        <f t="shared" ca="1" si="0"/>
        <v>7</v>
      </c>
      <c r="B48" s="920"/>
      <c r="C48" s="886" t="s">
        <v>2006</v>
      </c>
      <c r="D48" s="887"/>
      <c r="E48" s="886"/>
      <c r="F48" s="662">
        <v>1</v>
      </c>
      <c r="G48" s="909" t="s">
        <v>2007</v>
      </c>
      <c r="H48" s="565"/>
      <c r="I48" s="565"/>
      <c r="J48" s="888"/>
    </row>
    <row r="49" spans="1:10" ht="26.25" customHeight="1">
      <c r="A49" s="878">
        <f t="shared" ca="1" si="0"/>
        <v>8</v>
      </c>
      <c r="B49" s="920"/>
      <c r="C49" s="904" t="s">
        <v>2261</v>
      </c>
      <c r="D49" s="939" t="s">
        <v>2262</v>
      </c>
      <c r="E49" s="904"/>
      <c r="F49" s="967">
        <v>1</v>
      </c>
      <c r="G49" s="971" t="s">
        <v>2265</v>
      </c>
      <c r="H49" s="565"/>
      <c r="I49" s="565"/>
      <c r="J49" s="660"/>
    </row>
    <row r="50" spans="1:10" ht="26.25" customHeight="1">
      <c r="A50" s="878">
        <f t="shared" ca="1" si="0"/>
        <v>9</v>
      </c>
      <c r="B50" s="920"/>
      <c r="C50" s="904" t="s">
        <v>2261</v>
      </c>
      <c r="D50" s="970" t="s">
        <v>2263</v>
      </c>
      <c r="E50" s="904"/>
      <c r="F50" s="967">
        <v>1</v>
      </c>
      <c r="G50" s="971" t="s">
        <v>2265</v>
      </c>
      <c r="H50" s="565"/>
      <c r="I50" s="565"/>
      <c r="J50" s="660"/>
    </row>
    <row r="51" spans="1:10" ht="26.25" customHeight="1">
      <c r="A51" s="878">
        <f t="shared" ca="1" si="0"/>
        <v>10</v>
      </c>
      <c r="B51" s="920"/>
      <c r="C51" s="974" t="s">
        <v>2261</v>
      </c>
      <c r="D51" s="970" t="s">
        <v>2264</v>
      </c>
      <c r="E51" s="904"/>
      <c r="F51" s="967">
        <v>2</v>
      </c>
      <c r="G51" s="971" t="s">
        <v>2265</v>
      </c>
      <c r="H51" s="565"/>
      <c r="I51" s="565"/>
      <c r="J51" s="660"/>
    </row>
    <row r="52" spans="1:10" ht="26.25" customHeight="1">
      <c r="A52" s="878">
        <f t="shared" ca="1" si="0"/>
        <v>11</v>
      </c>
      <c r="B52" s="920"/>
      <c r="C52" s="886" t="s">
        <v>1921</v>
      </c>
      <c r="D52" s="887" t="s">
        <v>2120</v>
      </c>
      <c r="E52" s="886"/>
      <c r="F52" s="896">
        <v>2</v>
      </c>
      <c r="G52" s="897" t="s">
        <v>306</v>
      </c>
      <c r="H52" s="565"/>
      <c r="I52" s="565"/>
      <c r="J52" s="660"/>
    </row>
    <row r="53" spans="1:10" ht="26.25" customHeight="1">
      <c r="A53" s="878">
        <f t="shared" ca="1" si="0"/>
        <v>12</v>
      </c>
      <c r="B53" s="890"/>
      <c r="C53" s="975" t="s">
        <v>2119</v>
      </c>
      <c r="D53" s="972" t="s">
        <v>2120</v>
      </c>
      <c r="E53" s="975"/>
      <c r="F53" s="976">
        <v>8</v>
      </c>
      <c r="G53" s="977" t="s">
        <v>306</v>
      </c>
      <c r="H53" s="565"/>
      <c r="I53" s="565"/>
      <c r="J53" s="660"/>
    </row>
    <row r="54" spans="1:10" ht="26.25" customHeight="1">
      <c r="A54" s="878">
        <f t="shared" ca="1" si="0"/>
        <v>13</v>
      </c>
      <c r="B54" s="541"/>
      <c r="C54" s="651" t="s">
        <v>13</v>
      </c>
      <c r="D54" s="906"/>
      <c r="E54" s="528"/>
      <c r="F54" s="659"/>
      <c r="G54" s="907"/>
      <c r="H54" s="565"/>
      <c r="I54" s="565"/>
      <c r="J54" s="661"/>
    </row>
    <row r="55" spans="1:10" ht="26.25" customHeight="1">
      <c r="A55" s="878">
        <f t="shared" ca="1" si="0"/>
        <v>14</v>
      </c>
      <c r="B55" s="541"/>
      <c r="C55" s="528"/>
      <c r="D55" s="906"/>
      <c r="E55" s="528"/>
      <c r="F55" s="659"/>
      <c r="G55" s="907"/>
      <c r="H55" s="565"/>
      <c r="I55" s="565"/>
      <c r="J55" s="660"/>
    </row>
    <row r="56" spans="1:10" ht="26.25" customHeight="1">
      <c r="A56" s="878">
        <f t="shared" ca="1" si="0"/>
        <v>15</v>
      </c>
      <c r="B56" s="541" t="str">
        <f>中科目別内訳書!D4</f>
        <v>(2)</v>
      </c>
      <c r="C56" s="528" t="str">
        <f>中科目別内訳書!E4</f>
        <v>電灯分岐</v>
      </c>
      <c r="D56" s="906"/>
      <c r="E56" s="528"/>
      <c r="F56" s="659"/>
      <c r="G56" s="907"/>
      <c r="H56" s="565"/>
      <c r="I56" s="565"/>
      <c r="J56" s="661"/>
    </row>
    <row r="57" spans="1:10" ht="26.25" customHeight="1">
      <c r="A57" s="878">
        <f t="shared" ca="1" si="0"/>
        <v>16</v>
      </c>
      <c r="B57" s="541"/>
      <c r="C57" s="528" t="s">
        <v>1686</v>
      </c>
      <c r="D57" s="906" t="s">
        <v>1702</v>
      </c>
      <c r="E57" s="528"/>
      <c r="F57" s="659">
        <v>1</v>
      </c>
      <c r="G57" s="907" t="s">
        <v>1633</v>
      </c>
      <c r="H57" s="565"/>
      <c r="I57" s="565"/>
      <c r="J57" s="660"/>
    </row>
    <row r="58" spans="1:10" ht="26.25" customHeight="1">
      <c r="A58" s="878">
        <f t="shared" ca="1" si="0"/>
        <v>17</v>
      </c>
      <c r="B58" s="541"/>
      <c r="C58" s="528" t="s">
        <v>1686</v>
      </c>
      <c r="D58" s="906" t="s">
        <v>1687</v>
      </c>
      <c r="E58" s="528"/>
      <c r="F58" s="659">
        <v>1</v>
      </c>
      <c r="G58" s="907" t="s">
        <v>1633</v>
      </c>
      <c r="H58" s="565"/>
      <c r="I58" s="565"/>
      <c r="J58" s="660"/>
    </row>
    <row r="59" spans="1:10" ht="26.25" customHeight="1">
      <c r="A59" s="878">
        <f t="shared" ca="1" si="0"/>
        <v>18</v>
      </c>
      <c r="B59" s="541"/>
      <c r="C59" s="528" t="s">
        <v>1686</v>
      </c>
      <c r="D59" s="906" t="s">
        <v>1688</v>
      </c>
      <c r="E59" s="528"/>
      <c r="F59" s="659">
        <v>1</v>
      </c>
      <c r="G59" s="907" t="s">
        <v>1633</v>
      </c>
      <c r="H59" s="565"/>
      <c r="I59" s="565"/>
      <c r="J59" s="660"/>
    </row>
    <row r="60" spans="1:10" ht="26.25" customHeight="1">
      <c r="A60" s="878">
        <f t="shared" ca="1" si="0"/>
        <v>19</v>
      </c>
      <c r="B60" s="541"/>
      <c r="C60" s="528" t="s">
        <v>1686</v>
      </c>
      <c r="D60" s="906" t="s">
        <v>1689</v>
      </c>
      <c r="E60" s="528"/>
      <c r="F60" s="659">
        <v>1</v>
      </c>
      <c r="G60" s="907" t="s">
        <v>1633</v>
      </c>
      <c r="H60" s="565"/>
      <c r="I60" s="565"/>
      <c r="J60" s="660"/>
    </row>
    <row r="61" spans="1:10" ht="26.25" customHeight="1">
      <c r="A61" s="878">
        <f t="shared" ca="1" si="0"/>
        <v>20</v>
      </c>
      <c r="B61" s="541"/>
      <c r="C61" s="528" t="s">
        <v>1686</v>
      </c>
      <c r="D61" s="906" t="s">
        <v>1690</v>
      </c>
      <c r="E61" s="528"/>
      <c r="F61" s="659">
        <v>1</v>
      </c>
      <c r="G61" s="907" t="s">
        <v>1633</v>
      </c>
      <c r="H61" s="565"/>
      <c r="I61" s="565"/>
      <c r="J61" s="660"/>
    </row>
    <row r="62" spans="1:10" ht="26.25" customHeight="1">
      <c r="A62" s="878">
        <f t="shared" ca="1" si="0"/>
        <v>1</v>
      </c>
      <c r="B62" s="541"/>
      <c r="C62" s="528" t="s">
        <v>1686</v>
      </c>
      <c r="D62" s="906" t="s">
        <v>1691</v>
      </c>
      <c r="E62" s="528"/>
      <c r="F62" s="659">
        <v>1</v>
      </c>
      <c r="G62" s="907" t="s">
        <v>1633</v>
      </c>
      <c r="H62" s="565"/>
      <c r="I62" s="565"/>
      <c r="J62" s="660"/>
    </row>
    <row r="63" spans="1:10" ht="26.25" customHeight="1">
      <c r="A63" s="878">
        <f t="shared" ca="1" si="0"/>
        <v>2</v>
      </c>
      <c r="B63" s="541"/>
      <c r="C63" s="528" t="s">
        <v>1692</v>
      </c>
      <c r="D63" s="906" t="s">
        <v>1693</v>
      </c>
      <c r="E63" s="528"/>
      <c r="F63" s="659">
        <v>1</v>
      </c>
      <c r="G63" s="907" t="s">
        <v>1633</v>
      </c>
      <c r="H63" s="565"/>
      <c r="I63" s="565"/>
      <c r="J63" s="660"/>
    </row>
    <row r="64" spans="1:10" ht="26.25" customHeight="1">
      <c r="A64" s="878">
        <f t="shared" ca="1" si="0"/>
        <v>3</v>
      </c>
      <c r="B64" s="541"/>
      <c r="C64" s="528" t="s">
        <v>1692</v>
      </c>
      <c r="D64" s="906" t="s">
        <v>1694</v>
      </c>
      <c r="E64" s="528"/>
      <c r="F64" s="659">
        <v>1</v>
      </c>
      <c r="G64" s="907" t="s">
        <v>1633</v>
      </c>
      <c r="H64" s="565"/>
      <c r="I64" s="565"/>
      <c r="J64" s="660"/>
    </row>
    <row r="65" spans="1:10" ht="26.25" customHeight="1">
      <c r="A65" s="878">
        <f t="shared" ca="1" si="0"/>
        <v>4</v>
      </c>
      <c r="B65" s="541"/>
      <c r="C65" s="528" t="s">
        <v>1692</v>
      </c>
      <c r="D65" s="906" t="s">
        <v>1695</v>
      </c>
      <c r="E65" s="528"/>
      <c r="F65" s="659">
        <v>1</v>
      </c>
      <c r="G65" s="907" t="s">
        <v>1633</v>
      </c>
      <c r="H65" s="565"/>
      <c r="I65" s="565"/>
      <c r="J65" s="660"/>
    </row>
    <row r="66" spans="1:10" ht="26.25" customHeight="1">
      <c r="A66" s="878">
        <f t="shared" ref="A66:A128" ca="1" si="1">MOD((CELL("ROW",B66)-2),$A$1)+1</f>
        <v>5</v>
      </c>
      <c r="B66" s="541"/>
      <c r="C66" s="528" t="s">
        <v>1692</v>
      </c>
      <c r="D66" s="906" t="s">
        <v>1696</v>
      </c>
      <c r="E66" s="528"/>
      <c r="F66" s="659">
        <v>1</v>
      </c>
      <c r="G66" s="907" t="s">
        <v>1633</v>
      </c>
      <c r="H66" s="565"/>
      <c r="I66" s="565"/>
      <c r="J66" s="660"/>
    </row>
    <row r="67" spans="1:10" ht="26.25" customHeight="1">
      <c r="A67" s="878">
        <f t="shared" ca="1" si="1"/>
        <v>6</v>
      </c>
      <c r="B67" s="541"/>
      <c r="C67" s="528" t="s">
        <v>1692</v>
      </c>
      <c r="D67" s="906" t="s">
        <v>1697</v>
      </c>
      <c r="E67" s="528"/>
      <c r="F67" s="659">
        <v>1</v>
      </c>
      <c r="G67" s="907" t="s">
        <v>1633</v>
      </c>
      <c r="H67" s="565"/>
      <c r="I67" s="565"/>
      <c r="J67" s="660"/>
    </row>
    <row r="68" spans="1:10" ht="26.25" customHeight="1">
      <c r="A68" s="878">
        <f t="shared" ca="1" si="1"/>
        <v>7</v>
      </c>
      <c r="B68" s="541"/>
      <c r="C68" s="528" t="s">
        <v>1692</v>
      </c>
      <c r="D68" s="906" t="s">
        <v>1698</v>
      </c>
      <c r="E68" s="528"/>
      <c r="F68" s="659">
        <v>1</v>
      </c>
      <c r="G68" s="907" t="s">
        <v>1633</v>
      </c>
      <c r="H68" s="565"/>
      <c r="I68" s="565"/>
      <c r="J68" s="660"/>
    </row>
    <row r="69" spans="1:10" ht="26.25" customHeight="1">
      <c r="A69" s="878">
        <f t="shared" ca="1" si="1"/>
        <v>8</v>
      </c>
      <c r="B69" s="541"/>
      <c r="C69" s="528" t="s">
        <v>1692</v>
      </c>
      <c r="D69" s="906" t="s">
        <v>1699</v>
      </c>
      <c r="E69" s="528"/>
      <c r="F69" s="659">
        <v>1</v>
      </c>
      <c r="G69" s="907" t="s">
        <v>1633</v>
      </c>
      <c r="H69" s="565"/>
      <c r="I69" s="565"/>
      <c r="J69" s="660"/>
    </row>
    <row r="70" spans="1:10" ht="26.25" customHeight="1">
      <c r="A70" s="878">
        <f t="shared" ca="1" si="1"/>
        <v>9</v>
      </c>
      <c r="B70" s="541"/>
      <c r="C70" s="528" t="s">
        <v>1692</v>
      </c>
      <c r="D70" s="906" t="s">
        <v>1700</v>
      </c>
      <c r="E70" s="528"/>
      <c r="F70" s="659">
        <v>1</v>
      </c>
      <c r="G70" s="907" t="s">
        <v>1633</v>
      </c>
      <c r="H70" s="565"/>
      <c r="I70" s="565"/>
      <c r="J70" s="660"/>
    </row>
    <row r="71" spans="1:10" ht="26.25" customHeight="1">
      <c r="A71" s="878">
        <f t="shared" ca="1" si="1"/>
        <v>10</v>
      </c>
      <c r="B71" s="541"/>
      <c r="C71" s="528" t="s">
        <v>1692</v>
      </c>
      <c r="D71" s="906" t="s">
        <v>1701</v>
      </c>
      <c r="E71" s="528"/>
      <c r="F71" s="659">
        <v>1</v>
      </c>
      <c r="G71" s="907" t="s">
        <v>1633</v>
      </c>
      <c r="H71" s="565"/>
      <c r="I71" s="565"/>
      <c r="J71" s="660"/>
    </row>
    <row r="72" spans="1:10" ht="26.25" customHeight="1">
      <c r="A72" s="878">
        <f t="shared" ca="1" si="1"/>
        <v>11</v>
      </c>
      <c r="B72" s="541"/>
      <c r="C72" s="528" t="s">
        <v>1703</v>
      </c>
      <c r="D72" s="906" t="s">
        <v>1705</v>
      </c>
      <c r="E72" s="528"/>
      <c r="F72" s="659">
        <v>1</v>
      </c>
      <c r="G72" s="907" t="s">
        <v>956</v>
      </c>
      <c r="H72" s="565"/>
      <c r="I72" s="565"/>
      <c r="J72" s="660"/>
    </row>
    <row r="73" spans="1:10" ht="26.25" customHeight="1">
      <c r="A73" s="878">
        <f t="shared" ca="1" si="1"/>
        <v>12</v>
      </c>
      <c r="B73" s="541"/>
      <c r="C73" s="528" t="s">
        <v>1703</v>
      </c>
      <c r="D73" s="906" t="s">
        <v>1876</v>
      </c>
      <c r="E73" s="528"/>
      <c r="F73" s="659">
        <v>15</v>
      </c>
      <c r="G73" s="907" t="s">
        <v>956</v>
      </c>
      <c r="H73" s="565"/>
      <c r="I73" s="565"/>
      <c r="J73" s="660"/>
    </row>
    <row r="74" spans="1:10" ht="26.25" customHeight="1">
      <c r="A74" s="878">
        <f t="shared" ca="1" si="1"/>
        <v>13</v>
      </c>
      <c r="B74" s="541"/>
      <c r="C74" s="528" t="s">
        <v>1703</v>
      </c>
      <c r="D74" s="906" t="s">
        <v>1877</v>
      </c>
      <c r="E74" s="528"/>
      <c r="F74" s="659">
        <v>2</v>
      </c>
      <c r="G74" s="907" t="s">
        <v>956</v>
      </c>
      <c r="H74" s="565"/>
      <c r="I74" s="565"/>
      <c r="J74" s="660"/>
    </row>
    <row r="75" spans="1:10" ht="26.25" customHeight="1">
      <c r="A75" s="878">
        <f t="shared" ca="1" si="1"/>
        <v>14</v>
      </c>
      <c r="B75" s="541"/>
      <c r="C75" s="904" t="s">
        <v>1703</v>
      </c>
      <c r="D75" s="970" t="s">
        <v>2121</v>
      </c>
      <c r="E75" s="904"/>
      <c r="F75" s="967">
        <v>1</v>
      </c>
      <c r="G75" s="971" t="s">
        <v>956</v>
      </c>
      <c r="H75" s="565"/>
      <c r="I75" s="565"/>
      <c r="J75" s="660"/>
    </row>
    <row r="76" spans="1:10" ht="26.25" customHeight="1">
      <c r="A76" s="878">
        <f t="shared" ca="1" si="1"/>
        <v>15</v>
      </c>
      <c r="B76" s="541"/>
      <c r="C76" s="528" t="s">
        <v>1704</v>
      </c>
      <c r="D76" s="906" t="s">
        <v>1706</v>
      </c>
      <c r="E76" s="528"/>
      <c r="F76" s="659">
        <v>9</v>
      </c>
      <c r="G76" s="907" t="s">
        <v>956</v>
      </c>
      <c r="H76" s="565"/>
      <c r="I76" s="565"/>
      <c r="J76" s="660"/>
    </row>
    <row r="77" spans="1:10" ht="26.25" customHeight="1">
      <c r="A77" s="878">
        <f t="shared" ca="1" si="1"/>
        <v>16</v>
      </c>
      <c r="B77" s="541"/>
      <c r="C77" s="528" t="s">
        <v>1704</v>
      </c>
      <c r="D77" s="906" t="s">
        <v>1707</v>
      </c>
      <c r="E77" s="528"/>
      <c r="F77" s="967">
        <v>84</v>
      </c>
      <c r="G77" s="907" t="s">
        <v>956</v>
      </c>
      <c r="H77" s="565"/>
      <c r="I77" s="565"/>
      <c r="J77" s="660"/>
    </row>
    <row r="78" spans="1:10" ht="26.25" customHeight="1">
      <c r="A78" s="878">
        <f t="shared" ca="1" si="1"/>
        <v>17</v>
      </c>
      <c r="B78" s="541"/>
      <c r="C78" s="528" t="s">
        <v>1704</v>
      </c>
      <c r="D78" s="906" t="s">
        <v>1708</v>
      </c>
      <c r="E78" s="528"/>
      <c r="F78" s="659">
        <v>8</v>
      </c>
      <c r="G78" s="907" t="s">
        <v>956</v>
      </c>
      <c r="H78" s="565"/>
      <c r="I78" s="565"/>
      <c r="J78" s="660"/>
    </row>
    <row r="79" spans="1:10" ht="26.25" customHeight="1">
      <c r="A79" s="878">
        <f t="shared" ca="1" si="1"/>
        <v>18</v>
      </c>
      <c r="B79" s="541"/>
      <c r="C79" s="528" t="s">
        <v>1704</v>
      </c>
      <c r="D79" s="906" t="s">
        <v>1709</v>
      </c>
      <c r="E79" s="528"/>
      <c r="F79" s="659">
        <v>16</v>
      </c>
      <c r="G79" s="907" t="s">
        <v>956</v>
      </c>
      <c r="H79" s="565"/>
      <c r="I79" s="565"/>
      <c r="J79" s="660"/>
    </row>
    <row r="80" spans="1:10" ht="26.25" customHeight="1">
      <c r="A80" s="878">
        <f t="shared" ca="1" si="1"/>
        <v>19</v>
      </c>
      <c r="B80" s="541"/>
      <c r="C80" s="528" t="s">
        <v>1704</v>
      </c>
      <c r="D80" s="906" t="s">
        <v>1710</v>
      </c>
      <c r="E80" s="528"/>
      <c r="F80" s="967">
        <v>116</v>
      </c>
      <c r="G80" s="907" t="s">
        <v>956</v>
      </c>
      <c r="H80" s="565"/>
      <c r="I80" s="565"/>
      <c r="J80" s="660"/>
    </row>
    <row r="81" spans="1:10" ht="26.25" customHeight="1">
      <c r="A81" s="878">
        <f t="shared" ca="1" si="1"/>
        <v>20</v>
      </c>
      <c r="B81" s="541"/>
      <c r="C81" s="528" t="s">
        <v>1704</v>
      </c>
      <c r="D81" s="906" t="s">
        <v>2122</v>
      </c>
      <c r="E81" s="528"/>
      <c r="F81" s="967">
        <v>7</v>
      </c>
      <c r="G81" s="907" t="s">
        <v>956</v>
      </c>
      <c r="H81" s="565"/>
      <c r="I81" s="565"/>
      <c r="J81" s="660"/>
    </row>
    <row r="82" spans="1:10" ht="26.25" customHeight="1">
      <c r="A82" s="878">
        <f t="shared" ca="1" si="1"/>
        <v>1</v>
      </c>
      <c r="B82" s="541"/>
      <c r="C82" s="528" t="s">
        <v>1704</v>
      </c>
      <c r="D82" s="906" t="s">
        <v>2267</v>
      </c>
      <c r="E82" s="528"/>
      <c r="F82" s="967">
        <v>54</v>
      </c>
      <c r="G82" s="907" t="s">
        <v>956</v>
      </c>
      <c r="H82" s="565"/>
      <c r="I82" s="565"/>
      <c r="J82" s="660"/>
    </row>
    <row r="83" spans="1:10" ht="26.25" customHeight="1">
      <c r="A83" s="878">
        <f t="shared" ca="1" si="1"/>
        <v>2</v>
      </c>
      <c r="B83" s="541"/>
      <c r="C83" s="528" t="s">
        <v>1704</v>
      </c>
      <c r="D83" s="906" t="s">
        <v>2268</v>
      </c>
      <c r="E83" s="528"/>
      <c r="F83" s="967">
        <v>4</v>
      </c>
      <c r="G83" s="907" t="s">
        <v>956</v>
      </c>
      <c r="H83" s="565"/>
      <c r="I83" s="565"/>
      <c r="J83" s="660"/>
    </row>
    <row r="84" spans="1:10" ht="26.25" customHeight="1">
      <c r="A84" s="878">
        <f t="shared" ca="1" si="1"/>
        <v>3</v>
      </c>
      <c r="B84" s="541"/>
      <c r="C84" s="528" t="s">
        <v>1704</v>
      </c>
      <c r="D84" s="906" t="s">
        <v>2269</v>
      </c>
      <c r="E84" s="528"/>
      <c r="F84" s="659">
        <v>42</v>
      </c>
      <c r="G84" s="907" t="s">
        <v>956</v>
      </c>
      <c r="H84" s="565"/>
      <c r="I84" s="565"/>
      <c r="J84" s="660"/>
    </row>
    <row r="85" spans="1:10" ht="26.25" customHeight="1">
      <c r="A85" s="878">
        <f t="shared" ca="1" si="1"/>
        <v>4</v>
      </c>
      <c r="B85" s="541"/>
      <c r="C85" s="528" t="s">
        <v>1711</v>
      </c>
      <c r="D85" s="906" t="s">
        <v>1713</v>
      </c>
      <c r="E85" s="528"/>
      <c r="F85" s="967">
        <v>22</v>
      </c>
      <c r="G85" s="907" t="s">
        <v>956</v>
      </c>
      <c r="H85" s="565"/>
      <c r="I85" s="565"/>
      <c r="J85" s="660"/>
    </row>
    <row r="86" spans="1:10" ht="26.25" customHeight="1">
      <c r="A86" s="878">
        <f t="shared" ca="1" si="1"/>
        <v>5</v>
      </c>
      <c r="B86" s="541"/>
      <c r="C86" s="528" t="s">
        <v>1711</v>
      </c>
      <c r="D86" s="906" t="s">
        <v>1714</v>
      </c>
      <c r="E86" s="528"/>
      <c r="F86" s="659">
        <v>3</v>
      </c>
      <c r="G86" s="907" t="s">
        <v>956</v>
      </c>
      <c r="H86" s="565"/>
      <c r="I86" s="565"/>
      <c r="J86" s="660"/>
    </row>
    <row r="87" spans="1:10" ht="26.25" customHeight="1">
      <c r="A87" s="878">
        <f t="shared" ca="1" si="1"/>
        <v>6</v>
      </c>
      <c r="B87" s="541"/>
      <c r="C87" s="528" t="s">
        <v>1711</v>
      </c>
      <c r="D87" s="906" t="s">
        <v>1715</v>
      </c>
      <c r="E87" s="528"/>
      <c r="F87" s="659">
        <v>3</v>
      </c>
      <c r="G87" s="907" t="s">
        <v>956</v>
      </c>
      <c r="H87" s="565"/>
      <c r="I87" s="565"/>
      <c r="J87" s="660"/>
    </row>
    <row r="88" spans="1:10" ht="26.25" customHeight="1">
      <c r="A88" s="878">
        <f t="shared" ca="1" si="1"/>
        <v>7</v>
      </c>
      <c r="B88" s="541"/>
      <c r="C88" s="528" t="s">
        <v>1711</v>
      </c>
      <c r="D88" s="906" t="s">
        <v>1716</v>
      </c>
      <c r="E88" s="528"/>
      <c r="F88" s="659">
        <v>3</v>
      </c>
      <c r="G88" s="907" t="s">
        <v>956</v>
      </c>
      <c r="H88" s="565"/>
      <c r="I88" s="565"/>
      <c r="J88" s="660"/>
    </row>
    <row r="89" spans="1:10" ht="26.25" customHeight="1">
      <c r="A89" s="878">
        <f t="shared" ca="1" si="1"/>
        <v>8</v>
      </c>
      <c r="B89" s="541"/>
      <c r="C89" s="528" t="s">
        <v>1711</v>
      </c>
      <c r="D89" s="906" t="s">
        <v>1892</v>
      </c>
      <c r="E89" s="528"/>
      <c r="F89" s="659">
        <v>1</v>
      </c>
      <c r="G89" s="907" t="s">
        <v>956</v>
      </c>
      <c r="H89" s="565"/>
      <c r="I89" s="565"/>
      <c r="J89" s="660"/>
    </row>
    <row r="90" spans="1:10" ht="26.25" customHeight="1">
      <c r="A90" s="878">
        <f t="shared" ca="1" si="1"/>
        <v>9</v>
      </c>
      <c r="B90" s="541"/>
      <c r="C90" s="528" t="s">
        <v>1711</v>
      </c>
      <c r="D90" s="906" t="s">
        <v>1893</v>
      </c>
      <c r="E90" s="528"/>
      <c r="F90" s="659">
        <v>2</v>
      </c>
      <c r="G90" s="907" t="s">
        <v>956</v>
      </c>
      <c r="H90" s="565"/>
      <c r="I90" s="565"/>
      <c r="J90" s="660"/>
    </row>
    <row r="91" spans="1:10" ht="26.25" customHeight="1">
      <c r="A91" s="878">
        <f t="shared" ca="1" si="1"/>
        <v>10</v>
      </c>
      <c r="B91" s="541"/>
      <c r="C91" s="528" t="s">
        <v>1711</v>
      </c>
      <c r="D91" s="906" t="s">
        <v>1894</v>
      </c>
      <c r="E91" s="528"/>
      <c r="F91" s="659">
        <v>1</v>
      </c>
      <c r="G91" s="907" t="s">
        <v>956</v>
      </c>
      <c r="H91" s="565"/>
      <c r="I91" s="565"/>
      <c r="J91" s="660"/>
    </row>
    <row r="92" spans="1:10" ht="26.25" customHeight="1">
      <c r="A92" s="878">
        <f t="shared" ca="1" si="1"/>
        <v>11</v>
      </c>
      <c r="B92" s="541"/>
      <c r="C92" s="528" t="s">
        <v>1711</v>
      </c>
      <c r="D92" s="906" t="s">
        <v>1895</v>
      </c>
      <c r="E92" s="528"/>
      <c r="F92" s="659">
        <v>1</v>
      </c>
      <c r="G92" s="907" t="s">
        <v>956</v>
      </c>
      <c r="H92" s="565"/>
      <c r="I92" s="565"/>
      <c r="J92" s="660"/>
    </row>
    <row r="93" spans="1:10" ht="26.25" customHeight="1">
      <c r="A93" s="878">
        <f t="shared" ca="1" si="1"/>
        <v>12</v>
      </c>
      <c r="B93" s="541"/>
      <c r="C93" s="528" t="s">
        <v>1711</v>
      </c>
      <c r="D93" s="906" t="s">
        <v>1717</v>
      </c>
      <c r="E93" s="528"/>
      <c r="F93" s="659">
        <v>2</v>
      </c>
      <c r="G93" s="907" t="s">
        <v>956</v>
      </c>
      <c r="H93" s="565"/>
      <c r="I93" s="565"/>
      <c r="J93" s="660"/>
    </row>
    <row r="94" spans="1:10" ht="26.25" customHeight="1">
      <c r="A94" s="878">
        <f t="shared" ca="1" si="1"/>
        <v>13</v>
      </c>
      <c r="B94" s="541"/>
      <c r="C94" s="528" t="s">
        <v>1711</v>
      </c>
      <c r="D94" s="906" t="s">
        <v>1718</v>
      </c>
      <c r="E94" s="528"/>
      <c r="F94" s="659">
        <v>3</v>
      </c>
      <c r="G94" s="907" t="s">
        <v>956</v>
      </c>
      <c r="H94" s="565"/>
      <c r="I94" s="565"/>
      <c r="J94" s="660"/>
    </row>
    <row r="95" spans="1:10" ht="26.25" customHeight="1">
      <c r="A95" s="878">
        <f t="shared" ca="1" si="1"/>
        <v>14</v>
      </c>
      <c r="B95" s="541"/>
      <c r="C95" s="528" t="s">
        <v>1711</v>
      </c>
      <c r="D95" s="906" t="s">
        <v>1990</v>
      </c>
      <c r="E95" s="528"/>
      <c r="F95" s="659">
        <v>2</v>
      </c>
      <c r="G95" s="907" t="s">
        <v>956</v>
      </c>
      <c r="H95" s="565"/>
      <c r="I95" s="565"/>
      <c r="J95" s="660"/>
    </row>
    <row r="96" spans="1:10" ht="26.25" customHeight="1">
      <c r="A96" s="878">
        <f t="shared" ca="1" si="1"/>
        <v>15</v>
      </c>
      <c r="B96" s="541"/>
      <c r="C96" s="528" t="s">
        <v>1711</v>
      </c>
      <c r="D96" s="923" t="s">
        <v>1719</v>
      </c>
      <c r="E96" s="528"/>
      <c r="F96" s="659">
        <v>2</v>
      </c>
      <c r="G96" s="907" t="s">
        <v>956</v>
      </c>
      <c r="H96" s="565"/>
      <c r="I96" s="565"/>
      <c r="J96" s="660"/>
    </row>
    <row r="97" spans="1:10" ht="26.25" customHeight="1">
      <c r="A97" s="878">
        <f t="shared" ca="1" si="1"/>
        <v>16</v>
      </c>
      <c r="B97" s="541"/>
      <c r="C97" s="528" t="s">
        <v>1711</v>
      </c>
      <c r="D97" s="906" t="s">
        <v>1896</v>
      </c>
      <c r="E97" s="528"/>
      <c r="F97" s="659">
        <v>1</v>
      </c>
      <c r="G97" s="907" t="s">
        <v>956</v>
      </c>
      <c r="H97" s="565"/>
      <c r="I97" s="565"/>
      <c r="J97" s="660"/>
    </row>
    <row r="98" spans="1:10" ht="26.25" customHeight="1">
      <c r="A98" s="878">
        <f t="shared" ca="1" si="1"/>
        <v>17</v>
      </c>
      <c r="B98" s="541"/>
      <c r="C98" s="528" t="s">
        <v>1711</v>
      </c>
      <c r="D98" s="906" t="s">
        <v>1897</v>
      </c>
      <c r="E98" s="528"/>
      <c r="F98" s="659">
        <v>2</v>
      </c>
      <c r="G98" s="907" t="s">
        <v>956</v>
      </c>
      <c r="H98" s="565"/>
      <c r="I98" s="565"/>
      <c r="J98" s="660"/>
    </row>
    <row r="99" spans="1:10" ht="26.25" customHeight="1">
      <c r="A99" s="878">
        <f t="shared" ca="1" si="1"/>
        <v>18</v>
      </c>
      <c r="B99" s="541"/>
      <c r="C99" s="904" t="s">
        <v>1711</v>
      </c>
      <c r="D99" s="970" t="s">
        <v>2126</v>
      </c>
      <c r="E99" s="975"/>
      <c r="F99" s="938">
        <v>1</v>
      </c>
      <c r="G99" s="971" t="s">
        <v>956</v>
      </c>
      <c r="H99" s="565"/>
      <c r="I99" s="565"/>
      <c r="J99" s="660"/>
    </row>
    <row r="100" spans="1:10" ht="26.25" customHeight="1">
      <c r="A100" s="878">
        <f t="shared" ca="1" si="1"/>
        <v>19</v>
      </c>
      <c r="B100" s="541"/>
      <c r="C100" s="528" t="s">
        <v>1845</v>
      </c>
      <c r="D100" s="906" t="s">
        <v>1846</v>
      </c>
      <c r="E100" s="528"/>
      <c r="F100" s="659">
        <v>2</v>
      </c>
      <c r="G100" s="907" t="s">
        <v>956</v>
      </c>
      <c r="H100" s="565"/>
      <c r="I100" s="565"/>
      <c r="J100" s="660"/>
    </row>
    <row r="101" spans="1:10" ht="26.25" customHeight="1">
      <c r="A101" s="878">
        <f t="shared" ca="1" si="1"/>
        <v>20</v>
      </c>
      <c r="B101" s="541"/>
      <c r="C101" s="528" t="s">
        <v>1712</v>
      </c>
      <c r="D101" s="906" t="s">
        <v>959</v>
      </c>
      <c r="E101" s="528"/>
      <c r="F101" s="659">
        <v>21</v>
      </c>
      <c r="G101" s="907" t="s">
        <v>956</v>
      </c>
      <c r="H101" s="565"/>
      <c r="I101" s="565"/>
      <c r="J101" s="660"/>
    </row>
    <row r="102" spans="1:10" ht="26.25" customHeight="1">
      <c r="A102" s="878">
        <f t="shared" ca="1" si="1"/>
        <v>1</v>
      </c>
      <c r="B102" s="541"/>
      <c r="C102" s="528" t="s">
        <v>1712</v>
      </c>
      <c r="D102" s="906" t="s">
        <v>1898</v>
      </c>
      <c r="E102" s="528"/>
      <c r="F102" s="659">
        <v>1</v>
      </c>
      <c r="G102" s="907" t="s">
        <v>956</v>
      </c>
      <c r="H102" s="565"/>
      <c r="I102" s="565"/>
      <c r="J102" s="660"/>
    </row>
    <row r="103" spans="1:10" ht="26.25" customHeight="1">
      <c r="A103" s="878">
        <f t="shared" ca="1" si="1"/>
        <v>2</v>
      </c>
      <c r="B103" s="541"/>
      <c r="C103" s="528" t="s">
        <v>1712</v>
      </c>
      <c r="D103" s="906" t="s">
        <v>380</v>
      </c>
      <c r="E103" s="528"/>
      <c r="F103" s="659">
        <v>19</v>
      </c>
      <c r="G103" s="907" t="s">
        <v>956</v>
      </c>
      <c r="H103" s="565"/>
      <c r="I103" s="565"/>
      <c r="J103" s="660"/>
    </row>
    <row r="104" spans="1:10" ht="26.25" customHeight="1">
      <c r="A104" s="878">
        <f t="shared" ca="1" si="1"/>
        <v>3</v>
      </c>
      <c r="B104" s="541"/>
      <c r="C104" s="528" t="s">
        <v>1712</v>
      </c>
      <c r="D104" s="906" t="s">
        <v>1994</v>
      </c>
      <c r="E104" s="528"/>
      <c r="F104" s="967">
        <v>5</v>
      </c>
      <c r="G104" s="907" t="s">
        <v>956</v>
      </c>
      <c r="H104" s="565"/>
      <c r="I104" s="565"/>
      <c r="J104" s="660"/>
    </row>
    <row r="105" spans="1:10" ht="26.25" customHeight="1">
      <c r="A105" s="878">
        <f t="shared" ca="1" si="1"/>
        <v>4</v>
      </c>
      <c r="B105" s="541"/>
      <c r="C105" s="528" t="s">
        <v>1992</v>
      </c>
      <c r="D105" s="906" t="s">
        <v>1991</v>
      </c>
      <c r="E105" s="528"/>
      <c r="F105" s="659">
        <v>12</v>
      </c>
      <c r="G105" s="907" t="s">
        <v>956</v>
      </c>
      <c r="H105" s="565"/>
      <c r="I105" s="565"/>
      <c r="J105" s="660"/>
    </row>
    <row r="106" spans="1:10" ht="26.25" customHeight="1">
      <c r="A106" s="878">
        <f t="shared" ca="1" si="1"/>
        <v>5</v>
      </c>
      <c r="B106" s="890"/>
      <c r="C106" s="886" t="s">
        <v>1760</v>
      </c>
      <c r="D106" s="887" t="s">
        <v>1772</v>
      </c>
      <c r="E106" s="886"/>
      <c r="F106" s="978">
        <v>549</v>
      </c>
      <c r="G106" s="909" t="s">
        <v>2292</v>
      </c>
      <c r="H106" s="565"/>
      <c r="I106" s="565"/>
      <c r="J106" s="660"/>
    </row>
    <row r="107" spans="1:10" ht="26.25" customHeight="1">
      <c r="A107" s="878">
        <f t="shared" ca="1" si="1"/>
        <v>6</v>
      </c>
      <c r="B107" s="890"/>
      <c r="C107" s="975" t="s">
        <v>1760</v>
      </c>
      <c r="D107" s="972" t="s">
        <v>2140</v>
      </c>
      <c r="E107" s="975"/>
      <c r="F107" s="938">
        <v>175</v>
      </c>
      <c r="G107" s="909" t="s">
        <v>2292</v>
      </c>
      <c r="H107" s="565"/>
      <c r="I107" s="565"/>
      <c r="J107" s="888"/>
    </row>
    <row r="108" spans="1:10" ht="26.25" customHeight="1">
      <c r="A108" s="878">
        <f t="shared" ca="1" si="1"/>
        <v>7</v>
      </c>
      <c r="B108" s="890"/>
      <c r="C108" s="886" t="s">
        <v>1760</v>
      </c>
      <c r="D108" s="887" t="s">
        <v>1773</v>
      </c>
      <c r="E108" s="886"/>
      <c r="F108" s="976">
        <v>29</v>
      </c>
      <c r="G108" s="909" t="s">
        <v>2292</v>
      </c>
      <c r="H108" s="565"/>
      <c r="I108" s="565"/>
      <c r="J108" s="660"/>
    </row>
    <row r="109" spans="1:10" ht="26.25" customHeight="1">
      <c r="A109" s="878">
        <f t="shared" ca="1" si="1"/>
        <v>8</v>
      </c>
      <c r="B109" s="890"/>
      <c r="C109" s="886" t="s">
        <v>2127</v>
      </c>
      <c r="D109" s="887" t="s">
        <v>2128</v>
      </c>
      <c r="E109" s="886"/>
      <c r="F109" s="938">
        <v>8</v>
      </c>
      <c r="G109" s="909" t="s">
        <v>2292</v>
      </c>
      <c r="H109" s="565"/>
      <c r="I109" s="565"/>
      <c r="J109" s="888"/>
    </row>
    <row r="110" spans="1:10" ht="26.25" customHeight="1">
      <c r="A110" s="878">
        <f t="shared" ca="1" si="1"/>
        <v>9</v>
      </c>
      <c r="B110" s="890"/>
      <c r="C110" s="975" t="s">
        <v>2127</v>
      </c>
      <c r="D110" s="972" t="s">
        <v>2137</v>
      </c>
      <c r="E110" s="975"/>
      <c r="F110" s="938">
        <v>41</v>
      </c>
      <c r="G110" s="909" t="s">
        <v>1764</v>
      </c>
      <c r="H110" s="565"/>
      <c r="I110" s="565"/>
      <c r="J110" s="888"/>
    </row>
    <row r="111" spans="1:10" ht="26.25" customHeight="1">
      <c r="A111" s="878">
        <f t="shared" ca="1" si="1"/>
        <v>10</v>
      </c>
      <c r="B111" s="890"/>
      <c r="C111" s="886" t="s">
        <v>1774</v>
      </c>
      <c r="D111" s="887" t="s">
        <v>2008</v>
      </c>
      <c r="E111" s="886"/>
      <c r="F111" s="938">
        <v>282</v>
      </c>
      <c r="G111" s="909" t="s">
        <v>1764</v>
      </c>
      <c r="H111" s="565"/>
      <c r="I111" s="565"/>
      <c r="J111" s="888"/>
    </row>
    <row r="112" spans="1:10" ht="26.25" customHeight="1">
      <c r="A112" s="878">
        <f t="shared" ca="1" si="1"/>
        <v>11</v>
      </c>
      <c r="B112" s="890"/>
      <c r="C112" s="886" t="s">
        <v>1774</v>
      </c>
      <c r="D112" s="887" t="s">
        <v>1775</v>
      </c>
      <c r="E112" s="886"/>
      <c r="F112" s="938">
        <v>99</v>
      </c>
      <c r="G112" s="909" t="s">
        <v>1764</v>
      </c>
      <c r="H112" s="565"/>
      <c r="I112" s="565"/>
      <c r="J112" s="888"/>
    </row>
    <row r="113" spans="1:10" ht="26.25" customHeight="1">
      <c r="A113" s="878">
        <f t="shared" ca="1" si="1"/>
        <v>12</v>
      </c>
      <c r="B113" s="890"/>
      <c r="C113" s="886" t="s">
        <v>1774</v>
      </c>
      <c r="D113" s="887" t="s">
        <v>1776</v>
      </c>
      <c r="E113" s="886"/>
      <c r="F113" s="938">
        <v>26</v>
      </c>
      <c r="G113" s="909" t="s">
        <v>1764</v>
      </c>
      <c r="H113" s="565"/>
      <c r="I113" s="565"/>
      <c r="J113" s="888"/>
    </row>
    <row r="114" spans="1:10" ht="26.25" customHeight="1">
      <c r="A114" s="878">
        <f t="shared" ca="1" si="1"/>
        <v>13</v>
      </c>
      <c r="B114" s="890"/>
      <c r="C114" s="886" t="s">
        <v>1774</v>
      </c>
      <c r="D114" s="887" t="s">
        <v>2009</v>
      </c>
      <c r="E114" s="886"/>
      <c r="F114" s="938">
        <v>256</v>
      </c>
      <c r="G114" s="909" t="s">
        <v>1764</v>
      </c>
      <c r="H114" s="565"/>
      <c r="I114" s="565"/>
      <c r="J114" s="888"/>
    </row>
    <row r="115" spans="1:10" ht="26.25" customHeight="1">
      <c r="A115" s="878">
        <f t="shared" ca="1" si="1"/>
        <v>14</v>
      </c>
      <c r="B115" s="890"/>
      <c r="C115" s="886" t="s">
        <v>1774</v>
      </c>
      <c r="D115" s="887" t="s">
        <v>1777</v>
      </c>
      <c r="E115" s="886"/>
      <c r="F115" s="938">
        <v>459</v>
      </c>
      <c r="G115" s="909" t="s">
        <v>1764</v>
      </c>
      <c r="H115" s="565"/>
      <c r="I115" s="565"/>
      <c r="J115" s="888"/>
    </row>
    <row r="116" spans="1:10" ht="26.25" customHeight="1">
      <c r="A116" s="878">
        <f t="shared" ca="1" si="1"/>
        <v>15</v>
      </c>
      <c r="B116" s="890"/>
      <c r="C116" s="886" t="s">
        <v>1774</v>
      </c>
      <c r="D116" s="887" t="s">
        <v>1778</v>
      </c>
      <c r="E116" s="886"/>
      <c r="F116" s="938">
        <v>6</v>
      </c>
      <c r="G116" s="909" t="s">
        <v>1764</v>
      </c>
      <c r="H116" s="565"/>
      <c r="I116" s="565"/>
      <c r="J116" s="888"/>
    </row>
    <row r="117" spans="1:10" ht="26.25" customHeight="1">
      <c r="A117" s="878">
        <f t="shared" ca="1" si="1"/>
        <v>16</v>
      </c>
      <c r="B117" s="890"/>
      <c r="C117" s="886" t="s">
        <v>1774</v>
      </c>
      <c r="D117" s="887" t="s">
        <v>2010</v>
      </c>
      <c r="E117" s="886"/>
      <c r="F117" s="938">
        <v>52</v>
      </c>
      <c r="G117" s="909" t="s">
        <v>1764</v>
      </c>
      <c r="H117" s="565"/>
      <c r="I117" s="565"/>
      <c r="J117" s="888"/>
    </row>
    <row r="118" spans="1:10" ht="26.25" customHeight="1">
      <c r="A118" s="878">
        <f t="shared" ca="1" si="1"/>
        <v>17</v>
      </c>
      <c r="B118" s="890"/>
      <c r="C118" s="886" t="s">
        <v>1774</v>
      </c>
      <c r="D118" s="887" t="s">
        <v>1779</v>
      </c>
      <c r="E118" s="886"/>
      <c r="F118" s="938">
        <v>37</v>
      </c>
      <c r="G118" s="909" t="s">
        <v>1764</v>
      </c>
      <c r="H118" s="565"/>
      <c r="I118" s="565"/>
      <c r="J118" s="888"/>
    </row>
    <row r="119" spans="1:10" ht="26.25" customHeight="1">
      <c r="A119" s="878">
        <f t="shared" ca="1" si="1"/>
        <v>18</v>
      </c>
      <c r="B119" s="890"/>
      <c r="C119" s="975" t="s">
        <v>1774</v>
      </c>
      <c r="D119" s="972" t="s">
        <v>2138</v>
      </c>
      <c r="E119" s="904"/>
      <c r="F119" s="967">
        <v>1</v>
      </c>
      <c r="G119" s="973" t="s">
        <v>1764</v>
      </c>
      <c r="H119" s="565"/>
      <c r="I119" s="565"/>
      <c r="J119" s="660"/>
    </row>
    <row r="120" spans="1:10" ht="26.25" customHeight="1">
      <c r="A120" s="878">
        <f t="shared" ca="1" si="1"/>
        <v>19</v>
      </c>
      <c r="B120" s="890"/>
      <c r="C120" s="886" t="s">
        <v>1774</v>
      </c>
      <c r="D120" s="887" t="s">
        <v>2011</v>
      </c>
      <c r="E120" s="886"/>
      <c r="F120" s="938">
        <v>303</v>
      </c>
      <c r="G120" s="909" t="s">
        <v>1764</v>
      </c>
      <c r="H120" s="565"/>
      <c r="I120" s="565"/>
      <c r="J120" s="888"/>
    </row>
    <row r="121" spans="1:10" ht="26.25" customHeight="1">
      <c r="A121" s="878">
        <f t="shared" ca="1" si="1"/>
        <v>20</v>
      </c>
      <c r="B121" s="890"/>
      <c r="C121" s="886" t="s">
        <v>1774</v>
      </c>
      <c r="D121" s="887" t="s">
        <v>1780</v>
      </c>
      <c r="E121" s="886"/>
      <c r="F121" s="938">
        <v>113</v>
      </c>
      <c r="G121" s="909" t="s">
        <v>1764</v>
      </c>
      <c r="H121" s="565"/>
      <c r="I121" s="565"/>
      <c r="J121" s="888"/>
    </row>
    <row r="122" spans="1:10" ht="26.25" customHeight="1">
      <c r="A122" s="878">
        <f t="shared" ca="1" si="1"/>
        <v>1</v>
      </c>
      <c r="B122" s="890"/>
      <c r="C122" s="886" t="s">
        <v>2012</v>
      </c>
      <c r="D122" s="887" t="s">
        <v>1899</v>
      </c>
      <c r="E122" s="886"/>
      <c r="F122" s="938">
        <v>7</v>
      </c>
      <c r="G122" s="909" t="s">
        <v>1764</v>
      </c>
      <c r="H122" s="565"/>
      <c r="I122" s="565"/>
      <c r="J122" s="888"/>
    </row>
    <row r="123" spans="1:10" ht="26.25" customHeight="1">
      <c r="A123" s="878">
        <f t="shared" ca="1" si="1"/>
        <v>2</v>
      </c>
      <c r="B123" s="890"/>
      <c r="C123" s="975" t="s">
        <v>2249</v>
      </c>
      <c r="D123" s="972" t="s">
        <v>2139</v>
      </c>
      <c r="E123" s="904"/>
      <c r="F123" s="967">
        <v>6</v>
      </c>
      <c r="G123" s="973" t="s">
        <v>1764</v>
      </c>
      <c r="H123" s="565"/>
      <c r="I123" s="565"/>
      <c r="J123" s="660"/>
    </row>
    <row r="124" spans="1:10" ht="26.25" customHeight="1">
      <c r="A124" s="878">
        <f t="shared" ca="1" si="1"/>
        <v>3</v>
      </c>
      <c r="B124" s="890"/>
      <c r="C124" s="886" t="s">
        <v>2249</v>
      </c>
      <c r="D124" s="887" t="s">
        <v>2013</v>
      </c>
      <c r="E124" s="886"/>
      <c r="F124" s="938">
        <v>25</v>
      </c>
      <c r="G124" s="909" t="s">
        <v>1764</v>
      </c>
      <c r="H124" s="565"/>
      <c r="I124" s="565"/>
      <c r="J124" s="888"/>
    </row>
    <row r="125" spans="1:10" ht="26.25" customHeight="1">
      <c r="A125" s="878">
        <f t="shared" ca="1" si="1"/>
        <v>4</v>
      </c>
      <c r="B125" s="890"/>
      <c r="C125" s="886" t="s">
        <v>2012</v>
      </c>
      <c r="D125" s="887" t="s">
        <v>2014</v>
      </c>
      <c r="E125" s="886"/>
      <c r="F125" s="938">
        <v>105</v>
      </c>
      <c r="G125" s="909" t="s">
        <v>1764</v>
      </c>
      <c r="H125" s="565"/>
      <c r="I125" s="565"/>
      <c r="J125" s="888"/>
    </row>
    <row r="126" spans="1:10" ht="26.25" customHeight="1">
      <c r="A126" s="878">
        <f t="shared" ca="1" si="1"/>
        <v>5</v>
      </c>
      <c r="B126" s="890"/>
      <c r="C126" s="886" t="s">
        <v>2083</v>
      </c>
      <c r="D126" s="887" t="s">
        <v>2015</v>
      </c>
      <c r="E126" s="886"/>
      <c r="F126" s="938">
        <v>39</v>
      </c>
      <c r="G126" s="909" t="s">
        <v>1764</v>
      </c>
      <c r="H126" s="565"/>
      <c r="I126" s="565"/>
      <c r="J126" s="888"/>
    </row>
    <row r="127" spans="1:10" ht="26.25" customHeight="1">
      <c r="A127" s="878">
        <f t="shared" ca="1" si="1"/>
        <v>6</v>
      </c>
      <c r="B127" s="890"/>
      <c r="C127" s="886" t="s">
        <v>2083</v>
      </c>
      <c r="D127" s="887" t="s">
        <v>1781</v>
      </c>
      <c r="E127" s="886"/>
      <c r="F127" s="938">
        <v>225</v>
      </c>
      <c r="G127" s="909" t="s">
        <v>1764</v>
      </c>
      <c r="H127" s="565"/>
      <c r="I127" s="565"/>
      <c r="J127" s="888"/>
    </row>
    <row r="128" spans="1:10" ht="26.25" customHeight="1">
      <c r="A128" s="878">
        <f t="shared" ca="1" si="1"/>
        <v>7</v>
      </c>
      <c r="B128" s="890"/>
      <c r="C128" s="886" t="s">
        <v>2083</v>
      </c>
      <c r="D128" s="887" t="s">
        <v>1782</v>
      </c>
      <c r="E128" s="886"/>
      <c r="F128" s="938">
        <v>152</v>
      </c>
      <c r="G128" s="909" t="s">
        <v>1764</v>
      </c>
      <c r="H128" s="565"/>
      <c r="I128" s="565"/>
      <c r="J128" s="888"/>
    </row>
    <row r="129" spans="1:10" ht="26.25" customHeight="1">
      <c r="A129" s="878">
        <f t="shared" ref="A129:A183" ca="1" si="2">MOD((CELL("ROW",B129)-2),$A$1)+1</f>
        <v>8</v>
      </c>
      <c r="B129" s="890"/>
      <c r="C129" s="886" t="s">
        <v>2083</v>
      </c>
      <c r="D129" s="887" t="s">
        <v>1900</v>
      </c>
      <c r="E129" s="886"/>
      <c r="F129" s="938">
        <v>6</v>
      </c>
      <c r="G129" s="909" t="s">
        <v>1764</v>
      </c>
      <c r="H129" s="565"/>
      <c r="I129" s="565"/>
      <c r="J129" s="888"/>
    </row>
    <row r="130" spans="1:10" ht="26.25" customHeight="1">
      <c r="A130" s="878">
        <f t="shared" ca="1" si="2"/>
        <v>9</v>
      </c>
      <c r="B130" s="890"/>
      <c r="C130" s="975" t="s">
        <v>2083</v>
      </c>
      <c r="D130" s="972" t="s">
        <v>1937</v>
      </c>
      <c r="E130" s="975"/>
      <c r="F130" s="938">
        <v>3</v>
      </c>
      <c r="G130" s="973" t="s">
        <v>1764</v>
      </c>
      <c r="H130" s="565"/>
      <c r="I130" s="565"/>
      <c r="J130" s="888"/>
    </row>
    <row r="131" spans="1:10" ht="26.25" customHeight="1">
      <c r="A131" s="878">
        <f t="shared" ca="1" si="2"/>
        <v>10</v>
      </c>
      <c r="B131" s="890"/>
      <c r="C131" s="886" t="s">
        <v>2083</v>
      </c>
      <c r="D131" s="887" t="s">
        <v>1797</v>
      </c>
      <c r="E131" s="886"/>
      <c r="F131" s="938">
        <v>109</v>
      </c>
      <c r="G131" s="909" t="s">
        <v>1764</v>
      </c>
      <c r="H131" s="565"/>
      <c r="I131" s="565"/>
      <c r="J131" s="888"/>
    </row>
    <row r="132" spans="1:10" ht="26.25" customHeight="1">
      <c r="A132" s="878">
        <f t="shared" ca="1" si="2"/>
        <v>11</v>
      </c>
      <c r="B132" s="890"/>
      <c r="C132" s="886" t="s">
        <v>2083</v>
      </c>
      <c r="D132" s="887" t="s">
        <v>1901</v>
      </c>
      <c r="E132" s="886"/>
      <c r="F132" s="938">
        <v>50</v>
      </c>
      <c r="G132" s="909" t="s">
        <v>1764</v>
      </c>
      <c r="H132" s="565"/>
      <c r="I132" s="565"/>
      <c r="J132" s="888"/>
    </row>
    <row r="133" spans="1:10" ht="26.25" customHeight="1">
      <c r="A133" s="878">
        <f t="shared" ca="1" si="2"/>
        <v>12</v>
      </c>
      <c r="B133" s="890"/>
      <c r="C133" s="886" t="s">
        <v>1902</v>
      </c>
      <c r="D133" s="887" t="s">
        <v>2016</v>
      </c>
      <c r="E133" s="886"/>
      <c r="F133" s="938">
        <v>37</v>
      </c>
      <c r="G133" s="909" t="s">
        <v>1764</v>
      </c>
      <c r="H133" s="565"/>
      <c r="I133" s="565"/>
      <c r="J133" s="888"/>
    </row>
    <row r="134" spans="1:10" ht="26.25" customHeight="1">
      <c r="A134" s="878">
        <f t="shared" ca="1" si="2"/>
        <v>13</v>
      </c>
      <c r="B134" s="890"/>
      <c r="C134" s="886" t="s">
        <v>2017</v>
      </c>
      <c r="D134" s="887" t="s">
        <v>2016</v>
      </c>
      <c r="E134" s="886"/>
      <c r="F134" s="662">
        <v>1</v>
      </c>
      <c r="G134" s="909" t="s">
        <v>306</v>
      </c>
      <c r="H134" s="565"/>
      <c r="I134" s="565"/>
      <c r="J134" s="888"/>
    </row>
    <row r="135" spans="1:10" ht="26.25" customHeight="1">
      <c r="A135" s="878">
        <f t="shared" ca="1" si="2"/>
        <v>14</v>
      </c>
      <c r="B135" s="890"/>
      <c r="C135" s="886" t="s">
        <v>2018</v>
      </c>
      <c r="D135" s="887" t="s">
        <v>2019</v>
      </c>
      <c r="E135" s="886"/>
      <c r="F135" s="938">
        <v>8</v>
      </c>
      <c r="G135" s="909" t="s">
        <v>306</v>
      </c>
      <c r="H135" s="565"/>
      <c r="I135" s="565"/>
      <c r="J135" s="888"/>
    </row>
    <row r="136" spans="1:10" ht="26.25" customHeight="1">
      <c r="A136" s="878">
        <f t="shared" ca="1" si="2"/>
        <v>15</v>
      </c>
      <c r="B136" s="890"/>
      <c r="C136" s="886" t="s">
        <v>2018</v>
      </c>
      <c r="D136" s="887" t="s">
        <v>2020</v>
      </c>
      <c r="E136" s="886"/>
      <c r="F136" s="938">
        <v>2</v>
      </c>
      <c r="G136" s="909" t="s">
        <v>306</v>
      </c>
      <c r="H136" s="565"/>
      <c r="I136" s="565"/>
      <c r="J136" s="888"/>
    </row>
    <row r="137" spans="1:10" ht="26.25" customHeight="1">
      <c r="A137" s="878">
        <f t="shared" ca="1" si="2"/>
        <v>16</v>
      </c>
      <c r="B137" s="890"/>
      <c r="C137" s="886" t="s">
        <v>2101</v>
      </c>
      <c r="D137" s="887" t="s">
        <v>1783</v>
      </c>
      <c r="E137" s="886"/>
      <c r="F137" s="938">
        <v>85</v>
      </c>
      <c r="G137" s="909" t="s">
        <v>1746</v>
      </c>
      <c r="H137" s="565"/>
      <c r="I137" s="565"/>
      <c r="J137" s="888"/>
    </row>
    <row r="138" spans="1:10" ht="26.25" customHeight="1">
      <c r="A138" s="878">
        <f t="shared" ca="1" si="2"/>
        <v>17</v>
      </c>
      <c r="B138" s="890"/>
      <c r="C138" s="886" t="s">
        <v>2102</v>
      </c>
      <c r="D138" s="887" t="s">
        <v>1879</v>
      </c>
      <c r="E138" s="886"/>
      <c r="F138" s="938">
        <v>33</v>
      </c>
      <c r="G138" s="909" t="s">
        <v>1746</v>
      </c>
      <c r="H138" s="565"/>
      <c r="I138" s="565"/>
      <c r="J138" s="888"/>
    </row>
    <row r="139" spans="1:10" ht="26.25" customHeight="1">
      <c r="A139" s="878">
        <f t="shared" ca="1" si="2"/>
        <v>18</v>
      </c>
      <c r="B139" s="890"/>
      <c r="C139" s="886" t="s">
        <v>2102</v>
      </c>
      <c r="D139" s="887" t="s">
        <v>1880</v>
      </c>
      <c r="E139" s="886"/>
      <c r="F139" s="938">
        <v>6</v>
      </c>
      <c r="G139" s="909" t="s">
        <v>1746</v>
      </c>
      <c r="H139" s="565"/>
      <c r="I139" s="565"/>
      <c r="J139" s="888"/>
    </row>
    <row r="140" spans="1:10" ht="26.25" customHeight="1">
      <c r="A140" s="878">
        <f t="shared" ca="1" si="2"/>
        <v>19</v>
      </c>
      <c r="B140" s="890"/>
      <c r="C140" s="886" t="s">
        <v>2102</v>
      </c>
      <c r="D140" s="887" t="s">
        <v>1881</v>
      </c>
      <c r="E140" s="886"/>
      <c r="F140" s="938">
        <v>4</v>
      </c>
      <c r="G140" s="909" t="s">
        <v>1746</v>
      </c>
      <c r="H140" s="565"/>
      <c r="I140" s="565"/>
      <c r="J140" s="888"/>
    </row>
    <row r="141" spans="1:10" ht="26.25" customHeight="1">
      <c r="A141" s="878">
        <f t="shared" ca="1" si="2"/>
        <v>20</v>
      </c>
      <c r="B141" s="890"/>
      <c r="C141" s="886" t="s">
        <v>1882</v>
      </c>
      <c r="D141" s="887" t="s">
        <v>1883</v>
      </c>
      <c r="E141" s="886"/>
      <c r="F141" s="938">
        <v>20</v>
      </c>
      <c r="G141" s="909" t="s">
        <v>1746</v>
      </c>
      <c r="H141" s="565"/>
      <c r="I141" s="565"/>
      <c r="J141" s="888"/>
    </row>
    <row r="142" spans="1:10" ht="26.25" customHeight="1">
      <c r="A142" s="878">
        <f t="shared" ca="1" si="2"/>
        <v>1</v>
      </c>
      <c r="B142" s="890"/>
      <c r="C142" s="886" t="s">
        <v>1886</v>
      </c>
      <c r="D142" s="887" t="s">
        <v>1973</v>
      </c>
      <c r="E142" s="528"/>
      <c r="F142" s="967">
        <v>11</v>
      </c>
      <c r="G142" s="909" t="s">
        <v>1746</v>
      </c>
      <c r="H142" s="565"/>
      <c r="I142" s="565"/>
      <c r="J142" s="660"/>
    </row>
    <row r="143" spans="1:10" ht="26.25" customHeight="1">
      <c r="A143" s="878">
        <f t="shared" ca="1" si="2"/>
        <v>2</v>
      </c>
      <c r="B143" s="890"/>
      <c r="C143" s="886" t="s">
        <v>1886</v>
      </c>
      <c r="D143" s="887" t="s">
        <v>1887</v>
      </c>
      <c r="E143" s="886"/>
      <c r="F143" s="938">
        <v>16</v>
      </c>
      <c r="G143" s="909" t="s">
        <v>1746</v>
      </c>
      <c r="H143" s="565"/>
      <c r="I143" s="565"/>
      <c r="J143" s="888"/>
    </row>
    <row r="144" spans="1:10" ht="26.25" customHeight="1">
      <c r="A144" s="878">
        <f t="shared" ca="1" si="2"/>
        <v>3</v>
      </c>
      <c r="B144" s="890"/>
      <c r="C144" s="886" t="s">
        <v>1886</v>
      </c>
      <c r="D144" s="887" t="s">
        <v>1888</v>
      </c>
      <c r="E144" s="886"/>
      <c r="F144" s="938">
        <v>10</v>
      </c>
      <c r="G144" s="909" t="s">
        <v>1746</v>
      </c>
      <c r="H144" s="565"/>
      <c r="I144" s="565"/>
      <c r="J144" s="888"/>
    </row>
    <row r="145" spans="1:10" ht="26.25" customHeight="1">
      <c r="A145" s="878">
        <f t="shared" ca="1" si="2"/>
        <v>4</v>
      </c>
      <c r="B145" s="890"/>
      <c r="C145" s="886" t="s">
        <v>1886</v>
      </c>
      <c r="D145" s="887" t="s">
        <v>1889</v>
      </c>
      <c r="E145" s="886"/>
      <c r="F145" s="662">
        <v>3</v>
      </c>
      <c r="G145" s="909" t="s">
        <v>1746</v>
      </c>
      <c r="H145" s="565"/>
      <c r="I145" s="565"/>
      <c r="J145" s="888"/>
    </row>
    <row r="146" spans="1:10" ht="26.25" customHeight="1">
      <c r="A146" s="878">
        <f t="shared" ca="1" si="2"/>
        <v>5</v>
      </c>
      <c r="B146" s="890"/>
      <c r="C146" s="975" t="s">
        <v>1886</v>
      </c>
      <c r="D146" s="972" t="s">
        <v>2124</v>
      </c>
      <c r="E146" s="975"/>
      <c r="F146" s="938">
        <v>4</v>
      </c>
      <c r="G146" s="973" t="s">
        <v>1746</v>
      </c>
      <c r="H146" s="565"/>
      <c r="I146" s="565"/>
      <c r="J146" s="888"/>
    </row>
    <row r="147" spans="1:10" ht="26.25" customHeight="1">
      <c r="A147" s="878">
        <f t="shared" ca="1" si="2"/>
        <v>6</v>
      </c>
      <c r="B147" s="890"/>
      <c r="C147" s="886" t="s">
        <v>1886</v>
      </c>
      <c r="D147" s="887" t="s">
        <v>1890</v>
      </c>
      <c r="E147" s="886"/>
      <c r="F147" s="938">
        <v>2</v>
      </c>
      <c r="G147" s="909" t="s">
        <v>1746</v>
      </c>
      <c r="H147" s="565"/>
      <c r="I147" s="565"/>
      <c r="J147" s="888"/>
    </row>
    <row r="148" spans="1:10" ht="26.25" customHeight="1">
      <c r="A148" s="878">
        <f t="shared" ca="1" si="2"/>
        <v>7</v>
      </c>
      <c r="B148" s="890"/>
      <c r="C148" s="886" t="s">
        <v>1886</v>
      </c>
      <c r="D148" s="887" t="s">
        <v>1891</v>
      </c>
      <c r="E148" s="886"/>
      <c r="F148" s="938">
        <v>7</v>
      </c>
      <c r="G148" s="909" t="s">
        <v>1746</v>
      </c>
      <c r="H148" s="565"/>
      <c r="I148" s="565"/>
      <c r="J148" s="888"/>
    </row>
    <row r="149" spans="1:10" ht="26.25" customHeight="1">
      <c r="A149" s="878">
        <f t="shared" ca="1" si="2"/>
        <v>8</v>
      </c>
      <c r="B149" s="890"/>
      <c r="C149" s="975" t="s">
        <v>1886</v>
      </c>
      <c r="D149" s="972" t="s">
        <v>2125</v>
      </c>
      <c r="E149" s="975"/>
      <c r="F149" s="938">
        <v>1</v>
      </c>
      <c r="G149" s="973" t="s">
        <v>1746</v>
      </c>
      <c r="H149" s="565"/>
      <c r="I149" s="565"/>
      <c r="J149" s="888"/>
    </row>
    <row r="150" spans="1:10" ht="26.25" customHeight="1">
      <c r="A150" s="878">
        <f t="shared" ca="1" si="2"/>
        <v>9</v>
      </c>
      <c r="B150" s="890"/>
      <c r="C150" s="933" t="s">
        <v>1784</v>
      </c>
      <c r="D150" s="887"/>
      <c r="E150" s="886"/>
      <c r="F150" s="662">
        <v>1</v>
      </c>
      <c r="G150" s="909" t="s">
        <v>2103</v>
      </c>
      <c r="H150" s="565"/>
      <c r="I150" s="565"/>
      <c r="J150" s="888"/>
    </row>
    <row r="151" spans="1:10" ht="26.25" customHeight="1">
      <c r="A151" s="878">
        <f t="shared" ca="1" si="2"/>
        <v>10</v>
      </c>
      <c r="B151" s="890"/>
      <c r="C151" s="933" t="s">
        <v>1784</v>
      </c>
      <c r="D151" s="906" t="s">
        <v>2123</v>
      </c>
      <c r="E151" s="528"/>
      <c r="F151" s="662">
        <v>1</v>
      </c>
      <c r="G151" s="909" t="s">
        <v>743</v>
      </c>
      <c r="H151" s="565"/>
      <c r="I151" s="565"/>
      <c r="J151" s="660"/>
    </row>
    <row r="152" spans="1:10" ht="26.25" customHeight="1">
      <c r="A152" s="878">
        <f t="shared" ca="1" si="2"/>
        <v>11</v>
      </c>
      <c r="B152" s="541"/>
      <c r="C152" s="651" t="s">
        <v>13</v>
      </c>
      <c r="D152" s="906"/>
      <c r="E152" s="528"/>
      <c r="F152" s="659"/>
      <c r="G152" s="907"/>
      <c r="H152" s="565"/>
      <c r="I152" s="565"/>
      <c r="J152" s="661"/>
    </row>
    <row r="153" spans="1:10" ht="26.25" customHeight="1">
      <c r="A153" s="878">
        <f t="shared" ca="1" si="2"/>
        <v>12</v>
      </c>
      <c r="B153" s="541"/>
      <c r="C153" s="598"/>
      <c r="D153" s="906"/>
      <c r="E153" s="528"/>
      <c r="F153" s="659"/>
      <c r="G153" s="924"/>
      <c r="H153" s="565"/>
      <c r="I153" s="565"/>
      <c r="J153" s="661"/>
    </row>
    <row r="154" spans="1:10" ht="26.25" customHeight="1">
      <c r="A154" s="878">
        <f t="shared" ca="1" si="2"/>
        <v>13</v>
      </c>
      <c r="B154" s="541" t="str">
        <f>中科目別内訳書!D5</f>
        <v>(3)</v>
      </c>
      <c r="C154" s="528" t="str">
        <f>中科目別内訳書!E5</f>
        <v>非常照明・誘導灯</v>
      </c>
      <c r="D154" s="906"/>
      <c r="E154" s="528"/>
      <c r="F154" s="659"/>
      <c r="G154" s="907"/>
      <c r="H154" s="565"/>
      <c r="I154" s="565"/>
      <c r="J154" s="661"/>
    </row>
    <row r="155" spans="1:10" ht="26.25" customHeight="1">
      <c r="A155" s="878">
        <f t="shared" ca="1" si="2"/>
        <v>14</v>
      </c>
      <c r="B155" s="541"/>
      <c r="C155" s="528" t="s">
        <v>1720</v>
      </c>
      <c r="D155" s="923" t="s">
        <v>1721</v>
      </c>
      <c r="E155" s="528"/>
      <c r="F155" s="659">
        <v>2</v>
      </c>
      <c r="G155" s="907" t="s">
        <v>956</v>
      </c>
      <c r="H155" s="565"/>
      <c r="I155" s="565"/>
      <c r="J155" s="660"/>
    </row>
    <row r="156" spans="1:10" ht="26.25" customHeight="1">
      <c r="A156" s="878">
        <f t="shared" ca="1" si="2"/>
        <v>15</v>
      </c>
      <c r="B156" s="541"/>
      <c r="C156" s="528" t="s">
        <v>1720</v>
      </c>
      <c r="D156" s="906" t="s">
        <v>1878</v>
      </c>
      <c r="E156" s="528"/>
      <c r="F156" s="659">
        <v>11</v>
      </c>
      <c r="G156" s="907" t="s">
        <v>956</v>
      </c>
      <c r="H156" s="565"/>
      <c r="I156" s="565"/>
      <c r="J156" s="660"/>
    </row>
    <row r="157" spans="1:10" ht="26.25" customHeight="1">
      <c r="A157" s="878">
        <f t="shared" ca="1" si="2"/>
        <v>16</v>
      </c>
      <c r="B157" s="541"/>
      <c r="C157" s="904" t="s">
        <v>1720</v>
      </c>
      <c r="D157" s="970" t="s">
        <v>2270</v>
      </c>
      <c r="E157" s="904"/>
      <c r="F157" s="967">
        <v>1</v>
      </c>
      <c r="G157" s="971" t="s">
        <v>956</v>
      </c>
      <c r="H157" s="565"/>
      <c r="I157" s="565"/>
      <c r="J157" s="660"/>
    </row>
    <row r="158" spans="1:10" ht="26.25" customHeight="1">
      <c r="A158" s="878">
        <f t="shared" ca="1" si="2"/>
        <v>17</v>
      </c>
      <c r="B158" s="541"/>
      <c r="C158" s="528" t="s">
        <v>1722</v>
      </c>
      <c r="D158" s="906" t="s">
        <v>1723</v>
      </c>
      <c r="E158" s="528"/>
      <c r="F158" s="659">
        <v>3</v>
      </c>
      <c r="G158" s="907" t="s">
        <v>956</v>
      </c>
      <c r="H158" s="565"/>
      <c r="I158" s="565"/>
      <c r="J158" s="660"/>
    </row>
    <row r="159" spans="1:10" ht="26.25" customHeight="1">
      <c r="A159" s="878">
        <f t="shared" ca="1" si="2"/>
        <v>18</v>
      </c>
      <c r="B159" s="541"/>
      <c r="C159" s="528" t="s">
        <v>1724</v>
      </c>
      <c r="D159" s="906" t="s">
        <v>1725</v>
      </c>
      <c r="E159" s="528"/>
      <c r="F159" s="659">
        <v>14</v>
      </c>
      <c r="G159" s="907" t="s">
        <v>956</v>
      </c>
      <c r="H159" s="565"/>
      <c r="I159" s="565"/>
      <c r="J159" s="660"/>
    </row>
    <row r="160" spans="1:10" ht="26.25" customHeight="1">
      <c r="A160" s="878">
        <f t="shared" ca="1" si="2"/>
        <v>19</v>
      </c>
      <c r="B160" s="541"/>
      <c r="C160" s="651" t="s">
        <v>13</v>
      </c>
      <c r="D160" s="906"/>
      <c r="E160" s="528"/>
      <c r="F160" s="659"/>
      <c r="G160" s="907"/>
      <c r="H160" s="565"/>
      <c r="I160" s="565"/>
      <c r="J160" s="660"/>
    </row>
    <row r="161" spans="1:10" ht="26.25" customHeight="1">
      <c r="A161" s="878">
        <f t="shared" ca="1" si="2"/>
        <v>20</v>
      </c>
      <c r="B161" s="925"/>
      <c r="C161" s="528"/>
      <c r="D161" s="906"/>
      <c r="E161" s="528"/>
      <c r="F161" s="659"/>
      <c r="G161" s="907"/>
      <c r="H161" s="565"/>
      <c r="I161" s="565"/>
      <c r="J161" s="660"/>
    </row>
    <row r="162" spans="1:10" ht="26.25" customHeight="1">
      <c r="A162" s="878">
        <f t="shared" ca="1" si="2"/>
        <v>1</v>
      </c>
      <c r="B162" s="541" t="str">
        <f>中科目別内訳書!D6</f>
        <v>(4)</v>
      </c>
      <c r="C162" s="528" t="str">
        <f>中科目別内訳書!E6</f>
        <v>ｺﾝｾﾝﾄ分岐</v>
      </c>
      <c r="D162" s="906"/>
      <c r="E162" s="528"/>
      <c r="F162" s="659"/>
      <c r="G162" s="907"/>
      <c r="H162" s="565"/>
      <c r="I162" s="565"/>
      <c r="J162" s="661"/>
    </row>
    <row r="163" spans="1:10" ht="26.25" customHeight="1">
      <c r="A163" s="878">
        <f t="shared" ca="1" si="2"/>
        <v>2</v>
      </c>
      <c r="B163" s="541"/>
      <c r="C163" s="528" t="s">
        <v>1905</v>
      </c>
      <c r="D163" s="906" t="s">
        <v>1906</v>
      </c>
      <c r="E163" s="528"/>
      <c r="F163" s="659">
        <v>7</v>
      </c>
      <c r="G163" s="907" t="s">
        <v>1633</v>
      </c>
      <c r="H163" s="565"/>
      <c r="I163" s="565"/>
      <c r="J163" s="660"/>
    </row>
    <row r="164" spans="1:10" ht="26.25" customHeight="1">
      <c r="A164" s="878">
        <f t="shared" ca="1" si="2"/>
        <v>3</v>
      </c>
      <c r="B164" s="541"/>
      <c r="C164" s="528" t="s">
        <v>1905</v>
      </c>
      <c r="D164" s="906" t="s">
        <v>1907</v>
      </c>
      <c r="E164" s="528"/>
      <c r="F164" s="659">
        <v>8</v>
      </c>
      <c r="G164" s="907" t="s">
        <v>1633</v>
      </c>
      <c r="H164" s="565"/>
      <c r="I164" s="565"/>
      <c r="J164" s="660"/>
    </row>
    <row r="165" spans="1:10" ht="26.25" customHeight="1">
      <c r="A165" s="878">
        <f t="shared" ca="1" si="2"/>
        <v>4</v>
      </c>
      <c r="B165" s="541"/>
      <c r="C165" s="528" t="s">
        <v>1905</v>
      </c>
      <c r="D165" s="906" t="s">
        <v>1908</v>
      </c>
      <c r="E165" s="528"/>
      <c r="F165" s="659">
        <v>1</v>
      </c>
      <c r="G165" s="907" t="s">
        <v>1633</v>
      </c>
      <c r="H165" s="565"/>
      <c r="I165" s="565"/>
      <c r="J165" s="660"/>
    </row>
    <row r="166" spans="1:10" ht="26.25" customHeight="1">
      <c r="A166" s="878">
        <f t="shared" ca="1" si="2"/>
        <v>5</v>
      </c>
      <c r="B166" s="541"/>
      <c r="C166" s="528" t="s">
        <v>1905</v>
      </c>
      <c r="D166" s="906" t="s">
        <v>1909</v>
      </c>
      <c r="E166" s="528"/>
      <c r="F166" s="659">
        <v>1</v>
      </c>
      <c r="G166" s="907" t="s">
        <v>1633</v>
      </c>
      <c r="H166" s="565"/>
      <c r="I166" s="565"/>
      <c r="J166" s="660"/>
    </row>
    <row r="167" spans="1:10" ht="26.25" customHeight="1">
      <c r="A167" s="878">
        <f t="shared" ca="1" si="2"/>
        <v>6</v>
      </c>
      <c r="B167" s="890"/>
      <c r="C167" s="886" t="s">
        <v>1786</v>
      </c>
      <c r="D167" s="887" t="s">
        <v>1787</v>
      </c>
      <c r="E167" s="886"/>
      <c r="F167" s="662">
        <v>145</v>
      </c>
      <c r="G167" s="909" t="s">
        <v>956</v>
      </c>
      <c r="H167" s="573"/>
      <c r="I167" s="573"/>
      <c r="J167" s="888"/>
    </row>
    <row r="168" spans="1:10" ht="26.25" customHeight="1">
      <c r="A168" s="878">
        <f t="shared" ca="1" si="2"/>
        <v>7</v>
      </c>
      <c r="B168" s="890"/>
      <c r="C168" s="886" t="s">
        <v>1786</v>
      </c>
      <c r="D168" s="887" t="s">
        <v>1910</v>
      </c>
      <c r="E168" s="886"/>
      <c r="F168" s="662">
        <v>25</v>
      </c>
      <c r="G168" s="909" t="s">
        <v>956</v>
      </c>
      <c r="H168" s="573"/>
      <c r="I168" s="573"/>
      <c r="J168" s="888"/>
    </row>
    <row r="169" spans="1:10" ht="26.25" customHeight="1">
      <c r="A169" s="878">
        <f t="shared" ca="1" si="2"/>
        <v>8</v>
      </c>
      <c r="B169" s="890"/>
      <c r="C169" s="886" t="s">
        <v>1786</v>
      </c>
      <c r="D169" s="887" t="s">
        <v>1912</v>
      </c>
      <c r="E169" s="886"/>
      <c r="F169" s="662">
        <v>1</v>
      </c>
      <c r="G169" s="909" t="s">
        <v>956</v>
      </c>
      <c r="H169" s="573"/>
      <c r="I169" s="573"/>
      <c r="J169" s="888"/>
    </row>
    <row r="170" spans="1:10" ht="26.25" customHeight="1">
      <c r="A170" s="878">
        <f t="shared" ca="1" si="2"/>
        <v>9</v>
      </c>
      <c r="B170" s="890"/>
      <c r="C170" s="886" t="s">
        <v>1788</v>
      </c>
      <c r="D170" s="887" t="s">
        <v>1993</v>
      </c>
      <c r="E170" s="886"/>
      <c r="F170" s="662">
        <v>18</v>
      </c>
      <c r="G170" s="909" t="s">
        <v>956</v>
      </c>
      <c r="H170" s="573"/>
      <c r="I170" s="573"/>
      <c r="J170" s="888"/>
    </row>
    <row r="171" spans="1:10" ht="26.25" customHeight="1">
      <c r="A171" s="878">
        <f t="shared" ca="1" si="2"/>
        <v>10</v>
      </c>
      <c r="B171" s="890"/>
      <c r="C171" s="886" t="s">
        <v>1789</v>
      </c>
      <c r="D171" s="887" t="s">
        <v>1790</v>
      </c>
      <c r="E171" s="886"/>
      <c r="F171" s="662">
        <v>1</v>
      </c>
      <c r="G171" s="909" t="s">
        <v>956</v>
      </c>
      <c r="H171" s="573"/>
      <c r="I171" s="573"/>
      <c r="J171" s="888"/>
    </row>
    <row r="172" spans="1:10" ht="26.25" customHeight="1">
      <c r="A172" s="878">
        <f t="shared" ca="1" si="2"/>
        <v>11</v>
      </c>
      <c r="B172" s="890"/>
      <c r="C172" s="886" t="s">
        <v>1911</v>
      </c>
      <c r="D172" s="887" t="s">
        <v>1913</v>
      </c>
      <c r="E172" s="886"/>
      <c r="F172" s="662">
        <v>7</v>
      </c>
      <c r="G172" s="909" t="s">
        <v>956</v>
      </c>
      <c r="H172" s="573"/>
      <c r="I172" s="573"/>
      <c r="J172" s="888"/>
    </row>
    <row r="173" spans="1:10" ht="26.25" customHeight="1">
      <c r="A173" s="878">
        <f t="shared" ca="1" si="2"/>
        <v>12</v>
      </c>
      <c r="B173" s="890"/>
      <c r="C173" s="886" t="s">
        <v>1791</v>
      </c>
      <c r="D173" s="887" t="s">
        <v>2294</v>
      </c>
      <c r="E173" s="886"/>
      <c r="F173" s="662">
        <v>3</v>
      </c>
      <c r="G173" s="909" t="s">
        <v>956</v>
      </c>
      <c r="H173" s="573"/>
      <c r="I173" s="573"/>
      <c r="J173" s="888"/>
    </row>
    <row r="174" spans="1:10" ht="26.25" customHeight="1">
      <c r="A174" s="878">
        <f t="shared" ca="1" si="2"/>
        <v>13</v>
      </c>
      <c r="B174" s="890"/>
      <c r="C174" s="886" t="s">
        <v>1760</v>
      </c>
      <c r="D174" s="887" t="s">
        <v>1785</v>
      </c>
      <c r="E174" s="886"/>
      <c r="F174" s="938">
        <v>105</v>
      </c>
      <c r="G174" s="909" t="s">
        <v>2292</v>
      </c>
      <c r="H174" s="573"/>
      <c r="I174" s="573"/>
      <c r="J174" s="888"/>
    </row>
    <row r="175" spans="1:10" ht="26.25" customHeight="1">
      <c r="A175" s="878">
        <f t="shared" ca="1" si="2"/>
        <v>14</v>
      </c>
      <c r="B175" s="890"/>
      <c r="C175" s="886" t="s">
        <v>1760</v>
      </c>
      <c r="D175" s="887" t="s">
        <v>1792</v>
      </c>
      <c r="E175" s="886"/>
      <c r="F175" s="938">
        <v>210</v>
      </c>
      <c r="G175" s="909" t="s">
        <v>2292</v>
      </c>
      <c r="H175" s="573"/>
      <c r="I175" s="573"/>
      <c r="J175" s="888"/>
    </row>
    <row r="176" spans="1:10" ht="26.25" customHeight="1">
      <c r="A176" s="878">
        <f t="shared" ca="1" si="2"/>
        <v>15</v>
      </c>
      <c r="B176" s="890"/>
      <c r="C176" s="886" t="s">
        <v>1760</v>
      </c>
      <c r="D176" s="887" t="s">
        <v>2021</v>
      </c>
      <c r="E176" s="886"/>
      <c r="F176" s="938">
        <v>4</v>
      </c>
      <c r="G176" s="909" t="s">
        <v>2292</v>
      </c>
      <c r="H176" s="573"/>
      <c r="I176" s="573"/>
      <c r="J176" s="888"/>
    </row>
    <row r="177" spans="1:10" ht="26.25" customHeight="1">
      <c r="A177" s="878">
        <f t="shared" ca="1" si="2"/>
        <v>16</v>
      </c>
      <c r="B177" s="890"/>
      <c r="C177" s="886" t="s">
        <v>1760</v>
      </c>
      <c r="D177" s="887" t="s">
        <v>1997</v>
      </c>
      <c r="E177" s="886"/>
      <c r="F177" s="938">
        <v>5</v>
      </c>
      <c r="G177" s="909" t="s">
        <v>2292</v>
      </c>
      <c r="H177" s="573"/>
      <c r="I177" s="573"/>
      <c r="J177" s="888"/>
    </row>
    <row r="178" spans="1:10" ht="26.25" customHeight="1">
      <c r="A178" s="878">
        <f t="shared" ca="1" si="2"/>
        <v>17</v>
      </c>
      <c r="B178" s="890"/>
      <c r="C178" s="886" t="s">
        <v>1774</v>
      </c>
      <c r="D178" s="887" t="s">
        <v>1778</v>
      </c>
      <c r="E178" s="886"/>
      <c r="F178" s="938">
        <v>1</v>
      </c>
      <c r="G178" s="909" t="s">
        <v>2292</v>
      </c>
      <c r="H178" s="573"/>
      <c r="I178" s="573"/>
      <c r="J178" s="888"/>
    </row>
    <row r="179" spans="1:10" ht="26.25" customHeight="1">
      <c r="A179" s="878">
        <f t="shared" ca="1" si="2"/>
        <v>18</v>
      </c>
      <c r="B179" s="890"/>
      <c r="C179" s="886" t="s">
        <v>1774</v>
      </c>
      <c r="D179" s="887" t="s">
        <v>2010</v>
      </c>
      <c r="E179" s="886"/>
      <c r="F179" s="662">
        <v>17</v>
      </c>
      <c r="G179" s="909" t="s">
        <v>2292</v>
      </c>
      <c r="H179" s="573"/>
      <c r="I179" s="573"/>
      <c r="J179" s="888"/>
    </row>
    <row r="180" spans="1:10" ht="26.25" customHeight="1">
      <c r="A180" s="878">
        <f t="shared" ca="1" si="2"/>
        <v>19</v>
      </c>
      <c r="B180" s="890"/>
      <c r="C180" s="886" t="s">
        <v>1774</v>
      </c>
      <c r="D180" s="887" t="s">
        <v>1779</v>
      </c>
      <c r="E180" s="886"/>
      <c r="F180" s="938">
        <v>136</v>
      </c>
      <c r="G180" s="909" t="s">
        <v>2292</v>
      </c>
      <c r="H180" s="573"/>
      <c r="I180" s="573"/>
      <c r="J180" s="888"/>
    </row>
    <row r="181" spans="1:10" ht="26.25" customHeight="1">
      <c r="A181" s="878">
        <f t="shared" ca="1" si="2"/>
        <v>20</v>
      </c>
      <c r="B181" s="890"/>
      <c r="C181" s="975" t="s">
        <v>1774</v>
      </c>
      <c r="D181" s="972" t="s">
        <v>2138</v>
      </c>
      <c r="E181" s="904"/>
      <c r="F181" s="967">
        <v>609</v>
      </c>
      <c r="G181" s="973" t="s">
        <v>2292</v>
      </c>
      <c r="H181" s="573"/>
      <c r="I181" s="573"/>
      <c r="J181" s="660"/>
    </row>
    <row r="182" spans="1:10" ht="26.25" customHeight="1">
      <c r="A182" s="878">
        <f t="shared" ca="1" si="2"/>
        <v>1</v>
      </c>
      <c r="B182" s="890"/>
      <c r="C182" s="886" t="s">
        <v>1774</v>
      </c>
      <c r="D182" s="887" t="s">
        <v>2011</v>
      </c>
      <c r="E182" s="886"/>
      <c r="F182" s="938">
        <v>1241</v>
      </c>
      <c r="G182" s="909" t="s">
        <v>2292</v>
      </c>
      <c r="H182" s="573"/>
      <c r="I182" s="573"/>
      <c r="J182" s="888"/>
    </row>
    <row r="183" spans="1:10" ht="26.25" customHeight="1">
      <c r="A183" s="878">
        <f t="shared" ca="1" si="2"/>
        <v>2</v>
      </c>
      <c r="B183" s="890"/>
      <c r="C183" s="886" t="s">
        <v>1774</v>
      </c>
      <c r="D183" s="887" t="s">
        <v>1780</v>
      </c>
      <c r="E183" s="886"/>
      <c r="F183" s="938">
        <v>658</v>
      </c>
      <c r="G183" s="909" t="s">
        <v>2292</v>
      </c>
      <c r="H183" s="573"/>
      <c r="I183" s="573"/>
      <c r="J183" s="888"/>
    </row>
    <row r="184" spans="1:10" ht="26.25" customHeight="1">
      <c r="A184" s="878">
        <f t="shared" ref="A184:A241" ca="1" si="3">MOD((CELL("ROW",B184)-2),$A$1)+1</f>
        <v>3</v>
      </c>
      <c r="B184" s="890"/>
      <c r="C184" s="886" t="s">
        <v>1793</v>
      </c>
      <c r="D184" s="887" t="s">
        <v>2022</v>
      </c>
      <c r="E184" s="886"/>
      <c r="F184" s="938">
        <v>3</v>
      </c>
      <c r="G184" s="909" t="s">
        <v>2292</v>
      </c>
      <c r="H184" s="573"/>
      <c r="I184" s="573"/>
      <c r="J184" s="888"/>
    </row>
    <row r="185" spans="1:10" ht="26.25" customHeight="1">
      <c r="A185" s="878">
        <f t="shared" ca="1" si="3"/>
        <v>4</v>
      </c>
      <c r="B185" s="890"/>
      <c r="C185" s="886" t="s">
        <v>1793</v>
      </c>
      <c r="D185" s="887" t="s">
        <v>2141</v>
      </c>
      <c r="E185" s="886"/>
      <c r="F185" s="938">
        <v>66</v>
      </c>
      <c r="G185" s="909" t="s">
        <v>2292</v>
      </c>
      <c r="H185" s="573"/>
      <c r="I185" s="573"/>
      <c r="J185" s="888"/>
    </row>
    <row r="186" spans="1:10" ht="26.25" customHeight="1">
      <c r="A186" s="878">
        <f t="shared" ca="1" si="3"/>
        <v>5</v>
      </c>
      <c r="B186" s="890"/>
      <c r="C186" s="886" t="s">
        <v>1793</v>
      </c>
      <c r="D186" s="887" t="s">
        <v>2023</v>
      </c>
      <c r="E186" s="886"/>
      <c r="F186" s="938">
        <v>58</v>
      </c>
      <c r="G186" s="909" t="s">
        <v>2292</v>
      </c>
      <c r="H186" s="573"/>
      <c r="I186" s="573"/>
      <c r="J186" s="888"/>
    </row>
    <row r="187" spans="1:10" ht="26.25" customHeight="1">
      <c r="A187" s="878">
        <f t="shared" ca="1" si="3"/>
        <v>6</v>
      </c>
      <c r="B187" s="890"/>
      <c r="C187" s="886" t="s">
        <v>1793</v>
      </c>
      <c r="D187" s="887" t="s">
        <v>2024</v>
      </c>
      <c r="E187" s="886"/>
      <c r="F187" s="938">
        <v>4</v>
      </c>
      <c r="G187" s="909" t="s">
        <v>2292</v>
      </c>
      <c r="H187" s="573"/>
      <c r="I187" s="573"/>
      <c r="J187" s="888"/>
    </row>
    <row r="188" spans="1:10" ht="26.25" customHeight="1">
      <c r="A188" s="878">
        <f t="shared" ca="1" si="3"/>
        <v>7</v>
      </c>
      <c r="B188" s="541"/>
      <c r="C188" s="528" t="s">
        <v>1793</v>
      </c>
      <c r="D188" s="906" t="s">
        <v>2025</v>
      </c>
      <c r="E188" s="528"/>
      <c r="F188" s="967">
        <v>5</v>
      </c>
      <c r="G188" s="909" t="s">
        <v>2292</v>
      </c>
      <c r="H188" s="565"/>
      <c r="I188" s="565"/>
      <c r="J188" s="660"/>
    </row>
    <row r="189" spans="1:10" ht="26.25" customHeight="1">
      <c r="A189" s="878">
        <f t="shared" ca="1" si="3"/>
        <v>8</v>
      </c>
      <c r="B189" s="890"/>
      <c r="C189" s="886" t="s">
        <v>2083</v>
      </c>
      <c r="D189" s="887" t="s">
        <v>1794</v>
      </c>
      <c r="E189" s="886"/>
      <c r="F189" s="976">
        <v>105</v>
      </c>
      <c r="G189" s="909" t="s">
        <v>304</v>
      </c>
      <c r="H189" s="565"/>
      <c r="I189" s="565"/>
      <c r="J189" s="660"/>
    </row>
    <row r="190" spans="1:10" ht="26.25" customHeight="1">
      <c r="A190" s="878">
        <f t="shared" ca="1" si="3"/>
        <v>9</v>
      </c>
      <c r="B190" s="890"/>
      <c r="C190" s="886" t="s">
        <v>2083</v>
      </c>
      <c r="D190" s="887" t="s">
        <v>1795</v>
      </c>
      <c r="E190" s="886"/>
      <c r="F190" s="978">
        <v>138</v>
      </c>
      <c r="G190" s="909" t="s">
        <v>2292</v>
      </c>
      <c r="H190" s="565"/>
      <c r="I190" s="565"/>
      <c r="J190" s="660"/>
    </row>
    <row r="191" spans="1:10" ht="26.25" customHeight="1">
      <c r="A191" s="878">
        <f t="shared" ca="1" si="3"/>
        <v>10</v>
      </c>
      <c r="B191" s="890"/>
      <c r="C191" s="886" t="s">
        <v>2083</v>
      </c>
      <c r="D191" s="887" t="s">
        <v>1796</v>
      </c>
      <c r="E191" s="886"/>
      <c r="F191" s="976">
        <v>1</v>
      </c>
      <c r="G191" s="909" t="s">
        <v>2292</v>
      </c>
      <c r="H191" s="565"/>
      <c r="I191" s="565"/>
      <c r="J191" s="660"/>
    </row>
    <row r="192" spans="1:10" ht="26.25" customHeight="1">
      <c r="A192" s="878">
        <f t="shared" ca="1" si="3"/>
        <v>11</v>
      </c>
      <c r="B192" s="890"/>
      <c r="C192" s="886" t="s">
        <v>2083</v>
      </c>
      <c r="D192" s="887" t="s">
        <v>1797</v>
      </c>
      <c r="E192" s="886"/>
      <c r="F192" s="976">
        <v>609</v>
      </c>
      <c r="G192" s="909" t="s">
        <v>2292</v>
      </c>
      <c r="H192" s="565"/>
      <c r="I192" s="565"/>
      <c r="J192" s="660"/>
    </row>
    <row r="193" spans="1:10" ht="26.25" customHeight="1">
      <c r="A193" s="878">
        <f t="shared" ca="1" si="3"/>
        <v>12</v>
      </c>
      <c r="B193" s="890"/>
      <c r="C193" s="904" t="s">
        <v>1451</v>
      </c>
      <c r="D193" s="970" t="s">
        <v>2130</v>
      </c>
      <c r="E193" s="904"/>
      <c r="F193" s="967">
        <v>11</v>
      </c>
      <c r="G193" s="971" t="s">
        <v>2135</v>
      </c>
      <c r="H193" s="565"/>
      <c r="I193" s="565"/>
      <c r="J193" s="660"/>
    </row>
    <row r="194" spans="1:10" ht="26.25" customHeight="1">
      <c r="A194" s="878">
        <f t="shared" ca="1" si="3"/>
        <v>13</v>
      </c>
      <c r="B194" s="890"/>
      <c r="C194" s="904" t="s">
        <v>2129</v>
      </c>
      <c r="D194" s="970" t="s">
        <v>2131</v>
      </c>
      <c r="E194" s="904"/>
      <c r="F194" s="967">
        <v>11</v>
      </c>
      <c r="G194" s="971" t="s">
        <v>2135</v>
      </c>
      <c r="H194" s="565"/>
      <c r="I194" s="565"/>
      <c r="J194" s="660"/>
    </row>
    <row r="195" spans="1:10" ht="26.25" customHeight="1">
      <c r="A195" s="878">
        <f t="shared" ca="1" si="3"/>
        <v>14</v>
      </c>
      <c r="B195" s="890"/>
      <c r="C195" s="975" t="s">
        <v>2132</v>
      </c>
      <c r="D195" s="972"/>
      <c r="E195" s="975"/>
      <c r="F195" s="967">
        <v>11</v>
      </c>
      <c r="G195" s="973" t="s">
        <v>2136</v>
      </c>
      <c r="H195" s="565"/>
      <c r="I195" s="565"/>
      <c r="J195" s="888"/>
    </row>
    <row r="196" spans="1:10" ht="26.25" customHeight="1">
      <c r="A196" s="878">
        <f t="shared" ca="1" si="3"/>
        <v>15</v>
      </c>
      <c r="B196" s="890"/>
      <c r="C196" s="904" t="s">
        <v>2133</v>
      </c>
      <c r="D196" s="970"/>
      <c r="E196" s="904"/>
      <c r="F196" s="967">
        <v>11</v>
      </c>
      <c r="G196" s="973" t="s">
        <v>2136</v>
      </c>
      <c r="H196" s="565"/>
      <c r="I196" s="565"/>
      <c r="J196" s="660"/>
    </row>
    <row r="197" spans="1:10" ht="26.25" customHeight="1">
      <c r="A197" s="878">
        <f t="shared" ca="1" si="3"/>
        <v>16</v>
      </c>
      <c r="B197" s="890"/>
      <c r="C197" s="904" t="s">
        <v>2134</v>
      </c>
      <c r="D197" s="970"/>
      <c r="E197" s="904"/>
      <c r="F197" s="967">
        <v>11</v>
      </c>
      <c r="G197" s="973" t="s">
        <v>2136</v>
      </c>
      <c r="H197" s="565"/>
      <c r="I197" s="565"/>
      <c r="J197" s="660"/>
    </row>
    <row r="198" spans="1:10" ht="26.25" customHeight="1">
      <c r="A198" s="878">
        <f t="shared" ca="1" si="3"/>
        <v>17</v>
      </c>
      <c r="B198" s="890"/>
      <c r="C198" s="886" t="s">
        <v>2147</v>
      </c>
      <c r="D198" s="887" t="s">
        <v>1798</v>
      </c>
      <c r="E198" s="886"/>
      <c r="F198" s="938">
        <v>210</v>
      </c>
      <c r="G198" s="909" t="s">
        <v>1746</v>
      </c>
      <c r="H198" s="565"/>
      <c r="I198" s="565"/>
      <c r="J198" s="888"/>
    </row>
    <row r="199" spans="1:10" ht="26.25" customHeight="1">
      <c r="A199" s="878">
        <f t="shared" ca="1" si="3"/>
        <v>18</v>
      </c>
      <c r="B199" s="890"/>
      <c r="C199" s="886" t="s">
        <v>2102</v>
      </c>
      <c r="D199" s="887" t="s">
        <v>1903</v>
      </c>
      <c r="E199" s="886"/>
      <c r="F199" s="938">
        <v>18</v>
      </c>
      <c r="G199" s="909" t="s">
        <v>1746</v>
      </c>
      <c r="H199" s="565"/>
      <c r="I199" s="565"/>
      <c r="J199" s="888"/>
    </row>
    <row r="200" spans="1:10" ht="26.25" customHeight="1">
      <c r="A200" s="878">
        <f t="shared" ca="1" si="3"/>
        <v>19</v>
      </c>
      <c r="B200" s="890"/>
      <c r="C200" s="886" t="s">
        <v>1882</v>
      </c>
      <c r="D200" s="887" t="s">
        <v>1883</v>
      </c>
      <c r="E200" s="886"/>
      <c r="F200" s="938">
        <v>4</v>
      </c>
      <c r="G200" s="909" t="s">
        <v>1746</v>
      </c>
      <c r="H200" s="565"/>
      <c r="I200" s="565"/>
      <c r="J200" s="888"/>
    </row>
    <row r="201" spans="1:10" ht="26.25" customHeight="1">
      <c r="A201" s="878">
        <f t="shared" ca="1" si="3"/>
        <v>20</v>
      </c>
      <c r="B201" s="890"/>
      <c r="C201" s="886" t="s">
        <v>1882</v>
      </c>
      <c r="D201" s="887" t="s">
        <v>1884</v>
      </c>
      <c r="E201" s="886"/>
      <c r="F201" s="938">
        <v>1</v>
      </c>
      <c r="G201" s="909" t="s">
        <v>1746</v>
      </c>
      <c r="H201" s="565"/>
      <c r="I201" s="565"/>
      <c r="J201" s="888"/>
    </row>
    <row r="202" spans="1:10" ht="26.25" customHeight="1">
      <c r="A202" s="878">
        <f t="shared" ca="1" si="3"/>
        <v>1</v>
      </c>
      <c r="B202" s="890"/>
      <c r="C202" s="886" t="s">
        <v>1882</v>
      </c>
      <c r="D202" s="887" t="s">
        <v>1885</v>
      </c>
      <c r="E202" s="886"/>
      <c r="F202" s="662">
        <v>1</v>
      </c>
      <c r="G202" s="909" t="s">
        <v>1746</v>
      </c>
      <c r="H202" s="565"/>
      <c r="I202" s="565"/>
      <c r="J202" s="888"/>
    </row>
    <row r="203" spans="1:10" ht="26.25" customHeight="1">
      <c r="A203" s="878">
        <f t="shared" ca="1" si="3"/>
        <v>2</v>
      </c>
      <c r="B203" s="890"/>
      <c r="C203" s="886" t="s">
        <v>1882</v>
      </c>
      <c r="D203" s="887" t="s">
        <v>1904</v>
      </c>
      <c r="E203" s="886"/>
      <c r="F203" s="662">
        <v>9</v>
      </c>
      <c r="G203" s="909" t="s">
        <v>1746</v>
      </c>
      <c r="H203" s="565"/>
      <c r="I203" s="565"/>
      <c r="J203" s="888"/>
    </row>
    <row r="204" spans="1:10" ht="26.25" customHeight="1">
      <c r="A204" s="878">
        <f t="shared" ca="1" si="3"/>
        <v>3</v>
      </c>
      <c r="B204" s="890"/>
      <c r="C204" s="886" t="s">
        <v>1886</v>
      </c>
      <c r="D204" s="887" t="s">
        <v>1887</v>
      </c>
      <c r="E204" s="886"/>
      <c r="F204" s="938">
        <v>5</v>
      </c>
      <c r="G204" s="909" t="s">
        <v>1746</v>
      </c>
      <c r="H204" s="565"/>
      <c r="I204" s="565"/>
      <c r="J204" s="888"/>
    </row>
    <row r="205" spans="1:10" ht="26.25" customHeight="1">
      <c r="A205" s="878">
        <f t="shared" ca="1" si="3"/>
        <v>4</v>
      </c>
      <c r="B205" s="890"/>
      <c r="C205" s="886" t="s">
        <v>1886</v>
      </c>
      <c r="D205" s="887" t="s">
        <v>1888</v>
      </c>
      <c r="E205" s="886"/>
      <c r="F205" s="938">
        <v>1</v>
      </c>
      <c r="G205" s="909" t="s">
        <v>1746</v>
      </c>
      <c r="H205" s="565"/>
      <c r="I205" s="565"/>
      <c r="J205" s="888"/>
    </row>
    <row r="206" spans="1:10" ht="26.25" customHeight="1">
      <c r="A206" s="878">
        <f t="shared" ca="1" si="3"/>
        <v>5</v>
      </c>
      <c r="B206" s="890"/>
      <c r="C206" s="975" t="s">
        <v>1886</v>
      </c>
      <c r="D206" s="972" t="s">
        <v>2124</v>
      </c>
      <c r="E206" s="904"/>
      <c r="F206" s="967">
        <v>62</v>
      </c>
      <c r="G206" s="973" t="s">
        <v>1746</v>
      </c>
      <c r="H206" s="565"/>
      <c r="I206" s="565"/>
      <c r="J206" s="660"/>
    </row>
    <row r="207" spans="1:10" ht="26.25" customHeight="1">
      <c r="A207" s="878">
        <f t="shared" ca="1" si="3"/>
        <v>6</v>
      </c>
      <c r="B207" s="890"/>
      <c r="C207" s="886" t="s">
        <v>1886</v>
      </c>
      <c r="D207" s="887" t="s">
        <v>1890</v>
      </c>
      <c r="E207" s="886"/>
      <c r="F207" s="938">
        <v>3</v>
      </c>
      <c r="G207" s="909" t="s">
        <v>1746</v>
      </c>
      <c r="H207" s="565"/>
      <c r="I207" s="565"/>
      <c r="J207" s="888"/>
    </row>
    <row r="208" spans="1:10" ht="26.25" customHeight="1">
      <c r="A208" s="878">
        <f t="shared" ca="1" si="3"/>
        <v>7</v>
      </c>
      <c r="B208" s="890"/>
      <c r="C208" s="886" t="s">
        <v>1886</v>
      </c>
      <c r="D208" s="887" t="s">
        <v>1891</v>
      </c>
      <c r="E208" s="886"/>
      <c r="F208" s="662">
        <v>7</v>
      </c>
      <c r="G208" s="909" t="s">
        <v>1746</v>
      </c>
      <c r="H208" s="565"/>
      <c r="I208" s="565"/>
      <c r="J208" s="888"/>
    </row>
    <row r="209" spans="1:10" ht="26.25" customHeight="1">
      <c r="A209" s="878">
        <f t="shared" ca="1" si="3"/>
        <v>8</v>
      </c>
      <c r="B209" s="541"/>
      <c r="C209" s="528" t="s">
        <v>2104</v>
      </c>
      <c r="D209" s="906"/>
      <c r="E209" s="528"/>
      <c r="F209" s="659">
        <v>1</v>
      </c>
      <c r="G209" s="907" t="s">
        <v>743</v>
      </c>
      <c r="H209" s="565"/>
      <c r="I209" s="565"/>
      <c r="J209" s="660"/>
    </row>
    <row r="210" spans="1:10" ht="26.25" customHeight="1">
      <c r="A210" s="878">
        <f t="shared" ca="1" si="3"/>
        <v>9</v>
      </c>
      <c r="B210" s="541"/>
      <c r="C210" s="651" t="s">
        <v>13</v>
      </c>
      <c r="D210" s="906"/>
      <c r="E210" s="528"/>
      <c r="F210" s="659"/>
      <c r="G210" s="907"/>
      <c r="H210" s="565"/>
      <c r="I210" s="565"/>
      <c r="J210" s="660"/>
    </row>
    <row r="211" spans="1:10" ht="26.25" customHeight="1">
      <c r="A211" s="878">
        <f t="shared" ca="1" si="3"/>
        <v>10</v>
      </c>
      <c r="B211" s="925"/>
      <c r="C211" s="528"/>
      <c r="D211" s="906"/>
      <c r="E211" s="528"/>
      <c r="F211" s="659"/>
      <c r="G211" s="907"/>
      <c r="H211" s="565"/>
      <c r="I211" s="565"/>
      <c r="J211" s="660"/>
    </row>
    <row r="212" spans="1:10" ht="26.25" customHeight="1">
      <c r="A212" s="878">
        <f t="shared" ca="1" si="3"/>
        <v>11</v>
      </c>
      <c r="B212" s="541" t="str">
        <f>中科目別内訳書!B9</f>
        <v>2</v>
      </c>
      <c r="C212" s="528" t="str">
        <f>中科目別内訳書!C9</f>
        <v>動力設備</v>
      </c>
      <c r="D212" s="906"/>
      <c r="E212" s="528"/>
      <c r="F212" s="659"/>
      <c r="G212" s="907"/>
      <c r="H212" s="565"/>
      <c r="I212" s="565"/>
      <c r="J212" s="660"/>
    </row>
    <row r="213" spans="1:10" ht="26.25" customHeight="1">
      <c r="A213" s="878">
        <f t="shared" ca="1" si="3"/>
        <v>12</v>
      </c>
      <c r="B213" s="541" t="str">
        <f>中科目別内訳書!D9</f>
        <v xml:space="preserve"> (1) </v>
      </c>
      <c r="C213" s="528" t="str">
        <f>中科目別内訳書!E9</f>
        <v>動力幹線</v>
      </c>
      <c r="D213" s="906"/>
      <c r="E213" s="528"/>
      <c r="F213" s="659"/>
      <c r="G213" s="907"/>
      <c r="H213" s="565"/>
      <c r="I213" s="565"/>
      <c r="J213" s="660"/>
    </row>
    <row r="214" spans="1:10" ht="26.25" customHeight="1">
      <c r="A214" s="878">
        <f t="shared" ca="1" si="3"/>
        <v>13</v>
      </c>
      <c r="B214" s="926"/>
      <c r="C214" s="886" t="s">
        <v>1760</v>
      </c>
      <c r="D214" s="887" t="s">
        <v>2026</v>
      </c>
      <c r="E214" s="886"/>
      <c r="F214" s="896">
        <v>4</v>
      </c>
      <c r="G214" s="909" t="s">
        <v>2292</v>
      </c>
      <c r="H214" s="565"/>
      <c r="I214" s="565"/>
      <c r="J214" s="660"/>
    </row>
    <row r="215" spans="1:10" ht="26.25" customHeight="1">
      <c r="A215" s="878">
        <f t="shared" ca="1" si="3"/>
        <v>14</v>
      </c>
      <c r="B215" s="926"/>
      <c r="C215" s="933" t="s">
        <v>1765</v>
      </c>
      <c r="D215" s="921" t="s">
        <v>1828</v>
      </c>
      <c r="E215" s="922"/>
      <c r="F215" s="662">
        <v>19</v>
      </c>
      <c r="G215" s="909" t="s">
        <v>2292</v>
      </c>
      <c r="H215" s="573"/>
      <c r="I215" s="573"/>
      <c r="J215" s="888"/>
    </row>
    <row r="216" spans="1:10" ht="26.25" customHeight="1">
      <c r="A216" s="878">
        <f t="shared" ca="1" si="3"/>
        <v>15</v>
      </c>
      <c r="B216" s="916"/>
      <c r="C216" s="955" t="s">
        <v>1765</v>
      </c>
      <c r="D216" s="921" t="s">
        <v>1830</v>
      </c>
      <c r="E216" s="886"/>
      <c r="F216" s="662">
        <v>49</v>
      </c>
      <c r="G216" s="909" t="s">
        <v>2292</v>
      </c>
      <c r="H216" s="573"/>
      <c r="I216" s="573"/>
      <c r="J216" s="888"/>
    </row>
    <row r="217" spans="1:10" ht="26.25" customHeight="1">
      <c r="A217" s="878">
        <f t="shared" ca="1" si="3"/>
        <v>16</v>
      </c>
      <c r="B217" s="913"/>
      <c r="C217" s="956" t="s">
        <v>1765</v>
      </c>
      <c r="D217" s="921" t="s">
        <v>1831</v>
      </c>
      <c r="E217" s="886"/>
      <c r="F217" s="662">
        <v>1</v>
      </c>
      <c r="G217" s="909" t="s">
        <v>2292</v>
      </c>
      <c r="H217" s="573"/>
      <c r="I217" s="573"/>
      <c r="J217" s="888"/>
    </row>
    <row r="218" spans="1:10" ht="26.25" customHeight="1">
      <c r="A218" s="878">
        <f t="shared" ca="1" si="3"/>
        <v>17</v>
      </c>
      <c r="B218" s="916"/>
      <c r="C218" s="955" t="s">
        <v>1765</v>
      </c>
      <c r="D218" s="921" t="s">
        <v>1832</v>
      </c>
      <c r="E218" s="886"/>
      <c r="F218" s="662">
        <v>3</v>
      </c>
      <c r="G218" s="909" t="s">
        <v>2292</v>
      </c>
      <c r="H218" s="573"/>
      <c r="I218" s="573"/>
      <c r="J218" s="888"/>
    </row>
    <row r="219" spans="1:10" ht="26.25" customHeight="1">
      <c r="A219" s="878">
        <f t="shared" ca="1" si="3"/>
        <v>18</v>
      </c>
      <c r="B219" s="926"/>
      <c r="C219" s="933" t="s">
        <v>1765</v>
      </c>
      <c r="D219" s="921" t="s">
        <v>1833</v>
      </c>
      <c r="E219" s="886"/>
      <c r="F219" s="662">
        <v>33</v>
      </c>
      <c r="G219" s="909" t="s">
        <v>2292</v>
      </c>
      <c r="H219" s="573"/>
      <c r="I219" s="573"/>
      <c r="J219" s="888"/>
    </row>
    <row r="220" spans="1:10" ht="26.25" customHeight="1">
      <c r="A220" s="878">
        <f t="shared" ca="1" si="3"/>
        <v>19</v>
      </c>
      <c r="B220" s="916"/>
      <c r="C220" s="955" t="s">
        <v>1765</v>
      </c>
      <c r="D220" s="921" t="s">
        <v>1834</v>
      </c>
      <c r="E220" s="886"/>
      <c r="F220" s="662">
        <v>21</v>
      </c>
      <c r="G220" s="909" t="s">
        <v>2292</v>
      </c>
      <c r="H220" s="573"/>
      <c r="I220" s="573"/>
      <c r="J220" s="888"/>
    </row>
    <row r="221" spans="1:10" ht="26.25" customHeight="1">
      <c r="A221" s="878">
        <f t="shared" ca="1" si="3"/>
        <v>20</v>
      </c>
      <c r="B221" s="916"/>
      <c r="C221" s="955" t="s">
        <v>1765</v>
      </c>
      <c r="D221" s="921" t="s">
        <v>1835</v>
      </c>
      <c r="E221" s="886"/>
      <c r="F221" s="662">
        <v>3</v>
      </c>
      <c r="G221" s="909" t="s">
        <v>2292</v>
      </c>
      <c r="H221" s="573"/>
      <c r="I221" s="573"/>
      <c r="J221" s="888"/>
    </row>
    <row r="222" spans="1:10" ht="26.25" customHeight="1">
      <c r="A222" s="878">
        <f t="shared" ca="1" si="3"/>
        <v>1</v>
      </c>
      <c r="B222" s="926"/>
      <c r="C222" s="933" t="s">
        <v>1765</v>
      </c>
      <c r="D222" s="921" t="s">
        <v>1836</v>
      </c>
      <c r="E222" s="886"/>
      <c r="F222" s="662">
        <v>6</v>
      </c>
      <c r="G222" s="909" t="s">
        <v>2292</v>
      </c>
      <c r="H222" s="573"/>
      <c r="I222" s="573"/>
      <c r="J222" s="888"/>
    </row>
    <row r="223" spans="1:10" ht="26.25" customHeight="1">
      <c r="A223" s="878">
        <f t="shared" ca="1" si="3"/>
        <v>2</v>
      </c>
      <c r="B223" s="926"/>
      <c r="C223" s="933" t="s">
        <v>1765</v>
      </c>
      <c r="D223" s="921" t="s">
        <v>1837</v>
      </c>
      <c r="E223" s="886"/>
      <c r="F223" s="662">
        <v>3</v>
      </c>
      <c r="G223" s="909" t="s">
        <v>2292</v>
      </c>
      <c r="H223" s="573"/>
      <c r="I223" s="573"/>
      <c r="J223" s="888"/>
    </row>
    <row r="224" spans="1:10" ht="26.25" customHeight="1">
      <c r="A224" s="878">
        <f t="shared" ca="1" si="3"/>
        <v>3</v>
      </c>
      <c r="B224" s="916"/>
      <c r="C224" s="955" t="s">
        <v>1765</v>
      </c>
      <c r="D224" s="921" t="s">
        <v>1829</v>
      </c>
      <c r="E224" s="886"/>
      <c r="F224" s="662">
        <v>20</v>
      </c>
      <c r="G224" s="909" t="s">
        <v>2292</v>
      </c>
      <c r="H224" s="573"/>
      <c r="I224" s="573"/>
      <c r="J224" s="888"/>
    </row>
    <row r="225" spans="1:10" ht="26.25" customHeight="1">
      <c r="A225" s="878">
        <f t="shared" ca="1" si="3"/>
        <v>4</v>
      </c>
      <c r="B225" s="916"/>
      <c r="C225" s="955" t="s">
        <v>1765</v>
      </c>
      <c r="D225" s="921" t="s">
        <v>1852</v>
      </c>
      <c r="E225" s="886"/>
      <c r="F225" s="662">
        <v>2</v>
      </c>
      <c r="G225" s="909" t="s">
        <v>2292</v>
      </c>
      <c r="H225" s="573"/>
      <c r="I225" s="573"/>
      <c r="J225" s="888"/>
    </row>
    <row r="226" spans="1:10" ht="26.25" customHeight="1">
      <c r="A226" s="878">
        <f t="shared" ca="1" si="3"/>
        <v>5</v>
      </c>
      <c r="B226" s="926"/>
      <c r="C226" s="933" t="s">
        <v>1765</v>
      </c>
      <c r="D226" s="921" t="s">
        <v>1853</v>
      </c>
      <c r="E226" s="886"/>
      <c r="F226" s="662">
        <v>23</v>
      </c>
      <c r="G226" s="909" t="s">
        <v>2292</v>
      </c>
      <c r="H226" s="573"/>
      <c r="I226" s="573"/>
      <c r="J226" s="888"/>
    </row>
    <row r="227" spans="1:10" ht="26.25" customHeight="1">
      <c r="A227" s="878">
        <f t="shared" ca="1" si="3"/>
        <v>6</v>
      </c>
      <c r="B227" s="926"/>
      <c r="C227" s="933" t="s">
        <v>1765</v>
      </c>
      <c r="D227" s="921" t="s">
        <v>1854</v>
      </c>
      <c r="E227" s="886"/>
      <c r="F227" s="662">
        <v>2</v>
      </c>
      <c r="G227" s="909" t="s">
        <v>2292</v>
      </c>
      <c r="H227" s="573"/>
      <c r="I227" s="573"/>
      <c r="J227" s="888"/>
    </row>
    <row r="228" spans="1:10" ht="26.25" customHeight="1">
      <c r="A228" s="878">
        <f t="shared" ca="1" si="3"/>
        <v>7</v>
      </c>
      <c r="B228" s="916"/>
      <c r="C228" s="955" t="s">
        <v>1765</v>
      </c>
      <c r="D228" s="921" t="s">
        <v>1855</v>
      </c>
      <c r="E228" s="886"/>
      <c r="F228" s="662">
        <v>23</v>
      </c>
      <c r="G228" s="909" t="s">
        <v>2292</v>
      </c>
      <c r="H228" s="573"/>
      <c r="I228" s="573"/>
      <c r="J228" s="888"/>
    </row>
    <row r="229" spans="1:10" ht="26.25" customHeight="1">
      <c r="A229" s="878">
        <f t="shared" ca="1" si="3"/>
        <v>8</v>
      </c>
      <c r="B229" s="916"/>
      <c r="C229" s="886" t="s">
        <v>2083</v>
      </c>
      <c r="D229" s="887" t="s">
        <v>1924</v>
      </c>
      <c r="E229" s="886"/>
      <c r="F229" s="564">
        <v>2</v>
      </c>
      <c r="G229" s="909" t="s">
        <v>2292</v>
      </c>
      <c r="H229" s="565"/>
      <c r="I229" s="565"/>
      <c r="J229" s="660"/>
    </row>
    <row r="230" spans="1:10" ht="26.25" customHeight="1">
      <c r="A230" s="878">
        <f t="shared" ca="1" si="3"/>
        <v>9</v>
      </c>
      <c r="B230" s="916"/>
      <c r="C230" s="886" t="s">
        <v>2083</v>
      </c>
      <c r="D230" s="887" t="s">
        <v>1800</v>
      </c>
      <c r="E230" s="886"/>
      <c r="F230" s="564">
        <v>2</v>
      </c>
      <c r="G230" s="909" t="s">
        <v>2292</v>
      </c>
      <c r="H230" s="565"/>
      <c r="I230" s="565"/>
      <c r="J230" s="660"/>
    </row>
    <row r="231" spans="1:10" ht="26.25" customHeight="1">
      <c r="A231" s="878">
        <f t="shared" ca="1" si="3"/>
        <v>10</v>
      </c>
      <c r="B231" s="916"/>
      <c r="C231" s="886" t="s">
        <v>2083</v>
      </c>
      <c r="D231" s="887" t="s">
        <v>1856</v>
      </c>
      <c r="E231" s="886"/>
      <c r="F231" s="896">
        <v>2</v>
      </c>
      <c r="G231" s="909" t="s">
        <v>2292</v>
      </c>
      <c r="H231" s="565"/>
      <c r="I231" s="565"/>
      <c r="J231" s="660"/>
    </row>
    <row r="232" spans="1:10" ht="26.25" customHeight="1">
      <c r="A232" s="878">
        <f t="shared" ca="1" si="3"/>
        <v>11</v>
      </c>
      <c r="B232" s="916"/>
      <c r="C232" s="886" t="s">
        <v>2083</v>
      </c>
      <c r="D232" s="887" t="s">
        <v>1922</v>
      </c>
      <c r="E232" s="886"/>
      <c r="F232" s="896">
        <v>20</v>
      </c>
      <c r="G232" s="909" t="s">
        <v>2292</v>
      </c>
      <c r="H232" s="565"/>
      <c r="I232" s="565"/>
      <c r="J232" s="660"/>
    </row>
    <row r="233" spans="1:10" ht="26.25" customHeight="1">
      <c r="A233" s="878">
        <f t="shared" ca="1" si="3"/>
        <v>12</v>
      </c>
      <c r="B233" s="916"/>
      <c r="C233" s="886" t="s">
        <v>2083</v>
      </c>
      <c r="D233" s="887" t="s">
        <v>1923</v>
      </c>
      <c r="E233" s="886"/>
      <c r="F233" s="896">
        <v>6</v>
      </c>
      <c r="G233" s="909" t="s">
        <v>2292</v>
      </c>
      <c r="H233" s="565"/>
      <c r="I233" s="565"/>
      <c r="J233" s="660"/>
    </row>
    <row r="234" spans="1:10" ht="26.25" customHeight="1">
      <c r="A234" s="878">
        <f t="shared" ca="1" si="3"/>
        <v>13</v>
      </c>
      <c r="B234" s="926"/>
      <c r="C234" s="904" t="s">
        <v>2251</v>
      </c>
      <c r="D234" s="970" t="s">
        <v>2253</v>
      </c>
      <c r="E234" s="975"/>
      <c r="F234" s="938">
        <v>1</v>
      </c>
      <c r="G234" s="973" t="s">
        <v>2271</v>
      </c>
      <c r="H234" s="565"/>
      <c r="I234" s="565"/>
      <c r="J234" s="888"/>
    </row>
    <row r="235" spans="1:10" ht="26.25" customHeight="1">
      <c r="A235" s="878">
        <f t="shared" ca="1" si="3"/>
        <v>14</v>
      </c>
      <c r="B235" s="926"/>
      <c r="C235" s="904" t="s">
        <v>2251</v>
      </c>
      <c r="D235" s="970" t="s">
        <v>2254</v>
      </c>
      <c r="E235" s="904"/>
      <c r="F235" s="938">
        <v>1</v>
      </c>
      <c r="G235" s="973" t="s">
        <v>2271</v>
      </c>
      <c r="H235" s="565"/>
      <c r="I235" s="565"/>
      <c r="J235" s="660"/>
    </row>
    <row r="236" spans="1:10" ht="26.25" customHeight="1">
      <c r="A236" s="878">
        <f t="shared" ca="1" si="3"/>
        <v>15</v>
      </c>
      <c r="B236" s="926"/>
      <c r="C236" s="904" t="s">
        <v>2251</v>
      </c>
      <c r="D236" s="970" t="s">
        <v>2272</v>
      </c>
      <c r="E236" s="975"/>
      <c r="F236" s="938">
        <v>1</v>
      </c>
      <c r="G236" s="973" t="s">
        <v>2271</v>
      </c>
      <c r="H236" s="565"/>
      <c r="I236" s="565"/>
      <c r="J236" s="660"/>
    </row>
    <row r="237" spans="1:10" ht="26.25" customHeight="1">
      <c r="A237" s="878">
        <f t="shared" ca="1" si="3"/>
        <v>16</v>
      </c>
      <c r="B237" s="926"/>
      <c r="C237" s="904" t="s">
        <v>2251</v>
      </c>
      <c r="D237" s="970" t="s">
        <v>2273</v>
      </c>
      <c r="E237" s="975"/>
      <c r="F237" s="938">
        <v>1</v>
      </c>
      <c r="G237" s="973" t="s">
        <v>2271</v>
      </c>
      <c r="H237" s="565"/>
      <c r="I237" s="565"/>
      <c r="J237" s="660"/>
    </row>
    <row r="238" spans="1:10" ht="26.25" customHeight="1">
      <c r="A238" s="878">
        <f t="shared" ca="1" si="3"/>
        <v>17</v>
      </c>
      <c r="B238" s="926"/>
      <c r="C238" s="904" t="s">
        <v>2161</v>
      </c>
      <c r="D238" s="970" t="s">
        <v>2274</v>
      </c>
      <c r="E238" s="904"/>
      <c r="F238" s="967">
        <v>1</v>
      </c>
      <c r="G238" s="971" t="s">
        <v>2275</v>
      </c>
      <c r="H238" s="565"/>
      <c r="I238" s="565"/>
      <c r="J238" s="660"/>
    </row>
    <row r="239" spans="1:10" ht="26.25" customHeight="1">
      <c r="A239" s="878">
        <f t="shared" ca="1" si="3"/>
        <v>18</v>
      </c>
      <c r="B239" s="916"/>
      <c r="C239" s="904" t="s">
        <v>2235</v>
      </c>
      <c r="D239" s="970" t="s">
        <v>2236</v>
      </c>
      <c r="E239" s="904"/>
      <c r="F239" s="967">
        <v>33</v>
      </c>
      <c r="G239" s="971" t="s">
        <v>2239</v>
      </c>
      <c r="H239" s="565"/>
      <c r="I239" s="565"/>
      <c r="J239" s="660"/>
    </row>
    <row r="240" spans="1:10" ht="26.25" customHeight="1">
      <c r="A240" s="878">
        <f t="shared" ca="1" si="3"/>
        <v>19</v>
      </c>
      <c r="B240" s="916"/>
      <c r="C240" s="904" t="s">
        <v>2235</v>
      </c>
      <c r="D240" s="970" t="s">
        <v>2237</v>
      </c>
      <c r="E240" s="904"/>
      <c r="F240" s="967">
        <v>20</v>
      </c>
      <c r="G240" s="971" t="s">
        <v>2239</v>
      </c>
      <c r="H240" s="565"/>
      <c r="I240" s="565"/>
      <c r="J240" s="660"/>
    </row>
    <row r="241" spans="1:10" ht="26.25" customHeight="1">
      <c r="A241" s="878">
        <f t="shared" ca="1" si="3"/>
        <v>20</v>
      </c>
      <c r="B241" s="916"/>
      <c r="C241" s="904" t="s">
        <v>2235</v>
      </c>
      <c r="D241" s="970" t="s">
        <v>2238</v>
      </c>
      <c r="E241" s="904"/>
      <c r="F241" s="967">
        <v>1</v>
      </c>
      <c r="G241" s="971" t="s">
        <v>2239</v>
      </c>
      <c r="H241" s="565"/>
      <c r="I241" s="565"/>
      <c r="J241" s="660"/>
    </row>
    <row r="242" spans="1:10" ht="26.25" customHeight="1">
      <c r="A242" s="878">
        <f t="shared" ref="A242:A302" ca="1" si="4">MOD((CELL("ROW",B242)-2),$A$1)+1</f>
        <v>1</v>
      </c>
      <c r="B242" s="541"/>
      <c r="C242" s="651" t="s">
        <v>13</v>
      </c>
      <c r="D242" s="906"/>
      <c r="E242" s="528"/>
      <c r="F242" s="659"/>
      <c r="G242" s="907"/>
      <c r="H242" s="565"/>
      <c r="I242" s="565"/>
      <c r="J242" s="660"/>
    </row>
    <row r="243" spans="1:10" ht="26.25" customHeight="1">
      <c r="A243" s="878">
        <f t="shared" ca="1" si="4"/>
        <v>2</v>
      </c>
      <c r="B243" s="541"/>
      <c r="C243" s="528"/>
      <c r="D243" s="906"/>
      <c r="E243" s="528"/>
      <c r="F243" s="659"/>
      <c r="G243" s="907"/>
      <c r="H243" s="565"/>
      <c r="I243" s="565"/>
      <c r="J243" s="660"/>
    </row>
    <row r="244" spans="1:10" ht="26.25" customHeight="1">
      <c r="A244" s="878">
        <f t="shared" ca="1" si="4"/>
        <v>3</v>
      </c>
      <c r="B244" s="541" t="str">
        <f>中科目別内訳書!D10</f>
        <v>(2)</v>
      </c>
      <c r="C244" s="528" t="str">
        <f>中科目別内訳書!E10</f>
        <v>動力分岐</v>
      </c>
      <c r="D244" s="906"/>
      <c r="E244" s="528"/>
      <c r="F244" s="659"/>
      <c r="G244" s="907"/>
      <c r="H244" s="565"/>
      <c r="I244" s="565"/>
      <c r="J244" s="660"/>
    </row>
    <row r="245" spans="1:10" ht="26.25" customHeight="1">
      <c r="A245" s="878">
        <f t="shared" ca="1" si="4"/>
        <v>4</v>
      </c>
      <c r="B245" s="541"/>
      <c r="C245" s="904" t="s">
        <v>1905</v>
      </c>
      <c r="D245" s="970" t="s">
        <v>2143</v>
      </c>
      <c r="E245" s="904"/>
      <c r="F245" s="967">
        <v>25</v>
      </c>
      <c r="G245" s="971" t="s">
        <v>1633</v>
      </c>
      <c r="H245" s="565"/>
      <c r="I245" s="565"/>
      <c r="J245" s="660"/>
    </row>
    <row r="246" spans="1:10" ht="26.25" customHeight="1">
      <c r="A246" s="878">
        <f t="shared" ca="1" si="4"/>
        <v>5</v>
      </c>
      <c r="B246" s="541"/>
      <c r="C246" s="904" t="s">
        <v>1905</v>
      </c>
      <c r="D246" s="970" t="s">
        <v>2144</v>
      </c>
      <c r="E246" s="904"/>
      <c r="F246" s="967">
        <v>1</v>
      </c>
      <c r="G246" s="971" t="s">
        <v>1633</v>
      </c>
      <c r="H246" s="565"/>
      <c r="I246" s="565"/>
      <c r="J246" s="660"/>
    </row>
    <row r="247" spans="1:10" ht="26.25" customHeight="1">
      <c r="A247" s="878">
        <f t="shared" ca="1" si="4"/>
        <v>6</v>
      </c>
      <c r="B247" s="541"/>
      <c r="C247" s="904" t="s">
        <v>1905</v>
      </c>
      <c r="D247" s="970" t="s">
        <v>2145</v>
      </c>
      <c r="E247" s="904"/>
      <c r="F247" s="967">
        <v>18</v>
      </c>
      <c r="G247" s="971" t="s">
        <v>1633</v>
      </c>
      <c r="H247" s="565"/>
      <c r="I247" s="565"/>
      <c r="J247" s="660"/>
    </row>
    <row r="248" spans="1:10" ht="26.25" customHeight="1">
      <c r="A248" s="878">
        <f t="shared" ca="1" si="4"/>
        <v>7</v>
      </c>
      <c r="B248" s="541"/>
      <c r="C248" s="904" t="s">
        <v>1905</v>
      </c>
      <c r="D248" s="970" t="s">
        <v>2146</v>
      </c>
      <c r="E248" s="904"/>
      <c r="F248" s="967">
        <v>1</v>
      </c>
      <c r="G248" s="971" t="s">
        <v>1633</v>
      </c>
      <c r="H248" s="565"/>
      <c r="I248" s="565"/>
      <c r="J248" s="660"/>
    </row>
    <row r="249" spans="1:10" ht="26.25" customHeight="1">
      <c r="A249" s="878">
        <f t="shared" ca="1" si="4"/>
        <v>8</v>
      </c>
      <c r="B249" s="541"/>
      <c r="C249" s="528" t="s">
        <v>1726</v>
      </c>
      <c r="D249" s="906" t="s">
        <v>1847</v>
      </c>
      <c r="E249" s="528"/>
      <c r="F249" s="659">
        <v>1</v>
      </c>
      <c r="G249" s="907" t="s">
        <v>1633</v>
      </c>
      <c r="H249" s="565"/>
      <c r="I249" s="565"/>
      <c r="J249" s="660"/>
    </row>
    <row r="250" spans="1:10" ht="26.25" customHeight="1">
      <c r="A250" s="878">
        <f t="shared" ca="1" si="4"/>
        <v>9</v>
      </c>
      <c r="B250" s="890"/>
      <c r="C250" s="886" t="s">
        <v>1760</v>
      </c>
      <c r="D250" s="887" t="s">
        <v>1925</v>
      </c>
      <c r="E250" s="886"/>
      <c r="F250" s="662">
        <v>7</v>
      </c>
      <c r="G250" s="909" t="s">
        <v>2292</v>
      </c>
      <c r="H250" s="565"/>
      <c r="I250" s="573"/>
      <c r="J250" s="888"/>
    </row>
    <row r="251" spans="1:10" ht="26.25" customHeight="1">
      <c r="A251" s="878">
        <f t="shared" ca="1" si="4"/>
        <v>10</v>
      </c>
      <c r="B251" s="890"/>
      <c r="C251" s="886" t="s">
        <v>1760</v>
      </c>
      <c r="D251" s="887" t="s">
        <v>1995</v>
      </c>
      <c r="E251" s="886"/>
      <c r="F251" s="662">
        <v>3</v>
      </c>
      <c r="G251" s="909" t="s">
        <v>2292</v>
      </c>
      <c r="H251" s="565"/>
      <c r="I251" s="573"/>
      <c r="J251" s="888"/>
    </row>
    <row r="252" spans="1:10" ht="26.25" customHeight="1">
      <c r="A252" s="878">
        <f t="shared" ca="1" si="4"/>
        <v>11</v>
      </c>
      <c r="B252" s="890"/>
      <c r="C252" s="886" t="s">
        <v>1760</v>
      </c>
      <c r="D252" s="887" t="s">
        <v>1926</v>
      </c>
      <c r="E252" s="886"/>
      <c r="F252" s="662">
        <v>14</v>
      </c>
      <c r="G252" s="909" t="s">
        <v>2292</v>
      </c>
      <c r="H252" s="565"/>
      <c r="I252" s="573"/>
      <c r="J252" s="888"/>
    </row>
    <row r="253" spans="1:10" ht="26.25" customHeight="1">
      <c r="A253" s="878">
        <f t="shared" ca="1" si="4"/>
        <v>12</v>
      </c>
      <c r="B253" s="890"/>
      <c r="C253" s="886" t="s">
        <v>1760</v>
      </c>
      <c r="D253" s="887" t="s">
        <v>2027</v>
      </c>
      <c r="E253" s="886"/>
      <c r="F253" s="938">
        <v>19</v>
      </c>
      <c r="G253" s="909" t="s">
        <v>2292</v>
      </c>
      <c r="H253" s="565"/>
      <c r="I253" s="573"/>
      <c r="J253" s="888"/>
    </row>
    <row r="254" spans="1:10" ht="26.25" customHeight="1">
      <c r="A254" s="878">
        <f t="shared" ca="1" si="4"/>
        <v>13</v>
      </c>
      <c r="B254" s="916"/>
      <c r="C254" s="955" t="s">
        <v>1774</v>
      </c>
      <c r="D254" s="921" t="s">
        <v>1858</v>
      </c>
      <c r="E254" s="922"/>
      <c r="F254" s="976">
        <v>128</v>
      </c>
      <c r="G254" s="909" t="s">
        <v>2292</v>
      </c>
      <c r="H254" s="565"/>
      <c r="I254" s="565"/>
      <c r="J254" s="660"/>
    </row>
    <row r="255" spans="1:10" ht="26.25" customHeight="1">
      <c r="A255" s="878">
        <f t="shared" ca="1" si="4"/>
        <v>14</v>
      </c>
      <c r="B255" s="926"/>
      <c r="C255" s="933" t="s">
        <v>1774</v>
      </c>
      <c r="D255" s="921" t="s">
        <v>1848</v>
      </c>
      <c r="E255" s="886"/>
      <c r="F255" s="978">
        <v>348</v>
      </c>
      <c r="G255" s="909" t="s">
        <v>2292</v>
      </c>
      <c r="H255" s="565"/>
      <c r="I255" s="565"/>
      <c r="J255" s="660"/>
    </row>
    <row r="256" spans="1:10" ht="26.25" customHeight="1">
      <c r="A256" s="878">
        <f t="shared" ca="1" si="4"/>
        <v>15</v>
      </c>
      <c r="B256" s="926"/>
      <c r="C256" s="933" t="s">
        <v>1774</v>
      </c>
      <c r="D256" s="921" t="s">
        <v>1859</v>
      </c>
      <c r="E256" s="886"/>
      <c r="F256" s="978">
        <v>157</v>
      </c>
      <c r="G256" s="909" t="s">
        <v>2292</v>
      </c>
      <c r="H256" s="565"/>
      <c r="I256" s="565"/>
      <c r="J256" s="660"/>
    </row>
    <row r="257" spans="1:10" ht="26.25" customHeight="1">
      <c r="A257" s="878">
        <f t="shared" ca="1" si="4"/>
        <v>16</v>
      </c>
      <c r="B257" s="926"/>
      <c r="C257" s="979" t="s">
        <v>1774</v>
      </c>
      <c r="D257" s="972" t="s">
        <v>2276</v>
      </c>
      <c r="E257" s="975"/>
      <c r="F257" s="978">
        <v>48</v>
      </c>
      <c r="G257" s="973" t="s">
        <v>2292</v>
      </c>
      <c r="H257" s="565"/>
      <c r="I257" s="565"/>
      <c r="J257" s="660"/>
    </row>
    <row r="258" spans="1:10" ht="26.25" customHeight="1">
      <c r="A258" s="878">
        <f t="shared" ca="1" si="4"/>
        <v>17</v>
      </c>
      <c r="B258" s="916"/>
      <c r="C258" s="955" t="s">
        <v>1774</v>
      </c>
      <c r="D258" s="921" t="s">
        <v>1779</v>
      </c>
      <c r="E258" s="886"/>
      <c r="F258" s="976">
        <v>89</v>
      </c>
      <c r="G258" s="909" t="s">
        <v>2292</v>
      </c>
      <c r="H258" s="565"/>
      <c r="I258" s="565"/>
      <c r="J258" s="660"/>
    </row>
    <row r="259" spans="1:10" ht="26.25" customHeight="1">
      <c r="A259" s="878">
        <f t="shared" ca="1" si="4"/>
        <v>18</v>
      </c>
      <c r="B259" s="916"/>
      <c r="C259" s="980" t="s">
        <v>1774</v>
      </c>
      <c r="D259" s="981" t="s">
        <v>2138</v>
      </c>
      <c r="E259" s="975"/>
      <c r="F259" s="938">
        <v>35</v>
      </c>
      <c r="G259" s="973" t="s">
        <v>2292</v>
      </c>
      <c r="H259" s="565"/>
      <c r="I259" s="565"/>
      <c r="J259" s="888"/>
    </row>
    <row r="260" spans="1:10" ht="26.25" customHeight="1">
      <c r="A260" s="878">
        <f t="shared" ca="1" si="4"/>
        <v>19</v>
      </c>
      <c r="B260" s="926"/>
      <c r="C260" s="933" t="s">
        <v>1774</v>
      </c>
      <c r="D260" s="921" t="s">
        <v>1849</v>
      </c>
      <c r="E260" s="886"/>
      <c r="F260" s="978">
        <v>259</v>
      </c>
      <c r="G260" s="909" t="s">
        <v>2292</v>
      </c>
      <c r="H260" s="565"/>
      <c r="I260" s="565"/>
      <c r="J260" s="660"/>
    </row>
    <row r="261" spans="1:10" ht="26.25" customHeight="1">
      <c r="A261" s="878">
        <f t="shared" ca="1" si="4"/>
        <v>20</v>
      </c>
      <c r="B261" s="926"/>
      <c r="C261" s="933" t="s">
        <v>1774</v>
      </c>
      <c r="D261" s="921" t="s">
        <v>1780</v>
      </c>
      <c r="E261" s="886"/>
      <c r="F261" s="978">
        <v>151</v>
      </c>
      <c r="G261" s="909" t="s">
        <v>2292</v>
      </c>
      <c r="H261" s="565"/>
      <c r="I261" s="565"/>
      <c r="J261" s="660"/>
    </row>
    <row r="262" spans="1:10" ht="26.25" customHeight="1">
      <c r="A262" s="878">
        <f t="shared" ca="1" si="4"/>
        <v>1</v>
      </c>
      <c r="B262" s="926"/>
      <c r="C262" s="933" t="s">
        <v>1850</v>
      </c>
      <c r="D262" s="921" t="s">
        <v>1851</v>
      </c>
      <c r="E262" s="886"/>
      <c r="F262" s="978">
        <v>54</v>
      </c>
      <c r="G262" s="909" t="s">
        <v>2292</v>
      </c>
      <c r="H262" s="565"/>
      <c r="I262" s="565"/>
      <c r="J262" s="660"/>
    </row>
    <row r="263" spans="1:10" ht="26.25" customHeight="1">
      <c r="A263" s="878">
        <f t="shared" ca="1" si="4"/>
        <v>2</v>
      </c>
      <c r="B263" s="926"/>
      <c r="C263" s="933" t="s">
        <v>1850</v>
      </c>
      <c r="D263" s="921" t="s">
        <v>1860</v>
      </c>
      <c r="E263" s="886"/>
      <c r="F263" s="978">
        <v>387</v>
      </c>
      <c r="G263" s="909" t="s">
        <v>2292</v>
      </c>
      <c r="H263" s="565"/>
      <c r="I263" s="565"/>
      <c r="J263" s="660"/>
    </row>
    <row r="264" spans="1:10" ht="26.25" customHeight="1">
      <c r="A264" s="878">
        <f t="shared" ca="1" si="4"/>
        <v>3</v>
      </c>
      <c r="B264" s="916"/>
      <c r="C264" s="933" t="s">
        <v>1850</v>
      </c>
      <c r="D264" s="921" t="s">
        <v>1861</v>
      </c>
      <c r="E264" s="886"/>
      <c r="F264" s="976">
        <v>398</v>
      </c>
      <c r="G264" s="909" t="s">
        <v>2292</v>
      </c>
      <c r="H264" s="565"/>
      <c r="I264" s="565"/>
      <c r="J264" s="660"/>
    </row>
    <row r="265" spans="1:10" ht="26.25" customHeight="1">
      <c r="A265" s="878">
        <f t="shared" ca="1" si="4"/>
        <v>4</v>
      </c>
      <c r="B265" s="926"/>
      <c r="C265" s="933" t="s">
        <v>1850</v>
      </c>
      <c r="D265" s="921" t="s">
        <v>1862</v>
      </c>
      <c r="E265" s="886"/>
      <c r="F265" s="978">
        <v>130</v>
      </c>
      <c r="G265" s="909" t="s">
        <v>2292</v>
      </c>
      <c r="H265" s="565"/>
      <c r="I265" s="565"/>
      <c r="J265" s="660"/>
    </row>
    <row r="266" spans="1:10" ht="26.25" customHeight="1">
      <c r="A266" s="878">
        <f t="shared" ca="1" si="4"/>
        <v>5</v>
      </c>
      <c r="B266" s="916"/>
      <c r="C266" s="933" t="s">
        <v>1850</v>
      </c>
      <c r="D266" s="921" t="s">
        <v>1863</v>
      </c>
      <c r="E266" s="886"/>
      <c r="F266" s="976">
        <v>211</v>
      </c>
      <c r="G266" s="909" t="s">
        <v>2292</v>
      </c>
      <c r="H266" s="565"/>
      <c r="I266" s="565"/>
      <c r="J266" s="660"/>
    </row>
    <row r="267" spans="1:10" ht="26.25" customHeight="1">
      <c r="A267" s="878">
        <f t="shared" ca="1" si="4"/>
        <v>6</v>
      </c>
      <c r="B267" s="926"/>
      <c r="C267" s="933" t="s">
        <v>1850</v>
      </c>
      <c r="D267" s="921" t="s">
        <v>1864</v>
      </c>
      <c r="E267" s="886"/>
      <c r="F267" s="564">
        <v>6</v>
      </c>
      <c r="G267" s="909" t="s">
        <v>2292</v>
      </c>
      <c r="H267" s="565"/>
      <c r="I267" s="565"/>
      <c r="J267" s="660"/>
    </row>
    <row r="268" spans="1:10" ht="26.25" customHeight="1">
      <c r="A268" s="878">
        <f t="shared" ca="1" si="4"/>
        <v>7</v>
      </c>
      <c r="B268" s="916"/>
      <c r="C268" s="933" t="s">
        <v>1850</v>
      </c>
      <c r="D268" s="921" t="s">
        <v>1865</v>
      </c>
      <c r="E268" s="886"/>
      <c r="F268" s="896">
        <v>3</v>
      </c>
      <c r="G268" s="909" t="s">
        <v>2292</v>
      </c>
      <c r="H268" s="565"/>
      <c r="I268" s="565"/>
      <c r="J268" s="660"/>
    </row>
    <row r="269" spans="1:10" ht="26.25" customHeight="1">
      <c r="A269" s="878">
        <f t="shared" ca="1" si="4"/>
        <v>8</v>
      </c>
      <c r="B269" s="926"/>
      <c r="C269" s="933" t="s">
        <v>1850</v>
      </c>
      <c r="D269" s="921" t="s">
        <v>1866</v>
      </c>
      <c r="E269" s="886"/>
      <c r="F269" s="564">
        <v>1</v>
      </c>
      <c r="G269" s="909" t="s">
        <v>2292</v>
      </c>
      <c r="H269" s="565"/>
      <c r="I269" s="565"/>
      <c r="J269" s="660"/>
    </row>
    <row r="270" spans="1:10" ht="26.25" customHeight="1">
      <c r="A270" s="878">
        <f t="shared" ca="1" si="4"/>
        <v>9</v>
      </c>
      <c r="B270" s="926"/>
      <c r="C270" s="933" t="s">
        <v>1850</v>
      </c>
      <c r="D270" s="921" t="s">
        <v>1867</v>
      </c>
      <c r="E270" s="886"/>
      <c r="F270" s="564">
        <v>3</v>
      </c>
      <c r="G270" s="909" t="s">
        <v>2292</v>
      </c>
      <c r="H270" s="565"/>
      <c r="I270" s="565"/>
      <c r="J270" s="660"/>
    </row>
    <row r="271" spans="1:10" ht="26.25" customHeight="1">
      <c r="A271" s="878">
        <f t="shared" ca="1" si="4"/>
        <v>10</v>
      </c>
      <c r="B271" s="926"/>
      <c r="C271" s="933" t="s">
        <v>1850</v>
      </c>
      <c r="D271" s="921" t="s">
        <v>1868</v>
      </c>
      <c r="E271" s="886"/>
      <c r="F271" s="564">
        <v>5</v>
      </c>
      <c r="G271" s="909" t="s">
        <v>2292</v>
      </c>
      <c r="H271" s="565"/>
      <c r="I271" s="565"/>
      <c r="J271" s="660"/>
    </row>
    <row r="272" spans="1:10" ht="26.25" customHeight="1">
      <c r="A272" s="878">
        <f t="shared" ca="1" si="4"/>
        <v>11</v>
      </c>
      <c r="B272" s="926"/>
      <c r="C272" s="933" t="s">
        <v>1850</v>
      </c>
      <c r="D272" s="921" t="s">
        <v>1869</v>
      </c>
      <c r="E272" s="886"/>
      <c r="F272" s="564">
        <v>6</v>
      </c>
      <c r="G272" s="909" t="s">
        <v>2292</v>
      </c>
      <c r="H272" s="565"/>
      <c r="I272" s="565"/>
      <c r="J272" s="660"/>
    </row>
    <row r="273" spans="1:10" ht="26.25" customHeight="1">
      <c r="A273" s="878">
        <f t="shared" ca="1" si="4"/>
        <v>12</v>
      </c>
      <c r="B273" s="916"/>
      <c r="C273" s="933" t="s">
        <v>1850</v>
      </c>
      <c r="D273" s="921" t="s">
        <v>1870</v>
      </c>
      <c r="E273" s="886"/>
      <c r="F273" s="976">
        <v>19</v>
      </c>
      <c r="G273" s="909" t="s">
        <v>2292</v>
      </c>
      <c r="H273" s="565"/>
      <c r="I273" s="565"/>
      <c r="J273" s="660"/>
    </row>
    <row r="274" spans="1:10" ht="26.25" customHeight="1">
      <c r="A274" s="878">
        <f t="shared" ca="1" si="4"/>
        <v>13</v>
      </c>
      <c r="B274" s="926"/>
      <c r="C274" s="933" t="s">
        <v>1873</v>
      </c>
      <c r="D274" s="921" t="s">
        <v>1871</v>
      </c>
      <c r="E274" s="886"/>
      <c r="F274" s="978">
        <v>5</v>
      </c>
      <c r="G274" s="909" t="s">
        <v>2292</v>
      </c>
      <c r="H274" s="565"/>
      <c r="I274" s="565"/>
      <c r="J274" s="660"/>
    </row>
    <row r="275" spans="1:10" ht="26.25" customHeight="1">
      <c r="A275" s="878">
        <f t="shared" ca="1" si="4"/>
        <v>14</v>
      </c>
      <c r="B275" s="916"/>
      <c r="C275" s="933" t="s">
        <v>1873</v>
      </c>
      <c r="D275" s="921" t="s">
        <v>1872</v>
      </c>
      <c r="E275" s="886"/>
      <c r="F275" s="976">
        <v>30</v>
      </c>
      <c r="G275" s="909" t="s">
        <v>2292</v>
      </c>
      <c r="H275" s="565"/>
      <c r="I275" s="565"/>
      <c r="J275" s="660"/>
    </row>
    <row r="276" spans="1:10" ht="26.25" customHeight="1">
      <c r="A276" s="878">
        <f t="shared" ca="1" si="4"/>
        <v>15</v>
      </c>
      <c r="B276" s="926"/>
      <c r="C276" s="933" t="s">
        <v>1873</v>
      </c>
      <c r="D276" s="921" t="s">
        <v>1874</v>
      </c>
      <c r="E276" s="886"/>
      <c r="F276" s="978">
        <v>1</v>
      </c>
      <c r="G276" s="909" t="s">
        <v>2292</v>
      </c>
      <c r="H276" s="565"/>
      <c r="I276" s="565"/>
      <c r="J276" s="660"/>
    </row>
    <row r="277" spans="1:10" ht="26.25" customHeight="1">
      <c r="A277" s="878">
        <f t="shared" ca="1" si="4"/>
        <v>16</v>
      </c>
      <c r="B277" s="926"/>
      <c r="C277" s="933" t="s">
        <v>1873</v>
      </c>
      <c r="D277" s="921" t="s">
        <v>2277</v>
      </c>
      <c r="E277" s="886"/>
      <c r="F277" s="564">
        <v>20</v>
      </c>
      <c r="G277" s="909" t="s">
        <v>2292</v>
      </c>
      <c r="H277" s="565"/>
      <c r="I277" s="565"/>
      <c r="J277" s="660"/>
    </row>
    <row r="278" spans="1:10" ht="26.25" customHeight="1">
      <c r="A278" s="878">
        <f t="shared" ca="1" si="4"/>
        <v>17</v>
      </c>
      <c r="B278" s="926"/>
      <c r="C278" s="979" t="s">
        <v>1873</v>
      </c>
      <c r="D278" s="981" t="s">
        <v>2142</v>
      </c>
      <c r="E278" s="975"/>
      <c r="F278" s="938">
        <v>1</v>
      </c>
      <c r="G278" s="973" t="s">
        <v>2292</v>
      </c>
      <c r="H278" s="565"/>
      <c r="I278" s="565"/>
      <c r="J278" s="888"/>
    </row>
    <row r="279" spans="1:10" ht="26.25" customHeight="1">
      <c r="A279" s="878">
        <f t="shared" ca="1" si="4"/>
        <v>18</v>
      </c>
      <c r="B279" s="927"/>
      <c r="C279" s="957" t="s">
        <v>2083</v>
      </c>
      <c r="D279" s="899" t="s">
        <v>1797</v>
      </c>
      <c r="E279" s="886"/>
      <c r="F279" s="978">
        <v>35</v>
      </c>
      <c r="G279" s="909" t="s">
        <v>2292</v>
      </c>
      <c r="H279" s="565"/>
      <c r="I279" s="565"/>
      <c r="J279" s="660"/>
    </row>
    <row r="280" spans="1:10" ht="26.25" customHeight="1">
      <c r="A280" s="878">
        <f t="shared" ca="1" si="4"/>
        <v>19</v>
      </c>
      <c r="B280" s="927"/>
      <c r="C280" s="957" t="s">
        <v>2083</v>
      </c>
      <c r="D280" s="899" t="s">
        <v>1901</v>
      </c>
      <c r="E280" s="886"/>
      <c r="F280" s="564">
        <v>24</v>
      </c>
      <c r="G280" s="909" t="s">
        <v>2292</v>
      </c>
      <c r="H280" s="565"/>
      <c r="I280" s="565"/>
      <c r="J280" s="660"/>
    </row>
    <row r="281" spans="1:10" ht="26.25" customHeight="1">
      <c r="A281" s="878">
        <f t="shared" ca="1" si="4"/>
        <v>20</v>
      </c>
      <c r="B281" s="927"/>
      <c r="C281" s="957" t="s">
        <v>2083</v>
      </c>
      <c r="D281" s="899" t="s">
        <v>1927</v>
      </c>
      <c r="E281" s="886"/>
      <c r="F281" s="978">
        <v>9</v>
      </c>
      <c r="G281" s="909" t="s">
        <v>2292</v>
      </c>
      <c r="H281" s="565"/>
      <c r="I281" s="565"/>
      <c r="J281" s="660"/>
    </row>
    <row r="282" spans="1:10" ht="26.25" customHeight="1">
      <c r="A282" s="878">
        <f t="shared" ca="1" si="4"/>
        <v>1</v>
      </c>
      <c r="B282" s="927"/>
      <c r="C282" s="957" t="s">
        <v>2083</v>
      </c>
      <c r="D282" s="899" t="s">
        <v>1801</v>
      </c>
      <c r="E282" s="886"/>
      <c r="F282" s="978">
        <v>206</v>
      </c>
      <c r="G282" s="909" t="s">
        <v>2292</v>
      </c>
      <c r="H282" s="565"/>
      <c r="I282" s="565"/>
      <c r="J282" s="660"/>
    </row>
    <row r="283" spans="1:10" ht="26.25" customHeight="1">
      <c r="A283" s="878">
        <f t="shared" ca="1" si="4"/>
        <v>2</v>
      </c>
      <c r="B283" s="927"/>
      <c r="C283" s="957" t="s">
        <v>2083</v>
      </c>
      <c r="D283" s="899" t="s">
        <v>1972</v>
      </c>
      <c r="E283" s="886"/>
      <c r="F283" s="564">
        <v>3</v>
      </c>
      <c r="G283" s="909" t="s">
        <v>2292</v>
      </c>
      <c r="H283" s="565"/>
      <c r="I283" s="565"/>
      <c r="J283" s="660"/>
    </row>
    <row r="284" spans="1:10" ht="26.25" customHeight="1">
      <c r="A284" s="878">
        <f t="shared" ca="1" si="4"/>
        <v>3</v>
      </c>
      <c r="B284" s="927"/>
      <c r="C284" s="957" t="s">
        <v>2083</v>
      </c>
      <c r="D284" s="899" t="s">
        <v>1928</v>
      </c>
      <c r="E284" s="886"/>
      <c r="F284" s="564">
        <v>5</v>
      </c>
      <c r="G284" s="909" t="s">
        <v>2292</v>
      </c>
      <c r="H284" s="565"/>
      <c r="I284" s="565"/>
      <c r="J284" s="660"/>
    </row>
    <row r="285" spans="1:10" ht="26.25" customHeight="1">
      <c r="A285" s="878">
        <f t="shared" ca="1" si="4"/>
        <v>4</v>
      </c>
      <c r="B285" s="927"/>
      <c r="C285" s="957" t="s">
        <v>2083</v>
      </c>
      <c r="D285" s="899" t="s">
        <v>1929</v>
      </c>
      <c r="E285" s="886"/>
      <c r="F285" s="978">
        <v>23</v>
      </c>
      <c r="G285" s="909" t="s">
        <v>2292</v>
      </c>
      <c r="H285" s="565"/>
      <c r="I285" s="565"/>
      <c r="J285" s="660"/>
    </row>
    <row r="286" spans="1:10" ht="26.25" customHeight="1">
      <c r="A286" s="878">
        <f t="shared" ca="1" si="4"/>
        <v>5</v>
      </c>
      <c r="B286" s="927"/>
      <c r="C286" s="957" t="s">
        <v>2083</v>
      </c>
      <c r="D286" s="899" t="s">
        <v>1782</v>
      </c>
      <c r="E286" s="886"/>
      <c r="F286" s="564">
        <v>95</v>
      </c>
      <c r="G286" s="909" t="s">
        <v>2292</v>
      </c>
      <c r="H286" s="565"/>
      <c r="I286" s="565"/>
      <c r="J286" s="660"/>
    </row>
    <row r="287" spans="1:10" ht="26.25" customHeight="1">
      <c r="A287" s="878">
        <f t="shared" ca="1" si="4"/>
        <v>6</v>
      </c>
      <c r="B287" s="927"/>
      <c r="C287" s="957" t="s">
        <v>2083</v>
      </c>
      <c r="D287" s="899" t="s">
        <v>1900</v>
      </c>
      <c r="E287" s="886"/>
      <c r="F287" s="978">
        <v>222</v>
      </c>
      <c r="G287" s="909" t="s">
        <v>2292</v>
      </c>
      <c r="H287" s="565"/>
      <c r="I287" s="565"/>
      <c r="J287" s="660"/>
    </row>
    <row r="288" spans="1:10" ht="26.25" customHeight="1">
      <c r="A288" s="878">
        <f t="shared" ca="1" si="4"/>
        <v>7</v>
      </c>
      <c r="B288" s="927"/>
      <c r="C288" s="957" t="s">
        <v>2083</v>
      </c>
      <c r="D288" s="899" t="s">
        <v>1857</v>
      </c>
      <c r="E288" s="886"/>
      <c r="F288" s="896">
        <v>4</v>
      </c>
      <c r="G288" s="909" t="s">
        <v>2292</v>
      </c>
      <c r="H288" s="565"/>
      <c r="I288" s="565"/>
      <c r="J288" s="660"/>
    </row>
    <row r="289" spans="1:10" ht="26.25" customHeight="1">
      <c r="A289" s="878">
        <f t="shared" ca="1" si="4"/>
        <v>8</v>
      </c>
      <c r="B289" s="927"/>
      <c r="C289" s="957" t="s">
        <v>2083</v>
      </c>
      <c r="D289" s="899" t="s">
        <v>1930</v>
      </c>
      <c r="E289" s="886"/>
      <c r="F289" s="564">
        <v>20</v>
      </c>
      <c r="G289" s="909" t="s">
        <v>2292</v>
      </c>
      <c r="H289" s="565"/>
      <c r="I289" s="565"/>
      <c r="J289" s="660"/>
    </row>
    <row r="290" spans="1:10" ht="26.25" customHeight="1">
      <c r="A290" s="878">
        <f t="shared" ca="1" si="4"/>
        <v>9</v>
      </c>
      <c r="B290" s="927"/>
      <c r="C290" s="982" t="s">
        <v>2101</v>
      </c>
      <c r="D290" s="972"/>
      <c r="E290" s="975"/>
      <c r="F290" s="938">
        <v>11</v>
      </c>
      <c r="G290" s="973" t="s">
        <v>2136</v>
      </c>
      <c r="H290" s="565"/>
      <c r="I290" s="565"/>
      <c r="J290" s="888"/>
    </row>
    <row r="291" spans="1:10" ht="26.25" customHeight="1">
      <c r="A291" s="878">
        <f t="shared" ca="1" si="4"/>
        <v>10</v>
      </c>
      <c r="B291" s="927"/>
      <c r="C291" s="983" t="s">
        <v>2148</v>
      </c>
      <c r="D291" s="970" t="s">
        <v>2149</v>
      </c>
      <c r="E291" s="904"/>
      <c r="F291" s="967">
        <v>17</v>
      </c>
      <c r="G291" s="973" t="s">
        <v>2136</v>
      </c>
      <c r="H291" s="565"/>
      <c r="I291" s="565"/>
      <c r="J291" s="660"/>
    </row>
    <row r="292" spans="1:10" ht="26.25" customHeight="1">
      <c r="A292" s="878">
        <f t="shared" ca="1" si="4"/>
        <v>11</v>
      </c>
      <c r="B292" s="927"/>
      <c r="C292" s="975" t="s">
        <v>1882</v>
      </c>
      <c r="D292" s="972" t="s">
        <v>2150</v>
      </c>
      <c r="E292" s="975"/>
      <c r="F292" s="938">
        <v>17</v>
      </c>
      <c r="G292" s="973" t="s">
        <v>2136</v>
      </c>
      <c r="H292" s="565"/>
      <c r="I292" s="565"/>
      <c r="J292" s="888"/>
    </row>
    <row r="293" spans="1:10" ht="26.25" customHeight="1">
      <c r="A293" s="878">
        <f t="shared" ca="1" si="4"/>
        <v>12</v>
      </c>
      <c r="B293" s="927"/>
      <c r="C293" s="975" t="s">
        <v>1882</v>
      </c>
      <c r="D293" s="972" t="s">
        <v>2151</v>
      </c>
      <c r="E293" s="904"/>
      <c r="F293" s="967">
        <v>4</v>
      </c>
      <c r="G293" s="973" t="s">
        <v>2136</v>
      </c>
      <c r="H293" s="565"/>
      <c r="I293" s="565"/>
      <c r="J293" s="660"/>
    </row>
    <row r="294" spans="1:10" ht="26.25" customHeight="1">
      <c r="A294" s="878">
        <f t="shared" ca="1" si="4"/>
        <v>13</v>
      </c>
      <c r="B294" s="927"/>
      <c r="C294" s="975" t="s">
        <v>1882</v>
      </c>
      <c r="D294" s="972" t="s">
        <v>2152</v>
      </c>
      <c r="E294" s="904"/>
      <c r="F294" s="967">
        <v>10</v>
      </c>
      <c r="G294" s="973" t="s">
        <v>2136</v>
      </c>
      <c r="H294" s="565"/>
      <c r="I294" s="565"/>
      <c r="J294" s="660"/>
    </row>
    <row r="295" spans="1:10" ht="26.25" customHeight="1">
      <c r="A295" s="878">
        <f t="shared" ca="1" si="4"/>
        <v>14</v>
      </c>
      <c r="B295" s="927"/>
      <c r="C295" s="904" t="s">
        <v>2153</v>
      </c>
      <c r="D295" s="970" t="s">
        <v>2154</v>
      </c>
      <c r="E295" s="904"/>
      <c r="F295" s="967">
        <v>10</v>
      </c>
      <c r="G295" s="971" t="s">
        <v>2135</v>
      </c>
      <c r="H295" s="565"/>
      <c r="I295" s="565"/>
      <c r="J295" s="660"/>
    </row>
    <row r="296" spans="1:10" ht="26.25" customHeight="1">
      <c r="A296" s="878">
        <f t="shared" ca="1" si="4"/>
        <v>15</v>
      </c>
      <c r="B296" s="927"/>
      <c r="C296" s="904" t="s">
        <v>2153</v>
      </c>
      <c r="D296" s="970" t="s">
        <v>2155</v>
      </c>
      <c r="E296" s="904"/>
      <c r="F296" s="967">
        <v>18</v>
      </c>
      <c r="G296" s="971" t="s">
        <v>2135</v>
      </c>
      <c r="H296" s="565"/>
      <c r="I296" s="565"/>
      <c r="J296" s="660"/>
    </row>
    <row r="297" spans="1:10" ht="26.25" customHeight="1">
      <c r="A297" s="878">
        <f t="shared" ca="1" si="4"/>
        <v>16</v>
      </c>
      <c r="B297" s="927"/>
      <c r="C297" s="904" t="s">
        <v>2153</v>
      </c>
      <c r="D297" s="970" t="s">
        <v>2156</v>
      </c>
      <c r="E297" s="904"/>
      <c r="F297" s="967">
        <v>50</v>
      </c>
      <c r="G297" s="971" t="s">
        <v>2135</v>
      </c>
      <c r="H297" s="565"/>
      <c r="I297" s="565"/>
      <c r="J297" s="660"/>
    </row>
    <row r="298" spans="1:10" ht="26.25" customHeight="1">
      <c r="A298" s="878">
        <f t="shared" ca="1" si="4"/>
        <v>17</v>
      </c>
      <c r="B298" s="927"/>
      <c r="C298" s="904" t="s">
        <v>2153</v>
      </c>
      <c r="D298" s="970" t="s">
        <v>2157</v>
      </c>
      <c r="E298" s="904"/>
      <c r="F298" s="967">
        <v>1</v>
      </c>
      <c r="G298" s="971" t="s">
        <v>2135</v>
      </c>
      <c r="H298" s="565"/>
      <c r="I298" s="565"/>
      <c r="J298" s="660"/>
    </row>
    <row r="299" spans="1:10" ht="26.25" customHeight="1">
      <c r="A299" s="878">
        <f t="shared" ca="1" si="4"/>
        <v>18</v>
      </c>
      <c r="B299" s="927"/>
      <c r="C299" s="904" t="s">
        <v>2153</v>
      </c>
      <c r="D299" s="970" t="s">
        <v>2158</v>
      </c>
      <c r="E299" s="904"/>
      <c r="F299" s="967">
        <v>3</v>
      </c>
      <c r="G299" s="971" t="s">
        <v>2135</v>
      </c>
      <c r="H299" s="565"/>
      <c r="I299" s="565"/>
      <c r="J299" s="660"/>
    </row>
    <row r="300" spans="1:10" ht="26.25" customHeight="1">
      <c r="A300" s="878">
        <f t="shared" ca="1" si="4"/>
        <v>19</v>
      </c>
      <c r="B300" s="927"/>
      <c r="C300" s="904" t="s">
        <v>2159</v>
      </c>
      <c r="D300" s="970" t="s">
        <v>2288</v>
      </c>
      <c r="E300" s="904"/>
      <c r="F300" s="967">
        <v>32</v>
      </c>
      <c r="G300" s="971" t="s">
        <v>2160</v>
      </c>
      <c r="H300" s="565"/>
      <c r="I300" s="565"/>
      <c r="J300" s="660"/>
    </row>
    <row r="301" spans="1:10" ht="26.25" customHeight="1">
      <c r="A301" s="878">
        <f t="shared" ca="1" si="4"/>
        <v>20</v>
      </c>
      <c r="B301" s="927"/>
      <c r="C301" s="904" t="s">
        <v>2159</v>
      </c>
      <c r="D301" s="970" t="s">
        <v>2289</v>
      </c>
      <c r="E301" s="904"/>
      <c r="F301" s="967">
        <v>1</v>
      </c>
      <c r="G301" s="971" t="s">
        <v>2160</v>
      </c>
      <c r="H301" s="565"/>
      <c r="I301" s="565"/>
      <c r="J301" s="660"/>
    </row>
    <row r="302" spans="1:10" ht="26.25" customHeight="1">
      <c r="A302" s="878">
        <f t="shared" ca="1" si="4"/>
        <v>1</v>
      </c>
      <c r="B302" s="927"/>
      <c r="C302" s="904" t="s">
        <v>2161</v>
      </c>
      <c r="D302" s="970" t="s">
        <v>2162</v>
      </c>
      <c r="E302" s="904"/>
      <c r="F302" s="967">
        <v>1</v>
      </c>
      <c r="G302" s="971" t="s">
        <v>2160</v>
      </c>
      <c r="H302" s="565"/>
      <c r="I302" s="565"/>
      <c r="J302" s="661"/>
    </row>
    <row r="303" spans="1:10" ht="26.25" customHeight="1">
      <c r="A303" s="878">
        <f t="shared" ref="A303:A365" ca="1" si="5">MOD((CELL("ROW",B303)-2),$A$1)+1</f>
        <v>2</v>
      </c>
      <c r="B303" s="927"/>
      <c r="C303" s="957" t="s">
        <v>1931</v>
      </c>
      <c r="D303" s="899" t="s">
        <v>1802</v>
      </c>
      <c r="E303" s="886"/>
      <c r="F303" s="978">
        <v>9</v>
      </c>
      <c r="G303" s="909" t="s">
        <v>2292</v>
      </c>
      <c r="H303" s="565"/>
      <c r="I303" s="565"/>
      <c r="J303" s="660"/>
    </row>
    <row r="304" spans="1:10" ht="26.25" customHeight="1">
      <c r="A304" s="878">
        <f t="shared" ca="1" si="5"/>
        <v>3</v>
      </c>
      <c r="B304" s="927"/>
      <c r="C304" s="957" t="s">
        <v>1931</v>
      </c>
      <c r="D304" s="899" t="s">
        <v>2028</v>
      </c>
      <c r="E304" s="886"/>
      <c r="F304" s="978">
        <v>203</v>
      </c>
      <c r="G304" s="909" t="s">
        <v>2292</v>
      </c>
      <c r="H304" s="565"/>
      <c r="I304" s="565"/>
      <c r="J304" s="660"/>
    </row>
    <row r="305" spans="1:10" ht="26.25" customHeight="1">
      <c r="A305" s="878">
        <f t="shared" ca="1" si="5"/>
        <v>4</v>
      </c>
      <c r="B305" s="927"/>
      <c r="C305" s="957" t="s">
        <v>1931</v>
      </c>
      <c r="D305" s="899" t="s">
        <v>2029</v>
      </c>
      <c r="E305" s="886"/>
      <c r="F305" s="564">
        <v>3</v>
      </c>
      <c r="G305" s="909" t="s">
        <v>2292</v>
      </c>
      <c r="H305" s="565"/>
      <c r="I305" s="565"/>
      <c r="J305" s="660"/>
    </row>
    <row r="306" spans="1:10" ht="26.25" customHeight="1">
      <c r="A306" s="878">
        <f t="shared" ca="1" si="5"/>
        <v>5</v>
      </c>
      <c r="B306" s="927"/>
      <c r="C306" s="957" t="s">
        <v>1931</v>
      </c>
      <c r="D306" s="899" t="s">
        <v>2030</v>
      </c>
      <c r="E306" s="886"/>
      <c r="F306" s="564">
        <v>5</v>
      </c>
      <c r="G306" s="909" t="s">
        <v>2292</v>
      </c>
      <c r="H306" s="565"/>
      <c r="I306" s="565"/>
      <c r="J306" s="660"/>
    </row>
    <row r="307" spans="1:10" ht="26.25" customHeight="1">
      <c r="A307" s="878">
        <f t="shared" ca="1" si="5"/>
        <v>6</v>
      </c>
      <c r="B307" s="927"/>
      <c r="C307" s="957" t="s">
        <v>1931</v>
      </c>
      <c r="D307" s="899" t="s">
        <v>2031</v>
      </c>
      <c r="E307" s="886"/>
      <c r="F307" s="978">
        <v>23</v>
      </c>
      <c r="G307" s="909" t="s">
        <v>2292</v>
      </c>
      <c r="H307" s="565"/>
      <c r="I307" s="565"/>
      <c r="J307" s="660"/>
    </row>
    <row r="308" spans="1:10" ht="26.25" customHeight="1">
      <c r="A308" s="878">
        <f t="shared" ca="1" si="5"/>
        <v>7</v>
      </c>
      <c r="B308" s="541"/>
      <c r="C308" s="528" t="s">
        <v>2104</v>
      </c>
      <c r="D308" s="906"/>
      <c r="E308" s="528"/>
      <c r="F308" s="659">
        <v>1</v>
      </c>
      <c r="G308" s="907" t="s">
        <v>743</v>
      </c>
      <c r="H308" s="565"/>
      <c r="I308" s="565"/>
      <c r="J308" s="660"/>
    </row>
    <row r="309" spans="1:10" ht="26.25" customHeight="1">
      <c r="A309" s="878">
        <f t="shared" ca="1" si="5"/>
        <v>8</v>
      </c>
      <c r="B309" s="541"/>
      <c r="C309" s="528" t="s">
        <v>2104</v>
      </c>
      <c r="D309" s="906" t="s">
        <v>2192</v>
      </c>
      <c r="E309" s="528"/>
      <c r="F309" s="659">
        <v>1</v>
      </c>
      <c r="G309" s="907" t="s">
        <v>743</v>
      </c>
      <c r="H309" s="565"/>
      <c r="I309" s="565"/>
      <c r="J309" s="888"/>
    </row>
    <row r="310" spans="1:10" ht="26.25" customHeight="1">
      <c r="A310" s="878">
        <f t="shared" ca="1" si="5"/>
        <v>9</v>
      </c>
      <c r="B310" s="541"/>
      <c r="C310" s="904" t="s">
        <v>2247</v>
      </c>
      <c r="D310" s="970"/>
      <c r="E310" s="904"/>
      <c r="F310" s="967">
        <v>1</v>
      </c>
      <c r="G310" s="971" t="s">
        <v>743</v>
      </c>
      <c r="H310" s="565"/>
      <c r="I310" s="565"/>
      <c r="J310" s="660"/>
    </row>
    <row r="311" spans="1:10" ht="26.25" customHeight="1">
      <c r="A311" s="878">
        <f t="shared" ca="1" si="5"/>
        <v>10</v>
      </c>
      <c r="B311" s="541"/>
      <c r="C311" s="651" t="s">
        <v>13</v>
      </c>
      <c r="D311" s="906"/>
      <c r="E311" s="528"/>
      <c r="F311" s="659"/>
      <c r="G311" s="907"/>
      <c r="H311" s="565"/>
      <c r="I311" s="565"/>
      <c r="J311" s="660"/>
    </row>
    <row r="312" spans="1:10" ht="26.25" customHeight="1">
      <c r="A312" s="878">
        <f t="shared" ca="1" si="5"/>
        <v>11</v>
      </c>
      <c r="B312" s="541"/>
      <c r="C312" s="528"/>
      <c r="D312" s="906"/>
      <c r="E312" s="528"/>
      <c r="F312" s="659"/>
      <c r="G312" s="907"/>
      <c r="H312" s="565"/>
      <c r="I312" s="565"/>
      <c r="J312" s="660"/>
    </row>
    <row r="313" spans="1:10" ht="26.25" customHeight="1">
      <c r="A313" s="878">
        <f t="shared" ca="1" si="5"/>
        <v>12</v>
      </c>
      <c r="B313" s="541" t="str">
        <f>中科目別内訳書!B13</f>
        <v>3</v>
      </c>
      <c r="C313" s="528" t="str">
        <f>中科目別内訳書!C13</f>
        <v>発電設備</v>
      </c>
      <c r="D313" s="906"/>
      <c r="E313" s="528"/>
      <c r="F313" s="659"/>
      <c r="G313" s="907"/>
      <c r="H313" s="565"/>
      <c r="I313" s="565"/>
      <c r="J313" s="660"/>
    </row>
    <row r="314" spans="1:10" ht="26.25" customHeight="1">
      <c r="A314" s="878">
        <f t="shared" ca="1" si="5"/>
        <v>13</v>
      </c>
      <c r="B314" s="541" t="str">
        <f>中科目別内訳書!D13</f>
        <v xml:space="preserve"> (1) </v>
      </c>
      <c r="C314" s="528" t="str">
        <f>中科目別内訳書!E13</f>
        <v>太陽光発電</v>
      </c>
      <c r="D314" s="906"/>
      <c r="E314" s="528"/>
      <c r="F314" s="659"/>
      <c r="G314" s="907"/>
      <c r="H314" s="565"/>
      <c r="I314" s="565"/>
      <c r="J314" s="660"/>
    </row>
    <row r="315" spans="1:10" ht="26.25" customHeight="1">
      <c r="A315" s="878">
        <f t="shared" ca="1" si="5"/>
        <v>14</v>
      </c>
      <c r="B315" s="541"/>
      <c r="C315" s="528" t="s">
        <v>1989</v>
      </c>
      <c r="D315" s="906" t="s">
        <v>1727</v>
      </c>
      <c r="E315" s="528"/>
      <c r="F315" s="659">
        <v>1</v>
      </c>
      <c r="G315" s="907" t="s">
        <v>743</v>
      </c>
      <c r="H315" s="565"/>
      <c r="I315" s="565"/>
      <c r="J315" s="660"/>
    </row>
    <row r="316" spans="1:10" ht="26.25" customHeight="1">
      <c r="A316" s="878">
        <f t="shared" ca="1" si="5"/>
        <v>15</v>
      </c>
      <c r="B316" s="541"/>
      <c r="C316" s="528" t="s">
        <v>1728</v>
      </c>
      <c r="D316" s="906"/>
      <c r="E316" s="528"/>
      <c r="F316" s="659">
        <v>1</v>
      </c>
      <c r="G316" s="907" t="s">
        <v>743</v>
      </c>
      <c r="H316" s="565"/>
      <c r="I316" s="565"/>
      <c r="J316" s="660"/>
    </row>
    <row r="317" spans="1:10" ht="26.25" customHeight="1">
      <c r="A317" s="878">
        <f t="shared" ca="1" si="5"/>
        <v>16</v>
      </c>
      <c r="B317" s="541"/>
      <c r="C317" s="528" t="s">
        <v>1729</v>
      </c>
      <c r="D317" s="906" t="s">
        <v>1732</v>
      </c>
      <c r="E317" s="528" t="s">
        <v>1730</v>
      </c>
      <c r="F317" s="659">
        <v>1</v>
      </c>
      <c r="G317" s="907" t="s">
        <v>697</v>
      </c>
      <c r="H317" s="565"/>
      <c r="I317" s="565"/>
      <c r="J317" s="660"/>
    </row>
    <row r="318" spans="1:10" ht="26.25" customHeight="1">
      <c r="A318" s="878">
        <f t="shared" ca="1" si="5"/>
        <v>17</v>
      </c>
      <c r="B318" s="890"/>
      <c r="C318" s="886" t="s">
        <v>2110</v>
      </c>
      <c r="D318" s="887"/>
      <c r="E318" s="886"/>
      <c r="F318" s="893">
        <v>1</v>
      </c>
      <c r="G318" s="907" t="s">
        <v>697</v>
      </c>
      <c r="H318" s="565"/>
      <c r="I318" s="565"/>
      <c r="J318" s="888"/>
    </row>
    <row r="319" spans="1:10" ht="26.25" customHeight="1">
      <c r="A319" s="878">
        <f t="shared" ca="1" si="5"/>
        <v>18</v>
      </c>
      <c r="B319" s="541"/>
      <c r="C319" s="528" t="s">
        <v>1731</v>
      </c>
      <c r="D319" s="1403" t="s">
        <v>1733</v>
      </c>
      <c r="E319" s="1404"/>
      <c r="F319" s="659">
        <v>1</v>
      </c>
      <c r="G319" s="907" t="s">
        <v>697</v>
      </c>
      <c r="H319" s="565"/>
      <c r="I319" s="565"/>
      <c r="J319" s="660"/>
    </row>
    <row r="320" spans="1:10" ht="26.25" customHeight="1">
      <c r="A320" s="878">
        <f t="shared" ca="1" si="5"/>
        <v>19</v>
      </c>
      <c r="B320" s="541"/>
      <c r="C320" s="528" t="s">
        <v>1734</v>
      </c>
      <c r="D320" s="906"/>
      <c r="E320" s="528"/>
      <c r="F320" s="659">
        <v>1</v>
      </c>
      <c r="G320" s="907" t="s">
        <v>697</v>
      </c>
      <c r="H320" s="565"/>
      <c r="I320" s="565"/>
      <c r="J320" s="660"/>
    </row>
    <row r="321" spans="1:10" ht="26.25" customHeight="1">
      <c r="A321" s="878">
        <f t="shared" ca="1" si="5"/>
        <v>20</v>
      </c>
      <c r="B321" s="541"/>
      <c r="C321" s="528" t="s">
        <v>1735</v>
      </c>
      <c r="D321" s="906"/>
      <c r="E321" s="528"/>
      <c r="F321" s="659">
        <v>1</v>
      </c>
      <c r="G321" s="907" t="s">
        <v>697</v>
      </c>
      <c r="H321" s="565"/>
      <c r="I321" s="565"/>
      <c r="J321" s="660"/>
    </row>
    <row r="322" spans="1:10" ht="26.25" customHeight="1">
      <c r="A322" s="878">
        <f t="shared" ca="1" si="5"/>
        <v>1</v>
      </c>
      <c r="B322" s="541"/>
      <c r="C322" s="528" t="s">
        <v>1736</v>
      </c>
      <c r="D322" s="906"/>
      <c r="E322" s="528"/>
      <c r="F322" s="659">
        <v>1</v>
      </c>
      <c r="G322" s="907" t="s">
        <v>743</v>
      </c>
      <c r="H322" s="565"/>
      <c r="I322" s="565"/>
      <c r="J322" s="660"/>
    </row>
    <row r="323" spans="1:10" ht="26.25" customHeight="1">
      <c r="A323" s="878">
        <f t="shared" ca="1" si="5"/>
        <v>2</v>
      </c>
      <c r="B323" s="541"/>
      <c r="C323" s="528" t="s">
        <v>1737</v>
      </c>
      <c r="D323" s="906"/>
      <c r="E323" s="528"/>
      <c r="F323" s="659">
        <v>1</v>
      </c>
      <c r="G323" s="907" t="s">
        <v>743</v>
      </c>
      <c r="H323" s="565"/>
      <c r="I323" s="565"/>
      <c r="J323" s="660"/>
    </row>
    <row r="324" spans="1:10" ht="26.25" customHeight="1">
      <c r="A324" s="878">
        <f t="shared" ca="1" si="5"/>
        <v>3</v>
      </c>
      <c r="B324" s="890"/>
      <c r="C324" s="886" t="s">
        <v>2095</v>
      </c>
      <c r="D324" s="887"/>
      <c r="E324" s="886"/>
      <c r="F324" s="896">
        <v>1</v>
      </c>
      <c r="G324" s="897" t="s">
        <v>2091</v>
      </c>
      <c r="H324" s="573"/>
      <c r="I324" s="565"/>
      <c r="J324" s="888"/>
    </row>
    <row r="325" spans="1:10" ht="26.25" customHeight="1">
      <c r="A325" s="878">
        <f t="shared" ca="1" si="5"/>
        <v>4</v>
      </c>
      <c r="B325" s="890"/>
      <c r="C325" s="886" t="s">
        <v>2092</v>
      </c>
      <c r="D325" s="887"/>
      <c r="E325" s="886"/>
      <c r="F325" s="896">
        <v>1</v>
      </c>
      <c r="G325" s="897" t="s">
        <v>2091</v>
      </c>
      <c r="H325" s="573"/>
      <c r="I325" s="565"/>
      <c r="J325" s="888"/>
    </row>
    <row r="326" spans="1:10" ht="26.25" customHeight="1">
      <c r="A326" s="878">
        <f t="shared" ca="1" si="5"/>
        <v>5</v>
      </c>
      <c r="B326" s="890"/>
      <c r="C326" s="886" t="s">
        <v>1793</v>
      </c>
      <c r="D326" s="887" t="s">
        <v>2032</v>
      </c>
      <c r="E326" s="886"/>
      <c r="F326" s="662">
        <v>7</v>
      </c>
      <c r="G326" s="909" t="s">
        <v>2292</v>
      </c>
      <c r="H326" s="573"/>
      <c r="I326" s="573"/>
      <c r="J326" s="888"/>
    </row>
    <row r="327" spans="1:10" ht="26.25" customHeight="1">
      <c r="A327" s="878">
        <f t="shared" ca="1" si="5"/>
        <v>6</v>
      </c>
      <c r="B327" s="890"/>
      <c r="C327" s="886" t="s">
        <v>1793</v>
      </c>
      <c r="D327" s="887" t="s">
        <v>2033</v>
      </c>
      <c r="E327" s="886"/>
      <c r="F327" s="662">
        <v>1</v>
      </c>
      <c r="G327" s="909" t="s">
        <v>2292</v>
      </c>
      <c r="H327" s="573"/>
      <c r="I327" s="573"/>
      <c r="J327" s="888"/>
    </row>
    <row r="328" spans="1:10" ht="26.25" customHeight="1">
      <c r="A328" s="878">
        <f t="shared" ca="1" si="5"/>
        <v>7</v>
      </c>
      <c r="B328" s="890"/>
      <c r="C328" s="886" t="s">
        <v>1765</v>
      </c>
      <c r="D328" s="887" t="s">
        <v>2034</v>
      </c>
      <c r="E328" s="886"/>
      <c r="F328" s="662">
        <v>4</v>
      </c>
      <c r="G328" s="909" t="s">
        <v>2292</v>
      </c>
      <c r="H328" s="573"/>
      <c r="I328" s="573"/>
      <c r="J328" s="888"/>
    </row>
    <row r="329" spans="1:10" ht="26.25" customHeight="1">
      <c r="A329" s="878">
        <f t="shared" ca="1" si="5"/>
        <v>8</v>
      </c>
      <c r="B329" s="890"/>
      <c r="C329" s="886" t="s">
        <v>1765</v>
      </c>
      <c r="D329" s="887" t="s">
        <v>1999</v>
      </c>
      <c r="E329" s="886"/>
      <c r="F329" s="662">
        <v>15</v>
      </c>
      <c r="G329" s="909" t="s">
        <v>2292</v>
      </c>
      <c r="H329" s="573"/>
      <c r="I329" s="573"/>
      <c r="J329" s="888"/>
    </row>
    <row r="330" spans="1:10" ht="26.25" customHeight="1">
      <c r="A330" s="878">
        <f t="shared" ca="1" si="5"/>
        <v>9</v>
      </c>
      <c r="B330" s="890"/>
      <c r="C330" s="886" t="s">
        <v>2035</v>
      </c>
      <c r="D330" s="887" t="s">
        <v>1947</v>
      </c>
      <c r="E330" s="886"/>
      <c r="F330" s="662">
        <v>6</v>
      </c>
      <c r="G330" s="909" t="s">
        <v>2292</v>
      </c>
      <c r="H330" s="573"/>
      <c r="I330" s="573"/>
      <c r="J330" s="888"/>
    </row>
    <row r="331" spans="1:10" ht="26.25" customHeight="1">
      <c r="A331" s="878">
        <f t="shared" ca="1" si="5"/>
        <v>10</v>
      </c>
      <c r="B331" s="890"/>
      <c r="C331" s="886" t="s">
        <v>2035</v>
      </c>
      <c r="D331" s="887" t="s">
        <v>2036</v>
      </c>
      <c r="E331" s="886"/>
      <c r="F331" s="662">
        <v>16</v>
      </c>
      <c r="G331" s="909" t="s">
        <v>2292</v>
      </c>
      <c r="H331" s="573"/>
      <c r="I331" s="573"/>
      <c r="J331" s="888"/>
    </row>
    <row r="332" spans="1:10" ht="26.25" customHeight="1">
      <c r="A332" s="878">
        <f t="shared" ca="1" si="5"/>
        <v>11</v>
      </c>
      <c r="B332" s="890"/>
      <c r="C332" s="886" t="s">
        <v>1805</v>
      </c>
      <c r="D332" s="887" t="s">
        <v>2037</v>
      </c>
      <c r="E332" s="886"/>
      <c r="F332" s="662">
        <v>3</v>
      </c>
      <c r="G332" s="909" t="s">
        <v>2292</v>
      </c>
      <c r="H332" s="573"/>
      <c r="I332" s="573"/>
      <c r="J332" s="888"/>
    </row>
    <row r="333" spans="1:10" ht="26.25" customHeight="1">
      <c r="A333" s="878">
        <f t="shared" ca="1" si="5"/>
        <v>12</v>
      </c>
      <c r="B333" s="890"/>
      <c r="C333" s="957" t="s">
        <v>2083</v>
      </c>
      <c r="D333" s="887" t="s">
        <v>1801</v>
      </c>
      <c r="E333" s="886"/>
      <c r="F333" s="896">
        <v>5</v>
      </c>
      <c r="G333" s="909" t="s">
        <v>2292</v>
      </c>
      <c r="H333" s="565"/>
      <c r="I333" s="565"/>
      <c r="J333" s="660"/>
    </row>
    <row r="334" spans="1:10" ht="26.25" customHeight="1">
      <c r="A334" s="878">
        <f t="shared" ca="1" si="5"/>
        <v>13</v>
      </c>
      <c r="B334" s="890"/>
      <c r="C334" s="957" t="s">
        <v>2083</v>
      </c>
      <c r="D334" s="887" t="s">
        <v>1948</v>
      </c>
      <c r="E334" s="886"/>
      <c r="F334" s="896">
        <v>6</v>
      </c>
      <c r="G334" s="909" t="s">
        <v>2292</v>
      </c>
      <c r="H334" s="565"/>
      <c r="I334" s="565"/>
      <c r="J334" s="660"/>
    </row>
    <row r="335" spans="1:10" ht="26.25" customHeight="1">
      <c r="A335" s="878">
        <f t="shared" ca="1" si="5"/>
        <v>14</v>
      </c>
      <c r="B335" s="890"/>
      <c r="C335" s="957" t="s">
        <v>2083</v>
      </c>
      <c r="D335" s="887" t="s">
        <v>1803</v>
      </c>
      <c r="E335" s="886"/>
      <c r="F335" s="564">
        <v>10</v>
      </c>
      <c r="G335" s="909" t="s">
        <v>2292</v>
      </c>
      <c r="H335" s="565"/>
      <c r="I335" s="565"/>
      <c r="J335" s="660"/>
    </row>
    <row r="336" spans="1:10" ht="26.25" customHeight="1">
      <c r="A336" s="878">
        <f t="shared" ca="1" si="5"/>
        <v>15</v>
      </c>
      <c r="B336" s="890"/>
      <c r="C336" s="957" t="s">
        <v>2083</v>
      </c>
      <c r="D336" s="887" t="s">
        <v>1922</v>
      </c>
      <c r="E336" s="886"/>
      <c r="F336" s="564">
        <v>4</v>
      </c>
      <c r="G336" s="909" t="s">
        <v>2292</v>
      </c>
      <c r="H336" s="565"/>
      <c r="I336" s="565"/>
      <c r="J336" s="660"/>
    </row>
    <row r="337" spans="1:10" ht="26.25" customHeight="1">
      <c r="A337" s="878">
        <f t="shared" ca="1" si="5"/>
        <v>16</v>
      </c>
      <c r="B337" s="890"/>
      <c r="C337" s="886" t="s">
        <v>1931</v>
      </c>
      <c r="D337" s="887" t="s">
        <v>2028</v>
      </c>
      <c r="E337" s="886"/>
      <c r="F337" s="978">
        <v>2</v>
      </c>
      <c r="G337" s="909" t="s">
        <v>2292</v>
      </c>
      <c r="H337" s="565"/>
      <c r="I337" s="565"/>
      <c r="J337" s="660"/>
    </row>
    <row r="338" spans="1:10" ht="26.25" customHeight="1">
      <c r="A338" s="878">
        <f t="shared" ca="1" si="5"/>
        <v>17</v>
      </c>
      <c r="B338" s="541"/>
      <c r="C338" s="651" t="s">
        <v>13</v>
      </c>
      <c r="D338" s="906"/>
      <c r="E338" s="528"/>
      <c r="F338" s="659"/>
      <c r="G338" s="907"/>
      <c r="H338" s="565"/>
      <c r="I338" s="565"/>
      <c r="J338" s="660"/>
    </row>
    <row r="339" spans="1:10" ht="26.25" customHeight="1">
      <c r="A339" s="878">
        <f t="shared" ca="1" si="5"/>
        <v>18</v>
      </c>
      <c r="B339" s="541"/>
      <c r="C339" s="528"/>
      <c r="D339" s="906"/>
      <c r="E339" s="528"/>
      <c r="F339" s="659"/>
      <c r="G339" s="907"/>
      <c r="H339" s="565"/>
      <c r="I339" s="565"/>
      <c r="J339" s="660"/>
    </row>
    <row r="340" spans="1:10" ht="26.25" customHeight="1">
      <c r="A340" s="878">
        <f t="shared" ca="1" si="5"/>
        <v>19</v>
      </c>
      <c r="B340" s="541" t="str">
        <f>中科目別内訳書!B16</f>
        <v>4</v>
      </c>
      <c r="C340" s="528" t="str">
        <f>中科目別内訳書!C16</f>
        <v>構内情報通信網設備</v>
      </c>
      <c r="D340" s="906"/>
      <c r="E340" s="528"/>
      <c r="F340" s="659"/>
      <c r="G340" s="907"/>
      <c r="H340" s="565"/>
      <c r="I340" s="565"/>
      <c r="J340" s="660"/>
    </row>
    <row r="341" spans="1:10" ht="26.25" customHeight="1">
      <c r="A341" s="878">
        <f t="shared" ca="1" si="5"/>
        <v>20</v>
      </c>
      <c r="B341" s="890"/>
      <c r="C341" s="886" t="s">
        <v>1804</v>
      </c>
      <c r="D341" s="887"/>
      <c r="E341" s="886"/>
      <c r="F341" s="896">
        <v>16</v>
      </c>
      <c r="G341" s="897" t="s">
        <v>1746</v>
      </c>
      <c r="H341" s="565"/>
      <c r="I341" s="565"/>
      <c r="J341" s="660"/>
    </row>
    <row r="342" spans="1:10" ht="26.25" customHeight="1">
      <c r="A342" s="878">
        <f t="shared" ca="1" si="5"/>
        <v>1</v>
      </c>
      <c r="B342" s="890"/>
      <c r="C342" s="886" t="s">
        <v>2084</v>
      </c>
      <c r="D342" s="887"/>
      <c r="E342" s="886"/>
      <c r="F342" s="896">
        <v>1</v>
      </c>
      <c r="G342" s="897" t="s">
        <v>2088</v>
      </c>
      <c r="H342" s="565"/>
      <c r="I342" s="565"/>
      <c r="J342" s="888"/>
    </row>
    <row r="343" spans="1:10" ht="26.25" customHeight="1">
      <c r="A343" s="878">
        <f t="shared" ca="1" si="5"/>
        <v>2</v>
      </c>
      <c r="B343" s="890"/>
      <c r="C343" s="886" t="s">
        <v>2085</v>
      </c>
      <c r="D343" s="887" t="s">
        <v>2086</v>
      </c>
      <c r="E343" s="886"/>
      <c r="F343" s="976">
        <v>1</v>
      </c>
      <c r="G343" s="897" t="s">
        <v>2088</v>
      </c>
      <c r="H343" s="565"/>
      <c r="I343" s="565"/>
      <c r="J343" s="888"/>
    </row>
    <row r="344" spans="1:10" ht="26.25" customHeight="1">
      <c r="A344" s="878">
        <f t="shared" ca="1" si="5"/>
        <v>3</v>
      </c>
      <c r="B344" s="890"/>
      <c r="C344" s="886" t="s">
        <v>2085</v>
      </c>
      <c r="D344" s="887" t="s">
        <v>2087</v>
      </c>
      <c r="E344" s="886"/>
      <c r="F344" s="896">
        <v>4</v>
      </c>
      <c r="G344" s="897" t="s">
        <v>697</v>
      </c>
      <c r="H344" s="565"/>
      <c r="I344" s="565"/>
      <c r="J344" s="888"/>
    </row>
    <row r="345" spans="1:10" ht="26.25" customHeight="1">
      <c r="A345" s="878">
        <f t="shared" ca="1" si="5"/>
        <v>4</v>
      </c>
      <c r="B345" s="890"/>
      <c r="C345" s="886" t="s">
        <v>2092</v>
      </c>
      <c r="D345" s="887"/>
      <c r="E345" s="886"/>
      <c r="F345" s="928">
        <v>1</v>
      </c>
      <c r="G345" s="929" t="s">
        <v>743</v>
      </c>
      <c r="H345" s="895"/>
      <c r="I345" s="895"/>
      <c r="J345" s="888"/>
    </row>
    <row r="346" spans="1:10" ht="26.25" customHeight="1">
      <c r="A346" s="878">
        <f t="shared" ca="1" si="5"/>
        <v>5</v>
      </c>
      <c r="B346" s="890"/>
      <c r="C346" s="904" t="s">
        <v>2172</v>
      </c>
      <c r="D346" s="970" t="s">
        <v>2173</v>
      </c>
      <c r="E346" s="904"/>
      <c r="F346" s="967">
        <v>18</v>
      </c>
      <c r="G346" s="971" t="s">
        <v>2136</v>
      </c>
      <c r="H346" s="565"/>
      <c r="I346" s="565"/>
      <c r="J346" s="660"/>
    </row>
    <row r="347" spans="1:10" ht="26.25" customHeight="1">
      <c r="A347" s="878">
        <f t="shared" ca="1" si="5"/>
        <v>6</v>
      </c>
      <c r="B347" s="890"/>
      <c r="C347" s="886" t="s">
        <v>1805</v>
      </c>
      <c r="D347" s="887" t="s">
        <v>1806</v>
      </c>
      <c r="E347" s="886"/>
      <c r="F347" s="976">
        <v>226</v>
      </c>
      <c r="G347" s="909" t="s">
        <v>2292</v>
      </c>
      <c r="H347" s="565"/>
      <c r="I347" s="565"/>
      <c r="J347" s="660"/>
    </row>
    <row r="348" spans="1:10" ht="26.25" customHeight="1">
      <c r="A348" s="878">
        <f t="shared" ca="1" si="5"/>
        <v>7</v>
      </c>
      <c r="B348" s="890"/>
      <c r="C348" s="886" t="s">
        <v>1805</v>
      </c>
      <c r="D348" s="887" t="s">
        <v>2038</v>
      </c>
      <c r="E348" s="886"/>
      <c r="F348" s="976">
        <v>204</v>
      </c>
      <c r="G348" s="909" t="s">
        <v>2292</v>
      </c>
      <c r="H348" s="565"/>
      <c r="I348" s="565"/>
      <c r="J348" s="660"/>
    </row>
    <row r="349" spans="1:10" ht="26.25" customHeight="1">
      <c r="A349" s="878">
        <f t="shared" ca="1" si="5"/>
        <v>8</v>
      </c>
      <c r="B349" s="890"/>
      <c r="C349" s="886" t="s">
        <v>1805</v>
      </c>
      <c r="D349" s="887" t="s">
        <v>2039</v>
      </c>
      <c r="E349" s="886"/>
      <c r="F349" s="978">
        <v>140</v>
      </c>
      <c r="G349" s="909" t="s">
        <v>2292</v>
      </c>
      <c r="H349" s="565"/>
      <c r="I349" s="565"/>
      <c r="J349" s="660"/>
    </row>
    <row r="350" spans="1:10" ht="26.25" customHeight="1">
      <c r="A350" s="878">
        <f t="shared" ca="1" si="5"/>
        <v>9</v>
      </c>
      <c r="B350" s="890"/>
      <c r="C350" s="886" t="s">
        <v>1805</v>
      </c>
      <c r="D350" s="887" t="s">
        <v>1940</v>
      </c>
      <c r="E350" s="886"/>
      <c r="F350" s="978">
        <v>71</v>
      </c>
      <c r="G350" s="909" t="s">
        <v>2292</v>
      </c>
      <c r="H350" s="565"/>
      <c r="I350" s="565"/>
      <c r="J350" s="660"/>
    </row>
    <row r="351" spans="1:10" ht="26.25" customHeight="1">
      <c r="A351" s="878">
        <f t="shared" ca="1" si="5"/>
        <v>10</v>
      </c>
      <c r="B351" s="890"/>
      <c r="C351" s="886" t="s">
        <v>2040</v>
      </c>
      <c r="D351" s="887" t="s">
        <v>1941</v>
      </c>
      <c r="E351" s="886"/>
      <c r="F351" s="978">
        <v>4</v>
      </c>
      <c r="G351" s="909" t="s">
        <v>2292</v>
      </c>
      <c r="H351" s="565"/>
      <c r="I351" s="565"/>
      <c r="J351" s="660"/>
    </row>
    <row r="352" spans="1:10" ht="26.25" customHeight="1">
      <c r="A352" s="878">
        <f t="shared" ca="1" si="5"/>
        <v>11</v>
      </c>
      <c r="B352" s="890"/>
      <c r="C352" s="886" t="s">
        <v>2040</v>
      </c>
      <c r="D352" s="887" t="s">
        <v>2041</v>
      </c>
      <c r="E352" s="886"/>
      <c r="F352" s="564">
        <v>26</v>
      </c>
      <c r="G352" s="909" t="s">
        <v>2292</v>
      </c>
      <c r="H352" s="565"/>
      <c r="I352" s="565"/>
      <c r="J352" s="660"/>
    </row>
    <row r="353" spans="1:11" ht="26.25" customHeight="1">
      <c r="A353" s="878">
        <f t="shared" ca="1" si="5"/>
        <v>12</v>
      </c>
      <c r="B353" s="890"/>
      <c r="C353" s="957" t="s">
        <v>2083</v>
      </c>
      <c r="D353" s="887" t="s">
        <v>1943</v>
      </c>
      <c r="E353" s="886"/>
      <c r="F353" s="976">
        <v>71</v>
      </c>
      <c r="G353" s="909" t="s">
        <v>2292</v>
      </c>
      <c r="H353" s="565"/>
      <c r="I353" s="565"/>
      <c r="J353" s="660"/>
    </row>
    <row r="354" spans="1:11" ht="26.25" customHeight="1">
      <c r="A354" s="878">
        <f t="shared" ca="1" si="5"/>
        <v>13</v>
      </c>
      <c r="B354" s="890"/>
      <c r="C354" s="957" t="s">
        <v>2083</v>
      </c>
      <c r="D354" s="887" t="s">
        <v>1807</v>
      </c>
      <c r="E354" s="886"/>
      <c r="F354" s="976">
        <v>226</v>
      </c>
      <c r="G354" s="909" t="s">
        <v>2292</v>
      </c>
      <c r="H354" s="565"/>
      <c r="I354" s="565"/>
      <c r="J354" s="660"/>
    </row>
    <row r="355" spans="1:11" ht="26.25" customHeight="1">
      <c r="A355" s="878">
        <f t="shared" ca="1" si="5"/>
        <v>14</v>
      </c>
      <c r="B355" s="890"/>
      <c r="C355" s="957" t="s">
        <v>2083</v>
      </c>
      <c r="D355" s="887" t="s">
        <v>1942</v>
      </c>
      <c r="E355" s="886"/>
      <c r="F355" s="976">
        <v>4</v>
      </c>
      <c r="G355" s="909" t="s">
        <v>2292</v>
      </c>
      <c r="H355" s="565"/>
      <c r="I355" s="565"/>
      <c r="J355" s="660"/>
    </row>
    <row r="356" spans="1:11" ht="26.25" customHeight="1">
      <c r="A356" s="878">
        <f t="shared" ca="1" si="5"/>
        <v>15</v>
      </c>
      <c r="B356" s="890"/>
      <c r="C356" s="904" t="s">
        <v>703</v>
      </c>
      <c r="D356" s="970"/>
      <c r="E356" s="904"/>
      <c r="F356" s="967">
        <v>16</v>
      </c>
      <c r="G356" s="971" t="s">
        <v>2136</v>
      </c>
      <c r="H356" s="565"/>
      <c r="I356" s="565"/>
      <c r="J356" s="660"/>
    </row>
    <row r="357" spans="1:11" ht="26.25" customHeight="1">
      <c r="A357" s="878">
        <f t="shared" ca="1" si="5"/>
        <v>16</v>
      </c>
      <c r="B357" s="890"/>
      <c r="C357" s="904" t="s">
        <v>2174</v>
      </c>
      <c r="D357" s="972" t="s">
        <v>2165</v>
      </c>
      <c r="E357" s="975"/>
      <c r="F357" s="976">
        <v>9</v>
      </c>
      <c r="G357" s="971" t="s">
        <v>2136</v>
      </c>
      <c r="H357" s="565"/>
      <c r="I357" s="565"/>
      <c r="J357" s="888"/>
    </row>
    <row r="358" spans="1:11" ht="26.25" customHeight="1">
      <c r="A358" s="878">
        <f t="shared" ca="1" si="5"/>
        <v>17</v>
      </c>
      <c r="B358" s="541"/>
      <c r="C358" s="651" t="s">
        <v>13</v>
      </c>
      <c r="D358" s="906"/>
      <c r="E358" s="528"/>
      <c r="F358" s="659"/>
      <c r="G358" s="907"/>
      <c r="H358" s="565"/>
      <c r="I358" s="565"/>
      <c r="J358" s="660"/>
    </row>
    <row r="359" spans="1:11" ht="26.25" customHeight="1">
      <c r="A359" s="878">
        <f t="shared" ca="1" si="5"/>
        <v>18</v>
      </c>
      <c r="B359" s="541"/>
      <c r="C359" s="528"/>
      <c r="D359" s="906"/>
      <c r="E359" s="528"/>
      <c r="F359" s="659"/>
      <c r="G359" s="907"/>
      <c r="H359" s="565"/>
      <c r="I359" s="565"/>
      <c r="J359" s="660"/>
    </row>
    <row r="360" spans="1:11" ht="26.25" customHeight="1">
      <c r="A360" s="878">
        <f t="shared" ca="1" si="5"/>
        <v>19</v>
      </c>
      <c r="B360" s="541" t="str">
        <f>中科目別内訳書!B19</f>
        <v>5</v>
      </c>
      <c r="C360" s="528" t="str">
        <f>中科目別内訳書!C19</f>
        <v>構内交換設備</v>
      </c>
      <c r="D360" s="906"/>
      <c r="E360" s="528"/>
      <c r="F360" s="659"/>
      <c r="G360" s="907"/>
      <c r="H360" s="565"/>
      <c r="I360" s="565"/>
      <c r="J360" s="660"/>
    </row>
    <row r="361" spans="1:11" ht="26.25" customHeight="1">
      <c r="A361" s="878">
        <f t="shared" ca="1" si="5"/>
        <v>20</v>
      </c>
      <c r="B361" s="541"/>
      <c r="C361" s="528" t="s">
        <v>1738</v>
      </c>
      <c r="D361" s="906" t="s">
        <v>425</v>
      </c>
      <c r="E361" s="528"/>
      <c r="F361" s="659">
        <v>1</v>
      </c>
      <c r="G361" s="907" t="s">
        <v>1633</v>
      </c>
      <c r="H361" s="565"/>
      <c r="I361" s="565"/>
      <c r="J361" s="660"/>
    </row>
    <row r="362" spans="1:11" ht="26.25" customHeight="1">
      <c r="A362" s="878">
        <f t="shared" ca="1" si="5"/>
        <v>1</v>
      </c>
      <c r="B362" s="541"/>
      <c r="C362" s="528" t="s">
        <v>1738</v>
      </c>
      <c r="D362" s="906" t="s">
        <v>1739</v>
      </c>
      <c r="E362" s="528"/>
      <c r="F362" s="659">
        <v>1</v>
      </c>
      <c r="G362" s="907" t="s">
        <v>1633</v>
      </c>
      <c r="H362" s="565"/>
      <c r="I362" s="565"/>
      <c r="J362" s="660"/>
    </row>
    <row r="363" spans="1:11" ht="26.25" customHeight="1">
      <c r="A363" s="878">
        <f t="shared" ca="1" si="5"/>
        <v>2</v>
      </c>
      <c r="B363" s="541"/>
      <c r="C363" s="528" t="s">
        <v>1738</v>
      </c>
      <c r="D363" s="906" t="s">
        <v>1740</v>
      </c>
      <c r="E363" s="528"/>
      <c r="F363" s="659">
        <v>1</v>
      </c>
      <c r="G363" s="907" t="s">
        <v>1633</v>
      </c>
      <c r="H363" s="565"/>
      <c r="I363" s="565"/>
      <c r="J363" s="660"/>
    </row>
    <row r="364" spans="1:11" ht="26.25" customHeight="1">
      <c r="A364" s="878">
        <f t="shared" ca="1" si="5"/>
        <v>3</v>
      </c>
      <c r="B364" s="541"/>
      <c r="C364" s="528" t="s">
        <v>1738</v>
      </c>
      <c r="D364" s="906" t="s">
        <v>1741</v>
      </c>
      <c r="E364" s="528"/>
      <c r="F364" s="659">
        <v>1</v>
      </c>
      <c r="G364" s="907" t="s">
        <v>1633</v>
      </c>
      <c r="H364" s="565"/>
      <c r="I364" s="565"/>
      <c r="J364" s="660"/>
    </row>
    <row r="365" spans="1:11" ht="26.25" customHeight="1">
      <c r="A365" s="878">
        <f t="shared" ca="1" si="5"/>
        <v>4</v>
      </c>
      <c r="B365" s="913"/>
      <c r="C365" s="904" t="s">
        <v>2166</v>
      </c>
      <c r="D365" s="984" t="s">
        <v>2167</v>
      </c>
      <c r="E365" s="904"/>
      <c r="F365" s="967">
        <v>18</v>
      </c>
      <c r="G365" s="971" t="s">
        <v>2136</v>
      </c>
      <c r="H365" s="565"/>
      <c r="I365" s="565"/>
      <c r="J365" s="660"/>
    </row>
    <row r="366" spans="1:11" ht="26.25" customHeight="1">
      <c r="A366" s="878">
        <f t="shared" ref="A366:A429" ca="1" si="6">MOD((CELL("ROW",B366)-2),$A$1)+1</f>
        <v>5</v>
      </c>
      <c r="B366" s="890"/>
      <c r="C366" s="886" t="s">
        <v>2089</v>
      </c>
      <c r="D366" s="887"/>
      <c r="E366" s="886"/>
      <c r="F366" s="662">
        <v>4</v>
      </c>
      <c r="G366" s="909" t="s">
        <v>2090</v>
      </c>
      <c r="H366" s="565"/>
      <c r="I366" s="565"/>
      <c r="J366" s="888"/>
    </row>
    <row r="367" spans="1:11" ht="26.25" customHeight="1">
      <c r="A367" s="878">
        <f t="shared" ca="1" si="6"/>
        <v>6</v>
      </c>
      <c r="B367" s="890"/>
      <c r="C367" s="886" t="s">
        <v>2092</v>
      </c>
      <c r="D367" s="887"/>
      <c r="E367" s="886"/>
      <c r="F367" s="896">
        <v>1</v>
      </c>
      <c r="G367" s="897" t="s">
        <v>2091</v>
      </c>
      <c r="H367" s="565"/>
      <c r="I367" s="565"/>
      <c r="J367" s="888"/>
    </row>
    <row r="368" spans="1:11" ht="26.25" customHeight="1">
      <c r="A368" s="878">
        <f t="shared" ca="1" si="6"/>
        <v>7</v>
      </c>
      <c r="B368" s="890"/>
      <c r="C368" s="886" t="s">
        <v>1808</v>
      </c>
      <c r="D368" s="887" t="s">
        <v>1933</v>
      </c>
      <c r="E368" s="886"/>
      <c r="F368" s="985">
        <v>113</v>
      </c>
      <c r="G368" s="909" t="s">
        <v>2292</v>
      </c>
      <c r="H368" s="565"/>
      <c r="I368" s="565"/>
      <c r="J368" s="660"/>
      <c r="K368" s="54"/>
    </row>
    <row r="369" spans="1:11" ht="26.25" customHeight="1">
      <c r="A369" s="878">
        <f t="shared" ca="1" si="6"/>
        <v>8</v>
      </c>
      <c r="B369" s="890"/>
      <c r="C369" s="886" t="s">
        <v>1808</v>
      </c>
      <c r="D369" s="887" t="s">
        <v>2042</v>
      </c>
      <c r="E369" s="886"/>
      <c r="F369" s="986">
        <v>76</v>
      </c>
      <c r="G369" s="909" t="s">
        <v>2292</v>
      </c>
      <c r="H369" s="565"/>
      <c r="I369" s="565"/>
      <c r="J369" s="660"/>
      <c r="K369" s="54"/>
    </row>
    <row r="370" spans="1:11" ht="26.25" customHeight="1">
      <c r="A370" s="878">
        <f t="shared" ca="1" si="6"/>
        <v>9</v>
      </c>
      <c r="B370" s="890"/>
      <c r="C370" s="886" t="s">
        <v>1808</v>
      </c>
      <c r="D370" s="887" t="s">
        <v>2043</v>
      </c>
      <c r="E370" s="886"/>
      <c r="F370" s="985">
        <v>126</v>
      </c>
      <c r="G370" s="909" t="s">
        <v>2292</v>
      </c>
      <c r="H370" s="565"/>
      <c r="I370" s="565"/>
      <c r="J370" s="660"/>
      <c r="K370" s="54"/>
    </row>
    <row r="371" spans="1:11" ht="26.25" customHeight="1">
      <c r="A371" s="878">
        <f t="shared" ca="1" si="6"/>
        <v>10</v>
      </c>
      <c r="B371" s="890"/>
      <c r="C371" s="886" t="s">
        <v>1808</v>
      </c>
      <c r="D371" s="887" t="s">
        <v>1932</v>
      </c>
      <c r="E371" s="886"/>
      <c r="F371" s="985">
        <v>58</v>
      </c>
      <c r="G371" s="909" t="s">
        <v>2292</v>
      </c>
      <c r="H371" s="565"/>
      <c r="I371" s="565"/>
      <c r="J371" s="660"/>
      <c r="K371" s="54"/>
    </row>
    <row r="372" spans="1:11" ht="26.25" customHeight="1">
      <c r="A372" s="878">
        <f t="shared" ca="1" si="6"/>
        <v>11</v>
      </c>
      <c r="B372" s="890"/>
      <c r="C372" s="886" t="s">
        <v>2044</v>
      </c>
      <c r="D372" s="887" t="s">
        <v>1934</v>
      </c>
      <c r="E372" s="886"/>
      <c r="F372" s="985">
        <v>20</v>
      </c>
      <c r="G372" s="909" t="s">
        <v>2292</v>
      </c>
      <c r="H372" s="565"/>
      <c r="I372" s="565"/>
      <c r="J372" s="660"/>
      <c r="K372" s="54"/>
    </row>
    <row r="373" spans="1:11" ht="26.25" customHeight="1">
      <c r="A373" s="878">
        <f t="shared" ca="1" si="6"/>
        <v>12</v>
      </c>
      <c r="B373" s="890"/>
      <c r="C373" s="886" t="s">
        <v>2044</v>
      </c>
      <c r="D373" s="887" t="s">
        <v>2045</v>
      </c>
      <c r="E373" s="886"/>
      <c r="F373" s="930">
        <v>12</v>
      </c>
      <c r="G373" s="909" t="s">
        <v>2292</v>
      </c>
      <c r="H373" s="565"/>
      <c r="I373" s="565"/>
      <c r="J373" s="660"/>
      <c r="K373" s="54"/>
    </row>
    <row r="374" spans="1:11" ht="26.25" customHeight="1">
      <c r="A374" s="878">
        <f t="shared" ca="1" si="6"/>
        <v>13</v>
      </c>
      <c r="B374" s="890"/>
      <c r="C374" s="886" t="s">
        <v>2044</v>
      </c>
      <c r="D374" s="887" t="s">
        <v>1935</v>
      </c>
      <c r="E374" s="886"/>
      <c r="F374" s="985">
        <v>7</v>
      </c>
      <c r="G374" s="909" t="s">
        <v>2292</v>
      </c>
      <c r="H374" s="565"/>
      <c r="I374" s="565"/>
      <c r="J374" s="660"/>
      <c r="K374" s="54"/>
    </row>
    <row r="375" spans="1:11" ht="26.25" customHeight="1">
      <c r="A375" s="878">
        <f t="shared" ca="1" si="6"/>
        <v>14</v>
      </c>
      <c r="B375" s="890"/>
      <c r="C375" s="886" t="s">
        <v>2044</v>
      </c>
      <c r="D375" s="887" t="s">
        <v>2046</v>
      </c>
      <c r="E375" s="886"/>
      <c r="F375" s="930">
        <v>4</v>
      </c>
      <c r="G375" s="909" t="s">
        <v>2292</v>
      </c>
      <c r="H375" s="565"/>
      <c r="I375" s="565"/>
      <c r="J375" s="660"/>
      <c r="K375" s="54"/>
    </row>
    <row r="376" spans="1:11" ht="26.25" customHeight="1">
      <c r="A376" s="878">
        <f t="shared" ca="1" si="6"/>
        <v>15</v>
      </c>
      <c r="B376" s="890"/>
      <c r="C376" s="886" t="s">
        <v>2047</v>
      </c>
      <c r="D376" s="887" t="s">
        <v>1935</v>
      </c>
      <c r="E376" s="886"/>
      <c r="F376" s="930">
        <v>3</v>
      </c>
      <c r="G376" s="909" t="s">
        <v>2292</v>
      </c>
      <c r="H376" s="565"/>
      <c r="I376" s="565"/>
      <c r="J376" s="660"/>
      <c r="K376" s="54"/>
    </row>
    <row r="377" spans="1:11" ht="26.25" customHeight="1">
      <c r="A377" s="878">
        <f t="shared" ca="1" si="6"/>
        <v>16</v>
      </c>
      <c r="B377" s="890"/>
      <c r="C377" s="886" t="s">
        <v>2047</v>
      </c>
      <c r="D377" s="887" t="s">
        <v>2046</v>
      </c>
      <c r="E377" s="886"/>
      <c r="F377" s="930">
        <v>26</v>
      </c>
      <c r="G377" s="909" t="s">
        <v>2292</v>
      </c>
      <c r="H377" s="565"/>
      <c r="I377" s="565"/>
      <c r="J377" s="660"/>
      <c r="K377" s="54"/>
    </row>
    <row r="378" spans="1:11" ht="26.25" customHeight="1">
      <c r="A378" s="878">
        <f t="shared" ca="1" si="6"/>
        <v>17</v>
      </c>
      <c r="B378" s="913"/>
      <c r="C378" s="957" t="s">
        <v>2083</v>
      </c>
      <c r="D378" s="921" t="s">
        <v>1937</v>
      </c>
      <c r="E378" s="931"/>
      <c r="F378" s="978">
        <v>58</v>
      </c>
      <c r="G378" s="909" t="s">
        <v>2292</v>
      </c>
      <c r="H378" s="565"/>
      <c r="I378" s="565"/>
      <c r="J378" s="660"/>
    </row>
    <row r="379" spans="1:11" ht="26.25" customHeight="1">
      <c r="A379" s="878">
        <f t="shared" ca="1" si="6"/>
        <v>18</v>
      </c>
      <c r="B379" s="913"/>
      <c r="C379" s="957" t="s">
        <v>2083</v>
      </c>
      <c r="D379" s="921" t="s">
        <v>1936</v>
      </c>
      <c r="E379" s="931"/>
      <c r="F379" s="978">
        <v>113</v>
      </c>
      <c r="G379" s="909" t="s">
        <v>2292</v>
      </c>
      <c r="H379" s="565"/>
      <c r="I379" s="565"/>
      <c r="J379" s="660"/>
    </row>
    <row r="380" spans="1:11" ht="26.25" customHeight="1">
      <c r="A380" s="878">
        <f t="shared" ca="1" si="6"/>
        <v>19</v>
      </c>
      <c r="B380" s="913"/>
      <c r="C380" s="957" t="s">
        <v>2083</v>
      </c>
      <c r="D380" s="921" t="s">
        <v>1938</v>
      </c>
      <c r="E380" s="931"/>
      <c r="F380" s="978">
        <v>7</v>
      </c>
      <c r="G380" s="909" t="s">
        <v>2292</v>
      </c>
      <c r="H380" s="565"/>
      <c r="I380" s="565"/>
      <c r="J380" s="660"/>
    </row>
    <row r="381" spans="1:11" ht="26.25" customHeight="1">
      <c r="A381" s="878">
        <f t="shared" ca="1" si="6"/>
        <v>20</v>
      </c>
      <c r="B381" s="913"/>
      <c r="C381" s="957" t="s">
        <v>2083</v>
      </c>
      <c r="D381" s="921" t="s">
        <v>1939</v>
      </c>
      <c r="E381" s="931"/>
      <c r="F381" s="978">
        <v>17</v>
      </c>
      <c r="G381" s="909" t="s">
        <v>2292</v>
      </c>
      <c r="H381" s="565"/>
      <c r="I381" s="565"/>
      <c r="J381" s="660"/>
    </row>
    <row r="382" spans="1:11" ht="26.25" customHeight="1">
      <c r="A382" s="878">
        <f t="shared" ca="1" si="6"/>
        <v>1</v>
      </c>
      <c r="B382" s="913"/>
      <c r="C382" s="983" t="s">
        <v>390</v>
      </c>
      <c r="D382" s="987" t="s">
        <v>2164</v>
      </c>
      <c r="E382" s="904"/>
      <c r="F382" s="967">
        <v>19.399999999999999</v>
      </c>
      <c r="G382" s="973" t="s">
        <v>2292</v>
      </c>
      <c r="H382" s="565"/>
      <c r="I382" s="565"/>
      <c r="J382" s="660"/>
    </row>
    <row r="383" spans="1:11" ht="26.25" customHeight="1">
      <c r="A383" s="878">
        <f t="shared" ca="1" si="6"/>
        <v>2</v>
      </c>
      <c r="B383" s="913"/>
      <c r="C383" s="983" t="s">
        <v>390</v>
      </c>
      <c r="D383" s="987" t="s">
        <v>2163</v>
      </c>
      <c r="E383" s="904"/>
      <c r="F383" s="967">
        <v>15.7</v>
      </c>
      <c r="G383" s="973" t="s">
        <v>2292</v>
      </c>
      <c r="H383" s="565"/>
      <c r="I383" s="565"/>
      <c r="J383" s="660"/>
    </row>
    <row r="384" spans="1:11" ht="26.25" customHeight="1">
      <c r="A384" s="878">
        <f t="shared" ca="1" si="6"/>
        <v>3</v>
      </c>
      <c r="B384" s="913"/>
      <c r="C384" s="904" t="s">
        <v>2147</v>
      </c>
      <c r="D384" s="984"/>
      <c r="E384" s="904"/>
      <c r="F384" s="967">
        <v>4</v>
      </c>
      <c r="G384" s="971" t="s">
        <v>2136</v>
      </c>
      <c r="H384" s="565"/>
      <c r="I384" s="565"/>
      <c r="J384" s="660"/>
    </row>
    <row r="385" spans="1:10" ht="26.25" customHeight="1">
      <c r="A385" s="878">
        <f t="shared" ca="1" si="6"/>
        <v>4</v>
      </c>
      <c r="B385" s="913"/>
      <c r="C385" s="975" t="s">
        <v>1882</v>
      </c>
      <c r="D385" s="972" t="s">
        <v>2165</v>
      </c>
      <c r="E385" s="904"/>
      <c r="F385" s="967">
        <v>4</v>
      </c>
      <c r="G385" s="971" t="s">
        <v>2136</v>
      </c>
      <c r="H385" s="565"/>
      <c r="I385" s="565"/>
      <c r="J385" s="660"/>
    </row>
    <row r="386" spans="1:10" ht="26.25" customHeight="1">
      <c r="A386" s="878">
        <f t="shared" ca="1" si="6"/>
        <v>5</v>
      </c>
      <c r="B386" s="913"/>
      <c r="C386" s="904" t="s">
        <v>2169</v>
      </c>
      <c r="D386" s="970" t="s">
        <v>2170</v>
      </c>
      <c r="E386" s="904"/>
      <c r="F386" s="938">
        <v>3</v>
      </c>
      <c r="G386" s="973" t="s">
        <v>2160</v>
      </c>
      <c r="H386" s="565"/>
      <c r="I386" s="565"/>
      <c r="J386" s="660"/>
    </row>
    <row r="387" spans="1:10" ht="26.25" customHeight="1">
      <c r="A387" s="878">
        <f t="shared" ca="1" si="6"/>
        <v>6</v>
      </c>
      <c r="B387" s="913"/>
      <c r="C387" s="975" t="s">
        <v>1921</v>
      </c>
      <c r="D387" s="972" t="s">
        <v>2168</v>
      </c>
      <c r="E387" s="904"/>
      <c r="F387" s="967">
        <v>1</v>
      </c>
      <c r="G387" s="971" t="s">
        <v>2135</v>
      </c>
      <c r="H387" s="565"/>
      <c r="I387" s="565"/>
      <c r="J387" s="660"/>
    </row>
    <row r="388" spans="1:10" ht="26.25" customHeight="1">
      <c r="A388" s="878">
        <f t="shared" ca="1" si="6"/>
        <v>7</v>
      </c>
      <c r="B388" s="913"/>
      <c r="C388" s="975" t="s">
        <v>2119</v>
      </c>
      <c r="D388" s="972" t="s">
        <v>2168</v>
      </c>
      <c r="E388" s="904"/>
      <c r="F388" s="967">
        <v>4</v>
      </c>
      <c r="G388" s="971" t="s">
        <v>2135</v>
      </c>
      <c r="H388" s="565"/>
      <c r="I388" s="565"/>
      <c r="J388" s="660"/>
    </row>
    <row r="389" spans="1:10" ht="26.25" customHeight="1">
      <c r="A389" s="878">
        <f t="shared" ca="1" si="6"/>
        <v>8</v>
      </c>
      <c r="B389" s="913"/>
      <c r="C389" s="904" t="s">
        <v>2171</v>
      </c>
      <c r="D389" s="970"/>
      <c r="E389" s="904"/>
      <c r="F389" s="967">
        <v>1</v>
      </c>
      <c r="G389" s="971" t="s">
        <v>743</v>
      </c>
      <c r="H389" s="565"/>
      <c r="I389" s="565"/>
      <c r="J389" s="660"/>
    </row>
    <row r="390" spans="1:10" ht="26.25" customHeight="1">
      <c r="A390" s="878">
        <f t="shared" ca="1" si="6"/>
        <v>9</v>
      </c>
      <c r="B390" s="541"/>
      <c r="C390" s="651" t="s">
        <v>13</v>
      </c>
      <c r="D390" s="906"/>
      <c r="E390" s="528"/>
      <c r="F390" s="659"/>
      <c r="G390" s="907"/>
      <c r="H390" s="565"/>
      <c r="I390" s="565"/>
      <c r="J390" s="660"/>
    </row>
    <row r="391" spans="1:10" ht="26.25" customHeight="1">
      <c r="A391" s="878">
        <f t="shared" ca="1" si="6"/>
        <v>10</v>
      </c>
      <c r="B391" s="541"/>
      <c r="C391" s="528"/>
      <c r="D391" s="906"/>
      <c r="E391" s="528"/>
      <c r="F391" s="659"/>
      <c r="G391" s="907"/>
      <c r="H391" s="565"/>
      <c r="I391" s="565"/>
      <c r="J391" s="660"/>
    </row>
    <row r="392" spans="1:10" ht="26.25" customHeight="1">
      <c r="A392" s="878">
        <f t="shared" ca="1" si="6"/>
        <v>11</v>
      </c>
      <c r="B392" s="541" t="str">
        <f>中科目別内訳書!B22</f>
        <v>6</v>
      </c>
      <c r="C392" s="528" t="str">
        <f>中科目別内訳書!C22</f>
        <v>集中検針設備</v>
      </c>
      <c r="D392" s="906"/>
      <c r="E392" s="528"/>
      <c r="F392" s="659"/>
      <c r="G392" s="907"/>
      <c r="H392" s="565"/>
      <c r="I392" s="565"/>
      <c r="J392" s="660"/>
    </row>
    <row r="393" spans="1:10" ht="26.25" customHeight="1">
      <c r="A393" s="878">
        <f t="shared" ca="1" si="6"/>
        <v>12</v>
      </c>
      <c r="B393" s="541"/>
      <c r="C393" s="528" t="s">
        <v>1742</v>
      </c>
      <c r="D393" s="906"/>
      <c r="E393" s="528"/>
      <c r="F393" s="659">
        <v>1</v>
      </c>
      <c r="G393" s="907" t="s">
        <v>526</v>
      </c>
      <c r="H393" s="565"/>
      <c r="I393" s="565"/>
      <c r="J393" s="660"/>
    </row>
    <row r="394" spans="1:10" ht="26.25" customHeight="1">
      <c r="A394" s="878">
        <f t="shared" ca="1" si="6"/>
        <v>13</v>
      </c>
      <c r="B394" s="541"/>
      <c r="C394" s="528" t="s">
        <v>1743</v>
      </c>
      <c r="D394" s="906"/>
      <c r="E394" s="528"/>
      <c r="F394" s="659">
        <v>4</v>
      </c>
      <c r="G394" s="907" t="s">
        <v>526</v>
      </c>
      <c r="H394" s="565"/>
      <c r="I394" s="565"/>
      <c r="J394" s="660"/>
    </row>
    <row r="395" spans="1:10" ht="26.25" customHeight="1">
      <c r="A395" s="878">
        <f t="shared" ca="1" si="6"/>
        <v>14</v>
      </c>
      <c r="B395" s="541"/>
      <c r="C395" s="528" t="s">
        <v>2285</v>
      </c>
      <c r="D395" s="906"/>
      <c r="E395" s="528"/>
      <c r="F395" s="659">
        <v>1</v>
      </c>
      <c r="G395" s="907" t="s">
        <v>743</v>
      </c>
      <c r="H395" s="565"/>
      <c r="I395" s="565"/>
      <c r="J395" s="660"/>
    </row>
    <row r="396" spans="1:10" ht="26.25" customHeight="1">
      <c r="A396" s="878">
        <f t="shared" ca="1" si="6"/>
        <v>15</v>
      </c>
      <c r="B396" s="890"/>
      <c r="C396" s="886" t="s">
        <v>1805</v>
      </c>
      <c r="D396" s="887" t="s">
        <v>1946</v>
      </c>
      <c r="E396" s="886"/>
      <c r="F396" s="985">
        <v>11</v>
      </c>
      <c r="G396" s="909" t="s">
        <v>2292</v>
      </c>
      <c r="H396" s="565"/>
      <c r="I396" s="565"/>
      <c r="J396" s="660"/>
    </row>
    <row r="397" spans="1:10" ht="26.25" customHeight="1">
      <c r="A397" s="878">
        <f t="shared" ca="1" si="6"/>
        <v>16</v>
      </c>
      <c r="B397" s="890"/>
      <c r="C397" s="886" t="s">
        <v>1805</v>
      </c>
      <c r="D397" s="887" t="s">
        <v>2038</v>
      </c>
      <c r="E397" s="886"/>
      <c r="F397" s="985">
        <v>7</v>
      </c>
      <c r="G397" s="909" t="s">
        <v>2292</v>
      </c>
      <c r="H397" s="565"/>
      <c r="I397" s="565"/>
      <c r="J397" s="660"/>
    </row>
    <row r="398" spans="1:10" ht="26.25" customHeight="1">
      <c r="A398" s="878">
        <f t="shared" ca="1" si="6"/>
        <v>17</v>
      </c>
      <c r="B398" s="890"/>
      <c r="C398" s="886" t="s">
        <v>2048</v>
      </c>
      <c r="D398" s="887" t="s">
        <v>1809</v>
      </c>
      <c r="E398" s="886"/>
      <c r="F398" s="986">
        <v>117</v>
      </c>
      <c r="G398" s="909" t="s">
        <v>2292</v>
      </c>
      <c r="H398" s="565"/>
      <c r="I398" s="565"/>
      <c r="J398" s="660"/>
    </row>
    <row r="399" spans="1:10" ht="26.25" customHeight="1">
      <c r="A399" s="878">
        <f t="shared" ca="1" si="6"/>
        <v>18</v>
      </c>
      <c r="B399" s="890"/>
      <c r="C399" s="886" t="s">
        <v>2048</v>
      </c>
      <c r="D399" s="887" t="s">
        <v>2013</v>
      </c>
      <c r="E399" s="886"/>
      <c r="F399" s="985">
        <v>238</v>
      </c>
      <c r="G399" s="909" t="s">
        <v>2292</v>
      </c>
      <c r="H399" s="565"/>
      <c r="I399" s="565"/>
      <c r="J399" s="660"/>
    </row>
    <row r="400" spans="1:10" ht="26.25" customHeight="1">
      <c r="A400" s="878">
        <f t="shared" ca="1" si="6"/>
        <v>19</v>
      </c>
      <c r="B400" s="890"/>
      <c r="C400" s="886" t="s">
        <v>2048</v>
      </c>
      <c r="D400" s="887" t="s">
        <v>2049</v>
      </c>
      <c r="E400" s="922"/>
      <c r="F400" s="986">
        <v>13</v>
      </c>
      <c r="G400" s="909" t="s">
        <v>2292</v>
      </c>
      <c r="H400" s="565"/>
      <c r="I400" s="565"/>
      <c r="J400" s="660"/>
    </row>
    <row r="401" spans="1:10" ht="26.25" customHeight="1">
      <c r="A401" s="878">
        <f t="shared" ca="1" si="6"/>
        <v>20</v>
      </c>
      <c r="B401" s="890"/>
      <c r="C401" s="886" t="s">
        <v>2048</v>
      </c>
      <c r="D401" s="887" t="s">
        <v>2278</v>
      </c>
      <c r="E401" s="886"/>
      <c r="F401" s="930">
        <v>13</v>
      </c>
      <c r="G401" s="909" t="s">
        <v>2292</v>
      </c>
      <c r="H401" s="565"/>
      <c r="I401" s="565"/>
      <c r="J401" s="660"/>
    </row>
    <row r="402" spans="1:10" ht="26.25" customHeight="1">
      <c r="A402" s="878">
        <f t="shared" ca="1" si="6"/>
        <v>1</v>
      </c>
      <c r="B402" s="913"/>
      <c r="C402" s="957" t="s">
        <v>2083</v>
      </c>
      <c r="D402" s="921" t="s">
        <v>1807</v>
      </c>
      <c r="E402" s="886"/>
      <c r="F402" s="986">
        <v>125</v>
      </c>
      <c r="G402" s="909" t="s">
        <v>2292</v>
      </c>
      <c r="H402" s="565"/>
      <c r="I402" s="565"/>
      <c r="J402" s="660"/>
    </row>
    <row r="403" spans="1:10" ht="26.25" customHeight="1">
      <c r="A403" s="878">
        <f t="shared" ca="1" si="6"/>
        <v>2</v>
      </c>
      <c r="B403" s="913"/>
      <c r="C403" s="957" t="s">
        <v>2083</v>
      </c>
      <c r="D403" s="921" t="s">
        <v>1944</v>
      </c>
      <c r="E403" s="886"/>
      <c r="F403" s="567">
        <v>3</v>
      </c>
      <c r="G403" s="909" t="s">
        <v>2292</v>
      </c>
      <c r="H403" s="565"/>
      <c r="I403" s="565"/>
      <c r="J403" s="660"/>
    </row>
    <row r="404" spans="1:10" ht="26.25" customHeight="1">
      <c r="A404" s="878">
        <f t="shared" ca="1" si="6"/>
        <v>3</v>
      </c>
      <c r="B404" s="913"/>
      <c r="C404" s="957" t="s">
        <v>2083</v>
      </c>
      <c r="D404" s="921" t="s">
        <v>1930</v>
      </c>
      <c r="E404" s="886"/>
      <c r="F404" s="567">
        <v>13</v>
      </c>
      <c r="G404" s="909" t="s">
        <v>2292</v>
      </c>
      <c r="H404" s="565"/>
      <c r="I404" s="565"/>
      <c r="J404" s="660"/>
    </row>
    <row r="405" spans="1:10" ht="26.25" customHeight="1">
      <c r="A405" s="878">
        <f t="shared" ca="1" si="6"/>
        <v>4</v>
      </c>
      <c r="B405" s="913"/>
      <c r="C405" s="958" t="s">
        <v>1945</v>
      </c>
      <c r="D405" s="921" t="s">
        <v>1827</v>
      </c>
      <c r="E405" s="886"/>
      <c r="F405" s="567">
        <v>3</v>
      </c>
      <c r="G405" s="909" t="s">
        <v>2292</v>
      </c>
      <c r="H405" s="565"/>
      <c r="I405" s="565"/>
      <c r="J405" s="660"/>
    </row>
    <row r="406" spans="1:10" ht="26.25" customHeight="1">
      <c r="A406" s="878">
        <f t="shared" ca="1" si="6"/>
        <v>5</v>
      </c>
      <c r="B406" s="913"/>
      <c r="C406" s="975" t="s">
        <v>1886</v>
      </c>
      <c r="D406" s="972" t="s">
        <v>1887</v>
      </c>
      <c r="E406" s="904"/>
      <c r="F406" s="967">
        <v>1</v>
      </c>
      <c r="G406" s="971" t="s">
        <v>1746</v>
      </c>
      <c r="H406" s="565"/>
      <c r="I406" s="565"/>
      <c r="J406" s="660"/>
    </row>
    <row r="407" spans="1:10" ht="26.25" customHeight="1">
      <c r="A407" s="878">
        <f t="shared" ca="1" si="6"/>
        <v>6</v>
      </c>
      <c r="B407" s="913"/>
      <c r="C407" s="904" t="s">
        <v>1224</v>
      </c>
      <c r="D407" s="939"/>
      <c r="E407" s="904"/>
      <c r="F407" s="967">
        <v>1</v>
      </c>
      <c r="G407" s="971" t="s">
        <v>743</v>
      </c>
      <c r="H407" s="565"/>
      <c r="I407" s="565"/>
      <c r="J407" s="660"/>
    </row>
    <row r="408" spans="1:10" ht="26.25" customHeight="1">
      <c r="A408" s="878">
        <f t="shared" ca="1" si="6"/>
        <v>7</v>
      </c>
      <c r="B408" s="913"/>
      <c r="C408" s="904" t="s">
        <v>2247</v>
      </c>
      <c r="D408" s="970"/>
      <c r="E408" s="904"/>
      <c r="F408" s="967">
        <v>1</v>
      </c>
      <c r="G408" s="971" t="s">
        <v>743</v>
      </c>
      <c r="H408" s="565"/>
      <c r="I408" s="565"/>
      <c r="J408" s="660"/>
    </row>
    <row r="409" spans="1:10" ht="26.25" customHeight="1">
      <c r="A409" s="878">
        <f t="shared" ca="1" si="6"/>
        <v>8</v>
      </c>
      <c r="B409" s="541"/>
      <c r="C409" s="651" t="s">
        <v>13</v>
      </c>
      <c r="D409" s="906"/>
      <c r="E409" s="528"/>
      <c r="F409" s="659"/>
      <c r="G409" s="907"/>
      <c r="H409" s="565"/>
      <c r="I409" s="565"/>
      <c r="J409" s="660"/>
    </row>
    <row r="410" spans="1:10" ht="26.25" customHeight="1">
      <c r="A410" s="878">
        <f t="shared" ca="1" si="6"/>
        <v>9</v>
      </c>
      <c r="B410" s="541"/>
      <c r="C410" s="886"/>
      <c r="D410" s="887"/>
      <c r="E410" s="528"/>
      <c r="F410" s="659"/>
      <c r="G410" s="907"/>
      <c r="H410" s="565"/>
      <c r="I410" s="565"/>
      <c r="J410" s="660"/>
    </row>
    <row r="411" spans="1:10" ht="26.25" customHeight="1">
      <c r="A411" s="878">
        <f t="shared" ca="1" si="6"/>
        <v>10</v>
      </c>
      <c r="B411" s="541" t="str">
        <f>中科目別内訳書!B25</f>
        <v>7</v>
      </c>
      <c r="C411" s="528" t="str">
        <f>中科目別内訳書!C25</f>
        <v>拡声設備</v>
      </c>
      <c r="D411" s="906"/>
      <c r="E411" s="528"/>
      <c r="F411" s="659"/>
      <c r="G411" s="907"/>
      <c r="H411" s="565"/>
      <c r="I411" s="565"/>
      <c r="J411" s="660"/>
    </row>
    <row r="412" spans="1:10" ht="26.25" customHeight="1">
      <c r="A412" s="878">
        <f t="shared" ca="1" si="6"/>
        <v>11</v>
      </c>
      <c r="B412" s="541"/>
      <c r="C412" s="528" t="s">
        <v>1749</v>
      </c>
      <c r="D412" s="906" t="s">
        <v>1750</v>
      </c>
      <c r="E412" s="528"/>
      <c r="F412" s="659">
        <v>1</v>
      </c>
      <c r="G412" s="907" t="s">
        <v>1744</v>
      </c>
      <c r="H412" s="565"/>
      <c r="I412" s="565"/>
      <c r="J412" s="660"/>
    </row>
    <row r="413" spans="1:10" ht="26.25" customHeight="1">
      <c r="A413" s="878">
        <f t="shared" ca="1" si="6"/>
        <v>12</v>
      </c>
      <c r="B413" s="541"/>
      <c r="C413" s="528" t="s">
        <v>1745</v>
      </c>
      <c r="D413" s="906"/>
      <c r="E413" s="528"/>
      <c r="F413" s="967">
        <v>9</v>
      </c>
      <c r="G413" s="907" t="s">
        <v>1746</v>
      </c>
      <c r="H413" s="565"/>
      <c r="I413" s="565"/>
      <c r="J413" s="660"/>
    </row>
    <row r="414" spans="1:10" ht="26.25" customHeight="1">
      <c r="A414" s="878">
        <f t="shared" ca="1" si="6"/>
        <v>13</v>
      </c>
      <c r="B414" s="541"/>
      <c r="C414" s="528" t="s">
        <v>1745</v>
      </c>
      <c r="D414" s="906" t="s">
        <v>1975</v>
      </c>
      <c r="E414" s="528"/>
      <c r="F414" s="659">
        <v>11</v>
      </c>
      <c r="G414" s="907" t="s">
        <v>1746</v>
      </c>
      <c r="H414" s="565"/>
      <c r="I414" s="565"/>
      <c r="J414" s="660"/>
    </row>
    <row r="415" spans="1:10" ht="26.25" customHeight="1">
      <c r="A415" s="878">
        <f t="shared" ca="1" si="6"/>
        <v>14</v>
      </c>
      <c r="B415" s="541"/>
      <c r="C415" s="528" t="s">
        <v>1747</v>
      </c>
      <c r="D415" s="906"/>
      <c r="E415" s="528"/>
      <c r="F415" s="659">
        <v>12</v>
      </c>
      <c r="G415" s="907" t="s">
        <v>1746</v>
      </c>
      <c r="H415" s="565"/>
      <c r="I415" s="565"/>
      <c r="J415" s="660"/>
    </row>
    <row r="416" spans="1:10" ht="26.25" customHeight="1">
      <c r="A416" s="878">
        <f t="shared" ca="1" si="6"/>
        <v>15</v>
      </c>
      <c r="B416" s="541"/>
      <c r="C416" s="528" t="s">
        <v>1748</v>
      </c>
      <c r="D416" s="887"/>
      <c r="E416" s="922"/>
      <c r="F416" s="659">
        <v>21</v>
      </c>
      <c r="G416" s="907" t="s">
        <v>1746</v>
      </c>
      <c r="H416" s="565"/>
      <c r="I416" s="565"/>
      <c r="J416" s="660"/>
    </row>
    <row r="417" spans="1:10" ht="26.25" customHeight="1">
      <c r="A417" s="878">
        <f t="shared" ca="1" si="6"/>
        <v>16</v>
      </c>
      <c r="B417" s="890"/>
      <c r="C417" s="886" t="s">
        <v>2111</v>
      </c>
      <c r="D417" s="887"/>
      <c r="E417" s="886"/>
      <c r="F417" s="893">
        <v>1</v>
      </c>
      <c r="G417" s="894" t="s">
        <v>2112</v>
      </c>
      <c r="H417" s="895"/>
      <c r="I417" s="565"/>
      <c r="J417" s="888"/>
    </row>
    <row r="418" spans="1:10" ht="26.25" customHeight="1">
      <c r="A418" s="878">
        <f t="shared" ca="1" si="6"/>
        <v>17</v>
      </c>
      <c r="B418" s="916"/>
      <c r="C418" s="955" t="s">
        <v>1810</v>
      </c>
      <c r="D418" s="921" t="s">
        <v>1811</v>
      </c>
      <c r="E418" s="886"/>
      <c r="F418" s="985">
        <v>109</v>
      </c>
      <c r="G418" s="909" t="s">
        <v>2292</v>
      </c>
      <c r="H418" s="565"/>
      <c r="I418" s="565"/>
      <c r="J418" s="660"/>
    </row>
    <row r="419" spans="1:10" ht="26.25" customHeight="1">
      <c r="A419" s="878">
        <f t="shared" ca="1" si="6"/>
        <v>18</v>
      </c>
      <c r="B419" s="916"/>
      <c r="C419" s="955" t="s">
        <v>1810</v>
      </c>
      <c r="D419" s="921" t="s">
        <v>1813</v>
      </c>
      <c r="E419" s="886"/>
      <c r="F419" s="985">
        <v>148</v>
      </c>
      <c r="G419" s="909" t="s">
        <v>2292</v>
      </c>
      <c r="H419" s="565"/>
      <c r="I419" s="565"/>
      <c r="J419" s="660"/>
    </row>
    <row r="420" spans="1:10" ht="26.25" customHeight="1">
      <c r="A420" s="878">
        <f t="shared" ca="1" si="6"/>
        <v>19</v>
      </c>
      <c r="B420" s="926"/>
      <c r="C420" s="933" t="s">
        <v>1810</v>
      </c>
      <c r="D420" s="921" t="s">
        <v>1812</v>
      </c>
      <c r="E420" s="886"/>
      <c r="F420" s="986">
        <v>93</v>
      </c>
      <c r="G420" s="909" t="s">
        <v>2292</v>
      </c>
      <c r="H420" s="565"/>
      <c r="I420" s="565"/>
      <c r="J420" s="660"/>
    </row>
    <row r="421" spans="1:10" ht="26.25" customHeight="1">
      <c r="A421" s="878">
        <f t="shared" ca="1" si="6"/>
        <v>20</v>
      </c>
      <c r="B421" s="916"/>
      <c r="C421" s="955" t="s">
        <v>1810</v>
      </c>
      <c r="D421" s="921" t="s">
        <v>2281</v>
      </c>
      <c r="E421" s="886"/>
      <c r="F421" s="985">
        <v>47</v>
      </c>
      <c r="G421" s="909" t="s">
        <v>2292</v>
      </c>
      <c r="H421" s="565"/>
      <c r="I421" s="565"/>
      <c r="J421" s="660"/>
    </row>
    <row r="422" spans="1:10" ht="26.25" customHeight="1">
      <c r="A422" s="878">
        <f t="shared" ca="1" si="6"/>
        <v>1</v>
      </c>
      <c r="B422" s="918"/>
      <c r="C422" s="955" t="s">
        <v>1810</v>
      </c>
      <c r="D422" s="921" t="s">
        <v>1949</v>
      </c>
      <c r="E422" s="886"/>
      <c r="F422" s="985">
        <v>7</v>
      </c>
      <c r="G422" s="909" t="s">
        <v>2292</v>
      </c>
      <c r="H422" s="565"/>
      <c r="I422" s="565"/>
      <c r="J422" s="660"/>
    </row>
    <row r="423" spans="1:10" ht="26.25" customHeight="1">
      <c r="A423" s="878">
        <f t="shared" ca="1" si="6"/>
        <v>2</v>
      </c>
      <c r="B423" s="918"/>
      <c r="C423" s="955" t="s">
        <v>1810</v>
      </c>
      <c r="D423" s="921" t="s">
        <v>1950</v>
      </c>
      <c r="E423" s="886"/>
      <c r="F423" s="985">
        <v>4</v>
      </c>
      <c r="G423" s="909" t="s">
        <v>2292</v>
      </c>
      <c r="H423" s="565"/>
      <c r="I423" s="565"/>
      <c r="J423" s="660"/>
    </row>
    <row r="424" spans="1:10" ht="26.25" customHeight="1">
      <c r="A424" s="878">
        <f t="shared" ca="1" si="6"/>
        <v>3</v>
      </c>
      <c r="B424" s="918"/>
      <c r="C424" s="955" t="s">
        <v>1810</v>
      </c>
      <c r="D424" s="921" t="s">
        <v>1951</v>
      </c>
      <c r="E424" s="886"/>
      <c r="F424" s="985">
        <v>7</v>
      </c>
      <c r="G424" s="909" t="s">
        <v>2292</v>
      </c>
      <c r="H424" s="565"/>
      <c r="I424" s="565"/>
      <c r="J424" s="660"/>
    </row>
    <row r="425" spans="1:10" ht="26.25" customHeight="1">
      <c r="A425" s="878">
        <f t="shared" ca="1" si="6"/>
        <v>4</v>
      </c>
      <c r="B425" s="918"/>
      <c r="C425" s="955" t="s">
        <v>1810</v>
      </c>
      <c r="D425" s="921" t="s">
        <v>1952</v>
      </c>
      <c r="E425" s="886"/>
      <c r="F425" s="985">
        <v>4</v>
      </c>
      <c r="G425" s="909" t="s">
        <v>2292</v>
      </c>
      <c r="H425" s="565"/>
      <c r="I425" s="565"/>
      <c r="J425" s="660"/>
    </row>
    <row r="426" spans="1:10" ht="26.25" customHeight="1">
      <c r="A426" s="878">
        <f t="shared" ca="1" si="6"/>
        <v>5</v>
      </c>
      <c r="B426" s="918"/>
      <c r="C426" s="955" t="s">
        <v>1810</v>
      </c>
      <c r="D426" s="921" t="s">
        <v>1953</v>
      </c>
      <c r="E426" s="886"/>
      <c r="F426" s="985">
        <v>13</v>
      </c>
      <c r="G426" s="909" t="s">
        <v>2292</v>
      </c>
      <c r="H426" s="565"/>
      <c r="I426" s="565"/>
      <c r="J426" s="660"/>
    </row>
    <row r="427" spans="1:10" ht="26.25" customHeight="1">
      <c r="A427" s="878">
        <f t="shared" ca="1" si="6"/>
        <v>6</v>
      </c>
      <c r="B427" s="918"/>
      <c r="C427" s="955" t="s">
        <v>1810</v>
      </c>
      <c r="D427" s="921" t="s">
        <v>1954</v>
      </c>
      <c r="E427" s="886"/>
      <c r="F427" s="985">
        <v>4</v>
      </c>
      <c r="G427" s="909" t="s">
        <v>2292</v>
      </c>
      <c r="H427" s="565"/>
      <c r="I427" s="565"/>
      <c r="J427" s="660"/>
    </row>
    <row r="428" spans="1:10" ht="26.25" customHeight="1">
      <c r="A428" s="878">
        <f t="shared" ca="1" si="6"/>
        <v>7</v>
      </c>
      <c r="B428" s="918"/>
      <c r="C428" s="955" t="s">
        <v>1810</v>
      </c>
      <c r="D428" s="921" t="s">
        <v>1955</v>
      </c>
      <c r="E428" s="886"/>
      <c r="F428" s="930">
        <v>1</v>
      </c>
      <c r="G428" s="909" t="s">
        <v>2292</v>
      </c>
      <c r="H428" s="565"/>
      <c r="I428" s="565"/>
      <c r="J428" s="660"/>
    </row>
    <row r="429" spans="1:10" ht="26.25" customHeight="1">
      <c r="A429" s="878">
        <f t="shared" ca="1" si="6"/>
        <v>8</v>
      </c>
      <c r="B429" s="918"/>
      <c r="C429" s="955" t="s">
        <v>1810</v>
      </c>
      <c r="D429" s="921" t="s">
        <v>2282</v>
      </c>
      <c r="E429" s="886"/>
      <c r="F429" s="930">
        <v>2</v>
      </c>
      <c r="G429" s="909" t="s">
        <v>2292</v>
      </c>
      <c r="H429" s="565"/>
      <c r="I429" s="565"/>
      <c r="J429" s="660"/>
    </row>
    <row r="430" spans="1:10" ht="26.25" customHeight="1">
      <c r="A430" s="878">
        <f t="shared" ref="A430:A492" ca="1" si="7">MOD((CELL("ROW",B430)-2),$A$1)+1</f>
        <v>9</v>
      </c>
      <c r="B430" s="926"/>
      <c r="C430" s="933" t="s">
        <v>1974</v>
      </c>
      <c r="D430" s="921" t="s">
        <v>1875</v>
      </c>
      <c r="E430" s="886"/>
      <c r="F430" s="567">
        <v>1</v>
      </c>
      <c r="G430" s="909" t="s">
        <v>2292</v>
      </c>
      <c r="H430" s="565"/>
      <c r="I430" s="565"/>
      <c r="J430" s="660"/>
    </row>
    <row r="431" spans="1:10" ht="26.25" customHeight="1">
      <c r="A431" s="878">
        <f t="shared" ca="1" si="7"/>
        <v>10</v>
      </c>
      <c r="B431" s="916"/>
      <c r="C431" s="933" t="s">
        <v>1974</v>
      </c>
      <c r="D431" s="921" t="s">
        <v>2283</v>
      </c>
      <c r="E431" s="886"/>
      <c r="F431" s="930">
        <v>3</v>
      </c>
      <c r="G431" s="909" t="s">
        <v>2292</v>
      </c>
      <c r="H431" s="565"/>
      <c r="I431" s="565"/>
      <c r="J431" s="660"/>
    </row>
    <row r="432" spans="1:10" ht="26.25" customHeight="1">
      <c r="A432" s="878">
        <f t="shared" ca="1" si="7"/>
        <v>11</v>
      </c>
      <c r="B432" s="890"/>
      <c r="C432" s="957" t="s">
        <v>2083</v>
      </c>
      <c r="D432" s="887" t="s">
        <v>1943</v>
      </c>
      <c r="E432" s="886"/>
      <c r="F432" s="986">
        <v>50</v>
      </c>
      <c r="G432" s="909" t="s">
        <v>2292</v>
      </c>
      <c r="H432" s="565"/>
      <c r="I432" s="565"/>
      <c r="J432" s="660"/>
    </row>
    <row r="433" spans="1:10" ht="26.25" customHeight="1">
      <c r="A433" s="878">
        <f t="shared" ca="1" si="7"/>
        <v>12</v>
      </c>
      <c r="B433" s="890"/>
      <c r="C433" s="957" t="s">
        <v>2083</v>
      </c>
      <c r="D433" s="887" t="s">
        <v>1957</v>
      </c>
      <c r="E433" s="886"/>
      <c r="F433" s="567">
        <v>2</v>
      </c>
      <c r="G433" s="909" t="s">
        <v>2292</v>
      </c>
      <c r="H433" s="565"/>
      <c r="I433" s="565"/>
      <c r="J433" s="660"/>
    </row>
    <row r="434" spans="1:10" ht="26.25" customHeight="1">
      <c r="A434" s="878">
        <f t="shared" ca="1" si="7"/>
        <v>13</v>
      </c>
      <c r="B434" s="890"/>
      <c r="C434" s="957" t="s">
        <v>2083</v>
      </c>
      <c r="D434" s="887" t="s">
        <v>1807</v>
      </c>
      <c r="E434" s="886"/>
      <c r="F434" s="985">
        <v>109</v>
      </c>
      <c r="G434" s="909" t="s">
        <v>2292</v>
      </c>
      <c r="H434" s="565"/>
      <c r="I434" s="565"/>
      <c r="J434" s="660"/>
    </row>
    <row r="435" spans="1:10" ht="26.25" customHeight="1">
      <c r="A435" s="878">
        <f t="shared" ca="1" si="7"/>
        <v>14</v>
      </c>
      <c r="B435" s="890"/>
      <c r="C435" s="957" t="s">
        <v>2083</v>
      </c>
      <c r="D435" s="887" t="s">
        <v>1942</v>
      </c>
      <c r="E435" s="886"/>
      <c r="F435" s="986">
        <v>7</v>
      </c>
      <c r="G435" s="909" t="s">
        <v>2292</v>
      </c>
      <c r="H435" s="565"/>
      <c r="I435" s="565"/>
      <c r="J435" s="660"/>
    </row>
    <row r="436" spans="1:10" ht="26.25" customHeight="1">
      <c r="A436" s="878">
        <f t="shared" ca="1" si="7"/>
        <v>15</v>
      </c>
      <c r="B436" s="890"/>
      <c r="C436" s="957" t="s">
        <v>2083</v>
      </c>
      <c r="D436" s="887" t="s">
        <v>1956</v>
      </c>
      <c r="E436" s="886"/>
      <c r="F436" s="986">
        <v>19</v>
      </c>
      <c r="G436" s="909" t="s">
        <v>304</v>
      </c>
      <c r="H436" s="565"/>
      <c r="I436" s="565"/>
      <c r="J436" s="660"/>
    </row>
    <row r="437" spans="1:10" ht="26.25" customHeight="1">
      <c r="A437" s="878">
        <f t="shared" ca="1" si="7"/>
        <v>16</v>
      </c>
      <c r="B437" s="916"/>
      <c r="C437" s="955" t="s">
        <v>2101</v>
      </c>
      <c r="D437" s="921" t="s">
        <v>1798</v>
      </c>
      <c r="E437" s="886"/>
      <c r="F437" s="985">
        <v>24</v>
      </c>
      <c r="G437" s="960" t="s">
        <v>1746</v>
      </c>
      <c r="H437" s="565"/>
      <c r="I437" s="565"/>
      <c r="J437" s="660"/>
    </row>
    <row r="438" spans="1:10" ht="26.25" customHeight="1">
      <c r="A438" s="878">
        <f t="shared" ca="1" si="7"/>
        <v>17</v>
      </c>
      <c r="B438" s="916"/>
      <c r="C438" s="955" t="s">
        <v>2102</v>
      </c>
      <c r="D438" s="921" t="s">
        <v>1879</v>
      </c>
      <c r="E438" s="886"/>
      <c r="F438" s="985">
        <v>21</v>
      </c>
      <c r="G438" s="960" t="s">
        <v>1746</v>
      </c>
      <c r="H438" s="565"/>
      <c r="I438" s="565"/>
      <c r="J438" s="660"/>
    </row>
    <row r="439" spans="1:10" ht="26.25" customHeight="1">
      <c r="A439" s="878">
        <f t="shared" ca="1" si="7"/>
        <v>18</v>
      </c>
      <c r="B439" s="916"/>
      <c r="C439" s="955" t="s">
        <v>1886</v>
      </c>
      <c r="D439" s="921" t="s">
        <v>1973</v>
      </c>
      <c r="E439" s="886"/>
      <c r="F439" s="985">
        <v>29</v>
      </c>
      <c r="G439" s="960" t="s">
        <v>1746</v>
      </c>
      <c r="H439" s="565"/>
      <c r="I439" s="565"/>
      <c r="J439" s="660"/>
    </row>
    <row r="440" spans="1:10" ht="26.25" customHeight="1">
      <c r="A440" s="878">
        <f t="shared" ca="1" si="7"/>
        <v>19</v>
      </c>
      <c r="B440" s="918"/>
      <c r="C440" s="955" t="s">
        <v>1886</v>
      </c>
      <c r="D440" s="921" t="s">
        <v>1887</v>
      </c>
      <c r="E440" s="886"/>
      <c r="F440" s="985">
        <v>5</v>
      </c>
      <c r="G440" s="960" t="s">
        <v>1746</v>
      </c>
      <c r="H440" s="565"/>
      <c r="I440" s="565"/>
      <c r="J440" s="660"/>
    </row>
    <row r="441" spans="1:10" ht="26.25" customHeight="1">
      <c r="A441" s="878">
        <f t="shared" ca="1" si="7"/>
        <v>20</v>
      </c>
      <c r="B441" s="918"/>
      <c r="C441" s="955" t="s">
        <v>1886</v>
      </c>
      <c r="D441" s="921" t="s">
        <v>1888</v>
      </c>
      <c r="E441" s="886"/>
      <c r="F441" s="930">
        <v>9</v>
      </c>
      <c r="G441" s="960" t="s">
        <v>1746</v>
      </c>
      <c r="H441" s="565"/>
      <c r="I441" s="565"/>
      <c r="J441" s="660"/>
    </row>
    <row r="442" spans="1:10" ht="26.25" customHeight="1">
      <c r="A442" s="878">
        <f t="shared" ca="1" si="7"/>
        <v>1</v>
      </c>
      <c r="B442" s="918"/>
      <c r="C442" s="955" t="s">
        <v>1886</v>
      </c>
      <c r="D442" s="921" t="s">
        <v>1889</v>
      </c>
      <c r="E442" s="886"/>
      <c r="F442" s="930">
        <v>3</v>
      </c>
      <c r="G442" s="960" t="s">
        <v>1746</v>
      </c>
      <c r="H442" s="565"/>
      <c r="I442" s="565"/>
      <c r="J442" s="660"/>
    </row>
    <row r="443" spans="1:10" ht="26.25" customHeight="1">
      <c r="A443" s="878">
        <f t="shared" ca="1" si="7"/>
        <v>2</v>
      </c>
      <c r="B443" s="541"/>
      <c r="C443" s="528" t="s">
        <v>1224</v>
      </c>
      <c r="D443" s="906"/>
      <c r="E443" s="528"/>
      <c r="F443" s="659">
        <v>1</v>
      </c>
      <c r="G443" s="907" t="s">
        <v>1073</v>
      </c>
      <c r="H443" s="565"/>
      <c r="I443" s="565"/>
      <c r="J443" s="660"/>
    </row>
    <row r="444" spans="1:10" ht="26.25" customHeight="1">
      <c r="A444" s="878">
        <f t="shared" ca="1" si="7"/>
        <v>3</v>
      </c>
      <c r="B444" s="541"/>
      <c r="C444" s="651" t="s">
        <v>13</v>
      </c>
      <c r="D444" s="906"/>
      <c r="E444" s="528"/>
      <c r="F444" s="659"/>
      <c r="G444" s="907"/>
      <c r="H444" s="565"/>
      <c r="I444" s="565"/>
      <c r="J444" s="660"/>
    </row>
    <row r="445" spans="1:10" ht="26.25" customHeight="1">
      <c r="A445" s="878">
        <f t="shared" ca="1" si="7"/>
        <v>4</v>
      </c>
      <c r="B445" s="541"/>
      <c r="C445" s="528"/>
      <c r="D445" s="906"/>
      <c r="E445" s="528"/>
      <c r="F445" s="659"/>
      <c r="G445" s="907"/>
      <c r="H445" s="565"/>
      <c r="I445" s="565"/>
      <c r="J445" s="660"/>
    </row>
    <row r="446" spans="1:10" ht="26.25" customHeight="1">
      <c r="A446" s="878">
        <f t="shared" ca="1" si="7"/>
        <v>5</v>
      </c>
      <c r="B446" s="988" t="s">
        <v>2214</v>
      </c>
      <c r="C446" s="904" t="s">
        <v>2216</v>
      </c>
      <c r="D446" s="970"/>
      <c r="E446" s="904"/>
      <c r="F446" s="967"/>
      <c r="G446" s="971"/>
      <c r="H446" s="565"/>
      <c r="I446" s="565"/>
      <c r="J446" s="660"/>
    </row>
    <row r="447" spans="1:10" ht="26.25" customHeight="1">
      <c r="A447" s="878">
        <f t="shared" ca="1" si="7"/>
        <v>6</v>
      </c>
      <c r="B447" s="988"/>
      <c r="C447" s="904" t="s">
        <v>2217</v>
      </c>
      <c r="D447" s="984" t="s">
        <v>2218</v>
      </c>
      <c r="E447" s="904"/>
      <c r="F447" s="967">
        <v>5</v>
      </c>
      <c r="G447" s="973" t="s">
        <v>2292</v>
      </c>
      <c r="H447" s="565"/>
      <c r="I447" s="565"/>
      <c r="J447" s="660"/>
    </row>
    <row r="448" spans="1:10" ht="26.25" customHeight="1">
      <c r="A448" s="878">
        <f t="shared" ca="1" si="7"/>
        <v>7</v>
      </c>
      <c r="B448" s="988"/>
      <c r="C448" s="904" t="s">
        <v>2217</v>
      </c>
      <c r="D448" s="984" t="s">
        <v>2219</v>
      </c>
      <c r="E448" s="904"/>
      <c r="F448" s="967">
        <v>27</v>
      </c>
      <c r="G448" s="973" t="s">
        <v>2292</v>
      </c>
      <c r="H448" s="565"/>
      <c r="I448" s="565"/>
      <c r="J448" s="660"/>
    </row>
    <row r="449" spans="1:10" ht="26.25" customHeight="1">
      <c r="A449" s="878">
        <f t="shared" ca="1" si="7"/>
        <v>8</v>
      </c>
      <c r="B449" s="988"/>
      <c r="C449" s="904" t="s">
        <v>2217</v>
      </c>
      <c r="D449" s="984" t="s">
        <v>2220</v>
      </c>
      <c r="E449" s="904"/>
      <c r="F449" s="967">
        <v>2</v>
      </c>
      <c r="G449" s="973" t="s">
        <v>2292</v>
      </c>
      <c r="H449" s="565"/>
      <c r="I449" s="565"/>
      <c r="J449" s="660"/>
    </row>
    <row r="450" spans="1:10" ht="26.25" customHeight="1">
      <c r="A450" s="878">
        <f t="shared" ca="1" si="7"/>
        <v>9</v>
      </c>
      <c r="B450" s="988"/>
      <c r="C450" s="904" t="s">
        <v>2221</v>
      </c>
      <c r="D450" s="970" t="s">
        <v>2222</v>
      </c>
      <c r="E450" s="904"/>
      <c r="F450" s="967">
        <v>5</v>
      </c>
      <c r="G450" s="973" t="s">
        <v>2292</v>
      </c>
      <c r="H450" s="565"/>
      <c r="I450" s="565"/>
      <c r="J450" s="660"/>
    </row>
    <row r="451" spans="1:10" ht="26.25" customHeight="1">
      <c r="A451" s="878">
        <f t="shared" ca="1" si="7"/>
        <v>10</v>
      </c>
      <c r="B451" s="988"/>
      <c r="C451" s="904" t="s">
        <v>2161</v>
      </c>
      <c r="D451" s="1405" t="s">
        <v>2223</v>
      </c>
      <c r="E451" s="1406"/>
      <c r="F451" s="967">
        <v>1</v>
      </c>
      <c r="G451" s="971" t="s">
        <v>2224</v>
      </c>
      <c r="H451" s="565"/>
      <c r="I451" s="565"/>
      <c r="J451" s="660"/>
    </row>
    <row r="452" spans="1:10" ht="26.25" customHeight="1">
      <c r="A452" s="878">
        <f t="shared" ca="1" si="7"/>
        <v>11</v>
      </c>
      <c r="B452" s="988"/>
      <c r="C452" s="989" t="s">
        <v>13</v>
      </c>
      <c r="D452" s="970"/>
      <c r="E452" s="904"/>
      <c r="F452" s="967"/>
      <c r="G452" s="971"/>
      <c r="H452" s="565"/>
      <c r="I452" s="565"/>
      <c r="J452" s="660"/>
    </row>
    <row r="453" spans="1:10" ht="26.25" customHeight="1">
      <c r="A453" s="878">
        <f t="shared" ca="1" si="7"/>
        <v>12</v>
      </c>
      <c r="B453" s="541"/>
      <c r="C453" s="528"/>
      <c r="D453" s="906"/>
      <c r="E453" s="528"/>
      <c r="F453" s="659"/>
      <c r="G453" s="907"/>
      <c r="H453" s="565"/>
      <c r="I453" s="565"/>
      <c r="J453" s="660"/>
    </row>
    <row r="454" spans="1:10" ht="26.25" customHeight="1">
      <c r="A454" s="878">
        <f t="shared" ca="1" si="7"/>
        <v>13</v>
      </c>
      <c r="B454" s="541" t="s">
        <v>2197</v>
      </c>
      <c r="C454" s="528" t="s">
        <v>2198</v>
      </c>
      <c r="D454" s="906"/>
      <c r="E454" s="528"/>
      <c r="F454" s="659"/>
      <c r="G454" s="907"/>
      <c r="H454" s="565"/>
      <c r="I454" s="565"/>
      <c r="J454" s="660"/>
    </row>
    <row r="455" spans="1:10" ht="26.25" customHeight="1">
      <c r="A455" s="878">
        <f t="shared" ca="1" si="7"/>
        <v>14</v>
      </c>
      <c r="B455" s="541"/>
      <c r="C455" s="528" t="s">
        <v>1751</v>
      </c>
      <c r="D455" s="906" t="s">
        <v>1976</v>
      </c>
      <c r="E455" s="528"/>
      <c r="F455" s="659">
        <v>1</v>
      </c>
      <c r="G455" s="907" t="s">
        <v>1752</v>
      </c>
      <c r="H455" s="565"/>
      <c r="I455" s="565"/>
      <c r="J455" s="660"/>
    </row>
    <row r="456" spans="1:10" ht="26.25" customHeight="1">
      <c r="A456" s="878">
        <f t="shared" ca="1" si="7"/>
        <v>15</v>
      </c>
      <c r="B456" s="541"/>
      <c r="C456" s="528" t="s">
        <v>1977</v>
      </c>
      <c r="D456" s="906" t="s">
        <v>1978</v>
      </c>
      <c r="E456" s="528"/>
      <c r="F456" s="659">
        <v>1</v>
      </c>
      <c r="G456" s="907" t="s">
        <v>1753</v>
      </c>
      <c r="H456" s="565"/>
      <c r="I456" s="565"/>
      <c r="J456" s="660"/>
    </row>
    <row r="457" spans="1:10" ht="26.25" customHeight="1">
      <c r="A457" s="878">
        <f t="shared" ca="1" si="7"/>
        <v>16</v>
      </c>
      <c r="B457" s="890"/>
      <c r="C457" s="886" t="s">
        <v>2092</v>
      </c>
      <c r="D457" s="887"/>
      <c r="E457" s="886"/>
      <c r="F457" s="928">
        <v>1</v>
      </c>
      <c r="G457" s="929" t="s">
        <v>743</v>
      </c>
      <c r="H457" s="895"/>
      <c r="I457" s="895"/>
      <c r="J457" s="888"/>
    </row>
    <row r="458" spans="1:10" ht="26.25" customHeight="1">
      <c r="A458" s="878">
        <f t="shared" ca="1" si="7"/>
        <v>17</v>
      </c>
      <c r="B458" s="890"/>
      <c r="C458" s="886" t="s">
        <v>1805</v>
      </c>
      <c r="D458" s="887" t="s">
        <v>2175</v>
      </c>
      <c r="E458" s="886"/>
      <c r="F458" s="896">
        <v>2</v>
      </c>
      <c r="G458" s="909" t="s">
        <v>2292</v>
      </c>
      <c r="H458" s="565"/>
      <c r="I458" s="565"/>
      <c r="J458" s="660"/>
    </row>
    <row r="459" spans="1:10" ht="26.25" customHeight="1">
      <c r="A459" s="878">
        <f t="shared" ca="1" si="7"/>
        <v>18</v>
      </c>
      <c r="B459" s="890"/>
      <c r="C459" s="886" t="s">
        <v>1805</v>
      </c>
      <c r="D459" s="887" t="s">
        <v>2176</v>
      </c>
      <c r="E459" s="886"/>
      <c r="F459" s="564">
        <v>6</v>
      </c>
      <c r="G459" s="909" t="s">
        <v>2292</v>
      </c>
      <c r="H459" s="565"/>
      <c r="I459" s="565"/>
      <c r="J459" s="660"/>
    </row>
    <row r="460" spans="1:10" ht="26.25" customHeight="1">
      <c r="A460" s="878">
        <f t="shared" ca="1" si="7"/>
        <v>19</v>
      </c>
      <c r="B460" s="890"/>
      <c r="C460" s="886" t="s">
        <v>1805</v>
      </c>
      <c r="D460" s="887" t="s">
        <v>2284</v>
      </c>
      <c r="E460" s="886"/>
      <c r="F460" s="896">
        <v>1</v>
      </c>
      <c r="G460" s="909" t="s">
        <v>2292</v>
      </c>
      <c r="H460" s="565"/>
      <c r="I460" s="565"/>
      <c r="J460" s="660"/>
    </row>
    <row r="461" spans="1:10" ht="26.25" customHeight="1">
      <c r="A461" s="878">
        <f t="shared" ca="1" si="7"/>
        <v>20</v>
      </c>
      <c r="B461" s="890"/>
      <c r="C461" s="957" t="s">
        <v>2083</v>
      </c>
      <c r="D461" s="887" t="s">
        <v>1937</v>
      </c>
      <c r="E461" s="886"/>
      <c r="F461" s="930">
        <v>1</v>
      </c>
      <c r="G461" s="909" t="s">
        <v>2292</v>
      </c>
      <c r="H461" s="565"/>
      <c r="I461" s="565"/>
      <c r="J461" s="660"/>
    </row>
    <row r="462" spans="1:10" ht="26.25" customHeight="1">
      <c r="A462" s="878">
        <f t="shared" ca="1" si="7"/>
        <v>1</v>
      </c>
      <c r="B462" s="890"/>
      <c r="C462" s="957" t="s">
        <v>2083</v>
      </c>
      <c r="D462" s="887" t="s">
        <v>1781</v>
      </c>
      <c r="E462" s="886"/>
      <c r="F462" s="567">
        <v>2</v>
      </c>
      <c r="G462" s="909" t="s">
        <v>2292</v>
      </c>
      <c r="H462" s="565"/>
      <c r="I462" s="565"/>
      <c r="J462" s="660"/>
    </row>
    <row r="463" spans="1:10" ht="26.25" customHeight="1">
      <c r="A463" s="878">
        <f t="shared" ca="1" si="7"/>
        <v>2</v>
      </c>
      <c r="B463" s="541"/>
      <c r="C463" s="651" t="s">
        <v>13</v>
      </c>
      <c r="D463" s="906"/>
      <c r="E463" s="528"/>
      <c r="F463" s="659"/>
      <c r="G463" s="907"/>
      <c r="H463" s="565"/>
      <c r="I463" s="565"/>
      <c r="J463" s="660"/>
    </row>
    <row r="464" spans="1:10" ht="26.25" customHeight="1">
      <c r="A464" s="878">
        <f t="shared" ca="1" si="7"/>
        <v>3</v>
      </c>
      <c r="B464" s="541"/>
      <c r="C464" s="528"/>
      <c r="D464" s="906"/>
      <c r="E464" s="528"/>
      <c r="F464" s="659"/>
      <c r="G464" s="907"/>
      <c r="H464" s="565"/>
      <c r="I464" s="565"/>
      <c r="J464" s="660"/>
    </row>
    <row r="465" spans="1:10" ht="26.25" customHeight="1">
      <c r="A465" s="878">
        <f t="shared" ca="1" si="7"/>
        <v>4</v>
      </c>
      <c r="B465" s="541" t="s">
        <v>876</v>
      </c>
      <c r="C465" s="528" t="s">
        <v>1661</v>
      </c>
      <c r="D465" s="906"/>
      <c r="E465" s="528"/>
      <c r="F465" s="659"/>
      <c r="G465" s="907"/>
      <c r="H465" s="565"/>
      <c r="I465" s="565"/>
      <c r="J465" s="660"/>
    </row>
    <row r="466" spans="1:10" ht="26.25" customHeight="1">
      <c r="A466" s="878">
        <f t="shared" ca="1" si="7"/>
        <v>5</v>
      </c>
      <c r="B466" s="541"/>
      <c r="C466" s="528" t="s">
        <v>1981</v>
      </c>
      <c r="D466" s="906" t="s">
        <v>1982</v>
      </c>
      <c r="E466" s="528"/>
      <c r="F466" s="659">
        <v>1</v>
      </c>
      <c r="G466" s="907" t="s">
        <v>1979</v>
      </c>
      <c r="H466" s="565"/>
      <c r="I466" s="565"/>
      <c r="J466" s="660"/>
    </row>
    <row r="467" spans="1:10" ht="26.25" customHeight="1">
      <c r="A467" s="878">
        <f t="shared" ca="1" si="7"/>
        <v>6</v>
      </c>
      <c r="B467" s="541"/>
      <c r="C467" s="528" t="s">
        <v>1983</v>
      </c>
      <c r="D467" s="906" t="s">
        <v>1984</v>
      </c>
      <c r="E467" s="528"/>
      <c r="F467" s="659">
        <v>1</v>
      </c>
      <c r="G467" s="907" t="s">
        <v>1980</v>
      </c>
      <c r="H467" s="565"/>
      <c r="I467" s="565"/>
      <c r="J467" s="660"/>
    </row>
    <row r="468" spans="1:10" ht="26.25" customHeight="1">
      <c r="A468" s="878">
        <f t="shared" ca="1" si="7"/>
        <v>7</v>
      </c>
      <c r="B468" s="541"/>
      <c r="C468" s="904" t="s">
        <v>2188</v>
      </c>
      <c r="D468" s="970"/>
      <c r="E468" s="904"/>
      <c r="F468" s="967">
        <v>1</v>
      </c>
      <c r="G468" s="971" t="s">
        <v>1746</v>
      </c>
      <c r="H468" s="565"/>
      <c r="I468" s="565"/>
      <c r="J468" s="660"/>
    </row>
    <row r="469" spans="1:10" ht="26.25" customHeight="1">
      <c r="A469" s="878">
        <f t="shared" ca="1" si="7"/>
        <v>8</v>
      </c>
      <c r="B469" s="541"/>
      <c r="C469" s="904" t="s">
        <v>2189</v>
      </c>
      <c r="D469" s="970"/>
      <c r="E469" s="904"/>
      <c r="F469" s="967">
        <v>1</v>
      </c>
      <c r="G469" s="971" t="s">
        <v>2160</v>
      </c>
      <c r="H469" s="565"/>
      <c r="I469" s="565"/>
      <c r="J469" s="660"/>
    </row>
    <row r="470" spans="1:10" ht="26.25" customHeight="1">
      <c r="A470" s="878">
        <f t="shared" ca="1" si="7"/>
        <v>9</v>
      </c>
      <c r="B470" s="541"/>
      <c r="C470" s="904" t="s">
        <v>2190</v>
      </c>
      <c r="D470" s="970" t="s">
        <v>2191</v>
      </c>
      <c r="E470" s="904"/>
      <c r="F470" s="967">
        <v>1</v>
      </c>
      <c r="G470" s="971" t="s">
        <v>1746</v>
      </c>
      <c r="H470" s="565"/>
      <c r="I470" s="565"/>
      <c r="J470" s="660"/>
    </row>
    <row r="471" spans="1:10" ht="26.25" customHeight="1">
      <c r="A471" s="878">
        <f t="shared" ca="1" si="7"/>
        <v>10</v>
      </c>
      <c r="B471" s="890"/>
      <c r="C471" s="886" t="s">
        <v>2092</v>
      </c>
      <c r="D471" s="887"/>
      <c r="E471" s="886"/>
      <c r="F471" s="896">
        <v>1</v>
      </c>
      <c r="G471" s="897" t="s">
        <v>2091</v>
      </c>
      <c r="H471" s="573"/>
      <c r="I471" s="565"/>
      <c r="J471" s="888"/>
    </row>
    <row r="472" spans="1:10" ht="26.25" customHeight="1">
      <c r="A472" s="878">
        <f t="shared" ca="1" si="7"/>
        <v>11</v>
      </c>
      <c r="B472" s="890"/>
      <c r="C472" s="975" t="s">
        <v>1814</v>
      </c>
      <c r="D472" s="972" t="s">
        <v>2177</v>
      </c>
      <c r="E472" s="904"/>
      <c r="F472" s="967">
        <v>2</v>
      </c>
      <c r="G472" s="973" t="s">
        <v>2292</v>
      </c>
      <c r="H472" s="565"/>
      <c r="I472" s="565"/>
      <c r="J472" s="661"/>
    </row>
    <row r="473" spans="1:10" ht="26.25" customHeight="1">
      <c r="A473" s="878">
        <f t="shared" ca="1" si="7"/>
        <v>12</v>
      </c>
      <c r="B473" s="890"/>
      <c r="C473" s="975" t="s">
        <v>1814</v>
      </c>
      <c r="D473" s="972" t="s">
        <v>2178</v>
      </c>
      <c r="E473" s="904"/>
      <c r="F473" s="967">
        <v>3</v>
      </c>
      <c r="G473" s="973" t="s">
        <v>2292</v>
      </c>
      <c r="H473" s="565"/>
      <c r="I473" s="565"/>
      <c r="J473" s="661"/>
    </row>
    <row r="474" spans="1:10" ht="26.25" customHeight="1">
      <c r="A474" s="878">
        <f t="shared" ca="1" si="7"/>
        <v>13</v>
      </c>
      <c r="B474" s="890"/>
      <c r="C474" s="975" t="s">
        <v>1814</v>
      </c>
      <c r="D474" s="972" t="s">
        <v>2180</v>
      </c>
      <c r="E474" s="904"/>
      <c r="F474" s="967">
        <v>7</v>
      </c>
      <c r="G474" s="973" t="s">
        <v>2292</v>
      </c>
      <c r="H474" s="565"/>
      <c r="I474" s="565"/>
      <c r="J474" s="661"/>
    </row>
    <row r="475" spans="1:10" ht="26.25" customHeight="1">
      <c r="A475" s="878">
        <f t="shared" ca="1" si="7"/>
        <v>14</v>
      </c>
      <c r="B475" s="890"/>
      <c r="C475" s="886" t="s">
        <v>2279</v>
      </c>
      <c r="D475" s="887" t="s">
        <v>2179</v>
      </c>
      <c r="E475" s="886"/>
      <c r="F475" s="930">
        <v>3</v>
      </c>
      <c r="G475" s="909" t="s">
        <v>2292</v>
      </c>
      <c r="H475" s="565"/>
      <c r="I475" s="565"/>
      <c r="J475" s="660"/>
    </row>
    <row r="476" spans="1:10" s="664" customFormat="1" ht="26.25" customHeight="1">
      <c r="A476" s="878">
        <f t="shared" ca="1" si="7"/>
        <v>15</v>
      </c>
      <c r="B476" s="890"/>
      <c r="C476" s="975" t="s">
        <v>1814</v>
      </c>
      <c r="D476" s="972" t="s">
        <v>2182</v>
      </c>
      <c r="E476" s="975"/>
      <c r="F476" s="976">
        <v>2</v>
      </c>
      <c r="G476" s="973" t="s">
        <v>2292</v>
      </c>
      <c r="H476" s="565"/>
      <c r="I476" s="565"/>
      <c r="J476" s="888"/>
    </row>
    <row r="477" spans="1:10" ht="26.25" customHeight="1">
      <c r="A477" s="878">
        <f t="shared" ca="1" si="7"/>
        <v>16</v>
      </c>
      <c r="B477" s="890"/>
      <c r="C477" s="975" t="s">
        <v>1814</v>
      </c>
      <c r="D477" s="972" t="s">
        <v>2183</v>
      </c>
      <c r="E477" s="904"/>
      <c r="F477" s="967">
        <v>1</v>
      </c>
      <c r="G477" s="973" t="s">
        <v>2292</v>
      </c>
      <c r="H477" s="565"/>
      <c r="I477" s="565"/>
      <c r="J477" s="660"/>
    </row>
    <row r="478" spans="1:10" ht="26.25" customHeight="1">
      <c r="A478" s="878">
        <f t="shared" ca="1" si="7"/>
        <v>17</v>
      </c>
      <c r="B478" s="890"/>
      <c r="C478" s="975" t="s">
        <v>1814</v>
      </c>
      <c r="D478" s="972" t="s">
        <v>2181</v>
      </c>
      <c r="E478" s="904"/>
      <c r="F478" s="967">
        <v>8</v>
      </c>
      <c r="G478" s="973" t="s">
        <v>2292</v>
      </c>
      <c r="H478" s="565"/>
      <c r="I478" s="565"/>
      <c r="J478" s="661"/>
    </row>
    <row r="479" spans="1:10" ht="26.25" customHeight="1">
      <c r="A479" s="878">
        <f t="shared" ca="1" si="7"/>
        <v>18</v>
      </c>
      <c r="B479" s="890"/>
      <c r="C479" s="975" t="s">
        <v>2184</v>
      </c>
      <c r="D479" s="972" t="s">
        <v>2185</v>
      </c>
      <c r="E479" s="904"/>
      <c r="F479" s="967">
        <v>2</v>
      </c>
      <c r="G479" s="973" t="s">
        <v>2292</v>
      </c>
      <c r="H479" s="565"/>
      <c r="I479" s="565"/>
      <c r="J479" s="660"/>
    </row>
    <row r="480" spans="1:10" ht="26.25" customHeight="1">
      <c r="A480" s="878">
        <f t="shared" ca="1" si="7"/>
        <v>19</v>
      </c>
      <c r="B480" s="890"/>
      <c r="C480" s="975" t="s">
        <v>2184</v>
      </c>
      <c r="D480" s="972" t="s">
        <v>2186</v>
      </c>
      <c r="E480" s="904"/>
      <c r="F480" s="967">
        <v>3</v>
      </c>
      <c r="G480" s="973" t="s">
        <v>2292</v>
      </c>
      <c r="H480" s="565"/>
      <c r="I480" s="565"/>
      <c r="J480" s="660"/>
    </row>
    <row r="481" spans="1:10" ht="26.25" customHeight="1">
      <c r="A481" s="878">
        <f t="shared" ca="1" si="7"/>
        <v>20</v>
      </c>
      <c r="B481" s="890"/>
      <c r="C481" s="975" t="s">
        <v>2184</v>
      </c>
      <c r="D481" s="972" t="s">
        <v>2187</v>
      </c>
      <c r="E481" s="904"/>
      <c r="F481" s="967">
        <v>7</v>
      </c>
      <c r="G481" s="973" t="s">
        <v>2292</v>
      </c>
      <c r="H481" s="565"/>
      <c r="I481" s="565"/>
      <c r="J481" s="661"/>
    </row>
    <row r="482" spans="1:10" ht="26.25" customHeight="1">
      <c r="A482" s="878">
        <f t="shared" ca="1" si="7"/>
        <v>1</v>
      </c>
      <c r="B482" s="890"/>
      <c r="C482" s="886" t="s">
        <v>1805</v>
      </c>
      <c r="D482" s="887" t="s">
        <v>1806</v>
      </c>
      <c r="E482" s="886"/>
      <c r="F482" s="896">
        <v>8</v>
      </c>
      <c r="G482" s="909" t="s">
        <v>2292</v>
      </c>
      <c r="H482" s="565"/>
      <c r="I482" s="565"/>
      <c r="J482" s="660"/>
    </row>
    <row r="483" spans="1:10" ht="26.25" customHeight="1">
      <c r="A483" s="878">
        <f t="shared" ca="1" si="7"/>
        <v>2</v>
      </c>
      <c r="B483" s="890"/>
      <c r="C483" s="886" t="s">
        <v>1805</v>
      </c>
      <c r="D483" s="887" t="s">
        <v>2039</v>
      </c>
      <c r="E483" s="886"/>
      <c r="F483" s="564">
        <v>1</v>
      </c>
      <c r="G483" s="909" t="s">
        <v>2292</v>
      </c>
      <c r="H483" s="565"/>
      <c r="I483" s="565"/>
      <c r="J483" s="660"/>
    </row>
    <row r="484" spans="1:10" ht="26.25" customHeight="1">
      <c r="A484" s="878">
        <f t="shared" ca="1" si="7"/>
        <v>3</v>
      </c>
      <c r="B484" s="890"/>
      <c r="C484" s="886" t="s">
        <v>1805</v>
      </c>
      <c r="D484" s="887" t="s">
        <v>2280</v>
      </c>
      <c r="E484" s="886"/>
      <c r="F484" s="896">
        <v>1</v>
      </c>
      <c r="G484" s="909" t="s">
        <v>2292</v>
      </c>
      <c r="H484" s="565"/>
      <c r="I484" s="565"/>
      <c r="J484" s="660"/>
    </row>
    <row r="485" spans="1:10" ht="26.25" customHeight="1">
      <c r="A485" s="878">
        <f t="shared" ca="1" si="7"/>
        <v>4</v>
      </c>
      <c r="B485" s="890"/>
      <c r="C485" s="957" t="s">
        <v>2083</v>
      </c>
      <c r="D485" s="887" t="s">
        <v>1937</v>
      </c>
      <c r="E485" s="886"/>
      <c r="F485" s="930">
        <v>4</v>
      </c>
      <c r="G485" s="909" t="s">
        <v>2292</v>
      </c>
      <c r="H485" s="565"/>
      <c r="I485" s="565"/>
      <c r="J485" s="660"/>
    </row>
    <row r="486" spans="1:10" ht="26.25" customHeight="1">
      <c r="A486" s="878">
        <f t="shared" ca="1" si="7"/>
        <v>5</v>
      </c>
      <c r="B486" s="890"/>
      <c r="C486" s="990" t="s">
        <v>2083</v>
      </c>
      <c r="D486" s="972" t="s">
        <v>1797</v>
      </c>
      <c r="E486" s="904"/>
      <c r="F486" s="967">
        <v>4</v>
      </c>
      <c r="G486" s="973" t="s">
        <v>2292</v>
      </c>
      <c r="H486" s="565"/>
      <c r="I486" s="565"/>
      <c r="J486" s="660"/>
    </row>
    <row r="487" spans="1:10" ht="26.25" customHeight="1">
      <c r="A487" s="878">
        <f t="shared" ca="1" si="7"/>
        <v>6</v>
      </c>
      <c r="B487" s="890"/>
      <c r="C487" s="957" t="s">
        <v>2083</v>
      </c>
      <c r="D487" s="887" t="s">
        <v>1781</v>
      </c>
      <c r="E487" s="886"/>
      <c r="F487" s="567">
        <v>2</v>
      </c>
      <c r="G487" s="909" t="s">
        <v>2292</v>
      </c>
      <c r="H487" s="565"/>
      <c r="I487" s="565"/>
      <c r="J487" s="660"/>
    </row>
    <row r="488" spans="1:10" ht="26.25" customHeight="1">
      <c r="A488" s="878">
        <f t="shared" ca="1" si="7"/>
        <v>7</v>
      </c>
      <c r="B488" s="890"/>
      <c r="C488" s="990" t="s">
        <v>2083</v>
      </c>
      <c r="D488" s="972" t="s">
        <v>1782</v>
      </c>
      <c r="E488" s="904"/>
      <c r="F488" s="967">
        <v>9</v>
      </c>
      <c r="G488" s="973" t="s">
        <v>2292</v>
      </c>
      <c r="H488" s="565"/>
      <c r="I488" s="565"/>
      <c r="J488" s="660"/>
    </row>
    <row r="489" spans="1:10" ht="26.25" customHeight="1">
      <c r="A489" s="878">
        <f t="shared" ca="1" si="7"/>
        <v>8</v>
      </c>
      <c r="B489" s="890"/>
      <c r="C489" s="904" t="s">
        <v>2147</v>
      </c>
      <c r="D489" s="970"/>
      <c r="E489" s="904"/>
      <c r="F489" s="967">
        <v>1</v>
      </c>
      <c r="G489" s="971" t="s">
        <v>1746</v>
      </c>
      <c r="H489" s="565"/>
      <c r="I489" s="565"/>
      <c r="J489" s="660"/>
    </row>
    <row r="490" spans="1:10" ht="26.25" customHeight="1">
      <c r="A490" s="878">
        <f t="shared" ca="1" si="7"/>
        <v>9</v>
      </c>
      <c r="B490" s="890"/>
      <c r="C490" s="904" t="s">
        <v>2102</v>
      </c>
      <c r="D490" s="970" t="s">
        <v>1879</v>
      </c>
      <c r="E490" s="904"/>
      <c r="F490" s="967">
        <v>1</v>
      </c>
      <c r="G490" s="971" t="s">
        <v>1746</v>
      </c>
      <c r="H490" s="565"/>
      <c r="I490" s="565"/>
      <c r="J490" s="660"/>
    </row>
    <row r="491" spans="1:10" ht="26.25" customHeight="1">
      <c r="A491" s="878">
        <f t="shared" ca="1" si="7"/>
        <v>10</v>
      </c>
      <c r="B491" s="541"/>
      <c r="C491" s="528" t="s">
        <v>2102</v>
      </c>
      <c r="D491" s="906" t="s">
        <v>1880</v>
      </c>
      <c r="E491" s="528"/>
      <c r="F491" s="659">
        <v>1</v>
      </c>
      <c r="G491" s="907" t="s">
        <v>1746</v>
      </c>
      <c r="H491" s="565"/>
      <c r="I491" s="565"/>
      <c r="J491" s="660"/>
    </row>
    <row r="492" spans="1:10" ht="26.25" customHeight="1">
      <c r="A492" s="878">
        <f t="shared" ca="1" si="7"/>
        <v>11</v>
      </c>
      <c r="B492" s="541"/>
      <c r="C492" s="651" t="s">
        <v>13</v>
      </c>
      <c r="D492" s="906"/>
      <c r="E492" s="528"/>
      <c r="F492" s="659"/>
      <c r="G492" s="907"/>
      <c r="H492" s="565"/>
      <c r="I492" s="565"/>
      <c r="J492" s="660"/>
    </row>
    <row r="493" spans="1:10" ht="26.25" customHeight="1">
      <c r="A493" s="878">
        <f t="shared" ref="A493:A555" ca="1" si="8">MOD((CELL("ROW",B493)-2),$A$1)+1</f>
        <v>12</v>
      </c>
      <c r="B493" s="541"/>
      <c r="C493" s="528"/>
      <c r="D493" s="906"/>
      <c r="E493" s="528"/>
      <c r="F493" s="659"/>
      <c r="G493" s="907"/>
      <c r="H493" s="565"/>
      <c r="I493" s="565"/>
      <c r="J493" s="660"/>
    </row>
    <row r="494" spans="1:10" ht="26.25" customHeight="1">
      <c r="A494" s="878">
        <f t="shared" ca="1" si="8"/>
        <v>13</v>
      </c>
      <c r="B494" s="541" t="s">
        <v>2200</v>
      </c>
      <c r="C494" s="528" t="s">
        <v>2199</v>
      </c>
      <c r="D494" s="906"/>
      <c r="E494" s="528"/>
      <c r="F494" s="659"/>
      <c r="G494" s="907"/>
      <c r="H494" s="565"/>
      <c r="I494" s="565"/>
      <c r="J494" s="660"/>
    </row>
    <row r="495" spans="1:10" ht="26.25" customHeight="1">
      <c r="A495" s="878">
        <f t="shared" ca="1" si="8"/>
        <v>14</v>
      </c>
      <c r="B495" s="541" t="s">
        <v>2201</v>
      </c>
      <c r="C495" s="528" t="s">
        <v>2202</v>
      </c>
      <c r="D495" s="906"/>
      <c r="E495" s="528"/>
      <c r="F495" s="659"/>
      <c r="G495" s="907"/>
      <c r="H495" s="565"/>
      <c r="I495" s="565"/>
      <c r="J495" s="660"/>
    </row>
    <row r="496" spans="1:10" ht="26.25" customHeight="1">
      <c r="A496" s="878">
        <f t="shared" ca="1" si="8"/>
        <v>15</v>
      </c>
      <c r="B496" s="541"/>
      <c r="C496" s="528" t="s">
        <v>2228</v>
      </c>
      <c r="D496" s="906" t="s">
        <v>1754</v>
      </c>
      <c r="E496" s="528"/>
      <c r="F496" s="659">
        <v>1</v>
      </c>
      <c r="G496" s="907" t="s">
        <v>1633</v>
      </c>
      <c r="H496" s="565"/>
      <c r="I496" s="565"/>
      <c r="J496" s="660"/>
    </row>
    <row r="497" spans="1:11" ht="26.25" customHeight="1">
      <c r="A497" s="878">
        <f t="shared" ca="1" si="8"/>
        <v>16</v>
      </c>
      <c r="B497" s="541"/>
      <c r="C497" s="528" t="s">
        <v>1985</v>
      </c>
      <c r="D497" s="906" t="s">
        <v>1986</v>
      </c>
      <c r="E497" s="528"/>
      <c r="F497" s="659">
        <v>4</v>
      </c>
      <c r="G497" s="907" t="s">
        <v>1633</v>
      </c>
      <c r="H497" s="565"/>
      <c r="I497" s="565"/>
      <c r="J497" s="660"/>
    </row>
    <row r="498" spans="1:11" ht="26.25" customHeight="1">
      <c r="A498" s="878">
        <f t="shared" ca="1" si="8"/>
        <v>17</v>
      </c>
      <c r="B498" s="890"/>
      <c r="C498" s="886" t="s">
        <v>2050</v>
      </c>
      <c r="D498" s="887" t="s">
        <v>2052</v>
      </c>
      <c r="E498" s="886"/>
      <c r="F498" s="567">
        <v>4</v>
      </c>
      <c r="G498" s="932" t="s">
        <v>309</v>
      </c>
      <c r="H498" s="565"/>
      <c r="I498" s="565"/>
      <c r="J498" s="933"/>
    </row>
    <row r="499" spans="1:11" ht="26.25" customHeight="1">
      <c r="A499" s="878">
        <f t="shared" ca="1" si="8"/>
        <v>18</v>
      </c>
      <c r="B499" s="890"/>
      <c r="C499" s="886" t="s">
        <v>2051</v>
      </c>
      <c r="D499" s="887" t="s">
        <v>2053</v>
      </c>
      <c r="E499" s="886"/>
      <c r="F499" s="930">
        <v>1</v>
      </c>
      <c r="G499" s="932" t="s">
        <v>309</v>
      </c>
      <c r="H499" s="565"/>
      <c r="I499" s="565"/>
      <c r="J499" s="933"/>
    </row>
    <row r="500" spans="1:11" ht="26.25" customHeight="1">
      <c r="A500" s="878">
        <f t="shared" ca="1" si="8"/>
        <v>19</v>
      </c>
      <c r="B500" s="890"/>
      <c r="C500" s="886" t="s">
        <v>1816</v>
      </c>
      <c r="D500" s="887" t="s">
        <v>2113</v>
      </c>
      <c r="E500" s="886"/>
      <c r="F500" s="567">
        <v>1</v>
      </c>
      <c r="G500" s="932" t="s">
        <v>309</v>
      </c>
      <c r="H500" s="565"/>
      <c r="I500" s="565"/>
      <c r="J500" s="933"/>
    </row>
    <row r="501" spans="1:11" ht="26.25" customHeight="1">
      <c r="A501" s="878">
        <f t="shared" ca="1" si="8"/>
        <v>20</v>
      </c>
      <c r="B501" s="890"/>
      <c r="C501" s="886" t="s">
        <v>1816</v>
      </c>
      <c r="D501" s="887" t="s">
        <v>1818</v>
      </c>
      <c r="E501" s="886"/>
      <c r="F501" s="930">
        <v>76</v>
      </c>
      <c r="G501" s="932" t="s">
        <v>309</v>
      </c>
      <c r="H501" s="565"/>
      <c r="I501" s="565"/>
      <c r="J501" s="933"/>
    </row>
    <row r="502" spans="1:11" ht="26.25" customHeight="1">
      <c r="A502" s="878">
        <f t="shared" ca="1" si="8"/>
        <v>1</v>
      </c>
      <c r="B502" s="890"/>
      <c r="C502" s="886" t="s">
        <v>1817</v>
      </c>
      <c r="D502" s="887" t="s">
        <v>1819</v>
      </c>
      <c r="E502" s="886"/>
      <c r="F502" s="567">
        <v>4</v>
      </c>
      <c r="G502" s="932" t="s">
        <v>309</v>
      </c>
      <c r="H502" s="565"/>
      <c r="I502" s="565"/>
      <c r="J502" s="933"/>
    </row>
    <row r="503" spans="1:11" ht="26.25" customHeight="1">
      <c r="A503" s="878">
        <f t="shared" ca="1" si="8"/>
        <v>2</v>
      </c>
      <c r="B503" s="890"/>
      <c r="C503" s="886" t="s">
        <v>1817</v>
      </c>
      <c r="D503" s="887" t="s">
        <v>1820</v>
      </c>
      <c r="E503" s="886"/>
      <c r="F503" s="930">
        <v>1</v>
      </c>
      <c r="G503" s="932" t="s">
        <v>309</v>
      </c>
      <c r="H503" s="565"/>
      <c r="I503" s="565"/>
      <c r="J503" s="933"/>
    </row>
    <row r="504" spans="1:11" ht="26.25" customHeight="1">
      <c r="A504" s="878">
        <f t="shared" ca="1" si="8"/>
        <v>3</v>
      </c>
      <c r="B504" s="890"/>
      <c r="C504" s="886" t="s">
        <v>1814</v>
      </c>
      <c r="D504" s="887" t="s">
        <v>1821</v>
      </c>
      <c r="E504" s="886"/>
      <c r="F504" s="986">
        <v>125</v>
      </c>
      <c r="G504" s="909" t="s">
        <v>2292</v>
      </c>
      <c r="H504" s="565"/>
      <c r="I504" s="565"/>
      <c r="J504" s="660"/>
      <c r="K504" s="54"/>
    </row>
    <row r="505" spans="1:11" ht="26.25" customHeight="1">
      <c r="A505" s="878">
        <f t="shared" ca="1" si="8"/>
        <v>4</v>
      </c>
      <c r="B505" s="890"/>
      <c r="C505" s="886" t="s">
        <v>1814</v>
      </c>
      <c r="D505" s="887" t="s">
        <v>2054</v>
      </c>
      <c r="E505" s="886"/>
      <c r="F505" s="985">
        <v>113</v>
      </c>
      <c r="G505" s="909" t="s">
        <v>2292</v>
      </c>
      <c r="H505" s="565"/>
      <c r="I505" s="565"/>
      <c r="J505" s="660"/>
      <c r="K505" s="54"/>
    </row>
    <row r="506" spans="1:11" ht="26.25" customHeight="1">
      <c r="A506" s="878">
        <f t="shared" ca="1" si="8"/>
        <v>5</v>
      </c>
      <c r="B506" s="890"/>
      <c r="C506" s="886" t="s">
        <v>1814</v>
      </c>
      <c r="D506" s="887" t="s">
        <v>1822</v>
      </c>
      <c r="E506" s="886"/>
      <c r="F506" s="985">
        <v>7</v>
      </c>
      <c r="G506" s="909" t="s">
        <v>2292</v>
      </c>
      <c r="H506" s="565"/>
      <c r="I506" s="565"/>
      <c r="J506" s="660"/>
      <c r="K506" s="54"/>
    </row>
    <row r="507" spans="1:11" ht="26.25" customHeight="1">
      <c r="A507" s="878">
        <f t="shared" ca="1" si="8"/>
        <v>6</v>
      </c>
      <c r="B507" s="890"/>
      <c r="C507" s="886" t="s">
        <v>1814</v>
      </c>
      <c r="D507" s="887" t="s">
        <v>1823</v>
      </c>
      <c r="E507" s="886"/>
      <c r="F507" s="986">
        <v>37</v>
      </c>
      <c r="G507" s="909" t="s">
        <v>2292</v>
      </c>
      <c r="H507" s="565"/>
      <c r="I507" s="565"/>
      <c r="J507" s="660"/>
      <c r="K507" s="54"/>
    </row>
    <row r="508" spans="1:11" ht="26.25" customHeight="1">
      <c r="A508" s="878">
        <f t="shared" ca="1" si="8"/>
        <v>7</v>
      </c>
      <c r="B508" s="890"/>
      <c r="C508" s="886" t="s">
        <v>1814</v>
      </c>
      <c r="D508" s="887" t="s">
        <v>2055</v>
      </c>
      <c r="E508" s="886"/>
      <c r="F508" s="985">
        <v>112</v>
      </c>
      <c r="G508" s="909" t="s">
        <v>2292</v>
      </c>
      <c r="H508" s="565"/>
      <c r="I508" s="565"/>
      <c r="J508" s="660"/>
      <c r="K508" s="54"/>
    </row>
    <row r="509" spans="1:11" ht="26.25" customHeight="1">
      <c r="A509" s="878">
        <f t="shared" ca="1" si="8"/>
        <v>8</v>
      </c>
      <c r="B509" s="890"/>
      <c r="C509" s="886" t="s">
        <v>1814</v>
      </c>
      <c r="D509" s="887" t="s">
        <v>1824</v>
      </c>
      <c r="E509" s="886"/>
      <c r="F509" s="985">
        <v>109</v>
      </c>
      <c r="G509" s="909" t="s">
        <v>2292</v>
      </c>
      <c r="H509" s="565"/>
      <c r="I509" s="565"/>
      <c r="J509" s="660"/>
      <c r="K509" s="54"/>
    </row>
    <row r="510" spans="1:11" ht="26.25" customHeight="1">
      <c r="A510" s="878">
        <f t="shared" ca="1" si="8"/>
        <v>9</v>
      </c>
      <c r="B510" s="890"/>
      <c r="C510" s="975" t="s">
        <v>1814</v>
      </c>
      <c r="D510" s="972" t="s">
        <v>2225</v>
      </c>
      <c r="E510" s="975"/>
      <c r="F510" s="986">
        <v>5</v>
      </c>
      <c r="G510" s="973" t="s">
        <v>2292</v>
      </c>
      <c r="H510" s="565"/>
      <c r="I510" s="565"/>
      <c r="J510" s="660"/>
    </row>
    <row r="511" spans="1:11" ht="26.25" customHeight="1">
      <c r="A511" s="878">
        <f t="shared" ca="1" si="8"/>
        <v>10</v>
      </c>
      <c r="B511" s="890"/>
      <c r="C511" s="886" t="s">
        <v>1810</v>
      </c>
      <c r="D511" s="887" t="s">
        <v>1821</v>
      </c>
      <c r="E511" s="886"/>
      <c r="F511" s="986">
        <v>6</v>
      </c>
      <c r="G511" s="909" t="s">
        <v>2292</v>
      </c>
      <c r="H511" s="565"/>
      <c r="I511" s="565"/>
      <c r="J511" s="660"/>
      <c r="K511" s="54"/>
    </row>
    <row r="512" spans="1:11" ht="26.25" customHeight="1">
      <c r="A512" s="878">
        <f t="shared" ca="1" si="8"/>
        <v>11</v>
      </c>
      <c r="B512" s="890"/>
      <c r="C512" s="886" t="s">
        <v>1810</v>
      </c>
      <c r="D512" s="887" t="s">
        <v>2054</v>
      </c>
      <c r="E512" s="886"/>
      <c r="F512" s="930">
        <v>2</v>
      </c>
      <c r="G512" s="909" t="s">
        <v>2292</v>
      </c>
      <c r="H512" s="565"/>
      <c r="I512" s="565"/>
      <c r="J512" s="660"/>
      <c r="K512" s="54"/>
    </row>
    <row r="513" spans="1:11" ht="26.25" customHeight="1">
      <c r="A513" s="878">
        <f t="shared" ca="1" si="8"/>
        <v>12</v>
      </c>
      <c r="B513" s="890"/>
      <c r="C513" s="886" t="s">
        <v>1810</v>
      </c>
      <c r="D513" s="887" t="s">
        <v>1822</v>
      </c>
      <c r="E513" s="886"/>
      <c r="F513" s="985">
        <v>1</v>
      </c>
      <c r="G513" s="909" t="s">
        <v>2292</v>
      </c>
      <c r="H513" s="565"/>
      <c r="I513" s="565"/>
      <c r="J513" s="660"/>
      <c r="K513" s="54"/>
    </row>
    <row r="514" spans="1:11" ht="26.25" customHeight="1">
      <c r="A514" s="878">
        <f t="shared" ca="1" si="8"/>
        <v>13</v>
      </c>
      <c r="B514" s="890"/>
      <c r="C514" s="886" t="s">
        <v>1810</v>
      </c>
      <c r="D514" s="887" t="s">
        <v>1958</v>
      </c>
      <c r="E514" s="886"/>
      <c r="F514" s="930">
        <v>9</v>
      </c>
      <c r="G514" s="909" t="s">
        <v>2292</v>
      </c>
      <c r="H514" s="565"/>
      <c r="I514" s="565"/>
      <c r="J514" s="660"/>
      <c r="K514" s="54"/>
    </row>
    <row r="515" spans="1:11" ht="26.25" customHeight="1">
      <c r="A515" s="878">
        <f t="shared" ca="1" si="8"/>
        <v>14</v>
      </c>
      <c r="B515" s="890"/>
      <c r="C515" s="886" t="s">
        <v>1810</v>
      </c>
      <c r="D515" s="887" t="s">
        <v>2056</v>
      </c>
      <c r="E515" s="886"/>
      <c r="F515" s="930">
        <v>3</v>
      </c>
      <c r="G515" s="909" t="s">
        <v>2292</v>
      </c>
      <c r="H515" s="565"/>
      <c r="I515" s="565"/>
      <c r="J515" s="660"/>
      <c r="K515" s="54"/>
    </row>
    <row r="516" spans="1:11" ht="26.25" customHeight="1">
      <c r="A516" s="878">
        <f t="shared" ca="1" si="8"/>
        <v>15</v>
      </c>
      <c r="B516" s="890"/>
      <c r="C516" s="886" t="s">
        <v>1810</v>
      </c>
      <c r="D516" s="887" t="s">
        <v>1959</v>
      </c>
      <c r="E516" s="886"/>
      <c r="F516" s="985">
        <v>11</v>
      </c>
      <c r="G516" s="909" t="s">
        <v>2292</v>
      </c>
      <c r="H516" s="565"/>
      <c r="I516" s="565"/>
      <c r="J516" s="660"/>
      <c r="K516" s="54"/>
    </row>
    <row r="517" spans="1:11" ht="26.25" customHeight="1">
      <c r="A517" s="878">
        <f t="shared" ca="1" si="8"/>
        <v>16</v>
      </c>
      <c r="B517" s="890"/>
      <c r="C517" s="886" t="s">
        <v>1810</v>
      </c>
      <c r="D517" s="887" t="s">
        <v>2057</v>
      </c>
      <c r="E517" s="886"/>
      <c r="F517" s="930">
        <v>13</v>
      </c>
      <c r="G517" s="909" t="s">
        <v>2292</v>
      </c>
      <c r="H517" s="565"/>
      <c r="I517" s="565"/>
      <c r="J517" s="660"/>
      <c r="K517" s="54"/>
    </row>
    <row r="518" spans="1:11" ht="26.25" customHeight="1">
      <c r="A518" s="878">
        <f t="shared" ca="1" si="8"/>
        <v>17</v>
      </c>
      <c r="B518" s="890"/>
      <c r="C518" s="886" t="s">
        <v>1810</v>
      </c>
      <c r="D518" s="887" t="s">
        <v>1949</v>
      </c>
      <c r="E518" s="886"/>
      <c r="F518" s="930">
        <v>5</v>
      </c>
      <c r="G518" s="909" t="s">
        <v>2292</v>
      </c>
      <c r="H518" s="565"/>
      <c r="I518" s="565"/>
      <c r="J518" s="660"/>
      <c r="K518" s="54"/>
    </row>
    <row r="519" spans="1:11" ht="26.25" customHeight="1">
      <c r="A519" s="878">
        <f t="shared" ca="1" si="8"/>
        <v>18</v>
      </c>
      <c r="B519" s="890"/>
      <c r="C519" s="886" t="s">
        <v>1810</v>
      </c>
      <c r="D519" s="887" t="s">
        <v>2058</v>
      </c>
      <c r="E519" s="886"/>
      <c r="F519" s="930">
        <v>31</v>
      </c>
      <c r="G519" s="909" t="s">
        <v>2292</v>
      </c>
      <c r="H519" s="565"/>
      <c r="I519" s="565"/>
      <c r="J519" s="660"/>
      <c r="K519" s="54"/>
    </row>
    <row r="520" spans="1:11" ht="26.25" customHeight="1">
      <c r="A520" s="878">
        <f t="shared" ca="1" si="8"/>
        <v>19</v>
      </c>
      <c r="B520" s="541"/>
      <c r="C520" s="528" t="s">
        <v>1810</v>
      </c>
      <c r="D520" s="906" t="s">
        <v>1951</v>
      </c>
      <c r="E520" s="528"/>
      <c r="F520" s="985">
        <v>9</v>
      </c>
      <c r="G520" s="909" t="s">
        <v>2292</v>
      </c>
      <c r="H520" s="565"/>
      <c r="I520" s="565"/>
      <c r="J520" s="660"/>
      <c r="K520" s="54"/>
    </row>
    <row r="521" spans="1:11" ht="26.25" customHeight="1">
      <c r="A521" s="878">
        <f t="shared" ca="1" si="8"/>
        <v>20</v>
      </c>
      <c r="B521" s="541"/>
      <c r="C521" s="528" t="s">
        <v>1810</v>
      </c>
      <c r="D521" s="906" t="s">
        <v>2059</v>
      </c>
      <c r="E521" s="528"/>
      <c r="F521" s="930">
        <v>14</v>
      </c>
      <c r="G521" s="909" t="s">
        <v>2292</v>
      </c>
      <c r="H521" s="565"/>
      <c r="I521" s="565"/>
      <c r="J521" s="660"/>
      <c r="K521" s="54"/>
    </row>
    <row r="522" spans="1:11" ht="26.25" customHeight="1">
      <c r="A522" s="878">
        <f t="shared" ca="1" si="8"/>
        <v>1</v>
      </c>
      <c r="B522" s="890"/>
      <c r="C522" s="957" t="s">
        <v>2083</v>
      </c>
      <c r="D522" s="887" t="s">
        <v>1826</v>
      </c>
      <c r="E522" s="886"/>
      <c r="F522" s="567">
        <v>2</v>
      </c>
      <c r="G522" s="909" t="s">
        <v>2292</v>
      </c>
      <c r="H522" s="565"/>
      <c r="I522" s="565"/>
      <c r="J522" s="660"/>
    </row>
    <row r="523" spans="1:11" ht="26.25" customHeight="1">
      <c r="A523" s="878">
        <f t="shared" ca="1" si="8"/>
        <v>2</v>
      </c>
      <c r="B523" s="890"/>
      <c r="C523" s="957" t="s">
        <v>2083</v>
      </c>
      <c r="D523" s="887" t="s">
        <v>1807</v>
      </c>
      <c r="E523" s="886"/>
      <c r="F523" s="985">
        <v>167</v>
      </c>
      <c r="G523" s="909" t="s">
        <v>2292</v>
      </c>
      <c r="H523" s="565"/>
      <c r="I523" s="565"/>
      <c r="J523" s="660"/>
    </row>
    <row r="524" spans="1:11" ht="26.25" customHeight="1">
      <c r="A524" s="878">
        <f t="shared" ca="1" si="8"/>
        <v>3</v>
      </c>
      <c r="B524" s="890"/>
      <c r="C524" s="957" t="s">
        <v>2083</v>
      </c>
      <c r="D524" s="887" t="s">
        <v>1942</v>
      </c>
      <c r="E524" s="886"/>
      <c r="F524" s="567">
        <v>13</v>
      </c>
      <c r="G524" s="909" t="s">
        <v>2292</v>
      </c>
      <c r="H524" s="565"/>
      <c r="I524" s="565"/>
      <c r="J524" s="660"/>
    </row>
    <row r="525" spans="1:11" ht="26.25" customHeight="1">
      <c r="A525" s="878">
        <f t="shared" ca="1" si="8"/>
        <v>4</v>
      </c>
      <c r="B525" s="890"/>
      <c r="C525" s="957" t="s">
        <v>2083</v>
      </c>
      <c r="D525" s="887" t="s">
        <v>1956</v>
      </c>
      <c r="E525" s="886"/>
      <c r="F525" s="986">
        <v>20</v>
      </c>
      <c r="G525" s="909" t="s">
        <v>2292</v>
      </c>
      <c r="H525" s="565"/>
      <c r="I525" s="565"/>
      <c r="J525" s="660"/>
    </row>
    <row r="526" spans="1:11" ht="26.25" customHeight="1">
      <c r="A526" s="878">
        <f t="shared" ca="1" si="8"/>
        <v>5</v>
      </c>
      <c r="B526" s="890"/>
      <c r="C526" s="990" t="s">
        <v>2083</v>
      </c>
      <c r="D526" s="972" t="s">
        <v>2226</v>
      </c>
      <c r="E526" s="904"/>
      <c r="F526" s="967">
        <v>5</v>
      </c>
      <c r="G526" s="973" t="s">
        <v>2292</v>
      </c>
      <c r="H526" s="565"/>
      <c r="I526" s="565"/>
      <c r="J526" s="660"/>
    </row>
    <row r="527" spans="1:11" ht="26.25" customHeight="1">
      <c r="A527" s="878">
        <f t="shared" ca="1" si="8"/>
        <v>6</v>
      </c>
      <c r="B527" s="890"/>
      <c r="C527" s="898" t="s">
        <v>2017</v>
      </c>
      <c r="D527" s="887" t="s">
        <v>2060</v>
      </c>
      <c r="E527" s="886"/>
      <c r="F527" s="564">
        <v>2</v>
      </c>
      <c r="G527" s="960" t="s">
        <v>309</v>
      </c>
      <c r="H527" s="565"/>
      <c r="I527" s="565"/>
      <c r="J527" s="660"/>
    </row>
    <row r="528" spans="1:11" ht="26.25" customHeight="1">
      <c r="A528" s="878">
        <f t="shared" ca="1" si="8"/>
        <v>7</v>
      </c>
      <c r="B528" s="890"/>
      <c r="C528" s="904" t="s">
        <v>2227</v>
      </c>
      <c r="D528" s="1405"/>
      <c r="E528" s="1406"/>
      <c r="F528" s="967">
        <v>7</v>
      </c>
      <c r="G528" s="963" t="s">
        <v>309</v>
      </c>
      <c r="H528" s="565"/>
      <c r="I528" s="565"/>
      <c r="J528" s="660"/>
    </row>
    <row r="529" spans="1:10" ht="26.25" customHeight="1">
      <c r="A529" s="878">
        <f t="shared" ca="1" si="8"/>
        <v>8</v>
      </c>
      <c r="B529" s="890"/>
      <c r="C529" s="957" t="s">
        <v>2101</v>
      </c>
      <c r="D529" s="887" t="s">
        <v>1798</v>
      </c>
      <c r="E529" s="886"/>
      <c r="F529" s="986">
        <v>7</v>
      </c>
      <c r="G529" s="960" t="s">
        <v>1746</v>
      </c>
      <c r="H529" s="565"/>
      <c r="I529" s="565"/>
      <c r="J529" s="660"/>
    </row>
    <row r="530" spans="1:10" ht="26.25" customHeight="1">
      <c r="A530" s="878">
        <f t="shared" ca="1" si="8"/>
        <v>9</v>
      </c>
      <c r="B530" s="890"/>
      <c r="C530" s="957" t="s">
        <v>1886</v>
      </c>
      <c r="D530" s="887" t="s">
        <v>1973</v>
      </c>
      <c r="E530" s="886"/>
      <c r="F530" s="985">
        <v>36</v>
      </c>
      <c r="G530" s="960" t="s">
        <v>1746</v>
      </c>
      <c r="H530" s="565"/>
      <c r="I530" s="565"/>
      <c r="J530" s="660"/>
    </row>
    <row r="531" spans="1:10" ht="26.25" customHeight="1">
      <c r="A531" s="878">
        <f t="shared" ca="1" si="8"/>
        <v>10</v>
      </c>
      <c r="B531" s="890"/>
      <c r="C531" s="957" t="s">
        <v>1886</v>
      </c>
      <c r="D531" s="887" t="s">
        <v>1887</v>
      </c>
      <c r="E531" s="886"/>
      <c r="F531" s="986">
        <v>34</v>
      </c>
      <c r="G531" s="960" t="s">
        <v>1746</v>
      </c>
      <c r="H531" s="565"/>
      <c r="I531" s="565"/>
      <c r="J531" s="660"/>
    </row>
    <row r="532" spans="1:10" ht="26.25" customHeight="1">
      <c r="A532" s="878">
        <f t="shared" ca="1" si="8"/>
        <v>11</v>
      </c>
      <c r="B532" s="541"/>
      <c r="C532" s="528" t="s">
        <v>2093</v>
      </c>
      <c r="D532" s="906"/>
      <c r="E532" s="528"/>
      <c r="F532" s="659">
        <v>1</v>
      </c>
      <c r="G532" s="907" t="s">
        <v>1073</v>
      </c>
      <c r="H532" s="565"/>
      <c r="I532" s="565"/>
      <c r="J532" s="660"/>
    </row>
    <row r="533" spans="1:10" ht="26.25" customHeight="1">
      <c r="A533" s="878">
        <f t="shared" ca="1" si="8"/>
        <v>12</v>
      </c>
      <c r="B533" s="541"/>
      <c r="C533" s="651" t="s">
        <v>13</v>
      </c>
      <c r="D533" s="906"/>
      <c r="E533" s="528"/>
      <c r="F533" s="659"/>
      <c r="G533" s="907"/>
      <c r="H533" s="565"/>
      <c r="I533" s="565"/>
      <c r="J533" s="660"/>
    </row>
    <row r="534" spans="1:10" ht="26.25" customHeight="1">
      <c r="A534" s="878">
        <f t="shared" ca="1" si="8"/>
        <v>13</v>
      </c>
      <c r="B534" s="541"/>
      <c r="C534" s="528"/>
      <c r="D534" s="906"/>
      <c r="E534" s="651"/>
      <c r="F534" s="659"/>
      <c r="G534" s="907"/>
      <c r="H534" s="565"/>
      <c r="I534" s="565"/>
      <c r="J534" s="660"/>
    </row>
    <row r="535" spans="1:10" ht="26.25" customHeight="1">
      <c r="A535" s="878">
        <f t="shared" ca="1" si="8"/>
        <v>14</v>
      </c>
      <c r="B535" s="541" t="s">
        <v>2203</v>
      </c>
      <c r="C535" s="528" t="s">
        <v>2204</v>
      </c>
      <c r="D535" s="906"/>
      <c r="E535" s="528"/>
      <c r="F535" s="659"/>
      <c r="G535" s="907"/>
      <c r="H535" s="565"/>
      <c r="I535" s="565"/>
      <c r="J535" s="660"/>
    </row>
    <row r="536" spans="1:10" ht="26.25" customHeight="1">
      <c r="A536" s="878">
        <f t="shared" ca="1" si="8"/>
        <v>15</v>
      </c>
      <c r="B536" s="541"/>
      <c r="C536" s="528" t="s">
        <v>1756</v>
      </c>
      <c r="D536" s="906" t="s">
        <v>1987</v>
      </c>
      <c r="E536" s="528"/>
      <c r="F536" s="659">
        <v>11</v>
      </c>
      <c r="G536" s="907" t="s">
        <v>956</v>
      </c>
      <c r="H536" s="565"/>
      <c r="I536" s="565"/>
      <c r="J536" s="660"/>
    </row>
    <row r="537" spans="1:10" ht="26.25" customHeight="1">
      <c r="A537" s="878">
        <f t="shared" ca="1" si="8"/>
        <v>16</v>
      </c>
      <c r="B537" s="890"/>
      <c r="C537" s="886" t="s">
        <v>1815</v>
      </c>
      <c r="D537" s="887" t="s">
        <v>2063</v>
      </c>
      <c r="E537" s="886"/>
      <c r="F537" s="930">
        <v>7</v>
      </c>
      <c r="G537" s="932" t="s">
        <v>309</v>
      </c>
      <c r="H537" s="565"/>
      <c r="I537" s="565"/>
      <c r="J537" s="933"/>
    </row>
    <row r="538" spans="1:10" ht="26.25" customHeight="1">
      <c r="A538" s="878">
        <f t="shared" ca="1" si="8"/>
        <v>17</v>
      </c>
      <c r="B538" s="890"/>
      <c r="C538" s="886" t="s">
        <v>1810</v>
      </c>
      <c r="D538" s="887" t="s">
        <v>1811</v>
      </c>
      <c r="E538" s="886"/>
      <c r="F538" s="986">
        <v>19</v>
      </c>
      <c r="G538" s="909" t="s">
        <v>2292</v>
      </c>
      <c r="H538" s="565"/>
      <c r="I538" s="565"/>
      <c r="J538" s="660"/>
    </row>
    <row r="539" spans="1:10" ht="26.25" customHeight="1">
      <c r="A539" s="878">
        <f t="shared" ca="1" si="8"/>
        <v>18</v>
      </c>
      <c r="B539" s="890"/>
      <c r="C539" s="886" t="s">
        <v>1810</v>
      </c>
      <c r="D539" s="887" t="s">
        <v>1812</v>
      </c>
      <c r="E539" s="886"/>
      <c r="F539" s="985">
        <v>12</v>
      </c>
      <c r="G539" s="909" t="s">
        <v>2292</v>
      </c>
      <c r="H539" s="565"/>
      <c r="I539" s="565"/>
      <c r="J539" s="660"/>
    </row>
    <row r="540" spans="1:10" ht="26.25" customHeight="1">
      <c r="A540" s="878">
        <f t="shared" ca="1" si="8"/>
        <v>19</v>
      </c>
      <c r="B540" s="890"/>
      <c r="C540" s="886" t="s">
        <v>1810</v>
      </c>
      <c r="D540" s="887" t="s">
        <v>1960</v>
      </c>
      <c r="E540" s="886"/>
      <c r="F540" s="985">
        <v>11</v>
      </c>
      <c r="G540" s="909" t="s">
        <v>2292</v>
      </c>
      <c r="H540" s="565"/>
      <c r="I540" s="565"/>
      <c r="J540" s="660"/>
    </row>
    <row r="541" spans="1:10" ht="26.25" customHeight="1">
      <c r="A541" s="878">
        <f t="shared" ca="1" si="8"/>
        <v>20</v>
      </c>
      <c r="B541" s="890"/>
      <c r="C541" s="886" t="s">
        <v>1810</v>
      </c>
      <c r="D541" s="887" t="s">
        <v>1825</v>
      </c>
      <c r="E541" s="886"/>
      <c r="F541" s="986">
        <v>20</v>
      </c>
      <c r="G541" s="909" t="s">
        <v>2292</v>
      </c>
      <c r="H541" s="565"/>
      <c r="I541" s="565"/>
      <c r="J541" s="660"/>
    </row>
    <row r="542" spans="1:10" ht="26.25" customHeight="1">
      <c r="A542" s="878">
        <f t="shared" ca="1" si="8"/>
        <v>1</v>
      </c>
      <c r="B542" s="890"/>
      <c r="C542" s="886" t="s">
        <v>1810</v>
      </c>
      <c r="D542" s="887" t="s">
        <v>2064</v>
      </c>
      <c r="E542" s="886"/>
      <c r="F542" s="985">
        <v>61</v>
      </c>
      <c r="G542" s="909" t="s">
        <v>2292</v>
      </c>
      <c r="H542" s="565"/>
      <c r="I542" s="565"/>
      <c r="J542" s="660"/>
    </row>
    <row r="543" spans="1:10" ht="26.25" customHeight="1">
      <c r="A543" s="878">
        <f t="shared" ca="1" si="8"/>
        <v>2</v>
      </c>
      <c r="B543" s="541"/>
      <c r="C543" s="528" t="s">
        <v>1810</v>
      </c>
      <c r="D543" s="906" t="s">
        <v>2065</v>
      </c>
      <c r="E543" s="528"/>
      <c r="F543" s="985">
        <v>13</v>
      </c>
      <c r="G543" s="909" t="s">
        <v>2292</v>
      </c>
      <c r="H543" s="565"/>
      <c r="I543" s="565"/>
      <c r="J543" s="660"/>
    </row>
    <row r="544" spans="1:10" ht="26.25" customHeight="1">
      <c r="A544" s="878">
        <f t="shared" ca="1" si="8"/>
        <v>3</v>
      </c>
      <c r="B544" s="890"/>
      <c r="C544" s="957" t="s">
        <v>2083</v>
      </c>
      <c r="D544" s="887" t="s">
        <v>1943</v>
      </c>
      <c r="E544" s="886"/>
      <c r="F544" s="986">
        <v>11</v>
      </c>
      <c r="G544" s="909" t="s">
        <v>2292</v>
      </c>
      <c r="H544" s="565"/>
      <c r="I544" s="565"/>
      <c r="J544" s="660"/>
    </row>
    <row r="545" spans="1:10" ht="26.25" customHeight="1">
      <c r="A545" s="878">
        <f t="shared" ca="1" si="8"/>
        <v>4</v>
      </c>
      <c r="B545" s="890"/>
      <c r="C545" s="957" t="s">
        <v>2083</v>
      </c>
      <c r="D545" s="887" t="s">
        <v>1807</v>
      </c>
      <c r="E545" s="886"/>
      <c r="F545" s="985">
        <v>38</v>
      </c>
      <c r="G545" s="909" t="s">
        <v>2292</v>
      </c>
      <c r="H545" s="565"/>
      <c r="I545" s="565"/>
      <c r="J545" s="660"/>
    </row>
    <row r="546" spans="1:10" ht="26.25" customHeight="1">
      <c r="A546" s="878">
        <f t="shared" ca="1" si="8"/>
        <v>5</v>
      </c>
      <c r="B546" s="890"/>
      <c r="C546" s="904" t="s">
        <v>2227</v>
      </c>
      <c r="D546" s="984"/>
      <c r="E546" s="904"/>
      <c r="F546" s="967">
        <v>6</v>
      </c>
      <c r="G546" s="963" t="s">
        <v>309</v>
      </c>
      <c r="H546" s="565"/>
      <c r="I546" s="565"/>
      <c r="J546" s="660"/>
    </row>
    <row r="547" spans="1:10" ht="26.25" customHeight="1">
      <c r="A547" s="878">
        <f t="shared" ca="1" si="8"/>
        <v>6</v>
      </c>
      <c r="B547" s="890"/>
      <c r="C547" s="886" t="s">
        <v>2101</v>
      </c>
      <c r="D547" s="887" t="s">
        <v>1798</v>
      </c>
      <c r="E547" s="886"/>
      <c r="F547" s="985">
        <v>5</v>
      </c>
      <c r="G547" s="960" t="s">
        <v>1746</v>
      </c>
      <c r="H547" s="565"/>
      <c r="I547" s="565"/>
      <c r="J547" s="660"/>
    </row>
    <row r="548" spans="1:10" ht="26.25" customHeight="1">
      <c r="A548" s="878">
        <f t="shared" ca="1" si="8"/>
        <v>7</v>
      </c>
      <c r="B548" s="890"/>
      <c r="C548" s="886" t="s">
        <v>1882</v>
      </c>
      <c r="D548" s="887" t="s">
        <v>1883</v>
      </c>
      <c r="E548" s="886"/>
      <c r="F548" s="567">
        <v>6</v>
      </c>
      <c r="G548" s="960" t="s">
        <v>1746</v>
      </c>
      <c r="H548" s="565"/>
      <c r="I548" s="565"/>
      <c r="J548" s="660"/>
    </row>
    <row r="549" spans="1:10" ht="26.25" customHeight="1">
      <c r="A549" s="878">
        <f t="shared" ca="1" si="8"/>
        <v>8</v>
      </c>
      <c r="B549" s="890"/>
      <c r="C549" s="886" t="s">
        <v>1886</v>
      </c>
      <c r="D549" s="887" t="s">
        <v>1887</v>
      </c>
      <c r="E549" s="886"/>
      <c r="F549" s="985">
        <v>6</v>
      </c>
      <c r="G549" s="960" t="s">
        <v>1746</v>
      </c>
      <c r="H549" s="565"/>
      <c r="I549" s="565"/>
      <c r="J549" s="660"/>
    </row>
    <row r="550" spans="1:10" ht="26.25" customHeight="1">
      <c r="A550" s="878">
        <f t="shared" ca="1" si="8"/>
        <v>9</v>
      </c>
      <c r="B550" s="541"/>
      <c r="C550" s="528" t="s">
        <v>1886</v>
      </c>
      <c r="D550" s="906" t="s">
        <v>1888</v>
      </c>
      <c r="E550" s="528"/>
      <c r="F550" s="930">
        <v>2</v>
      </c>
      <c r="G550" s="960" t="s">
        <v>1746</v>
      </c>
      <c r="H550" s="565"/>
      <c r="I550" s="565"/>
      <c r="J550" s="660"/>
    </row>
    <row r="551" spans="1:10" ht="26.25" customHeight="1">
      <c r="A551" s="878">
        <f t="shared" ca="1" si="8"/>
        <v>10</v>
      </c>
      <c r="B551" s="541"/>
      <c r="C551" s="651" t="s">
        <v>305</v>
      </c>
      <c r="D551" s="906"/>
      <c r="E551" s="528"/>
      <c r="F551" s="659"/>
      <c r="G551" s="907"/>
      <c r="H551" s="565"/>
      <c r="I551" s="565"/>
      <c r="J551" s="660"/>
    </row>
    <row r="552" spans="1:10" ht="26.25" customHeight="1">
      <c r="A552" s="878">
        <f t="shared" ca="1" si="8"/>
        <v>11</v>
      </c>
      <c r="B552" s="541"/>
      <c r="C552" s="528"/>
      <c r="D552" s="906"/>
      <c r="E552" s="528"/>
      <c r="F552" s="659"/>
      <c r="G552" s="907"/>
      <c r="H552" s="565"/>
      <c r="I552" s="565"/>
      <c r="J552" s="660"/>
    </row>
    <row r="553" spans="1:10" ht="26.25" customHeight="1">
      <c r="A553" s="878">
        <f t="shared" ca="1" si="8"/>
        <v>12</v>
      </c>
      <c r="B553" s="541" t="s">
        <v>2205</v>
      </c>
      <c r="C553" s="528" t="s">
        <v>2206</v>
      </c>
      <c r="D553" s="906"/>
      <c r="E553" s="528"/>
      <c r="F553" s="659"/>
      <c r="G553" s="907"/>
      <c r="H553" s="565"/>
      <c r="I553" s="565"/>
      <c r="J553" s="660"/>
    </row>
    <row r="554" spans="1:10" ht="26.25" customHeight="1">
      <c r="A554" s="878">
        <f t="shared" ca="1" si="8"/>
        <v>13</v>
      </c>
      <c r="B554" s="541" t="s">
        <v>2207</v>
      </c>
      <c r="C554" s="528" t="s">
        <v>2208</v>
      </c>
      <c r="D554" s="906"/>
      <c r="E554" s="528"/>
      <c r="F554" s="659"/>
      <c r="G554" s="907"/>
      <c r="H554" s="565"/>
      <c r="I554" s="565"/>
      <c r="J554" s="660"/>
    </row>
    <row r="555" spans="1:10" ht="26.25" customHeight="1">
      <c r="A555" s="878">
        <f t="shared" ca="1" si="8"/>
        <v>14</v>
      </c>
      <c r="B555" s="541"/>
      <c r="C555" s="528" t="s">
        <v>1844</v>
      </c>
      <c r="D555" s="906"/>
      <c r="E555" s="528"/>
      <c r="F555" s="659">
        <v>1</v>
      </c>
      <c r="G555" s="907" t="s">
        <v>315</v>
      </c>
      <c r="H555" s="565"/>
      <c r="I555" s="565"/>
      <c r="J555" s="660"/>
    </row>
    <row r="556" spans="1:10" ht="26.25" customHeight="1">
      <c r="A556" s="878">
        <f t="shared" ref="A556:A616" ca="1" si="9">MOD((CELL("ROW",B556)-2),$A$1)+1</f>
        <v>15</v>
      </c>
      <c r="B556" s="541"/>
      <c r="C556" s="528" t="s">
        <v>1757</v>
      </c>
      <c r="D556" s="906" t="s">
        <v>1758</v>
      </c>
      <c r="E556" s="528"/>
      <c r="F556" s="659">
        <v>1</v>
      </c>
      <c r="G556" s="907" t="s">
        <v>697</v>
      </c>
      <c r="H556" s="565"/>
      <c r="I556" s="565"/>
      <c r="J556" s="660"/>
    </row>
    <row r="557" spans="1:10" ht="26.25" customHeight="1">
      <c r="A557" s="878">
        <f t="shared" ca="1" si="9"/>
        <v>16</v>
      </c>
      <c r="B557" s="541"/>
      <c r="C557" s="528" t="s">
        <v>1757</v>
      </c>
      <c r="D557" s="906" t="s">
        <v>1759</v>
      </c>
      <c r="E557" s="528"/>
      <c r="F557" s="659">
        <v>1</v>
      </c>
      <c r="G557" s="907" t="s">
        <v>697</v>
      </c>
      <c r="H557" s="565"/>
      <c r="I557" s="565"/>
      <c r="J557" s="660"/>
    </row>
    <row r="558" spans="1:10" ht="26.25" customHeight="1">
      <c r="A558" s="878">
        <f t="shared" ca="1" si="9"/>
        <v>17</v>
      </c>
      <c r="B558" s="890"/>
      <c r="C558" s="886" t="s">
        <v>2094</v>
      </c>
      <c r="D558" s="887"/>
      <c r="E558" s="886"/>
      <c r="F558" s="662">
        <v>1</v>
      </c>
      <c r="G558" s="909" t="s">
        <v>2091</v>
      </c>
      <c r="H558" s="573"/>
      <c r="I558" s="565"/>
      <c r="J558" s="888"/>
    </row>
    <row r="559" spans="1:10" ht="26.25" customHeight="1">
      <c r="A559" s="878">
        <f t="shared" ca="1" si="9"/>
        <v>18</v>
      </c>
      <c r="B559" s="541"/>
      <c r="C559" s="528" t="s">
        <v>1765</v>
      </c>
      <c r="D559" s="906" t="s">
        <v>2066</v>
      </c>
      <c r="E559" s="528"/>
      <c r="F559" s="567">
        <v>25</v>
      </c>
      <c r="G559" s="909" t="s">
        <v>2292</v>
      </c>
      <c r="H559" s="565"/>
      <c r="I559" s="565"/>
      <c r="J559" s="660"/>
    </row>
    <row r="560" spans="1:10" s="664" customFormat="1" ht="26.25" customHeight="1">
      <c r="A560" s="878">
        <f t="shared" ca="1" si="9"/>
        <v>19</v>
      </c>
      <c r="B560" s="890"/>
      <c r="C560" s="898" t="s">
        <v>390</v>
      </c>
      <c r="D560" s="941" t="s">
        <v>2295</v>
      </c>
      <c r="E560" s="886"/>
      <c r="F560" s="978">
        <v>25</v>
      </c>
      <c r="G560" s="909" t="s">
        <v>304</v>
      </c>
      <c r="H560" s="895"/>
      <c r="I560" s="895"/>
      <c r="J560" s="888"/>
    </row>
    <row r="561" spans="1:10" s="664" customFormat="1" ht="26.25" customHeight="1">
      <c r="A561" s="878">
        <f t="shared" ca="1" si="9"/>
        <v>20</v>
      </c>
      <c r="B561" s="890"/>
      <c r="C561" s="898" t="s">
        <v>2100</v>
      </c>
      <c r="D561" s="954" t="s">
        <v>2296</v>
      </c>
      <c r="E561" s="886"/>
      <c r="F561" s="991">
        <v>2</v>
      </c>
      <c r="G561" s="961" t="s">
        <v>1629</v>
      </c>
      <c r="H561" s="895"/>
      <c r="I561" s="895"/>
      <c r="J561" s="888"/>
    </row>
    <row r="562" spans="1:10" s="664" customFormat="1" ht="26.25" customHeight="1">
      <c r="A562" s="878">
        <f t="shared" ca="1" si="9"/>
        <v>1</v>
      </c>
      <c r="B562" s="890"/>
      <c r="C562" s="898" t="s">
        <v>2006</v>
      </c>
      <c r="D562" s="899"/>
      <c r="E562" s="886"/>
      <c r="F562" s="991">
        <v>1</v>
      </c>
      <c r="G562" s="961" t="s">
        <v>743</v>
      </c>
      <c r="H562" s="895"/>
      <c r="I562" s="895"/>
      <c r="J562" s="888"/>
    </row>
    <row r="563" spans="1:10" ht="26.25" customHeight="1">
      <c r="A563" s="878">
        <f t="shared" ca="1" si="9"/>
        <v>2</v>
      </c>
      <c r="B563" s="541"/>
      <c r="C563" s="934" t="s">
        <v>13</v>
      </c>
      <c r="D563" s="899"/>
      <c r="E563" s="886"/>
      <c r="F563" s="935"/>
      <c r="G563" s="953"/>
      <c r="H563" s="565"/>
      <c r="I563" s="565"/>
      <c r="J563" s="888"/>
    </row>
    <row r="564" spans="1:10" ht="26.25" customHeight="1">
      <c r="A564" s="878">
        <f t="shared" ca="1" si="9"/>
        <v>3</v>
      </c>
      <c r="B564" s="541"/>
      <c r="C564" s="651"/>
      <c r="D564" s="906"/>
      <c r="E564" s="528"/>
      <c r="F564" s="659"/>
      <c r="G564" s="907"/>
      <c r="H564" s="565"/>
      <c r="I564" s="565"/>
      <c r="J564" s="660"/>
    </row>
    <row r="565" spans="1:10" ht="26.25" customHeight="1">
      <c r="A565" s="878">
        <f t="shared" ca="1" si="9"/>
        <v>4</v>
      </c>
      <c r="B565" s="541" t="s">
        <v>2209</v>
      </c>
      <c r="C565" s="528" t="s">
        <v>2210</v>
      </c>
      <c r="D565" s="906"/>
      <c r="E565" s="528"/>
      <c r="F565" s="659"/>
      <c r="G565" s="907"/>
      <c r="H565" s="565"/>
      <c r="I565" s="565"/>
      <c r="J565" s="660"/>
    </row>
    <row r="566" spans="1:10" ht="26.25" customHeight="1">
      <c r="A566" s="878">
        <f t="shared" ca="1" si="9"/>
        <v>5</v>
      </c>
      <c r="B566" s="541" t="s">
        <v>2207</v>
      </c>
      <c r="C566" s="528" t="s">
        <v>2211</v>
      </c>
      <c r="D566" s="906"/>
      <c r="E566" s="528"/>
      <c r="F566" s="659"/>
      <c r="G566" s="907"/>
      <c r="H566" s="565"/>
      <c r="I566" s="565"/>
      <c r="J566" s="660"/>
    </row>
    <row r="567" spans="1:10" ht="26.25" customHeight="1">
      <c r="A567" s="878">
        <f t="shared" ca="1" si="9"/>
        <v>6</v>
      </c>
      <c r="B567" s="541"/>
      <c r="C567" s="904" t="s">
        <v>2229</v>
      </c>
      <c r="D567" s="939" t="s">
        <v>2230</v>
      </c>
      <c r="E567" s="904"/>
      <c r="F567" s="967">
        <v>1</v>
      </c>
      <c r="G567" s="973" t="s">
        <v>2099</v>
      </c>
      <c r="H567" s="565"/>
      <c r="I567" s="565"/>
      <c r="J567" s="660"/>
    </row>
    <row r="568" spans="1:10" ht="26.25" customHeight="1">
      <c r="A568" s="878">
        <f t="shared" ca="1" si="9"/>
        <v>7</v>
      </c>
      <c r="B568" s="890"/>
      <c r="C568" s="528" t="s">
        <v>1703</v>
      </c>
      <c r="D568" s="906" t="s">
        <v>2096</v>
      </c>
      <c r="E568" s="528"/>
      <c r="F568" s="659">
        <v>5</v>
      </c>
      <c r="G568" s="907" t="s">
        <v>949</v>
      </c>
      <c r="H568" s="565"/>
      <c r="I568" s="565"/>
      <c r="J568" s="660"/>
    </row>
    <row r="569" spans="1:10" ht="26.25" customHeight="1">
      <c r="A569" s="878">
        <f t="shared" ca="1" si="9"/>
        <v>8</v>
      </c>
      <c r="B569" s="890"/>
      <c r="C569" s="886" t="s">
        <v>2097</v>
      </c>
      <c r="D569" s="887" t="s">
        <v>2098</v>
      </c>
      <c r="E569" s="886"/>
      <c r="F569" s="662">
        <v>5</v>
      </c>
      <c r="G569" s="909" t="s">
        <v>2099</v>
      </c>
      <c r="H569" s="565"/>
      <c r="I569" s="565"/>
      <c r="J569" s="888"/>
    </row>
    <row r="570" spans="1:10" ht="26.25" customHeight="1">
      <c r="A570" s="878">
        <f t="shared" ca="1" si="9"/>
        <v>9</v>
      </c>
      <c r="B570" s="890"/>
      <c r="C570" s="886" t="s">
        <v>1765</v>
      </c>
      <c r="D570" s="887" t="s">
        <v>2067</v>
      </c>
      <c r="E570" s="886"/>
      <c r="F570" s="938">
        <v>58</v>
      </c>
      <c r="G570" s="909" t="s">
        <v>2292</v>
      </c>
      <c r="H570" s="565"/>
      <c r="I570" s="565"/>
      <c r="J570" s="888"/>
    </row>
    <row r="571" spans="1:10" ht="26.25" customHeight="1">
      <c r="A571" s="878">
        <f t="shared" ca="1" si="9"/>
        <v>10</v>
      </c>
      <c r="B571" s="890"/>
      <c r="C571" s="886" t="s">
        <v>1765</v>
      </c>
      <c r="D571" s="887" t="s">
        <v>1961</v>
      </c>
      <c r="E571" s="886"/>
      <c r="F571" s="938">
        <v>89</v>
      </c>
      <c r="G571" s="909" t="s">
        <v>2292</v>
      </c>
      <c r="H571" s="565"/>
      <c r="I571" s="565"/>
      <c r="J571" s="888"/>
    </row>
    <row r="572" spans="1:10" ht="26.25" customHeight="1">
      <c r="A572" s="878">
        <f t="shared" ca="1" si="9"/>
        <v>11</v>
      </c>
      <c r="B572" s="890"/>
      <c r="C572" s="886" t="s">
        <v>1765</v>
      </c>
      <c r="D572" s="887" t="s">
        <v>2068</v>
      </c>
      <c r="E572" s="886"/>
      <c r="F572" s="938">
        <v>58</v>
      </c>
      <c r="G572" s="909" t="s">
        <v>2292</v>
      </c>
      <c r="H572" s="565"/>
      <c r="I572" s="565"/>
      <c r="J572" s="888"/>
    </row>
    <row r="573" spans="1:10" ht="26.25" customHeight="1">
      <c r="A573" s="878">
        <f t="shared" ca="1" si="9"/>
        <v>12</v>
      </c>
      <c r="B573" s="890"/>
      <c r="C573" s="886" t="s">
        <v>1765</v>
      </c>
      <c r="D573" s="887" t="s">
        <v>1962</v>
      </c>
      <c r="E573" s="886"/>
      <c r="F573" s="938">
        <v>89</v>
      </c>
      <c r="G573" s="909" t="s">
        <v>2292</v>
      </c>
      <c r="H573" s="565"/>
      <c r="I573" s="565"/>
      <c r="J573" s="888"/>
    </row>
    <row r="574" spans="1:10" ht="26.25" customHeight="1">
      <c r="A574" s="878">
        <f t="shared" ca="1" si="9"/>
        <v>13</v>
      </c>
      <c r="B574" s="890"/>
      <c r="C574" s="886" t="s">
        <v>1765</v>
      </c>
      <c r="D574" s="887" t="s">
        <v>2069</v>
      </c>
      <c r="E574" s="886"/>
      <c r="F574" s="938">
        <v>292</v>
      </c>
      <c r="G574" s="909" t="s">
        <v>2292</v>
      </c>
      <c r="H574" s="565"/>
      <c r="I574" s="565"/>
      <c r="J574" s="888"/>
    </row>
    <row r="575" spans="1:10" ht="26.25" customHeight="1">
      <c r="A575" s="878">
        <f t="shared" ca="1" si="9"/>
        <v>14</v>
      </c>
      <c r="B575" s="890"/>
      <c r="C575" s="886" t="s">
        <v>1765</v>
      </c>
      <c r="D575" s="887" t="s">
        <v>1963</v>
      </c>
      <c r="E575" s="886"/>
      <c r="F575" s="938">
        <v>445</v>
      </c>
      <c r="G575" s="909" t="s">
        <v>2292</v>
      </c>
      <c r="H575" s="565"/>
      <c r="I575" s="565"/>
      <c r="J575" s="888"/>
    </row>
    <row r="576" spans="1:10" ht="26.25" customHeight="1">
      <c r="A576" s="878">
        <f t="shared" ca="1" si="9"/>
        <v>15</v>
      </c>
      <c r="B576" s="890"/>
      <c r="C576" s="886" t="s">
        <v>1765</v>
      </c>
      <c r="D576" s="887" t="s">
        <v>2070</v>
      </c>
      <c r="E576" s="886"/>
      <c r="F576" s="938">
        <v>175</v>
      </c>
      <c r="G576" s="909" t="s">
        <v>2292</v>
      </c>
      <c r="H576" s="565"/>
      <c r="I576" s="565"/>
      <c r="J576" s="888"/>
    </row>
    <row r="577" spans="1:10" ht="26.25" customHeight="1">
      <c r="A577" s="878">
        <f t="shared" ca="1" si="9"/>
        <v>16</v>
      </c>
      <c r="B577" s="890"/>
      <c r="C577" s="886" t="s">
        <v>1765</v>
      </c>
      <c r="D577" s="887" t="s">
        <v>1964</v>
      </c>
      <c r="E577" s="886"/>
      <c r="F577" s="938">
        <v>267</v>
      </c>
      <c r="G577" s="909" t="s">
        <v>2292</v>
      </c>
      <c r="H577" s="565"/>
      <c r="I577" s="565"/>
      <c r="J577" s="888"/>
    </row>
    <row r="578" spans="1:10" ht="26.25" customHeight="1">
      <c r="A578" s="878">
        <f t="shared" ca="1" si="9"/>
        <v>17</v>
      </c>
      <c r="B578" s="541"/>
      <c r="C578" s="975" t="s">
        <v>2231</v>
      </c>
      <c r="D578" s="939" t="s">
        <v>2232</v>
      </c>
      <c r="E578" s="904"/>
      <c r="F578" s="967">
        <v>70</v>
      </c>
      <c r="G578" s="973" t="s">
        <v>2292</v>
      </c>
      <c r="H578" s="565"/>
      <c r="I578" s="565"/>
      <c r="J578" s="660"/>
    </row>
    <row r="579" spans="1:10" ht="26.25" customHeight="1">
      <c r="A579" s="878">
        <f t="shared" ca="1" si="9"/>
        <v>18</v>
      </c>
      <c r="B579" s="890"/>
      <c r="C579" s="957" t="s">
        <v>2083</v>
      </c>
      <c r="D579" s="887" t="s">
        <v>1965</v>
      </c>
      <c r="E579" s="886"/>
      <c r="F579" s="967">
        <v>83</v>
      </c>
      <c r="G579" s="909" t="s">
        <v>2292</v>
      </c>
      <c r="H579" s="565"/>
      <c r="I579" s="565"/>
      <c r="J579" s="660"/>
    </row>
    <row r="580" spans="1:10" ht="26.25" customHeight="1">
      <c r="A580" s="878">
        <f t="shared" ca="1" si="9"/>
        <v>19</v>
      </c>
      <c r="B580" s="890"/>
      <c r="C580" s="957" t="s">
        <v>2083</v>
      </c>
      <c r="D580" s="887" t="s">
        <v>1966</v>
      </c>
      <c r="E580" s="886"/>
      <c r="F580" s="967">
        <v>83</v>
      </c>
      <c r="G580" s="909" t="s">
        <v>2292</v>
      </c>
      <c r="H580" s="565"/>
      <c r="I580" s="565"/>
      <c r="J580" s="660"/>
    </row>
    <row r="581" spans="1:10" ht="26.25" customHeight="1">
      <c r="A581" s="878">
        <f t="shared" ca="1" si="9"/>
        <v>20</v>
      </c>
      <c r="B581" s="890"/>
      <c r="C581" s="957" t="s">
        <v>2083</v>
      </c>
      <c r="D581" s="887" t="s">
        <v>1967</v>
      </c>
      <c r="E581" s="886"/>
      <c r="F581" s="967">
        <v>330</v>
      </c>
      <c r="G581" s="909" t="s">
        <v>2292</v>
      </c>
      <c r="H581" s="565"/>
      <c r="I581" s="565"/>
      <c r="J581" s="660"/>
    </row>
    <row r="582" spans="1:10" ht="26.25" customHeight="1">
      <c r="A582" s="878">
        <f t="shared" ca="1" si="9"/>
        <v>1</v>
      </c>
      <c r="B582" s="890"/>
      <c r="C582" s="957" t="s">
        <v>2083</v>
      </c>
      <c r="D582" s="887" t="s">
        <v>1968</v>
      </c>
      <c r="E582" s="886"/>
      <c r="F582" s="938">
        <v>165</v>
      </c>
      <c r="G582" s="909" t="s">
        <v>2292</v>
      </c>
      <c r="H582" s="565"/>
      <c r="I582" s="565"/>
      <c r="J582" s="660"/>
    </row>
    <row r="583" spans="1:10" ht="26.25" customHeight="1">
      <c r="A583" s="878">
        <f t="shared" ca="1" si="9"/>
        <v>2</v>
      </c>
      <c r="B583" s="541"/>
      <c r="C583" s="990" t="s">
        <v>2083</v>
      </c>
      <c r="D583" s="970" t="s">
        <v>2233</v>
      </c>
      <c r="E583" s="904"/>
      <c r="F583" s="967">
        <v>70</v>
      </c>
      <c r="G583" s="973" t="s">
        <v>2292</v>
      </c>
      <c r="H583" s="565"/>
      <c r="I583" s="565"/>
      <c r="J583" s="660"/>
    </row>
    <row r="584" spans="1:10" ht="26.25" customHeight="1">
      <c r="A584" s="878">
        <f t="shared" ca="1" si="9"/>
        <v>3</v>
      </c>
      <c r="B584" s="541"/>
      <c r="C584" s="904" t="s">
        <v>2299</v>
      </c>
      <c r="D584" s="970" t="s">
        <v>2236</v>
      </c>
      <c r="E584" s="904"/>
      <c r="F584" s="967">
        <v>1</v>
      </c>
      <c r="G584" s="971" t="s">
        <v>2275</v>
      </c>
      <c r="H584" s="565"/>
      <c r="I584" s="565"/>
      <c r="J584" s="660"/>
    </row>
    <row r="585" spans="1:10" ht="26.25" customHeight="1">
      <c r="A585" s="878">
        <f t="shared" ca="1" si="9"/>
        <v>4</v>
      </c>
      <c r="B585" s="890"/>
      <c r="C585" s="904" t="s">
        <v>2299</v>
      </c>
      <c r="D585" s="972" t="s">
        <v>2286</v>
      </c>
      <c r="E585" s="975"/>
      <c r="F585" s="976">
        <v>7</v>
      </c>
      <c r="G585" s="971" t="s">
        <v>2275</v>
      </c>
      <c r="H585" s="565"/>
      <c r="I585" s="565"/>
      <c r="J585" s="888"/>
    </row>
    <row r="586" spans="1:10" ht="26.25" customHeight="1">
      <c r="A586" s="878">
        <f t="shared" ca="1" si="9"/>
        <v>5</v>
      </c>
      <c r="B586" s="890"/>
      <c r="C586" s="990" t="s">
        <v>1224</v>
      </c>
      <c r="D586" s="972"/>
      <c r="E586" s="975"/>
      <c r="F586" s="938">
        <v>1</v>
      </c>
      <c r="G586" s="963" t="s">
        <v>2103</v>
      </c>
      <c r="H586" s="565"/>
      <c r="I586" s="565"/>
      <c r="J586" s="660"/>
    </row>
    <row r="587" spans="1:10" ht="26.25" customHeight="1">
      <c r="A587" s="878">
        <f t="shared" ca="1" si="9"/>
        <v>6</v>
      </c>
      <c r="B587" s="890"/>
      <c r="C587" s="886" t="s">
        <v>2071</v>
      </c>
      <c r="D587" s="887"/>
      <c r="E587" s="886"/>
      <c r="F587" s="662">
        <v>1</v>
      </c>
      <c r="G587" s="962" t="s">
        <v>2103</v>
      </c>
      <c r="H587" s="565"/>
      <c r="I587" s="565"/>
      <c r="J587" s="888"/>
    </row>
    <row r="588" spans="1:10" ht="26.25" customHeight="1">
      <c r="A588" s="878">
        <f t="shared" ca="1" si="9"/>
        <v>7</v>
      </c>
      <c r="B588" s="541"/>
      <c r="C588" s="904" t="s">
        <v>2234</v>
      </c>
      <c r="D588" s="939"/>
      <c r="E588" s="904"/>
      <c r="F588" s="938">
        <v>1</v>
      </c>
      <c r="G588" s="963" t="s">
        <v>743</v>
      </c>
      <c r="H588" s="565"/>
      <c r="I588" s="565"/>
      <c r="J588" s="660"/>
    </row>
    <row r="589" spans="1:10" ht="26.25" customHeight="1">
      <c r="A589" s="878">
        <f t="shared" ca="1" si="9"/>
        <v>8</v>
      </c>
      <c r="B589" s="890"/>
      <c r="C589" s="651" t="s">
        <v>13</v>
      </c>
      <c r="D589" s="887"/>
      <c r="E589" s="886"/>
      <c r="F589" s="662"/>
      <c r="G589" s="909"/>
      <c r="H589" s="573"/>
      <c r="I589" s="573"/>
      <c r="J589" s="888"/>
    </row>
    <row r="590" spans="1:10" ht="26.25" customHeight="1">
      <c r="A590" s="878">
        <f t="shared" ca="1" si="9"/>
        <v>9</v>
      </c>
      <c r="B590" s="890"/>
      <c r="C590" s="886"/>
      <c r="D590" s="887"/>
      <c r="E590" s="886"/>
      <c r="F590" s="662"/>
      <c r="G590" s="909"/>
      <c r="H590" s="573"/>
      <c r="I590" s="573"/>
      <c r="J590" s="888"/>
    </row>
    <row r="591" spans="1:10" ht="26.25" customHeight="1">
      <c r="A591" s="878">
        <f t="shared" ca="1" si="9"/>
        <v>10</v>
      </c>
      <c r="B591" s="541" t="s">
        <v>2212</v>
      </c>
      <c r="C591" s="528" t="s">
        <v>2213</v>
      </c>
      <c r="D591" s="906"/>
      <c r="E591" s="528"/>
      <c r="F591" s="659"/>
      <c r="G591" s="907"/>
      <c r="H591" s="565"/>
      <c r="I591" s="565"/>
      <c r="J591" s="660"/>
    </row>
    <row r="592" spans="1:10" ht="26.25" customHeight="1">
      <c r="A592" s="878">
        <f t="shared" ca="1" si="9"/>
        <v>11</v>
      </c>
      <c r="B592" s="890"/>
      <c r="C592" s="886" t="s">
        <v>2076</v>
      </c>
      <c r="D592" s="887" t="s">
        <v>2077</v>
      </c>
      <c r="E592" s="886"/>
      <c r="F592" s="938">
        <v>33</v>
      </c>
      <c r="G592" s="909" t="s">
        <v>2292</v>
      </c>
      <c r="H592" s="565"/>
      <c r="I592" s="565"/>
      <c r="J592" s="888"/>
    </row>
    <row r="593" spans="1:10" ht="26.25" customHeight="1">
      <c r="A593" s="878">
        <f t="shared" ca="1" si="9"/>
        <v>12</v>
      </c>
      <c r="B593" s="890"/>
      <c r="C593" s="886" t="s">
        <v>2076</v>
      </c>
      <c r="D593" s="887" t="s">
        <v>1988</v>
      </c>
      <c r="E593" s="886"/>
      <c r="F593" s="938">
        <v>7</v>
      </c>
      <c r="G593" s="909" t="s">
        <v>2292</v>
      </c>
      <c r="H593" s="565"/>
      <c r="I593" s="565"/>
      <c r="J593" s="888"/>
    </row>
    <row r="594" spans="1:10" ht="26.25" customHeight="1">
      <c r="A594" s="878">
        <f t="shared" ca="1" si="9"/>
        <v>13</v>
      </c>
      <c r="B594" s="890"/>
      <c r="C594" s="886" t="s">
        <v>2076</v>
      </c>
      <c r="D594" s="887" t="s">
        <v>2287</v>
      </c>
      <c r="E594" s="886"/>
      <c r="F594" s="938">
        <v>409</v>
      </c>
      <c r="G594" s="909" t="s">
        <v>2292</v>
      </c>
      <c r="H594" s="565"/>
      <c r="I594" s="565"/>
      <c r="J594" s="888"/>
    </row>
    <row r="595" spans="1:10" ht="26.25" customHeight="1">
      <c r="A595" s="878">
        <f t="shared" ca="1" si="9"/>
        <v>14</v>
      </c>
      <c r="B595" s="890"/>
      <c r="C595" s="886" t="s">
        <v>2078</v>
      </c>
      <c r="D595" s="887" t="s">
        <v>2046</v>
      </c>
      <c r="E595" s="886"/>
      <c r="F595" s="938">
        <v>30</v>
      </c>
      <c r="G595" s="909" t="s">
        <v>2292</v>
      </c>
      <c r="H595" s="565"/>
      <c r="I595" s="565"/>
      <c r="J595" s="888"/>
    </row>
    <row r="596" spans="1:10" ht="26.25" customHeight="1">
      <c r="A596" s="878">
        <f t="shared" ca="1" si="9"/>
        <v>15</v>
      </c>
      <c r="B596" s="890"/>
      <c r="C596" s="886" t="s">
        <v>2078</v>
      </c>
      <c r="D596" s="887" t="s">
        <v>1970</v>
      </c>
      <c r="E596" s="886"/>
      <c r="F596" s="938">
        <v>566</v>
      </c>
      <c r="G596" s="909" t="s">
        <v>2292</v>
      </c>
      <c r="H596" s="565"/>
      <c r="I596" s="565"/>
      <c r="J596" s="888"/>
    </row>
    <row r="597" spans="1:10" ht="26.25" customHeight="1">
      <c r="A597" s="878">
        <f t="shared" ca="1" si="9"/>
        <v>16</v>
      </c>
      <c r="B597" s="890"/>
      <c r="C597" s="886" t="s">
        <v>1810</v>
      </c>
      <c r="D597" s="887" t="s">
        <v>2058</v>
      </c>
      <c r="E597" s="886"/>
      <c r="F597" s="938">
        <v>134</v>
      </c>
      <c r="G597" s="909" t="s">
        <v>2292</v>
      </c>
      <c r="H597" s="565"/>
      <c r="I597" s="565"/>
      <c r="J597" s="888"/>
    </row>
    <row r="598" spans="1:10" ht="26.25" customHeight="1">
      <c r="A598" s="878">
        <f t="shared" ca="1" si="9"/>
        <v>17</v>
      </c>
      <c r="B598" s="890"/>
      <c r="C598" s="886" t="s">
        <v>1810</v>
      </c>
      <c r="D598" s="887" t="s">
        <v>1969</v>
      </c>
      <c r="E598" s="886"/>
      <c r="F598" s="938">
        <v>713</v>
      </c>
      <c r="G598" s="909" t="s">
        <v>2292</v>
      </c>
      <c r="H598" s="565"/>
      <c r="I598" s="565"/>
      <c r="J598" s="888"/>
    </row>
    <row r="599" spans="1:10" ht="26.25" customHeight="1">
      <c r="A599" s="878">
        <f t="shared" ca="1" si="9"/>
        <v>18</v>
      </c>
      <c r="B599" s="890"/>
      <c r="C599" s="886" t="s">
        <v>2079</v>
      </c>
      <c r="D599" s="887" t="s">
        <v>2080</v>
      </c>
      <c r="E599" s="886"/>
      <c r="F599" s="938">
        <v>134</v>
      </c>
      <c r="G599" s="909" t="s">
        <v>2292</v>
      </c>
      <c r="H599" s="565"/>
      <c r="I599" s="565"/>
      <c r="J599" s="888"/>
    </row>
    <row r="600" spans="1:10" ht="26.25" customHeight="1">
      <c r="A600" s="878">
        <f t="shared" ca="1" si="9"/>
        <v>19</v>
      </c>
      <c r="B600" s="890"/>
      <c r="C600" s="886" t="s">
        <v>2079</v>
      </c>
      <c r="D600" s="887" t="s">
        <v>1971</v>
      </c>
      <c r="E600" s="886"/>
      <c r="F600" s="938">
        <v>713</v>
      </c>
      <c r="G600" s="909" t="s">
        <v>2292</v>
      </c>
      <c r="H600" s="565"/>
      <c r="I600" s="565"/>
      <c r="J600" s="888"/>
    </row>
    <row r="601" spans="1:10" ht="26.25" customHeight="1">
      <c r="A601" s="878">
        <f t="shared" ca="1" si="9"/>
        <v>20</v>
      </c>
      <c r="B601" s="541"/>
      <c r="C601" s="886" t="s">
        <v>2079</v>
      </c>
      <c r="D601" s="887" t="s">
        <v>2240</v>
      </c>
      <c r="E601" s="528"/>
      <c r="F601" s="967">
        <v>37</v>
      </c>
      <c r="G601" s="909" t="s">
        <v>2292</v>
      </c>
      <c r="H601" s="565"/>
      <c r="I601" s="565"/>
      <c r="J601" s="660"/>
    </row>
    <row r="602" spans="1:10" ht="26.25" customHeight="1">
      <c r="A602" s="878">
        <f t="shared" ca="1" si="9"/>
        <v>1</v>
      </c>
      <c r="B602" s="890"/>
      <c r="C602" s="957" t="s">
        <v>2083</v>
      </c>
      <c r="D602" s="887" t="s">
        <v>1965</v>
      </c>
      <c r="E602" s="886"/>
      <c r="F602" s="938">
        <v>35</v>
      </c>
      <c r="G602" s="909" t="s">
        <v>2292</v>
      </c>
      <c r="H602" s="565"/>
      <c r="I602" s="565"/>
      <c r="J602" s="888"/>
    </row>
    <row r="603" spans="1:10" ht="26.25" customHeight="1">
      <c r="A603" s="878">
        <f t="shared" ca="1" si="9"/>
        <v>2</v>
      </c>
      <c r="B603" s="890"/>
      <c r="C603" s="886" t="s">
        <v>2071</v>
      </c>
      <c r="D603" s="887"/>
      <c r="E603" s="886"/>
      <c r="F603" s="662">
        <v>1</v>
      </c>
      <c r="G603" s="962" t="s">
        <v>2103</v>
      </c>
      <c r="H603" s="565"/>
      <c r="I603" s="565"/>
      <c r="J603" s="888"/>
    </row>
    <row r="604" spans="1:10" ht="26.25" customHeight="1">
      <c r="A604" s="878">
        <f t="shared" ca="1" si="9"/>
        <v>3</v>
      </c>
      <c r="B604" s="541"/>
      <c r="C604" s="651" t="s">
        <v>13</v>
      </c>
      <c r="D604" s="906"/>
      <c r="E604" s="528"/>
      <c r="F604" s="659"/>
      <c r="G604" s="907"/>
      <c r="H604" s="565"/>
      <c r="I604" s="565"/>
      <c r="J604" s="660"/>
    </row>
    <row r="605" spans="1:10" ht="26.25" customHeight="1">
      <c r="A605" s="878">
        <f t="shared" ca="1" si="9"/>
        <v>4</v>
      </c>
      <c r="B605" s="541"/>
      <c r="C605" s="528"/>
      <c r="D605" s="906"/>
      <c r="E605" s="528"/>
      <c r="F605" s="663"/>
      <c r="G605" s="907"/>
      <c r="H605" s="565"/>
      <c r="I605" s="565"/>
      <c r="J605" s="660"/>
    </row>
    <row r="606" spans="1:10" ht="26.25" customHeight="1">
      <c r="A606" s="878">
        <f t="shared" ca="1" si="9"/>
        <v>5</v>
      </c>
      <c r="B606" s="541"/>
      <c r="C606" s="528"/>
      <c r="D606" s="906"/>
      <c r="E606" s="528"/>
      <c r="F606" s="663"/>
      <c r="G606" s="907"/>
      <c r="H606" s="565"/>
      <c r="I606" s="565"/>
      <c r="J606" s="660"/>
    </row>
    <row r="607" spans="1:10" ht="26.25" customHeight="1">
      <c r="A607" s="878">
        <f t="shared" ca="1" si="9"/>
        <v>6</v>
      </c>
      <c r="B607" s="541"/>
      <c r="C607" s="528"/>
      <c r="D607" s="917"/>
      <c r="E607" s="528"/>
      <c r="F607" s="659"/>
      <c r="G607" s="909"/>
      <c r="H607" s="565"/>
      <c r="I607" s="565"/>
      <c r="J607" s="660"/>
    </row>
    <row r="608" spans="1:10" ht="26.25" customHeight="1">
      <c r="A608" s="878">
        <f t="shared" ca="1" si="9"/>
        <v>7</v>
      </c>
      <c r="B608" s="541"/>
      <c r="C608" s="528"/>
      <c r="D608" s="906"/>
      <c r="E608" s="528"/>
      <c r="F608" s="659"/>
      <c r="G608" s="907"/>
      <c r="H608" s="565"/>
      <c r="I608" s="565"/>
      <c r="J608" s="660"/>
    </row>
    <row r="609" spans="1:10" ht="26.25" customHeight="1">
      <c r="A609" s="878">
        <f t="shared" ca="1" si="9"/>
        <v>8</v>
      </c>
      <c r="B609" s="541"/>
      <c r="C609" s="914"/>
      <c r="D609" s="921"/>
      <c r="E609" s="886"/>
      <c r="F609" s="564"/>
      <c r="G609" s="940"/>
      <c r="H609" s="565"/>
      <c r="I609" s="565"/>
      <c r="J609" s="660"/>
    </row>
    <row r="610" spans="1:10" ht="26.25" customHeight="1">
      <c r="A610" s="878">
        <f t="shared" ca="1" si="9"/>
        <v>9</v>
      </c>
      <c r="B610" s="890"/>
      <c r="C610" s="528"/>
      <c r="D610" s="906"/>
      <c r="E610" s="528"/>
      <c r="F610" s="659"/>
      <c r="G610" s="907"/>
      <c r="H610" s="565"/>
      <c r="I610" s="565"/>
      <c r="J610" s="660"/>
    </row>
    <row r="611" spans="1:10" ht="26.25" customHeight="1">
      <c r="A611" s="878">
        <f t="shared" ca="1" si="9"/>
        <v>10</v>
      </c>
      <c r="B611" s="541"/>
      <c r="C611" s="898"/>
      <c r="D611" s="899"/>
      <c r="E611" s="886"/>
      <c r="F611" s="935"/>
      <c r="G611" s="953"/>
      <c r="H611" s="565"/>
      <c r="I611" s="565"/>
      <c r="J611" s="888"/>
    </row>
    <row r="612" spans="1:10" ht="26.25" customHeight="1">
      <c r="A612" s="878">
        <f t="shared" ca="1" si="9"/>
        <v>11</v>
      </c>
      <c r="B612" s="541"/>
      <c r="C612" s="957"/>
      <c r="D612" s="887"/>
      <c r="E612" s="886"/>
      <c r="F612" s="567"/>
      <c r="G612" s="907"/>
      <c r="H612" s="565"/>
      <c r="I612" s="565"/>
      <c r="J612" s="660"/>
    </row>
    <row r="613" spans="1:10" ht="26.25" customHeight="1">
      <c r="A613" s="878">
        <f t="shared" ca="1" si="9"/>
        <v>12</v>
      </c>
      <c r="B613" s="541"/>
      <c r="C613" s="528"/>
      <c r="D613" s="906"/>
      <c r="E613" s="528"/>
      <c r="F613" s="663"/>
      <c r="G613" s="907"/>
      <c r="H613" s="565"/>
      <c r="I613" s="565"/>
      <c r="J613" s="660"/>
    </row>
    <row r="614" spans="1:10" ht="26.25" customHeight="1">
      <c r="A614" s="878">
        <f t="shared" ca="1" si="9"/>
        <v>13</v>
      </c>
      <c r="B614" s="541"/>
      <c r="C614" s="528"/>
      <c r="D614" s="906"/>
      <c r="E614" s="528"/>
      <c r="F614" s="663"/>
      <c r="G614" s="907"/>
      <c r="H614" s="565"/>
      <c r="I614" s="565"/>
      <c r="J614" s="660"/>
    </row>
    <row r="615" spans="1:10" ht="26.25" customHeight="1">
      <c r="A615" s="878">
        <f t="shared" ca="1" si="9"/>
        <v>14</v>
      </c>
      <c r="B615" s="541"/>
      <c r="C615" s="528"/>
      <c r="D615" s="906"/>
      <c r="E615" s="528"/>
      <c r="F615" s="663"/>
      <c r="G615" s="907"/>
      <c r="H615" s="565"/>
      <c r="I615" s="565"/>
      <c r="J615" s="660"/>
    </row>
    <row r="616" spans="1:10" ht="26.25" customHeight="1">
      <c r="A616" s="878">
        <f t="shared" ca="1" si="9"/>
        <v>15</v>
      </c>
      <c r="B616" s="541"/>
      <c r="C616" s="528"/>
      <c r="D616" s="906"/>
      <c r="E616" s="528"/>
      <c r="F616" s="663"/>
      <c r="G616" s="907"/>
      <c r="H616" s="565"/>
      <c r="I616" s="565"/>
      <c r="J616" s="660"/>
    </row>
    <row r="617" spans="1:10" ht="26.25" customHeight="1">
      <c r="A617" s="878">
        <f t="shared" ref="A617:A625" ca="1" si="10">MOD((CELL("ROW",B617)-2),$A$1)+1</f>
        <v>16</v>
      </c>
      <c r="B617" s="541"/>
      <c r="C617" s="528"/>
      <c r="D617" s="906"/>
      <c r="E617" s="528"/>
      <c r="F617" s="663"/>
      <c r="G617" s="907"/>
      <c r="H617" s="565"/>
      <c r="I617" s="565"/>
      <c r="J617" s="660"/>
    </row>
    <row r="618" spans="1:10" ht="26.25" customHeight="1">
      <c r="A618" s="878">
        <f t="shared" ca="1" si="10"/>
        <v>17</v>
      </c>
      <c r="B618" s="541"/>
      <c r="C618" s="528"/>
      <c r="D618" s="906"/>
      <c r="E618" s="528"/>
      <c r="F618" s="663"/>
      <c r="G618" s="907"/>
      <c r="H618" s="565"/>
      <c r="I618" s="565"/>
      <c r="J618" s="660"/>
    </row>
    <row r="619" spans="1:10" ht="26.25" customHeight="1">
      <c r="A619" s="878">
        <f t="shared" ca="1" si="10"/>
        <v>18</v>
      </c>
      <c r="B619" s="541"/>
      <c r="C619" s="528"/>
      <c r="D619" s="906"/>
      <c r="E619" s="528"/>
      <c r="F619" s="663"/>
      <c r="G619" s="907"/>
      <c r="H619" s="565"/>
      <c r="I619" s="565"/>
      <c r="J619" s="660"/>
    </row>
    <row r="620" spans="1:10" ht="26.25" customHeight="1">
      <c r="A620" s="878">
        <f t="shared" ca="1" si="10"/>
        <v>19</v>
      </c>
      <c r="B620" s="541"/>
      <c r="C620" s="528"/>
      <c r="D620" s="906"/>
      <c r="E620" s="528"/>
      <c r="F620" s="663"/>
      <c r="G620" s="907"/>
      <c r="H620" s="565"/>
      <c r="I620" s="565"/>
      <c r="J620" s="660"/>
    </row>
    <row r="621" spans="1:10" ht="26.25" customHeight="1">
      <c r="A621" s="878">
        <f t="shared" ca="1" si="10"/>
        <v>20</v>
      </c>
      <c r="B621" s="541"/>
      <c r="C621" s="528"/>
      <c r="D621" s="906"/>
      <c r="E621" s="528"/>
      <c r="F621" s="663"/>
      <c r="G621" s="907"/>
      <c r="H621" s="565"/>
      <c r="I621" s="565"/>
      <c r="J621" s="660"/>
    </row>
    <row r="622" spans="1:10" ht="26.25" customHeight="1">
      <c r="A622" s="878">
        <f t="shared" ca="1" si="10"/>
        <v>1</v>
      </c>
      <c r="B622" s="541"/>
      <c r="C622" s="528"/>
      <c r="D622" s="906"/>
      <c r="E622" s="528"/>
      <c r="F622" s="663"/>
      <c r="G622" s="907"/>
      <c r="H622" s="565"/>
      <c r="I622" s="565"/>
      <c r="J622" s="660"/>
    </row>
    <row r="623" spans="1:10" ht="26.25" customHeight="1">
      <c r="A623" s="878">
        <f t="shared" ca="1" si="10"/>
        <v>2</v>
      </c>
      <c r="B623" s="541"/>
      <c r="C623" s="528"/>
      <c r="D623" s="906"/>
      <c r="E623" s="528"/>
      <c r="F623" s="663"/>
      <c r="G623" s="907"/>
      <c r="H623" s="565"/>
      <c r="I623" s="565"/>
      <c r="J623" s="660"/>
    </row>
    <row r="624" spans="1:10" ht="26.25" customHeight="1">
      <c r="A624" s="878">
        <f t="shared" ca="1" si="10"/>
        <v>3</v>
      </c>
      <c r="B624" s="541"/>
      <c r="C624" s="528"/>
      <c r="D624" s="906"/>
      <c r="E624" s="528"/>
      <c r="F624" s="663"/>
      <c r="G624" s="907"/>
      <c r="H624" s="565"/>
      <c r="I624" s="565"/>
      <c r="J624" s="660"/>
    </row>
    <row r="625" spans="1:10" ht="26.25" customHeight="1">
      <c r="A625" s="878">
        <f t="shared" ca="1" si="10"/>
        <v>4</v>
      </c>
      <c r="B625" s="541"/>
      <c r="C625" s="528"/>
      <c r="D625" s="906"/>
      <c r="E625" s="528"/>
      <c r="F625" s="663"/>
      <c r="G625" s="907"/>
      <c r="H625" s="565"/>
      <c r="I625" s="565"/>
      <c r="J625" s="660"/>
    </row>
    <row r="626" spans="1:10" ht="26.1" customHeight="1">
      <c r="B626" s="541"/>
      <c r="C626" s="528"/>
      <c r="D626" s="906"/>
      <c r="E626" s="528"/>
      <c r="F626" s="663"/>
      <c r="G626" s="907"/>
      <c r="H626" s="565"/>
      <c r="I626" s="565"/>
      <c r="J626" s="660"/>
    </row>
    <row r="627" spans="1:10" ht="26.1" customHeight="1">
      <c r="B627" s="541"/>
      <c r="C627" s="528"/>
      <c r="D627" s="906"/>
      <c r="E627" s="528"/>
      <c r="F627" s="663"/>
      <c r="G627" s="907"/>
      <c r="H627" s="565"/>
      <c r="I627" s="565"/>
      <c r="J627" s="660"/>
    </row>
    <row r="628" spans="1:10" ht="26.1" customHeight="1">
      <c r="B628" s="541"/>
      <c r="C628" s="528"/>
      <c r="D628" s="906"/>
      <c r="E628" s="528"/>
      <c r="F628" s="663"/>
      <c r="G628" s="907"/>
      <c r="H628" s="565"/>
      <c r="I628" s="565"/>
      <c r="J628" s="660"/>
    </row>
    <row r="629" spans="1:10" ht="26.1" customHeight="1">
      <c r="B629" s="541"/>
      <c r="C629" s="528"/>
      <c r="D629" s="906"/>
      <c r="E629" s="528"/>
      <c r="F629" s="663"/>
      <c r="G629" s="907"/>
      <c r="H629" s="565"/>
      <c r="I629" s="565"/>
      <c r="J629" s="660"/>
    </row>
    <row r="630" spans="1:10" ht="26.1" customHeight="1">
      <c r="B630" s="541"/>
      <c r="C630" s="528"/>
      <c r="D630" s="906"/>
      <c r="E630" s="528"/>
      <c r="F630" s="663"/>
      <c r="G630" s="907"/>
      <c r="H630" s="565"/>
      <c r="I630" s="565"/>
      <c r="J630" s="660"/>
    </row>
    <row r="631" spans="1:10" ht="26.1" customHeight="1">
      <c r="B631" s="541"/>
      <c r="C631" s="528"/>
      <c r="D631" s="906"/>
      <c r="E631" s="528"/>
      <c r="F631" s="663"/>
      <c r="G631" s="907"/>
      <c r="H631" s="565"/>
      <c r="I631" s="565"/>
      <c r="J631" s="660"/>
    </row>
    <row r="632" spans="1:10" ht="26.1" customHeight="1">
      <c r="B632" s="541"/>
      <c r="C632" s="528"/>
      <c r="D632" s="906"/>
      <c r="E632" s="528"/>
      <c r="F632" s="663"/>
      <c r="G632" s="907"/>
      <c r="H632" s="565"/>
      <c r="I632" s="565"/>
      <c r="J632" s="660"/>
    </row>
    <row r="633" spans="1:10" ht="26.1" customHeight="1">
      <c r="B633" s="541"/>
      <c r="C633" s="528"/>
      <c r="D633" s="906"/>
      <c r="E633" s="528"/>
      <c r="F633" s="663"/>
      <c r="G633" s="907"/>
      <c r="H633" s="565"/>
      <c r="I633" s="565"/>
      <c r="J633" s="660"/>
    </row>
    <row r="634" spans="1:10" ht="26.1" customHeight="1">
      <c r="B634" s="541"/>
      <c r="C634" s="528"/>
      <c r="D634" s="906"/>
      <c r="E634" s="528"/>
      <c r="F634" s="663"/>
      <c r="G634" s="907"/>
      <c r="H634" s="565"/>
      <c r="I634" s="565"/>
      <c r="J634" s="660"/>
    </row>
    <row r="635" spans="1:10" ht="26.1" customHeight="1">
      <c r="B635" s="541"/>
      <c r="C635" s="528"/>
      <c r="D635" s="906"/>
      <c r="E635" s="528"/>
      <c r="F635" s="663"/>
      <c r="G635" s="907"/>
      <c r="H635" s="565"/>
      <c r="I635" s="565"/>
      <c r="J635" s="660"/>
    </row>
    <row r="636" spans="1:10" ht="26.1" customHeight="1">
      <c r="B636" s="541"/>
      <c r="C636" s="528"/>
      <c r="D636" s="906"/>
      <c r="E636" s="528"/>
      <c r="F636" s="663"/>
      <c r="G636" s="907"/>
      <c r="H636" s="565"/>
      <c r="I636" s="565"/>
      <c r="J636" s="660"/>
    </row>
    <row r="637" spans="1:10" ht="26.1" customHeight="1">
      <c r="B637" s="541"/>
      <c r="C637" s="528"/>
      <c r="D637" s="906"/>
      <c r="E637" s="528"/>
      <c r="F637" s="663"/>
      <c r="G637" s="907"/>
      <c r="H637" s="565"/>
      <c r="I637" s="565"/>
      <c r="J637" s="660"/>
    </row>
    <row r="638" spans="1:10" ht="26.1" customHeight="1">
      <c r="B638" s="541"/>
      <c r="C638" s="528"/>
      <c r="D638" s="906"/>
      <c r="E638" s="528"/>
      <c r="F638" s="663"/>
      <c r="G638" s="907"/>
      <c r="H638" s="565"/>
      <c r="I638" s="565"/>
      <c r="J638" s="660"/>
    </row>
    <row r="639" spans="1:10" ht="26.1" customHeight="1">
      <c r="B639" s="541"/>
      <c r="C639" s="528"/>
      <c r="D639" s="906"/>
      <c r="E639" s="528"/>
      <c r="F639" s="663"/>
      <c r="G639" s="907"/>
      <c r="H639" s="565"/>
      <c r="I639" s="565"/>
      <c r="J639" s="660"/>
    </row>
    <row r="640" spans="1:10" ht="26.1" customHeight="1">
      <c r="B640" s="541"/>
      <c r="C640" s="528"/>
      <c r="D640" s="906"/>
      <c r="E640" s="528"/>
      <c r="F640" s="663"/>
      <c r="G640" s="907"/>
      <c r="H640" s="565"/>
      <c r="I640" s="565"/>
      <c r="J640" s="660"/>
    </row>
    <row r="641" spans="2:10" ht="26.1" customHeight="1">
      <c r="B641" s="541"/>
      <c r="C641" s="528"/>
      <c r="D641" s="906"/>
      <c r="E641" s="528"/>
      <c r="F641" s="663"/>
      <c r="G641" s="907"/>
      <c r="H641" s="565"/>
      <c r="I641" s="565"/>
      <c r="J641" s="660"/>
    </row>
    <row r="642" spans="2:10" ht="26.1" customHeight="1">
      <c r="B642" s="541"/>
      <c r="C642" s="528"/>
      <c r="D642" s="906"/>
      <c r="E642" s="528"/>
      <c r="F642" s="663"/>
      <c r="G642" s="907"/>
      <c r="H642" s="565"/>
      <c r="I642" s="565"/>
      <c r="J642" s="660"/>
    </row>
    <row r="643" spans="2:10" ht="26.1" customHeight="1">
      <c r="B643" s="541"/>
      <c r="C643" s="528"/>
      <c r="D643" s="906"/>
      <c r="E643" s="528"/>
      <c r="F643" s="663"/>
      <c r="G643" s="907"/>
      <c r="H643" s="565"/>
      <c r="I643" s="565"/>
      <c r="J643" s="660"/>
    </row>
    <row r="644" spans="2:10" ht="26.1" customHeight="1">
      <c r="B644" s="541"/>
      <c r="C644" s="528"/>
      <c r="D644" s="906"/>
      <c r="E644" s="528"/>
      <c r="F644" s="663"/>
      <c r="G644" s="907"/>
      <c r="H644" s="565"/>
      <c r="I644" s="565"/>
      <c r="J644" s="660"/>
    </row>
    <row r="645" spans="2:10" ht="26.1" customHeight="1">
      <c r="B645" s="541"/>
      <c r="C645" s="528"/>
      <c r="D645" s="906"/>
      <c r="E645" s="528"/>
      <c r="F645" s="663"/>
      <c r="G645" s="907"/>
      <c r="H645" s="565"/>
      <c r="I645" s="565"/>
      <c r="J645" s="660"/>
    </row>
    <row r="646" spans="2:10" ht="26.1" customHeight="1">
      <c r="B646" s="541"/>
      <c r="C646" s="528"/>
      <c r="D646" s="906"/>
      <c r="E646" s="528"/>
      <c r="F646" s="663"/>
      <c r="G646" s="907"/>
      <c r="H646" s="565"/>
      <c r="I646" s="565"/>
      <c r="J646" s="660"/>
    </row>
    <row r="647" spans="2:10" ht="26.1" customHeight="1">
      <c r="B647" s="541"/>
      <c r="C647" s="528"/>
      <c r="D647" s="906"/>
      <c r="E647" s="528"/>
      <c r="F647" s="663"/>
      <c r="G647" s="907"/>
      <c r="H647" s="565"/>
      <c r="I647" s="565"/>
      <c r="J647" s="660"/>
    </row>
    <row r="648" spans="2:10" ht="26.1" customHeight="1">
      <c r="B648" s="541"/>
      <c r="C648" s="528"/>
      <c r="D648" s="906"/>
      <c r="E648" s="528"/>
      <c r="F648" s="663"/>
      <c r="G648" s="907"/>
      <c r="H648" s="565"/>
      <c r="I648" s="565"/>
      <c r="J648" s="660"/>
    </row>
    <row r="649" spans="2:10" ht="26.1" customHeight="1">
      <c r="B649" s="541"/>
      <c r="C649" s="528"/>
      <c r="D649" s="906"/>
      <c r="E649" s="528"/>
      <c r="F649" s="663"/>
      <c r="G649" s="907"/>
      <c r="H649" s="565"/>
      <c r="I649" s="565"/>
      <c r="J649" s="660"/>
    </row>
    <row r="650" spans="2:10" ht="26.1" customHeight="1">
      <c r="B650" s="541"/>
      <c r="C650" s="528"/>
      <c r="D650" s="906"/>
      <c r="E650" s="528"/>
      <c r="F650" s="663"/>
      <c r="G650" s="907"/>
      <c r="H650" s="565"/>
      <c r="I650" s="565"/>
      <c r="J650" s="660"/>
    </row>
    <row r="651" spans="2:10" ht="26.1" customHeight="1">
      <c r="B651" s="541"/>
      <c r="C651" s="528"/>
      <c r="D651" s="906"/>
      <c r="E651" s="528"/>
      <c r="F651" s="663"/>
      <c r="G651" s="907"/>
      <c r="H651" s="565"/>
      <c r="I651" s="565"/>
      <c r="J651" s="660"/>
    </row>
    <row r="652" spans="2:10" ht="26.1" customHeight="1">
      <c r="B652" s="541"/>
      <c r="C652" s="528"/>
      <c r="D652" s="906"/>
      <c r="E652" s="528"/>
      <c r="F652" s="663"/>
      <c r="G652" s="907"/>
      <c r="H652" s="565"/>
      <c r="I652" s="565"/>
      <c r="J652" s="660"/>
    </row>
    <row r="653" spans="2:10" ht="26.1" customHeight="1">
      <c r="B653" s="541"/>
      <c r="C653" s="528"/>
      <c r="D653" s="906"/>
      <c r="E653" s="528"/>
      <c r="F653" s="663"/>
      <c r="G653" s="907"/>
      <c r="H653" s="565"/>
      <c r="I653" s="565"/>
      <c r="J653" s="660"/>
    </row>
    <row r="654" spans="2:10" ht="26.1" customHeight="1">
      <c r="B654" s="541"/>
      <c r="C654" s="528"/>
      <c r="D654" s="906"/>
      <c r="E654" s="528"/>
      <c r="F654" s="663"/>
      <c r="G654" s="907"/>
      <c r="H654" s="565"/>
      <c r="I654" s="565"/>
      <c r="J654" s="660"/>
    </row>
    <row r="655" spans="2:10" ht="26.1" customHeight="1">
      <c r="B655" s="541"/>
      <c r="C655" s="528"/>
      <c r="D655" s="906"/>
      <c r="E655" s="528"/>
      <c r="F655" s="663"/>
      <c r="G655" s="907"/>
      <c r="H655" s="565"/>
      <c r="I655" s="565"/>
      <c r="J655" s="660"/>
    </row>
    <row r="656" spans="2:10" ht="26.1" customHeight="1">
      <c r="B656" s="541"/>
      <c r="C656" s="528"/>
      <c r="D656" s="906"/>
      <c r="E656" s="528"/>
      <c r="F656" s="663"/>
      <c r="G656" s="907"/>
      <c r="H656" s="565"/>
      <c r="I656" s="565"/>
      <c r="J656" s="660"/>
    </row>
    <row r="657" spans="2:10" ht="26.1" customHeight="1">
      <c r="B657" s="541"/>
      <c r="C657" s="528"/>
      <c r="D657" s="906"/>
      <c r="E657" s="528"/>
      <c r="F657" s="663"/>
      <c r="G657" s="907"/>
      <c r="H657" s="565"/>
      <c r="I657" s="565"/>
      <c r="J657" s="660"/>
    </row>
    <row r="658" spans="2:10" ht="26.1" customHeight="1">
      <c r="B658" s="541"/>
      <c r="C658" s="528"/>
      <c r="D658" s="906"/>
      <c r="E658" s="528"/>
      <c r="F658" s="663"/>
      <c r="G658" s="907"/>
      <c r="H658" s="565"/>
      <c r="I658" s="565"/>
      <c r="J658" s="660"/>
    </row>
    <row r="659" spans="2:10" ht="26.1" customHeight="1"/>
    <row r="660" spans="2:10" ht="26.1" customHeight="1"/>
    <row r="661" spans="2:10" ht="26.1" customHeight="1"/>
    <row r="662" spans="2:10" ht="26.1" customHeight="1"/>
    <row r="663" spans="2:10" ht="26.1" customHeight="1"/>
    <row r="664" spans="2:10" ht="26.1" customHeight="1"/>
    <row r="665" spans="2:10" ht="26.1" customHeight="1"/>
    <row r="666" spans="2:10" ht="26.1" customHeight="1"/>
    <row r="667" spans="2:10" ht="26.1" customHeight="1"/>
    <row r="668" spans="2:10" ht="26.1" customHeight="1"/>
    <row r="669" spans="2:10" ht="26.1" customHeight="1"/>
    <row r="670" spans="2:10" ht="26.1" customHeight="1"/>
    <row r="671" spans="2:10" ht="26.1" customHeight="1"/>
    <row r="672" spans="2:10" ht="26.1" customHeight="1"/>
    <row r="673" ht="26.1" customHeight="1"/>
    <row r="674" ht="26.1" customHeight="1"/>
    <row r="675" ht="26.1" customHeight="1"/>
    <row r="676" ht="26.1" customHeight="1"/>
    <row r="677" ht="26.1" customHeight="1"/>
  </sheetData>
  <mergeCells count="5">
    <mergeCell ref="B1:C1"/>
    <mergeCell ref="D1:E1"/>
    <mergeCell ref="D319:E319"/>
    <mergeCell ref="D528:E528"/>
    <mergeCell ref="D451:E451"/>
  </mergeCells>
  <phoneticPr fontId="5"/>
  <conditionalFormatting sqref="H4">
    <cfRule type="expression" dxfId="0" priority="196">
      <formula>MOD(ROW(),2)=1</formula>
    </cfRule>
  </conditionalFormatting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9" fitToHeight="0" orientation="landscape" useFirstPageNumber="1" r:id="rId1"/>
  <headerFooter scaleWithDoc="0" alignWithMargins="0">
    <oddHeader>&amp;L&amp;10（細　目　別　内　訳）</oddHeader>
    <oddFooter>&amp;C&amp;10山　　梨　　大　　学&amp;R（ &amp;P-2 ）</oddFooter>
  </headerFooter>
  <rowBreaks count="2" manualBreakCount="2">
    <brk id="501" min="1" max="9" man="1"/>
    <brk id="521" min="1" max="9" man="1"/>
  </rowBreaks>
  <colBreaks count="1" manualBreakCount="1">
    <brk id="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 tint="0.79998168889431442"/>
    <pageSetUpPr autoPageBreaks="0"/>
  </sheetPr>
  <dimension ref="A1:I644"/>
  <sheetViews>
    <sheetView view="pageBreakPreview" zoomScale="70" zoomScaleNormal="100" zoomScaleSheetLayoutView="70" workbookViewId="0">
      <selection activeCell="K3" sqref="K3"/>
    </sheetView>
  </sheetViews>
  <sheetFormatPr defaultColWidth="9" defaultRowHeight="13.5" customHeight="1"/>
  <cols>
    <col min="1" max="1" width="7.875" style="882" bestFit="1" customWidth="1"/>
    <col min="2" max="2" width="5.125" style="543" customWidth="1"/>
    <col min="3" max="3" width="27.875" style="1589" customWidth="1"/>
    <col min="4" max="4" width="27.875" style="54" customWidth="1"/>
    <col min="5" max="5" width="12.625" style="255" customWidth="1"/>
    <col min="6" max="6" width="5.125" style="260" customWidth="1"/>
    <col min="7" max="7" width="12.625" style="569" customWidth="1"/>
    <col min="8" max="8" width="16.125" style="255" customWidth="1"/>
    <col min="9" max="9" width="25.625" style="55" customWidth="1"/>
    <col min="10" max="10" width="9" style="54"/>
    <col min="11" max="11" width="45.625" style="54" customWidth="1"/>
    <col min="12" max="16384" width="9" style="54"/>
  </cols>
  <sheetData>
    <row r="1" spans="1:9" s="529" customFormat="1" ht="26.25" customHeight="1">
      <c r="A1" s="877">
        <v>20</v>
      </c>
      <c r="B1" s="1590" t="s">
        <v>2302</v>
      </c>
      <c r="C1" s="1591"/>
      <c r="D1" s="943" t="s">
        <v>6</v>
      </c>
      <c r="E1" s="944" t="s">
        <v>0</v>
      </c>
      <c r="F1" s="945" t="s">
        <v>9</v>
      </c>
      <c r="G1" s="946" t="s">
        <v>1</v>
      </c>
      <c r="H1" s="944" t="s">
        <v>2</v>
      </c>
      <c r="I1" s="947" t="s">
        <v>10</v>
      </c>
    </row>
    <row r="2" spans="1:9" ht="26.25" customHeight="1">
      <c r="A2" s="878">
        <f t="shared" ref="A2:A68" ca="1" si="0">MOD((CELL("ROW",C2)-2),$A$1)+1</f>
        <v>1</v>
      </c>
      <c r="B2" s="532" t="str">
        <f>細目!B2</f>
        <v>Ⅰ</v>
      </c>
      <c r="C2" s="1579" t="str">
        <f>細目!C2</f>
        <v>ゼロエミッションみらいラボ</v>
      </c>
      <c r="D2" s="241"/>
      <c r="E2" s="256"/>
      <c r="F2" s="250"/>
      <c r="G2" s="563"/>
      <c r="H2" s="257"/>
      <c r="I2" s="885"/>
    </row>
    <row r="3" spans="1:9" ht="26.25" customHeight="1">
      <c r="A3" s="878">
        <f t="shared" ca="1" si="0"/>
        <v>2</v>
      </c>
      <c r="B3" s="531">
        <f>細目!B3</f>
        <v>1</v>
      </c>
      <c r="C3" s="1580" t="str">
        <f>細目!C3</f>
        <v>電灯設備</v>
      </c>
      <c r="D3" s="241"/>
      <c r="E3" s="258"/>
      <c r="F3" s="253"/>
      <c r="G3" s="564"/>
      <c r="H3" s="258"/>
      <c r="I3" s="885"/>
    </row>
    <row r="4" spans="1:9" ht="26.25" customHeight="1">
      <c r="A4" s="878">
        <f t="shared" ca="1" si="0"/>
        <v>3</v>
      </c>
      <c r="B4" s="541" t="str">
        <f>細目!B4</f>
        <v xml:space="preserve"> (1) </v>
      </c>
      <c r="C4" s="1581" t="str">
        <f>細目!C4</f>
        <v>電灯幹線</v>
      </c>
      <c r="D4" s="948"/>
      <c r="E4" s="949"/>
      <c r="F4" s="950"/>
      <c r="G4" s="895"/>
      <c r="H4" s="951"/>
      <c r="I4" s="889"/>
    </row>
    <row r="5" spans="1:9" ht="26.25" customHeight="1">
      <c r="A5" s="878">
        <f t="shared" ca="1" si="0"/>
        <v>4</v>
      </c>
      <c r="B5" s="530"/>
      <c r="C5" s="1582" t="s">
        <v>1768</v>
      </c>
      <c r="D5" s="241"/>
      <c r="E5" s="256"/>
      <c r="F5" s="250"/>
      <c r="G5" s="563"/>
      <c r="H5" s="257"/>
      <c r="I5" s="885"/>
    </row>
    <row r="6" spans="1:9" ht="26.25" customHeight="1">
      <c r="A6" s="878">
        <f t="shared" ca="1" si="0"/>
        <v>5</v>
      </c>
      <c r="B6" s="1594"/>
      <c r="C6" s="1582" t="s">
        <v>1769</v>
      </c>
      <c r="D6" s="241" t="s">
        <v>1770</v>
      </c>
      <c r="E6" s="256">
        <v>3</v>
      </c>
      <c r="F6" s="250" t="s">
        <v>1771</v>
      </c>
      <c r="G6" s="895"/>
      <c r="H6" s="895"/>
      <c r="I6" s="888"/>
    </row>
    <row r="7" spans="1:9" ht="26.25" customHeight="1">
      <c r="A7" s="878">
        <f t="shared" ca="1" si="0"/>
        <v>6</v>
      </c>
      <c r="B7" s="542"/>
      <c r="C7" s="1593" t="s">
        <v>7</v>
      </c>
      <c r="D7" s="952"/>
      <c r="E7" s="949"/>
      <c r="F7" s="950"/>
      <c r="G7" s="564"/>
      <c r="H7" s="258"/>
      <c r="I7" s="885"/>
    </row>
    <row r="8" spans="1:9" ht="26.25" customHeight="1">
      <c r="A8" s="878">
        <f t="shared" ca="1" si="0"/>
        <v>7</v>
      </c>
      <c r="B8" s="542"/>
      <c r="C8" s="1583"/>
      <c r="D8" s="241"/>
      <c r="E8" s="258"/>
      <c r="F8" s="253"/>
      <c r="G8" s="564"/>
      <c r="H8" s="258"/>
      <c r="I8" s="885"/>
    </row>
    <row r="9" spans="1:9" ht="26.25" customHeight="1">
      <c r="A9" s="878">
        <f t="shared" ca="1" si="0"/>
        <v>8</v>
      </c>
      <c r="B9" s="542">
        <v>2</v>
      </c>
      <c r="C9" s="1583" t="str">
        <f>細目!$C$212</f>
        <v>動力設備</v>
      </c>
      <c r="D9" s="241"/>
      <c r="E9" s="252"/>
      <c r="F9" s="253"/>
      <c r="G9" s="567"/>
      <c r="H9" s="252"/>
      <c r="I9" s="885"/>
    </row>
    <row r="10" spans="1:9" ht="26.25" customHeight="1">
      <c r="A10" s="878">
        <f t="shared" ca="1" si="0"/>
        <v>9</v>
      </c>
      <c r="B10" s="1592" t="s">
        <v>1235</v>
      </c>
      <c r="C10" s="1582" t="str">
        <f>細目!$C$244</f>
        <v>動力分岐</v>
      </c>
      <c r="D10" s="241"/>
      <c r="E10" s="249"/>
      <c r="F10" s="250"/>
      <c r="G10" s="566"/>
      <c r="H10" s="251"/>
      <c r="I10" s="885"/>
    </row>
    <row r="11" spans="1:9" ht="26.25" customHeight="1">
      <c r="A11" s="878">
        <f t="shared" ca="1" si="0"/>
        <v>10</v>
      </c>
      <c r="B11" s="542"/>
      <c r="C11" s="1584" t="s">
        <v>2248</v>
      </c>
      <c r="D11" s="992"/>
      <c r="E11" s="993"/>
      <c r="F11" s="994"/>
      <c r="G11" s="567"/>
      <c r="H11" s="252"/>
      <c r="I11" s="885"/>
    </row>
    <row r="12" spans="1:9" ht="26.25" customHeight="1">
      <c r="A12" s="878">
        <f t="shared" ca="1" si="0"/>
        <v>11</v>
      </c>
      <c r="B12" s="542"/>
      <c r="C12" s="1584" t="s">
        <v>2072</v>
      </c>
      <c r="D12" s="992"/>
      <c r="E12" s="993">
        <v>5</v>
      </c>
      <c r="F12" s="994" t="s">
        <v>2108</v>
      </c>
      <c r="G12" s="895"/>
      <c r="H12" s="895"/>
      <c r="I12" s="885"/>
    </row>
    <row r="13" spans="1:9" ht="26.25" customHeight="1">
      <c r="A13" s="878">
        <f t="shared" ca="1" si="0"/>
        <v>12</v>
      </c>
      <c r="B13" s="530"/>
      <c r="C13" s="1584" t="s">
        <v>2073</v>
      </c>
      <c r="D13" s="992"/>
      <c r="E13" s="995">
        <v>5</v>
      </c>
      <c r="F13" s="994" t="s">
        <v>2108</v>
      </c>
      <c r="G13" s="895"/>
      <c r="H13" s="895"/>
      <c r="I13" s="885"/>
    </row>
    <row r="14" spans="1:9" ht="26.25" customHeight="1">
      <c r="A14" s="878">
        <f t="shared" ca="1" si="0"/>
        <v>13</v>
      </c>
      <c r="B14" s="542"/>
      <c r="C14" s="1584" t="s">
        <v>2074</v>
      </c>
      <c r="D14" s="992" t="s">
        <v>2075</v>
      </c>
      <c r="E14" s="993">
        <v>18</v>
      </c>
      <c r="F14" s="973" t="s">
        <v>304</v>
      </c>
      <c r="G14" s="895"/>
      <c r="H14" s="895"/>
      <c r="I14" s="885"/>
    </row>
    <row r="15" spans="1:9" ht="26.25" customHeight="1">
      <c r="A15" s="878">
        <f t="shared" ca="1" si="0"/>
        <v>14</v>
      </c>
      <c r="B15" s="530"/>
      <c r="C15" s="1593" t="s">
        <v>7</v>
      </c>
      <c r="D15" s="241"/>
      <c r="E15" s="249"/>
      <c r="F15" s="250"/>
      <c r="G15" s="566"/>
      <c r="H15" s="251"/>
      <c r="I15" s="885"/>
    </row>
    <row r="16" spans="1:9" ht="26.25" customHeight="1">
      <c r="A16" s="878">
        <f t="shared" ca="1" si="0"/>
        <v>15</v>
      </c>
      <c r="B16" s="542"/>
      <c r="C16" s="1583"/>
      <c r="D16" s="241"/>
      <c r="E16" s="252"/>
      <c r="F16" s="253"/>
      <c r="G16" s="567"/>
      <c r="H16" s="252"/>
      <c r="I16" s="885"/>
    </row>
    <row r="17" spans="1:9" ht="26.25" customHeight="1">
      <c r="A17" s="878">
        <f t="shared" ca="1" si="0"/>
        <v>16</v>
      </c>
      <c r="B17" s="530">
        <v>6</v>
      </c>
      <c r="C17" s="1585" t="str">
        <f>細目!$C$392</f>
        <v>集中検針設備</v>
      </c>
      <c r="D17" s="241"/>
      <c r="E17" s="249"/>
      <c r="F17" s="250"/>
      <c r="G17" s="566"/>
      <c r="H17" s="251"/>
      <c r="I17" s="885"/>
    </row>
    <row r="18" spans="1:9" ht="26.25" customHeight="1">
      <c r="A18" s="878">
        <f t="shared" ca="1" si="0"/>
        <v>17</v>
      </c>
      <c r="B18" s="530"/>
      <c r="C18" s="1584" t="s">
        <v>2248</v>
      </c>
      <c r="D18" s="992"/>
      <c r="E18" s="995"/>
      <c r="F18" s="996"/>
      <c r="G18" s="566"/>
      <c r="H18" s="251"/>
      <c r="I18" s="885"/>
    </row>
    <row r="19" spans="1:9" ht="26.25" customHeight="1">
      <c r="A19" s="878">
        <f ca="1">MOD((CELL("ROW",C19)-2),$A$1)+1</f>
        <v>18</v>
      </c>
      <c r="B19" s="542"/>
      <c r="C19" s="1584" t="s">
        <v>2072</v>
      </c>
      <c r="D19" s="992"/>
      <c r="E19" s="993">
        <v>4</v>
      </c>
      <c r="F19" s="994" t="s">
        <v>2108</v>
      </c>
      <c r="G19" s="902"/>
      <c r="H19" s="902"/>
      <c r="I19" s="885"/>
    </row>
    <row r="20" spans="1:9" ht="26.25" customHeight="1">
      <c r="A20" s="878">
        <f t="shared" ca="1" si="0"/>
        <v>19</v>
      </c>
      <c r="B20" s="530"/>
      <c r="C20" s="1584" t="s">
        <v>2073</v>
      </c>
      <c r="D20" s="992"/>
      <c r="E20" s="995">
        <v>4</v>
      </c>
      <c r="F20" s="994" t="s">
        <v>2108</v>
      </c>
      <c r="G20" s="902"/>
      <c r="H20" s="902"/>
      <c r="I20" s="885"/>
    </row>
    <row r="21" spans="1:9" ht="26.25" customHeight="1">
      <c r="A21" s="878">
        <f t="shared" ca="1" si="0"/>
        <v>20</v>
      </c>
      <c r="B21" s="542"/>
      <c r="C21" s="1584" t="s">
        <v>2074</v>
      </c>
      <c r="D21" s="992" t="s">
        <v>2075</v>
      </c>
      <c r="E21" s="993">
        <v>13</v>
      </c>
      <c r="F21" s="1001" t="s">
        <v>304</v>
      </c>
      <c r="G21" s="902"/>
      <c r="H21" s="902"/>
      <c r="I21" s="885"/>
    </row>
    <row r="22" spans="1:9" ht="26.25" customHeight="1">
      <c r="A22" s="878">
        <f t="shared" ca="1" si="0"/>
        <v>1</v>
      </c>
      <c r="B22" s="530"/>
      <c r="C22" s="1593" t="s">
        <v>7</v>
      </c>
      <c r="D22" s="241"/>
      <c r="E22" s="249"/>
      <c r="F22" s="250"/>
      <c r="G22" s="566"/>
      <c r="H22" s="251"/>
      <c r="I22" s="885"/>
    </row>
    <row r="23" spans="1:9" ht="26.25" customHeight="1">
      <c r="A23" s="878">
        <f t="shared" ca="1" si="0"/>
        <v>2</v>
      </c>
      <c r="B23" s="530"/>
      <c r="C23" s="1582"/>
      <c r="D23" s="241"/>
      <c r="E23" s="249"/>
      <c r="F23" s="250"/>
      <c r="G23" s="566"/>
      <c r="H23" s="251"/>
      <c r="I23" s="885"/>
    </row>
    <row r="24" spans="1:9" ht="26.25" customHeight="1">
      <c r="A24" s="878">
        <f t="shared" ca="1" si="0"/>
        <v>3</v>
      </c>
      <c r="B24" s="533" t="str">
        <f>細目!B494</f>
        <v>11</v>
      </c>
      <c r="C24" s="1586" t="str">
        <f>細目!C494</f>
        <v>火災報知設備</v>
      </c>
      <c r="D24" s="241"/>
      <c r="E24" s="252"/>
      <c r="F24" s="253"/>
      <c r="G24" s="567"/>
      <c r="H24" s="252"/>
      <c r="I24" s="885"/>
    </row>
    <row r="25" spans="1:9" ht="26.25" customHeight="1">
      <c r="A25" s="878">
        <f t="shared" ca="1" si="0"/>
        <v>4</v>
      </c>
      <c r="B25" s="532" t="str">
        <f>細目!B495</f>
        <v>(1)</v>
      </c>
      <c r="C25" s="1579" t="str">
        <f>細目!C495</f>
        <v>自動火災報知設備</v>
      </c>
      <c r="D25" s="241"/>
      <c r="E25" s="249"/>
      <c r="F25" s="250"/>
      <c r="G25" s="566"/>
      <c r="H25" s="251"/>
      <c r="I25" s="885"/>
    </row>
    <row r="26" spans="1:9" ht="26.25" customHeight="1">
      <c r="A26" s="878">
        <f t="shared" ca="1" si="0"/>
        <v>5</v>
      </c>
      <c r="B26" s="884"/>
      <c r="C26" s="975" t="s">
        <v>1755</v>
      </c>
      <c r="D26" s="992"/>
      <c r="E26" s="995"/>
      <c r="F26" s="996"/>
      <c r="G26" s="566"/>
      <c r="H26" s="251"/>
      <c r="I26" s="885"/>
    </row>
    <row r="27" spans="1:9" ht="26.25" customHeight="1">
      <c r="A27" s="878">
        <f t="shared" ca="1" si="0"/>
        <v>6</v>
      </c>
      <c r="B27" s="884"/>
      <c r="C27" s="975" t="s">
        <v>1755</v>
      </c>
      <c r="D27" s="992" t="s">
        <v>2061</v>
      </c>
      <c r="E27" s="995">
        <v>1</v>
      </c>
      <c r="F27" s="996" t="s">
        <v>2062</v>
      </c>
      <c r="G27" s="895"/>
      <c r="H27" s="895"/>
      <c r="I27" s="885"/>
    </row>
    <row r="28" spans="1:9" ht="26.25" customHeight="1">
      <c r="A28" s="878">
        <f t="shared" ca="1" si="0"/>
        <v>7</v>
      </c>
      <c r="B28" s="884"/>
      <c r="C28" s="1593" t="s">
        <v>7</v>
      </c>
      <c r="D28" s="241"/>
      <c r="E28" s="249"/>
      <c r="F28" s="250"/>
      <c r="G28" s="566"/>
      <c r="H28" s="251"/>
      <c r="I28" s="885"/>
    </row>
    <row r="29" spans="1:9" ht="26.25" customHeight="1">
      <c r="A29" s="878">
        <f t="shared" ca="1" si="0"/>
        <v>8</v>
      </c>
      <c r="B29" s="542"/>
      <c r="C29" s="1583"/>
      <c r="D29" s="241"/>
      <c r="E29" s="252"/>
      <c r="F29" s="253"/>
      <c r="G29" s="567"/>
      <c r="H29" s="252"/>
      <c r="I29" s="885"/>
    </row>
    <row r="30" spans="1:9" ht="26.25" customHeight="1">
      <c r="A30" s="878">
        <f t="shared" ca="1" si="0"/>
        <v>9</v>
      </c>
      <c r="B30" s="533" t="str">
        <f>細目!B565</f>
        <v>Ⅲ</v>
      </c>
      <c r="C30" s="1579" t="str">
        <f>細目!C565</f>
        <v>屋外</v>
      </c>
      <c r="D30" s="241"/>
      <c r="E30" s="249"/>
      <c r="F30" s="250"/>
      <c r="G30" s="566"/>
      <c r="H30" s="251"/>
      <c r="I30" s="885"/>
    </row>
    <row r="31" spans="1:9" ht="26.25" customHeight="1">
      <c r="A31" s="878">
        <f t="shared" ca="1" si="0"/>
        <v>10</v>
      </c>
      <c r="B31" s="532" t="str">
        <f>細目!B566</f>
        <v>1</v>
      </c>
      <c r="C31" s="1586" t="str">
        <f>細目!C566</f>
        <v>構内配電線路</v>
      </c>
      <c r="D31" s="241"/>
      <c r="E31" s="252"/>
      <c r="F31" s="253"/>
      <c r="G31" s="895"/>
      <c r="H31" s="895"/>
      <c r="I31" s="885"/>
    </row>
    <row r="32" spans="1:9" ht="26.25" customHeight="1">
      <c r="A32" s="878">
        <f t="shared" ca="1" si="0"/>
        <v>11</v>
      </c>
      <c r="B32" s="892"/>
      <c r="C32" s="1584" t="s">
        <v>2105</v>
      </c>
      <c r="D32" s="992"/>
      <c r="E32" s="993"/>
      <c r="F32" s="994"/>
      <c r="G32" s="567"/>
      <c r="H32" s="252"/>
      <c r="I32" s="885"/>
    </row>
    <row r="33" spans="1:9" ht="26.25" customHeight="1">
      <c r="A33" s="878">
        <f t="shared" ca="1" si="0"/>
        <v>12</v>
      </c>
      <c r="B33" s="892"/>
      <c r="C33" s="1584" t="s">
        <v>2072</v>
      </c>
      <c r="D33" s="992"/>
      <c r="E33" s="997">
        <v>107.3</v>
      </c>
      <c r="F33" s="994" t="s">
        <v>2108</v>
      </c>
      <c r="G33" s="895"/>
      <c r="H33" s="895"/>
      <c r="I33" s="885"/>
    </row>
    <row r="34" spans="1:9" ht="26.25" customHeight="1">
      <c r="A34" s="878">
        <f t="shared" ca="1" si="0"/>
        <v>13</v>
      </c>
      <c r="B34" s="892"/>
      <c r="C34" s="1584" t="s">
        <v>2073</v>
      </c>
      <c r="D34" s="992"/>
      <c r="E34" s="997">
        <v>84.4</v>
      </c>
      <c r="F34" s="994" t="s">
        <v>2108</v>
      </c>
      <c r="G34" s="895"/>
      <c r="H34" s="895"/>
      <c r="I34" s="885"/>
    </row>
    <row r="35" spans="1:9" ht="26.25" customHeight="1">
      <c r="A35" s="878">
        <f t="shared" ca="1" si="0"/>
        <v>14</v>
      </c>
      <c r="B35" s="892"/>
      <c r="C35" s="1584" t="s">
        <v>2074</v>
      </c>
      <c r="D35" s="992" t="s">
        <v>2075</v>
      </c>
      <c r="E35" s="993">
        <v>152</v>
      </c>
      <c r="F35" s="973" t="s">
        <v>304</v>
      </c>
      <c r="G35" s="895"/>
      <c r="H35" s="895"/>
      <c r="I35" s="885"/>
    </row>
    <row r="36" spans="1:9" ht="26.25" customHeight="1">
      <c r="A36" s="878">
        <f t="shared" ca="1" si="0"/>
        <v>15</v>
      </c>
      <c r="B36" s="532"/>
      <c r="C36" s="1587" t="s">
        <v>2100</v>
      </c>
      <c r="D36" s="992" t="s">
        <v>2106</v>
      </c>
      <c r="E36" s="995">
        <v>1</v>
      </c>
      <c r="F36" s="996" t="s">
        <v>1629</v>
      </c>
      <c r="G36" s="895"/>
      <c r="H36" s="895"/>
      <c r="I36" s="885"/>
    </row>
    <row r="37" spans="1:9" ht="26.25" customHeight="1">
      <c r="A37" s="878">
        <f t="shared" ca="1" si="0"/>
        <v>16</v>
      </c>
      <c r="B37" s="542"/>
      <c r="C37" s="1584" t="s">
        <v>2100</v>
      </c>
      <c r="D37" s="992" t="s">
        <v>2107</v>
      </c>
      <c r="E37" s="993">
        <v>7</v>
      </c>
      <c r="F37" s="994" t="s">
        <v>1629</v>
      </c>
      <c r="G37" s="895"/>
      <c r="H37" s="895"/>
      <c r="I37" s="885"/>
    </row>
    <row r="38" spans="1:9" ht="26.25" customHeight="1">
      <c r="A38" s="878">
        <f t="shared" ca="1" si="0"/>
        <v>17</v>
      </c>
      <c r="B38" s="530"/>
      <c r="C38" s="1588" t="s">
        <v>2241</v>
      </c>
      <c r="D38" s="992"/>
      <c r="E38" s="998">
        <v>5.8</v>
      </c>
      <c r="F38" s="996" t="s">
        <v>2245</v>
      </c>
      <c r="G38" s="895"/>
      <c r="H38" s="895"/>
      <c r="I38" s="885"/>
    </row>
    <row r="39" spans="1:9" ht="26.25" customHeight="1">
      <c r="A39" s="878">
        <f t="shared" ca="1" si="0"/>
        <v>18</v>
      </c>
      <c r="B39" s="542"/>
      <c r="C39" s="1584" t="s">
        <v>2242</v>
      </c>
      <c r="D39" s="992"/>
      <c r="E39" s="997">
        <v>4.3</v>
      </c>
      <c r="F39" s="996" t="s">
        <v>2245</v>
      </c>
      <c r="G39" s="895"/>
      <c r="H39" s="895"/>
      <c r="I39" s="885"/>
    </row>
    <row r="40" spans="1:9" ht="26.25" customHeight="1">
      <c r="A40" s="878">
        <f t="shared" ca="1" si="0"/>
        <v>19</v>
      </c>
      <c r="B40" s="530"/>
      <c r="C40" s="1588" t="s">
        <v>2243</v>
      </c>
      <c r="D40" s="992" t="s">
        <v>2246</v>
      </c>
      <c r="E40" s="998">
        <v>12.8</v>
      </c>
      <c r="F40" s="996" t="s">
        <v>2245</v>
      </c>
      <c r="G40" s="902"/>
      <c r="H40" s="902"/>
      <c r="I40" s="885"/>
    </row>
    <row r="41" spans="1:9" ht="26.25" customHeight="1">
      <c r="A41" s="878">
        <f t="shared" ca="1" si="0"/>
        <v>20</v>
      </c>
      <c r="B41" s="542"/>
      <c r="C41" s="1584" t="s">
        <v>2244</v>
      </c>
      <c r="D41" s="992"/>
      <c r="E41" s="997">
        <v>22.8</v>
      </c>
      <c r="F41" s="996" t="s">
        <v>2245</v>
      </c>
      <c r="G41" s="902"/>
      <c r="H41" s="902"/>
      <c r="I41" s="885"/>
    </row>
    <row r="42" spans="1:9" ht="26.25" customHeight="1">
      <c r="A42" s="878">
        <f t="shared" ca="1" si="0"/>
        <v>1</v>
      </c>
      <c r="B42" s="542"/>
      <c r="C42" s="1593" t="s">
        <v>7</v>
      </c>
      <c r="D42" s="241"/>
      <c r="E42" s="903"/>
      <c r="F42" s="250"/>
      <c r="G42" s="902"/>
      <c r="H42" s="902"/>
      <c r="I42" s="885"/>
    </row>
    <row r="43" spans="1:9" ht="26.25" customHeight="1">
      <c r="A43" s="878">
        <f t="shared" ca="1" si="0"/>
        <v>2</v>
      </c>
      <c r="B43" s="892"/>
      <c r="C43" s="1583"/>
      <c r="D43" s="241"/>
      <c r="E43" s="903"/>
      <c r="F43" s="250"/>
      <c r="G43" s="895"/>
      <c r="H43" s="895"/>
      <c r="I43" s="885"/>
    </row>
    <row r="44" spans="1:9" ht="26.25" customHeight="1">
      <c r="A44" s="878">
        <f t="shared" ca="1" si="0"/>
        <v>3</v>
      </c>
      <c r="B44" s="892"/>
      <c r="C44" s="1582" t="s">
        <v>1768</v>
      </c>
      <c r="D44" s="241"/>
      <c r="E44" s="256"/>
      <c r="F44" s="250"/>
      <c r="G44" s="563"/>
      <c r="H44" s="257"/>
      <c r="I44" s="885"/>
    </row>
    <row r="45" spans="1:9" ht="26.25" customHeight="1">
      <c r="A45" s="878">
        <f t="shared" ca="1" si="0"/>
        <v>4</v>
      </c>
      <c r="B45" s="892"/>
      <c r="C45" s="1588" t="s">
        <v>2300</v>
      </c>
      <c r="D45" s="999" t="s">
        <v>2301</v>
      </c>
      <c r="E45" s="1000">
        <v>2</v>
      </c>
      <c r="F45" s="991" t="s">
        <v>1629</v>
      </c>
      <c r="G45" s="942"/>
      <c r="H45" s="895"/>
      <c r="I45" s="888"/>
    </row>
    <row r="46" spans="1:9" ht="26.25" customHeight="1">
      <c r="A46" s="878">
        <f t="shared" ca="1" si="0"/>
        <v>5</v>
      </c>
      <c r="B46" s="892"/>
      <c r="C46" s="1593" t="s">
        <v>7</v>
      </c>
      <c r="D46" s="952"/>
      <c r="E46" s="949"/>
      <c r="F46" s="950"/>
      <c r="G46" s="564"/>
      <c r="H46" s="258"/>
      <c r="I46" s="885"/>
    </row>
    <row r="47" spans="1:9" ht="26.25" customHeight="1">
      <c r="A47" s="878">
        <f t="shared" ca="1" si="0"/>
        <v>6</v>
      </c>
      <c r="B47" s="542"/>
      <c r="C47" s="1583"/>
      <c r="D47" s="241"/>
      <c r="E47" s="252"/>
      <c r="F47" s="253"/>
      <c r="G47" s="567"/>
      <c r="H47" s="252"/>
      <c r="I47" s="885"/>
    </row>
    <row r="48" spans="1:9" ht="26.25" customHeight="1">
      <c r="A48" s="878">
        <f t="shared" ca="1" si="0"/>
        <v>7</v>
      </c>
      <c r="B48" s="532" t="str">
        <f>細目!B591</f>
        <v>2</v>
      </c>
      <c r="C48" s="1579" t="str">
        <f>細目!C591</f>
        <v>構内通信線路</v>
      </c>
      <c r="D48" s="241"/>
      <c r="E48" s="249"/>
      <c r="F48" s="250"/>
      <c r="G48" s="566"/>
      <c r="H48" s="251"/>
      <c r="I48" s="885"/>
    </row>
    <row r="49" spans="1:9" ht="26.25" customHeight="1">
      <c r="A49" s="878">
        <f t="shared" ca="1" si="0"/>
        <v>8</v>
      </c>
      <c r="B49" s="542"/>
      <c r="C49" s="1583" t="s">
        <v>2105</v>
      </c>
      <c r="D49" s="241"/>
      <c r="E49" s="252"/>
      <c r="F49" s="253"/>
      <c r="G49" s="567"/>
      <c r="H49" s="252"/>
      <c r="I49" s="885"/>
    </row>
    <row r="50" spans="1:9" ht="26.25" customHeight="1">
      <c r="A50" s="878">
        <f t="shared" ca="1" si="0"/>
        <v>9</v>
      </c>
      <c r="B50" s="530"/>
      <c r="C50" s="1584" t="s">
        <v>2072</v>
      </c>
      <c r="D50" s="992"/>
      <c r="E50" s="993">
        <v>8</v>
      </c>
      <c r="F50" s="994" t="s">
        <v>2108</v>
      </c>
      <c r="G50" s="895"/>
      <c r="H50" s="895"/>
      <c r="I50" s="885"/>
    </row>
    <row r="51" spans="1:9" ht="26.25" customHeight="1">
      <c r="A51" s="878">
        <f t="shared" ca="1" si="0"/>
        <v>10</v>
      </c>
      <c r="B51" s="542"/>
      <c r="C51" s="1584" t="s">
        <v>2073</v>
      </c>
      <c r="D51" s="992"/>
      <c r="E51" s="997">
        <v>4.8</v>
      </c>
      <c r="F51" s="994" t="s">
        <v>2108</v>
      </c>
      <c r="G51" s="895"/>
      <c r="H51" s="895"/>
      <c r="I51" s="885"/>
    </row>
    <row r="52" spans="1:9" ht="26.25" customHeight="1">
      <c r="A52" s="878">
        <f t="shared" ca="1" si="0"/>
        <v>11</v>
      </c>
      <c r="B52" s="530"/>
      <c r="C52" s="1584" t="s">
        <v>2074</v>
      </c>
      <c r="D52" s="992" t="s">
        <v>2075</v>
      </c>
      <c r="E52" s="993">
        <v>28</v>
      </c>
      <c r="F52" s="994" t="s">
        <v>2109</v>
      </c>
      <c r="G52" s="895"/>
      <c r="H52" s="895"/>
      <c r="I52" s="885"/>
    </row>
    <row r="53" spans="1:9" ht="26.25" customHeight="1">
      <c r="A53" s="878">
        <f t="shared" ca="1" si="0"/>
        <v>12</v>
      </c>
      <c r="B53" s="542"/>
      <c r="C53" s="1588" t="s">
        <v>2241</v>
      </c>
      <c r="D53" s="992"/>
      <c r="E53" s="997">
        <v>0.6</v>
      </c>
      <c r="F53" s="996" t="s">
        <v>2245</v>
      </c>
      <c r="G53" s="895"/>
      <c r="H53" s="895"/>
      <c r="I53" s="885"/>
    </row>
    <row r="54" spans="1:9" ht="26.25" customHeight="1">
      <c r="A54" s="878">
        <f t="shared" ca="1" si="0"/>
        <v>13</v>
      </c>
      <c r="B54" s="530"/>
      <c r="C54" s="1584" t="s">
        <v>2242</v>
      </c>
      <c r="D54" s="992"/>
      <c r="E54" s="998">
        <v>0.6</v>
      </c>
      <c r="F54" s="996" t="s">
        <v>2245</v>
      </c>
      <c r="G54" s="895"/>
      <c r="H54" s="895"/>
      <c r="I54" s="885"/>
    </row>
    <row r="55" spans="1:9" ht="26.25" customHeight="1">
      <c r="A55" s="878">
        <f t="shared" ca="1" si="0"/>
        <v>14</v>
      </c>
      <c r="B55" s="542"/>
      <c r="C55" s="1588" t="s">
        <v>2243</v>
      </c>
      <c r="D55" s="992" t="s">
        <v>2246</v>
      </c>
      <c r="E55" s="997">
        <v>1.8</v>
      </c>
      <c r="F55" s="996" t="s">
        <v>2245</v>
      </c>
      <c r="G55" s="895"/>
      <c r="H55" s="895"/>
      <c r="I55" s="885"/>
    </row>
    <row r="56" spans="1:9" ht="26.25" customHeight="1">
      <c r="A56" s="878">
        <f t="shared" ca="1" si="0"/>
        <v>15</v>
      </c>
      <c r="B56" s="530"/>
      <c r="C56" s="1584" t="s">
        <v>2244</v>
      </c>
      <c r="D56" s="992"/>
      <c r="E56" s="998">
        <v>3.1</v>
      </c>
      <c r="F56" s="996" t="s">
        <v>2245</v>
      </c>
      <c r="G56" s="895"/>
      <c r="H56" s="895"/>
      <c r="I56" s="885"/>
    </row>
    <row r="57" spans="1:9" ht="26.25" customHeight="1">
      <c r="A57" s="878">
        <f t="shared" ca="1" si="0"/>
        <v>16</v>
      </c>
      <c r="B57" s="542"/>
      <c r="C57" s="1593" t="s">
        <v>7</v>
      </c>
      <c r="D57" s="241"/>
      <c r="E57" s="903"/>
      <c r="F57" s="250"/>
      <c r="G57" s="567"/>
      <c r="H57" s="252"/>
      <c r="I57" s="885"/>
    </row>
    <row r="58" spans="1:9" ht="26.25" customHeight="1">
      <c r="A58" s="878">
        <f t="shared" ca="1" si="0"/>
        <v>17</v>
      </c>
      <c r="B58" s="530"/>
      <c r="C58" s="1582"/>
      <c r="D58" s="241"/>
      <c r="E58" s="249"/>
      <c r="F58" s="250"/>
      <c r="G58" s="566"/>
      <c r="H58" s="252"/>
      <c r="I58" s="885"/>
    </row>
    <row r="59" spans="1:9" ht="26.25" customHeight="1">
      <c r="A59" s="878">
        <f t="shared" ca="1" si="0"/>
        <v>18</v>
      </c>
      <c r="B59" s="542"/>
      <c r="C59" s="1583"/>
      <c r="D59" s="241"/>
      <c r="E59" s="252"/>
      <c r="F59" s="253"/>
      <c r="G59" s="567"/>
      <c r="H59" s="252"/>
      <c r="I59" s="885"/>
    </row>
    <row r="60" spans="1:9" ht="26.25" customHeight="1">
      <c r="A60" s="878">
        <f t="shared" ca="1" si="0"/>
        <v>19</v>
      </c>
      <c r="B60" s="542"/>
      <c r="C60" s="1583"/>
      <c r="D60" s="241"/>
      <c r="E60" s="252"/>
      <c r="F60" s="253"/>
      <c r="G60" s="567"/>
      <c r="H60" s="252"/>
      <c r="I60" s="885"/>
    </row>
    <row r="61" spans="1:9" ht="26.25" customHeight="1">
      <c r="A61" s="878">
        <f t="shared" ca="1" si="0"/>
        <v>20</v>
      </c>
      <c r="B61" s="530"/>
      <c r="C61" s="1582"/>
      <c r="D61" s="241"/>
      <c r="E61" s="249"/>
      <c r="F61" s="250"/>
      <c r="G61" s="566"/>
      <c r="H61" s="251"/>
      <c r="I61" s="885"/>
    </row>
    <row r="62" spans="1:9" ht="26.25" customHeight="1">
      <c r="A62" s="878">
        <f t="shared" ca="1" si="0"/>
        <v>1</v>
      </c>
      <c r="B62" s="542"/>
      <c r="C62" s="1583"/>
      <c r="D62" s="241"/>
      <c r="E62" s="252"/>
      <c r="F62" s="253"/>
      <c r="G62" s="567"/>
      <c r="H62" s="252"/>
      <c r="I62" s="885"/>
    </row>
    <row r="63" spans="1:9" ht="26.25" customHeight="1">
      <c r="A63" s="878">
        <f t="shared" ca="1" si="0"/>
        <v>2</v>
      </c>
      <c r="B63" s="530"/>
      <c r="C63" s="1582"/>
      <c r="D63" s="241"/>
      <c r="E63" s="249"/>
      <c r="F63" s="250"/>
      <c r="G63" s="566"/>
      <c r="H63" s="251"/>
      <c r="I63" s="885"/>
    </row>
    <row r="64" spans="1:9" ht="26.25" customHeight="1">
      <c r="A64" s="878">
        <f t="shared" ca="1" si="0"/>
        <v>3</v>
      </c>
      <c r="B64" s="542"/>
      <c r="C64" s="1583"/>
      <c r="D64" s="241"/>
      <c r="E64" s="252"/>
      <c r="F64" s="253"/>
      <c r="G64" s="567"/>
      <c r="H64" s="252"/>
      <c r="I64" s="885"/>
    </row>
    <row r="65" spans="1:9" ht="26.25" customHeight="1">
      <c r="A65" s="878">
        <f t="shared" ca="1" si="0"/>
        <v>4</v>
      </c>
      <c r="B65" s="530"/>
      <c r="C65" s="1582"/>
      <c r="D65" s="241"/>
      <c r="E65" s="249"/>
      <c r="F65" s="250"/>
      <c r="G65" s="566"/>
      <c r="H65" s="251"/>
      <c r="I65" s="885"/>
    </row>
    <row r="66" spans="1:9" ht="26.25" customHeight="1">
      <c r="A66" s="878">
        <f t="shared" ca="1" si="0"/>
        <v>5</v>
      </c>
      <c r="B66" s="542"/>
      <c r="C66" s="1583"/>
      <c r="D66" s="241"/>
      <c r="E66" s="252"/>
      <c r="F66" s="253"/>
      <c r="G66" s="567"/>
      <c r="H66" s="252"/>
      <c r="I66" s="885"/>
    </row>
    <row r="67" spans="1:9" ht="26.25" customHeight="1">
      <c r="A67" s="878">
        <f t="shared" ca="1" si="0"/>
        <v>6</v>
      </c>
      <c r="B67" s="530"/>
      <c r="C67" s="1582"/>
      <c r="D67" s="241"/>
      <c r="E67" s="249"/>
      <c r="F67" s="250"/>
      <c r="G67" s="566"/>
      <c r="H67" s="251"/>
      <c r="I67" s="885"/>
    </row>
    <row r="68" spans="1:9" ht="26.25" customHeight="1">
      <c r="A68" s="878">
        <f t="shared" ca="1" si="0"/>
        <v>7</v>
      </c>
      <c r="B68" s="542"/>
      <c r="C68" s="1583"/>
      <c r="D68" s="241"/>
      <c r="E68" s="252"/>
      <c r="F68" s="253"/>
      <c r="G68" s="567"/>
      <c r="H68" s="252"/>
      <c r="I68" s="242"/>
    </row>
    <row r="69" spans="1:9" ht="26.25" customHeight="1">
      <c r="A69" s="878">
        <f t="shared" ref="A69:A132" ca="1" si="1">MOD((CELL("ROW",C69)-2),$A$1)+1</f>
        <v>8</v>
      </c>
      <c r="B69" s="530"/>
      <c r="C69" s="1582"/>
      <c r="D69" s="241"/>
      <c r="E69" s="249"/>
      <c r="F69" s="250"/>
      <c r="G69" s="566"/>
      <c r="H69" s="251"/>
      <c r="I69" s="242"/>
    </row>
    <row r="70" spans="1:9" ht="26.25" customHeight="1">
      <c r="A70" s="878">
        <f t="shared" ca="1" si="1"/>
        <v>9</v>
      </c>
      <c r="B70" s="542"/>
      <c r="C70" s="1583"/>
      <c r="D70" s="241"/>
      <c r="E70" s="252"/>
      <c r="F70" s="253"/>
      <c r="G70" s="567"/>
      <c r="H70" s="252"/>
      <c r="I70" s="242"/>
    </row>
    <row r="71" spans="1:9" ht="26.25" customHeight="1">
      <c r="A71" s="878">
        <f t="shared" ca="1" si="1"/>
        <v>10</v>
      </c>
      <c r="B71" s="530"/>
      <c r="C71" s="1582"/>
      <c r="D71" s="241"/>
      <c r="E71" s="249"/>
      <c r="F71" s="250"/>
      <c r="G71" s="566"/>
      <c r="H71" s="251"/>
      <c r="I71" s="242"/>
    </row>
    <row r="72" spans="1:9" ht="26.25" customHeight="1">
      <c r="A72" s="878">
        <f t="shared" ca="1" si="1"/>
        <v>11</v>
      </c>
      <c r="B72" s="542"/>
      <c r="C72" s="1583"/>
      <c r="D72" s="241"/>
      <c r="E72" s="252"/>
      <c r="F72" s="253"/>
      <c r="G72" s="567"/>
      <c r="H72" s="252"/>
      <c r="I72" s="242"/>
    </row>
    <row r="73" spans="1:9" ht="26.25" customHeight="1">
      <c r="A73" s="878">
        <f t="shared" ca="1" si="1"/>
        <v>12</v>
      </c>
      <c r="B73" s="530"/>
      <c r="C73" s="1582"/>
      <c r="D73" s="241"/>
      <c r="E73" s="249"/>
      <c r="F73" s="250"/>
      <c r="G73" s="566"/>
      <c r="H73" s="251"/>
      <c r="I73" s="242"/>
    </row>
    <row r="74" spans="1:9" ht="26.25" customHeight="1">
      <c r="A74" s="878">
        <f t="shared" ca="1" si="1"/>
        <v>13</v>
      </c>
      <c r="B74" s="542"/>
      <c r="C74" s="1583"/>
      <c r="D74" s="241"/>
      <c r="E74" s="252"/>
      <c r="F74" s="253"/>
      <c r="G74" s="567"/>
      <c r="H74" s="252"/>
      <c r="I74" s="242"/>
    </row>
    <row r="75" spans="1:9" ht="26.25" customHeight="1">
      <c r="A75" s="878">
        <f t="shared" ca="1" si="1"/>
        <v>14</v>
      </c>
      <c r="B75" s="530"/>
      <c r="C75" s="1582"/>
      <c r="D75" s="241"/>
      <c r="E75" s="249"/>
      <c r="F75" s="250"/>
      <c r="G75" s="566"/>
      <c r="H75" s="251"/>
      <c r="I75" s="242"/>
    </row>
    <row r="76" spans="1:9" ht="26.25" customHeight="1">
      <c r="A76" s="878">
        <f t="shared" ca="1" si="1"/>
        <v>15</v>
      </c>
      <c r="B76" s="542"/>
      <c r="C76" s="1583"/>
      <c r="D76" s="241"/>
      <c r="E76" s="252"/>
      <c r="F76" s="253"/>
      <c r="G76" s="567"/>
      <c r="H76" s="252"/>
      <c r="I76" s="242"/>
    </row>
    <row r="77" spans="1:9" ht="26.25" customHeight="1">
      <c r="A77" s="878">
        <f t="shared" ca="1" si="1"/>
        <v>16</v>
      </c>
      <c r="B77" s="530"/>
      <c r="C77" s="1582"/>
      <c r="D77" s="241"/>
      <c r="E77" s="249"/>
      <c r="F77" s="250"/>
      <c r="G77" s="566"/>
      <c r="H77" s="251"/>
      <c r="I77" s="242"/>
    </row>
    <row r="78" spans="1:9" ht="26.25" customHeight="1">
      <c r="A78" s="878">
        <f t="shared" ca="1" si="1"/>
        <v>17</v>
      </c>
      <c r="B78" s="542"/>
      <c r="C78" s="1583"/>
      <c r="D78" s="241"/>
      <c r="E78" s="252"/>
      <c r="F78" s="253"/>
      <c r="G78" s="567"/>
      <c r="H78" s="252"/>
      <c r="I78" s="242"/>
    </row>
    <row r="79" spans="1:9" ht="26.25" customHeight="1">
      <c r="A79" s="878">
        <f t="shared" ca="1" si="1"/>
        <v>18</v>
      </c>
      <c r="B79" s="530"/>
      <c r="C79" s="1582"/>
      <c r="D79" s="241"/>
      <c r="E79" s="249"/>
      <c r="F79" s="250"/>
      <c r="G79" s="566"/>
      <c r="H79" s="251"/>
      <c r="I79" s="242"/>
    </row>
    <row r="80" spans="1:9" ht="26.25" customHeight="1">
      <c r="A80" s="878">
        <f t="shared" ca="1" si="1"/>
        <v>19</v>
      </c>
      <c r="B80" s="542"/>
      <c r="C80" s="1583"/>
      <c r="D80" s="241"/>
      <c r="E80" s="252"/>
      <c r="F80" s="253"/>
      <c r="G80" s="567"/>
      <c r="H80" s="252"/>
      <c r="I80" s="242"/>
    </row>
    <row r="81" spans="1:9" ht="26.25" customHeight="1">
      <c r="A81" s="878">
        <f t="shared" ca="1" si="1"/>
        <v>20</v>
      </c>
      <c r="B81" s="530"/>
      <c r="C81" s="1582"/>
      <c r="D81" s="241"/>
      <c r="E81" s="249"/>
      <c r="F81" s="250"/>
      <c r="G81" s="566"/>
      <c r="H81" s="251"/>
      <c r="I81" s="242"/>
    </row>
    <row r="82" spans="1:9" ht="26.25" customHeight="1">
      <c r="A82" s="878">
        <f t="shared" ca="1" si="1"/>
        <v>1</v>
      </c>
      <c r="B82" s="542"/>
      <c r="C82" s="1583"/>
      <c r="D82" s="241"/>
      <c r="E82" s="252"/>
      <c r="F82" s="253"/>
      <c r="G82" s="567"/>
      <c r="H82" s="252"/>
      <c r="I82" s="242"/>
    </row>
    <row r="83" spans="1:9" ht="26.25" customHeight="1">
      <c r="A83" s="878">
        <f t="shared" ca="1" si="1"/>
        <v>2</v>
      </c>
      <c r="B83" s="530"/>
      <c r="C83" s="1582"/>
      <c r="D83" s="241"/>
      <c r="E83" s="249"/>
      <c r="F83" s="250"/>
      <c r="G83" s="566"/>
      <c r="H83" s="251"/>
      <c r="I83" s="242"/>
    </row>
    <row r="84" spans="1:9" ht="26.25" customHeight="1">
      <c r="A84" s="878">
        <f t="shared" ca="1" si="1"/>
        <v>3</v>
      </c>
      <c r="B84" s="542"/>
      <c r="C84" s="1583"/>
      <c r="D84" s="241"/>
      <c r="E84" s="252"/>
      <c r="F84" s="253"/>
      <c r="G84" s="567"/>
      <c r="H84" s="252"/>
      <c r="I84" s="242"/>
    </row>
    <row r="85" spans="1:9" ht="26.25" customHeight="1">
      <c r="A85" s="878">
        <f t="shared" ca="1" si="1"/>
        <v>4</v>
      </c>
      <c r="B85" s="530"/>
      <c r="C85" s="1582"/>
      <c r="D85" s="241"/>
      <c r="E85" s="249"/>
      <c r="F85" s="250"/>
      <c r="G85" s="566"/>
      <c r="H85" s="251"/>
      <c r="I85" s="244"/>
    </row>
    <row r="86" spans="1:9" ht="26.25" customHeight="1">
      <c r="A86" s="878">
        <f t="shared" ca="1" si="1"/>
        <v>5</v>
      </c>
      <c r="B86" s="542"/>
      <c r="C86" s="1583"/>
      <c r="D86" s="241"/>
      <c r="E86" s="252"/>
      <c r="F86" s="253"/>
      <c r="G86" s="567"/>
      <c r="H86" s="252"/>
      <c r="I86" s="243"/>
    </row>
    <row r="87" spans="1:9" ht="26.25" customHeight="1">
      <c r="A87" s="878">
        <f t="shared" ca="1" si="1"/>
        <v>6</v>
      </c>
      <c r="B87" s="530"/>
      <c r="C87" s="1582"/>
      <c r="D87" s="241"/>
      <c r="E87" s="249"/>
      <c r="F87" s="250"/>
      <c r="G87" s="566"/>
      <c r="H87" s="251"/>
      <c r="I87" s="244"/>
    </row>
    <row r="88" spans="1:9" ht="26.25" customHeight="1">
      <c r="A88" s="878">
        <f t="shared" ca="1" si="1"/>
        <v>7</v>
      </c>
      <c r="B88" s="542"/>
      <c r="C88" s="1583"/>
      <c r="D88" s="241"/>
      <c r="E88" s="252"/>
      <c r="F88" s="253"/>
      <c r="G88" s="567"/>
      <c r="H88" s="252"/>
      <c r="I88" s="243"/>
    </row>
    <row r="89" spans="1:9" ht="26.25" customHeight="1">
      <c r="A89" s="878">
        <f t="shared" ca="1" si="1"/>
        <v>8</v>
      </c>
      <c r="B89" s="530"/>
      <c r="C89" s="1582"/>
      <c r="D89" s="241"/>
      <c r="E89" s="249"/>
      <c r="F89" s="250"/>
      <c r="G89" s="566"/>
      <c r="H89" s="251"/>
      <c r="I89" s="242"/>
    </row>
    <row r="90" spans="1:9" ht="26.25" customHeight="1">
      <c r="A90" s="878">
        <f t="shared" ca="1" si="1"/>
        <v>9</v>
      </c>
      <c r="B90" s="542"/>
      <c r="C90" s="1583"/>
      <c r="D90" s="241"/>
      <c r="E90" s="252"/>
      <c r="F90" s="253"/>
      <c r="G90" s="567"/>
      <c r="H90" s="252"/>
      <c r="I90" s="242"/>
    </row>
    <row r="91" spans="1:9" ht="26.25" customHeight="1">
      <c r="A91" s="878">
        <f t="shared" ca="1" si="1"/>
        <v>10</v>
      </c>
      <c r="B91" s="530"/>
      <c r="C91" s="1582"/>
      <c r="D91" s="241"/>
      <c r="E91" s="249"/>
      <c r="F91" s="250"/>
      <c r="G91" s="566"/>
      <c r="H91" s="251"/>
      <c r="I91" s="242"/>
    </row>
    <row r="92" spans="1:9" ht="26.25" customHeight="1">
      <c r="A92" s="878">
        <f t="shared" ca="1" si="1"/>
        <v>11</v>
      </c>
      <c r="B92" s="542"/>
      <c r="C92" s="1583"/>
      <c r="D92" s="241"/>
      <c r="E92" s="252"/>
      <c r="F92" s="253"/>
      <c r="G92" s="567"/>
      <c r="H92" s="252"/>
      <c r="I92" s="242"/>
    </row>
    <row r="93" spans="1:9" ht="26.25" customHeight="1">
      <c r="A93" s="878">
        <f t="shared" ca="1" si="1"/>
        <v>12</v>
      </c>
      <c r="B93" s="530"/>
      <c r="C93" s="1582"/>
      <c r="D93" s="241"/>
      <c r="E93" s="249"/>
      <c r="F93" s="250"/>
      <c r="G93" s="566"/>
      <c r="H93" s="251"/>
      <c r="I93" s="242"/>
    </row>
    <row r="94" spans="1:9" ht="26.25" customHeight="1">
      <c r="A94" s="878">
        <f t="shared" ca="1" si="1"/>
        <v>13</v>
      </c>
      <c r="B94" s="542"/>
      <c r="C94" s="1583"/>
      <c r="D94" s="241"/>
      <c r="E94" s="252"/>
      <c r="F94" s="253"/>
      <c r="G94" s="567"/>
      <c r="H94" s="252"/>
      <c r="I94" s="242"/>
    </row>
    <row r="95" spans="1:9" ht="26.25" customHeight="1">
      <c r="A95" s="878">
        <f t="shared" ca="1" si="1"/>
        <v>14</v>
      </c>
      <c r="B95" s="530"/>
      <c r="C95" s="1582"/>
      <c r="D95" s="241"/>
      <c r="E95" s="249"/>
      <c r="F95" s="250"/>
      <c r="G95" s="566"/>
      <c r="H95" s="251"/>
      <c r="I95" s="242"/>
    </row>
    <row r="96" spans="1:9" ht="26.25" customHeight="1">
      <c r="A96" s="878">
        <f t="shared" ca="1" si="1"/>
        <v>15</v>
      </c>
      <c r="B96" s="542"/>
      <c r="C96" s="1583"/>
      <c r="D96" s="241"/>
      <c r="E96" s="252"/>
      <c r="F96" s="253"/>
      <c r="G96" s="567"/>
      <c r="H96" s="252"/>
      <c r="I96" s="242"/>
    </row>
    <row r="97" spans="1:9" ht="26.25" customHeight="1">
      <c r="A97" s="878">
        <f t="shared" ca="1" si="1"/>
        <v>16</v>
      </c>
      <c r="B97" s="530"/>
      <c r="C97" s="1582"/>
      <c r="D97" s="241"/>
      <c r="E97" s="249"/>
      <c r="F97" s="250"/>
      <c r="G97" s="566"/>
      <c r="H97" s="251"/>
      <c r="I97" s="242"/>
    </row>
    <row r="98" spans="1:9" ht="26.25" customHeight="1">
      <c r="A98" s="878">
        <f t="shared" ca="1" si="1"/>
        <v>17</v>
      </c>
      <c r="B98" s="542"/>
      <c r="C98" s="1583"/>
      <c r="D98" s="241"/>
      <c r="E98" s="252"/>
      <c r="F98" s="253"/>
      <c r="G98" s="567"/>
      <c r="H98" s="252"/>
      <c r="I98" s="242"/>
    </row>
    <row r="99" spans="1:9" ht="26.25" customHeight="1">
      <c r="A99" s="878">
        <f t="shared" ca="1" si="1"/>
        <v>18</v>
      </c>
      <c r="B99" s="530"/>
      <c r="C99" s="1582"/>
      <c r="D99" s="241"/>
      <c r="E99" s="249"/>
      <c r="F99" s="250"/>
      <c r="G99" s="566"/>
      <c r="H99" s="251"/>
      <c r="I99" s="242"/>
    </row>
    <row r="100" spans="1:9" ht="26.25" customHeight="1">
      <c r="A100" s="878">
        <f t="shared" ca="1" si="1"/>
        <v>19</v>
      </c>
      <c r="B100" s="542"/>
      <c r="C100" s="1583"/>
      <c r="D100" s="241"/>
      <c r="E100" s="252"/>
      <c r="F100" s="253"/>
      <c r="G100" s="567"/>
      <c r="H100" s="252"/>
      <c r="I100" s="242"/>
    </row>
    <row r="101" spans="1:9" ht="26.25" customHeight="1">
      <c r="A101" s="878">
        <f t="shared" ca="1" si="1"/>
        <v>20</v>
      </c>
      <c r="B101" s="530"/>
      <c r="C101" s="1582"/>
      <c r="D101" s="241"/>
      <c r="E101" s="249"/>
      <c r="F101" s="250"/>
      <c r="G101" s="566"/>
      <c r="H101" s="251"/>
      <c r="I101" s="242"/>
    </row>
    <row r="102" spans="1:9" ht="26.25" customHeight="1">
      <c r="A102" s="878">
        <f t="shared" ca="1" si="1"/>
        <v>1</v>
      </c>
      <c r="B102" s="542"/>
      <c r="C102" s="1583"/>
      <c r="D102" s="241"/>
      <c r="E102" s="252"/>
      <c r="F102" s="253"/>
      <c r="G102" s="567"/>
      <c r="H102" s="252"/>
      <c r="I102" s="242"/>
    </row>
    <row r="103" spans="1:9" ht="26.25" customHeight="1">
      <c r="A103" s="878">
        <f t="shared" ca="1" si="1"/>
        <v>2</v>
      </c>
      <c r="B103" s="530"/>
      <c r="C103" s="1582"/>
      <c r="D103" s="241"/>
      <c r="E103" s="249"/>
      <c r="F103" s="250"/>
      <c r="G103" s="566"/>
      <c r="H103" s="251"/>
      <c r="I103" s="242"/>
    </row>
    <row r="104" spans="1:9" ht="26.25" customHeight="1">
      <c r="A104" s="878">
        <f t="shared" ca="1" si="1"/>
        <v>3</v>
      </c>
      <c r="B104" s="542"/>
      <c r="C104" s="1583"/>
      <c r="D104" s="241"/>
      <c r="E104" s="252"/>
      <c r="F104" s="253"/>
      <c r="G104" s="567"/>
      <c r="H104" s="252"/>
      <c r="I104" s="242"/>
    </row>
    <row r="105" spans="1:9" ht="26.25" customHeight="1">
      <c r="A105" s="878">
        <f t="shared" ca="1" si="1"/>
        <v>4</v>
      </c>
      <c r="B105" s="530"/>
      <c r="C105" s="1582"/>
      <c r="D105" s="241"/>
      <c r="E105" s="249"/>
      <c r="F105" s="250"/>
      <c r="G105" s="566"/>
      <c r="H105" s="251"/>
      <c r="I105" s="242"/>
    </row>
    <row r="106" spans="1:9" ht="26.25" customHeight="1">
      <c r="A106" s="878">
        <f t="shared" ca="1" si="1"/>
        <v>5</v>
      </c>
      <c r="B106" s="542"/>
      <c r="C106" s="1583"/>
      <c r="D106" s="241"/>
      <c r="E106" s="252"/>
      <c r="F106" s="253"/>
      <c r="G106" s="567"/>
      <c r="H106" s="252"/>
      <c r="I106" s="242"/>
    </row>
    <row r="107" spans="1:9" ht="26.25" customHeight="1">
      <c r="A107" s="878">
        <f t="shared" ca="1" si="1"/>
        <v>6</v>
      </c>
      <c r="B107" s="530"/>
      <c r="C107" s="1582"/>
      <c r="D107" s="241"/>
      <c r="E107" s="249"/>
      <c r="F107" s="250"/>
      <c r="G107" s="566"/>
      <c r="H107" s="251"/>
      <c r="I107" s="242"/>
    </row>
    <row r="108" spans="1:9" ht="26.25" customHeight="1">
      <c r="A108" s="878">
        <f t="shared" ca="1" si="1"/>
        <v>7</v>
      </c>
      <c r="B108" s="542"/>
      <c r="C108" s="1583"/>
      <c r="D108" s="241"/>
      <c r="E108" s="252"/>
      <c r="F108" s="253"/>
      <c r="G108" s="567"/>
      <c r="H108" s="252"/>
      <c r="I108" s="242"/>
    </row>
    <row r="109" spans="1:9" ht="26.25" customHeight="1">
      <c r="A109" s="878">
        <f t="shared" ca="1" si="1"/>
        <v>8</v>
      </c>
      <c r="B109" s="530"/>
      <c r="C109" s="1582"/>
      <c r="D109" s="241"/>
      <c r="E109" s="249"/>
      <c r="F109" s="250"/>
      <c r="G109" s="566"/>
      <c r="H109" s="251"/>
      <c r="I109" s="242"/>
    </row>
    <row r="110" spans="1:9" ht="26.25" customHeight="1">
      <c r="A110" s="878">
        <f t="shared" ca="1" si="1"/>
        <v>9</v>
      </c>
      <c r="B110" s="542"/>
      <c r="C110" s="1583"/>
      <c r="D110" s="241"/>
      <c r="E110" s="252"/>
      <c r="F110" s="253"/>
      <c r="G110" s="567"/>
      <c r="H110" s="252"/>
      <c r="I110" s="242"/>
    </row>
    <row r="111" spans="1:9" ht="26.25" customHeight="1">
      <c r="A111" s="878">
        <f t="shared" ca="1" si="1"/>
        <v>10</v>
      </c>
      <c r="B111" s="530"/>
      <c r="C111" s="1582"/>
      <c r="D111" s="241"/>
      <c r="E111" s="249"/>
      <c r="F111" s="250"/>
      <c r="G111" s="566"/>
      <c r="H111" s="251"/>
      <c r="I111" s="242"/>
    </row>
    <row r="112" spans="1:9" ht="26.25" customHeight="1">
      <c r="A112" s="878">
        <f t="shared" ca="1" si="1"/>
        <v>11</v>
      </c>
      <c r="B112" s="542"/>
      <c r="C112" s="1583"/>
      <c r="D112" s="241"/>
      <c r="E112" s="252"/>
      <c r="F112" s="253"/>
      <c r="G112" s="567"/>
      <c r="H112" s="252"/>
      <c r="I112" s="242"/>
    </row>
    <row r="113" spans="1:9" ht="26.25" customHeight="1">
      <c r="A113" s="878">
        <f t="shared" ca="1" si="1"/>
        <v>12</v>
      </c>
      <c r="B113" s="530"/>
      <c r="C113" s="1582"/>
      <c r="D113" s="241"/>
      <c r="E113" s="249"/>
      <c r="F113" s="250"/>
      <c r="G113" s="566"/>
      <c r="H113" s="251"/>
      <c r="I113" s="242"/>
    </row>
    <row r="114" spans="1:9" ht="26.25" customHeight="1">
      <c r="A114" s="878">
        <f t="shared" ca="1" si="1"/>
        <v>13</v>
      </c>
      <c r="B114" s="542"/>
      <c r="C114" s="1583"/>
      <c r="D114" s="241"/>
      <c r="E114" s="252"/>
      <c r="F114" s="253"/>
      <c r="G114" s="567"/>
      <c r="H114" s="252"/>
      <c r="I114" s="242"/>
    </row>
    <row r="115" spans="1:9" ht="26.25" customHeight="1">
      <c r="A115" s="878">
        <f t="shared" ca="1" si="1"/>
        <v>14</v>
      </c>
      <c r="B115" s="530"/>
      <c r="C115" s="1582"/>
      <c r="D115" s="241"/>
      <c r="E115" s="249"/>
      <c r="F115" s="250"/>
      <c r="G115" s="566"/>
      <c r="H115" s="251"/>
      <c r="I115" s="242"/>
    </row>
    <row r="116" spans="1:9" ht="26.25" customHeight="1">
      <c r="A116" s="878">
        <f t="shared" ca="1" si="1"/>
        <v>15</v>
      </c>
      <c r="B116" s="542"/>
      <c r="C116" s="1583"/>
      <c r="D116" s="241"/>
      <c r="E116" s="252"/>
      <c r="F116" s="253"/>
      <c r="G116" s="567"/>
      <c r="H116" s="252"/>
      <c r="I116" s="242"/>
    </row>
    <row r="117" spans="1:9" ht="26.25" customHeight="1">
      <c r="A117" s="878">
        <f t="shared" ca="1" si="1"/>
        <v>16</v>
      </c>
      <c r="B117" s="530"/>
      <c r="C117" s="1582"/>
      <c r="D117" s="241"/>
      <c r="E117" s="249"/>
      <c r="F117" s="250"/>
      <c r="G117" s="566"/>
      <c r="H117" s="251"/>
      <c r="I117" s="242"/>
    </row>
    <row r="118" spans="1:9" ht="26.25" customHeight="1">
      <c r="A118" s="878">
        <f t="shared" ca="1" si="1"/>
        <v>17</v>
      </c>
      <c r="B118" s="542"/>
      <c r="C118" s="1583"/>
      <c r="D118" s="241"/>
      <c r="E118" s="252"/>
      <c r="F118" s="253"/>
      <c r="G118" s="567"/>
      <c r="H118" s="252"/>
      <c r="I118" s="242"/>
    </row>
    <row r="119" spans="1:9" ht="26.25" customHeight="1">
      <c r="A119" s="878">
        <f t="shared" ca="1" si="1"/>
        <v>18</v>
      </c>
      <c r="B119" s="530"/>
      <c r="C119" s="1582"/>
      <c r="D119" s="241"/>
      <c r="E119" s="249"/>
      <c r="F119" s="250"/>
      <c r="G119" s="566"/>
      <c r="H119" s="251"/>
      <c r="I119" s="242"/>
    </row>
    <row r="120" spans="1:9" ht="26.25" customHeight="1">
      <c r="A120" s="878">
        <f t="shared" ca="1" si="1"/>
        <v>19</v>
      </c>
      <c r="B120" s="542"/>
      <c r="C120" s="1583"/>
      <c r="D120" s="241"/>
      <c r="E120" s="252"/>
      <c r="F120" s="253"/>
      <c r="G120" s="567"/>
      <c r="H120" s="252"/>
      <c r="I120" s="242"/>
    </row>
    <row r="121" spans="1:9" ht="26.25" customHeight="1">
      <c r="A121" s="878">
        <f t="shared" ca="1" si="1"/>
        <v>20</v>
      </c>
      <c r="B121" s="530"/>
      <c r="C121" s="1582"/>
      <c r="D121" s="241"/>
      <c r="E121" s="249"/>
      <c r="F121" s="250"/>
      <c r="G121" s="566"/>
      <c r="H121" s="251"/>
      <c r="I121" s="242"/>
    </row>
    <row r="122" spans="1:9" ht="26.25" customHeight="1">
      <c r="A122" s="878">
        <f t="shared" ca="1" si="1"/>
        <v>1</v>
      </c>
      <c r="B122" s="542"/>
      <c r="C122" s="1583"/>
      <c r="D122" s="241"/>
      <c r="E122" s="252"/>
      <c r="F122" s="253"/>
      <c r="G122" s="567"/>
      <c r="H122" s="252"/>
      <c r="I122" s="242"/>
    </row>
    <row r="123" spans="1:9" ht="26.25" customHeight="1">
      <c r="A123" s="878">
        <f t="shared" ca="1" si="1"/>
        <v>2</v>
      </c>
      <c r="B123" s="530"/>
      <c r="C123" s="1582"/>
      <c r="D123" s="241"/>
      <c r="E123" s="249"/>
      <c r="F123" s="250"/>
      <c r="G123" s="566"/>
      <c r="H123" s="251"/>
      <c r="I123" s="242"/>
    </row>
    <row r="124" spans="1:9" ht="26.25" customHeight="1">
      <c r="A124" s="878">
        <f t="shared" ca="1" si="1"/>
        <v>3</v>
      </c>
      <c r="B124" s="542"/>
      <c r="C124" s="1583"/>
      <c r="D124" s="241"/>
      <c r="E124" s="252"/>
      <c r="F124" s="253"/>
      <c r="G124" s="567"/>
      <c r="H124" s="252"/>
      <c r="I124" s="242"/>
    </row>
    <row r="125" spans="1:9" ht="26.25" customHeight="1">
      <c r="A125" s="878">
        <f t="shared" ca="1" si="1"/>
        <v>4</v>
      </c>
      <c r="B125" s="530"/>
      <c r="C125" s="1582"/>
      <c r="D125" s="241"/>
      <c r="E125" s="249"/>
      <c r="F125" s="250"/>
      <c r="G125" s="566"/>
      <c r="H125" s="251"/>
      <c r="I125" s="242"/>
    </row>
    <row r="126" spans="1:9" ht="26.25" customHeight="1">
      <c r="A126" s="878">
        <f t="shared" ca="1" si="1"/>
        <v>5</v>
      </c>
      <c r="B126" s="542"/>
      <c r="C126" s="1583"/>
      <c r="D126" s="241"/>
      <c r="E126" s="252"/>
      <c r="F126" s="253"/>
      <c r="G126" s="567"/>
      <c r="H126" s="252"/>
      <c r="I126" s="242"/>
    </row>
    <row r="127" spans="1:9" ht="26.25" customHeight="1">
      <c r="A127" s="878">
        <f t="shared" ca="1" si="1"/>
        <v>6</v>
      </c>
      <c r="B127" s="530"/>
      <c r="C127" s="1582"/>
      <c r="D127" s="241"/>
      <c r="E127" s="249"/>
      <c r="F127" s="250"/>
      <c r="G127" s="566"/>
      <c r="H127" s="251"/>
      <c r="I127" s="242"/>
    </row>
    <row r="128" spans="1:9" ht="26.25" customHeight="1">
      <c r="A128" s="878">
        <f t="shared" ca="1" si="1"/>
        <v>7</v>
      </c>
      <c r="B128" s="542"/>
      <c r="C128" s="1583"/>
      <c r="D128" s="241"/>
      <c r="E128" s="252"/>
      <c r="F128" s="253"/>
      <c r="G128" s="567"/>
      <c r="H128" s="252"/>
      <c r="I128" s="242"/>
    </row>
    <row r="129" spans="1:9" ht="26.25" customHeight="1">
      <c r="A129" s="878">
        <f t="shared" ca="1" si="1"/>
        <v>8</v>
      </c>
      <c r="B129" s="530"/>
      <c r="C129" s="1582"/>
      <c r="D129" s="241"/>
      <c r="E129" s="249"/>
      <c r="F129" s="250"/>
      <c r="G129" s="566"/>
      <c r="H129" s="251"/>
      <c r="I129" s="242"/>
    </row>
    <row r="130" spans="1:9" ht="26.25" customHeight="1">
      <c r="A130" s="878">
        <f t="shared" ca="1" si="1"/>
        <v>9</v>
      </c>
      <c r="B130" s="542"/>
      <c r="C130" s="1583"/>
      <c r="D130" s="241"/>
      <c r="E130" s="252"/>
      <c r="F130" s="253"/>
      <c r="G130" s="567"/>
      <c r="H130" s="252"/>
      <c r="I130" s="242"/>
    </row>
    <row r="131" spans="1:9" ht="26.25" customHeight="1">
      <c r="A131" s="878">
        <f t="shared" ca="1" si="1"/>
        <v>10</v>
      </c>
      <c r="B131" s="530"/>
      <c r="C131" s="1582"/>
      <c r="D131" s="241"/>
      <c r="E131" s="249"/>
      <c r="F131" s="250"/>
      <c r="G131" s="566"/>
      <c r="H131" s="251"/>
      <c r="I131" s="242"/>
    </row>
    <row r="132" spans="1:9" ht="26.25" customHeight="1">
      <c r="A132" s="878">
        <f t="shared" ca="1" si="1"/>
        <v>11</v>
      </c>
      <c r="B132" s="542"/>
      <c r="C132" s="1583"/>
      <c r="D132" s="241"/>
      <c r="E132" s="252"/>
      <c r="F132" s="253"/>
      <c r="G132" s="567"/>
      <c r="H132" s="252"/>
      <c r="I132" s="242"/>
    </row>
    <row r="133" spans="1:9" ht="26.25" customHeight="1">
      <c r="A133" s="878">
        <f t="shared" ref="A133:A196" ca="1" si="2">MOD((CELL("ROW",C133)-2),$A$1)+1</f>
        <v>12</v>
      </c>
      <c r="B133" s="530"/>
      <c r="C133" s="1582"/>
      <c r="D133" s="241"/>
      <c r="E133" s="249"/>
      <c r="F133" s="250"/>
      <c r="G133" s="566"/>
      <c r="H133" s="251"/>
      <c r="I133" s="242"/>
    </row>
    <row r="134" spans="1:9" ht="26.25" customHeight="1">
      <c r="A134" s="878">
        <f t="shared" ca="1" si="2"/>
        <v>13</v>
      </c>
      <c r="B134" s="542"/>
      <c r="C134" s="1583"/>
      <c r="D134" s="241"/>
      <c r="E134" s="252"/>
      <c r="F134" s="253"/>
      <c r="G134" s="567"/>
      <c r="H134" s="252"/>
      <c r="I134" s="242"/>
    </row>
    <row r="135" spans="1:9" ht="26.25" customHeight="1">
      <c r="A135" s="878">
        <f t="shared" ca="1" si="2"/>
        <v>14</v>
      </c>
      <c r="B135" s="530"/>
      <c r="C135" s="1582"/>
      <c r="D135" s="241"/>
      <c r="E135" s="249"/>
      <c r="F135" s="250"/>
      <c r="G135" s="566"/>
      <c r="H135" s="251"/>
      <c r="I135" s="242"/>
    </row>
    <row r="136" spans="1:9" ht="26.25" customHeight="1">
      <c r="A136" s="878">
        <f t="shared" ca="1" si="2"/>
        <v>15</v>
      </c>
      <c r="B136" s="542"/>
      <c r="C136" s="1583"/>
      <c r="D136" s="241"/>
      <c r="E136" s="252"/>
      <c r="F136" s="253"/>
      <c r="G136" s="567"/>
      <c r="H136" s="252"/>
      <c r="I136" s="242"/>
    </row>
    <row r="137" spans="1:9" ht="26.25" customHeight="1">
      <c r="A137" s="878">
        <f t="shared" ca="1" si="2"/>
        <v>16</v>
      </c>
      <c r="B137" s="530"/>
      <c r="C137" s="1582"/>
      <c r="D137" s="241"/>
      <c r="E137" s="249"/>
      <c r="F137" s="250"/>
      <c r="G137" s="566"/>
      <c r="H137" s="251"/>
      <c r="I137" s="242"/>
    </row>
    <row r="138" spans="1:9" ht="26.25" customHeight="1">
      <c r="A138" s="878">
        <f t="shared" ca="1" si="2"/>
        <v>17</v>
      </c>
      <c r="B138" s="542"/>
      <c r="C138" s="1583"/>
      <c r="D138" s="241"/>
      <c r="E138" s="252"/>
      <c r="F138" s="253"/>
      <c r="G138" s="567"/>
      <c r="H138" s="252"/>
      <c r="I138" s="242"/>
    </row>
    <row r="139" spans="1:9" ht="26.25" customHeight="1">
      <c r="A139" s="878">
        <f t="shared" ca="1" si="2"/>
        <v>18</v>
      </c>
      <c r="B139" s="530"/>
      <c r="C139" s="1582"/>
      <c r="D139" s="241"/>
      <c r="E139" s="249"/>
      <c r="F139" s="250"/>
      <c r="G139" s="566"/>
      <c r="H139" s="251"/>
      <c r="I139" s="242"/>
    </row>
    <row r="140" spans="1:9" ht="26.25" customHeight="1">
      <c r="A140" s="878">
        <f t="shared" ca="1" si="2"/>
        <v>19</v>
      </c>
      <c r="B140" s="542"/>
      <c r="C140" s="1583"/>
      <c r="D140" s="241"/>
      <c r="E140" s="252"/>
      <c r="F140" s="253"/>
      <c r="G140" s="567"/>
      <c r="H140" s="252"/>
      <c r="I140" s="242"/>
    </row>
    <row r="141" spans="1:9" ht="26.25" customHeight="1">
      <c r="A141" s="878">
        <f t="shared" ca="1" si="2"/>
        <v>20</v>
      </c>
      <c r="B141" s="530"/>
      <c r="C141" s="1582"/>
      <c r="D141" s="241"/>
      <c r="E141" s="249"/>
      <c r="F141" s="250"/>
      <c r="G141" s="566"/>
      <c r="H141" s="251"/>
      <c r="I141" s="242"/>
    </row>
    <row r="142" spans="1:9" ht="26.25" customHeight="1">
      <c r="A142" s="878">
        <f t="shared" ca="1" si="2"/>
        <v>1</v>
      </c>
      <c r="B142" s="542"/>
      <c r="C142" s="1583"/>
      <c r="D142" s="241"/>
      <c r="E142" s="252"/>
      <c r="F142" s="253"/>
      <c r="G142" s="567"/>
      <c r="H142" s="252"/>
      <c r="I142" s="242"/>
    </row>
    <row r="143" spans="1:9" ht="26.25" customHeight="1">
      <c r="A143" s="878">
        <f t="shared" ca="1" si="2"/>
        <v>2</v>
      </c>
      <c r="B143" s="530"/>
      <c r="C143" s="1582"/>
      <c r="D143" s="241"/>
      <c r="E143" s="249"/>
      <c r="F143" s="250"/>
      <c r="G143" s="566"/>
      <c r="H143" s="251"/>
      <c r="I143" s="242"/>
    </row>
    <row r="144" spans="1:9" ht="26.25" customHeight="1">
      <c r="A144" s="878">
        <f t="shared" ca="1" si="2"/>
        <v>3</v>
      </c>
      <c r="B144" s="542"/>
      <c r="C144" s="1583"/>
      <c r="D144" s="241"/>
      <c r="E144" s="252"/>
      <c r="F144" s="253"/>
      <c r="G144" s="567"/>
      <c r="H144" s="252"/>
      <c r="I144" s="242"/>
    </row>
    <row r="145" spans="1:9" ht="26.25" customHeight="1">
      <c r="A145" s="878">
        <f t="shared" ca="1" si="2"/>
        <v>4</v>
      </c>
      <c r="B145" s="530"/>
      <c r="C145" s="1582"/>
      <c r="D145" s="241"/>
      <c r="E145" s="249"/>
      <c r="F145" s="250"/>
      <c r="G145" s="566"/>
      <c r="H145" s="251"/>
      <c r="I145" s="242"/>
    </row>
    <row r="146" spans="1:9" ht="26.25" customHeight="1">
      <c r="A146" s="878">
        <f t="shared" ca="1" si="2"/>
        <v>5</v>
      </c>
      <c r="B146" s="542"/>
      <c r="C146" s="1583"/>
      <c r="D146" s="241"/>
      <c r="E146" s="252"/>
      <c r="F146" s="253"/>
      <c r="G146" s="567"/>
      <c r="H146" s="252"/>
      <c r="I146" s="242"/>
    </row>
    <row r="147" spans="1:9" ht="26.25" customHeight="1">
      <c r="A147" s="878">
        <f t="shared" ca="1" si="2"/>
        <v>6</v>
      </c>
      <c r="B147" s="530"/>
      <c r="C147" s="1582"/>
      <c r="D147" s="241"/>
      <c r="E147" s="249"/>
      <c r="F147" s="250"/>
      <c r="G147" s="566"/>
      <c r="H147" s="251"/>
      <c r="I147" s="242"/>
    </row>
    <row r="148" spans="1:9" ht="26.25" customHeight="1">
      <c r="A148" s="878">
        <f t="shared" ca="1" si="2"/>
        <v>7</v>
      </c>
      <c r="B148" s="542"/>
      <c r="C148" s="1583"/>
      <c r="D148" s="241"/>
      <c r="E148" s="252"/>
      <c r="F148" s="253"/>
      <c r="G148" s="567"/>
      <c r="H148" s="252"/>
      <c r="I148" s="242"/>
    </row>
    <row r="149" spans="1:9" ht="26.25" customHeight="1">
      <c r="A149" s="878">
        <f t="shared" ca="1" si="2"/>
        <v>8</v>
      </c>
      <c r="B149" s="530"/>
      <c r="C149" s="1582"/>
      <c r="D149" s="241"/>
      <c r="E149" s="249"/>
      <c r="F149" s="250"/>
      <c r="G149" s="566"/>
      <c r="H149" s="251"/>
      <c r="I149" s="242"/>
    </row>
    <row r="150" spans="1:9" ht="26.25" customHeight="1">
      <c r="A150" s="878">
        <f t="shared" ca="1" si="2"/>
        <v>9</v>
      </c>
      <c r="B150" s="542"/>
      <c r="C150" s="1583"/>
      <c r="D150" s="241"/>
      <c r="E150" s="252"/>
      <c r="F150" s="253"/>
      <c r="G150" s="567"/>
      <c r="H150" s="252"/>
      <c r="I150" s="242"/>
    </row>
    <row r="151" spans="1:9" ht="26.25" customHeight="1">
      <c r="A151" s="878">
        <f t="shared" ca="1" si="2"/>
        <v>10</v>
      </c>
      <c r="B151" s="530"/>
      <c r="C151" s="1582"/>
      <c r="D151" s="241"/>
      <c r="E151" s="249"/>
      <c r="F151" s="250"/>
      <c r="G151" s="566"/>
      <c r="H151" s="251"/>
      <c r="I151" s="242"/>
    </row>
    <row r="152" spans="1:9" ht="26.25" customHeight="1">
      <c r="A152" s="878">
        <f t="shared" ca="1" si="2"/>
        <v>11</v>
      </c>
      <c r="B152" s="542"/>
      <c r="C152" s="1583"/>
      <c r="D152" s="241"/>
      <c r="E152" s="252"/>
      <c r="F152" s="253"/>
      <c r="G152" s="567"/>
      <c r="H152" s="252"/>
      <c r="I152" s="242"/>
    </row>
    <row r="153" spans="1:9" ht="26.25" customHeight="1">
      <c r="A153" s="878">
        <f t="shared" ca="1" si="2"/>
        <v>12</v>
      </c>
      <c r="B153" s="530"/>
      <c r="C153" s="1582"/>
      <c r="D153" s="241"/>
      <c r="E153" s="249"/>
      <c r="F153" s="250"/>
      <c r="G153" s="566"/>
      <c r="H153" s="251"/>
      <c r="I153" s="242"/>
    </row>
    <row r="154" spans="1:9" ht="26.25" customHeight="1">
      <c r="A154" s="878">
        <f t="shared" ca="1" si="2"/>
        <v>13</v>
      </c>
      <c r="B154" s="542"/>
      <c r="C154" s="1583"/>
      <c r="D154" s="241"/>
      <c r="E154" s="252"/>
      <c r="F154" s="253"/>
      <c r="G154" s="567"/>
      <c r="H154" s="252"/>
      <c r="I154" s="242"/>
    </row>
    <row r="155" spans="1:9" ht="26.25" customHeight="1">
      <c r="A155" s="878">
        <f t="shared" ca="1" si="2"/>
        <v>14</v>
      </c>
      <c r="B155" s="530"/>
      <c r="C155" s="1582"/>
      <c r="D155" s="241"/>
      <c r="E155" s="249"/>
      <c r="F155" s="250"/>
      <c r="G155" s="566"/>
      <c r="H155" s="251"/>
      <c r="I155" s="242"/>
    </row>
    <row r="156" spans="1:9" ht="26.25" customHeight="1">
      <c r="A156" s="878">
        <f t="shared" ca="1" si="2"/>
        <v>15</v>
      </c>
      <c r="B156" s="542"/>
      <c r="C156" s="1583"/>
      <c r="D156" s="241"/>
      <c r="E156" s="252"/>
      <c r="F156" s="253"/>
      <c r="G156" s="567"/>
      <c r="H156" s="252"/>
      <c r="I156" s="242"/>
    </row>
    <row r="157" spans="1:9" ht="26.25" customHeight="1">
      <c r="A157" s="878">
        <f t="shared" ca="1" si="2"/>
        <v>16</v>
      </c>
      <c r="B157" s="530"/>
      <c r="C157" s="1582"/>
      <c r="D157" s="241"/>
      <c r="E157" s="249"/>
      <c r="F157" s="250"/>
      <c r="G157" s="566"/>
      <c r="H157" s="251"/>
      <c r="I157" s="242"/>
    </row>
    <row r="158" spans="1:9" ht="26.25" customHeight="1">
      <c r="A158" s="878">
        <f t="shared" ca="1" si="2"/>
        <v>17</v>
      </c>
      <c r="B158" s="542"/>
      <c r="C158" s="1583"/>
      <c r="D158" s="241"/>
      <c r="E158" s="252"/>
      <c r="F158" s="253"/>
      <c r="G158" s="567"/>
      <c r="H158" s="252"/>
      <c r="I158" s="242"/>
    </row>
    <row r="159" spans="1:9" ht="26.25" customHeight="1">
      <c r="A159" s="878">
        <f t="shared" ca="1" si="2"/>
        <v>18</v>
      </c>
      <c r="B159" s="530"/>
      <c r="C159" s="1582"/>
      <c r="D159" s="241"/>
      <c r="E159" s="249"/>
      <c r="F159" s="250"/>
      <c r="G159" s="566"/>
      <c r="H159" s="251"/>
      <c r="I159" s="242"/>
    </row>
    <row r="160" spans="1:9" ht="26.25" customHeight="1">
      <c r="A160" s="878">
        <f t="shared" ca="1" si="2"/>
        <v>19</v>
      </c>
      <c r="B160" s="542"/>
      <c r="C160" s="1583"/>
      <c r="D160" s="241"/>
      <c r="E160" s="252"/>
      <c r="F160" s="253"/>
      <c r="G160" s="567"/>
      <c r="H160" s="252"/>
      <c r="I160" s="242"/>
    </row>
    <row r="161" spans="1:9" ht="26.25" customHeight="1">
      <c r="A161" s="878">
        <f t="shared" ca="1" si="2"/>
        <v>20</v>
      </c>
      <c r="B161" s="530"/>
      <c r="C161" s="1582"/>
      <c r="D161" s="241"/>
      <c r="E161" s="249"/>
      <c r="F161" s="250"/>
      <c r="G161" s="566"/>
      <c r="H161" s="251"/>
      <c r="I161" s="242"/>
    </row>
    <row r="162" spans="1:9" ht="26.25" customHeight="1">
      <c r="A162" s="878">
        <f t="shared" ca="1" si="2"/>
        <v>1</v>
      </c>
      <c r="B162" s="542"/>
      <c r="C162" s="1583"/>
      <c r="D162" s="241"/>
      <c r="E162" s="252"/>
      <c r="F162" s="253"/>
      <c r="G162" s="567"/>
      <c r="H162" s="252"/>
      <c r="I162" s="242"/>
    </row>
    <row r="163" spans="1:9" ht="26.25" customHeight="1">
      <c r="A163" s="878">
        <f t="shared" ca="1" si="2"/>
        <v>2</v>
      </c>
      <c r="B163" s="530"/>
      <c r="C163" s="1582"/>
      <c r="D163" s="241"/>
      <c r="E163" s="249"/>
      <c r="F163" s="250"/>
      <c r="G163" s="566"/>
      <c r="H163" s="251"/>
      <c r="I163" s="242"/>
    </row>
    <row r="164" spans="1:9" ht="26.25" customHeight="1">
      <c r="A164" s="878">
        <f t="shared" ca="1" si="2"/>
        <v>3</v>
      </c>
      <c r="B164" s="542"/>
      <c r="C164" s="1583"/>
      <c r="D164" s="241"/>
      <c r="E164" s="252"/>
      <c r="F164" s="253"/>
      <c r="G164" s="567"/>
      <c r="H164" s="252"/>
      <c r="I164" s="242"/>
    </row>
    <row r="165" spans="1:9" ht="26.25" customHeight="1">
      <c r="A165" s="878">
        <f t="shared" ca="1" si="2"/>
        <v>4</v>
      </c>
      <c r="B165" s="530"/>
      <c r="C165" s="1582"/>
      <c r="D165" s="241"/>
      <c r="E165" s="249"/>
      <c r="F165" s="250"/>
      <c r="G165" s="566"/>
      <c r="H165" s="251"/>
      <c r="I165" s="242"/>
    </row>
    <row r="166" spans="1:9" ht="26.25" customHeight="1">
      <c r="A166" s="878">
        <f t="shared" ca="1" si="2"/>
        <v>5</v>
      </c>
      <c r="B166" s="542"/>
      <c r="C166" s="1583"/>
      <c r="D166" s="241"/>
      <c r="E166" s="252"/>
      <c r="F166" s="253"/>
      <c r="G166" s="567"/>
      <c r="H166" s="252"/>
      <c r="I166" s="242"/>
    </row>
    <row r="167" spans="1:9" ht="26.25" customHeight="1">
      <c r="A167" s="878">
        <f t="shared" ca="1" si="2"/>
        <v>6</v>
      </c>
      <c r="B167" s="530"/>
      <c r="C167" s="1582"/>
      <c r="D167" s="241"/>
      <c r="E167" s="249"/>
      <c r="F167" s="250"/>
      <c r="G167" s="566"/>
      <c r="H167" s="251"/>
      <c r="I167" s="242"/>
    </row>
    <row r="168" spans="1:9" ht="26.25" customHeight="1">
      <c r="A168" s="878">
        <f t="shared" ca="1" si="2"/>
        <v>7</v>
      </c>
      <c r="B168" s="542"/>
      <c r="C168" s="1583"/>
      <c r="D168" s="241"/>
      <c r="E168" s="252"/>
      <c r="F168" s="253"/>
      <c r="G168" s="567"/>
      <c r="H168" s="252"/>
      <c r="I168" s="242"/>
    </row>
    <row r="169" spans="1:9" ht="26.25" customHeight="1">
      <c r="A169" s="878">
        <f t="shared" ca="1" si="2"/>
        <v>8</v>
      </c>
      <c r="B169" s="530"/>
      <c r="C169" s="1582"/>
      <c r="D169" s="241"/>
      <c r="E169" s="249"/>
      <c r="F169" s="250"/>
      <c r="G169" s="566"/>
      <c r="H169" s="251"/>
      <c r="I169" s="242"/>
    </row>
    <row r="170" spans="1:9" ht="26.25" customHeight="1">
      <c r="A170" s="878">
        <f t="shared" ca="1" si="2"/>
        <v>9</v>
      </c>
      <c r="B170" s="542"/>
      <c r="C170" s="1583"/>
      <c r="D170" s="241"/>
      <c r="E170" s="252"/>
      <c r="F170" s="253"/>
      <c r="G170" s="567"/>
      <c r="H170" s="252"/>
      <c r="I170" s="242"/>
    </row>
    <row r="171" spans="1:9" ht="26.25" customHeight="1">
      <c r="A171" s="878">
        <f t="shared" ca="1" si="2"/>
        <v>10</v>
      </c>
      <c r="B171" s="530"/>
      <c r="C171" s="1582"/>
      <c r="D171" s="241"/>
      <c r="E171" s="249"/>
      <c r="F171" s="250"/>
      <c r="G171" s="566"/>
      <c r="H171" s="251"/>
      <c r="I171" s="242"/>
    </row>
    <row r="172" spans="1:9" ht="26.25" customHeight="1">
      <c r="A172" s="878">
        <f t="shared" ca="1" si="2"/>
        <v>11</v>
      </c>
      <c r="B172" s="542"/>
      <c r="C172" s="1583"/>
      <c r="D172" s="241"/>
      <c r="E172" s="252"/>
      <c r="F172" s="253"/>
      <c r="G172" s="567"/>
      <c r="H172" s="252"/>
      <c r="I172" s="242"/>
    </row>
    <row r="173" spans="1:9" ht="26.25" customHeight="1">
      <c r="A173" s="878">
        <f t="shared" ca="1" si="2"/>
        <v>12</v>
      </c>
      <c r="B173" s="530"/>
      <c r="C173" s="1582"/>
      <c r="D173" s="241"/>
      <c r="E173" s="249"/>
      <c r="F173" s="250"/>
      <c r="G173" s="566"/>
      <c r="H173" s="251"/>
      <c r="I173" s="242"/>
    </row>
    <row r="174" spans="1:9" ht="26.25" customHeight="1">
      <c r="A174" s="878">
        <f t="shared" ca="1" si="2"/>
        <v>13</v>
      </c>
      <c r="B174" s="542"/>
      <c r="C174" s="1583"/>
      <c r="D174" s="241"/>
      <c r="E174" s="252"/>
      <c r="F174" s="253"/>
      <c r="G174" s="567"/>
      <c r="H174" s="252"/>
      <c r="I174" s="242"/>
    </row>
    <row r="175" spans="1:9" ht="26.25" customHeight="1">
      <c r="A175" s="878">
        <f t="shared" ca="1" si="2"/>
        <v>14</v>
      </c>
      <c r="B175" s="530"/>
      <c r="C175" s="1582"/>
      <c r="D175" s="241"/>
      <c r="E175" s="249"/>
      <c r="F175" s="250"/>
      <c r="G175" s="566"/>
      <c r="H175" s="251"/>
      <c r="I175" s="242"/>
    </row>
    <row r="176" spans="1:9" ht="26.25" customHeight="1">
      <c r="A176" s="878">
        <f t="shared" ca="1" si="2"/>
        <v>15</v>
      </c>
      <c r="B176" s="542"/>
      <c r="C176" s="1583"/>
      <c r="D176" s="241"/>
      <c r="E176" s="252"/>
      <c r="F176" s="253"/>
      <c r="G176" s="567"/>
      <c r="H176" s="252"/>
      <c r="I176" s="242"/>
    </row>
    <row r="177" spans="1:9" ht="26.25" customHeight="1">
      <c r="A177" s="878">
        <f t="shared" ca="1" si="2"/>
        <v>16</v>
      </c>
      <c r="B177" s="530"/>
      <c r="C177" s="1582"/>
      <c r="D177" s="241"/>
      <c r="E177" s="249"/>
      <c r="F177" s="250"/>
      <c r="G177" s="566"/>
      <c r="H177" s="251"/>
      <c r="I177" s="242"/>
    </row>
    <row r="178" spans="1:9" ht="26.25" customHeight="1">
      <c r="A178" s="878">
        <f t="shared" ca="1" si="2"/>
        <v>17</v>
      </c>
      <c r="B178" s="542"/>
      <c r="C178" s="1583"/>
      <c r="D178" s="241"/>
      <c r="E178" s="252"/>
      <c r="F178" s="253"/>
      <c r="G178" s="567"/>
      <c r="H178" s="252"/>
      <c r="I178" s="242"/>
    </row>
    <row r="179" spans="1:9" ht="26.25" customHeight="1">
      <c r="A179" s="878">
        <f t="shared" ca="1" si="2"/>
        <v>18</v>
      </c>
      <c r="B179" s="530"/>
      <c r="C179" s="1582"/>
      <c r="D179" s="241"/>
      <c r="E179" s="249"/>
      <c r="F179" s="250"/>
      <c r="G179" s="566"/>
      <c r="H179" s="251"/>
      <c r="I179" s="242"/>
    </row>
    <row r="180" spans="1:9" ht="26.25" customHeight="1">
      <c r="A180" s="878">
        <f t="shared" ca="1" si="2"/>
        <v>19</v>
      </c>
      <c r="B180" s="542"/>
      <c r="C180" s="1583"/>
      <c r="D180" s="241"/>
      <c r="E180" s="252"/>
      <c r="F180" s="253"/>
      <c r="G180" s="567"/>
      <c r="H180" s="252"/>
      <c r="I180" s="242"/>
    </row>
    <row r="181" spans="1:9" ht="26.25" customHeight="1">
      <c r="A181" s="878">
        <f t="shared" ca="1" si="2"/>
        <v>20</v>
      </c>
      <c r="B181" s="530"/>
      <c r="C181" s="1582"/>
      <c r="D181" s="241"/>
      <c r="E181" s="249"/>
      <c r="F181" s="250"/>
      <c r="G181" s="566"/>
      <c r="H181" s="251"/>
      <c r="I181" s="242"/>
    </row>
    <row r="182" spans="1:9" ht="26.25" customHeight="1">
      <c r="A182" s="878">
        <f t="shared" ca="1" si="2"/>
        <v>1</v>
      </c>
      <c r="B182" s="542"/>
      <c r="C182" s="1583"/>
      <c r="D182" s="241"/>
      <c r="E182" s="252"/>
      <c r="F182" s="253"/>
      <c r="G182" s="567"/>
      <c r="H182" s="252"/>
      <c r="I182" s="242"/>
    </row>
    <row r="183" spans="1:9" ht="26.25" customHeight="1">
      <c r="A183" s="878">
        <f t="shared" ca="1" si="2"/>
        <v>2</v>
      </c>
      <c r="B183" s="530"/>
      <c r="C183" s="1582"/>
      <c r="D183" s="241"/>
      <c r="E183" s="249"/>
      <c r="F183" s="250"/>
      <c r="G183" s="566"/>
      <c r="H183" s="251"/>
      <c r="I183" s="242"/>
    </row>
    <row r="184" spans="1:9" ht="26.25" customHeight="1">
      <c r="A184" s="878">
        <f t="shared" ca="1" si="2"/>
        <v>3</v>
      </c>
      <c r="B184" s="542"/>
      <c r="C184" s="1583"/>
      <c r="D184" s="241"/>
      <c r="E184" s="252"/>
      <c r="F184" s="253"/>
      <c r="G184" s="567"/>
      <c r="H184" s="252"/>
      <c r="I184" s="242"/>
    </row>
    <row r="185" spans="1:9" ht="26.25" customHeight="1">
      <c r="A185" s="878">
        <f t="shared" ca="1" si="2"/>
        <v>4</v>
      </c>
      <c r="B185" s="530"/>
      <c r="C185" s="1582"/>
      <c r="D185" s="241"/>
      <c r="E185" s="249"/>
      <c r="F185" s="250"/>
      <c r="G185" s="566"/>
      <c r="H185" s="251"/>
      <c r="I185" s="242"/>
    </row>
    <row r="186" spans="1:9" ht="26.25" customHeight="1">
      <c r="A186" s="878">
        <f t="shared" ca="1" si="2"/>
        <v>5</v>
      </c>
      <c r="B186" s="542"/>
      <c r="C186" s="1583"/>
      <c r="D186" s="241"/>
      <c r="E186" s="252"/>
      <c r="F186" s="253"/>
      <c r="G186" s="567"/>
      <c r="H186" s="252"/>
      <c r="I186" s="242"/>
    </row>
    <row r="187" spans="1:9" ht="26.25" customHeight="1">
      <c r="A187" s="878">
        <f t="shared" ca="1" si="2"/>
        <v>6</v>
      </c>
      <c r="B187" s="530"/>
      <c r="C187" s="1582"/>
      <c r="D187" s="241"/>
      <c r="E187" s="249"/>
      <c r="F187" s="250"/>
      <c r="G187" s="566"/>
      <c r="H187" s="251"/>
      <c r="I187" s="242"/>
    </row>
    <row r="188" spans="1:9" ht="26.25" customHeight="1">
      <c r="A188" s="878">
        <f t="shared" ca="1" si="2"/>
        <v>7</v>
      </c>
      <c r="B188" s="542"/>
      <c r="C188" s="1583"/>
      <c r="D188" s="241"/>
      <c r="E188" s="252"/>
      <c r="F188" s="253"/>
      <c r="G188" s="567"/>
      <c r="H188" s="252"/>
      <c r="I188" s="242"/>
    </row>
    <row r="189" spans="1:9" ht="26.25" customHeight="1">
      <c r="A189" s="878">
        <f t="shared" ca="1" si="2"/>
        <v>8</v>
      </c>
      <c r="B189" s="530"/>
      <c r="C189" s="1582"/>
      <c r="D189" s="241"/>
      <c r="E189" s="249"/>
      <c r="F189" s="250"/>
      <c r="G189" s="566"/>
      <c r="H189" s="251"/>
      <c r="I189" s="242"/>
    </row>
    <row r="190" spans="1:9" ht="26.25" customHeight="1">
      <c r="A190" s="878">
        <f t="shared" ca="1" si="2"/>
        <v>9</v>
      </c>
      <c r="B190" s="542"/>
      <c r="C190" s="1583"/>
      <c r="D190" s="241"/>
      <c r="E190" s="252"/>
      <c r="F190" s="253"/>
      <c r="G190" s="567"/>
      <c r="H190" s="252"/>
      <c r="I190" s="242"/>
    </row>
    <row r="191" spans="1:9" ht="26.25" customHeight="1">
      <c r="A191" s="878">
        <f t="shared" ca="1" si="2"/>
        <v>10</v>
      </c>
      <c r="B191" s="530"/>
      <c r="C191" s="1582"/>
      <c r="D191" s="241"/>
      <c r="E191" s="249"/>
      <c r="F191" s="250"/>
      <c r="G191" s="566"/>
      <c r="H191" s="251"/>
      <c r="I191" s="242"/>
    </row>
    <row r="192" spans="1:9" ht="26.25" customHeight="1">
      <c r="A192" s="878">
        <f t="shared" ca="1" si="2"/>
        <v>11</v>
      </c>
      <c r="B192" s="542"/>
      <c r="C192" s="1583"/>
      <c r="D192" s="241"/>
      <c r="E192" s="252"/>
      <c r="F192" s="253"/>
      <c r="G192" s="567"/>
      <c r="H192" s="252"/>
      <c r="I192" s="242"/>
    </row>
    <row r="193" spans="1:9" ht="26.25" customHeight="1">
      <c r="A193" s="878">
        <f t="shared" ca="1" si="2"/>
        <v>12</v>
      </c>
      <c r="B193" s="530"/>
      <c r="C193" s="1582"/>
      <c r="D193" s="241"/>
      <c r="E193" s="249"/>
      <c r="F193" s="250"/>
      <c r="G193" s="566"/>
      <c r="H193" s="251"/>
      <c r="I193" s="242"/>
    </row>
    <row r="194" spans="1:9" ht="26.25" customHeight="1">
      <c r="A194" s="878">
        <f t="shared" ca="1" si="2"/>
        <v>13</v>
      </c>
      <c r="B194" s="542"/>
      <c r="C194" s="1583"/>
      <c r="D194" s="241"/>
      <c r="E194" s="252"/>
      <c r="F194" s="253"/>
      <c r="G194" s="567"/>
      <c r="H194" s="252"/>
      <c r="I194" s="242"/>
    </row>
    <row r="195" spans="1:9" ht="26.25" customHeight="1">
      <c r="A195" s="878">
        <f t="shared" ca="1" si="2"/>
        <v>14</v>
      </c>
      <c r="B195" s="530"/>
      <c r="C195" s="1582"/>
      <c r="D195" s="241"/>
      <c r="E195" s="249"/>
      <c r="F195" s="250"/>
      <c r="G195" s="566"/>
      <c r="H195" s="251"/>
      <c r="I195" s="242"/>
    </row>
    <row r="196" spans="1:9" ht="26.25" customHeight="1">
      <c r="A196" s="878">
        <f t="shared" ca="1" si="2"/>
        <v>15</v>
      </c>
      <c r="B196" s="542"/>
      <c r="C196" s="1583"/>
      <c r="D196" s="241"/>
      <c r="E196" s="252"/>
      <c r="F196" s="253"/>
      <c r="G196" s="567"/>
      <c r="H196" s="252"/>
      <c r="I196" s="242"/>
    </row>
    <row r="197" spans="1:9" ht="26.25" customHeight="1">
      <c r="A197" s="878">
        <f t="shared" ref="A197:A200" ca="1" si="3">MOD((CELL("ROW",C197)-2),$A$1)+1</f>
        <v>16</v>
      </c>
      <c r="B197" s="530"/>
      <c r="C197" s="1582"/>
      <c r="D197" s="241"/>
      <c r="E197" s="249"/>
      <c r="F197" s="250"/>
      <c r="G197" s="566"/>
      <c r="H197" s="251"/>
      <c r="I197" s="242"/>
    </row>
    <row r="198" spans="1:9" ht="26.25" customHeight="1">
      <c r="A198" s="878">
        <f t="shared" ca="1" si="3"/>
        <v>17</v>
      </c>
      <c r="B198" s="542"/>
      <c r="C198" s="1583"/>
      <c r="D198" s="241"/>
      <c r="E198" s="252"/>
      <c r="F198" s="253"/>
      <c r="G198" s="567"/>
      <c r="H198" s="252"/>
      <c r="I198" s="242"/>
    </row>
    <row r="199" spans="1:9" ht="26.25" customHeight="1">
      <c r="A199" s="878">
        <f t="shared" ca="1" si="3"/>
        <v>18</v>
      </c>
      <c r="B199" s="530"/>
      <c r="C199" s="1582"/>
      <c r="D199" s="241"/>
      <c r="E199" s="249"/>
      <c r="F199" s="250"/>
      <c r="G199" s="566"/>
      <c r="H199" s="251"/>
      <c r="I199" s="242"/>
    </row>
    <row r="200" spans="1:9" ht="26.25" customHeight="1">
      <c r="A200" s="878">
        <f t="shared" ca="1" si="3"/>
        <v>19</v>
      </c>
      <c r="B200" s="542"/>
      <c r="C200" s="1583"/>
      <c r="D200" s="241"/>
      <c r="E200" s="252"/>
      <c r="F200" s="253"/>
      <c r="G200" s="567"/>
      <c r="H200" s="252"/>
      <c r="I200" s="242"/>
    </row>
    <row r="201" spans="1:9" ht="26.25" customHeight="1">
      <c r="A201" s="878">
        <f t="shared" ref="A201:A260" ca="1" si="4">MOD((CELL("ROW",C201)-2),$A$1)+1</f>
        <v>20</v>
      </c>
      <c r="B201" s="530"/>
      <c r="C201" s="1582"/>
      <c r="D201" s="241"/>
      <c r="E201" s="249"/>
      <c r="F201" s="250"/>
      <c r="G201" s="566"/>
      <c r="H201" s="251"/>
      <c r="I201" s="242"/>
    </row>
    <row r="202" spans="1:9" ht="26.25" customHeight="1">
      <c r="A202" s="878">
        <f t="shared" ca="1" si="4"/>
        <v>1</v>
      </c>
      <c r="B202" s="542"/>
      <c r="C202" s="1583"/>
      <c r="D202" s="241"/>
      <c r="E202" s="252"/>
      <c r="F202" s="253"/>
      <c r="G202" s="567"/>
      <c r="H202" s="252"/>
      <c r="I202" s="242"/>
    </row>
    <row r="203" spans="1:9" ht="26.25" customHeight="1">
      <c r="A203" s="878">
        <f t="shared" ca="1" si="4"/>
        <v>2</v>
      </c>
      <c r="B203" s="530"/>
      <c r="C203" s="1582"/>
      <c r="D203" s="241"/>
      <c r="E203" s="249"/>
      <c r="F203" s="250"/>
      <c r="G203" s="566"/>
      <c r="H203" s="251"/>
      <c r="I203" s="242"/>
    </row>
    <row r="204" spans="1:9" ht="26.25" customHeight="1">
      <c r="A204" s="878">
        <f t="shared" ca="1" si="4"/>
        <v>3</v>
      </c>
      <c r="B204" s="542"/>
      <c r="C204" s="1583"/>
      <c r="D204" s="241"/>
      <c r="E204" s="252"/>
      <c r="F204" s="253"/>
      <c r="G204" s="567"/>
      <c r="H204" s="252"/>
      <c r="I204" s="242"/>
    </row>
    <row r="205" spans="1:9" ht="26.25" customHeight="1">
      <c r="A205" s="878">
        <f t="shared" ca="1" si="4"/>
        <v>4</v>
      </c>
      <c r="B205" s="530"/>
      <c r="C205" s="1582"/>
      <c r="D205" s="241"/>
      <c r="E205" s="249"/>
      <c r="F205" s="250"/>
      <c r="G205" s="566"/>
      <c r="H205" s="251"/>
      <c r="I205" s="242"/>
    </row>
    <row r="206" spans="1:9" ht="26.25" customHeight="1">
      <c r="A206" s="878">
        <f t="shared" ca="1" si="4"/>
        <v>5</v>
      </c>
      <c r="B206" s="542"/>
      <c r="C206" s="1583"/>
      <c r="D206" s="241"/>
      <c r="E206" s="252"/>
      <c r="F206" s="253"/>
      <c r="G206" s="567"/>
      <c r="H206" s="252"/>
      <c r="I206" s="242"/>
    </row>
    <row r="207" spans="1:9" ht="26.25" customHeight="1">
      <c r="A207" s="878">
        <f t="shared" ca="1" si="4"/>
        <v>6</v>
      </c>
      <c r="B207" s="530"/>
      <c r="C207" s="1582"/>
      <c r="D207" s="241"/>
      <c r="E207" s="249"/>
      <c r="F207" s="250"/>
      <c r="G207" s="566"/>
      <c r="H207" s="251"/>
      <c r="I207" s="242"/>
    </row>
    <row r="208" spans="1:9" ht="26.25" customHeight="1">
      <c r="A208" s="878">
        <f t="shared" ca="1" si="4"/>
        <v>7</v>
      </c>
      <c r="B208" s="542"/>
      <c r="C208" s="1583"/>
      <c r="D208" s="241"/>
      <c r="E208" s="252"/>
      <c r="F208" s="253"/>
      <c r="G208" s="567"/>
      <c r="H208" s="252"/>
      <c r="I208" s="242"/>
    </row>
    <row r="209" spans="1:9" ht="26.25" customHeight="1">
      <c r="A209" s="878">
        <f t="shared" ca="1" si="4"/>
        <v>8</v>
      </c>
      <c r="B209" s="530"/>
      <c r="C209" s="1582"/>
      <c r="D209" s="241"/>
      <c r="E209" s="249"/>
      <c r="F209" s="250"/>
      <c r="G209" s="566"/>
      <c r="H209" s="251"/>
      <c r="I209" s="244"/>
    </row>
    <row r="210" spans="1:9" ht="26.25" customHeight="1">
      <c r="A210" s="878">
        <f t="shared" ca="1" si="4"/>
        <v>9</v>
      </c>
      <c r="B210" s="542"/>
      <c r="C210" s="1583"/>
      <c r="D210" s="241"/>
      <c r="E210" s="252"/>
      <c r="F210" s="253"/>
      <c r="G210" s="567"/>
      <c r="H210" s="252"/>
      <c r="I210" s="243"/>
    </row>
    <row r="211" spans="1:9" ht="26.25" customHeight="1">
      <c r="A211" s="878">
        <f t="shared" ca="1" si="4"/>
        <v>10</v>
      </c>
      <c r="B211" s="530"/>
      <c r="C211" s="1582"/>
      <c r="D211" s="241"/>
      <c r="E211" s="249"/>
      <c r="F211" s="250"/>
      <c r="G211" s="566"/>
      <c r="H211" s="251"/>
      <c r="I211" s="242"/>
    </row>
    <row r="212" spans="1:9" ht="26.25" customHeight="1">
      <c r="A212" s="878">
        <f t="shared" ca="1" si="4"/>
        <v>11</v>
      </c>
      <c r="B212" s="542"/>
      <c r="C212" s="1583"/>
      <c r="D212" s="241"/>
      <c r="E212" s="252"/>
      <c r="F212" s="253"/>
      <c r="G212" s="567"/>
      <c r="H212" s="252"/>
      <c r="I212" s="242"/>
    </row>
    <row r="213" spans="1:9" ht="26.25" customHeight="1">
      <c r="A213" s="878">
        <f t="shared" ca="1" si="4"/>
        <v>12</v>
      </c>
      <c r="B213" s="530"/>
      <c r="C213" s="1582"/>
      <c r="D213" s="241"/>
      <c r="E213" s="249"/>
      <c r="F213" s="250"/>
      <c r="G213" s="566"/>
      <c r="H213" s="251"/>
      <c r="I213" s="242"/>
    </row>
    <row r="214" spans="1:9" ht="26.25" customHeight="1">
      <c r="A214" s="878">
        <f t="shared" ca="1" si="4"/>
        <v>13</v>
      </c>
      <c r="B214" s="542"/>
      <c r="C214" s="1583"/>
      <c r="D214" s="241"/>
      <c r="E214" s="252"/>
      <c r="F214" s="253"/>
      <c r="G214" s="567"/>
      <c r="H214" s="252"/>
      <c r="I214" s="242"/>
    </row>
    <row r="215" spans="1:9" ht="26.25" customHeight="1">
      <c r="A215" s="878">
        <f t="shared" ca="1" si="4"/>
        <v>14</v>
      </c>
      <c r="B215" s="530"/>
      <c r="C215" s="1582"/>
      <c r="D215" s="241"/>
      <c r="E215" s="249"/>
      <c r="F215" s="250"/>
      <c r="G215" s="566"/>
      <c r="H215" s="251"/>
      <c r="I215" s="242"/>
    </row>
    <row r="216" spans="1:9" ht="26.25" customHeight="1">
      <c r="A216" s="878">
        <f t="shared" ca="1" si="4"/>
        <v>15</v>
      </c>
      <c r="B216" s="542"/>
      <c r="C216" s="1583"/>
      <c r="D216" s="241"/>
      <c r="E216" s="252"/>
      <c r="F216" s="253"/>
      <c r="G216" s="567"/>
      <c r="H216" s="252"/>
      <c r="I216" s="242"/>
    </row>
    <row r="217" spans="1:9" ht="26.25" customHeight="1">
      <c r="A217" s="878">
        <f t="shared" ca="1" si="4"/>
        <v>16</v>
      </c>
      <c r="B217" s="530"/>
      <c r="C217" s="1582"/>
      <c r="D217" s="241"/>
      <c r="E217" s="249"/>
      <c r="F217" s="250"/>
      <c r="G217" s="566"/>
      <c r="H217" s="251"/>
      <c r="I217" s="242"/>
    </row>
    <row r="218" spans="1:9" ht="26.25" customHeight="1">
      <c r="A218" s="878">
        <f t="shared" ca="1" si="4"/>
        <v>17</v>
      </c>
      <c r="B218" s="542"/>
      <c r="C218" s="1583"/>
      <c r="D218" s="241"/>
      <c r="E218" s="252"/>
      <c r="F218" s="253"/>
      <c r="G218" s="567"/>
      <c r="H218" s="252"/>
      <c r="I218" s="242"/>
    </row>
    <row r="219" spans="1:9" ht="26.25" customHeight="1">
      <c r="A219" s="878">
        <f t="shared" ca="1" si="4"/>
        <v>18</v>
      </c>
      <c r="B219" s="530"/>
      <c r="C219" s="1582"/>
      <c r="D219" s="241"/>
      <c r="E219" s="249"/>
      <c r="F219" s="250"/>
      <c r="G219" s="566"/>
      <c r="H219" s="251"/>
      <c r="I219" s="242"/>
    </row>
    <row r="220" spans="1:9" ht="26.25" customHeight="1">
      <c r="A220" s="878">
        <f t="shared" ca="1" si="4"/>
        <v>19</v>
      </c>
      <c r="B220" s="542"/>
      <c r="C220" s="1583"/>
      <c r="D220" s="241"/>
      <c r="E220" s="252"/>
      <c r="F220" s="253"/>
      <c r="G220" s="567"/>
      <c r="H220" s="252"/>
      <c r="I220" s="242"/>
    </row>
    <row r="221" spans="1:9" ht="26.25" customHeight="1">
      <c r="A221" s="878">
        <f t="shared" ca="1" si="4"/>
        <v>20</v>
      </c>
      <c r="B221" s="530"/>
      <c r="C221" s="1582"/>
      <c r="D221" s="241"/>
      <c r="E221" s="249"/>
      <c r="F221" s="250"/>
      <c r="G221" s="566"/>
      <c r="H221" s="251"/>
      <c r="I221" s="242"/>
    </row>
    <row r="222" spans="1:9" ht="26.25" customHeight="1">
      <c r="A222" s="878">
        <f t="shared" ca="1" si="4"/>
        <v>1</v>
      </c>
      <c r="B222" s="542"/>
      <c r="C222" s="1583"/>
      <c r="D222" s="241"/>
      <c r="E222" s="252"/>
      <c r="F222" s="253"/>
      <c r="G222" s="567"/>
      <c r="H222" s="252"/>
      <c r="I222" s="242"/>
    </row>
    <row r="223" spans="1:9" ht="26.25" customHeight="1">
      <c r="A223" s="878">
        <f t="shared" ca="1" si="4"/>
        <v>2</v>
      </c>
      <c r="B223" s="530"/>
      <c r="C223" s="1582"/>
      <c r="D223" s="241"/>
      <c r="E223" s="249"/>
      <c r="F223" s="250"/>
      <c r="G223" s="566"/>
      <c r="H223" s="251"/>
      <c r="I223" s="242"/>
    </row>
    <row r="224" spans="1:9" ht="26.25" customHeight="1">
      <c r="A224" s="878">
        <f t="shared" ca="1" si="4"/>
        <v>3</v>
      </c>
      <c r="B224" s="542"/>
      <c r="C224" s="1583"/>
      <c r="D224" s="241"/>
      <c r="E224" s="252"/>
      <c r="F224" s="253"/>
      <c r="G224" s="567"/>
      <c r="H224" s="252"/>
      <c r="I224" s="242"/>
    </row>
    <row r="225" spans="1:9" ht="26.25" customHeight="1">
      <c r="A225" s="878">
        <f t="shared" ca="1" si="4"/>
        <v>4</v>
      </c>
      <c r="B225" s="530"/>
      <c r="C225" s="1582"/>
      <c r="D225" s="241"/>
      <c r="E225" s="249"/>
      <c r="F225" s="250"/>
      <c r="G225" s="566"/>
      <c r="H225" s="251"/>
      <c r="I225" s="242"/>
    </row>
    <row r="226" spans="1:9" ht="26.25" customHeight="1">
      <c r="A226" s="878">
        <f t="shared" ca="1" si="4"/>
        <v>5</v>
      </c>
      <c r="B226" s="542"/>
      <c r="C226" s="1583"/>
      <c r="D226" s="241"/>
      <c r="E226" s="252"/>
      <c r="F226" s="253"/>
      <c r="G226" s="567"/>
      <c r="H226" s="252"/>
      <c r="I226" s="242"/>
    </row>
    <row r="227" spans="1:9" ht="26.25" customHeight="1">
      <c r="A227" s="878">
        <f t="shared" ca="1" si="4"/>
        <v>6</v>
      </c>
      <c r="B227" s="530"/>
      <c r="C227" s="1582"/>
      <c r="D227" s="241"/>
      <c r="E227" s="249"/>
      <c r="F227" s="250"/>
      <c r="G227" s="566"/>
      <c r="H227" s="251"/>
      <c r="I227" s="242"/>
    </row>
    <row r="228" spans="1:9" ht="26.25" customHeight="1">
      <c r="A228" s="878">
        <f t="shared" ca="1" si="4"/>
        <v>7</v>
      </c>
      <c r="B228" s="542"/>
      <c r="C228" s="1583"/>
      <c r="D228" s="241"/>
      <c r="E228" s="252"/>
      <c r="F228" s="253"/>
      <c r="G228" s="567"/>
      <c r="H228" s="252"/>
      <c r="I228" s="242"/>
    </row>
    <row r="229" spans="1:9" ht="26.25" customHeight="1">
      <c r="A229" s="878">
        <f t="shared" ca="1" si="4"/>
        <v>8</v>
      </c>
      <c r="B229" s="530"/>
      <c r="C229" s="1582"/>
      <c r="D229" s="241"/>
      <c r="E229" s="249"/>
      <c r="F229" s="250"/>
      <c r="G229" s="566"/>
      <c r="H229" s="251"/>
      <c r="I229" s="242"/>
    </row>
    <row r="230" spans="1:9" ht="26.25" customHeight="1">
      <c r="A230" s="878">
        <f t="shared" ca="1" si="4"/>
        <v>9</v>
      </c>
      <c r="B230" s="542"/>
      <c r="C230" s="1583"/>
      <c r="D230" s="241"/>
      <c r="E230" s="252"/>
      <c r="F230" s="253"/>
      <c r="G230" s="567"/>
      <c r="H230" s="252"/>
      <c r="I230" s="242"/>
    </row>
    <row r="231" spans="1:9" ht="26.25" customHeight="1">
      <c r="A231" s="878">
        <f t="shared" ca="1" si="4"/>
        <v>10</v>
      </c>
      <c r="B231" s="530"/>
      <c r="C231" s="1582"/>
      <c r="D231" s="241"/>
      <c r="E231" s="249"/>
      <c r="F231" s="250"/>
      <c r="G231" s="566"/>
      <c r="H231" s="251"/>
      <c r="I231" s="242"/>
    </row>
    <row r="232" spans="1:9" ht="26.25" customHeight="1">
      <c r="A232" s="878">
        <f t="shared" ca="1" si="4"/>
        <v>11</v>
      </c>
      <c r="B232" s="542"/>
      <c r="C232" s="1583"/>
      <c r="D232" s="241"/>
      <c r="E232" s="252"/>
      <c r="F232" s="253"/>
      <c r="G232" s="567"/>
      <c r="H232" s="252"/>
      <c r="I232" s="242"/>
    </row>
    <row r="233" spans="1:9" ht="26.25" customHeight="1">
      <c r="A233" s="878">
        <f t="shared" ca="1" si="4"/>
        <v>12</v>
      </c>
      <c r="B233" s="530"/>
      <c r="C233" s="1582"/>
      <c r="D233" s="241"/>
      <c r="E233" s="249"/>
      <c r="F233" s="250"/>
      <c r="G233" s="566"/>
      <c r="H233" s="251"/>
      <c r="I233" s="242"/>
    </row>
    <row r="234" spans="1:9" ht="26.25" customHeight="1">
      <c r="A234" s="878">
        <f t="shared" ca="1" si="4"/>
        <v>13</v>
      </c>
      <c r="B234" s="542"/>
      <c r="C234" s="1583"/>
      <c r="D234" s="241"/>
      <c r="E234" s="252"/>
      <c r="F234" s="253"/>
      <c r="G234" s="567"/>
      <c r="H234" s="252"/>
      <c r="I234" s="242"/>
    </row>
    <row r="235" spans="1:9" ht="26.25" customHeight="1">
      <c r="A235" s="878">
        <f t="shared" ca="1" si="4"/>
        <v>14</v>
      </c>
      <c r="B235" s="530"/>
      <c r="C235" s="1582"/>
      <c r="D235" s="241"/>
      <c r="E235" s="249"/>
      <c r="F235" s="250"/>
      <c r="G235" s="566"/>
      <c r="H235" s="251"/>
      <c r="I235" s="242"/>
    </row>
    <row r="236" spans="1:9" ht="26.25" customHeight="1">
      <c r="A236" s="878">
        <f t="shared" ca="1" si="4"/>
        <v>15</v>
      </c>
      <c r="B236" s="542"/>
      <c r="C236" s="1583"/>
      <c r="D236" s="241"/>
      <c r="E236" s="252"/>
      <c r="F236" s="253"/>
      <c r="G236" s="567"/>
      <c r="H236" s="252"/>
      <c r="I236" s="242"/>
    </row>
    <row r="237" spans="1:9" ht="26.25" customHeight="1">
      <c r="A237" s="878">
        <f t="shared" ca="1" si="4"/>
        <v>16</v>
      </c>
      <c r="B237" s="530"/>
      <c r="C237" s="1582"/>
      <c r="D237" s="241"/>
      <c r="E237" s="249"/>
      <c r="F237" s="250"/>
      <c r="G237" s="566"/>
      <c r="H237" s="251"/>
      <c r="I237" s="242"/>
    </row>
    <row r="238" spans="1:9" ht="26.25" customHeight="1">
      <c r="A238" s="878">
        <f t="shared" ca="1" si="4"/>
        <v>17</v>
      </c>
      <c r="B238" s="542"/>
      <c r="C238" s="1583"/>
      <c r="D238" s="241"/>
      <c r="E238" s="252"/>
      <c r="F238" s="253"/>
      <c r="G238" s="567"/>
      <c r="H238" s="252"/>
      <c r="I238" s="242"/>
    </row>
    <row r="239" spans="1:9" ht="26.25" customHeight="1">
      <c r="A239" s="878">
        <f t="shared" ca="1" si="4"/>
        <v>18</v>
      </c>
      <c r="B239" s="530"/>
      <c r="C239" s="1582"/>
      <c r="D239" s="241"/>
      <c r="E239" s="249"/>
      <c r="F239" s="250"/>
      <c r="G239" s="566"/>
      <c r="H239" s="251"/>
      <c r="I239" s="242"/>
    </row>
    <row r="240" spans="1:9" ht="26.25" customHeight="1">
      <c r="A240" s="878">
        <f t="shared" ca="1" si="4"/>
        <v>19</v>
      </c>
      <c r="B240" s="542"/>
      <c r="C240" s="1583"/>
      <c r="D240" s="241"/>
      <c r="E240" s="252"/>
      <c r="F240" s="253"/>
      <c r="G240" s="567"/>
      <c r="H240" s="252"/>
      <c r="I240" s="242"/>
    </row>
    <row r="241" spans="1:9" ht="26.25" customHeight="1">
      <c r="A241" s="878">
        <f t="shared" ca="1" si="4"/>
        <v>20</v>
      </c>
      <c r="B241" s="530"/>
      <c r="C241" s="1582"/>
      <c r="D241" s="241"/>
      <c r="E241" s="249"/>
      <c r="F241" s="250"/>
      <c r="G241" s="566"/>
      <c r="H241" s="251"/>
      <c r="I241" s="242"/>
    </row>
    <row r="242" spans="1:9" ht="26.25" customHeight="1">
      <c r="A242" s="878">
        <f t="shared" ca="1" si="4"/>
        <v>1</v>
      </c>
      <c r="B242" s="542"/>
      <c r="C242" s="1583"/>
      <c r="D242" s="241"/>
      <c r="E242" s="252"/>
      <c r="F242" s="253"/>
      <c r="G242" s="567"/>
      <c r="H242" s="252"/>
      <c r="I242" s="242"/>
    </row>
    <row r="243" spans="1:9" ht="26.25" customHeight="1">
      <c r="A243" s="878">
        <f t="shared" ca="1" si="4"/>
        <v>2</v>
      </c>
      <c r="B243" s="530"/>
      <c r="C243" s="1582"/>
      <c r="D243" s="241"/>
      <c r="E243" s="249"/>
      <c r="F243" s="250"/>
      <c r="G243" s="566"/>
      <c r="H243" s="251"/>
      <c r="I243" s="242"/>
    </row>
    <row r="244" spans="1:9" ht="26.25" customHeight="1">
      <c r="A244" s="878">
        <f t="shared" ca="1" si="4"/>
        <v>3</v>
      </c>
      <c r="B244" s="542"/>
      <c r="C244" s="1583"/>
      <c r="D244" s="241"/>
      <c r="E244" s="252"/>
      <c r="F244" s="253"/>
      <c r="G244" s="567"/>
      <c r="H244" s="252"/>
      <c r="I244" s="242"/>
    </row>
    <row r="245" spans="1:9" ht="26.25" customHeight="1">
      <c r="A245" s="878">
        <f t="shared" ca="1" si="4"/>
        <v>4</v>
      </c>
      <c r="B245" s="530"/>
      <c r="C245" s="1582"/>
      <c r="D245" s="241"/>
      <c r="E245" s="249"/>
      <c r="F245" s="250"/>
      <c r="G245" s="566"/>
      <c r="H245" s="251"/>
      <c r="I245" s="242"/>
    </row>
    <row r="246" spans="1:9" ht="26.25" customHeight="1">
      <c r="A246" s="878">
        <f t="shared" ca="1" si="4"/>
        <v>5</v>
      </c>
      <c r="B246" s="542"/>
      <c r="C246" s="1583"/>
      <c r="D246" s="241"/>
      <c r="E246" s="252"/>
      <c r="F246" s="253"/>
      <c r="G246" s="567"/>
      <c r="H246" s="252"/>
      <c r="I246" s="242"/>
    </row>
    <row r="247" spans="1:9" ht="26.25" customHeight="1">
      <c r="A247" s="878">
        <f t="shared" ca="1" si="4"/>
        <v>6</v>
      </c>
      <c r="B247" s="530"/>
      <c r="C247" s="1582"/>
      <c r="D247" s="241"/>
      <c r="E247" s="249"/>
      <c r="F247" s="250"/>
      <c r="G247" s="566"/>
      <c r="H247" s="251"/>
      <c r="I247" s="242"/>
    </row>
    <row r="248" spans="1:9" ht="26.25" customHeight="1">
      <c r="A248" s="878">
        <f t="shared" ca="1" si="4"/>
        <v>7</v>
      </c>
      <c r="B248" s="542"/>
      <c r="C248" s="1583"/>
      <c r="D248" s="241"/>
      <c r="E248" s="252"/>
      <c r="F248" s="253"/>
      <c r="G248" s="567"/>
      <c r="H248" s="252"/>
      <c r="I248" s="242"/>
    </row>
    <row r="249" spans="1:9" ht="26.25" customHeight="1">
      <c r="A249" s="878">
        <f t="shared" ca="1" si="4"/>
        <v>8</v>
      </c>
      <c r="B249" s="530"/>
      <c r="C249" s="1582"/>
      <c r="D249" s="241"/>
      <c r="E249" s="249"/>
      <c r="F249" s="250"/>
      <c r="G249" s="566"/>
      <c r="H249" s="251"/>
      <c r="I249" s="242"/>
    </row>
    <row r="250" spans="1:9" ht="26.25" customHeight="1">
      <c r="A250" s="878">
        <f t="shared" ca="1" si="4"/>
        <v>9</v>
      </c>
      <c r="B250" s="542"/>
      <c r="C250" s="1583"/>
      <c r="D250" s="241"/>
      <c r="E250" s="252"/>
      <c r="F250" s="253"/>
      <c r="G250" s="567"/>
      <c r="H250" s="252"/>
      <c r="I250" s="242"/>
    </row>
    <row r="251" spans="1:9" ht="26.25" customHeight="1">
      <c r="A251" s="878">
        <f t="shared" ca="1" si="4"/>
        <v>10</v>
      </c>
      <c r="B251" s="530"/>
      <c r="C251" s="1582"/>
      <c r="D251" s="241"/>
      <c r="E251" s="249"/>
      <c r="F251" s="250"/>
      <c r="G251" s="566"/>
      <c r="H251" s="251"/>
      <c r="I251" s="242"/>
    </row>
    <row r="252" spans="1:9" ht="26.25" customHeight="1">
      <c r="A252" s="878">
        <f t="shared" ca="1" si="4"/>
        <v>11</v>
      </c>
      <c r="B252" s="542"/>
      <c r="C252" s="1583"/>
      <c r="D252" s="241"/>
      <c r="E252" s="252"/>
      <c r="F252" s="253"/>
      <c r="G252" s="567"/>
      <c r="H252" s="252"/>
      <c r="I252" s="242"/>
    </row>
    <row r="253" spans="1:9" ht="26.25" customHeight="1">
      <c r="A253" s="878">
        <f t="shared" ca="1" si="4"/>
        <v>12</v>
      </c>
      <c r="B253" s="530"/>
      <c r="C253" s="1582"/>
      <c r="D253" s="241"/>
      <c r="E253" s="249"/>
      <c r="F253" s="250"/>
      <c r="G253" s="566"/>
      <c r="H253" s="251"/>
      <c r="I253" s="242"/>
    </row>
    <row r="254" spans="1:9" ht="26.25" customHeight="1">
      <c r="A254" s="878">
        <f t="shared" ca="1" si="4"/>
        <v>13</v>
      </c>
      <c r="B254" s="542"/>
      <c r="C254" s="1583"/>
      <c r="D254" s="241"/>
      <c r="E254" s="252"/>
      <c r="F254" s="253"/>
      <c r="G254" s="567"/>
      <c r="H254" s="252"/>
      <c r="I254" s="242"/>
    </row>
    <row r="255" spans="1:9" ht="26.25" customHeight="1">
      <c r="A255" s="878">
        <f t="shared" ca="1" si="4"/>
        <v>14</v>
      </c>
      <c r="B255" s="530"/>
      <c r="C255" s="1582"/>
      <c r="D255" s="241"/>
      <c r="E255" s="249"/>
      <c r="F255" s="250"/>
      <c r="G255" s="566"/>
      <c r="H255" s="251"/>
      <c r="I255" s="242"/>
    </row>
    <row r="256" spans="1:9" ht="26.25" customHeight="1">
      <c r="A256" s="878">
        <f t="shared" ca="1" si="4"/>
        <v>15</v>
      </c>
      <c r="B256" s="542"/>
      <c r="C256" s="1583"/>
      <c r="D256" s="241"/>
      <c r="E256" s="252"/>
      <c r="F256" s="253"/>
      <c r="G256" s="567"/>
      <c r="H256" s="252"/>
      <c r="I256" s="242"/>
    </row>
    <row r="257" spans="1:9" ht="26.25" customHeight="1">
      <c r="A257" s="878">
        <f t="shared" ca="1" si="4"/>
        <v>16</v>
      </c>
      <c r="B257" s="530"/>
      <c r="C257" s="1582"/>
      <c r="D257" s="241"/>
      <c r="E257" s="249"/>
      <c r="F257" s="250"/>
      <c r="G257" s="566"/>
      <c r="H257" s="251"/>
      <c r="I257" s="242"/>
    </row>
    <row r="258" spans="1:9" ht="26.25" customHeight="1">
      <c r="A258" s="878">
        <f t="shared" ca="1" si="4"/>
        <v>17</v>
      </c>
      <c r="B258" s="542"/>
      <c r="C258" s="1583"/>
      <c r="D258" s="241"/>
      <c r="E258" s="252"/>
      <c r="F258" s="253"/>
      <c r="G258" s="567"/>
      <c r="H258" s="252"/>
      <c r="I258" s="242"/>
    </row>
    <row r="259" spans="1:9" ht="26.25" customHeight="1">
      <c r="A259" s="878">
        <f t="shared" ca="1" si="4"/>
        <v>18</v>
      </c>
      <c r="B259" s="530"/>
      <c r="C259" s="1582"/>
      <c r="D259" s="241"/>
      <c r="E259" s="249"/>
      <c r="F259" s="250"/>
      <c r="G259" s="566"/>
      <c r="H259" s="251"/>
      <c r="I259" s="242"/>
    </row>
    <row r="260" spans="1:9" ht="26.25" customHeight="1">
      <c r="A260" s="878">
        <f t="shared" ca="1" si="4"/>
        <v>19</v>
      </c>
      <c r="B260" s="542"/>
      <c r="C260" s="1583"/>
      <c r="D260" s="241"/>
      <c r="E260" s="252"/>
      <c r="F260" s="253"/>
      <c r="G260" s="567"/>
      <c r="H260" s="252"/>
      <c r="I260" s="242"/>
    </row>
    <row r="261" spans="1:9" ht="26.25" customHeight="1">
      <c r="A261" s="878">
        <f t="shared" ref="A261:A324" ca="1" si="5">MOD((CELL("ROW",C261)-2),$A$1)+1</f>
        <v>20</v>
      </c>
      <c r="B261" s="530"/>
      <c r="C261" s="1582"/>
      <c r="D261" s="241"/>
      <c r="E261" s="249"/>
      <c r="F261" s="250"/>
      <c r="G261" s="566"/>
      <c r="H261" s="251"/>
      <c r="I261" s="242"/>
    </row>
    <row r="262" spans="1:9" ht="26.25" customHeight="1">
      <c r="A262" s="878">
        <f t="shared" ca="1" si="5"/>
        <v>1</v>
      </c>
      <c r="B262" s="542"/>
      <c r="C262" s="1583"/>
      <c r="D262" s="241"/>
      <c r="E262" s="252"/>
      <c r="F262" s="253"/>
      <c r="G262" s="567"/>
      <c r="H262" s="252"/>
      <c r="I262" s="242"/>
    </row>
    <row r="263" spans="1:9" ht="26.25" customHeight="1">
      <c r="A263" s="878">
        <f t="shared" ca="1" si="5"/>
        <v>2</v>
      </c>
      <c r="B263" s="530"/>
      <c r="C263" s="1582"/>
      <c r="D263" s="241"/>
      <c r="E263" s="249"/>
      <c r="F263" s="250"/>
      <c r="G263" s="566"/>
      <c r="H263" s="251"/>
      <c r="I263" s="242"/>
    </row>
    <row r="264" spans="1:9" ht="26.25" customHeight="1">
      <c r="A264" s="878">
        <f t="shared" ca="1" si="5"/>
        <v>3</v>
      </c>
      <c r="B264" s="542"/>
      <c r="C264" s="1583"/>
      <c r="D264" s="241"/>
      <c r="E264" s="252"/>
      <c r="F264" s="253"/>
      <c r="G264" s="567"/>
      <c r="H264" s="252"/>
      <c r="I264" s="242"/>
    </row>
    <row r="265" spans="1:9" ht="26.25" customHeight="1">
      <c r="A265" s="878">
        <f t="shared" ca="1" si="5"/>
        <v>4</v>
      </c>
      <c r="B265" s="530"/>
      <c r="C265" s="1582"/>
      <c r="D265" s="241"/>
      <c r="E265" s="249"/>
      <c r="F265" s="250"/>
      <c r="G265" s="566"/>
      <c r="H265" s="251"/>
      <c r="I265" s="242"/>
    </row>
    <row r="266" spans="1:9" ht="26.25" customHeight="1">
      <c r="A266" s="878">
        <f t="shared" ca="1" si="5"/>
        <v>5</v>
      </c>
      <c r="B266" s="542"/>
      <c r="C266" s="1583"/>
      <c r="D266" s="241"/>
      <c r="E266" s="252"/>
      <c r="F266" s="253"/>
      <c r="G266" s="567"/>
      <c r="H266" s="252"/>
      <c r="I266" s="242"/>
    </row>
    <row r="267" spans="1:9" ht="26.25" customHeight="1">
      <c r="A267" s="878">
        <f t="shared" ca="1" si="5"/>
        <v>6</v>
      </c>
      <c r="B267" s="530"/>
      <c r="C267" s="1582"/>
      <c r="D267" s="241"/>
      <c r="E267" s="249"/>
      <c r="F267" s="250"/>
      <c r="G267" s="566"/>
      <c r="H267" s="251"/>
      <c r="I267" s="242"/>
    </row>
    <row r="268" spans="1:9" ht="26.25" customHeight="1">
      <c r="A268" s="878">
        <f t="shared" ca="1" si="5"/>
        <v>7</v>
      </c>
      <c r="B268" s="542"/>
      <c r="C268" s="1583"/>
      <c r="D268" s="241"/>
      <c r="E268" s="252"/>
      <c r="F268" s="253"/>
      <c r="G268" s="567"/>
      <c r="H268" s="252"/>
      <c r="I268" s="242"/>
    </row>
    <row r="269" spans="1:9" ht="26.25" customHeight="1">
      <c r="A269" s="878">
        <f t="shared" ca="1" si="5"/>
        <v>8</v>
      </c>
      <c r="B269" s="530"/>
      <c r="C269" s="1582"/>
      <c r="D269" s="241"/>
      <c r="E269" s="249"/>
      <c r="F269" s="250"/>
      <c r="G269" s="566"/>
      <c r="H269" s="251"/>
      <c r="I269" s="242"/>
    </row>
    <row r="270" spans="1:9" ht="26.25" customHeight="1">
      <c r="A270" s="878">
        <f t="shared" ca="1" si="5"/>
        <v>9</v>
      </c>
      <c r="B270" s="542"/>
      <c r="C270" s="1583"/>
      <c r="D270" s="241"/>
      <c r="E270" s="252"/>
      <c r="F270" s="253"/>
      <c r="G270" s="567"/>
      <c r="H270" s="252"/>
      <c r="I270" s="242"/>
    </row>
    <row r="271" spans="1:9" ht="26.25" customHeight="1">
      <c r="A271" s="878">
        <f t="shared" ca="1" si="5"/>
        <v>10</v>
      </c>
      <c r="B271" s="530"/>
      <c r="C271" s="1582"/>
      <c r="D271" s="241"/>
      <c r="E271" s="249"/>
      <c r="F271" s="250"/>
      <c r="G271" s="566"/>
      <c r="H271" s="251"/>
      <c r="I271" s="242"/>
    </row>
    <row r="272" spans="1:9" ht="26.25" customHeight="1">
      <c r="A272" s="878">
        <f t="shared" ca="1" si="5"/>
        <v>11</v>
      </c>
      <c r="B272" s="542"/>
      <c r="C272" s="1583"/>
      <c r="D272" s="241"/>
      <c r="E272" s="252"/>
      <c r="F272" s="253"/>
      <c r="G272" s="567"/>
      <c r="H272" s="252"/>
      <c r="I272" s="242"/>
    </row>
    <row r="273" spans="1:9" ht="26.25" customHeight="1">
      <c r="A273" s="878">
        <f t="shared" ca="1" si="5"/>
        <v>12</v>
      </c>
      <c r="B273" s="530"/>
      <c r="C273" s="1582"/>
      <c r="D273" s="241"/>
      <c r="E273" s="249"/>
      <c r="F273" s="250"/>
      <c r="G273" s="566"/>
      <c r="H273" s="251"/>
      <c r="I273" s="242"/>
    </row>
    <row r="274" spans="1:9" ht="26.25" customHeight="1">
      <c r="A274" s="878">
        <f t="shared" ca="1" si="5"/>
        <v>13</v>
      </c>
      <c r="B274" s="542"/>
      <c r="C274" s="1583"/>
      <c r="D274" s="241"/>
      <c r="E274" s="252"/>
      <c r="F274" s="253"/>
      <c r="G274" s="567"/>
      <c r="H274" s="252"/>
      <c r="I274" s="242"/>
    </row>
    <row r="275" spans="1:9" ht="26.25" customHeight="1">
      <c r="A275" s="878">
        <f t="shared" ca="1" si="5"/>
        <v>14</v>
      </c>
      <c r="B275" s="530"/>
      <c r="C275" s="1582"/>
      <c r="D275" s="241"/>
      <c r="E275" s="249"/>
      <c r="F275" s="250"/>
      <c r="G275" s="566"/>
      <c r="H275" s="251"/>
      <c r="I275" s="242"/>
    </row>
    <row r="276" spans="1:9" ht="26.25" customHeight="1">
      <c r="A276" s="878">
        <f t="shared" ca="1" si="5"/>
        <v>15</v>
      </c>
      <c r="B276" s="542"/>
      <c r="C276" s="1583"/>
      <c r="D276" s="241"/>
      <c r="E276" s="252"/>
      <c r="F276" s="253"/>
      <c r="G276" s="567"/>
      <c r="H276" s="252"/>
      <c r="I276" s="242"/>
    </row>
    <row r="277" spans="1:9" ht="26.25" customHeight="1">
      <c r="A277" s="878">
        <f t="shared" ca="1" si="5"/>
        <v>16</v>
      </c>
      <c r="B277" s="530"/>
      <c r="C277" s="1582"/>
      <c r="D277" s="241"/>
      <c r="E277" s="249"/>
      <c r="F277" s="250"/>
      <c r="G277" s="566"/>
      <c r="H277" s="251"/>
      <c r="I277" s="242"/>
    </row>
    <row r="278" spans="1:9" ht="26.25" customHeight="1">
      <c r="A278" s="878">
        <f t="shared" ca="1" si="5"/>
        <v>17</v>
      </c>
      <c r="B278" s="542"/>
      <c r="C278" s="1583"/>
      <c r="D278" s="241"/>
      <c r="E278" s="252"/>
      <c r="F278" s="253"/>
      <c r="G278" s="567"/>
      <c r="H278" s="252"/>
      <c r="I278" s="242"/>
    </row>
    <row r="279" spans="1:9" ht="26.25" customHeight="1">
      <c r="A279" s="878">
        <f t="shared" ca="1" si="5"/>
        <v>18</v>
      </c>
      <c r="B279" s="530"/>
      <c r="C279" s="1582"/>
      <c r="D279" s="241"/>
      <c r="E279" s="249"/>
      <c r="F279" s="250"/>
      <c r="G279" s="566"/>
      <c r="H279" s="251"/>
      <c r="I279" s="242"/>
    </row>
    <row r="280" spans="1:9" ht="26.25" customHeight="1">
      <c r="A280" s="878">
        <f t="shared" ca="1" si="5"/>
        <v>19</v>
      </c>
      <c r="B280" s="542"/>
      <c r="C280" s="1583"/>
      <c r="D280" s="241"/>
      <c r="E280" s="252"/>
      <c r="F280" s="253"/>
      <c r="G280" s="567"/>
      <c r="H280" s="252"/>
      <c r="I280" s="242"/>
    </row>
    <row r="281" spans="1:9" ht="26.25" customHeight="1">
      <c r="A281" s="878">
        <f t="shared" ca="1" si="5"/>
        <v>20</v>
      </c>
      <c r="B281" s="530"/>
      <c r="C281" s="1582"/>
      <c r="D281" s="241"/>
      <c r="E281" s="249"/>
      <c r="F281" s="250"/>
      <c r="G281" s="566"/>
      <c r="H281" s="251"/>
      <c r="I281" s="242"/>
    </row>
    <row r="282" spans="1:9" ht="26.25" customHeight="1">
      <c r="A282" s="878">
        <f t="shared" ca="1" si="5"/>
        <v>1</v>
      </c>
      <c r="B282" s="542"/>
      <c r="C282" s="1583"/>
      <c r="D282" s="241"/>
      <c r="E282" s="252"/>
      <c r="F282" s="253"/>
      <c r="G282" s="567"/>
      <c r="H282" s="252"/>
      <c r="I282" s="242"/>
    </row>
    <row r="283" spans="1:9" ht="26.25" customHeight="1">
      <c r="A283" s="878">
        <f t="shared" ca="1" si="5"/>
        <v>2</v>
      </c>
      <c r="B283" s="530"/>
      <c r="C283" s="1582"/>
      <c r="D283" s="241"/>
      <c r="E283" s="249"/>
      <c r="F283" s="250"/>
      <c r="G283" s="566"/>
      <c r="H283" s="251"/>
      <c r="I283" s="242"/>
    </row>
    <row r="284" spans="1:9" ht="26.25" customHeight="1">
      <c r="A284" s="878">
        <f t="shared" ca="1" si="5"/>
        <v>3</v>
      </c>
      <c r="B284" s="542"/>
      <c r="C284" s="1583"/>
      <c r="D284" s="241"/>
      <c r="E284" s="252"/>
      <c r="F284" s="253"/>
      <c r="G284" s="567"/>
      <c r="H284" s="252"/>
      <c r="I284" s="242"/>
    </row>
    <row r="285" spans="1:9" ht="26.25" customHeight="1">
      <c r="A285" s="878">
        <f t="shared" ca="1" si="5"/>
        <v>4</v>
      </c>
      <c r="B285" s="530"/>
      <c r="C285" s="1582"/>
      <c r="D285" s="241"/>
      <c r="E285" s="249"/>
      <c r="F285" s="250"/>
      <c r="G285" s="566"/>
      <c r="H285" s="251"/>
      <c r="I285" s="242"/>
    </row>
    <row r="286" spans="1:9" ht="26.25" customHeight="1">
      <c r="A286" s="878">
        <f t="shared" ca="1" si="5"/>
        <v>5</v>
      </c>
      <c r="B286" s="542"/>
      <c r="C286" s="1583"/>
      <c r="D286" s="241"/>
      <c r="E286" s="252"/>
      <c r="F286" s="253"/>
      <c r="G286" s="567"/>
      <c r="H286" s="252"/>
      <c r="I286" s="242"/>
    </row>
    <row r="287" spans="1:9" ht="26.25" customHeight="1">
      <c r="A287" s="878">
        <f t="shared" ca="1" si="5"/>
        <v>6</v>
      </c>
      <c r="B287" s="530"/>
      <c r="C287" s="1582"/>
      <c r="D287" s="241"/>
      <c r="E287" s="249"/>
      <c r="F287" s="250"/>
      <c r="G287" s="566"/>
      <c r="H287" s="251"/>
      <c r="I287" s="242"/>
    </row>
    <row r="288" spans="1:9" ht="26.25" customHeight="1">
      <c r="A288" s="878">
        <f t="shared" ca="1" si="5"/>
        <v>7</v>
      </c>
      <c r="B288" s="542"/>
      <c r="C288" s="1583"/>
      <c r="D288" s="241"/>
      <c r="E288" s="252"/>
      <c r="F288" s="253"/>
      <c r="G288" s="567"/>
      <c r="H288" s="252"/>
      <c r="I288" s="242"/>
    </row>
    <row r="289" spans="1:9" ht="26.25" customHeight="1">
      <c r="A289" s="878">
        <f t="shared" ca="1" si="5"/>
        <v>8</v>
      </c>
      <c r="B289" s="530"/>
      <c r="C289" s="1582"/>
      <c r="D289" s="241"/>
      <c r="E289" s="249"/>
      <c r="F289" s="250"/>
      <c r="G289" s="566"/>
      <c r="H289" s="251"/>
      <c r="I289" s="242"/>
    </row>
    <row r="290" spans="1:9" ht="26.25" customHeight="1">
      <c r="A290" s="878">
        <f t="shared" ca="1" si="5"/>
        <v>9</v>
      </c>
      <c r="B290" s="542"/>
      <c r="C290" s="1583"/>
      <c r="D290" s="241"/>
      <c r="E290" s="252"/>
      <c r="F290" s="253"/>
      <c r="G290" s="567"/>
      <c r="H290" s="252"/>
      <c r="I290" s="242"/>
    </row>
    <row r="291" spans="1:9" ht="26.25" customHeight="1">
      <c r="A291" s="878">
        <f t="shared" ca="1" si="5"/>
        <v>10</v>
      </c>
      <c r="B291" s="530"/>
      <c r="C291" s="1582"/>
      <c r="D291" s="241"/>
      <c r="E291" s="249"/>
      <c r="F291" s="250"/>
      <c r="G291" s="566"/>
      <c r="H291" s="251"/>
      <c r="I291" s="242"/>
    </row>
    <row r="292" spans="1:9" ht="26.25" customHeight="1">
      <c r="A292" s="878">
        <f t="shared" ca="1" si="5"/>
        <v>11</v>
      </c>
      <c r="B292" s="542"/>
      <c r="C292" s="1583"/>
      <c r="D292" s="241"/>
      <c r="E292" s="252"/>
      <c r="F292" s="253"/>
      <c r="G292" s="567"/>
      <c r="H292" s="252"/>
      <c r="I292" s="242"/>
    </row>
    <row r="293" spans="1:9" ht="26.25" customHeight="1">
      <c r="A293" s="878">
        <f t="shared" ca="1" si="5"/>
        <v>12</v>
      </c>
      <c r="B293" s="530"/>
      <c r="C293" s="1582"/>
      <c r="D293" s="241"/>
      <c r="E293" s="249"/>
      <c r="F293" s="250"/>
      <c r="G293" s="566"/>
      <c r="H293" s="251"/>
      <c r="I293" s="242"/>
    </row>
    <row r="294" spans="1:9" ht="26.25" customHeight="1">
      <c r="A294" s="878">
        <f t="shared" ca="1" si="5"/>
        <v>13</v>
      </c>
      <c r="B294" s="542"/>
      <c r="C294" s="1583"/>
      <c r="D294" s="241"/>
      <c r="E294" s="252"/>
      <c r="F294" s="253"/>
      <c r="G294" s="567"/>
      <c r="H294" s="252"/>
      <c r="I294" s="242"/>
    </row>
    <row r="295" spans="1:9" ht="26.25" customHeight="1">
      <c r="A295" s="878">
        <f t="shared" ca="1" si="5"/>
        <v>14</v>
      </c>
      <c r="B295" s="530"/>
      <c r="C295" s="1582"/>
      <c r="D295" s="241"/>
      <c r="E295" s="249"/>
      <c r="F295" s="250"/>
      <c r="G295" s="566"/>
      <c r="H295" s="251"/>
      <c r="I295" s="242"/>
    </row>
    <row r="296" spans="1:9" ht="26.25" customHeight="1">
      <c r="A296" s="878">
        <f t="shared" ca="1" si="5"/>
        <v>15</v>
      </c>
      <c r="B296" s="542"/>
      <c r="C296" s="1583"/>
      <c r="D296" s="241"/>
      <c r="E296" s="252"/>
      <c r="F296" s="253"/>
      <c r="G296" s="567"/>
      <c r="H296" s="252"/>
      <c r="I296" s="242"/>
    </row>
    <row r="297" spans="1:9" ht="26.25" customHeight="1">
      <c r="A297" s="878">
        <f t="shared" ca="1" si="5"/>
        <v>16</v>
      </c>
      <c r="B297" s="530"/>
      <c r="C297" s="1582"/>
      <c r="D297" s="241"/>
      <c r="E297" s="249"/>
      <c r="F297" s="250"/>
      <c r="G297" s="566"/>
      <c r="H297" s="251"/>
      <c r="I297" s="242"/>
    </row>
    <row r="298" spans="1:9" ht="26.25" customHeight="1">
      <c r="A298" s="878">
        <f t="shared" ca="1" si="5"/>
        <v>17</v>
      </c>
      <c r="B298" s="542"/>
      <c r="C298" s="1583"/>
      <c r="D298" s="241"/>
      <c r="E298" s="252"/>
      <c r="F298" s="253"/>
      <c r="G298" s="567"/>
      <c r="H298" s="252"/>
      <c r="I298" s="242"/>
    </row>
    <row r="299" spans="1:9" ht="26.25" customHeight="1">
      <c r="A299" s="878">
        <f t="shared" ca="1" si="5"/>
        <v>18</v>
      </c>
      <c r="B299" s="530"/>
      <c r="C299" s="1582"/>
      <c r="D299" s="241"/>
      <c r="E299" s="249"/>
      <c r="F299" s="250"/>
      <c r="G299" s="566"/>
      <c r="H299" s="251"/>
      <c r="I299" s="242"/>
    </row>
    <row r="300" spans="1:9" ht="26.25" customHeight="1">
      <c r="A300" s="878">
        <f t="shared" ca="1" si="5"/>
        <v>19</v>
      </c>
      <c r="B300" s="542"/>
      <c r="C300" s="1583"/>
      <c r="D300" s="241"/>
      <c r="E300" s="252"/>
      <c r="F300" s="253"/>
      <c r="G300" s="567"/>
      <c r="H300" s="252"/>
      <c r="I300" s="242"/>
    </row>
    <row r="301" spans="1:9" ht="26.25" customHeight="1">
      <c r="A301" s="878">
        <f t="shared" ca="1" si="5"/>
        <v>20</v>
      </c>
      <c r="B301" s="530"/>
      <c r="C301" s="1582"/>
      <c r="D301" s="241"/>
      <c r="E301" s="249"/>
      <c r="F301" s="250"/>
      <c r="G301" s="566"/>
      <c r="H301" s="251"/>
      <c r="I301" s="242"/>
    </row>
    <row r="302" spans="1:9" ht="26.25" customHeight="1">
      <c r="A302" s="878">
        <f t="shared" ca="1" si="5"/>
        <v>1</v>
      </c>
      <c r="B302" s="542"/>
      <c r="C302" s="1583"/>
      <c r="D302" s="241"/>
      <c r="E302" s="252"/>
      <c r="F302" s="253"/>
      <c r="G302" s="567"/>
      <c r="H302" s="252"/>
      <c r="I302" s="242"/>
    </row>
    <row r="303" spans="1:9" ht="26.25" customHeight="1">
      <c r="A303" s="878">
        <f t="shared" ca="1" si="5"/>
        <v>2</v>
      </c>
      <c r="B303" s="530"/>
      <c r="C303" s="1582"/>
      <c r="D303" s="241"/>
      <c r="E303" s="249"/>
      <c r="F303" s="250"/>
      <c r="G303" s="566"/>
      <c r="H303" s="251"/>
      <c r="I303" s="242"/>
    </row>
    <row r="304" spans="1:9" ht="26.25" customHeight="1">
      <c r="A304" s="878">
        <f t="shared" ca="1" si="5"/>
        <v>3</v>
      </c>
      <c r="B304" s="542"/>
      <c r="C304" s="1583"/>
      <c r="D304" s="241"/>
      <c r="E304" s="252"/>
      <c r="F304" s="253"/>
      <c r="G304" s="567"/>
      <c r="H304" s="252"/>
      <c r="I304" s="242"/>
    </row>
    <row r="305" spans="1:9" ht="26.25" customHeight="1">
      <c r="A305" s="878">
        <f t="shared" ca="1" si="5"/>
        <v>4</v>
      </c>
      <c r="B305" s="530"/>
      <c r="C305" s="1582"/>
      <c r="D305" s="241"/>
      <c r="E305" s="249"/>
      <c r="F305" s="250"/>
      <c r="G305" s="566"/>
      <c r="H305" s="251"/>
      <c r="I305" s="242"/>
    </row>
    <row r="306" spans="1:9" ht="26.25" customHeight="1">
      <c r="A306" s="878">
        <f t="shared" ca="1" si="5"/>
        <v>5</v>
      </c>
      <c r="B306" s="542"/>
      <c r="C306" s="1583"/>
      <c r="D306" s="241"/>
      <c r="E306" s="252"/>
      <c r="F306" s="253"/>
      <c r="G306" s="567"/>
      <c r="H306" s="252"/>
      <c r="I306" s="242"/>
    </row>
    <row r="307" spans="1:9" ht="26.25" customHeight="1">
      <c r="A307" s="878">
        <f t="shared" ca="1" si="5"/>
        <v>6</v>
      </c>
      <c r="B307" s="530"/>
      <c r="C307" s="1582"/>
      <c r="D307" s="241"/>
      <c r="E307" s="249"/>
      <c r="F307" s="250"/>
      <c r="G307" s="566"/>
      <c r="H307" s="251"/>
      <c r="I307" s="242"/>
    </row>
    <row r="308" spans="1:9" ht="26.25" customHeight="1">
      <c r="A308" s="878">
        <f t="shared" ca="1" si="5"/>
        <v>7</v>
      </c>
      <c r="B308" s="542"/>
      <c r="C308" s="1583"/>
      <c r="D308" s="241"/>
      <c r="E308" s="252"/>
      <c r="F308" s="253"/>
      <c r="G308" s="567"/>
      <c r="H308" s="252"/>
      <c r="I308" s="242"/>
    </row>
    <row r="309" spans="1:9" ht="26.25" customHeight="1">
      <c r="A309" s="878">
        <f t="shared" ca="1" si="5"/>
        <v>8</v>
      </c>
      <c r="B309" s="530"/>
      <c r="C309" s="1582"/>
      <c r="D309" s="241"/>
      <c r="E309" s="249"/>
      <c r="F309" s="250"/>
      <c r="G309" s="566"/>
      <c r="H309" s="251"/>
      <c r="I309" s="242"/>
    </row>
    <row r="310" spans="1:9" ht="26.25" customHeight="1">
      <c r="A310" s="878">
        <f t="shared" ca="1" si="5"/>
        <v>9</v>
      </c>
      <c r="B310" s="542"/>
      <c r="C310" s="1583"/>
      <c r="D310" s="241"/>
      <c r="E310" s="252"/>
      <c r="F310" s="253"/>
      <c r="G310" s="567"/>
      <c r="H310" s="252"/>
      <c r="I310" s="242"/>
    </row>
    <row r="311" spans="1:9" ht="26.25" customHeight="1">
      <c r="A311" s="878">
        <f t="shared" ca="1" si="5"/>
        <v>10</v>
      </c>
      <c r="B311" s="530"/>
      <c r="C311" s="1582"/>
      <c r="D311" s="241"/>
      <c r="E311" s="249"/>
      <c r="F311" s="250"/>
      <c r="G311" s="566"/>
      <c r="H311" s="251"/>
      <c r="I311" s="242"/>
    </row>
    <row r="312" spans="1:9" ht="26.25" customHeight="1">
      <c r="A312" s="878">
        <f t="shared" ca="1" si="5"/>
        <v>11</v>
      </c>
      <c r="B312" s="542"/>
      <c r="C312" s="1583"/>
      <c r="D312" s="241"/>
      <c r="E312" s="252"/>
      <c r="F312" s="253"/>
      <c r="G312" s="567"/>
      <c r="H312" s="252"/>
      <c r="I312" s="242"/>
    </row>
    <row r="313" spans="1:9" ht="26.25" customHeight="1">
      <c r="A313" s="878">
        <f t="shared" ca="1" si="5"/>
        <v>12</v>
      </c>
      <c r="B313" s="530"/>
      <c r="C313" s="1582"/>
      <c r="D313" s="241"/>
      <c r="E313" s="249"/>
      <c r="F313" s="250"/>
      <c r="G313" s="566"/>
      <c r="H313" s="251"/>
      <c r="I313" s="242"/>
    </row>
    <row r="314" spans="1:9" ht="26.25" customHeight="1">
      <c r="A314" s="878">
        <f t="shared" ca="1" si="5"/>
        <v>13</v>
      </c>
      <c r="B314" s="542"/>
      <c r="C314" s="1583"/>
      <c r="D314" s="241"/>
      <c r="E314" s="252"/>
      <c r="F314" s="253"/>
      <c r="G314" s="567"/>
      <c r="H314" s="252"/>
      <c r="I314" s="242"/>
    </row>
    <row r="315" spans="1:9" ht="26.25" customHeight="1">
      <c r="A315" s="878">
        <f t="shared" ca="1" si="5"/>
        <v>14</v>
      </c>
      <c r="B315" s="530"/>
      <c r="C315" s="1582"/>
      <c r="D315" s="241"/>
      <c r="E315" s="249"/>
      <c r="F315" s="250"/>
      <c r="G315" s="566"/>
      <c r="H315" s="251"/>
      <c r="I315" s="242"/>
    </row>
    <row r="316" spans="1:9" ht="26.25" customHeight="1">
      <c r="A316" s="878">
        <f t="shared" ca="1" si="5"/>
        <v>15</v>
      </c>
      <c r="B316" s="542"/>
      <c r="C316" s="1583"/>
      <c r="D316" s="241"/>
      <c r="E316" s="252"/>
      <c r="F316" s="253"/>
      <c r="G316" s="567"/>
      <c r="H316" s="252"/>
      <c r="I316" s="242"/>
    </row>
    <row r="317" spans="1:9" ht="26.25" customHeight="1">
      <c r="A317" s="878">
        <f t="shared" ca="1" si="5"/>
        <v>16</v>
      </c>
      <c r="B317" s="530"/>
      <c r="C317" s="1582"/>
      <c r="D317" s="241"/>
      <c r="E317" s="249"/>
      <c r="F317" s="250"/>
      <c r="G317" s="566"/>
      <c r="H317" s="251"/>
      <c r="I317" s="242"/>
    </row>
    <row r="318" spans="1:9" ht="26.25" customHeight="1">
      <c r="A318" s="878">
        <f t="shared" ca="1" si="5"/>
        <v>17</v>
      </c>
      <c r="B318" s="542"/>
      <c r="C318" s="1583"/>
      <c r="D318" s="241"/>
      <c r="E318" s="252"/>
      <c r="F318" s="253"/>
      <c r="G318" s="567"/>
      <c r="H318" s="252"/>
      <c r="I318" s="242"/>
    </row>
    <row r="319" spans="1:9" ht="26.25" customHeight="1">
      <c r="A319" s="878">
        <f t="shared" ca="1" si="5"/>
        <v>18</v>
      </c>
      <c r="B319" s="530"/>
      <c r="C319" s="1582"/>
      <c r="D319" s="241"/>
      <c r="E319" s="249"/>
      <c r="F319" s="250"/>
      <c r="G319" s="566"/>
      <c r="H319" s="251"/>
      <c r="I319" s="242"/>
    </row>
    <row r="320" spans="1:9" ht="26.25" customHeight="1">
      <c r="A320" s="878">
        <f t="shared" ca="1" si="5"/>
        <v>19</v>
      </c>
      <c r="B320" s="542"/>
      <c r="C320" s="1583"/>
      <c r="D320" s="241"/>
      <c r="E320" s="252"/>
      <c r="F320" s="253"/>
      <c r="G320" s="567"/>
      <c r="H320" s="252"/>
      <c r="I320" s="242"/>
    </row>
    <row r="321" spans="1:9" ht="26.25" customHeight="1">
      <c r="A321" s="878">
        <f t="shared" ca="1" si="5"/>
        <v>20</v>
      </c>
      <c r="B321" s="530"/>
      <c r="C321" s="1582"/>
      <c r="D321" s="241"/>
      <c r="E321" s="249"/>
      <c r="F321" s="250"/>
      <c r="G321" s="566"/>
      <c r="H321" s="251"/>
      <c r="I321" s="242"/>
    </row>
    <row r="322" spans="1:9" ht="26.25" customHeight="1">
      <c r="A322" s="878">
        <f t="shared" ca="1" si="5"/>
        <v>1</v>
      </c>
      <c r="B322" s="542"/>
      <c r="C322" s="1583"/>
      <c r="D322" s="241"/>
      <c r="E322" s="252"/>
      <c r="F322" s="253"/>
      <c r="G322" s="567"/>
      <c r="H322" s="252"/>
      <c r="I322" s="242"/>
    </row>
    <row r="323" spans="1:9" ht="26.25" customHeight="1">
      <c r="A323" s="878">
        <f t="shared" ca="1" si="5"/>
        <v>2</v>
      </c>
      <c r="B323" s="530"/>
      <c r="C323" s="1582"/>
      <c r="D323" s="241"/>
      <c r="E323" s="249"/>
      <c r="F323" s="250"/>
      <c r="G323" s="566"/>
      <c r="H323" s="251"/>
      <c r="I323" s="242"/>
    </row>
    <row r="324" spans="1:9" ht="26.25" customHeight="1">
      <c r="A324" s="878">
        <f t="shared" ca="1" si="5"/>
        <v>3</v>
      </c>
      <c r="B324" s="542"/>
      <c r="C324" s="1583"/>
      <c r="D324" s="241"/>
      <c r="E324" s="252"/>
      <c r="F324" s="253"/>
      <c r="G324" s="567"/>
      <c r="H324" s="252"/>
      <c r="I324" s="242"/>
    </row>
    <row r="325" spans="1:9" ht="26.25" customHeight="1">
      <c r="A325" s="878">
        <f t="shared" ref="A325:A388" ca="1" si="6">MOD((CELL("ROW",C325)-2),$A$1)+1</f>
        <v>4</v>
      </c>
      <c r="B325" s="530"/>
      <c r="C325" s="1582"/>
      <c r="D325" s="241"/>
      <c r="E325" s="249"/>
      <c r="F325" s="250"/>
      <c r="G325" s="566"/>
      <c r="H325" s="251"/>
      <c r="I325" s="242"/>
    </row>
    <row r="326" spans="1:9" ht="26.25" customHeight="1">
      <c r="A326" s="878">
        <f t="shared" ca="1" si="6"/>
        <v>5</v>
      </c>
      <c r="B326" s="542"/>
      <c r="C326" s="1583"/>
      <c r="D326" s="241"/>
      <c r="E326" s="252"/>
      <c r="F326" s="253"/>
      <c r="G326" s="567"/>
      <c r="H326" s="252"/>
      <c r="I326" s="242"/>
    </row>
    <row r="327" spans="1:9" ht="26.25" customHeight="1">
      <c r="A327" s="878">
        <f t="shared" ca="1" si="6"/>
        <v>6</v>
      </c>
      <c r="B327" s="530"/>
      <c r="C327" s="1582"/>
      <c r="D327" s="241"/>
      <c r="E327" s="249"/>
      <c r="F327" s="250"/>
      <c r="G327" s="566"/>
      <c r="H327" s="251"/>
      <c r="I327" s="242"/>
    </row>
    <row r="328" spans="1:9" ht="26.25" customHeight="1">
      <c r="A328" s="878">
        <f t="shared" ca="1" si="6"/>
        <v>7</v>
      </c>
      <c r="B328" s="542"/>
      <c r="C328" s="1583"/>
      <c r="D328" s="241"/>
      <c r="E328" s="252"/>
      <c r="F328" s="253"/>
      <c r="G328" s="567"/>
      <c r="H328" s="252"/>
      <c r="I328" s="242"/>
    </row>
    <row r="329" spans="1:9" ht="26.25" customHeight="1">
      <c r="A329" s="878">
        <f t="shared" ca="1" si="6"/>
        <v>8</v>
      </c>
      <c r="B329" s="530"/>
      <c r="C329" s="1582"/>
      <c r="D329" s="241"/>
      <c r="E329" s="249"/>
      <c r="F329" s="250"/>
      <c r="G329" s="566"/>
      <c r="H329" s="251"/>
      <c r="I329" s="242"/>
    </row>
    <row r="330" spans="1:9" ht="26.25" customHeight="1">
      <c r="A330" s="878">
        <f t="shared" ca="1" si="6"/>
        <v>9</v>
      </c>
      <c r="B330" s="542"/>
      <c r="C330" s="1583"/>
      <c r="D330" s="241"/>
      <c r="E330" s="252"/>
      <c r="F330" s="253"/>
      <c r="G330" s="567"/>
      <c r="H330" s="252"/>
      <c r="I330" s="242"/>
    </row>
    <row r="331" spans="1:9" ht="26.25" customHeight="1">
      <c r="A331" s="878">
        <f t="shared" ca="1" si="6"/>
        <v>10</v>
      </c>
      <c r="B331" s="530"/>
      <c r="C331" s="1582"/>
      <c r="D331" s="241"/>
      <c r="E331" s="249"/>
      <c r="F331" s="250"/>
      <c r="G331" s="566"/>
      <c r="H331" s="251"/>
      <c r="I331" s="242"/>
    </row>
    <row r="332" spans="1:9" ht="26.25" customHeight="1">
      <c r="A332" s="878">
        <f t="shared" ca="1" si="6"/>
        <v>11</v>
      </c>
      <c r="B332" s="542"/>
      <c r="C332" s="1583"/>
      <c r="D332" s="241"/>
      <c r="E332" s="252"/>
      <c r="F332" s="253"/>
      <c r="G332" s="567"/>
      <c r="H332" s="252"/>
      <c r="I332" s="242"/>
    </row>
    <row r="333" spans="1:9" ht="26.25" customHeight="1">
      <c r="A333" s="878">
        <f t="shared" ca="1" si="6"/>
        <v>12</v>
      </c>
      <c r="B333" s="530"/>
      <c r="C333" s="1582"/>
      <c r="D333" s="241"/>
      <c r="E333" s="249"/>
      <c r="F333" s="250"/>
      <c r="G333" s="566"/>
      <c r="H333" s="251"/>
      <c r="I333" s="242"/>
    </row>
    <row r="334" spans="1:9" ht="26.25" customHeight="1">
      <c r="A334" s="878">
        <f t="shared" ca="1" si="6"/>
        <v>13</v>
      </c>
      <c r="B334" s="542"/>
      <c r="C334" s="1583"/>
      <c r="D334" s="241"/>
      <c r="E334" s="252"/>
      <c r="F334" s="253"/>
      <c r="G334" s="567"/>
      <c r="H334" s="252"/>
      <c r="I334" s="242"/>
    </row>
    <row r="335" spans="1:9" ht="26.25" customHeight="1">
      <c r="A335" s="878">
        <f t="shared" ca="1" si="6"/>
        <v>14</v>
      </c>
      <c r="B335" s="530"/>
      <c r="C335" s="1582"/>
      <c r="D335" s="241"/>
      <c r="E335" s="249"/>
      <c r="F335" s="250"/>
      <c r="G335" s="566"/>
      <c r="H335" s="251"/>
      <c r="I335" s="242"/>
    </row>
    <row r="336" spans="1:9" ht="26.25" customHeight="1">
      <c r="A336" s="878">
        <f t="shared" ca="1" si="6"/>
        <v>15</v>
      </c>
      <c r="B336" s="542"/>
      <c r="C336" s="1583"/>
      <c r="D336" s="241"/>
      <c r="E336" s="252"/>
      <c r="F336" s="253"/>
      <c r="G336" s="567"/>
      <c r="H336" s="252"/>
      <c r="I336" s="242"/>
    </row>
    <row r="337" spans="1:9" ht="26.25" customHeight="1">
      <c r="A337" s="878">
        <f t="shared" ca="1" si="6"/>
        <v>16</v>
      </c>
      <c r="B337" s="530"/>
      <c r="C337" s="1582"/>
      <c r="D337" s="241"/>
      <c r="E337" s="249"/>
      <c r="F337" s="250"/>
      <c r="G337" s="566"/>
      <c r="H337" s="251"/>
      <c r="I337" s="242"/>
    </row>
    <row r="338" spans="1:9" ht="26.25" customHeight="1">
      <c r="A338" s="878">
        <f t="shared" ca="1" si="6"/>
        <v>17</v>
      </c>
      <c r="B338" s="542"/>
      <c r="C338" s="1583"/>
      <c r="D338" s="241"/>
      <c r="E338" s="252"/>
      <c r="F338" s="253"/>
      <c r="G338" s="567"/>
      <c r="H338" s="252"/>
      <c r="I338" s="242"/>
    </row>
    <row r="339" spans="1:9" ht="26.25" customHeight="1">
      <c r="A339" s="878">
        <f t="shared" ca="1" si="6"/>
        <v>18</v>
      </c>
      <c r="B339" s="530"/>
      <c r="C339" s="1582"/>
      <c r="D339" s="241"/>
      <c r="E339" s="249"/>
      <c r="F339" s="250"/>
      <c r="G339" s="566"/>
      <c r="H339" s="251"/>
      <c r="I339" s="242"/>
    </row>
    <row r="340" spans="1:9" ht="26.25" customHeight="1">
      <c r="A340" s="878">
        <f t="shared" ca="1" si="6"/>
        <v>19</v>
      </c>
      <c r="B340" s="542"/>
      <c r="C340" s="1583"/>
      <c r="D340" s="241"/>
      <c r="E340" s="252"/>
      <c r="F340" s="253"/>
      <c r="G340" s="567"/>
      <c r="H340" s="252"/>
      <c r="I340" s="242"/>
    </row>
    <row r="341" spans="1:9" ht="26.25" customHeight="1">
      <c r="A341" s="878">
        <f t="shared" ca="1" si="6"/>
        <v>20</v>
      </c>
      <c r="B341" s="530"/>
      <c r="C341" s="1582"/>
      <c r="D341" s="241"/>
      <c r="E341" s="249"/>
      <c r="F341" s="250"/>
      <c r="G341" s="566"/>
      <c r="H341" s="251"/>
      <c r="I341" s="242"/>
    </row>
    <row r="342" spans="1:9" ht="26.25" customHeight="1">
      <c r="A342" s="878">
        <f t="shared" ca="1" si="6"/>
        <v>1</v>
      </c>
      <c r="B342" s="542"/>
      <c r="C342" s="1583"/>
      <c r="D342" s="241"/>
      <c r="E342" s="252"/>
      <c r="F342" s="253"/>
      <c r="G342" s="567"/>
      <c r="H342" s="252"/>
      <c r="I342" s="242"/>
    </row>
    <row r="343" spans="1:9" ht="26.25" customHeight="1">
      <c r="A343" s="878">
        <f t="shared" ca="1" si="6"/>
        <v>2</v>
      </c>
      <c r="B343" s="530"/>
      <c r="C343" s="1582"/>
      <c r="D343" s="241"/>
      <c r="E343" s="249"/>
      <c r="F343" s="250"/>
      <c r="G343" s="566"/>
      <c r="H343" s="251"/>
      <c r="I343" s="242"/>
    </row>
    <row r="344" spans="1:9" ht="26.25" customHeight="1">
      <c r="A344" s="878">
        <f t="shared" ca="1" si="6"/>
        <v>3</v>
      </c>
      <c r="B344" s="542"/>
      <c r="C344" s="1583"/>
      <c r="D344" s="241"/>
      <c r="E344" s="252"/>
      <c r="F344" s="253"/>
      <c r="G344" s="567"/>
      <c r="H344" s="252"/>
      <c r="I344" s="242"/>
    </row>
    <row r="345" spans="1:9" ht="26.25" customHeight="1">
      <c r="A345" s="878">
        <f t="shared" ca="1" si="6"/>
        <v>4</v>
      </c>
      <c r="B345" s="530"/>
      <c r="C345" s="1582"/>
      <c r="D345" s="241"/>
      <c r="E345" s="249"/>
      <c r="F345" s="250"/>
      <c r="G345" s="566"/>
      <c r="H345" s="251"/>
      <c r="I345" s="242"/>
    </row>
    <row r="346" spans="1:9" ht="26.25" customHeight="1">
      <c r="A346" s="878">
        <f t="shared" ca="1" si="6"/>
        <v>5</v>
      </c>
      <c r="B346" s="542"/>
      <c r="C346" s="1583"/>
      <c r="D346" s="241"/>
      <c r="E346" s="252"/>
      <c r="F346" s="253"/>
      <c r="G346" s="567"/>
      <c r="H346" s="252"/>
      <c r="I346" s="242"/>
    </row>
    <row r="347" spans="1:9" ht="26.25" customHeight="1">
      <c r="A347" s="878">
        <f t="shared" ca="1" si="6"/>
        <v>6</v>
      </c>
      <c r="B347" s="530"/>
      <c r="C347" s="1582"/>
      <c r="D347" s="241"/>
      <c r="E347" s="249"/>
      <c r="F347" s="250"/>
      <c r="G347" s="566"/>
      <c r="H347" s="251"/>
      <c r="I347" s="242"/>
    </row>
    <row r="348" spans="1:9" ht="26.25" customHeight="1">
      <c r="A348" s="878">
        <f t="shared" ca="1" si="6"/>
        <v>7</v>
      </c>
      <c r="B348" s="542"/>
      <c r="C348" s="1583"/>
      <c r="D348" s="241"/>
      <c r="E348" s="252"/>
      <c r="F348" s="253"/>
      <c r="G348" s="567"/>
      <c r="H348" s="252"/>
      <c r="I348" s="242"/>
    </row>
    <row r="349" spans="1:9" ht="26.25" customHeight="1">
      <c r="A349" s="878">
        <f t="shared" ca="1" si="6"/>
        <v>8</v>
      </c>
      <c r="B349" s="530"/>
      <c r="C349" s="1582"/>
      <c r="D349" s="241"/>
      <c r="E349" s="249"/>
      <c r="F349" s="250"/>
      <c r="G349" s="566"/>
      <c r="H349" s="251"/>
      <c r="I349" s="242"/>
    </row>
    <row r="350" spans="1:9" ht="26.25" customHeight="1">
      <c r="A350" s="878">
        <f t="shared" ca="1" si="6"/>
        <v>9</v>
      </c>
      <c r="B350" s="542"/>
      <c r="C350" s="1583"/>
      <c r="D350" s="241"/>
      <c r="E350" s="252"/>
      <c r="F350" s="253"/>
      <c r="G350" s="567"/>
      <c r="H350" s="252"/>
      <c r="I350" s="242"/>
    </row>
    <row r="351" spans="1:9" ht="26.25" customHeight="1">
      <c r="A351" s="878">
        <f t="shared" ca="1" si="6"/>
        <v>10</v>
      </c>
      <c r="B351" s="530"/>
      <c r="C351" s="1582"/>
      <c r="D351" s="241"/>
      <c r="E351" s="249"/>
      <c r="F351" s="250"/>
      <c r="G351" s="566"/>
      <c r="H351" s="251"/>
      <c r="I351" s="242"/>
    </row>
    <row r="352" spans="1:9" ht="26.25" customHeight="1">
      <c r="A352" s="878">
        <f t="shared" ca="1" si="6"/>
        <v>11</v>
      </c>
      <c r="B352" s="542"/>
      <c r="C352" s="1583"/>
      <c r="D352" s="241"/>
      <c r="E352" s="252"/>
      <c r="F352" s="253"/>
      <c r="G352" s="567"/>
      <c r="H352" s="252"/>
      <c r="I352" s="242"/>
    </row>
    <row r="353" spans="1:9" ht="26.25" customHeight="1">
      <c r="A353" s="878">
        <f t="shared" ca="1" si="6"/>
        <v>12</v>
      </c>
      <c r="B353" s="530"/>
      <c r="C353" s="1582"/>
      <c r="D353" s="241"/>
      <c r="E353" s="249"/>
      <c r="F353" s="250"/>
      <c r="G353" s="566"/>
      <c r="H353" s="251"/>
      <c r="I353" s="242"/>
    </row>
    <row r="354" spans="1:9" ht="26.25" customHeight="1">
      <c r="A354" s="878">
        <f t="shared" ca="1" si="6"/>
        <v>13</v>
      </c>
      <c r="B354" s="542"/>
      <c r="C354" s="1583"/>
      <c r="D354" s="241"/>
      <c r="E354" s="252"/>
      <c r="F354" s="253"/>
      <c r="G354" s="567"/>
      <c r="H354" s="252"/>
      <c r="I354" s="242"/>
    </row>
    <row r="355" spans="1:9" ht="26.25" customHeight="1">
      <c r="A355" s="878">
        <f t="shared" ca="1" si="6"/>
        <v>14</v>
      </c>
      <c r="B355" s="530"/>
      <c r="C355" s="1582"/>
      <c r="D355" s="241"/>
      <c r="E355" s="249"/>
      <c r="F355" s="250"/>
      <c r="G355" s="566"/>
      <c r="H355" s="251"/>
      <c r="I355" s="242"/>
    </row>
    <row r="356" spans="1:9" ht="26.25" customHeight="1">
      <c r="A356" s="878">
        <f t="shared" ca="1" si="6"/>
        <v>15</v>
      </c>
      <c r="B356" s="542"/>
      <c r="C356" s="1583"/>
      <c r="D356" s="241"/>
      <c r="E356" s="252"/>
      <c r="F356" s="253"/>
      <c r="G356" s="567"/>
      <c r="H356" s="252"/>
      <c r="I356" s="242"/>
    </row>
    <row r="357" spans="1:9" ht="26.25" customHeight="1">
      <c r="A357" s="878">
        <f t="shared" ca="1" si="6"/>
        <v>16</v>
      </c>
      <c r="B357" s="530"/>
      <c r="C357" s="1582"/>
      <c r="D357" s="241"/>
      <c r="E357" s="249"/>
      <c r="F357" s="250"/>
      <c r="G357" s="566"/>
      <c r="H357" s="251"/>
      <c r="I357" s="242"/>
    </row>
    <row r="358" spans="1:9" ht="26.25" customHeight="1">
      <c r="A358" s="878">
        <f t="shared" ca="1" si="6"/>
        <v>17</v>
      </c>
      <c r="B358" s="542"/>
      <c r="C358" s="1583"/>
      <c r="D358" s="241"/>
      <c r="E358" s="252"/>
      <c r="F358" s="253"/>
      <c r="G358" s="567"/>
      <c r="H358" s="252"/>
      <c r="I358" s="242"/>
    </row>
    <row r="359" spans="1:9" ht="26.25" customHeight="1">
      <c r="A359" s="878">
        <f t="shared" ca="1" si="6"/>
        <v>18</v>
      </c>
      <c r="B359" s="530"/>
      <c r="C359" s="1582"/>
      <c r="D359" s="241"/>
      <c r="E359" s="249"/>
      <c r="F359" s="250"/>
      <c r="G359" s="566"/>
      <c r="H359" s="251"/>
      <c r="I359" s="242"/>
    </row>
    <row r="360" spans="1:9" ht="26.25" customHeight="1">
      <c r="A360" s="878">
        <f t="shared" ca="1" si="6"/>
        <v>19</v>
      </c>
      <c r="B360" s="542"/>
      <c r="C360" s="1583"/>
      <c r="D360" s="241"/>
      <c r="E360" s="252"/>
      <c r="F360" s="253"/>
      <c r="G360" s="567"/>
      <c r="H360" s="252"/>
      <c r="I360" s="242"/>
    </row>
    <row r="361" spans="1:9" ht="26.25" customHeight="1">
      <c r="A361" s="878">
        <f t="shared" ca="1" si="6"/>
        <v>20</v>
      </c>
      <c r="B361" s="530"/>
      <c r="C361" s="1582"/>
      <c r="D361" s="241"/>
      <c r="E361" s="249"/>
      <c r="F361" s="250"/>
      <c r="G361" s="566"/>
      <c r="H361" s="251"/>
      <c r="I361" s="242"/>
    </row>
    <row r="362" spans="1:9" ht="26.25" customHeight="1">
      <c r="A362" s="878">
        <f t="shared" ca="1" si="6"/>
        <v>1</v>
      </c>
      <c r="B362" s="542"/>
      <c r="C362" s="1583"/>
      <c r="D362" s="241"/>
      <c r="E362" s="252"/>
      <c r="F362" s="253"/>
      <c r="G362" s="567"/>
      <c r="H362" s="252"/>
      <c r="I362" s="242"/>
    </row>
    <row r="363" spans="1:9" ht="26.25" customHeight="1">
      <c r="A363" s="878">
        <f t="shared" ca="1" si="6"/>
        <v>2</v>
      </c>
      <c r="B363" s="530"/>
      <c r="C363" s="1582"/>
      <c r="D363" s="241"/>
      <c r="E363" s="249"/>
      <c r="F363" s="250"/>
      <c r="G363" s="566"/>
      <c r="H363" s="251"/>
      <c r="I363" s="242"/>
    </row>
    <row r="364" spans="1:9" ht="26.25" customHeight="1">
      <c r="A364" s="878">
        <f t="shared" ca="1" si="6"/>
        <v>3</v>
      </c>
      <c r="B364" s="542"/>
      <c r="C364" s="1583"/>
      <c r="D364" s="241"/>
      <c r="E364" s="252"/>
      <c r="F364" s="253"/>
      <c r="G364" s="567"/>
      <c r="H364" s="252"/>
      <c r="I364" s="242"/>
    </row>
    <row r="365" spans="1:9" ht="26.25" customHeight="1">
      <c r="A365" s="878">
        <f t="shared" ca="1" si="6"/>
        <v>4</v>
      </c>
      <c r="B365" s="530"/>
      <c r="C365" s="1582"/>
      <c r="D365" s="241"/>
      <c r="E365" s="249"/>
      <c r="F365" s="250"/>
      <c r="G365" s="566"/>
      <c r="H365" s="251"/>
      <c r="I365" s="242"/>
    </row>
    <row r="366" spans="1:9" ht="26.25" customHeight="1">
      <c r="A366" s="878">
        <f t="shared" ca="1" si="6"/>
        <v>5</v>
      </c>
      <c r="B366" s="542"/>
      <c r="C366" s="1583"/>
      <c r="D366" s="241"/>
      <c r="E366" s="252"/>
      <c r="F366" s="253"/>
      <c r="G366" s="567"/>
      <c r="H366" s="252"/>
      <c r="I366" s="242"/>
    </row>
    <row r="367" spans="1:9" ht="26.25" customHeight="1">
      <c r="A367" s="878">
        <f t="shared" ca="1" si="6"/>
        <v>6</v>
      </c>
      <c r="B367" s="530"/>
      <c r="C367" s="1582"/>
      <c r="D367" s="241"/>
      <c r="E367" s="249"/>
      <c r="F367" s="250"/>
      <c r="G367" s="566"/>
      <c r="H367" s="251"/>
      <c r="I367" s="242"/>
    </row>
    <row r="368" spans="1:9" ht="26.25" customHeight="1">
      <c r="A368" s="878">
        <f t="shared" ca="1" si="6"/>
        <v>7</v>
      </c>
      <c r="B368" s="542"/>
      <c r="C368" s="1583"/>
      <c r="D368" s="241"/>
      <c r="E368" s="252"/>
      <c r="F368" s="253"/>
      <c r="G368" s="567"/>
      <c r="H368" s="252"/>
      <c r="I368" s="242"/>
    </row>
    <row r="369" spans="1:9" ht="26.25" customHeight="1">
      <c r="A369" s="878">
        <f t="shared" ca="1" si="6"/>
        <v>8</v>
      </c>
      <c r="B369" s="530"/>
      <c r="C369" s="1582"/>
      <c r="D369" s="241"/>
      <c r="E369" s="249"/>
      <c r="F369" s="250"/>
      <c r="G369" s="566"/>
      <c r="H369" s="251"/>
      <c r="I369" s="242"/>
    </row>
    <row r="370" spans="1:9" ht="26.25" customHeight="1">
      <c r="A370" s="878">
        <f t="shared" ca="1" si="6"/>
        <v>9</v>
      </c>
      <c r="B370" s="542"/>
      <c r="C370" s="1583"/>
      <c r="D370" s="241"/>
      <c r="E370" s="252"/>
      <c r="F370" s="253"/>
      <c r="G370" s="567"/>
      <c r="H370" s="252"/>
      <c r="I370" s="242"/>
    </row>
    <row r="371" spans="1:9" ht="26.25" customHeight="1">
      <c r="A371" s="878">
        <f t="shared" ca="1" si="6"/>
        <v>10</v>
      </c>
      <c r="B371" s="530"/>
      <c r="C371" s="1582"/>
      <c r="D371" s="241"/>
      <c r="E371" s="249"/>
      <c r="F371" s="250"/>
      <c r="G371" s="566"/>
      <c r="H371" s="251"/>
      <c r="I371" s="242"/>
    </row>
    <row r="372" spans="1:9" ht="26.25" customHeight="1">
      <c r="A372" s="878">
        <f t="shared" ca="1" si="6"/>
        <v>11</v>
      </c>
      <c r="B372" s="542"/>
      <c r="C372" s="1583"/>
      <c r="D372" s="241"/>
      <c r="E372" s="252"/>
      <c r="F372" s="253"/>
      <c r="G372" s="567"/>
      <c r="H372" s="252"/>
      <c r="I372" s="242"/>
    </row>
    <row r="373" spans="1:9" ht="26.25" customHeight="1">
      <c r="A373" s="878">
        <f t="shared" ca="1" si="6"/>
        <v>12</v>
      </c>
      <c r="B373" s="530"/>
      <c r="C373" s="1582"/>
      <c r="D373" s="241"/>
      <c r="E373" s="249"/>
      <c r="F373" s="250"/>
      <c r="G373" s="566"/>
      <c r="H373" s="251"/>
      <c r="I373" s="242"/>
    </row>
    <row r="374" spans="1:9" ht="26.25" customHeight="1">
      <c r="A374" s="878">
        <f t="shared" ca="1" si="6"/>
        <v>13</v>
      </c>
      <c r="B374" s="542"/>
      <c r="C374" s="1583"/>
      <c r="D374" s="241"/>
      <c r="E374" s="252"/>
      <c r="F374" s="253"/>
      <c r="G374" s="567"/>
      <c r="H374" s="252"/>
      <c r="I374" s="242"/>
    </row>
    <row r="375" spans="1:9" ht="26.25" customHeight="1">
      <c r="A375" s="878">
        <f t="shared" ca="1" si="6"/>
        <v>14</v>
      </c>
      <c r="B375" s="530"/>
      <c r="C375" s="1582"/>
      <c r="D375" s="241"/>
      <c r="E375" s="249"/>
      <c r="F375" s="250"/>
      <c r="G375" s="566"/>
      <c r="H375" s="251"/>
      <c r="I375" s="242"/>
    </row>
    <row r="376" spans="1:9" ht="26.25" customHeight="1">
      <c r="A376" s="878">
        <f t="shared" ca="1" si="6"/>
        <v>15</v>
      </c>
      <c r="B376" s="542"/>
      <c r="C376" s="1583"/>
      <c r="D376" s="241"/>
      <c r="E376" s="252"/>
      <c r="F376" s="253"/>
      <c r="G376" s="567"/>
      <c r="H376" s="252"/>
      <c r="I376" s="242"/>
    </row>
    <row r="377" spans="1:9" ht="26.25" customHeight="1">
      <c r="A377" s="878">
        <f t="shared" ca="1" si="6"/>
        <v>16</v>
      </c>
      <c r="B377" s="530"/>
      <c r="C377" s="1582"/>
      <c r="D377" s="241"/>
      <c r="E377" s="249"/>
      <c r="F377" s="250"/>
      <c r="G377" s="566"/>
      <c r="H377" s="251"/>
      <c r="I377" s="242"/>
    </row>
    <row r="378" spans="1:9" ht="26.25" customHeight="1">
      <c r="A378" s="878">
        <f t="shared" ca="1" si="6"/>
        <v>17</v>
      </c>
      <c r="B378" s="542"/>
      <c r="C378" s="1583"/>
      <c r="D378" s="241"/>
      <c r="E378" s="252"/>
      <c r="F378" s="253"/>
      <c r="G378" s="567"/>
      <c r="H378" s="252"/>
      <c r="I378" s="242"/>
    </row>
    <row r="379" spans="1:9" ht="26.25" customHeight="1">
      <c r="A379" s="878">
        <f t="shared" ca="1" si="6"/>
        <v>18</v>
      </c>
      <c r="B379" s="530"/>
      <c r="C379" s="1582"/>
      <c r="D379" s="241"/>
      <c r="E379" s="249"/>
      <c r="F379" s="250"/>
      <c r="G379" s="566"/>
      <c r="H379" s="251"/>
      <c r="I379" s="242"/>
    </row>
    <row r="380" spans="1:9" ht="26.25" customHeight="1">
      <c r="A380" s="878">
        <f t="shared" ca="1" si="6"/>
        <v>19</v>
      </c>
      <c r="B380" s="542"/>
      <c r="C380" s="1583"/>
      <c r="D380" s="241"/>
      <c r="E380" s="252"/>
      <c r="F380" s="253"/>
      <c r="G380" s="567"/>
      <c r="H380" s="252"/>
      <c r="I380" s="242"/>
    </row>
    <row r="381" spans="1:9" ht="26.25" customHeight="1">
      <c r="A381" s="878">
        <f t="shared" ca="1" si="6"/>
        <v>20</v>
      </c>
      <c r="B381" s="530"/>
      <c r="C381" s="1582"/>
      <c r="D381" s="241"/>
      <c r="E381" s="249"/>
      <c r="F381" s="250"/>
      <c r="G381" s="566"/>
      <c r="H381" s="251"/>
      <c r="I381" s="242"/>
    </row>
    <row r="382" spans="1:9" ht="26.25" customHeight="1">
      <c r="A382" s="878">
        <f t="shared" ca="1" si="6"/>
        <v>1</v>
      </c>
      <c r="B382" s="542"/>
      <c r="C382" s="1583"/>
      <c r="D382" s="241"/>
      <c r="E382" s="252"/>
      <c r="F382" s="253"/>
      <c r="G382" s="567"/>
      <c r="H382" s="252"/>
      <c r="I382" s="242"/>
    </row>
    <row r="383" spans="1:9" ht="26.25" customHeight="1">
      <c r="A383" s="878">
        <f t="shared" ca="1" si="6"/>
        <v>2</v>
      </c>
      <c r="B383" s="530"/>
      <c r="C383" s="1582"/>
      <c r="D383" s="241"/>
      <c r="E383" s="249"/>
      <c r="F383" s="250"/>
      <c r="G383" s="566"/>
      <c r="H383" s="251"/>
      <c r="I383" s="242"/>
    </row>
    <row r="384" spans="1:9" ht="26.25" customHeight="1">
      <c r="A384" s="878">
        <f t="shared" ca="1" si="6"/>
        <v>3</v>
      </c>
      <c r="B384" s="542"/>
      <c r="C384" s="1583"/>
      <c r="D384" s="241"/>
      <c r="E384" s="252"/>
      <c r="F384" s="253"/>
      <c r="G384" s="567"/>
      <c r="H384" s="252"/>
      <c r="I384" s="242"/>
    </row>
    <row r="385" spans="1:9" ht="26.25" customHeight="1">
      <c r="A385" s="878">
        <f t="shared" ca="1" si="6"/>
        <v>4</v>
      </c>
      <c r="B385" s="530"/>
      <c r="C385" s="1582"/>
      <c r="D385" s="241"/>
      <c r="E385" s="249"/>
      <c r="F385" s="250"/>
      <c r="G385" s="566"/>
      <c r="H385" s="251"/>
      <c r="I385" s="242"/>
    </row>
    <row r="386" spans="1:9" ht="26.25" customHeight="1">
      <c r="A386" s="878">
        <f t="shared" ca="1" si="6"/>
        <v>5</v>
      </c>
      <c r="B386" s="542"/>
      <c r="C386" s="1583"/>
      <c r="D386" s="241"/>
      <c r="E386" s="252"/>
      <c r="F386" s="253"/>
      <c r="G386" s="567"/>
      <c r="H386" s="252"/>
      <c r="I386" s="242"/>
    </row>
    <row r="387" spans="1:9" ht="26.25" customHeight="1">
      <c r="A387" s="878">
        <f t="shared" ca="1" si="6"/>
        <v>6</v>
      </c>
      <c r="B387" s="530"/>
      <c r="C387" s="1582"/>
      <c r="D387" s="241"/>
      <c r="E387" s="249"/>
      <c r="F387" s="250"/>
      <c r="G387" s="566"/>
      <c r="H387" s="251"/>
      <c r="I387" s="242"/>
    </row>
    <row r="388" spans="1:9" ht="26.25" customHeight="1">
      <c r="A388" s="878">
        <f t="shared" ca="1" si="6"/>
        <v>7</v>
      </c>
      <c r="B388" s="542"/>
      <c r="C388" s="1583"/>
      <c r="D388" s="241"/>
      <c r="E388" s="252"/>
      <c r="F388" s="253"/>
      <c r="G388" s="567"/>
      <c r="H388" s="252"/>
      <c r="I388" s="242"/>
    </row>
    <row r="389" spans="1:9" ht="26.25" customHeight="1">
      <c r="A389" s="878">
        <f t="shared" ref="A389:A452" ca="1" si="7">MOD((CELL("ROW",C389)-2),$A$1)+1</f>
        <v>8</v>
      </c>
      <c r="B389" s="530"/>
      <c r="C389" s="1582"/>
      <c r="D389" s="241"/>
      <c r="E389" s="249"/>
      <c r="F389" s="250"/>
      <c r="G389" s="566"/>
      <c r="H389" s="251"/>
      <c r="I389" s="242"/>
    </row>
    <row r="390" spans="1:9" ht="26.25" customHeight="1">
      <c r="A390" s="878">
        <f t="shared" ca="1" si="7"/>
        <v>9</v>
      </c>
      <c r="B390" s="542"/>
      <c r="C390" s="1583"/>
      <c r="D390" s="241"/>
      <c r="E390" s="252"/>
      <c r="F390" s="253"/>
      <c r="G390" s="567"/>
      <c r="H390" s="252"/>
      <c r="I390" s="242"/>
    </row>
    <row r="391" spans="1:9" ht="26.25" customHeight="1">
      <c r="A391" s="878">
        <f t="shared" ca="1" si="7"/>
        <v>10</v>
      </c>
      <c r="B391" s="530"/>
      <c r="C391" s="1582"/>
      <c r="D391" s="241"/>
      <c r="E391" s="249"/>
      <c r="F391" s="250"/>
      <c r="G391" s="566"/>
      <c r="H391" s="251"/>
      <c r="I391" s="242"/>
    </row>
    <row r="392" spans="1:9" ht="26.25" customHeight="1">
      <c r="A392" s="878">
        <f t="shared" ca="1" si="7"/>
        <v>11</v>
      </c>
      <c r="B392" s="542"/>
      <c r="C392" s="1583"/>
      <c r="D392" s="241"/>
      <c r="E392" s="252"/>
      <c r="F392" s="253"/>
      <c r="G392" s="567"/>
      <c r="H392" s="252"/>
      <c r="I392" s="242"/>
    </row>
    <row r="393" spans="1:9" ht="26.25" customHeight="1">
      <c r="A393" s="878">
        <f t="shared" ca="1" si="7"/>
        <v>12</v>
      </c>
      <c r="B393" s="530"/>
      <c r="C393" s="1582"/>
      <c r="D393" s="241"/>
      <c r="E393" s="249"/>
      <c r="F393" s="250"/>
      <c r="G393" s="566"/>
      <c r="H393" s="251"/>
      <c r="I393" s="242"/>
    </row>
    <row r="394" spans="1:9" ht="26.25" customHeight="1">
      <c r="A394" s="878">
        <f t="shared" ca="1" si="7"/>
        <v>13</v>
      </c>
      <c r="B394" s="542"/>
      <c r="C394" s="1583"/>
      <c r="D394" s="241"/>
      <c r="E394" s="252"/>
      <c r="F394" s="253"/>
      <c r="G394" s="567"/>
      <c r="H394" s="252"/>
      <c r="I394" s="242"/>
    </row>
    <row r="395" spans="1:9" ht="26.25" customHeight="1">
      <c r="A395" s="878">
        <f t="shared" ca="1" si="7"/>
        <v>14</v>
      </c>
      <c r="B395" s="530"/>
      <c r="C395" s="1582"/>
      <c r="D395" s="241"/>
      <c r="E395" s="249"/>
      <c r="F395" s="250"/>
      <c r="G395" s="566"/>
      <c r="H395" s="251"/>
      <c r="I395" s="242"/>
    </row>
    <row r="396" spans="1:9" ht="26.25" customHeight="1">
      <c r="A396" s="878">
        <f t="shared" ca="1" si="7"/>
        <v>15</v>
      </c>
      <c r="B396" s="542"/>
      <c r="C396" s="1583"/>
      <c r="D396" s="241"/>
      <c r="E396" s="252"/>
      <c r="F396" s="253"/>
      <c r="G396" s="567"/>
      <c r="H396" s="252"/>
      <c r="I396" s="242"/>
    </row>
    <row r="397" spans="1:9" ht="26.25" customHeight="1">
      <c r="A397" s="878">
        <f t="shared" ca="1" si="7"/>
        <v>16</v>
      </c>
      <c r="B397" s="530"/>
      <c r="C397" s="1582"/>
      <c r="D397" s="241"/>
      <c r="E397" s="249"/>
      <c r="F397" s="250"/>
      <c r="G397" s="566"/>
      <c r="H397" s="251"/>
      <c r="I397" s="242"/>
    </row>
    <row r="398" spans="1:9" ht="26.25" customHeight="1">
      <c r="A398" s="878">
        <f t="shared" ca="1" si="7"/>
        <v>17</v>
      </c>
      <c r="B398" s="542"/>
      <c r="C398" s="1583"/>
      <c r="D398" s="241"/>
      <c r="E398" s="252"/>
      <c r="F398" s="253"/>
      <c r="G398" s="567"/>
      <c r="H398" s="252"/>
      <c r="I398" s="242"/>
    </row>
    <row r="399" spans="1:9" ht="26.25" customHeight="1">
      <c r="A399" s="878">
        <f t="shared" ca="1" si="7"/>
        <v>18</v>
      </c>
      <c r="B399" s="530"/>
      <c r="C399" s="1582"/>
      <c r="D399" s="241"/>
      <c r="E399" s="249"/>
      <c r="F399" s="250"/>
      <c r="G399" s="566"/>
      <c r="H399" s="251"/>
      <c r="I399" s="242"/>
    </row>
    <row r="400" spans="1:9" ht="26.25" customHeight="1">
      <c r="A400" s="878">
        <f t="shared" ca="1" si="7"/>
        <v>19</v>
      </c>
      <c r="B400" s="542"/>
      <c r="C400" s="1583"/>
      <c r="D400" s="241"/>
      <c r="E400" s="252"/>
      <c r="F400" s="253"/>
      <c r="G400" s="567"/>
      <c r="H400" s="252"/>
      <c r="I400" s="242"/>
    </row>
    <row r="401" spans="1:9" ht="26.25" customHeight="1">
      <c r="A401" s="878">
        <f t="shared" ca="1" si="7"/>
        <v>20</v>
      </c>
      <c r="B401" s="530"/>
      <c r="C401" s="1582"/>
      <c r="D401" s="241"/>
      <c r="E401" s="249"/>
      <c r="F401" s="250"/>
      <c r="G401" s="566"/>
      <c r="H401" s="251"/>
      <c r="I401" s="242"/>
    </row>
    <row r="402" spans="1:9" ht="26.25" customHeight="1">
      <c r="A402" s="878">
        <f t="shared" ca="1" si="7"/>
        <v>1</v>
      </c>
      <c r="B402" s="542"/>
      <c r="C402" s="1583"/>
      <c r="D402" s="241"/>
      <c r="E402" s="252"/>
      <c r="F402" s="253"/>
      <c r="G402" s="567"/>
      <c r="H402" s="252"/>
      <c r="I402" s="242"/>
    </row>
    <row r="403" spans="1:9" ht="26.25" customHeight="1">
      <c r="A403" s="878">
        <f t="shared" ca="1" si="7"/>
        <v>2</v>
      </c>
      <c r="B403" s="530"/>
      <c r="C403" s="1582"/>
      <c r="D403" s="241"/>
      <c r="E403" s="249"/>
      <c r="F403" s="250"/>
      <c r="G403" s="566"/>
      <c r="H403" s="251"/>
      <c r="I403" s="242"/>
    </row>
    <row r="404" spans="1:9" ht="26.25" customHeight="1">
      <c r="A404" s="878">
        <f t="shared" ca="1" si="7"/>
        <v>3</v>
      </c>
      <c r="B404" s="542"/>
      <c r="C404" s="1583"/>
      <c r="D404" s="241"/>
      <c r="E404" s="252"/>
      <c r="F404" s="253"/>
      <c r="G404" s="567"/>
      <c r="H404" s="252"/>
      <c r="I404" s="242"/>
    </row>
    <row r="405" spans="1:9" ht="26.25" customHeight="1">
      <c r="A405" s="878">
        <f t="shared" ca="1" si="7"/>
        <v>4</v>
      </c>
      <c r="B405" s="530"/>
      <c r="C405" s="1582"/>
      <c r="D405" s="241"/>
      <c r="E405" s="249"/>
      <c r="F405" s="250"/>
      <c r="G405" s="566"/>
      <c r="H405" s="251"/>
      <c r="I405" s="242"/>
    </row>
    <row r="406" spans="1:9" ht="26.25" customHeight="1">
      <c r="A406" s="878">
        <f t="shared" ca="1" si="7"/>
        <v>5</v>
      </c>
      <c r="B406" s="542"/>
      <c r="C406" s="1583"/>
      <c r="D406" s="241"/>
      <c r="E406" s="252"/>
      <c r="F406" s="253"/>
      <c r="G406" s="567"/>
      <c r="H406" s="252"/>
      <c r="I406" s="242"/>
    </row>
    <row r="407" spans="1:9" ht="26.25" customHeight="1">
      <c r="A407" s="878">
        <f t="shared" ca="1" si="7"/>
        <v>6</v>
      </c>
      <c r="B407" s="530"/>
      <c r="C407" s="1582"/>
      <c r="D407" s="241"/>
      <c r="E407" s="249"/>
      <c r="F407" s="250"/>
      <c r="G407" s="566"/>
      <c r="H407" s="251"/>
      <c r="I407" s="242"/>
    </row>
    <row r="408" spans="1:9" ht="26.25" customHeight="1">
      <c r="A408" s="878">
        <f t="shared" ca="1" si="7"/>
        <v>7</v>
      </c>
      <c r="B408" s="542"/>
      <c r="C408" s="1583"/>
      <c r="D408" s="241"/>
      <c r="E408" s="252"/>
      <c r="F408" s="253"/>
      <c r="G408" s="567"/>
      <c r="H408" s="252"/>
      <c r="I408" s="242"/>
    </row>
    <row r="409" spans="1:9" ht="26.25" customHeight="1">
      <c r="A409" s="878">
        <f t="shared" ca="1" si="7"/>
        <v>8</v>
      </c>
      <c r="B409" s="530"/>
      <c r="C409" s="1582"/>
      <c r="D409" s="241"/>
      <c r="E409" s="249"/>
      <c r="F409" s="250"/>
      <c r="G409" s="566"/>
      <c r="H409" s="251"/>
      <c r="I409" s="242"/>
    </row>
    <row r="410" spans="1:9" ht="26.25" customHeight="1">
      <c r="A410" s="878">
        <f t="shared" ca="1" si="7"/>
        <v>9</v>
      </c>
      <c r="B410" s="542"/>
      <c r="C410" s="1583"/>
      <c r="D410" s="241"/>
      <c r="E410" s="252"/>
      <c r="F410" s="253"/>
      <c r="G410" s="567"/>
      <c r="H410" s="252"/>
      <c r="I410" s="242"/>
    </row>
    <row r="411" spans="1:9" ht="26.25" customHeight="1">
      <c r="A411" s="878">
        <f t="shared" ca="1" si="7"/>
        <v>10</v>
      </c>
      <c r="B411" s="530"/>
      <c r="C411" s="1582"/>
      <c r="D411" s="241"/>
      <c r="E411" s="249"/>
      <c r="F411" s="250"/>
      <c r="G411" s="566"/>
      <c r="H411" s="251"/>
      <c r="I411" s="242"/>
    </row>
    <row r="412" spans="1:9" ht="26.25" customHeight="1">
      <c r="A412" s="878">
        <f t="shared" ca="1" si="7"/>
        <v>11</v>
      </c>
      <c r="B412" s="542"/>
      <c r="C412" s="1583"/>
      <c r="D412" s="241"/>
      <c r="E412" s="252"/>
      <c r="F412" s="253"/>
      <c r="G412" s="567"/>
      <c r="H412" s="252"/>
      <c r="I412" s="242"/>
    </row>
    <row r="413" spans="1:9" ht="26.25" customHeight="1">
      <c r="A413" s="878">
        <f t="shared" ca="1" si="7"/>
        <v>12</v>
      </c>
      <c r="B413" s="530"/>
      <c r="C413" s="1582"/>
      <c r="D413" s="241"/>
      <c r="E413" s="249"/>
      <c r="F413" s="250"/>
      <c r="G413" s="566"/>
      <c r="H413" s="251"/>
      <c r="I413" s="242"/>
    </row>
    <row r="414" spans="1:9" ht="26.25" customHeight="1">
      <c r="A414" s="878">
        <f t="shared" ca="1" si="7"/>
        <v>13</v>
      </c>
      <c r="B414" s="542"/>
      <c r="C414" s="1583"/>
      <c r="D414" s="241"/>
      <c r="E414" s="252"/>
      <c r="F414" s="253"/>
      <c r="G414" s="567"/>
      <c r="H414" s="252"/>
      <c r="I414" s="242"/>
    </row>
    <row r="415" spans="1:9" ht="26.25" customHeight="1">
      <c r="A415" s="878">
        <f t="shared" ca="1" si="7"/>
        <v>14</v>
      </c>
      <c r="B415" s="530"/>
      <c r="C415" s="1582"/>
      <c r="D415" s="241"/>
      <c r="E415" s="249"/>
      <c r="F415" s="250"/>
      <c r="G415" s="566"/>
      <c r="H415" s="251"/>
      <c r="I415" s="242"/>
    </row>
    <row r="416" spans="1:9" ht="26.25" customHeight="1">
      <c r="A416" s="878">
        <f t="shared" ca="1" si="7"/>
        <v>15</v>
      </c>
      <c r="B416" s="542"/>
      <c r="C416" s="1583"/>
      <c r="D416" s="241"/>
      <c r="E416" s="252"/>
      <c r="F416" s="253"/>
      <c r="G416" s="567"/>
      <c r="H416" s="252"/>
      <c r="I416" s="242"/>
    </row>
    <row r="417" spans="1:9" ht="26.25" customHeight="1">
      <c r="A417" s="878">
        <f t="shared" ca="1" si="7"/>
        <v>16</v>
      </c>
      <c r="B417" s="530"/>
      <c r="C417" s="1582"/>
      <c r="D417" s="241"/>
      <c r="E417" s="249"/>
      <c r="F417" s="250"/>
      <c r="G417" s="566"/>
      <c r="H417" s="251"/>
      <c r="I417" s="242"/>
    </row>
    <row r="418" spans="1:9" ht="26.25" customHeight="1">
      <c r="A418" s="878">
        <f t="shared" ca="1" si="7"/>
        <v>17</v>
      </c>
      <c r="B418" s="542"/>
      <c r="C418" s="1583"/>
      <c r="D418" s="241"/>
      <c r="E418" s="252"/>
      <c r="F418" s="253"/>
      <c r="G418" s="567"/>
      <c r="H418" s="252"/>
      <c r="I418" s="242"/>
    </row>
    <row r="419" spans="1:9" ht="26.25" customHeight="1">
      <c r="A419" s="878">
        <f t="shared" ca="1" si="7"/>
        <v>18</v>
      </c>
      <c r="B419" s="530"/>
      <c r="C419" s="1582"/>
      <c r="D419" s="241"/>
      <c r="E419" s="249"/>
      <c r="F419" s="250"/>
      <c r="G419" s="566"/>
      <c r="H419" s="251"/>
      <c r="I419" s="242"/>
    </row>
    <row r="420" spans="1:9" ht="26.25" customHeight="1">
      <c r="A420" s="878">
        <f t="shared" ca="1" si="7"/>
        <v>19</v>
      </c>
      <c r="B420" s="542"/>
      <c r="C420" s="1583"/>
      <c r="D420" s="241"/>
      <c r="E420" s="252"/>
      <c r="F420" s="253"/>
      <c r="G420" s="567"/>
      <c r="H420" s="252"/>
      <c r="I420" s="242"/>
    </row>
    <row r="421" spans="1:9" ht="26.25" customHeight="1">
      <c r="A421" s="878">
        <f t="shared" ca="1" si="7"/>
        <v>20</v>
      </c>
      <c r="B421" s="530"/>
      <c r="C421" s="1582"/>
      <c r="D421" s="241"/>
      <c r="E421" s="249"/>
      <c r="F421" s="250"/>
      <c r="G421" s="566"/>
      <c r="H421" s="251"/>
      <c r="I421" s="242"/>
    </row>
    <row r="422" spans="1:9" ht="26.25" customHeight="1">
      <c r="A422" s="878">
        <f t="shared" ca="1" si="7"/>
        <v>1</v>
      </c>
      <c r="B422" s="542"/>
      <c r="C422" s="1583"/>
      <c r="D422" s="241"/>
      <c r="E422" s="252"/>
      <c r="F422" s="253"/>
      <c r="G422" s="567"/>
      <c r="H422" s="252"/>
      <c r="I422" s="242"/>
    </row>
    <row r="423" spans="1:9" ht="26.25" customHeight="1">
      <c r="A423" s="878">
        <f t="shared" ca="1" si="7"/>
        <v>2</v>
      </c>
      <c r="B423" s="530"/>
      <c r="C423" s="1582"/>
      <c r="D423" s="241"/>
      <c r="E423" s="249"/>
      <c r="F423" s="250"/>
      <c r="G423" s="566"/>
      <c r="H423" s="251"/>
      <c r="I423" s="242"/>
    </row>
    <row r="424" spans="1:9" ht="26.25" customHeight="1">
      <c r="A424" s="878">
        <f t="shared" ca="1" si="7"/>
        <v>3</v>
      </c>
      <c r="B424" s="542"/>
      <c r="C424" s="1583"/>
      <c r="D424" s="241"/>
      <c r="E424" s="252"/>
      <c r="F424" s="253"/>
      <c r="G424" s="567"/>
      <c r="H424" s="252"/>
      <c r="I424" s="242"/>
    </row>
    <row r="425" spans="1:9" ht="26.25" customHeight="1">
      <c r="A425" s="878">
        <f t="shared" ca="1" si="7"/>
        <v>4</v>
      </c>
      <c r="B425" s="530"/>
      <c r="C425" s="1582"/>
      <c r="D425" s="241"/>
      <c r="E425" s="249"/>
      <c r="F425" s="250"/>
      <c r="G425" s="566"/>
      <c r="H425" s="251"/>
      <c r="I425" s="242"/>
    </row>
    <row r="426" spans="1:9" ht="26.25" customHeight="1">
      <c r="A426" s="878">
        <f t="shared" ca="1" si="7"/>
        <v>5</v>
      </c>
      <c r="B426" s="542"/>
      <c r="C426" s="1583"/>
      <c r="D426" s="241"/>
      <c r="E426" s="252"/>
      <c r="F426" s="253"/>
      <c r="G426" s="567"/>
      <c r="H426" s="252"/>
      <c r="I426" s="242"/>
    </row>
    <row r="427" spans="1:9" ht="26.25" customHeight="1">
      <c r="A427" s="878">
        <f t="shared" ca="1" si="7"/>
        <v>6</v>
      </c>
      <c r="B427" s="530"/>
      <c r="C427" s="1582"/>
      <c r="D427" s="241"/>
      <c r="E427" s="249"/>
      <c r="F427" s="250"/>
      <c r="G427" s="566"/>
      <c r="H427" s="251"/>
      <c r="I427" s="242"/>
    </row>
    <row r="428" spans="1:9" ht="26.25" customHeight="1">
      <c r="A428" s="878">
        <f t="shared" ca="1" si="7"/>
        <v>7</v>
      </c>
      <c r="B428" s="542"/>
      <c r="C428" s="1583"/>
      <c r="D428" s="241"/>
      <c r="E428" s="252"/>
      <c r="F428" s="253"/>
      <c r="G428" s="567"/>
      <c r="H428" s="252"/>
      <c r="I428" s="242"/>
    </row>
    <row r="429" spans="1:9" ht="26.25" customHeight="1">
      <c r="A429" s="878">
        <f t="shared" ca="1" si="7"/>
        <v>8</v>
      </c>
      <c r="B429" s="530"/>
      <c r="C429" s="1582"/>
      <c r="D429" s="241"/>
      <c r="E429" s="249"/>
      <c r="F429" s="250"/>
      <c r="G429" s="566"/>
      <c r="H429" s="251"/>
      <c r="I429" s="242"/>
    </row>
    <row r="430" spans="1:9" ht="26.25" customHeight="1">
      <c r="A430" s="878">
        <f t="shared" ca="1" si="7"/>
        <v>9</v>
      </c>
      <c r="B430" s="542"/>
      <c r="C430" s="1583"/>
      <c r="D430" s="241"/>
      <c r="E430" s="252"/>
      <c r="F430" s="253"/>
      <c r="G430" s="567"/>
      <c r="H430" s="252"/>
      <c r="I430" s="242"/>
    </row>
    <row r="431" spans="1:9" ht="26.25" customHeight="1">
      <c r="A431" s="878">
        <f t="shared" ca="1" si="7"/>
        <v>10</v>
      </c>
      <c r="B431" s="530"/>
      <c r="C431" s="1582"/>
      <c r="D431" s="241"/>
      <c r="E431" s="249"/>
      <c r="F431" s="250"/>
      <c r="G431" s="566"/>
      <c r="H431" s="251"/>
      <c r="I431" s="242"/>
    </row>
    <row r="432" spans="1:9" ht="26.25" customHeight="1">
      <c r="A432" s="878">
        <f t="shared" ca="1" si="7"/>
        <v>11</v>
      </c>
      <c r="B432" s="542"/>
      <c r="C432" s="1583"/>
      <c r="D432" s="241"/>
      <c r="E432" s="252"/>
      <c r="F432" s="253"/>
      <c r="G432" s="567"/>
      <c r="H432" s="252"/>
      <c r="I432" s="242"/>
    </row>
    <row r="433" spans="1:9" ht="26.25" customHeight="1">
      <c r="A433" s="878">
        <f t="shared" ca="1" si="7"/>
        <v>12</v>
      </c>
      <c r="B433" s="530"/>
      <c r="C433" s="1582"/>
      <c r="D433" s="241"/>
      <c r="E433" s="249"/>
      <c r="F433" s="250"/>
      <c r="G433" s="566"/>
      <c r="H433" s="251"/>
      <c r="I433" s="242"/>
    </row>
    <row r="434" spans="1:9" ht="26.25" customHeight="1">
      <c r="A434" s="878">
        <f t="shared" ca="1" si="7"/>
        <v>13</v>
      </c>
      <c r="B434" s="542"/>
      <c r="C434" s="1583"/>
      <c r="D434" s="241"/>
      <c r="E434" s="252"/>
      <c r="F434" s="253"/>
      <c r="G434" s="567"/>
      <c r="H434" s="252"/>
      <c r="I434" s="242"/>
    </row>
    <row r="435" spans="1:9" ht="26.25" customHeight="1">
      <c r="A435" s="878">
        <f t="shared" ca="1" si="7"/>
        <v>14</v>
      </c>
      <c r="B435" s="530"/>
      <c r="C435" s="1582"/>
      <c r="D435" s="241"/>
      <c r="E435" s="249"/>
      <c r="F435" s="250"/>
      <c r="G435" s="566"/>
      <c r="H435" s="251"/>
      <c r="I435" s="242"/>
    </row>
    <row r="436" spans="1:9" ht="26.25" customHeight="1">
      <c r="A436" s="878">
        <f t="shared" ca="1" si="7"/>
        <v>15</v>
      </c>
      <c r="B436" s="542"/>
      <c r="C436" s="1583"/>
      <c r="D436" s="241"/>
      <c r="E436" s="252"/>
      <c r="F436" s="253"/>
      <c r="G436" s="567"/>
      <c r="H436" s="252"/>
      <c r="I436" s="242"/>
    </row>
    <row r="437" spans="1:9" ht="26.25" customHeight="1">
      <c r="A437" s="878">
        <f t="shared" ca="1" si="7"/>
        <v>16</v>
      </c>
      <c r="B437" s="530"/>
      <c r="C437" s="1582"/>
      <c r="D437" s="241"/>
      <c r="E437" s="249"/>
      <c r="F437" s="250"/>
      <c r="G437" s="566"/>
      <c r="H437" s="251"/>
      <c r="I437" s="242"/>
    </row>
    <row r="438" spans="1:9" ht="26.25" customHeight="1">
      <c r="A438" s="878">
        <f t="shared" ca="1" si="7"/>
        <v>17</v>
      </c>
      <c r="B438" s="542"/>
      <c r="C438" s="1583"/>
      <c r="D438" s="241"/>
      <c r="E438" s="252"/>
      <c r="F438" s="253"/>
      <c r="G438" s="567"/>
      <c r="H438" s="252"/>
      <c r="I438" s="242"/>
    </row>
    <row r="439" spans="1:9" ht="26.25" customHeight="1">
      <c r="A439" s="878">
        <f t="shared" ca="1" si="7"/>
        <v>18</v>
      </c>
      <c r="B439" s="530"/>
      <c r="C439" s="1582"/>
      <c r="D439" s="241"/>
      <c r="E439" s="249"/>
      <c r="F439" s="250"/>
      <c r="G439" s="566"/>
      <c r="H439" s="251"/>
      <c r="I439" s="242"/>
    </row>
    <row r="440" spans="1:9" ht="26.25" customHeight="1">
      <c r="A440" s="878">
        <f t="shared" ca="1" si="7"/>
        <v>19</v>
      </c>
      <c r="B440" s="542"/>
      <c r="C440" s="1583"/>
      <c r="D440" s="241"/>
      <c r="E440" s="252"/>
      <c r="F440" s="253"/>
      <c r="G440" s="567"/>
      <c r="H440" s="252"/>
      <c r="I440" s="242"/>
    </row>
    <row r="441" spans="1:9" ht="26.25" customHeight="1">
      <c r="A441" s="878">
        <f t="shared" ca="1" si="7"/>
        <v>20</v>
      </c>
      <c r="B441" s="530"/>
      <c r="C441" s="1582"/>
      <c r="D441" s="241"/>
      <c r="E441" s="249"/>
      <c r="F441" s="250"/>
      <c r="G441" s="566"/>
      <c r="H441" s="251"/>
      <c r="I441" s="244"/>
    </row>
    <row r="442" spans="1:9" ht="26.25" customHeight="1">
      <c r="A442" s="878">
        <f t="shared" ca="1" si="7"/>
        <v>1</v>
      </c>
      <c r="B442" s="542"/>
      <c r="C442" s="1583"/>
      <c r="D442" s="241"/>
      <c r="E442" s="252"/>
      <c r="F442" s="253"/>
      <c r="G442" s="567"/>
      <c r="H442" s="252"/>
      <c r="I442" s="243"/>
    </row>
    <row r="443" spans="1:9" ht="26.25" customHeight="1">
      <c r="A443" s="878">
        <f t="shared" ca="1" si="7"/>
        <v>2</v>
      </c>
      <c r="B443" s="530"/>
      <c r="C443" s="1582"/>
      <c r="D443" s="241"/>
      <c r="E443" s="249"/>
      <c r="F443" s="250"/>
      <c r="G443" s="566"/>
      <c r="H443" s="251"/>
      <c r="I443" s="242"/>
    </row>
    <row r="444" spans="1:9" ht="26.25" customHeight="1">
      <c r="A444" s="878">
        <f t="shared" ca="1" si="7"/>
        <v>3</v>
      </c>
      <c r="B444" s="542"/>
      <c r="C444" s="1583"/>
      <c r="D444" s="241"/>
      <c r="E444" s="252"/>
      <c r="F444" s="253"/>
      <c r="G444" s="567"/>
      <c r="H444" s="252"/>
      <c r="I444" s="242"/>
    </row>
    <row r="445" spans="1:9" ht="26.25" customHeight="1">
      <c r="A445" s="878">
        <f t="shared" ca="1" si="7"/>
        <v>4</v>
      </c>
      <c r="B445" s="530"/>
      <c r="C445" s="1582"/>
      <c r="D445" s="241"/>
      <c r="E445" s="249"/>
      <c r="F445" s="250"/>
      <c r="G445" s="566"/>
      <c r="H445" s="251"/>
      <c r="I445" s="242"/>
    </row>
    <row r="446" spans="1:9" ht="26.25" customHeight="1">
      <c r="A446" s="878">
        <f t="shared" ca="1" si="7"/>
        <v>5</v>
      </c>
      <c r="B446" s="542"/>
      <c r="C446" s="1583"/>
      <c r="D446" s="241"/>
      <c r="E446" s="252"/>
      <c r="F446" s="253"/>
      <c r="G446" s="567"/>
      <c r="H446" s="252"/>
      <c r="I446" s="242"/>
    </row>
    <row r="447" spans="1:9" ht="26.25" customHeight="1">
      <c r="A447" s="878">
        <f t="shared" ca="1" si="7"/>
        <v>6</v>
      </c>
      <c r="B447" s="530"/>
      <c r="C447" s="1582"/>
      <c r="D447" s="241"/>
      <c r="E447" s="249"/>
      <c r="F447" s="250"/>
      <c r="G447" s="566"/>
      <c r="H447" s="251"/>
      <c r="I447" s="242"/>
    </row>
    <row r="448" spans="1:9" ht="26.25" customHeight="1">
      <c r="A448" s="878">
        <f t="shared" ca="1" si="7"/>
        <v>7</v>
      </c>
      <c r="B448" s="542"/>
      <c r="C448" s="1583"/>
      <c r="D448" s="241"/>
      <c r="E448" s="252"/>
      <c r="F448" s="253"/>
      <c r="G448" s="567"/>
      <c r="H448" s="252"/>
      <c r="I448" s="242"/>
    </row>
    <row r="449" spans="1:9" ht="26.25" customHeight="1">
      <c r="A449" s="878">
        <f t="shared" ca="1" si="7"/>
        <v>8</v>
      </c>
      <c r="B449" s="530"/>
      <c r="C449" s="1582"/>
      <c r="D449" s="241"/>
      <c r="E449" s="249"/>
      <c r="F449" s="250"/>
      <c r="G449" s="566"/>
      <c r="H449" s="251"/>
      <c r="I449" s="242"/>
    </row>
    <row r="450" spans="1:9" ht="26.25" customHeight="1">
      <c r="A450" s="878">
        <f t="shared" ca="1" si="7"/>
        <v>9</v>
      </c>
      <c r="B450" s="542"/>
      <c r="C450" s="1583"/>
      <c r="D450" s="241"/>
      <c r="E450" s="252"/>
      <c r="F450" s="253"/>
      <c r="G450" s="567"/>
      <c r="H450" s="252"/>
      <c r="I450" s="242"/>
    </row>
    <row r="451" spans="1:9" ht="26.25" customHeight="1">
      <c r="A451" s="878">
        <f t="shared" ca="1" si="7"/>
        <v>10</v>
      </c>
      <c r="B451" s="530"/>
      <c r="C451" s="1582"/>
      <c r="D451" s="241"/>
      <c r="E451" s="249"/>
      <c r="F451" s="250"/>
      <c r="G451" s="566"/>
      <c r="H451" s="251"/>
      <c r="I451" s="242"/>
    </row>
    <row r="452" spans="1:9" ht="26.25" customHeight="1">
      <c r="A452" s="878">
        <f t="shared" ca="1" si="7"/>
        <v>11</v>
      </c>
      <c r="B452" s="542"/>
      <c r="C452" s="1583"/>
      <c r="D452" s="241"/>
      <c r="E452" s="252"/>
      <c r="F452" s="253"/>
      <c r="G452" s="567"/>
      <c r="H452" s="252"/>
      <c r="I452" s="242"/>
    </row>
    <row r="453" spans="1:9" ht="26.25" customHeight="1">
      <c r="A453" s="878">
        <f t="shared" ref="A453:A516" ca="1" si="8">MOD((CELL("ROW",C453)-2),$A$1)+1</f>
        <v>12</v>
      </c>
      <c r="B453" s="530"/>
      <c r="C453" s="1582"/>
      <c r="D453" s="241"/>
      <c r="E453" s="249"/>
      <c r="F453" s="250"/>
      <c r="G453" s="566"/>
      <c r="H453" s="251"/>
      <c r="I453" s="242"/>
    </row>
    <row r="454" spans="1:9" ht="26.25" customHeight="1">
      <c r="A454" s="878">
        <f t="shared" ca="1" si="8"/>
        <v>13</v>
      </c>
      <c r="B454" s="542"/>
      <c r="C454" s="1583"/>
      <c r="D454" s="241"/>
      <c r="E454" s="252"/>
      <c r="F454" s="253"/>
      <c r="G454" s="567"/>
      <c r="H454" s="252"/>
      <c r="I454" s="242"/>
    </row>
    <row r="455" spans="1:9" ht="26.25" customHeight="1">
      <c r="A455" s="878">
        <f t="shared" ca="1" si="8"/>
        <v>14</v>
      </c>
      <c r="B455" s="530"/>
      <c r="C455" s="1582"/>
      <c r="D455" s="241"/>
      <c r="E455" s="249"/>
      <c r="F455" s="250"/>
      <c r="G455" s="566"/>
      <c r="H455" s="251"/>
      <c r="I455" s="242"/>
    </row>
    <row r="456" spans="1:9" ht="26.25" customHeight="1">
      <c r="A456" s="878">
        <f t="shared" ca="1" si="8"/>
        <v>15</v>
      </c>
      <c r="B456" s="542"/>
      <c r="C456" s="1583"/>
      <c r="D456" s="241"/>
      <c r="E456" s="252"/>
      <c r="F456" s="253"/>
      <c r="G456" s="567"/>
      <c r="H456" s="252"/>
      <c r="I456" s="242"/>
    </row>
    <row r="457" spans="1:9" ht="26.25" customHeight="1">
      <c r="A457" s="878">
        <f t="shared" ca="1" si="8"/>
        <v>16</v>
      </c>
      <c r="B457" s="530"/>
      <c r="C457" s="1582"/>
      <c r="D457" s="241"/>
      <c r="E457" s="249"/>
      <c r="F457" s="250"/>
      <c r="G457" s="566"/>
      <c r="H457" s="251"/>
      <c r="I457" s="242"/>
    </row>
    <row r="458" spans="1:9" ht="26.25" customHeight="1">
      <c r="A458" s="878">
        <f t="shared" ca="1" si="8"/>
        <v>17</v>
      </c>
      <c r="B458" s="542"/>
      <c r="C458" s="1583"/>
      <c r="D458" s="241"/>
      <c r="E458" s="252"/>
      <c r="F458" s="253"/>
      <c r="G458" s="567"/>
      <c r="H458" s="252"/>
      <c r="I458" s="242"/>
    </row>
    <row r="459" spans="1:9" ht="26.25" customHeight="1">
      <c r="A459" s="878">
        <f t="shared" ca="1" si="8"/>
        <v>18</v>
      </c>
      <c r="B459" s="530"/>
      <c r="C459" s="1582"/>
      <c r="D459" s="241"/>
      <c r="E459" s="249"/>
      <c r="F459" s="250"/>
      <c r="G459" s="566"/>
      <c r="H459" s="251"/>
      <c r="I459" s="242"/>
    </row>
    <row r="460" spans="1:9" ht="26.25" customHeight="1">
      <c r="A460" s="878">
        <f t="shared" ca="1" si="8"/>
        <v>19</v>
      </c>
      <c r="B460" s="542"/>
      <c r="C460" s="1583"/>
      <c r="D460" s="241"/>
      <c r="E460" s="252"/>
      <c r="F460" s="253"/>
      <c r="G460" s="567"/>
      <c r="H460" s="252"/>
      <c r="I460" s="242"/>
    </row>
    <row r="461" spans="1:9" ht="26.25" customHeight="1">
      <c r="A461" s="878">
        <f t="shared" ca="1" si="8"/>
        <v>20</v>
      </c>
      <c r="B461" s="530"/>
      <c r="C461" s="1582"/>
      <c r="D461" s="241"/>
      <c r="E461" s="249"/>
      <c r="F461" s="250"/>
      <c r="G461" s="566"/>
      <c r="H461" s="251"/>
      <c r="I461" s="242"/>
    </row>
    <row r="462" spans="1:9" ht="26.25" customHeight="1">
      <c r="A462" s="878">
        <f t="shared" ca="1" si="8"/>
        <v>1</v>
      </c>
      <c r="B462" s="542"/>
      <c r="C462" s="1583"/>
      <c r="D462" s="241"/>
      <c r="E462" s="252"/>
      <c r="F462" s="253"/>
      <c r="G462" s="567"/>
      <c r="H462" s="252"/>
      <c r="I462" s="242"/>
    </row>
    <row r="463" spans="1:9" ht="26.25" customHeight="1">
      <c r="A463" s="878">
        <f t="shared" ca="1" si="8"/>
        <v>2</v>
      </c>
      <c r="B463" s="530"/>
      <c r="C463" s="1582"/>
      <c r="D463" s="241"/>
      <c r="E463" s="249"/>
      <c r="F463" s="250"/>
      <c r="G463" s="566"/>
      <c r="H463" s="251"/>
      <c r="I463" s="242"/>
    </row>
    <row r="464" spans="1:9" ht="26.25" customHeight="1">
      <c r="A464" s="878">
        <f t="shared" ca="1" si="8"/>
        <v>3</v>
      </c>
      <c r="B464" s="542"/>
      <c r="C464" s="1583"/>
      <c r="D464" s="241"/>
      <c r="E464" s="252"/>
      <c r="F464" s="253"/>
      <c r="G464" s="567"/>
      <c r="H464" s="252"/>
      <c r="I464" s="242"/>
    </row>
    <row r="465" spans="1:9" ht="26.25" customHeight="1">
      <c r="A465" s="878">
        <f t="shared" ca="1" si="8"/>
        <v>4</v>
      </c>
      <c r="B465" s="530"/>
      <c r="C465" s="1582"/>
      <c r="D465" s="241"/>
      <c r="E465" s="249"/>
      <c r="F465" s="250"/>
      <c r="G465" s="566"/>
      <c r="H465" s="251"/>
      <c r="I465" s="242"/>
    </row>
    <row r="466" spans="1:9" ht="26.25" customHeight="1">
      <c r="A466" s="878">
        <f t="shared" ca="1" si="8"/>
        <v>5</v>
      </c>
      <c r="B466" s="542"/>
      <c r="C466" s="1583"/>
      <c r="D466" s="241"/>
      <c r="E466" s="252"/>
      <c r="F466" s="253"/>
      <c r="G466" s="567"/>
      <c r="H466" s="252"/>
      <c r="I466" s="242"/>
    </row>
    <row r="467" spans="1:9" ht="26.25" customHeight="1">
      <c r="A467" s="878">
        <f t="shared" ca="1" si="8"/>
        <v>6</v>
      </c>
      <c r="B467" s="530"/>
      <c r="C467" s="1582"/>
      <c r="D467" s="241"/>
      <c r="E467" s="249"/>
      <c r="F467" s="250"/>
      <c r="G467" s="566"/>
      <c r="H467" s="251"/>
      <c r="I467" s="242"/>
    </row>
    <row r="468" spans="1:9" ht="26.25" customHeight="1">
      <c r="A468" s="878">
        <f t="shared" ca="1" si="8"/>
        <v>7</v>
      </c>
      <c r="B468" s="542"/>
      <c r="C468" s="1583"/>
      <c r="D468" s="241"/>
      <c r="E468" s="252"/>
      <c r="F468" s="253"/>
      <c r="G468" s="567"/>
      <c r="H468" s="252"/>
      <c r="I468" s="242"/>
    </row>
    <row r="469" spans="1:9" ht="26.25" customHeight="1">
      <c r="A469" s="878">
        <f t="shared" ca="1" si="8"/>
        <v>8</v>
      </c>
      <c r="B469" s="530"/>
      <c r="C469" s="1582"/>
      <c r="D469" s="241"/>
      <c r="E469" s="249"/>
      <c r="F469" s="250"/>
      <c r="G469" s="566"/>
      <c r="H469" s="251"/>
      <c r="I469" s="242"/>
    </row>
    <row r="470" spans="1:9" ht="26.25" customHeight="1">
      <c r="A470" s="878">
        <f t="shared" ca="1" si="8"/>
        <v>9</v>
      </c>
      <c r="B470" s="542"/>
      <c r="C470" s="1583"/>
      <c r="D470" s="241"/>
      <c r="E470" s="252"/>
      <c r="F470" s="253"/>
      <c r="G470" s="567"/>
      <c r="H470" s="252"/>
      <c r="I470" s="242"/>
    </row>
    <row r="471" spans="1:9" ht="26.25" customHeight="1">
      <c r="A471" s="878">
        <f t="shared" ca="1" si="8"/>
        <v>10</v>
      </c>
      <c r="B471" s="530"/>
      <c r="C471" s="1582"/>
      <c r="D471" s="241"/>
      <c r="E471" s="249"/>
      <c r="F471" s="250"/>
      <c r="G471" s="566"/>
      <c r="H471" s="251"/>
      <c r="I471" s="242"/>
    </row>
    <row r="472" spans="1:9" ht="26.25" customHeight="1">
      <c r="A472" s="878">
        <f t="shared" ca="1" si="8"/>
        <v>11</v>
      </c>
      <c r="B472" s="542"/>
      <c r="C472" s="1583"/>
      <c r="D472" s="241"/>
      <c r="E472" s="252"/>
      <c r="F472" s="253"/>
      <c r="G472" s="567"/>
      <c r="H472" s="252"/>
      <c r="I472" s="242"/>
    </row>
    <row r="473" spans="1:9" ht="26.25" customHeight="1">
      <c r="A473" s="878">
        <f t="shared" ca="1" si="8"/>
        <v>12</v>
      </c>
      <c r="B473" s="530"/>
      <c r="C473" s="1582"/>
      <c r="D473" s="241"/>
      <c r="E473" s="249"/>
      <c r="F473" s="250"/>
      <c r="G473" s="566"/>
      <c r="H473" s="251"/>
      <c r="I473" s="242"/>
    </row>
    <row r="474" spans="1:9" ht="26.25" customHeight="1">
      <c r="A474" s="878">
        <f t="shared" ca="1" si="8"/>
        <v>13</v>
      </c>
      <c r="B474" s="542"/>
      <c r="C474" s="1583"/>
      <c r="D474" s="241"/>
      <c r="E474" s="252"/>
      <c r="F474" s="253"/>
      <c r="G474" s="567"/>
      <c r="H474" s="252"/>
      <c r="I474" s="242"/>
    </row>
    <row r="475" spans="1:9" ht="26.25" customHeight="1">
      <c r="A475" s="878">
        <f t="shared" ca="1" si="8"/>
        <v>14</v>
      </c>
      <c r="B475" s="530"/>
      <c r="C475" s="1582"/>
      <c r="D475" s="241"/>
      <c r="E475" s="249"/>
      <c r="F475" s="250"/>
      <c r="G475" s="566"/>
      <c r="H475" s="251"/>
      <c r="I475" s="242"/>
    </row>
    <row r="476" spans="1:9" ht="26.25" customHeight="1">
      <c r="A476" s="878">
        <f t="shared" ca="1" si="8"/>
        <v>15</v>
      </c>
      <c r="B476" s="542"/>
      <c r="C476" s="1583"/>
      <c r="D476" s="241"/>
      <c r="E476" s="252"/>
      <c r="F476" s="253"/>
      <c r="G476" s="567"/>
      <c r="H476" s="252"/>
      <c r="I476" s="242"/>
    </row>
    <row r="477" spans="1:9" ht="26.25" customHeight="1">
      <c r="A477" s="878">
        <f t="shared" ca="1" si="8"/>
        <v>16</v>
      </c>
      <c r="B477" s="530"/>
      <c r="C477" s="1582"/>
      <c r="D477" s="241"/>
      <c r="E477" s="249"/>
      <c r="F477" s="250"/>
      <c r="G477" s="566"/>
      <c r="H477" s="251"/>
      <c r="I477" s="242"/>
    </row>
    <row r="478" spans="1:9" ht="26.25" customHeight="1">
      <c r="A478" s="878">
        <f t="shared" ca="1" si="8"/>
        <v>17</v>
      </c>
      <c r="B478" s="542"/>
      <c r="C478" s="1583"/>
      <c r="D478" s="241"/>
      <c r="E478" s="252"/>
      <c r="F478" s="253"/>
      <c r="G478" s="567"/>
      <c r="H478" s="252"/>
      <c r="I478" s="242"/>
    </row>
    <row r="479" spans="1:9" ht="26.25" customHeight="1">
      <c r="A479" s="878">
        <f t="shared" ca="1" si="8"/>
        <v>18</v>
      </c>
      <c r="B479" s="530"/>
      <c r="C479" s="1582"/>
      <c r="D479" s="241"/>
      <c r="E479" s="249"/>
      <c r="F479" s="250"/>
      <c r="G479" s="566"/>
      <c r="H479" s="251"/>
      <c r="I479" s="242"/>
    </row>
    <row r="480" spans="1:9" ht="26.25" customHeight="1">
      <c r="A480" s="878">
        <f t="shared" ca="1" si="8"/>
        <v>19</v>
      </c>
      <c r="B480" s="542"/>
      <c r="C480" s="1583"/>
      <c r="D480" s="241"/>
      <c r="E480" s="252"/>
      <c r="F480" s="253"/>
      <c r="G480" s="567"/>
      <c r="H480" s="252"/>
      <c r="I480" s="242"/>
    </row>
    <row r="481" spans="1:9" ht="26.25" customHeight="1">
      <c r="A481" s="878">
        <f t="shared" ca="1" si="8"/>
        <v>20</v>
      </c>
      <c r="B481" s="530"/>
      <c r="C481" s="1582"/>
      <c r="D481" s="241"/>
      <c r="E481" s="249"/>
      <c r="F481" s="250"/>
      <c r="G481" s="566"/>
      <c r="H481" s="251"/>
      <c r="I481" s="242"/>
    </row>
    <row r="482" spans="1:9" ht="26.25" customHeight="1">
      <c r="A482" s="878">
        <f t="shared" ca="1" si="8"/>
        <v>1</v>
      </c>
      <c r="B482" s="542"/>
      <c r="C482" s="1583"/>
      <c r="D482" s="241"/>
      <c r="E482" s="252"/>
      <c r="F482" s="253"/>
      <c r="G482" s="567"/>
      <c r="H482" s="252"/>
      <c r="I482" s="242"/>
    </row>
    <row r="483" spans="1:9" ht="26.25" customHeight="1">
      <c r="A483" s="878">
        <f t="shared" ca="1" si="8"/>
        <v>2</v>
      </c>
      <c r="B483" s="530"/>
      <c r="C483" s="1582"/>
      <c r="D483" s="241"/>
      <c r="E483" s="249"/>
      <c r="F483" s="250"/>
      <c r="G483" s="566"/>
      <c r="H483" s="251"/>
      <c r="I483" s="242"/>
    </row>
    <row r="484" spans="1:9" ht="26.25" customHeight="1">
      <c r="A484" s="878">
        <f t="shared" ca="1" si="8"/>
        <v>3</v>
      </c>
      <c r="B484" s="542"/>
      <c r="C484" s="1583"/>
      <c r="D484" s="241"/>
      <c r="E484" s="252"/>
      <c r="F484" s="253"/>
      <c r="G484" s="567"/>
      <c r="H484" s="252"/>
      <c r="I484" s="242"/>
    </row>
    <row r="485" spans="1:9" ht="26.25" customHeight="1">
      <c r="A485" s="878">
        <f t="shared" ca="1" si="8"/>
        <v>4</v>
      </c>
      <c r="B485" s="530"/>
      <c r="C485" s="1582"/>
      <c r="D485" s="241"/>
      <c r="E485" s="249"/>
      <c r="F485" s="250"/>
      <c r="G485" s="566"/>
      <c r="H485" s="251"/>
      <c r="I485" s="242"/>
    </row>
    <row r="486" spans="1:9" ht="26.25" customHeight="1">
      <c r="A486" s="878">
        <f t="shared" ca="1" si="8"/>
        <v>5</v>
      </c>
      <c r="B486" s="542"/>
      <c r="C486" s="1583"/>
      <c r="D486" s="241"/>
      <c r="E486" s="252"/>
      <c r="F486" s="253"/>
      <c r="G486" s="567"/>
      <c r="H486" s="252"/>
      <c r="I486" s="242"/>
    </row>
    <row r="487" spans="1:9" ht="26.25" customHeight="1">
      <c r="A487" s="878">
        <f t="shared" ca="1" si="8"/>
        <v>6</v>
      </c>
      <c r="B487" s="530"/>
      <c r="C487" s="1582"/>
      <c r="D487" s="241"/>
      <c r="E487" s="249"/>
      <c r="F487" s="250"/>
      <c r="G487" s="566"/>
      <c r="H487" s="251"/>
      <c r="I487" s="242"/>
    </row>
    <row r="488" spans="1:9" ht="26.25" customHeight="1">
      <c r="A488" s="878">
        <f t="shared" ca="1" si="8"/>
        <v>7</v>
      </c>
      <c r="B488" s="542"/>
      <c r="C488" s="1583"/>
      <c r="D488" s="241"/>
      <c r="E488" s="252"/>
      <c r="F488" s="253"/>
      <c r="G488" s="567"/>
      <c r="H488" s="252"/>
      <c r="I488" s="242"/>
    </row>
    <row r="489" spans="1:9" ht="26.25" customHeight="1">
      <c r="A489" s="878">
        <f t="shared" ca="1" si="8"/>
        <v>8</v>
      </c>
      <c r="B489" s="530"/>
      <c r="C489" s="1582"/>
      <c r="D489" s="241"/>
      <c r="E489" s="249"/>
      <c r="F489" s="250"/>
      <c r="G489" s="566"/>
      <c r="H489" s="251"/>
      <c r="I489" s="242"/>
    </row>
    <row r="490" spans="1:9" ht="26.25" customHeight="1">
      <c r="A490" s="878">
        <f t="shared" ca="1" si="8"/>
        <v>9</v>
      </c>
      <c r="B490" s="542"/>
      <c r="C490" s="1583"/>
      <c r="D490" s="241"/>
      <c r="E490" s="252"/>
      <c r="F490" s="253"/>
      <c r="G490" s="567"/>
      <c r="H490" s="252"/>
      <c r="I490" s="242"/>
    </row>
    <row r="491" spans="1:9" ht="26.25" customHeight="1">
      <c r="A491" s="878">
        <f t="shared" ca="1" si="8"/>
        <v>10</v>
      </c>
      <c r="B491" s="530"/>
      <c r="C491" s="1582"/>
      <c r="D491" s="241"/>
      <c r="E491" s="249"/>
      <c r="F491" s="250"/>
      <c r="G491" s="566"/>
      <c r="H491" s="251"/>
      <c r="I491" s="242"/>
    </row>
    <row r="492" spans="1:9" ht="26.25" customHeight="1">
      <c r="A492" s="878">
        <f t="shared" ca="1" si="8"/>
        <v>11</v>
      </c>
      <c r="B492" s="542"/>
      <c r="C492" s="1583"/>
      <c r="D492" s="241"/>
      <c r="E492" s="252"/>
      <c r="F492" s="253"/>
      <c r="G492" s="567"/>
      <c r="H492" s="252"/>
      <c r="I492" s="242"/>
    </row>
    <row r="493" spans="1:9" ht="26.25" customHeight="1">
      <c r="A493" s="878">
        <f t="shared" ca="1" si="8"/>
        <v>12</v>
      </c>
      <c r="B493" s="530"/>
      <c r="C493" s="1582"/>
      <c r="D493" s="241"/>
      <c r="E493" s="249"/>
      <c r="F493" s="250"/>
      <c r="G493" s="566"/>
      <c r="H493" s="251"/>
      <c r="I493" s="242"/>
    </row>
    <row r="494" spans="1:9" ht="26.25" customHeight="1">
      <c r="A494" s="878">
        <f t="shared" ca="1" si="8"/>
        <v>13</v>
      </c>
      <c r="B494" s="542"/>
      <c r="C494" s="1583"/>
      <c r="D494" s="241"/>
      <c r="E494" s="252"/>
      <c r="F494" s="253"/>
      <c r="G494" s="567"/>
      <c r="H494" s="252"/>
      <c r="I494" s="242"/>
    </row>
    <row r="495" spans="1:9" ht="26.25" customHeight="1">
      <c r="A495" s="878">
        <f t="shared" ca="1" si="8"/>
        <v>14</v>
      </c>
      <c r="B495" s="530"/>
      <c r="C495" s="1582"/>
      <c r="D495" s="241"/>
      <c r="E495" s="249"/>
      <c r="F495" s="250"/>
      <c r="G495" s="566"/>
      <c r="H495" s="251"/>
      <c r="I495" s="242"/>
    </row>
    <row r="496" spans="1:9" ht="26.25" customHeight="1">
      <c r="A496" s="878">
        <f t="shared" ca="1" si="8"/>
        <v>15</v>
      </c>
      <c r="B496" s="542"/>
      <c r="C496" s="1583"/>
      <c r="D496" s="241"/>
      <c r="E496" s="252"/>
      <c r="F496" s="253"/>
      <c r="G496" s="567"/>
      <c r="H496" s="252"/>
      <c r="I496" s="242"/>
    </row>
    <row r="497" spans="1:9" ht="26.25" customHeight="1">
      <c r="A497" s="878">
        <f t="shared" ca="1" si="8"/>
        <v>16</v>
      </c>
      <c r="B497" s="530"/>
      <c r="C497" s="1582"/>
      <c r="D497" s="241"/>
      <c r="E497" s="249"/>
      <c r="F497" s="250"/>
      <c r="G497" s="566"/>
      <c r="H497" s="251"/>
      <c r="I497" s="242"/>
    </row>
    <row r="498" spans="1:9" ht="26.25" customHeight="1">
      <c r="A498" s="878">
        <f t="shared" ca="1" si="8"/>
        <v>17</v>
      </c>
      <c r="B498" s="542"/>
      <c r="C498" s="1583"/>
      <c r="D498" s="241"/>
      <c r="E498" s="252"/>
      <c r="F498" s="253"/>
      <c r="G498" s="567"/>
      <c r="H498" s="252"/>
      <c r="I498" s="242"/>
    </row>
    <row r="499" spans="1:9" ht="26.25" customHeight="1">
      <c r="A499" s="878">
        <f t="shared" ca="1" si="8"/>
        <v>18</v>
      </c>
      <c r="B499" s="530"/>
      <c r="C499" s="1582"/>
      <c r="D499" s="241"/>
      <c r="E499" s="249"/>
      <c r="F499" s="250"/>
      <c r="G499" s="566"/>
      <c r="H499" s="251"/>
      <c r="I499" s="242"/>
    </row>
    <row r="500" spans="1:9" ht="26.25" customHeight="1">
      <c r="A500" s="878">
        <f t="shared" ca="1" si="8"/>
        <v>19</v>
      </c>
      <c r="B500" s="542"/>
      <c r="C500" s="1583"/>
      <c r="D500" s="241"/>
      <c r="E500" s="252"/>
      <c r="F500" s="253"/>
      <c r="G500" s="567"/>
      <c r="H500" s="252"/>
      <c r="I500" s="242"/>
    </row>
    <row r="501" spans="1:9" ht="26.25" customHeight="1">
      <c r="A501" s="878">
        <f t="shared" ca="1" si="8"/>
        <v>20</v>
      </c>
      <c r="B501" s="530"/>
      <c r="C501" s="1582"/>
      <c r="D501" s="241"/>
      <c r="E501" s="249"/>
      <c r="F501" s="250"/>
      <c r="G501" s="566"/>
      <c r="H501" s="251"/>
      <c r="I501" s="242"/>
    </row>
    <row r="502" spans="1:9" ht="26.25" customHeight="1">
      <c r="A502" s="878">
        <f t="shared" ca="1" si="8"/>
        <v>1</v>
      </c>
      <c r="B502" s="542"/>
      <c r="C502" s="1583"/>
      <c r="D502" s="241"/>
      <c r="E502" s="252"/>
      <c r="F502" s="253"/>
      <c r="G502" s="567"/>
      <c r="H502" s="252"/>
      <c r="I502" s="242"/>
    </row>
    <row r="503" spans="1:9" ht="26.25" customHeight="1">
      <c r="A503" s="878">
        <f t="shared" ca="1" si="8"/>
        <v>2</v>
      </c>
      <c r="B503" s="530"/>
      <c r="C503" s="1582"/>
      <c r="D503" s="241"/>
      <c r="E503" s="249"/>
      <c r="F503" s="250"/>
      <c r="G503" s="566"/>
      <c r="H503" s="251"/>
      <c r="I503" s="242"/>
    </row>
    <row r="504" spans="1:9" ht="26.25" customHeight="1">
      <c r="A504" s="878">
        <f t="shared" ca="1" si="8"/>
        <v>3</v>
      </c>
      <c r="B504" s="542"/>
      <c r="C504" s="1583"/>
      <c r="D504" s="241"/>
      <c r="E504" s="252"/>
      <c r="F504" s="253"/>
      <c r="G504" s="567"/>
      <c r="H504" s="252"/>
      <c r="I504" s="242"/>
    </row>
    <row r="505" spans="1:9" ht="26.25" customHeight="1">
      <c r="A505" s="878">
        <f t="shared" ca="1" si="8"/>
        <v>4</v>
      </c>
      <c r="B505" s="530"/>
      <c r="C505" s="1582"/>
      <c r="D505" s="241"/>
      <c r="E505" s="249"/>
      <c r="F505" s="250"/>
      <c r="G505" s="566"/>
      <c r="H505" s="251"/>
      <c r="I505" s="242"/>
    </row>
    <row r="506" spans="1:9" ht="26.25" customHeight="1">
      <c r="A506" s="878">
        <f t="shared" ca="1" si="8"/>
        <v>5</v>
      </c>
      <c r="B506" s="542"/>
      <c r="C506" s="1583"/>
      <c r="D506" s="241"/>
      <c r="E506" s="252"/>
      <c r="F506" s="253"/>
      <c r="G506" s="567"/>
      <c r="H506" s="252"/>
      <c r="I506" s="242"/>
    </row>
    <row r="507" spans="1:9" ht="26.25" customHeight="1">
      <c r="A507" s="878">
        <f t="shared" ca="1" si="8"/>
        <v>6</v>
      </c>
      <c r="B507" s="530"/>
      <c r="C507" s="1582"/>
      <c r="D507" s="241"/>
      <c r="E507" s="249"/>
      <c r="F507" s="250"/>
      <c r="G507" s="566"/>
      <c r="H507" s="251"/>
      <c r="I507" s="242"/>
    </row>
    <row r="508" spans="1:9" ht="26.25" customHeight="1">
      <c r="A508" s="878">
        <f t="shared" ca="1" si="8"/>
        <v>7</v>
      </c>
      <c r="B508" s="542"/>
      <c r="C508" s="1583"/>
      <c r="D508" s="241"/>
      <c r="E508" s="252"/>
      <c r="F508" s="253"/>
      <c r="G508" s="567"/>
      <c r="H508" s="252"/>
      <c r="I508" s="242"/>
    </row>
    <row r="509" spans="1:9" ht="26.25" customHeight="1">
      <c r="A509" s="878">
        <f t="shared" ca="1" si="8"/>
        <v>8</v>
      </c>
      <c r="B509" s="530"/>
      <c r="C509" s="1582"/>
      <c r="D509" s="241"/>
      <c r="E509" s="249"/>
      <c r="F509" s="250"/>
      <c r="G509" s="566"/>
      <c r="H509" s="251"/>
      <c r="I509" s="242"/>
    </row>
    <row r="510" spans="1:9" ht="26.25" customHeight="1">
      <c r="A510" s="878">
        <f t="shared" ca="1" si="8"/>
        <v>9</v>
      </c>
      <c r="B510" s="542"/>
      <c r="C510" s="1583"/>
      <c r="D510" s="241"/>
      <c r="E510" s="252"/>
      <c r="F510" s="253"/>
      <c r="G510" s="567"/>
      <c r="H510" s="252"/>
      <c r="I510" s="242"/>
    </row>
    <row r="511" spans="1:9" ht="26.25" customHeight="1">
      <c r="A511" s="878">
        <f t="shared" ca="1" si="8"/>
        <v>10</v>
      </c>
      <c r="B511" s="530"/>
      <c r="C511" s="1582"/>
      <c r="D511" s="241"/>
      <c r="E511" s="249"/>
      <c r="F511" s="250"/>
      <c r="G511" s="566"/>
      <c r="H511" s="251"/>
      <c r="I511" s="242"/>
    </row>
    <row r="512" spans="1:9" ht="26.25" customHeight="1">
      <c r="A512" s="878">
        <f t="shared" ca="1" si="8"/>
        <v>11</v>
      </c>
      <c r="B512" s="542"/>
      <c r="C512" s="1583"/>
      <c r="D512" s="241"/>
      <c r="E512" s="252"/>
      <c r="F512" s="253"/>
      <c r="G512" s="567"/>
      <c r="H512" s="252"/>
      <c r="I512" s="242"/>
    </row>
    <row r="513" spans="1:9" ht="26.25" customHeight="1">
      <c r="A513" s="878">
        <f t="shared" ca="1" si="8"/>
        <v>12</v>
      </c>
      <c r="B513" s="530"/>
      <c r="C513" s="1582"/>
      <c r="D513" s="241"/>
      <c r="E513" s="249"/>
      <c r="F513" s="250"/>
      <c r="G513" s="566"/>
      <c r="H513" s="251"/>
      <c r="I513" s="242"/>
    </row>
    <row r="514" spans="1:9" ht="26.25" customHeight="1">
      <c r="A514" s="878">
        <f t="shared" ca="1" si="8"/>
        <v>13</v>
      </c>
      <c r="B514" s="542"/>
      <c r="C514" s="1583"/>
      <c r="D514" s="241"/>
      <c r="E514" s="252"/>
      <c r="F514" s="253"/>
      <c r="G514" s="567"/>
      <c r="H514" s="252"/>
      <c r="I514" s="242"/>
    </row>
    <row r="515" spans="1:9" ht="26.25" customHeight="1">
      <c r="A515" s="878">
        <f t="shared" ca="1" si="8"/>
        <v>14</v>
      </c>
      <c r="B515" s="530"/>
      <c r="C515" s="1582"/>
      <c r="D515" s="241"/>
      <c r="E515" s="249"/>
      <c r="F515" s="250"/>
      <c r="G515" s="566"/>
      <c r="H515" s="251"/>
      <c r="I515" s="242"/>
    </row>
    <row r="516" spans="1:9" ht="26.25" customHeight="1">
      <c r="A516" s="878">
        <f t="shared" ca="1" si="8"/>
        <v>15</v>
      </c>
      <c r="B516" s="542"/>
      <c r="C516" s="1583"/>
      <c r="D516" s="241"/>
      <c r="E516" s="252"/>
      <c r="F516" s="253"/>
      <c r="G516" s="567"/>
      <c r="H516" s="252"/>
      <c r="I516" s="242"/>
    </row>
    <row r="517" spans="1:9" ht="26.25" customHeight="1">
      <c r="A517" s="878">
        <f t="shared" ref="A517:A580" ca="1" si="9">MOD((CELL("ROW",C517)-2),$A$1)+1</f>
        <v>16</v>
      </c>
      <c r="B517" s="530"/>
      <c r="C517" s="1582"/>
      <c r="D517" s="241"/>
      <c r="E517" s="249"/>
      <c r="F517" s="250"/>
      <c r="G517" s="566"/>
      <c r="H517" s="251"/>
      <c r="I517" s="242"/>
    </row>
    <row r="518" spans="1:9" ht="26.25" customHeight="1">
      <c r="A518" s="878">
        <f t="shared" ca="1" si="9"/>
        <v>17</v>
      </c>
      <c r="B518" s="542"/>
      <c r="C518" s="1583"/>
      <c r="D518" s="241"/>
      <c r="E518" s="252"/>
      <c r="F518" s="253"/>
      <c r="G518" s="567"/>
      <c r="H518" s="252"/>
      <c r="I518" s="242"/>
    </row>
    <row r="519" spans="1:9" ht="26.25" customHeight="1">
      <c r="A519" s="878">
        <f t="shared" ca="1" si="9"/>
        <v>18</v>
      </c>
      <c r="B519" s="530"/>
      <c r="C519" s="1582"/>
      <c r="D519" s="241"/>
      <c r="E519" s="249"/>
      <c r="F519" s="250"/>
      <c r="G519" s="566"/>
      <c r="H519" s="251"/>
      <c r="I519" s="242"/>
    </row>
    <row r="520" spans="1:9" ht="26.25" customHeight="1">
      <c r="A520" s="878">
        <f t="shared" ca="1" si="9"/>
        <v>19</v>
      </c>
      <c r="B520" s="542"/>
      <c r="C520" s="1583"/>
      <c r="D520" s="241"/>
      <c r="E520" s="252"/>
      <c r="F520" s="253"/>
      <c r="G520" s="567"/>
      <c r="H520" s="252"/>
      <c r="I520" s="242"/>
    </row>
    <row r="521" spans="1:9" ht="26.25" customHeight="1">
      <c r="A521" s="878">
        <f t="shared" ca="1" si="9"/>
        <v>20</v>
      </c>
      <c r="B521" s="530"/>
      <c r="C521" s="1582"/>
      <c r="D521" s="241"/>
      <c r="E521" s="249"/>
      <c r="F521" s="250"/>
      <c r="G521" s="566"/>
      <c r="H521" s="251"/>
      <c r="I521" s="242"/>
    </row>
    <row r="522" spans="1:9" ht="26.25" customHeight="1">
      <c r="A522" s="878">
        <f t="shared" ca="1" si="9"/>
        <v>1</v>
      </c>
      <c r="B522" s="542"/>
      <c r="C522" s="1583"/>
      <c r="D522" s="241"/>
      <c r="E522" s="252"/>
      <c r="F522" s="253"/>
      <c r="G522" s="567"/>
      <c r="H522" s="252"/>
      <c r="I522" s="242"/>
    </row>
    <row r="523" spans="1:9" ht="26.25" customHeight="1">
      <c r="A523" s="878">
        <f t="shared" ca="1" si="9"/>
        <v>2</v>
      </c>
      <c r="B523" s="530"/>
      <c r="C523" s="1582"/>
      <c r="D523" s="241"/>
      <c r="E523" s="249"/>
      <c r="F523" s="250"/>
      <c r="G523" s="566"/>
      <c r="H523" s="251"/>
      <c r="I523" s="242"/>
    </row>
    <row r="524" spans="1:9" ht="26.25" customHeight="1">
      <c r="A524" s="878">
        <f t="shared" ca="1" si="9"/>
        <v>3</v>
      </c>
      <c r="B524" s="542"/>
      <c r="C524" s="1583"/>
      <c r="D524" s="241"/>
      <c r="E524" s="252"/>
      <c r="F524" s="253"/>
      <c r="G524" s="567"/>
      <c r="H524" s="252"/>
      <c r="I524" s="242"/>
    </row>
    <row r="525" spans="1:9" ht="26.25" customHeight="1">
      <c r="A525" s="878">
        <f t="shared" ca="1" si="9"/>
        <v>4</v>
      </c>
      <c r="B525" s="530"/>
      <c r="C525" s="1582"/>
      <c r="D525" s="241"/>
      <c r="E525" s="249"/>
      <c r="F525" s="250"/>
      <c r="G525" s="566"/>
      <c r="H525" s="251"/>
      <c r="I525" s="242"/>
    </row>
    <row r="526" spans="1:9" ht="26.25" customHeight="1">
      <c r="A526" s="878">
        <f t="shared" ca="1" si="9"/>
        <v>5</v>
      </c>
      <c r="B526" s="542"/>
      <c r="C526" s="1583"/>
      <c r="D526" s="241"/>
      <c r="E526" s="252"/>
      <c r="F526" s="253"/>
      <c r="G526" s="567"/>
      <c r="H526" s="252"/>
      <c r="I526" s="242"/>
    </row>
    <row r="527" spans="1:9" ht="26.25" customHeight="1">
      <c r="A527" s="878">
        <f t="shared" ca="1" si="9"/>
        <v>6</v>
      </c>
      <c r="B527" s="530"/>
      <c r="C527" s="1582"/>
      <c r="D527" s="241"/>
      <c r="E527" s="249"/>
      <c r="F527" s="250"/>
      <c r="G527" s="566"/>
      <c r="H527" s="251"/>
      <c r="I527" s="242"/>
    </row>
    <row r="528" spans="1:9" ht="26.25" customHeight="1">
      <c r="A528" s="878">
        <f t="shared" ca="1" si="9"/>
        <v>7</v>
      </c>
      <c r="B528" s="542"/>
      <c r="C528" s="1583"/>
      <c r="D528" s="241"/>
      <c r="E528" s="252"/>
      <c r="F528" s="253"/>
      <c r="G528" s="567"/>
      <c r="H528" s="252"/>
      <c r="I528" s="242"/>
    </row>
    <row r="529" spans="1:9" ht="26.25" customHeight="1">
      <c r="A529" s="878">
        <f t="shared" ca="1" si="9"/>
        <v>8</v>
      </c>
      <c r="B529" s="530"/>
      <c r="C529" s="1582"/>
      <c r="D529" s="241"/>
      <c r="E529" s="249"/>
      <c r="F529" s="250"/>
      <c r="G529" s="566"/>
      <c r="H529" s="251"/>
      <c r="I529" s="242"/>
    </row>
    <row r="530" spans="1:9" ht="26.25" customHeight="1">
      <c r="A530" s="878">
        <f t="shared" ca="1" si="9"/>
        <v>9</v>
      </c>
      <c r="B530" s="542"/>
      <c r="C530" s="1583"/>
      <c r="D530" s="241"/>
      <c r="E530" s="252"/>
      <c r="F530" s="253"/>
      <c r="G530" s="567"/>
      <c r="H530" s="252"/>
      <c r="I530" s="242"/>
    </row>
    <row r="531" spans="1:9" ht="26.25" customHeight="1">
      <c r="A531" s="878">
        <f t="shared" ca="1" si="9"/>
        <v>10</v>
      </c>
      <c r="B531" s="530"/>
      <c r="C531" s="1582"/>
      <c r="D531" s="241"/>
      <c r="E531" s="249"/>
      <c r="F531" s="250"/>
      <c r="G531" s="566"/>
      <c r="H531" s="251"/>
      <c r="I531" s="242"/>
    </row>
    <row r="532" spans="1:9" ht="26.25" customHeight="1">
      <c r="A532" s="878">
        <f t="shared" ca="1" si="9"/>
        <v>11</v>
      </c>
      <c r="B532" s="542"/>
      <c r="C532" s="1583"/>
      <c r="D532" s="241"/>
      <c r="E532" s="252"/>
      <c r="F532" s="253"/>
      <c r="G532" s="567"/>
      <c r="H532" s="252"/>
      <c r="I532" s="242"/>
    </row>
    <row r="533" spans="1:9" ht="13.5" customHeight="1">
      <c r="A533" s="878">
        <f t="shared" ca="1" si="9"/>
        <v>12</v>
      </c>
    </row>
    <row r="534" spans="1:9" ht="13.5" customHeight="1">
      <c r="A534" s="878">
        <f t="shared" ca="1" si="9"/>
        <v>13</v>
      </c>
    </row>
    <row r="535" spans="1:9" ht="13.5" customHeight="1">
      <c r="A535" s="878">
        <f t="shared" ca="1" si="9"/>
        <v>14</v>
      </c>
    </row>
    <row r="536" spans="1:9" ht="13.5" customHeight="1">
      <c r="A536" s="878">
        <f t="shared" ca="1" si="9"/>
        <v>15</v>
      </c>
    </row>
    <row r="537" spans="1:9" ht="13.5" customHeight="1">
      <c r="A537" s="878">
        <f t="shared" ca="1" si="9"/>
        <v>16</v>
      </c>
    </row>
    <row r="538" spans="1:9" ht="13.5" customHeight="1">
      <c r="A538" s="878">
        <f t="shared" ca="1" si="9"/>
        <v>17</v>
      </c>
    </row>
    <row r="539" spans="1:9" ht="13.5" customHeight="1">
      <c r="A539" s="878">
        <f t="shared" ca="1" si="9"/>
        <v>18</v>
      </c>
    </row>
    <row r="540" spans="1:9" ht="13.5" customHeight="1">
      <c r="A540" s="878">
        <f t="shared" ca="1" si="9"/>
        <v>19</v>
      </c>
    </row>
    <row r="541" spans="1:9" ht="13.5" customHeight="1">
      <c r="A541" s="878">
        <f t="shared" ca="1" si="9"/>
        <v>20</v>
      </c>
    </row>
    <row r="542" spans="1:9" ht="13.5" customHeight="1">
      <c r="A542" s="878">
        <f t="shared" ca="1" si="9"/>
        <v>1</v>
      </c>
    </row>
    <row r="543" spans="1:9" ht="13.5" customHeight="1">
      <c r="A543" s="878">
        <f t="shared" ca="1" si="9"/>
        <v>2</v>
      </c>
    </row>
    <row r="544" spans="1:9" ht="13.5" customHeight="1">
      <c r="A544" s="878">
        <f t="shared" ca="1" si="9"/>
        <v>3</v>
      </c>
    </row>
    <row r="545" spans="1:1" ht="13.5" customHeight="1">
      <c r="A545" s="878">
        <f t="shared" ca="1" si="9"/>
        <v>4</v>
      </c>
    </row>
    <row r="546" spans="1:1" ht="13.5" customHeight="1">
      <c r="A546" s="878">
        <f t="shared" ca="1" si="9"/>
        <v>5</v>
      </c>
    </row>
    <row r="547" spans="1:1" ht="13.5" customHeight="1">
      <c r="A547" s="878">
        <f t="shared" ca="1" si="9"/>
        <v>6</v>
      </c>
    </row>
    <row r="548" spans="1:1" ht="13.5" customHeight="1">
      <c r="A548" s="878">
        <f t="shared" ca="1" si="9"/>
        <v>7</v>
      </c>
    </row>
    <row r="549" spans="1:1" ht="13.5" customHeight="1">
      <c r="A549" s="878">
        <f t="shared" ca="1" si="9"/>
        <v>8</v>
      </c>
    </row>
    <row r="550" spans="1:1" ht="13.5" customHeight="1">
      <c r="A550" s="878">
        <f t="shared" ca="1" si="9"/>
        <v>9</v>
      </c>
    </row>
    <row r="551" spans="1:1" ht="13.5" customHeight="1">
      <c r="A551" s="878">
        <f t="shared" ca="1" si="9"/>
        <v>10</v>
      </c>
    </row>
    <row r="552" spans="1:1" ht="13.5" customHeight="1">
      <c r="A552" s="878">
        <f t="shared" ca="1" si="9"/>
        <v>11</v>
      </c>
    </row>
    <row r="553" spans="1:1" ht="13.5" customHeight="1">
      <c r="A553" s="878">
        <f t="shared" ca="1" si="9"/>
        <v>12</v>
      </c>
    </row>
    <row r="554" spans="1:1" ht="13.5" customHeight="1">
      <c r="A554" s="878">
        <f t="shared" ca="1" si="9"/>
        <v>13</v>
      </c>
    </row>
    <row r="555" spans="1:1" ht="13.5" customHeight="1">
      <c r="A555" s="878">
        <f t="shared" ca="1" si="9"/>
        <v>14</v>
      </c>
    </row>
    <row r="556" spans="1:1" ht="13.5" customHeight="1">
      <c r="A556" s="878">
        <f t="shared" ca="1" si="9"/>
        <v>15</v>
      </c>
    </row>
    <row r="557" spans="1:1" ht="13.5" customHeight="1">
      <c r="A557" s="878">
        <f t="shared" ca="1" si="9"/>
        <v>16</v>
      </c>
    </row>
    <row r="558" spans="1:1" ht="13.5" customHeight="1">
      <c r="A558" s="878">
        <f t="shared" ca="1" si="9"/>
        <v>17</v>
      </c>
    </row>
    <row r="559" spans="1:1" ht="13.5" customHeight="1">
      <c r="A559" s="878">
        <f t="shared" ca="1" si="9"/>
        <v>18</v>
      </c>
    </row>
    <row r="560" spans="1:1" ht="13.5" customHeight="1">
      <c r="A560" s="878">
        <f t="shared" ca="1" si="9"/>
        <v>19</v>
      </c>
    </row>
    <row r="561" spans="1:1" ht="13.5" customHeight="1">
      <c r="A561" s="878">
        <f t="shared" ca="1" si="9"/>
        <v>20</v>
      </c>
    </row>
    <row r="562" spans="1:1" ht="13.5" customHeight="1">
      <c r="A562" s="878">
        <f t="shared" ca="1" si="9"/>
        <v>1</v>
      </c>
    </row>
    <row r="563" spans="1:1" ht="13.5" customHeight="1">
      <c r="A563" s="878">
        <f t="shared" ca="1" si="9"/>
        <v>2</v>
      </c>
    </row>
    <row r="564" spans="1:1" ht="13.5" customHeight="1">
      <c r="A564" s="878">
        <f t="shared" ca="1" si="9"/>
        <v>3</v>
      </c>
    </row>
    <row r="565" spans="1:1" ht="13.5" customHeight="1">
      <c r="A565" s="878">
        <f t="shared" ca="1" si="9"/>
        <v>4</v>
      </c>
    </row>
    <row r="566" spans="1:1" ht="13.5" customHeight="1">
      <c r="A566" s="878">
        <f t="shared" ca="1" si="9"/>
        <v>5</v>
      </c>
    </row>
    <row r="567" spans="1:1" ht="13.5" customHeight="1">
      <c r="A567" s="878">
        <f t="shared" ca="1" si="9"/>
        <v>6</v>
      </c>
    </row>
    <row r="568" spans="1:1" ht="13.5" customHeight="1">
      <c r="A568" s="878">
        <f t="shared" ca="1" si="9"/>
        <v>7</v>
      </c>
    </row>
    <row r="569" spans="1:1" ht="13.5" customHeight="1">
      <c r="A569" s="878">
        <f t="shared" ca="1" si="9"/>
        <v>8</v>
      </c>
    </row>
    <row r="570" spans="1:1" ht="13.5" customHeight="1">
      <c r="A570" s="878">
        <f t="shared" ca="1" si="9"/>
        <v>9</v>
      </c>
    </row>
    <row r="571" spans="1:1" ht="13.5" customHeight="1">
      <c r="A571" s="878">
        <f t="shared" ca="1" si="9"/>
        <v>10</v>
      </c>
    </row>
    <row r="572" spans="1:1" ht="13.5" customHeight="1">
      <c r="A572" s="878">
        <f t="shared" ca="1" si="9"/>
        <v>11</v>
      </c>
    </row>
    <row r="573" spans="1:1" ht="13.5" customHeight="1">
      <c r="A573" s="878">
        <f t="shared" ca="1" si="9"/>
        <v>12</v>
      </c>
    </row>
    <row r="574" spans="1:1" ht="13.5" customHeight="1">
      <c r="A574" s="878">
        <f t="shared" ca="1" si="9"/>
        <v>13</v>
      </c>
    </row>
    <row r="575" spans="1:1" ht="13.5" customHeight="1">
      <c r="A575" s="878">
        <f t="shared" ca="1" si="9"/>
        <v>14</v>
      </c>
    </row>
    <row r="576" spans="1:1" ht="13.5" customHeight="1">
      <c r="A576" s="878">
        <f t="shared" ca="1" si="9"/>
        <v>15</v>
      </c>
    </row>
    <row r="577" spans="1:1" ht="13.5" customHeight="1">
      <c r="A577" s="878">
        <f t="shared" ca="1" si="9"/>
        <v>16</v>
      </c>
    </row>
    <row r="578" spans="1:1" ht="13.5" customHeight="1">
      <c r="A578" s="878">
        <f t="shared" ca="1" si="9"/>
        <v>17</v>
      </c>
    </row>
    <row r="579" spans="1:1" ht="13.5" customHeight="1">
      <c r="A579" s="878">
        <f t="shared" ca="1" si="9"/>
        <v>18</v>
      </c>
    </row>
    <row r="580" spans="1:1" ht="13.5" customHeight="1">
      <c r="A580" s="878">
        <f t="shared" ca="1" si="9"/>
        <v>19</v>
      </c>
    </row>
    <row r="581" spans="1:1" ht="13.5" customHeight="1">
      <c r="A581" s="878">
        <f t="shared" ref="A581:A644" ca="1" si="10">MOD((CELL("ROW",C581)-2),$A$1)+1</f>
        <v>20</v>
      </c>
    </row>
    <row r="582" spans="1:1" ht="13.5" customHeight="1">
      <c r="A582" s="878">
        <f t="shared" ca="1" si="10"/>
        <v>1</v>
      </c>
    </row>
    <row r="583" spans="1:1" ht="13.5" customHeight="1">
      <c r="A583" s="878">
        <f t="shared" ca="1" si="10"/>
        <v>2</v>
      </c>
    </row>
    <row r="584" spans="1:1" ht="13.5" customHeight="1">
      <c r="A584" s="878">
        <f t="shared" ca="1" si="10"/>
        <v>3</v>
      </c>
    </row>
    <row r="585" spans="1:1" ht="13.5" customHeight="1">
      <c r="A585" s="878">
        <f t="shared" ca="1" si="10"/>
        <v>4</v>
      </c>
    </row>
    <row r="586" spans="1:1" ht="13.5" customHeight="1">
      <c r="A586" s="878">
        <f t="shared" ca="1" si="10"/>
        <v>5</v>
      </c>
    </row>
    <row r="587" spans="1:1" ht="13.5" customHeight="1">
      <c r="A587" s="878">
        <f t="shared" ca="1" si="10"/>
        <v>6</v>
      </c>
    </row>
    <row r="588" spans="1:1" ht="13.5" customHeight="1">
      <c r="A588" s="878">
        <f t="shared" ca="1" si="10"/>
        <v>7</v>
      </c>
    </row>
    <row r="589" spans="1:1" ht="13.5" customHeight="1">
      <c r="A589" s="878">
        <f t="shared" ca="1" si="10"/>
        <v>8</v>
      </c>
    </row>
    <row r="590" spans="1:1" ht="13.5" customHeight="1">
      <c r="A590" s="878">
        <f t="shared" ca="1" si="10"/>
        <v>9</v>
      </c>
    </row>
    <row r="591" spans="1:1" ht="13.5" customHeight="1">
      <c r="A591" s="878">
        <f t="shared" ca="1" si="10"/>
        <v>10</v>
      </c>
    </row>
    <row r="592" spans="1:1" ht="13.5" customHeight="1">
      <c r="A592" s="878">
        <f t="shared" ca="1" si="10"/>
        <v>11</v>
      </c>
    </row>
    <row r="593" spans="1:1" ht="13.5" customHeight="1">
      <c r="A593" s="878">
        <f t="shared" ca="1" si="10"/>
        <v>12</v>
      </c>
    </row>
    <row r="594" spans="1:1" ht="13.5" customHeight="1">
      <c r="A594" s="878">
        <f t="shared" ca="1" si="10"/>
        <v>13</v>
      </c>
    </row>
    <row r="595" spans="1:1" ht="13.5" customHeight="1">
      <c r="A595" s="878">
        <f t="shared" ca="1" si="10"/>
        <v>14</v>
      </c>
    </row>
    <row r="596" spans="1:1" ht="13.5" customHeight="1">
      <c r="A596" s="878">
        <f t="shared" ca="1" si="10"/>
        <v>15</v>
      </c>
    </row>
    <row r="597" spans="1:1" ht="13.5" customHeight="1">
      <c r="A597" s="878">
        <f t="shared" ca="1" si="10"/>
        <v>16</v>
      </c>
    </row>
    <row r="598" spans="1:1" ht="13.5" customHeight="1">
      <c r="A598" s="878">
        <f t="shared" ca="1" si="10"/>
        <v>17</v>
      </c>
    </row>
    <row r="599" spans="1:1" ht="13.5" customHeight="1">
      <c r="A599" s="878">
        <f t="shared" ca="1" si="10"/>
        <v>18</v>
      </c>
    </row>
    <row r="600" spans="1:1" ht="13.5" customHeight="1">
      <c r="A600" s="878">
        <f t="shared" ca="1" si="10"/>
        <v>19</v>
      </c>
    </row>
    <row r="601" spans="1:1" ht="13.5" customHeight="1">
      <c r="A601" s="878">
        <f t="shared" ca="1" si="10"/>
        <v>20</v>
      </c>
    </row>
    <row r="602" spans="1:1" ht="13.5" customHeight="1">
      <c r="A602" s="878">
        <f t="shared" ca="1" si="10"/>
        <v>1</v>
      </c>
    </row>
    <row r="603" spans="1:1" ht="13.5" customHeight="1">
      <c r="A603" s="878">
        <f t="shared" ca="1" si="10"/>
        <v>2</v>
      </c>
    </row>
    <row r="604" spans="1:1" ht="13.5" customHeight="1">
      <c r="A604" s="878">
        <f t="shared" ca="1" si="10"/>
        <v>3</v>
      </c>
    </row>
    <row r="605" spans="1:1" ht="13.5" customHeight="1">
      <c r="A605" s="878">
        <f t="shared" ca="1" si="10"/>
        <v>4</v>
      </c>
    </row>
    <row r="606" spans="1:1" ht="13.5" customHeight="1">
      <c r="A606" s="878">
        <f t="shared" ca="1" si="10"/>
        <v>5</v>
      </c>
    </row>
    <row r="607" spans="1:1" ht="13.5" customHeight="1">
      <c r="A607" s="878">
        <f t="shared" ca="1" si="10"/>
        <v>6</v>
      </c>
    </row>
    <row r="608" spans="1:1" ht="13.5" customHeight="1">
      <c r="A608" s="878">
        <f t="shared" ca="1" si="10"/>
        <v>7</v>
      </c>
    </row>
    <row r="609" spans="1:1" ht="13.5" customHeight="1">
      <c r="A609" s="878">
        <f t="shared" ca="1" si="10"/>
        <v>8</v>
      </c>
    </row>
    <row r="610" spans="1:1" ht="13.5" customHeight="1">
      <c r="A610" s="878">
        <f t="shared" ca="1" si="10"/>
        <v>9</v>
      </c>
    </row>
    <row r="611" spans="1:1" ht="13.5" customHeight="1">
      <c r="A611" s="878">
        <f t="shared" ca="1" si="10"/>
        <v>10</v>
      </c>
    </row>
    <row r="612" spans="1:1" ht="13.5" customHeight="1">
      <c r="A612" s="878">
        <f t="shared" ca="1" si="10"/>
        <v>11</v>
      </c>
    </row>
    <row r="613" spans="1:1" ht="13.5" customHeight="1">
      <c r="A613" s="878">
        <f t="shared" ca="1" si="10"/>
        <v>12</v>
      </c>
    </row>
    <row r="614" spans="1:1" ht="13.5" customHeight="1">
      <c r="A614" s="878">
        <f t="shared" ca="1" si="10"/>
        <v>13</v>
      </c>
    </row>
    <row r="615" spans="1:1" ht="13.5" customHeight="1">
      <c r="A615" s="878">
        <f t="shared" ca="1" si="10"/>
        <v>14</v>
      </c>
    </row>
    <row r="616" spans="1:1" ht="13.5" customHeight="1">
      <c r="A616" s="878">
        <f t="shared" ca="1" si="10"/>
        <v>15</v>
      </c>
    </row>
    <row r="617" spans="1:1" ht="13.5" customHeight="1">
      <c r="A617" s="878">
        <f t="shared" ca="1" si="10"/>
        <v>16</v>
      </c>
    </row>
    <row r="618" spans="1:1" ht="13.5" customHeight="1">
      <c r="A618" s="878">
        <f t="shared" ca="1" si="10"/>
        <v>17</v>
      </c>
    </row>
    <row r="619" spans="1:1" ht="13.5" customHeight="1">
      <c r="A619" s="878">
        <f t="shared" ca="1" si="10"/>
        <v>18</v>
      </c>
    </row>
    <row r="620" spans="1:1" ht="13.5" customHeight="1">
      <c r="A620" s="878">
        <f t="shared" ca="1" si="10"/>
        <v>19</v>
      </c>
    </row>
    <row r="621" spans="1:1" ht="13.5" customHeight="1">
      <c r="A621" s="878">
        <f t="shared" ca="1" si="10"/>
        <v>20</v>
      </c>
    </row>
    <row r="622" spans="1:1" ht="13.5" customHeight="1">
      <c r="A622" s="878">
        <f t="shared" ca="1" si="10"/>
        <v>1</v>
      </c>
    </row>
    <row r="623" spans="1:1" ht="13.5" customHeight="1">
      <c r="A623" s="878">
        <f t="shared" ca="1" si="10"/>
        <v>2</v>
      </c>
    </row>
    <row r="624" spans="1:1" ht="13.5" customHeight="1">
      <c r="A624" s="878">
        <f t="shared" ca="1" si="10"/>
        <v>3</v>
      </c>
    </row>
    <row r="625" spans="1:1" ht="13.5" customHeight="1">
      <c r="A625" s="878">
        <f t="shared" ca="1" si="10"/>
        <v>4</v>
      </c>
    </row>
    <row r="626" spans="1:1" ht="13.5" customHeight="1">
      <c r="A626" s="878">
        <f t="shared" ca="1" si="10"/>
        <v>5</v>
      </c>
    </row>
    <row r="627" spans="1:1" ht="13.5" customHeight="1">
      <c r="A627" s="878">
        <f t="shared" ca="1" si="10"/>
        <v>6</v>
      </c>
    </row>
    <row r="628" spans="1:1" ht="13.5" customHeight="1">
      <c r="A628" s="878">
        <f t="shared" ca="1" si="10"/>
        <v>7</v>
      </c>
    </row>
    <row r="629" spans="1:1" ht="13.5" customHeight="1">
      <c r="A629" s="878">
        <f t="shared" ca="1" si="10"/>
        <v>8</v>
      </c>
    </row>
    <row r="630" spans="1:1" ht="13.5" customHeight="1">
      <c r="A630" s="878">
        <f t="shared" ca="1" si="10"/>
        <v>9</v>
      </c>
    </row>
    <row r="631" spans="1:1" ht="13.5" customHeight="1">
      <c r="A631" s="878">
        <f t="shared" ca="1" si="10"/>
        <v>10</v>
      </c>
    </row>
    <row r="632" spans="1:1" ht="13.5" customHeight="1">
      <c r="A632" s="878">
        <f t="shared" ca="1" si="10"/>
        <v>11</v>
      </c>
    </row>
    <row r="633" spans="1:1" ht="13.5" customHeight="1">
      <c r="A633" s="878">
        <f t="shared" ca="1" si="10"/>
        <v>12</v>
      </c>
    </row>
    <row r="634" spans="1:1" ht="13.5" customHeight="1">
      <c r="A634" s="878">
        <f t="shared" ca="1" si="10"/>
        <v>13</v>
      </c>
    </row>
    <row r="635" spans="1:1" ht="13.5" customHeight="1">
      <c r="A635" s="878">
        <f t="shared" ca="1" si="10"/>
        <v>14</v>
      </c>
    </row>
    <row r="636" spans="1:1" ht="13.5" customHeight="1">
      <c r="A636" s="878">
        <f t="shared" ca="1" si="10"/>
        <v>15</v>
      </c>
    </row>
    <row r="637" spans="1:1" ht="13.5" customHeight="1">
      <c r="A637" s="878">
        <f t="shared" ca="1" si="10"/>
        <v>16</v>
      </c>
    </row>
    <row r="638" spans="1:1" ht="13.5" customHeight="1">
      <c r="A638" s="878">
        <f t="shared" ca="1" si="10"/>
        <v>17</v>
      </c>
    </row>
    <row r="639" spans="1:1" ht="13.5" customHeight="1">
      <c r="A639" s="878">
        <f t="shared" ca="1" si="10"/>
        <v>18</v>
      </c>
    </row>
    <row r="640" spans="1:1" ht="13.5" customHeight="1">
      <c r="A640" s="878">
        <f t="shared" ca="1" si="10"/>
        <v>19</v>
      </c>
    </row>
    <row r="641" spans="1:1" ht="13.5" customHeight="1">
      <c r="A641" s="878">
        <f t="shared" ca="1" si="10"/>
        <v>20</v>
      </c>
    </row>
    <row r="642" spans="1:1" ht="13.5" customHeight="1">
      <c r="A642" s="878">
        <f t="shared" ca="1" si="10"/>
        <v>1</v>
      </c>
    </row>
    <row r="643" spans="1:1" ht="13.5" customHeight="1">
      <c r="A643" s="878">
        <f t="shared" ca="1" si="10"/>
        <v>2</v>
      </c>
    </row>
    <row r="644" spans="1:1" ht="13.5" customHeight="1">
      <c r="A644" s="878">
        <f t="shared" ca="1" si="10"/>
        <v>3</v>
      </c>
    </row>
  </sheetData>
  <mergeCells count="1">
    <mergeCell ref="B1:C1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74" fitToHeight="0" orientation="landscape" r:id="rId1"/>
  <headerFooter scaleWithDoc="0" alignWithMargins="0">
    <oddHeader>&amp;L&amp;10（別　紙　明　細）</oddHeader>
    <oddFooter>&amp;C&amp;10山　　梨　　大　　学&amp;R（ &amp;P+37 ）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9BD63-6928-411A-ADB2-9F650D99F42A}">
  <dimension ref="A1:AE492"/>
  <sheetViews>
    <sheetView showGridLines="0" view="pageBreakPreview" topLeftCell="A7" zoomScale="130" zoomScaleNormal="100" zoomScaleSheetLayoutView="130" workbookViewId="0">
      <selection activeCell="O11" sqref="O11"/>
    </sheetView>
  </sheetViews>
  <sheetFormatPr defaultColWidth="4.375" defaultRowHeight="9.75"/>
  <cols>
    <col min="1" max="1" width="8" style="269" customWidth="1"/>
    <col min="2" max="2" width="4" style="269" bestFit="1" customWidth="1"/>
    <col min="3" max="4" width="20.125" style="270" customWidth="1"/>
    <col min="5" max="5" width="4.125" style="271" customWidth="1"/>
    <col min="6" max="6" width="2.625" style="269" customWidth="1"/>
    <col min="7" max="7" width="5.625" style="269" customWidth="1"/>
    <col min="8" max="8" width="2.625" style="272" customWidth="1"/>
    <col min="9" max="9" width="6.875" style="269" customWidth="1"/>
    <col min="10" max="10" width="3.125" style="269" customWidth="1"/>
    <col min="11" max="11" width="2.625" style="269" customWidth="1"/>
    <col min="12" max="12" width="6.625" style="269" customWidth="1"/>
    <col min="13" max="14" width="2.625" style="270" customWidth="1"/>
    <col min="15" max="15" width="4.125" style="273" customWidth="1"/>
    <col min="16" max="16" width="5.625" style="270" customWidth="1"/>
    <col min="17" max="17" width="4.125" style="270" customWidth="1"/>
    <col min="18" max="18" width="5.625" style="270" customWidth="1"/>
    <col min="19" max="19" width="4.125" style="270" customWidth="1"/>
    <col min="20" max="20" width="5.625" style="270" customWidth="1"/>
    <col min="21" max="21" width="4.125" style="270" customWidth="1"/>
    <col min="22" max="22" width="6.125" style="270" customWidth="1"/>
    <col min="23" max="24" width="6.625" style="270" customWidth="1"/>
    <col min="25" max="25" width="4.625" style="270" customWidth="1"/>
    <col min="26" max="27" width="2.625" style="270" customWidth="1"/>
    <col min="28" max="16384" width="4.375" style="270"/>
  </cols>
  <sheetData>
    <row r="1" spans="1:31" s="268" customFormat="1" ht="17.45" customHeight="1">
      <c r="A1" s="266"/>
      <c r="B1" s="266"/>
      <c r="C1" s="267">
        <v>19.5</v>
      </c>
      <c r="D1" s="267">
        <v>19.5</v>
      </c>
      <c r="E1" s="267">
        <v>3.5</v>
      </c>
      <c r="F1" s="267">
        <v>5</v>
      </c>
      <c r="G1" s="267">
        <v>5</v>
      </c>
      <c r="H1" s="267">
        <v>2</v>
      </c>
      <c r="I1" s="267">
        <v>6</v>
      </c>
      <c r="J1" s="267">
        <v>2.5</v>
      </c>
      <c r="K1" s="267">
        <v>2</v>
      </c>
      <c r="L1" s="267">
        <v>6</v>
      </c>
      <c r="M1" s="267">
        <v>2</v>
      </c>
      <c r="N1" s="267">
        <v>2</v>
      </c>
      <c r="O1" s="267">
        <v>3.5</v>
      </c>
      <c r="P1" s="267">
        <v>5</v>
      </c>
      <c r="Q1" s="267">
        <v>3.5</v>
      </c>
      <c r="R1" s="267">
        <v>5</v>
      </c>
      <c r="S1" s="267">
        <v>3.5</v>
      </c>
      <c r="T1" s="267">
        <v>5</v>
      </c>
      <c r="U1" s="267">
        <v>3.5</v>
      </c>
      <c r="V1" s="267">
        <v>5.5</v>
      </c>
      <c r="W1" s="267">
        <v>6</v>
      </c>
      <c r="X1" s="267">
        <v>6</v>
      </c>
      <c r="Y1" s="267">
        <v>4</v>
      </c>
      <c r="Z1" s="267">
        <v>4</v>
      </c>
      <c r="AA1" s="267">
        <v>4</v>
      </c>
    </row>
    <row r="2" spans="1:31" s="294" customFormat="1" ht="17.45" customHeight="1">
      <c r="A2" s="269" t="s">
        <v>767</v>
      </c>
      <c r="B2" s="343" t="s">
        <v>340</v>
      </c>
      <c r="C2" s="296"/>
      <c r="D2" s="297"/>
      <c r="E2" s="298">
        <v>1</v>
      </c>
      <c r="F2" s="299" t="s">
        <v>342</v>
      </c>
      <c r="G2" s="300"/>
      <c r="H2" s="301"/>
      <c r="I2" s="302">
        <f t="shared" ref="I2" si="0">IF(ISBLANK(E2),"",ROUNDDOWN(G2*H2,1))</f>
        <v>0</v>
      </c>
      <c r="J2" s="303">
        <v>0.02</v>
      </c>
      <c r="K2" s="301">
        <v>1</v>
      </c>
      <c r="L2" s="304">
        <f t="shared" ref="L2:L4" si="1">IF(ISBLANK(E2),"",ROUNDDOWN(E2*I2*(J2+1)*K2,1))</f>
        <v>0</v>
      </c>
      <c r="M2" s="305">
        <v>1</v>
      </c>
      <c r="N2" s="306">
        <v>1</v>
      </c>
      <c r="O2" s="307"/>
      <c r="P2" s="308">
        <f>IF(ISBLANK(E2),"",ROUNDDOWN(E2*M2*N2*O2*$P$8,1))</f>
        <v>0</v>
      </c>
      <c r="Q2" s="307"/>
      <c r="R2" s="308">
        <f>IF(ISBLANK(E2),"",ROUNDDOWN(E2*M2*N2*Q2*$R$8,1))</f>
        <v>0</v>
      </c>
      <c r="S2" s="307"/>
      <c r="T2" s="308">
        <f>IF(ISBLANK(E2),"",ROUNDDOWN(E2*M2*N2*S2*$T$8,1))</f>
        <v>0</v>
      </c>
      <c r="U2" s="309"/>
      <c r="V2" s="310">
        <f t="shared" ref="V2:V4" si="2">IF(ISBLANK(E2),"",ROUNDDOWN((P2+R2+T2)*U2/100,1))</f>
        <v>0</v>
      </c>
      <c r="W2" s="311">
        <f t="shared" ref="W2:W4" si="3">IF(ISBLANK(E2),"",(L2+P2+R2+T2+V2))</f>
        <v>0</v>
      </c>
      <c r="X2" s="312">
        <f t="shared" ref="X2:X4" si="4">IF(W2="","",ROUND(ROUNDDOWN(W2,3-LEN(INT(W2))),-1))</f>
        <v>0</v>
      </c>
      <c r="Y2" s="313" t="s">
        <v>343</v>
      </c>
      <c r="Z2" s="313" t="s">
        <v>344</v>
      </c>
      <c r="AA2" s="314"/>
    </row>
    <row r="3" spans="1:31" ht="17.45" customHeight="1">
      <c r="A3" s="269" t="s">
        <v>768</v>
      </c>
      <c r="B3" s="344" t="s">
        <v>500</v>
      </c>
      <c r="C3" s="322"/>
      <c r="D3" s="325"/>
      <c r="E3" s="335">
        <v>1</v>
      </c>
      <c r="F3" s="324" t="s">
        <v>309</v>
      </c>
      <c r="G3" s="300"/>
      <c r="H3" s="301"/>
      <c r="I3" s="302"/>
      <c r="J3" s="303"/>
      <c r="K3" s="301"/>
      <c r="L3" s="304">
        <f t="shared" si="1"/>
        <v>0</v>
      </c>
      <c r="M3" s="305">
        <v>1</v>
      </c>
      <c r="N3" s="306">
        <v>1.4</v>
      </c>
      <c r="O3" s="307"/>
      <c r="P3" s="308">
        <f>IF(ISBLANK(E3),"",ROUNDDOWN(E3*M3*N3*O3*$P$8,1))</f>
        <v>0</v>
      </c>
      <c r="Q3" s="307"/>
      <c r="R3" s="308">
        <f>IF(ISBLANK(E3),"",ROUNDDOWN(E3*M3*N3*Q3*$R$8,1))</f>
        <v>0</v>
      </c>
      <c r="S3" s="307"/>
      <c r="T3" s="308">
        <f>IF(ISBLANK(E3),"",ROUNDDOWN(E3*M3*N3*S3*$T$8,1))</f>
        <v>0</v>
      </c>
      <c r="U3" s="309">
        <v>25</v>
      </c>
      <c r="V3" s="310">
        <f t="shared" si="2"/>
        <v>0</v>
      </c>
      <c r="W3" s="311">
        <f t="shared" si="3"/>
        <v>0</v>
      </c>
      <c r="X3" s="312">
        <f t="shared" si="4"/>
        <v>0</v>
      </c>
      <c r="Y3" s="313"/>
      <c r="Z3" s="313"/>
      <c r="AA3" s="314"/>
    </row>
    <row r="4" spans="1:31" ht="17.45" customHeight="1">
      <c r="A4" s="269" t="s">
        <v>769</v>
      </c>
      <c r="B4" s="345" t="s">
        <v>627</v>
      </c>
      <c r="C4" s="322"/>
      <c r="D4" s="325"/>
      <c r="E4" s="335">
        <v>1</v>
      </c>
      <c r="F4" s="324" t="s">
        <v>307</v>
      </c>
      <c r="G4" s="300"/>
      <c r="H4" s="301"/>
      <c r="I4" s="302"/>
      <c r="J4" s="303"/>
      <c r="K4" s="301"/>
      <c r="L4" s="304">
        <f t="shared" si="1"/>
        <v>0</v>
      </c>
      <c r="M4" s="305">
        <v>1</v>
      </c>
      <c r="N4" s="306">
        <v>0.2</v>
      </c>
      <c r="O4" s="307"/>
      <c r="P4" s="308">
        <f>IF(ISBLANK(E4),"",ROUNDDOWN(E4*M4*N4*O4*$P$8,1))</f>
        <v>0</v>
      </c>
      <c r="Q4" s="307"/>
      <c r="R4" s="308">
        <f>IF(ISBLANK(E4),"",ROUNDDOWN(E4*M4*N4*Q4*$R$8,1))</f>
        <v>0</v>
      </c>
      <c r="S4" s="307"/>
      <c r="T4" s="308">
        <f>IF(ISBLANK(E4),"",ROUNDDOWN(E4*M4*N4*S4*$T$8,1))</f>
        <v>0</v>
      </c>
      <c r="U4" s="309">
        <v>25</v>
      </c>
      <c r="V4" s="310">
        <f t="shared" si="2"/>
        <v>0</v>
      </c>
      <c r="W4" s="311">
        <f t="shared" si="3"/>
        <v>0</v>
      </c>
      <c r="X4" s="312">
        <f t="shared" si="4"/>
        <v>0</v>
      </c>
      <c r="Y4" s="313"/>
      <c r="Z4" s="313"/>
      <c r="AA4" s="314"/>
    </row>
    <row r="5" spans="1:31" ht="17.45" customHeight="1">
      <c r="P5" s="352" t="s">
        <v>801</v>
      </c>
    </row>
    <row r="6" spans="1:31" s="284" customFormat="1" ht="17.45" customHeight="1">
      <c r="A6" s="274"/>
      <c r="B6" s="274"/>
      <c r="C6" s="275" t="s">
        <v>680</v>
      </c>
      <c r="D6" s="276"/>
      <c r="E6" s="276"/>
      <c r="F6" s="276"/>
      <c r="G6" s="277"/>
      <c r="H6" s="277"/>
      <c r="I6" s="277"/>
      <c r="J6" s="277"/>
      <c r="K6" s="277"/>
      <c r="L6" s="277" t="s">
        <v>316</v>
      </c>
      <c r="M6" s="278"/>
      <c r="N6" s="277"/>
      <c r="O6" s="277"/>
      <c r="P6" s="277"/>
      <c r="Q6" s="277"/>
      <c r="R6" s="277"/>
      <c r="S6" s="277"/>
      <c r="T6" s="277"/>
      <c r="U6" s="277"/>
      <c r="V6" s="279"/>
      <c r="W6" s="279"/>
      <c r="X6" s="280"/>
      <c r="Y6" s="281"/>
      <c r="Z6" s="282"/>
      <c r="AA6" s="283"/>
      <c r="AC6" s="285"/>
      <c r="AD6" s="274"/>
      <c r="AE6" s="283"/>
    </row>
    <row r="7" spans="1:31" s="269" customFormat="1" ht="17.45" customHeight="1">
      <c r="B7" s="286"/>
      <c r="C7" s="1465" t="s">
        <v>317</v>
      </c>
      <c r="D7" s="1462" t="s">
        <v>318</v>
      </c>
      <c r="E7" s="1468" t="s">
        <v>319</v>
      </c>
      <c r="F7" s="1469"/>
      <c r="G7" s="1474" t="s">
        <v>320</v>
      </c>
      <c r="H7" s="1468" t="s">
        <v>321</v>
      </c>
      <c r="I7" s="1468" t="s">
        <v>322</v>
      </c>
      <c r="J7" s="1468" t="s">
        <v>323</v>
      </c>
      <c r="K7" s="1468" t="s">
        <v>324</v>
      </c>
      <c r="L7" s="1469" t="s">
        <v>325</v>
      </c>
      <c r="M7" s="1477" t="s">
        <v>326</v>
      </c>
      <c r="N7" s="1462" t="s">
        <v>327</v>
      </c>
      <c r="O7" s="1461" t="s">
        <v>328</v>
      </c>
      <c r="P7" s="1461"/>
      <c r="Q7" s="1461" t="s">
        <v>329</v>
      </c>
      <c r="R7" s="1461"/>
      <c r="S7" s="1461" t="s">
        <v>330</v>
      </c>
      <c r="T7" s="1461"/>
      <c r="U7" s="1462" t="s">
        <v>331</v>
      </c>
      <c r="V7" s="1455" t="s">
        <v>332</v>
      </c>
      <c r="W7" s="1458" t="s">
        <v>333</v>
      </c>
      <c r="X7" s="1458" t="s">
        <v>334</v>
      </c>
      <c r="Y7" s="1444" t="s">
        <v>335</v>
      </c>
      <c r="Z7" s="1445"/>
      <c r="AA7" s="1446"/>
    </row>
    <row r="8" spans="1:31" s="269" customFormat="1" ht="17.45" customHeight="1">
      <c r="B8" s="287" t="s">
        <v>336</v>
      </c>
      <c r="C8" s="1466"/>
      <c r="D8" s="1463"/>
      <c r="E8" s="1470"/>
      <c r="F8" s="1471"/>
      <c r="G8" s="1475"/>
      <c r="H8" s="1470"/>
      <c r="I8" s="1470"/>
      <c r="J8" s="1470"/>
      <c r="K8" s="1470"/>
      <c r="L8" s="1471"/>
      <c r="M8" s="1478"/>
      <c r="N8" s="1463"/>
      <c r="O8" s="288" t="s">
        <v>337</v>
      </c>
      <c r="P8" s="289">
        <v>25900</v>
      </c>
      <c r="Q8" s="288" t="s">
        <v>337</v>
      </c>
      <c r="R8" s="289">
        <v>23800</v>
      </c>
      <c r="S8" s="288" t="s">
        <v>337</v>
      </c>
      <c r="T8" s="289">
        <v>25700</v>
      </c>
      <c r="U8" s="1463"/>
      <c r="V8" s="1456"/>
      <c r="W8" s="1459"/>
      <c r="X8" s="1459"/>
      <c r="Y8" s="1447"/>
      <c r="Z8" s="1448"/>
      <c r="AA8" s="1449"/>
    </row>
    <row r="9" spans="1:31" s="269" customFormat="1" ht="17.45" customHeight="1">
      <c r="B9" s="290"/>
      <c r="C9" s="1467"/>
      <c r="D9" s="1464"/>
      <c r="E9" s="1472"/>
      <c r="F9" s="1473"/>
      <c r="G9" s="1476"/>
      <c r="H9" s="1472"/>
      <c r="I9" s="1472"/>
      <c r="J9" s="1472"/>
      <c r="K9" s="1472"/>
      <c r="L9" s="1473"/>
      <c r="M9" s="1479"/>
      <c r="N9" s="1464"/>
      <c r="O9" s="291" t="s">
        <v>338</v>
      </c>
      <c r="P9" s="292" t="s">
        <v>339</v>
      </c>
      <c r="Q9" s="291" t="s">
        <v>338</v>
      </c>
      <c r="R9" s="292" t="s">
        <v>17</v>
      </c>
      <c r="S9" s="291" t="s">
        <v>338</v>
      </c>
      <c r="T9" s="292" t="s">
        <v>17</v>
      </c>
      <c r="U9" s="1464"/>
      <c r="V9" s="1457"/>
      <c r="W9" s="1460"/>
      <c r="X9" s="1460"/>
      <c r="Y9" s="1450"/>
      <c r="Z9" s="1451"/>
      <c r="AA9" s="1452"/>
    </row>
    <row r="10" spans="1:31" ht="17.45" customHeight="1">
      <c r="B10" s="347"/>
      <c r="C10" s="322" t="s">
        <v>771</v>
      </c>
      <c r="D10" s="325"/>
      <c r="E10" s="335"/>
      <c r="F10" s="324"/>
      <c r="G10" s="336"/>
      <c r="H10" s="327"/>
      <c r="I10" s="335" t="str">
        <f t="shared" ref="I10:I302" si="5">IF(ISBLANK(E10),"",ROUNDDOWN(G10*H10,1))</f>
        <v/>
      </c>
      <c r="J10" s="326"/>
      <c r="K10" s="327"/>
      <c r="L10" s="328"/>
      <c r="M10" s="329"/>
      <c r="N10" s="330"/>
      <c r="O10" s="323"/>
      <c r="P10" s="331"/>
      <c r="Q10" s="323"/>
      <c r="R10" s="331"/>
      <c r="S10" s="323"/>
      <c r="T10" s="331"/>
      <c r="U10" s="332"/>
      <c r="V10" s="333" t="str">
        <f t="shared" ref="V10:V302" si="6">IF(ISBLANK(E10),"",ROUNDDOWN((P10+R10+T10)*U10/100,1))</f>
        <v/>
      </c>
      <c r="W10" s="337" t="str">
        <f t="shared" ref="W10:W302" si="7">IF(ISBLANK(E10),"",(L10+P10+R10+T10+V10))</f>
        <v/>
      </c>
      <c r="X10" s="342" t="str">
        <f t="shared" ref="X10:X302" si="8">IF(W10="","",ROUND(ROUNDDOWN(W10,3-LEN(INT(W10))),-1))</f>
        <v/>
      </c>
      <c r="Y10" s="338"/>
      <c r="Z10" s="338"/>
      <c r="AA10" s="339"/>
    </row>
    <row r="11" spans="1:31" ht="17.45" customHeight="1">
      <c r="A11" s="269" t="s">
        <v>767</v>
      </c>
      <c r="B11" s="348" t="s">
        <v>496</v>
      </c>
      <c r="C11" s="322" t="s">
        <v>1225</v>
      </c>
      <c r="D11" s="325" t="s">
        <v>1243</v>
      </c>
      <c r="E11" s="335">
        <v>1</v>
      </c>
      <c r="F11" s="324" t="s">
        <v>922</v>
      </c>
      <c r="G11" s="336">
        <f>+比較!H9</f>
        <v>875000</v>
      </c>
      <c r="H11" s="327">
        <v>0.56000000000000005</v>
      </c>
      <c r="I11" s="302">
        <f t="shared" ref="I11:I12" si="9">IF(ISBLANK(E11),"",ROUND(G11*H11,0))</f>
        <v>490000</v>
      </c>
      <c r="J11" s="303">
        <v>0.02</v>
      </c>
      <c r="K11" s="301">
        <v>1</v>
      </c>
      <c r="L11" s="304">
        <f t="shared" ref="L11:L12" si="10">IF(ISBLANK(E11),"",ROUND(E11*I11*(J11+1)*K11,0))</f>
        <v>499800</v>
      </c>
      <c r="M11" s="305">
        <v>1</v>
      </c>
      <c r="N11" s="306">
        <v>1</v>
      </c>
      <c r="O11" s="307" t="e">
        <f>#REF!</f>
        <v>#REF!</v>
      </c>
      <c r="P11" s="308" t="e">
        <f t="shared" ref="P11:P12" si="11">IF(ISBLANK(E11),"",ROUNDDOWN(E11*M11*N11*O11*$P$8,1))</f>
        <v>#REF!</v>
      </c>
      <c r="Q11" s="307"/>
      <c r="R11" s="308">
        <f t="shared" ref="R11:R12" si="12">IF(ISBLANK(E11),"",ROUNDDOWN(E11*M11*N11*Q11*$R$8,1))</f>
        <v>0</v>
      </c>
      <c r="S11" s="307"/>
      <c r="T11" s="308">
        <f t="shared" ref="T11:T12" si="13">IF(ISBLANK(E11),"",ROUNDDOWN(E11*M11*N11*S11*$T$8,1))</f>
        <v>0</v>
      </c>
      <c r="U11" s="309">
        <v>26</v>
      </c>
      <c r="V11" s="310" t="e">
        <f t="shared" si="6"/>
        <v>#REF!</v>
      </c>
      <c r="W11" s="311" t="e">
        <f t="shared" si="7"/>
        <v>#REF!</v>
      </c>
      <c r="X11" s="640" t="e">
        <f t="shared" ref="X11:X15" si="14">IF(W11="","",ROUND((ROUND(W11,0)),-1))</f>
        <v>#REF!</v>
      </c>
      <c r="Y11" s="313" t="s">
        <v>1043</v>
      </c>
      <c r="Z11" s="338" t="s">
        <v>1053</v>
      </c>
      <c r="AA11" s="339"/>
    </row>
    <row r="12" spans="1:31" ht="17.45" customHeight="1">
      <c r="B12" s="348" t="s">
        <v>1093</v>
      </c>
      <c r="C12" s="322" t="s">
        <v>1225</v>
      </c>
      <c r="D12" s="325" t="s">
        <v>1244</v>
      </c>
      <c r="E12" s="335">
        <v>1</v>
      </c>
      <c r="F12" s="324" t="s">
        <v>922</v>
      </c>
      <c r="G12" s="336">
        <f>+比較!H10</f>
        <v>875000</v>
      </c>
      <c r="H12" s="327">
        <v>0.56000000000000005</v>
      </c>
      <c r="I12" s="302">
        <f t="shared" si="9"/>
        <v>490000</v>
      </c>
      <c r="J12" s="303">
        <v>0.02</v>
      </c>
      <c r="K12" s="301">
        <v>1</v>
      </c>
      <c r="L12" s="304">
        <f t="shared" si="10"/>
        <v>499800</v>
      </c>
      <c r="M12" s="305">
        <v>1</v>
      </c>
      <c r="N12" s="306">
        <v>1</v>
      </c>
      <c r="O12" s="307" t="e">
        <f>#REF!</f>
        <v>#REF!</v>
      </c>
      <c r="P12" s="308" t="e">
        <f t="shared" si="11"/>
        <v>#REF!</v>
      </c>
      <c r="Q12" s="307"/>
      <c r="R12" s="308">
        <f t="shared" si="12"/>
        <v>0</v>
      </c>
      <c r="S12" s="307"/>
      <c r="T12" s="308">
        <f t="shared" si="13"/>
        <v>0</v>
      </c>
      <c r="U12" s="309">
        <v>26</v>
      </c>
      <c r="V12" s="310" t="e">
        <f t="shared" si="6"/>
        <v>#REF!</v>
      </c>
      <c r="W12" s="311" t="e">
        <f t="shared" si="7"/>
        <v>#REF!</v>
      </c>
      <c r="X12" s="640" t="e">
        <f t="shared" si="14"/>
        <v>#REF!</v>
      </c>
      <c r="Y12" s="313" t="s">
        <v>1043</v>
      </c>
      <c r="Z12" s="338" t="s">
        <v>1053</v>
      </c>
      <c r="AA12" s="339"/>
    </row>
    <row r="13" spans="1:31" ht="17.45" customHeight="1">
      <c r="B13" s="348" t="s">
        <v>1094</v>
      </c>
      <c r="C13" s="322" t="s">
        <v>1225</v>
      </c>
      <c r="D13" s="325" t="s">
        <v>1245</v>
      </c>
      <c r="E13" s="335">
        <v>1</v>
      </c>
      <c r="F13" s="324" t="s">
        <v>410</v>
      </c>
      <c r="G13" s="336">
        <f>+比較!H11</f>
        <v>1056000</v>
      </c>
      <c r="H13" s="327">
        <v>0.56000000000000005</v>
      </c>
      <c r="I13" s="302">
        <f t="shared" ref="I13" si="15">IF(ISBLANK(E13),"",ROUND(G13*H13,0))</f>
        <v>591360</v>
      </c>
      <c r="J13" s="303">
        <v>0.02</v>
      </c>
      <c r="K13" s="301">
        <v>1</v>
      </c>
      <c r="L13" s="304">
        <f t="shared" ref="L13" si="16">IF(ISBLANK(E13),"",ROUND(E13*I13*(J13+1)*K13,0))</f>
        <v>603187</v>
      </c>
      <c r="M13" s="305">
        <v>1</v>
      </c>
      <c r="N13" s="306">
        <v>1</v>
      </c>
      <c r="O13" s="307" t="e">
        <f>+#REF!</f>
        <v>#REF!</v>
      </c>
      <c r="P13" s="308" t="e">
        <f t="shared" ref="P13" si="17">IF(ISBLANK(E13),"",ROUNDDOWN(E13*M13*N13*O13*$P$8,1))</f>
        <v>#REF!</v>
      </c>
      <c r="Q13" s="307"/>
      <c r="R13" s="308">
        <f t="shared" ref="R13" si="18">IF(ISBLANK(E13),"",ROUNDDOWN(E13*M13*N13*Q13*$R$8,1))</f>
        <v>0</v>
      </c>
      <c r="S13" s="307"/>
      <c r="T13" s="308">
        <f t="shared" ref="T13" si="19">IF(ISBLANK(E13),"",ROUNDDOWN(E13*M13*N13*S13*$T$8,1))</f>
        <v>0</v>
      </c>
      <c r="U13" s="309">
        <v>26</v>
      </c>
      <c r="V13" s="310" t="e">
        <f t="shared" ref="V13" si="20">IF(ISBLANK(E13),"",ROUNDDOWN((P13+R13+T13)*U13/100,1))</f>
        <v>#REF!</v>
      </c>
      <c r="W13" s="311" t="e">
        <f t="shared" ref="W13" si="21">IF(ISBLANK(E13),"",(L13+P13+R13+T13+V13))</f>
        <v>#REF!</v>
      </c>
      <c r="X13" s="640" t="e">
        <f t="shared" si="14"/>
        <v>#REF!</v>
      </c>
      <c r="Y13" s="313" t="s">
        <v>1043</v>
      </c>
      <c r="Z13" s="338" t="s">
        <v>1053</v>
      </c>
      <c r="AA13" s="339"/>
    </row>
    <row r="14" spans="1:31" ht="17.45" customHeight="1">
      <c r="B14" s="348"/>
      <c r="C14" s="322"/>
      <c r="D14" s="325"/>
      <c r="E14" s="335"/>
      <c r="F14" s="324"/>
      <c r="G14" s="336"/>
      <c r="H14" s="327"/>
      <c r="I14" s="335"/>
      <c r="J14" s="326"/>
      <c r="K14" s="327"/>
      <c r="L14" s="328"/>
      <c r="M14" s="305"/>
      <c r="N14" s="306"/>
      <c r="O14" s="323"/>
      <c r="P14" s="331"/>
      <c r="Q14" s="323"/>
      <c r="R14" s="331"/>
      <c r="S14" s="323"/>
      <c r="T14" s="331"/>
      <c r="U14" s="332"/>
      <c r="V14" s="333"/>
      <c r="W14" s="337"/>
      <c r="X14" s="639"/>
      <c r="Y14" s="338"/>
      <c r="Z14" s="338"/>
      <c r="AA14" s="339"/>
    </row>
    <row r="15" spans="1:31" ht="17.45" customHeight="1">
      <c r="B15" s="348" t="s">
        <v>1095</v>
      </c>
      <c r="C15" s="322" t="s">
        <v>1267</v>
      </c>
      <c r="D15" s="325"/>
      <c r="E15" s="335">
        <v>1</v>
      </c>
      <c r="F15" s="324" t="s">
        <v>410</v>
      </c>
      <c r="G15" s="336">
        <f>+比較!H13</f>
        <v>168940</v>
      </c>
      <c r="H15" s="327">
        <v>0.43</v>
      </c>
      <c r="I15" s="302">
        <f t="shared" ref="I15" si="22">IF(ISBLANK(E15),"",ROUND(G15*H15,0))</f>
        <v>72644</v>
      </c>
      <c r="J15" s="303">
        <v>0</v>
      </c>
      <c r="K15" s="301">
        <v>1</v>
      </c>
      <c r="L15" s="304">
        <f t="shared" ref="L15" si="23">IF(ISBLANK(E15),"",ROUND(E15*I15*(J15+1)*K15,0))</f>
        <v>72644</v>
      </c>
      <c r="M15" s="305">
        <v>1</v>
      </c>
      <c r="N15" s="306">
        <v>1</v>
      </c>
      <c r="O15" s="307" t="e">
        <f>#REF!</f>
        <v>#REF!</v>
      </c>
      <c r="P15" s="308" t="e">
        <f t="shared" ref="P15" si="24">IF(ISBLANK(E15),"",ROUNDDOWN(E15*M15*N15*O15*$P$8,1))</f>
        <v>#REF!</v>
      </c>
      <c r="Q15" s="307"/>
      <c r="R15" s="308">
        <f t="shared" ref="R15" si="25">IF(ISBLANK(E15),"",ROUNDDOWN(E15*M15*N15*Q15*$R$8,1))</f>
        <v>0</v>
      </c>
      <c r="S15" s="307"/>
      <c r="T15" s="308">
        <f t="shared" ref="T15" si="26">IF(ISBLANK(E15),"",ROUNDDOWN(E15*M15*N15*S15*$T$8,1))</f>
        <v>0</v>
      </c>
      <c r="U15" s="309">
        <v>26</v>
      </c>
      <c r="V15" s="310" t="e">
        <f t="shared" ref="V15" si="27">IF(ISBLANK(E15),"",ROUNDDOWN((P15+R15+T15)*U15/100,1))</f>
        <v>#REF!</v>
      </c>
      <c r="W15" s="311" t="e">
        <f t="shared" ref="W15" si="28">IF(ISBLANK(E15),"",(L15+P15+R15+T15+V15))</f>
        <v>#REF!</v>
      </c>
      <c r="X15" s="640" t="e">
        <f t="shared" si="14"/>
        <v>#REF!</v>
      </c>
      <c r="Y15" s="313" t="s">
        <v>1043</v>
      </c>
      <c r="Z15" s="338" t="s">
        <v>1053</v>
      </c>
      <c r="AA15" s="339"/>
    </row>
    <row r="16" spans="1:31" ht="17.45" customHeight="1">
      <c r="B16" s="348"/>
      <c r="C16" s="322"/>
      <c r="D16" s="325"/>
      <c r="E16" s="335"/>
      <c r="F16" s="324"/>
      <c r="G16" s="336"/>
      <c r="H16" s="327"/>
      <c r="I16" s="628"/>
      <c r="J16" s="629"/>
      <c r="K16" s="630"/>
      <c r="L16" s="631"/>
      <c r="M16" s="632"/>
      <c r="N16" s="633"/>
      <c r="O16" s="634"/>
      <c r="P16" s="635"/>
      <c r="Q16" s="634"/>
      <c r="R16" s="635"/>
      <c r="S16" s="634"/>
      <c r="T16" s="635"/>
      <c r="U16" s="636"/>
      <c r="V16" s="637"/>
      <c r="W16" s="638"/>
      <c r="X16" s="639"/>
      <c r="Y16" s="313"/>
      <c r="Z16" s="338"/>
      <c r="AA16" s="339"/>
    </row>
    <row r="17" spans="2:27" ht="17.45" customHeight="1">
      <c r="B17" s="348"/>
      <c r="C17" s="322"/>
      <c r="D17" s="325"/>
      <c r="E17" s="335"/>
      <c r="F17" s="324"/>
      <c r="G17" s="336"/>
      <c r="H17" s="327"/>
      <c r="I17" s="628"/>
      <c r="J17" s="629"/>
      <c r="K17" s="630"/>
      <c r="L17" s="631"/>
      <c r="M17" s="632"/>
      <c r="N17" s="633"/>
      <c r="O17" s="634"/>
      <c r="P17" s="635"/>
      <c r="Q17" s="634"/>
      <c r="R17" s="635"/>
      <c r="S17" s="634"/>
      <c r="T17" s="635"/>
      <c r="U17" s="636"/>
      <c r="V17" s="637"/>
      <c r="W17" s="638"/>
      <c r="X17" s="639"/>
      <c r="Y17" s="313"/>
      <c r="Z17" s="338"/>
      <c r="AA17" s="339"/>
    </row>
    <row r="18" spans="2:27" ht="17.45" customHeight="1">
      <c r="B18" s="347" t="s">
        <v>1054</v>
      </c>
      <c r="C18" s="322"/>
      <c r="D18" s="325"/>
      <c r="E18" s="335"/>
      <c r="F18" s="324"/>
      <c r="G18" s="336"/>
      <c r="H18" s="327"/>
      <c r="I18" s="335"/>
      <c r="J18" s="326"/>
      <c r="K18" s="327"/>
      <c r="L18" s="304">
        <f>SUM(L19:L20)</f>
        <v>130800</v>
      </c>
      <c r="M18" s="305"/>
      <c r="N18" s="306"/>
      <c r="O18" s="323"/>
      <c r="P18" s="331"/>
      <c r="Q18" s="323"/>
      <c r="R18" s="331"/>
      <c r="S18" s="323"/>
      <c r="T18" s="331"/>
      <c r="U18" s="332"/>
      <c r="V18" s="333"/>
      <c r="W18" s="337"/>
      <c r="X18" s="312">
        <f>L18</f>
        <v>130800</v>
      </c>
      <c r="Y18" s="338" t="s">
        <v>1061</v>
      </c>
      <c r="Z18" s="338"/>
      <c r="AA18" s="339"/>
    </row>
    <row r="19" spans="2:27" ht="17.45" customHeight="1">
      <c r="B19" s="347"/>
      <c r="C19" s="322" t="s">
        <v>1055</v>
      </c>
      <c r="D19" s="325" t="s">
        <v>1056</v>
      </c>
      <c r="E19" s="335">
        <v>2</v>
      </c>
      <c r="F19" s="324" t="s">
        <v>926</v>
      </c>
      <c r="G19" s="336">
        <v>26800</v>
      </c>
      <c r="H19" s="327">
        <v>1</v>
      </c>
      <c r="I19" s="302">
        <f t="shared" ref="I19:I24" si="29">IF(ISBLANK(E19),"",ROUND(G19*H19,0))</f>
        <v>26800</v>
      </c>
      <c r="J19" s="326">
        <v>0</v>
      </c>
      <c r="K19" s="327">
        <v>1</v>
      </c>
      <c r="L19" s="304">
        <f t="shared" ref="L19:L24" si="30">IF(ISBLANK(E19),"",ROUND(E19*I19*(J19+1)*K19,0))</f>
        <v>53600</v>
      </c>
      <c r="M19" s="305"/>
      <c r="N19" s="306"/>
      <c r="O19" s="323"/>
      <c r="P19" s="331"/>
      <c r="Q19" s="323"/>
      <c r="R19" s="331"/>
      <c r="S19" s="323"/>
      <c r="T19" s="331"/>
      <c r="U19" s="332"/>
      <c r="V19" s="333"/>
      <c r="W19" s="337"/>
      <c r="X19" s="342"/>
      <c r="Y19" s="338"/>
      <c r="Z19" s="338" t="s">
        <v>1063</v>
      </c>
      <c r="AA19" s="339"/>
    </row>
    <row r="20" spans="2:27" ht="17.45" customHeight="1">
      <c r="B20" s="347"/>
      <c r="C20" s="322" t="s">
        <v>1055</v>
      </c>
      <c r="D20" s="325" t="s">
        <v>1057</v>
      </c>
      <c r="E20" s="335">
        <v>2</v>
      </c>
      <c r="F20" s="324" t="s">
        <v>926</v>
      </c>
      <c r="G20" s="336">
        <v>38600</v>
      </c>
      <c r="H20" s="327">
        <v>1</v>
      </c>
      <c r="I20" s="302">
        <f t="shared" si="29"/>
        <v>38600</v>
      </c>
      <c r="J20" s="326">
        <v>0</v>
      </c>
      <c r="K20" s="327">
        <v>1</v>
      </c>
      <c r="L20" s="304">
        <f t="shared" si="30"/>
        <v>77200</v>
      </c>
      <c r="M20" s="305"/>
      <c r="N20" s="306"/>
      <c r="O20" s="323"/>
      <c r="P20" s="331"/>
      <c r="Q20" s="323"/>
      <c r="R20" s="331"/>
      <c r="S20" s="323"/>
      <c r="T20" s="331"/>
      <c r="U20" s="332"/>
      <c r="V20" s="333"/>
      <c r="W20" s="337"/>
      <c r="X20" s="342"/>
      <c r="Y20" s="338"/>
      <c r="Z20" s="338" t="s">
        <v>1063</v>
      </c>
      <c r="AA20" s="339"/>
    </row>
    <row r="21" spans="2:27" ht="17.45" customHeight="1">
      <c r="B21" s="347" t="s">
        <v>1058</v>
      </c>
      <c r="C21" s="322"/>
      <c r="D21" s="325"/>
      <c r="E21" s="335"/>
      <c r="F21" s="324"/>
      <c r="G21" s="336"/>
      <c r="H21" s="327"/>
      <c r="I21" s="335"/>
      <c r="J21" s="326"/>
      <c r="K21" s="327"/>
      <c r="L21" s="304">
        <f>SUM(L22:L24)</f>
        <v>22220</v>
      </c>
      <c r="M21" s="305"/>
      <c r="N21" s="306"/>
      <c r="O21" s="323"/>
      <c r="P21" s="331"/>
      <c r="Q21" s="323"/>
      <c r="R21" s="331"/>
      <c r="S21" s="323"/>
      <c r="T21" s="331"/>
      <c r="U21" s="332"/>
      <c r="V21" s="333"/>
      <c r="W21" s="337"/>
      <c r="X21" s="312">
        <f>L21</f>
        <v>22220</v>
      </c>
      <c r="Y21" s="338" t="s">
        <v>1060</v>
      </c>
      <c r="Z21" s="338"/>
      <c r="AA21" s="339"/>
    </row>
    <row r="22" spans="2:27" ht="17.45" customHeight="1">
      <c r="B22" s="347"/>
      <c r="C22" s="322" t="s">
        <v>1074</v>
      </c>
      <c r="D22" s="325" t="s">
        <v>1056</v>
      </c>
      <c r="E22" s="335">
        <v>3</v>
      </c>
      <c r="F22" s="324" t="s">
        <v>926</v>
      </c>
      <c r="G22" s="336">
        <v>3630</v>
      </c>
      <c r="H22" s="327">
        <v>1</v>
      </c>
      <c r="I22" s="302">
        <f t="shared" si="29"/>
        <v>3630</v>
      </c>
      <c r="J22" s="326">
        <v>0</v>
      </c>
      <c r="K22" s="327">
        <v>1</v>
      </c>
      <c r="L22" s="304">
        <f t="shared" si="30"/>
        <v>10890</v>
      </c>
      <c r="M22" s="329"/>
      <c r="N22" s="330"/>
      <c r="O22" s="323"/>
      <c r="P22" s="331"/>
      <c r="Q22" s="323"/>
      <c r="R22" s="331"/>
      <c r="S22" s="323"/>
      <c r="T22" s="331"/>
      <c r="U22" s="332"/>
      <c r="V22" s="333"/>
      <c r="W22" s="337"/>
      <c r="X22" s="342"/>
      <c r="Y22" s="338"/>
      <c r="Z22" s="338" t="s">
        <v>1063</v>
      </c>
      <c r="AA22" s="339"/>
    </row>
    <row r="23" spans="2:27" ht="17.45" customHeight="1">
      <c r="B23" s="347"/>
      <c r="C23" s="322" t="s">
        <v>1074</v>
      </c>
      <c r="D23" s="325" t="s">
        <v>1057</v>
      </c>
      <c r="E23" s="335">
        <v>1</v>
      </c>
      <c r="F23" s="324" t="s">
        <v>926</v>
      </c>
      <c r="G23" s="336">
        <v>4600</v>
      </c>
      <c r="H23" s="327">
        <v>1</v>
      </c>
      <c r="I23" s="302">
        <f t="shared" si="29"/>
        <v>4600</v>
      </c>
      <c r="J23" s="326">
        <v>0</v>
      </c>
      <c r="K23" s="327">
        <v>1</v>
      </c>
      <c r="L23" s="304">
        <f t="shared" si="30"/>
        <v>4600</v>
      </c>
      <c r="M23" s="329"/>
      <c r="N23" s="330"/>
      <c r="O23" s="323"/>
      <c r="P23" s="331"/>
      <c r="Q23" s="323"/>
      <c r="R23" s="331"/>
      <c r="S23" s="323"/>
      <c r="T23" s="331"/>
      <c r="U23" s="332"/>
      <c r="V23" s="333"/>
      <c r="W23" s="337"/>
      <c r="X23" s="342"/>
      <c r="Y23" s="338"/>
      <c r="Z23" s="338" t="s">
        <v>1063</v>
      </c>
      <c r="AA23" s="339"/>
    </row>
    <row r="24" spans="2:27" ht="17.45" customHeight="1">
      <c r="B24" s="347"/>
      <c r="C24" s="322" t="s">
        <v>1074</v>
      </c>
      <c r="D24" s="325" t="s">
        <v>1059</v>
      </c>
      <c r="E24" s="335">
        <v>1</v>
      </c>
      <c r="F24" s="324" t="s">
        <v>926</v>
      </c>
      <c r="G24" s="336">
        <v>6730</v>
      </c>
      <c r="H24" s="327">
        <v>1</v>
      </c>
      <c r="I24" s="302">
        <f t="shared" si="29"/>
        <v>6730</v>
      </c>
      <c r="J24" s="326">
        <v>0</v>
      </c>
      <c r="K24" s="327">
        <v>1</v>
      </c>
      <c r="L24" s="304">
        <f t="shared" si="30"/>
        <v>6730</v>
      </c>
      <c r="M24" s="329"/>
      <c r="N24" s="330"/>
      <c r="O24" s="323"/>
      <c r="P24" s="331"/>
      <c r="Q24" s="323"/>
      <c r="R24" s="331"/>
      <c r="S24" s="323"/>
      <c r="T24" s="331"/>
      <c r="U24" s="332"/>
      <c r="V24" s="333"/>
      <c r="W24" s="337"/>
      <c r="X24" s="342"/>
      <c r="Y24" s="338"/>
      <c r="Z24" s="338" t="s">
        <v>1063</v>
      </c>
      <c r="AA24" s="339"/>
    </row>
    <row r="25" spans="2:27" ht="17.45" customHeight="1">
      <c r="B25" s="347"/>
      <c r="C25" s="322"/>
      <c r="D25" s="325"/>
      <c r="E25" s="335"/>
      <c r="F25" s="324"/>
      <c r="G25" s="336"/>
      <c r="H25" s="327"/>
      <c r="I25" s="335"/>
      <c r="J25" s="326"/>
      <c r="K25" s="327"/>
      <c r="L25" s="328"/>
      <c r="M25" s="329"/>
      <c r="N25" s="330"/>
      <c r="O25" s="323"/>
      <c r="P25" s="331"/>
      <c r="Q25" s="323"/>
      <c r="R25" s="331"/>
      <c r="S25" s="323"/>
      <c r="T25" s="331"/>
      <c r="U25" s="332"/>
      <c r="V25" s="333"/>
      <c r="W25" s="337"/>
      <c r="X25" s="342"/>
      <c r="Y25" s="338"/>
      <c r="Z25" s="338"/>
      <c r="AA25" s="339"/>
    </row>
    <row r="26" spans="2:27" ht="17.45" customHeight="1">
      <c r="B26" s="348" t="s">
        <v>1095</v>
      </c>
      <c r="C26" s="322" t="s">
        <v>898</v>
      </c>
      <c r="D26" s="325" t="s">
        <v>899</v>
      </c>
      <c r="E26" s="335">
        <v>1</v>
      </c>
      <c r="F26" s="324" t="s">
        <v>923</v>
      </c>
      <c r="G26" s="336"/>
      <c r="H26" s="327"/>
      <c r="I26" s="335"/>
      <c r="J26" s="326"/>
      <c r="K26" s="327"/>
      <c r="L26" s="328"/>
      <c r="M26" s="329"/>
      <c r="N26" s="330"/>
      <c r="O26" s="323"/>
      <c r="P26" s="331"/>
      <c r="Q26" s="323"/>
      <c r="R26" s="331"/>
      <c r="S26" s="323"/>
      <c r="T26" s="331"/>
      <c r="U26" s="332"/>
      <c r="V26" s="333"/>
      <c r="W26" s="337"/>
      <c r="X26" s="312">
        <f>SUM(X27:X28)</f>
        <v>760750</v>
      </c>
      <c r="Y26" s="338" t="s">
        <v>1062</v>
      </c>
      <c r="Z26" s="349"/>
      <c r="AA26" s="350"/>
    </row>
    <row r="27" spans="2:27" ht="17.45" customHeight="1">
      <c r="B27" s="347" t="s">
        <v>1054</v>
      </c>
      <c r="C27" s="322" t="s">
        <v>1055</v>
      </c>
      <c r="D27" s="325" t="s">
        <v>1210</v>
      </c>
      <c r="E27" s="335">
        <v>25</v>
      </c>
      <c r="F27" s="324" t="s">
        <v>926</v>
      </c>
      <c r="G27" s="336">
        <v>26800</v>
      </c>
      <c r="H27" s="327">
        <v>1</v>
      </c>
      <c r="I27" s="302">
        <f t="shared" ref="I27" si="31">IF(ISBLANK(E27),"",ROUND(G27*H27,0))</f>
        <v>26800</v>
      </c>
      <c r="J27" s="326">
        <v>0</v>
      </c>
      <c r="K27" s="327">
        <v>1</v>
      </c>
      <c r="L27" s="304">
        <f t="shared" ref="L27" si="32">IF(ISBLANK(E27),"",ROUND(E27*I27*(J27+1)*K27,0))</f>
        <v>670000</v>
      </c>
      <c r="M27" s="329"/>
      <c r="N27" s="330"/>
      <c r="O27" s="323"/>
      <c r="P27" s="331"/>
      <c r="Q27" s="323"/>
      <c r="R27" s="331"/>
      <c r="S27" s="323"/>
      <c r="T27" s="331"/>
      <c r="U27" s="332"/>
      <c r="V27" s="333"/>
      <c r="W27" s="337"/>
      <c r="X27" s="312">
        <f>L27</f>
        <v>670000</v>
      </c>
      <c r="Y27" s="338" t="s">
        <v>1061</v>
      </c>
      <c r="Z27" s="338" t="s">
        <v>1063</v>
      </c>
      <c r="AA27" s="339"/>
    </row>
    <row r="28" spans="2:27" ht="17.45" customHeight="1">
      <c r="B28" s="347" t="s">
        <v>1058</v>
      </c>
      <c r="C28" s="322" t="s">
        <v>1055</v>
      </c>
      <c r="D28" s="325" t="s">
        <v>1210</v>
      </c>
      <c r="E28" s="335">
        <v>25</v>
      </c>
      <c r="F28" s="324" t="s">
        <v>926</v>
      </c>
      <c r="G28" s="336">
        <v>3630</v>
      </c>
      <c r="H28" s="327">
        <v>1</v>
      </c>
      <c r="I28" s="302">
        <f t="shared" ref="I28" si="33">IF(ISBLANK(E28),"",ROUND(G28*H28,0))</f>
        <v>3630</v>
      </c>
      <c r="J28" s="326">
        <v>0</v>
      </c>
      <c r="K28" s="327">
        <v>1</v>
      </c>
      <c r="L28" s="304">
        <f t="shared" ref="L28" si="34">IF(ISBLANK(E28),"",ROUND(E28*I28*(J28+1)*K28,0))</f>
        <v>90750</v>
      </c>
      <c r="M28" s="329"/>
      <c r="N28" s="330"/>
      <c r="O28" s="323"/>
      <c r="P28" s="331"/>
      <c r="Q28" s="323"/>
      <c r="R28" s="331"/>
      <c r="S28" s="323"/>
      <c r="T28" s="331"/>
      <c r="U28" s="332"/>
      <c r="V28" s="333"/>
      <c r="W28" s="337"/>
      <c r="X28" s="312">
        <f>L28</f>
        <v>90750</v>
      </c>
      <c r="Y28" s="338" t="s">
        <v>1060</v>
      </c>
      <c r="Z28" s="338" t="s">
        <v>1063</v>
      </c>
      <c r="AA28" s="339"/>
    </row>
    <row r="29" spans="2:27" ht="17.45" customHeight="1">
      <c r="B29" s="347"/>
      <c r="C29" s="322"/>
      <c r="D29" s="325"/>
      <c r="E29" s="335"/>
      <c r="F29" s="324"/>
      <c r="G29" s="336"/>
      <c r="H29" s="327"/>
      <c r="I29" s="335"/>
      <c r="J29" s="326"/>
      <c r="K29" s="327"/>
      <c r="L29" s="328"/>
      <c r="M29" s="329"/>
      <c r="N29" s="330"/>
      <c r="O29" s="323"/>
      <c r="P29" s="331"/>
      <c r="Q29" s="323"/>
      <c r="R29" s="331"/>
      <c r="S29" s="323"/>
      <c r="T29" s="331"/>
      <c r="U29" s="332"/>
      <c r="V29" s="333"/>
      <c r="W29" s="337"/>
      <c r="X29" s="342"/>
      <c r="Y29" s="349"/>
      <c r="Z29" s="349"/>
      <c r="AA29" s="350"/>
    </row>
    <row r="30" spans="2:27" ht="17.45" customHeight="1">
      <c r="B30" s="348" t="s">
        <v>1096</v>
      </c>
      <c r="C30" s="322" t="s">
        <v>824</v>
      </c>
      <c r="D30" s="325" t="s">
        <v>1011</v>
      </c>
      <c r="E30" s="335">
        <v>1</v>
      </c>
      <c r="F30" s="324" t="s">
        <v>922</v>
      </c>
      <c r="G30" s="336">
        <f>比較!H15</f>
        <v>0</v>
      </c>
      <c r="H30" s="327">
        <v>0.56000000000000005</v>
      </c>
      <c r="I30" s="302">
        <f t="shared" ref="I30:I34" si="35">IF(ISBLANK(E30),"",ROUND(G30*H30,0))</f>
        <v>0</v>
      </c>
      <c r="J30" s="303">
        <v>0.02</v>
      </c>
      <c r="K30" s="301">
        <v>1</v>
      </c>
      <c r="L30" s="304">
        <f t="shared" ref="L30:L34" si="36">IF(ISBLANK(E30),"",ROUND(E30*I30*(J30+1)*K30,0))</f>
        <v>0</v>
      </c>
      <c r="M30" s="305">
        <v>1</v>
      </c>
      <c r="N30" s="306">
        <v>1</v>
      </c>
      <c r="O30" s="307" t="e">
        <f>#REF!</f>
        <v>#REF!</v>
      </c>
      <c r="P30" s="308" t="e">
        <f t="shared" ref="P30:P34" si="37">IF(ISBLANK(E30),"",ROUNDDOWN(E30*M30*N30*O30*$P$8,1))</f>
        <v>#REF!</v>
      </c>
      <c r="Q30" s="307"/>
      <c r="R30" s="308">
        <f t="shared" ref="R30:R34" si="38">IF(ISBLANK(E30),"",ROUNDDOWN(E30*M30*N30*Q30*$R$8,1))</f>
        <v>0</v>
      </c>
      <c r="S30" s="307"/>
      <c r="T30" s="308">
        <f t="shared" ref="T30:T34" si="39">IF(ISBLANK(E30),"",ROUNDDOWN(E30*M30*N30*S30*$T$8,1))</f>
        <v>0</v>
      </c>
      <c r="U30" s="309">
        <v>26</v>
      </c>
      <c r="V30" s="310" t="e">
        <f t="shared" ref="V30:V34" si="40">IF(ISBLANK(E30),"",ROUNDDOWN((P30+R30+T30)*U30/100,1))</f>
        <v>#REF!</v>
      </c>
      <c r="W30" s="311" t="e">
        <f t="shared" ref="W30:W34" si="41">IF(ISBLANK(E30),"",(L30+P30+R30+T30+V30))</f>
        <v>#REF!</v>
      </c>
      <c r="X30" s="312" t="e">
        <f t="shared" ref="X30:X34" si="42">IF(W30="","",ROUND(ROUNDDOWN(W30,3-LEN(INT(W30))),-1))</f>
        <v>#REF!</v>
      </c>
      <c r="Y30" s="313" t="s">
        <v>1043</v>
      </c>
      <c r="Z30" s="338" t="s">
        <v>1053</v>
      </c>
      <c r="AA30" s="339"/>
    </row>
    <row r="31" spans="2:27" ht="17.45" customHeight="1">
      <c r="B31" s="348" t="s">
        <v>1097</v>
      </c>
      <c r="C31" s="322" t="s">
        <v>824</v>
      </c>
      <c r="D31" s="325" t="s">
        <v>1012</v>
      </c>
      <c r="E31" s="335">
        <v>1</v>
      </c>
      <c r="F31" s="324" t="s">
        <v>922</v>
      </c>
      <c r="G31" s="336">
        <f>比較!H16</f>
        <v>0</v>
      </c>
      <c r="H31" s="327">
        <v>0.56000000000000005</v>
      </c>
      <c r="I31" s="302">
        <f t="shared" si="35"/>
        <v>0</v>
      </c>
      <c r="J31" s="303">
        <v>0.02</v>
      </c>
      <c r="K31" s="301">
        <v>1</v>
      </c>
      <c r="L31" s="304">
        <f t="shared" si="36"/>
        <v>0</v>
      </c>
      <c r="M31" s="305">
        <v>1</v>
      </c>
      <c r="N31" s="306">
        <v>1</v>
      </c>
      <c r="O31" s="307" t="e">
        <f>#REF!</f>
        <v>#REF!</v>
      </c>
      <c r="P31" s="308" t="e">
        <f t="shared" si="37"/>
        <v>#REF!</v>
      </c>
      <c r="Q31" s="307"/>
      <c r="R31" s="308">
        <f t="shared" si="38"/>
        <v>0</v>
      </c>
      <c r="S31" s="307"/>
      <c r="T31" s="308">
        <f t="shared" si="39"/>
        <v>0</v>
      </c>
      <c r="U31" s="309">
        <v>26</v>
      </c>
      <c r="V31" s="310" t="e">
        <f t="shared" si="40"/>
        <v>#REF!</v>
      </c>
      <c r="W31" s="311" t="e">
        <f t="shared" si="41"/>
        <v>#REF!</v>
      </c>
      <c r="X31" s="312" t="e">
        <f t="shared" si="42"/>
        <v>#REF!</v>
      </c>
      <c r="Y31" s="313" t="s">
        <v>1043</v>
      </c>
      <c r="Z31" s="338" t="s">
        <v>1053</v>
      </c>
      <c r="AA31" s="339"/>
    </row>
    <row r="32" spans="2:27" ht="17.45" customHeight="1">
      <c r="B32" s="348" t="s">
        <v>1098</v>
      </c>
      <c r="C32" s="322" t="s">
        <v>805</v>
      </c>
      <c r="D32" s="325"/>
      <c r="E32" s="335">
        <v>1</v>
      </c>
      <c r="F32" s="324" t="s">
        <v>922</v>
      </c>
      <c r="G32" s="336">
        <f>比較!H18</f>
        <v>0</v>
      </c>
      <c r="H32" s="327">
        <v>0.56000000000000005</v>
      </c>
      <c r="I32" s="302">
        <f t="shared" si="35"/>
        <v>0</v>
      </c>
      <c r="J32" s="303">
        <v>0.02</v>
      </c>
      <c r="K32" s="301">
        <v>1</v>
      </c>
      <c r="L32" s="304">
        <f t="shared" si="36"/>
        <v>0</v>
      </c>
      <c r="M32" s="305">
        <v>1</v>
      </c>
      <c r="N32" s="306">
        <v>1</v>
      </c>
      <c r="O32" s="307">
        <v>0.6</v>
      </c>
      <c r="P32" s="308">
        <f t="shared" si="37"/>
        <v>15540</v>
      </c>
      <c r="Q32" s="307"/>
      <c r="R32" s="308">
        <f t="shared" si="38"/>
        <v>0</v>
      </c>
      <c r="S32" s="307"/>
      <c r="T32" s="308">
        <f t="shared" si="39"/>
        <v>0</v>
      </c>
      <c r="U32" s="309">
        <v>26</v>
      </c>
      <c r="V32" s="310">
        <f t="shared" si="40"/>
        <v>4040.4</v>
      </c>
      <c r="W32" s="311">
        <f t="shared" si="41"/>
        <v>19580.400000000001</v>
      </c>
      <c r="X32" s="312">
        <f t="shared" si="42"/>
        <v>19500</v>
      </c>
      <c r="Y32" s="313" t="s">
        <v>1043</v>
      </c>
      <c r="Z32" s="338" t="s">
        <v>1053</v>
      </c>
      <c r="AA32" s="339"/>
    </row>
    <row r="33" spans="2:27" ht="17.45" customHeight="1">
      <c r="B33" s="348" t="s">
        <v>1099</v>
      </c>
      <c r="C33" s="322" t="s">
        <v>1064</v>
      </c>
      <c r="D33" s="325"/>
      <c r="E33" s="335">
        <v>1</v>
      </c>
      <c r="F33" s="324" t="s">
        <v>922</v>
      </c>
      <c r="G33" s="336">
        <f>比較!H19</f>
        <v>0</v>
      </c>
      <c r="H33" s="327">
        <v>0.56000000000000005</v>
      </c>
      <c r="I33" s="302">
        <f t="shared" si="35"/>
        <v>0</v>
      </c>
      <c r="J33" s="303">
        <v>0.02</v>
      </c>
      <c r="K33" s="301">
        <v>1</v>
      </c>
      <c r="L33" s="304">
        <f t="shared" si="36"/>
        <v>0</v>
      </c>
      <c r="M33" s="305">
        <v>1</v>
      </c>
      <c r="N33" s="306">
        <v>1</v>
      </c>
      <c r="O33" s="307" t="e">
        <f>#REF!</f>
        <v>#REF!</v>
      </c>
      <c r="P33" s="308" t="e">
        <f t="shared" si="37"/>
        <v>#REF!</v>
      </c>
      <c r="Q33" s="307"/>
      <c r="R33" s="308">
        <f t="shared" si="38"/>
        <v>0</v>
      </c>
      <c r="S33" s="307"/>
      <c r="T33" s="308">
        <f t="shared" si="39"/>
        <v>0</v>
      </c>
      <c r="U33" s="309">
        <v>26</v>
      </c>
      <c r="V33" s="310" t="e">
        <f t="shared" si="40"/>
        <v>#REF!</v>
      </c>
      <c r="W33" s="311" t="e">
        <f t="shared" si="41"/>
        <v>#REF!</v>
      </c>
      <c r="X33" s="312" t="e">
        <f t="shared" si="42"/>
        <v>#REF!</v>
      </c>
      <c r="Y33" s="313" t="s">
        <v>1043</v>
      </c>
      <c r="Z33" s="338" t="s">
        <v>1053</v>
      </c>
      <c r="AA33" s="339"/>
    </row>
    <row r="34" spans="2:27" ht="17.45" customHeight="1">
      <c r="B34" s="348" t="s">
        <v>1100</v>
      </c>
      <c r="C34" s="322" t="s">
        <v>829</v>
      </c>
      <c r="D34" s="325" t="s">
        <v>830</v>
      </c>
      <c r="E34" s="335">
        <v>1</v>
      </c>
      <c r="F34" s="324" t="s">
        <v>926</v>
      </c>
      <c r="G34" s="336">
        <f>比較!H20</f>
        <v>0</v>
      </c>
      <c r="H34" s="327">
        <v>0.56000000000000005</v>
      </c>
      <c r="I34" s="302">
        <f t="shared" si="35"/>
        <v>0</v>
      </c>
      <c r="J34" s="303">
        <v>0.02</v>
      </c>
      <c r="K34" s="301">
        <v>1</v>
      </c>
      <c r="L34" s="304">
        <f t="shared" si="36"/>
        <v>0</v>
      </c>
      <c r="M34" s="305">
        <v>1</v>
      </c>
      <c r="N34" s="306">
        <v>1</v>
      </c>
      <c r="O34" s="307">
        <v>0.45</v>
      </c>
      <c r="P34" s="308">
        <f t="shared" si="37"/>
        <v>11655</v>
      </c>
      <c r="Q34" s="307"/>
      <c r="R34" s="308">
        <f t="shared" si="38"/>
        <v>0</v>
      </c>
      <c r="S34" s="307"/>
      <c r="T34" s="308">
        <f t="shared" si="39"/>
        <v>0</v>
      </c>
      <c r="U34" s="309">
        <v>24</v>
      </c>
      <c r="V34" s="310">
        <f t="shared" si="40"/>
        <v>2797.2</v>
      </c>
      <c r="W34" s="311">
        <f t="shared" si="41"/>
        <v>14452.2</v>
      </c>
      <c r="X34" s="312">
        <f t="shared" si="42"/>
        <v>14400</v>
      </c>
      <c r="Y34" s="313" t="s">
        <v>1043</v>
      </c>
      <c r="Z34" s="338" t="s">
        <v>1053</v>
      </c>
      <c r="AA34" s="339"/>
    </row>
    <row r="35" spans="2:27" ht="17.45" customHeight="1">
      <c r="B35" s="347"/>
      <c r="C35" s="322"/>
      <c r="D35" s="325"/>
      <c r="E35" s="335"/>
      <c r="F35" s="324"/>
      <c r="G35" s="336"/>
      <c r="H35" s="327"/>
      <c r="I35" s="335"/>
      <c r="J35" s="326"/>
      <c r="K35" s="327"/>
      <c r="L35" s="328"/>
      <c r="M35" s="329"/>
      <c r="N35" s="330"/>
      <c r="O35" s="323"/>
      <c r="P35" s="331"/>
      <c r="Q35" s="323"/>
      <c r="R35" s="331"/>
      <c r="S35" s="323"/>
      <c r="T35" s="331"/>
      <c r="U35" s="332"/>
      <c r="V35" s="333"/>
      <c r="W35" s="337"/>
      <c r="X35" s="342"/>
      <c r="Y35" s="338"/>
      <c r="Z35" s="338"/>
      <c r="AA35" s="339"/>
    </row>
    <row r="36" spans="2:27" ht="17.45" customHeight="1">
      <c r="B36" s="348" t="s">
        <v>1101</v>
      </c>
      <c r="C36" s="322" t="s">
        <v>723</v>
      </c>
      <c r="D36" s="325" t="s">
        <v>905</v>
      </c>
      <c r="E36" s="335">
        <v>1</v>
      </c>
      <c r="F36" s="324" t="s">
        <v>926</v>
      </c>
      <c r="G36" s="336">
        <f>比較!H9</f>
        <v>875000</v>
      </c>
      <c r="H36" s="327">
        <v>0.56000000000000005</v>
      </c>
      <c r="I36" s="302">
        <f t="shared" ref="I36:I38" si="43">IF(ISBLANK(E36),"",ROUND(G36*H36,0))</f>
        <v>490000</v>
      </c>
      <c r="J36" s="303">
        <v>0.02</v>
      </c>
      <c r="K36" s="301">
        <v>1</v>
      </c>
      <c r="L36" s="304">
        <f t="shared" ref="L36:L40" si="44">IF(ISBLANK(E36),"",ROUND(E36*I36*(J36+1)*K36,0))</f>
        <v>499800</v>
      </c>
      <c r="M36" s="305">
        <v>1</v>
      </c>
      <c r="N36" s="306">
        <v>1</v>
      </c>
      <c r="O36" s="307">
        <v>1.04</v>
      </c>
      <c r="P36" s="308">
        <f t="shared" ref="P36:P38" si="45">IF(ISBLANK(E36),"",ROUNDDOWN(E36*M36*N36*O36*$P$8,1))</f>
        <v>26936</v>
      </c>
      <c r="Q36" s="307"/>
      <c r="R36" s="308">
        <f t="shared" ref="R36:R38" si="46">IF(ISBLANK(E36),"",ROUNDDOWN(E36*M36*N36*Q36*$R$8,1))</f>
        <v>0</v>
      </c>
      <c r="S36" s="307"/>
      <c r="T36" s="308">
        <f t="shared" ref="T36:T38" si="47">IF(ISBLANK(E36),"",ROUNDDOWN(E36*M36*N36*S36*$T$8,1))</f>
        <v>0</v>
      </c>
      <c r="U36" s="309">
        <v>26</v>
      </c>
      <c r="V36" s="310">
        <f t="shared" ref="V36:V38" si="48">IF(ISBLANK(E36),"",ROUNDDOWN((P36+R36+T36)*U36/100,1))</f>
        <v>7003.3</v>
      </c>
      <c r="W36" s="311">
        <f t="shared" ref="W36:W38" si="49">IF(ISBLANK(E36),"",(L36+P36+R36+T36+V36))</f>
        <v>533739.30000000005</v>
      </c>
      <c r="X36" s="312">
        <f t="shared" ref="X36:X38" si="50">IF(W36="","",ROUND(ROUNDDOWN(W36,3-LEN(INT(W36))),-1))</f>
        <v>533000</v>
      </c>
      <c r="Y36" s="313" t="s">
        <v>1043</v>
      </c>
      <c r="Z36" s="338" t="s">
        <v>1053</v>
      </c>
      <c r="AA36" s="339"/>
    </row>
    <row r="37" spans="2:27" ht="17.45" customHeight="1">
      <c r="B37" s="348" t="s">
        <v>1102</v>
      </c>
      <c r="C37" s="322" t="s">
        <v>723</v>
      </c>
      <c r="D37" s="325" t="s">
        <v>1022</v>
      </c>
      <c r="E37" s="335">
        <v>1</v>
      </c>
      <c r="F37" s="324" t="s">
        <v>926</v>
      </c>
      <c r="G37" s="336">
        <f>比較!H10</f>
        <v>875000</v>
      </c>
      <c r="H37" s="327">
        <v>0.56000000000000005</v>
      </c>
      <c r="I37" s="302">
        <f t="shared" si="43"/>
        <v>490000</v>
      </c>
      <c r="J37" s="303">
        <v>0.02</v>
      </c>
      <c r="K37" s="301">
        <v>1</v>
      </c>
      <c r="L37" s="304">
        <f t="shared" si="44"/>
        <v>499800</v>
      </c>
      <c r="M37" s="305">
        <v>1</v>
      </c>
      <c r="N37" s="306">
        <v>1</v>
      </c>
      <c r="O37" s="307">
        <v>1.04</v>
      </c>
      <c r="P37" s="308">
        <f t="shared" si="45"/>
        <v>26936</v>
      </c>
      <c r="Q37" s="307"/>
      <c r="R37" s="308">
        <f t="shared" si="46"/>
        <v>0</v>
      </c>
      <c r="S37" s="307"/>
      <c r="T37" s="308">
        <f t="shared" si="47"/>
        <v>0</v>
      </c>
      <c r="U37" s="309">
        <v>26</v>
      </c>
      <c r="V37" s="310">
        <f t="shared" si="48"/>
        <v>7003.3</v>
      </c>
      <c r="W37" s="311">
        <f t="shared" si="49"/>
        <v>533739.30000000005</v>
      </c>
      <c r="X37" s="312">
        <f t="shared" si="50"/>
        <v>533000</v>
      </c>
      <c r="Y37" s="313" t="s">
        <v>1043</v>
      </c>
      <c r="Z37" s="338" t="s">
        <v>1053</v>
      </c>
      <c r="AA37" s="339"/>
    </row>
    <row r="38" spans="2:27" ht="17.45" customHeight="1">
      <c r="B38" s="348" t="s">
        <v>1103</v>
      </c>
      <c r="C38" s="322" t="s">
        <v>723</v>
      </c>
      <c r="D38" s="325" t="s">
        <v>825</v>
      </c>
      <c r="E38" s="335">
        <v>1</v>
      </c>
      <c r="F38" s="324" t="s">
        <v>926</v>
      </c>
      <c r="G38" s="336">
        <f>比較!H11</f>
        <v>1056000</v>
      </c>
      <c r="H38" s="327">
        <v>0.56000000000000005</v>
      </c>
      <c r="I38" s="302">
        <f t="shared" si="43"/>
        <v>591360</v>
      </c>
      <c r="J38" s="303">
        <v>0.02</v>
      </c>
      <c r="K38" s="301">
        <v>1</v>
      </c>
      <c r="L38" s="304">
        <f t="shared" si="44"/>
        <v>603187</v>
      </c>
      <c r="M38" s="305">
        <v>1</v>
      </c>
      <c r="N38" s="306">
        <v>1</v>
      </c>
      <c r="O38" s="307">
        <v>0.38700000000000001</v>
      </c>
      <c r="P38" s="308">
        <f t="shared" si="45"/>
        <v>10023.299999999999</v>
      </c>
      <c r="Q38" s="307"/>
      <c r="R38" s="308">
        <f t="shared" si="46"/>
        <v>0</v>
      </c>
      <c r="S38" s="307"/>
      <c r="T38" s="308">
        <f t="shared" si="47"/>
        <v>0</v>
      </c>
      <c r="U38" s="309">
        <v>26</v>
      </c>
      <c r="V38" s="310">
        <f t="shared" si="48"/>
        <v>2606</v>
      </c>
      <c r="W38" s="311">
        <f t="shared" si="49"/>
        <v>615816.30000000005</v>
      </c>
      <c r="X38" s="312">
        <f t="shared" si="50"/>
        <v>615000</v>
      </c>
      <c r="Y38" s="313" t="s">
        <v>1043</v>
      </c>
      <c r="Z38" s="338" t="s">
        <v>1053</v>
      </c>
      <c r="AA38" s="339"/>
    </row>
    <row r="39" spans="2:27" ht="17.45" customHeight="1">
      <c r="B39" s="347"/>
      <c r="C39" s="322"/>
      <c r="D39" s="325"/>
      <c r="E39" s="335"/>
      <c r="F39" s="324"/>
      <c r="G39" s="336"/>
      <c r="H39" s="327"/>
      <c r="I39" s="335"/>
      <c r="J39" s="326"/>
      <c r="K39" s="327"/>
      <c r="L39" s="328"/>
      <c r="M39" s="329"/>
      <c r="N39" s="330"/>
      <c r="O39" s="323"/>
      <c r="P39" s="331"/>
      <c r="Q39" s="323"/>
      <c r="R39" s="331"/>
      <c r="S39" s="323"/>
      <c r="T39" s="331"/>
      <c r="U39" s="332"/>
      <c r="V39" s="333"/>
      <c r="W39" s="337"/>
      <c r="X39" s="342"/>
      <c r="Y39" s="338"/>
      <c r="Z39" s="338"/>
      <c r="AA39" s="339"/>
    </row>
    <row r="40" spans="2:27" ht="17.45" customHeight="1">
      <c r="B40" s="348" t="s">
        <v>1104</v>
      </c>
      <c r="C40" s="322" t="s">
        <v>1066</v>
      </c>
      <c r="D40" s="325" t="s">
        <v>1067</v>
      </c>
      <c r="E40" s="332">
        <v>1</v>
      </c>
      <c r="F40" s="483" t="s">
        <v>926</v>
      </c>
      <c r="G40" s="336"/>
      <c r="H40" s="327"/>
      <c r="I40" s="302">
        <f>比較!H73</f>
        <v>4590</v>
      </c>
      <c r="J40" s="326">
        <v>0.02</v>
      </c>
      <c r="K40" s="327">
        <v>1</v>
      </c>
      <c r="L40" s="304">
        <f t="shared" si="44"/>
        <v>4682</v>
      </c>
      <c r="M40" s="329">
        <v>1</v>
      </c>
      <c r="N40" s="330">
        <v>1</v>
      </c>
      <c r="O40" s="323">
        <v>9.7000000000000003E-2</v>
      </c>
      <c r="P40" s="308">
        <f t="shared" ref="P40" si="51">IF(ISBLANK(E40),"",ROUNDDOWN(E40*M40*N40*O40*$P$8,1))</f>
        <v>2512.3000000000002</v>
      </c>
      <c r="Q40" s="307"/>
      <c r="R40" s="308">
        <f t="shared" ref="R40" si="52">IF(ISBLANK(E40),"",ROUNDDOWN(E40*M40*N40*Q40*$R$8,1))</f>
        <v>0</v>
      </c>
      <c r="S40" s="307"/>
      <c r="T40" s="308">
        <f t="shared" ref="T40" si="53">IF(ISBLANK(E40),"",ROUNDDOWN(E40*M40*N40*S40*$T$8,1))</f>
        <v>0</v>
      </c>
      <c r="U40" s="309">
        <v>26</v>
      </c>
      <c r="V40" s="310">
        <f t="shared" ref="V40" si="54">IF(ISBLANK(E40),"",ROUNDDOWN((P40+R40+T40)*U40/100,1))</f>
        <v>653.1</v>
      </c>
      <c r="W40" s="311">
        <f t="shared" ref="W40" si="55">IF(ISBLANK(E40),"",(L40+P40+R40+T40+V40))</f>
        <v>7847.4000000000005</v>
      </c>
      <c r="X40" s="312">
        <f t="shared" ref="X40" si="56">IF(W40="","",ROUND(ROUNDDOWN(W40,3-LEN(INT(W40))),-1))</f>
        <v>7840</v>
      </c>
      <c r="Y40" s="313" t="s">
        <v>1043</v>
      </c>
      <c r="Z40" s="338" t="s">
        <v>1068</v>
      </c>
      <c r="AA40" s="339"/>
    </row>
    <row r="41" spans="2:27" ht="17.45" customHeight="1">
      <c r="B41" s="347"/>
      <c r="C41" s="322"/>
      <c r="D41" s="325"/>
      <c r="E41" s="335"/>
      <c r="F41" s="324"/>
      <c r="G41" s="336"/>
      <c r="H41" s="327"/>
      <c r="I41" s="335"/>
      <c r="J41" s="326"/>
      <c r="K41" s="327"/>
      <c r="L41" s="328"/>
      <c r="M41" s="329"/>
      <c r="N41" s="330"/>
      <c r="O41" s="323"/>
      <c r="P41" s="331"/>
      <c r="Q41" s="323"/>
      <c r="R41" s="331"/>
      <c r="S41" s="323"/>
      <c r="T41" s="331"/>
      <c r="U41" s="332"/>
      <c r="V41" s="333"/>
      <c r="W41" s="337"/>
      <c r="X41" s="342"/>
      <c r="Y41" s="338"/>
      <c r="Z41" s="338"/>
      <c r="AA41" s="339"/>
    </row>
    <row r="42" spans="2:27" ht="17.45" customHeight="1">
      <c r="B42" s="348" t="s">
        <v>1105</v>
      </c>
      <c r="C42" s="605" t="s">
        <v>1249</v>
      </c>
      <c r="D42" s="606" t="s">
        <v>1250</v>
      </c>
      <c r="E42" s="335">
        <v>1</v>
      </c>
      <c r="F42" s="324" t="s">
        <v>924</v>
      </c>
      <c r="G42" s="336">
        <f>+比較!H41</f>
        <v>43600</v>
      </c>
      <c r="H42" s="327">
        <v>0.39</v>
      </c>
      <c r="I42" s="302">
        <f t="shared" ref="I42:I48" si="57">IF(ISBLANK(E42),"",ROUND(G42*H42,0))</f>
        <v>17004</v>
      </c>
      <c r="J42" s="303">
        <v>0.05</v>
      </c>
      <c r="K42" s="301">
        <v>1</v>
      </c>
      <c r="L42" s="304">
        <f t="shared" ref="L42:L48" si="58">IF(ISBLANK(E42),"",ROUND(E42*I42*(J42+1)*K42,0))</f>
        <v>17854</v>
      </c>
      <c r="M42" s="305">
        <v>1</v>
      </c>
      <c r="N42" s="306">
        <v>1</v>
      </c>
      <c r="O42" s="307">
        <v>0.26600000000000001</v>
      </c>
      <c r="P42" s="308">
        <f t="shared" ref="P42:P48" si="59">IF(ISBLANK(E42),"",ROUNDDOWN(E42*M42*N42*O42*$P$8,1))</f>
        <v>6889.4</v>
      </c>
      <c r="Q42" s="307"/>
      <c r="R42" s="308">
        <f t="shared" ref="R42:R48" si="60">IF(ISBLANK(E42),"",ROUNDDOWN(E42*M42*N42*Q42*$R$8,1))</f>
        <v>0</v>
      </c>
      <c r="S42" s="307"/>
      <c r="T42" s="308">
        <f t="shared" ref="T42:T48" si="61">IF(ISBLANK(E42),"",ROUNDDOWN(E42*M42*N42*S42*$T$8,1))</f>
        <v>0</v>
      </c>
      <c r="U42" s="309">
        <v>26</v>
      </c>
      <c r="V42" s="310">
        <f t="shared" ref="V42:V48" si="62">IF(ISBLANK(E42),"",ROUNDDOWN((P42+R42+T42)*U42/100,1))</f>
        <v>1791.2</v>
      </c>
      <c r="W42" s="311">
        <f t="shared" ref="W42:W48" si="63">IF(ISBLANK(E42),"",(L42+P42+R42+T42+V42))</f>
        <v>26534.600000000002</v>
      </c>
      <c r="X42" s="640">
        <f t="shared" ref="X42:X45" si="64">IF(W42="","",ROUND((ROUND(W42,0)),-1))</f>
        <v>26540</v>
      </c>
      <c r="Y42" s="313" t="s">
        <v>1043</v>
      </c>
      <c r="Z42" s="338" t="s">
        <v>1048</v>
      </c>
      <c r="AA42" s="339"/>
    </row>
    <row r="43" spans="2:27" ht="17.45" customHeight="1">
      <c r="B43" s="348" t="s">
        <v>1106</v>
      </c>
      <c r="C43" s="605" t="s">
        <v>1249</v>
      </c>
      <c r="D43" s="606" t="s">
        <v>1251</v>
      </c>
      <c r="E43" s="335">
        <v>1</v>
      </c>
      <c r="F43" s="324" t="s">
        <v>924</v>
      </c>
      <c r="G43" s="336">
        <f>+比較!H42</f>
        <v>36200</v>
      </c>
      <c r="H43" s="327">
        <v>0.39</v>
      </c>
      <c r="I43" s="302">
        <f t="shared" si="57"/>
        <v>14118</v>
      </c>
      <c r="J43" s="303">
        <v>0.05</v>
      </c>
      <c r="K43" s="301">
        <v>1</v>
      </c>
      <c r="L43" s="304">
        <f t="shared" si="58"/>
        <v>14824</v>
      </c>
      <c r="M43" s="305">
        <v>1</v>
      </c>
      <c r="N43" s="306">
        <v>1</v>
      </c>
      <c r="O43" s="307">
        <v>0.20899999999999999</v>
      </c>
      <c r="P43" s="308">
        <f t="shared" si="59"/>
        <v>5413.1</v>
      </c>
      <c r="Q43" s="307"/>
      <c r="R43" s="308">
        <f t="shared" si="60"/>
        <v>0</v>
      </c>
      <c r="S43" s="307"/>
      <c r="T43" s="308">
        <f t="shared" si="61"/>
        <v>0</v>
      </c>
      <c r="U43" s="309">
        <v>26</v>
      </c>
      <c r="V43" s="310">
        <f t="shared" si="62"/>
        <v>1407.4</v>
      </c>
      <c r="W43" s="641">
        <f t="shared" si="63"/>
        <v>21644.5</v>
      </c>
      <c r="X43" s="640">
        <f t="shared" si="64"/>
        <v>21650</v>
      </c>
      <c r="Y43" s="313" t="s">
        <v>1043</v>
      </c>
      <c r="Z43" s="338" t="s">
        <v>1048</v>
      </c>
      <c r="AA43" s="339"/>
    </row>
    <row r="44" spans="2:27" ht="17.45" customHeight="1">
      <c r="B44" s="348" t="s">
        <v>1107</v>
      </c>
      <c r="C44" s="605" t="s">
        <v>1249</v>
      </c>
      <c r="D44" s="606" t="s">
        <v>1252</v>
      </c>
      <c r="E44" s="335">
        <v>1</v>
      </c>
      <c r="F44" s="324" t="s">
        <v>924</v>
      </c>
      <c r="G44" s="336">
        <f>+比較!H43</f>
        <v>43100</v>
      </c>
      <c r="H44" s="327">
        <v>0.39</v>
      </c>
      <c r="I44" s="302">
        <f t="shared" si="57"/>
        <v>16809</v>
      </c>
      <c r="J44" s="303">
        <v>0.05</v>
      </c>
      <c r="K44" s="301">
        <v>1</v>
      </c>
      <c r="L44" s="304">
        <f t="shared" si="58"/>
        <v>17649</v>
      </c>
      <c r="M44" s="305">
        <v>1</v>
      </c>
      <c r="N44" s="306">
        <v>1</v>
      </c>
      <c r="O44" s="307">
        <v>0.17799999999999999</v>
      </c>
      <c r="P44" s="308">
        <f t="shared" si="59"/>
        <v>4610.2</v>
      </c>
      <c r="Q44" s="307"/>
      <c r="R44" s="308">
        <f t="shared" si="60"/>
        <v>0</v>
      </c>
      <c r="S44" s="307"/>
      <c r="T44" s="308">
        <f t="shared" si="61"/>
        <v>0</v>
      </c>
      <c r="U44" s="309">
        <v>26</v>
      </c>
      <c r="V44" s="310">
        <f t="shared" si="62"/>
        <v>1198.5999999999999</v>
      </c>
      <c r="W44" s="311">
        <f t="shared" si="63"/>
        <v>23457.8</v>
      </c>
      <c r="X44" s="640">
        <f t="shared" si="64"/>
        <v>23460</v>
      </c>
      <c r="Y44" s="313" t="s">
        <v>1043</v>
      </c>
      <c r="Z44" s="338" t="s">
        <v>1048</v>
      </c>
      <c r="AA44" s="339"/>
    </row>
    <row r="45" spans="2:27" ht="17.45" customHeight="1">
      <c r="B45" s="348" t="s">
        <v>1108</v>
      </c>
      <c r="C45" s="605" t="s">
        <v>1249</v>
      </c>
      <c r="D45" s="606" t="s">
        <v>1253</v>
      </c>
      <c r="E45" s="335">
        <v>1</v>
      </c>
      <c r="F45" s="324" t="s">
        <v>924</v>
      </c>
      <c r="G45" s="336">
        <f>+比較!H44</f>
        <v>25300</v>
      </c>
      <c r="H45" s="327">
        <v>0.39</v>
      </c>
      <c r="I45" s="302">
        <f t="shared" si="57"/>
        <v>9867</v>
      </c>
      <c r="J45" s="303">
        <v>0.05</v>
      </c>
      <c r="K45" s="301">
        <v>1</v>
      </c>
      <c r="L45" s="304">
        <f t="shared" si="58"/>
        <v>10360</v>
      </c>
      <c r="M45" s="305">
        <v>1</v>
      </c>
      <c r="N45" s="306">
        <v>1</v>
      </c>
      <c r="O45" s="307">
        <v>0.20899999999999999</v>
      </c>
      <c r="P45" s="308">
        <f t="shared" si="59"/>
        <v>5413.1</v>
      </c>
      <c r="Q45" s="307"/>
      <c r="R45" s="308">
        <f t="shared" si="60"/>
        <v>0</v>
      </c>
      <c r="S45" s="307"/>
      <c r="T45" s="308">
        <f t="shared" si="61"/>
        <v>0</v>
      </c>
      <c r="U45" s="309">
        <v>26</v>
      </c>
      <c r="V45" s="310">
        <f t="shared" si="62"/>
        <v>1407.4</v>
      </c>
      <c r="W45" s="311">
        <f t="shared" si="63"/>
        <v>17180.5</v>
      </c>
      <c r="X45" s="640">
        <f t="shared" si="64"/>
        <v>17180</v>
      </c>
      <c r="Y45" s="313" t="s">
        <v>1043</v>
      </c>
      <c r="Z45" s="338" t="s">
        <v>1048</v>
      </c>
      <c r="AA45" s="339"/>
    </row>
    <row r="46" spans="2:27" ht="17.45" customHeight="1">
      <c r="B46" s="348" t="s">
        <v>1109</v>
      </c>
      <c r="C46" s="322"/>
      <c r="D46" s="325"/>
      <c r="E46" s="335"/>
      <c r="F46" s="324"/>
      <c r="G46" s="336"/>
      <c r="H46" s="327"/>
      <c r="I46" s="628"/>
      <c r="J46" s="629"/>
      <c r="K46" s="630"/>
      <c r="L46" s="631"/>
      <c r="M46" s="632"/>
      <c r="N46" s="633"/>
      <c r="O46" s="634"/>
      <c r="P46" s="635"/>
      <c r="Q46" s="634"/>
      <c r="R46" s="635"/>
      <c r="S46" s="634"/>
      <c r="T46" s="635"/>
      <c r="U46" s="636"/>
      <c r="V46" s="637"/>
      <c r="W46" s="638"/>
      <c r="X46" s="639"/>
      <c r="Y46" s="313"/>
      <c r="Z46" s="338"/>
      <c r="AA46" s="339"/>
    </row>
    <row r="47" spans="2:27" ht="17.45" customHeight="1">
      <c r="B47" s="348" t="s">
        <v>1110</v>
      </c>
      <c r="C47" s="605" t="s">
        <v>1249</v>
      </c>
      <c r="D47" s="606" t="s">
        <v>1250</v>
      </c>
      <c r="E47" s="335">
        <v>1</v>
      </c>
      <c r="F47" s="324" t="s">
        <v>308</v>
      </c>
      <c r="G47" s="336">
        <v>38600</v>
      </c>
      <c r="H47" s="327">
        <v>0.39</v>
      </c>
      <c r="I47" s="302">
        <f t="shared" ref="I47" si="65">IF(ISBLANK(E47),"",ROUND(G47*H47,0))</f>
        <v>15054</v>
      </c>
      <c r="J47" s="303">
        <v>0.05</v>
      </c>
      <c r="K47" s="301">
        <v>1</v>
      </c>
      <c r="L47" s="304">
        <f t="shared" ref="L47" si="66">IF(ISBLANK(E47),"",ROUND(E47*I47*(J47+1)*K47,0))</f>
        <v>15807</v>
      </c>
      <c r="M47" s="305">
        <v>1</v>
      </c>
      <c r="N47" s="306">
        <v>1</v>
      </c>
      <c r="O47" s="307">
        <v>0.17799999999999999</v>
      </c>
      <c r="P47" s="308">
        <f t="shared" ref="P47" si="67">IF(ISBLANK(E47),"",ROUNDDOWN(E47*M47*N47*O47*$P$8,1))</f>
        <v>4610.2</v>
      </c>
      <c r="Q47" s="307"/>
      <c r="R47" s="308">
        <f t="shared" ref="R47" si="68">IF(ISBLANK(E47),"",ROUNDDOWN(E47*M47*N47*Q47*$R$8,1))</f>
        <v>0</v>
      </c>
      <c r="S47" s="307"/>
      <c r="T47" s="308">
        <f t="shared" ref="T47" si="69">IF(ISBLANK(E47),"",ROUNDDOWN(E47*M47*N47*S47*$T$8,1))</f>
        <v>0</v>
      </c>
      <c r="U47" s="309">
        <v>26</v>
      </c>
      <c r="V47" s="310">
        <f t="shared" ref="V47" si="70">IF(ISBLANK(E47),"",ROUNDDOWN((P47+R47+T47)*U47/100,1))</f>
        <v>1198.5999999999999</v>
      </c>
      <c r="W47" s="311">
        <f t="shared" ref="W47" si="71">IF(ISBLANK(E47),"",(L47+P47+R47+T47+V47))</f>
        <v>21615.8</v>
      </c>
      <c r="X47" s="640">
        <f t="shared" ref="X47" si="72">IF(W47="","",ROUND((ROUND(W47,0)),-1))</f>
        <v>21620</v>
      </c>
      <c r="Y47" s="313" t="s">
        <v>1043</v>
      </c>
      <c r="Z47" s="338" t="s">
        <v>1048</v>
      </c>
      <c r="AA47" s="339"/>
    </row>
    <row r="48" spans="2:27" ht="17.45" customHeight="1">
      <c r="B48" s="348" t="s">
        <v>1111</v>
      </c>
      <c r="C48" s="322"/>
      <c r="D48" s="325"/>
      <c r="E48" s="335">
        <v>1</v>
      </c>
      <c r="F48" s="324" t="s">
        <v>924</v>
      </c>
      <c r="G48" s="336">
        <f>比較!H56</f>
        <v>0</v>
      </c>
      <c r="H48" s="327">
        <v>0.39</v>
      </c>
      <c r="I48" s="302">
        <f t="shared" si="57"/>
        <v>0</v>
      </c>
      <c r="J48" s="303">
        <v>0.05</v>
      </c>
      <c r="K48" s="301">
        <v>1</v>
      </c>
      <c r="L48" s="304">
        <f t="shared" si="58"/>
        <v>0</v>
      </c>
      <c r="M48" s="305">
        <v>1</v>
      </c>
      <c r="N48" s="306">
        <v>1</v>
      </c>
      <c r="O48" s="307">
        <v>0.11700000000000001</v>
      </c>
      <c r="P48" s="308">
        <f t="shared" si="59"/>
        <v>3030.3</v>
      </c>
      <c r="Q48" s="307"/>
      <c r="R48" s="308">
        <f t="shared" si="60"/>
        <v>0</v>
      </c>
      <c r="S48" s="307"/>
      <c r="T48" s="308">
        <f t="shared" si="61"/>
        <v>0</v>
      </c>
      <c r="U48" s="309">
        <v>26</v>
      </c>
      <c r="V48" s="310">
        <f t="shared" si="62"/>
        <v>787.8</v>
      </c>
      <c r="W48" s="311">
        <f t="shared" si="63"/>
        <v>3818.1000000000004</v>
      </c>
      <c r="X48" s="312">
        <f t="shared" ref="X48" si="73">IF(W48="","",ROUND(ROUNDDOWN(W48,3-LEN(INT(W48))),-1))</f>
        <v>3810</v>
      </c>
      <c r="Y48" s="313" t="s">
        <v>1043</v>
      </c>
      <c r="Z48" s="338" t="s">
        <v>1048</v>
      </c>
      <c r="AA48" s="339"/>
    </row>
    <row r="49" spans="2:27" ht="17.45" customHeight="1">
      <c r="B49" s="348" t="s">
        <v>1112</v>
      </c>
      <c r="C49" s="322" t="s">
        <v>806</v>
      </c>
      <c r="D49" s="325" t="s">
        <v>900</v>
      </c>
      <c r="E49" s="335">
        <v>1</v>
      </c>
      <c r="F49" s="324" t="s">
        <v>924</v>
      </c>
      <c r="G49" s="336">
        <f>比較!H57</f>
        <v>0</v>
      </c>
      <c r="H49" s="327">
        <v>0.39</v>
      </c>
      <c r="I49" s="302">
        <f t="shared" ref="I49:I50" si="74">IF(ISBLANK(E49),"",ROUND(G49*H49,0))</f>
        <v>0</v>
      </c>
      <c r="J49" s="303">
        <v>0.05</v>
      </c>
      <c r="K49" s="301">
        <v>1</v>
      </c>
      <c r="L49" s="304">
        <f t="shared" ref="L49:L50" si="75">IF(ISBLANK(E49),"",ROUND(E49*I49*(J49+1)*K49,0))</f>
        <v>0</v>
      </c>
      <c r="M49" s="305">
        <v>1</v>
      </c>
      <c r="N49" s="306">
        <v>1</v>
      </c>
      <c r="O49" s="307">
        <v>0.11700000000000001</v>
      </c>
      <c r="P49" s="308">
        <f t="shared" ref="P49:P50" si="76">IF(ISBLANK(E49),"",ROUNDDOWN(E49*M49*N49*O49*$P$8,1))</f>
        <v>3030.3</v>
      </c>
      <c r="Q49" s="307"/>
      <c r="R49" s="308">
        <f t="shared" ref="R49:R50" si="77">IF(ISBLANK(E49),"",ROUNDDOWN(E49*M49*N49*Q49*$R$8,1))</f>
        <v>0</v>
      </c>
      <c r="S49" s="307"/>
      <c r="T49" s="308">
        <f t="shared" ref="T49:T50" si="78">IF(ISBLANK(E49),"",ROUNDDOWN(E49*M49*N49*S49*$T$8,1))</f>
        <v>0</v>
      </c>
      <c r="U49" s="309">
        <v>26</v>
      </c>
      <c r="V49" s="310">
        <f t="shared" ref="V49:V50" si="79">IF(ISBLANK(E49),"",ROUNDDOWN((P49+R49+T49)*U49/100,1))</f>
        <v>787.8</v>
      </c>
      <c r="W49" s="311">
        <f t="shared" ref="W49:W50" si="80">IF(ISBLANK(E49),"",(L49+P49+R49+T49+V49))</f>
        <v>3818.1000000000004</v>
      </c>
      <c r="X49" s="312">
        <f t="shared" ref="X49:X50" si="81">IF(W49="","",ROUND(ROUNDDOWN(W49,3-LEN(INT(W49))),-1))</f>
        <v>3810</v>
      </c>
      <c r="Y49" s="313" t="s">
        <v>1043</v>
      </c>
      <c r="Z49" s="338" t="s">
        <v>1048</v>
      </c>
      <c r="AA49" s="339"/>
    </row>
    <row r="50" spans="2:27" ht="17.45" customHeight="1">
      <c r="B50" s="348" t="s">
        <v>1113</v>
      </c>
      <c r="C50" s="322" t="s">
        <v>806</v>
      </c>
      <c r="D50" s="325" t="s">
        <v>901</v>
      </c>
      <c r="E50" s="335">
        <v>1</v>
      </c>
      <c r="F50" s="324" t="s">
        <v>924</v>
      </c>
      <c r="G50" s="336">
        <f>比較!H58</f>
        <v>0</v>
      </c>
      <c r="H50" s="327">
        <v>0.39</v>
      </c>
      <c r="I50" s="302">
        <f t="shared" si="74"/>
        <v>0</v>
      </c>
      <c r="J50" s="303">
        <v>0.05</v>
      </c>
      <c r="K50" s="301">
        <v>1</v>
      </c>
      <c r="L50" s="304">
        <f t="shared" si="75"/>
        <v>0</v>
      </c>
      <c r="M50" s="305">
        <v>1</v>
      </c>
      <c r="N50" s="306">
        <v>1</v>
      </c>
      <c r="O50" s="307">
        <v>0.17799999999999999</v>
      </c>
      <c r="P50" s="308">
        <f t="shared" si="76"/>
        <v>4610.2</v>
      </c>
      <c r="Q50" s="307"/>
      <c r="R50" s="308">
        <f t="shared" si="77"/>
        <v>0</v>
      </c>
      <c r="S50" s="307"/>
      <c r="T50" s="308">
        <f t="shared" si="78"/>
        <v>0</v>
      </c>
      <c r="U50" s="309">
        <v>26</v>
      </c>
      <c r="V50" s="310">
        <f t="shared" si="79"/>
        <v>1198.5999999999999</v>
      </c>
      <c r="W50" s="311">
        <f t="shared" si="80"/>
        <v>5808.7999999999993</v>
      </c>
      <c r="X50" s="312">
        <f t="shared" si="81"/>
        <v>5800</v>
      </c>
      <c r="Y50" s="313" t="s">
        <v>1043</v>
      </c>
      <c r="Z50" s="338" t="s">
        <v>1048</v>
      </c>
      <c r="AA50" s="339"/>
    </row>
    <row r="51" spans="2:27" ht="17.45" customHeight="1">
      <c r="B51" s="347"/>
      <c r="C51" s="322"/>
      <c r="D51" s="325"/>
      <c r="E51" s="335"/>
      <c r="F51" s="324"/>
      <c r="G51" s="336"/>
      <c r="H51" s="327"/>
      <c r="I51" s="335"/>
      <c r="J51" s="326"/>
      <c r="K51" s="327"/>
      <c r="L51" s="328"/>
      <c r="M51" s="329"/>
      <c r="N51" s="330"/>
      <c r="O51" s="323"/>
      <c r="P51" s="331"/>
      <c r="Q51" s="323"/>
      <c r="R51" s="331"/>
      <c r="S51" s="323"/>
      <c r="T51" s="331"/>
      <c r="U51" s="332"/>
      <c r="V51" s="333"/>
      <c r="W51" s="337"/>
      <c r="X51" s="342"/>
      <c r="Y51" s="338"/>
      <c r="Z51" s="338"/>
      <c r="AA51" s="339"/>
    </row>
    <row r="52" spans="2:27" ht="17.45" customHeight="1">
      <c r="B52" s="348" t="s">
        <v>1114</v>
      </c>
      <c r="C52" s="322" t="s">
        <v>818</v>
      </c>
      <c r="D52" s="340" t="s">
        <v>902</v>
      </c>
      <c r="E52" s="335">
        <v>1</v>
      </c>
      <c r="F52" s="324" t="s">
        <v>924</v>
      </c>
      <c r="G52" s="336">
        <f>比較!H60</f>
        <v>0</v>
      </c>
      <c r="H52" s="327">
        <v>0.39</v>
      </c>
      <c r="I52" s="302">
        <f t="shared" ref="I52" si="82">IF(ISBLANK(E52),"",ROUND(G52*H52,0))</f>
        <v>0</v>
      </c>
      <c r="J52" s="303">
        <v>0.05</v>
      </c>
      <c r="K52" s="301">
        <v>1</v>
      </c>
      <c r="L52" s="304">
        <f t="shared" ref="L52" si="83">IF(ISBLANK(E52),"",ROUND(E52*I52*(J52+1)*K52,0))</f>
        <v>0</v>
      </c>
      <c r="M52" s="305">
        <v>1</v>
      </c>
      <c r="N52" s="306">
        <v>1</v>
      </c>
      <c r="O52" s="307">
        <v>0.183</v>
      </c>
      <c r="P52" s="308">
        <f t="shared" ref="P52" si="84">IF(ISBLANK(E52),"",ROUNDDOWN(E52*M52*N52*O52*$P$8,1))</f>
        <v>4739.7</v>
      </c>
      <c r="Q52" s="307"/>
      <c r="R52" s="308">
        <f t="shared" ref="R52" si="85">IF(ISBLANK(E52),"",ROUNDDOWN(E52*M52*N52*Q52*$R$8,1))</f>
        <v>0</v>
      </c>
      <c r="S52" s="307"/>
      <c r="T52" s="308">
        <f t="shared" ref="T52" si="86">IF(ISBLANK(E52),"",ROUNDDOWN(E52*M52*N52*S52*$T$8,1))</f>
        <v>0</v>
      </c>
      <c r="U52" s="309">
        <v>26</v>
      </c>
      <c r="V52" s="310">
        <f t="shared" ref="V52" si="87">IF(ISBLANK(E52),"",ROUNDDOWN((P52+R52+T52)*U52/100,1))</f>
        <v>1232.3</v>
      </c>
      <c r="W52" s="311">
        <f t="shared" ref="W52" si="88">IF(ISBLANK(E52),"",(L52+P52+R52+T52+V52))</f>
        <v>5972</v>
      </c>
      <c r="X52" s="312">
        <f t="shared" ref="X52" si="89">IF(W52="","",ROUND(ROUNDDOWN(W52,3-LEN(INT(W52))),-1))</f>
        <v>5970</v>
      </c>
      <c r="Y52" s="313" t="s">
        <v>1043</v>
      </c>
      <c r="Z52" s="338" t="s">
        <v>1048</v>
      </c>
      <c r="AA52" s="339"/>
    </row>
    <row r="53" spans="2:27" ht="17.45" customHeight="1">
      <c r="B53" s="347"/>
      <c r="C53" s="322"/>
      <c r="D53" s="325"/>
      <c r="E53" s="335"/>
      <c r="F53" s="324"/>
      <c r="G53" s="336"/>
      <c r="H53" s="327"/>
      <c r="I53" s="335"/>
      <c r="J53" s="326"/>
      <c r="K53" s="327"/>
      <c r="L53" s="328"/>
      <c r="M53" s="329"/>
      <c r="N53" s="330"/>
      <c r="O53" s="323"/>
      <c r="P53" s="331"/>
      <c r="Q53" s="323"/>
      <c r="R53" s="331"/>
      <c r="S53" s="323"/>
      <c r="T53" s="331"/>
      <c r="U53" s="332"/>
      <c r="V53" s="333"/>
      <c r="W53" s="337"/>
      <c r="X53" s="342"/>
      <c r="Y53" s="338"/>
      <c r="Z53" s="338"/>
      <c r="AA53" s="339"/>
    </row>
    <row r="54" spans="2:27" ht="17.45" customHeight="1">
      <c r="B54" s="348" t="s">
        <v>1115</v>
      </c>
      <c r="C54" s="322" t="s">
        <v>366</v>
      </c>
      <c r="D54" s="325" t="s">
        <v>903</v>
      </c>
      <c r="E54" s="335">
        <v>1</v>
      </c>
      <c r="F54" s="324" t="s">
        <v>925</v>
      </c>
      <c r="G54" s="336"/>
      <c r="H54" s="327"/>
      <c r="I54" s="335"/>
      <c r="J54" s="326"/>
      <c r="K54" s="327"/>
      <c r="L54" s="304">
        <f>SUM(L55:L57)</f>
        <v>1453</v>
      </c>
      <c r="M54" s="305">
        <v>1</v>
      </c>
      <c r="N54" s="306">
        <v>1</v>
      </c>
      <c r="O54" s="307">
        <v>0.16200000000000001</v>
      </c>
      <c r="P54" s="308">
        <f t="shared" ref="P54" si="90">IF(ISBLANK(E54),"",ROUNDDOWN(E54*M54*N54*O54*$P$8,1))</f>
        <v>4195.8</v>
      </c>
      <c r="Q54" s="307"/>
      <c r="R54" s="308">
        <f t="shared" ref="R54" si="91">IF(ISBLANK(E54),"",ROUNDDOWN(E54*M54*N54*Q54*$R$8,1))</f>
        <v>0</v>
      </c>
      <c r="S54" s="307"/>
      <c r="T54" s="308">
        <f t="shared" ref="T54" si="92">IF(ISBLANK(E54),"",ROUNDDOWN(E54*M54*N54*S54*$T$8,1))</f>
        <v>0</v>
      </c>
      <c r="U54" s="309">
        <v>26</v>
      </c>
      <c r="V54" s="310">
        <f t="shared" ref="V54" si="93">IF(ISBLANK(E54),"",ROUNDDOWN((P54+R54+T54)*U54/100,1))</f>
        <v>1090.9000000000001</v>
      </c>
      <c r="W54" s="311">
        <f t="shared" ref="W54" si="94">IF(ISBLANK(E54),"",(L54+P54+R54+T54+V54))</f>
        <v>6739.7000000000007</v>
      </c>
      <c r="X54" s="312">
        <f t="shared" ref="X54" si="95">IF(W54="","",ROUND(ROUNDDOWN(W54,3-LEN(INT(W54))),-1))</f>
        <v>6730</v>
      </c>
      <c r="Y54" s="338" t="s">
        <v>1046</v>
      </c>
      <c r="Z54" s="338"/>
      <c r="AA54" s="339"/>
    </row>
    <row r="55" spans="2:27" ht="17.45" customHeight="1">
      <c r="B55" s="348"/>
      <c r="C55" s="322" t="s">
        <v>366</v>
      </c>
      <c r="D55" s="325" t="s">
        <v>1052</v>
      </c>
      <c r="E55" s="335">
        <v>3</v>
      </c>
      <c r="F55" s="324" t="s">
        <v>926</v>
      </c>
      <c r="G55" s="336">
        <f>比較!H107</f>
        <v>406</v>
      </c>
      <c r="H55" s="327">
        <v>1</v>
      </c>
      <c r="I55" s="302">
        <f t="shared" ref="I55:I57" si="96">IF(ISBLANK(E55),"",ROUND(G55*H55,0))</f>
        <v>406</v>
      </c>
      <c r="J55" s="303">
        <v>0.02</v>
      </c>
      <c r="K55" s="301">
        <v>1</v>
      </c>
      <c r="L55" s="304">
        <f t="shared" ref="L55:L57" si="97">IF(ISBLANK(E55),"",ROUND(E55*I55*(J55+1)*K55,0))</f>
        <v>1242</v>
      </c>
      <c r="M55" s="329"/>
      <c r="N55" s="330"/>
      <c r="O55" s="323"/>
      <c r="P55" s="331"/>
      <c r="Q55" s="323"/>
      <c r="R55" s="331"/>
      <c r="S55" s="323"/>
      <c r="T55" s="331"/>
      <c r="U55" s="332"/>
      <c r="V55" s="333"/>
      <c r="W55" s="337"/>
      <c r="X55" s="342"/>
      <c r="Y55" s="313" t="s">
        <v>1043</v>
      </c>
      <c r="Z55" s="338" t="s">
        <v>1044</v>
      </c>
      <c r="AA55" s="339"/>
    </row>
    <row r="56" spans="2:27" ht="17.45" customHeight="1">
      <c r="B56" s="348"/>
      <c r="C56" s="322" t="s">
        <v>1049</v>
      </c>
      <c r="D56" s="325"/>
      <c r="E56" s="335">
        <v>1</v>
      </c>
      <c r="F56" s="324" t="s">
        <v>926</v>
      </c>
      <c r="G56" s="336">
        <f>比較!H110</f>
        <v>33</v>
      </c>
      <c r="H56" s="327">
        <v>1</v>
      </c>
      <c r="I56" s="302">
        <f t="shared" si="96"/>
        <v>33</v>
      </c>
      <c r="J56" s="303">
        <v>0.02</v>
      </c>
      <c r="K56" s="301">
        <v>1</v>
      </c>
      <c r="L56" s="304">
        <f t="shared" si="97"/>
        <v>34</v>
      </c>
      <c r="M56" s="329"/>
      <c r="N56" s="330"/>
      <c r="O56" s="323"/>
      <c r="P56" s="331"/>
      <c r="Q56" s="323"/>
      <c r="R56" s="331"/>
      <c r="S56" s="323"/>
      <c r="T56" s="331"/>
      <c r="U56" s="332"/>
      <c r="V56" s="333"/>
      <c r="W56" s="337"/>
      <c r="X56" s="342"/>
      <c r="Y56" s="313" t="s">
        <v>1043</v>
      </c>
      <c r="Z56" s="338" t="s">
        <v>1044</v>
      </c>
      <c r="AA56" s="339"/>
    </row>
    <row r="57" spans="2:27" ht="17.45" customHeight="1">
      <c r="B57" s="348"/>
      <c r="C57" s="322" t="s">
        <v>1025</v>
      </c>
      <c r="D57" s="325" t="s">
        <v>1026</v>
      </c>
      <c r="E57" s="335">
        <v>1</v>
      </c>
      <c r="F57" s="324" t="s">
        <v>1050</v>
      </c>
      <c r="G57" s="336">
        <f>比較!H111</f>
        <v>174</v>
      </c>
      <c r="H57" s="327">
        <v>1</v>
      </c>
      <c r="I57" s="302">
        <f t="shared" si="96"/>
        <v>174</v>
      </c>
      <c r="J57" s="303">
        <v>0.02</v>
      </c>
      <c r="K57" s="301">
        <v>1</v>
      </c>
      <c r="L57" s="304">
        <f t="shared" si="97"/>
        <v>177</v>
      </c>
      <c r="M57" s="329"/>
      <c r="N57" s="330"/>
      <c r="O57" s="323"/>
      <c r="P57" s="331"/>
      <c r="Q57" s="323"/>
      <c r="R57" s="331"/>
      <c r="S57" s="323"/>
      <c r="T57" s="331"/>
      <c r="U57" s="332"/>
      <c r="V57" s="333"/>
      <c r="W57" s="337"/>
      <c r="X57" s="342"/>
      <c r="Y57" s="313" t="s">
        <v>1043</v>
      </c>
      <c r="Z57" s="338" t="s">
        <v>1044</v>
      </c>
      <c r="AA57" s="339"/>
    </row>
    <row r="58" spans="2:27" ht="17.45" customHeight="1">
      <c r="B58" s="347"/>
      <c r="C58" s="322"/>
      <c r="D58" s="325"/>
      <c r="E58" s="335"/>
      <c r="F58" s="324"/>
      <c r="G58" s="336"/>
      <c r="H58" s="327"/>
      <c r="I58" s="335"/>
      <c r="J58" s="326"/>
      <c r="K58" s="327"/>
      <c r="L58" s="328"/>
      <c r="M58" s="329"/>
      <c r="N58" s="330"/>
      <c r="O58" s="323"/>
      <c r="P58" s="331"/>
      <c r="Q58" s="323"/>
      <c r="R58" s="331"/>
      <c r="S58" s="323"/>
      <c r="T58" s="331"/>
      <c r="U58" s="332"/>
      <c r="V58" s="333"/>
      <c r="W58" s="337"/>
      <c r="X58" s="342"/>
      <c r="Y58" s="338"/>
      <c r="Z58" s="338"/>
      <c r="AA58" s="339"/>
    </row>
    <row r="59" spans="2:27" ht="17.45" customHeight="1">
      <c r="B59" s="348" t="s">
        <v>1116</v>
      </c>
      <c r="C59" s="322" t="s">
        <v>366</v>
      </c>
      <c r="D59" s="325" t="s">
        <v>904</v>
      </c>
      <c r="E59" s="335">
        <v>1</v>
      </c>
      <c r="F59" s="324" t="s">
        <v>925</v>
      </c>
      <c r="G59" s="336"/>
      <c r="H59" s="327"/>
      <c r="I59" s="335"/>
      <c r="J59" s="326"/>
      <c r="K59" s="327"/>
      <c r="L59" s="304">
        <f>SUM(L60:L62)</f>
        <v>1226</v>
      </c>
      <c r="M59" s="305">
        <v>1</v>
      </c>
      <c r="N59" s="306">
        <v>1</v>
      </c>
      <c r="O59" s="307">
        <v>0.17499999999999999</v>
      </c>
      <c r="P59" s="308">
        <f t="shared" ref="P59" si="98">IF(ISBLANK(E59),"",ROUNDDOWN(E59*M59*N59*O59*$P$8,1))</f>
        <v>4532.5</v>
      </c>
      <c r="Q59" s="307"/>
      <c r="R59" s="308">
        <f t="shared" ref="R59" si="99">IF(ISBLANK(E59),"",ROUNDDOWN(E59*M59*N59*Q59*$R$8,1))</f>
        <v>0</v>
      </c>
      <c r="S59" s="307"/>
      <c r="T59" s="308">
        <f t="shared" ref="T59" si="100">IF(ISBLANK(E59),"",ROUNDDOWN(E59*M59*N59*S59*$T$8,1))</f>
        <v>0</v>
      </c>
      <c r="U59" s="309">
        <v>26</v>
      </c>
      <c r="V59" s="310">
        <f t="shared" ref="V59" si="101">IF(ISBLANK(E59),"",ROUNDDOWN((P59+R59+T59)*U59/100,1))</f>
        <v>1178.4000000000001</v>
      </c>
      <c r="W59" s="311">
        <f t="shared" ref="W59" si="102">IF(ISBLANK(E59),"",(L59+P59+R59+T59+V59))</f>
        <v>6936.9</v>
      </c>
      <c r="X59" s="312">
        <f t="shared" ref="X59" si="103">IF(W59="","",ROUND(ROUNDDOWN(W59,3-LEN(INT(W59))),-1))</f>
        <v>6930</v>
      </c>
      <c r="Y59" s="338" t="s">
        <v>1046</v>
      </c>
      <c r="Z59" s="338"/>
      <c r="AA59" s="339"/>
    </row>
    <row r="60" spans="2:27" ht="17.45" customHeight="1">
      <c r="B60" s="348"/>
      <c r="C60" s="322" t="s">
        <v>366</v>
      </c>
      <c r="D60" s="325" t="s">
        <v>1051</v>
      </c>
      <c r="E60" s="335">
        <v>4</v>
      </c>
      <c r="F60" s="324" t="s">
        <v>926</v>
      </c>
      <c r="G60" s="336">
        <f>比較!H108</f>
        <v>197</v>
      </c>
      <c r="H60" s="327">
        <v>1</v>
      </c>
      <c r="I60" s="302">
        <f t="shared" ref="I60:I62" si="104">IF(ISBLANK(E60),"",ROUND(G60*H60,0))</f>
        <v>197</v>
      </c>
      <c r="J60" s="303">
        <v>0.02</v>
      </c>
      <c r="K60" s="301">
        <v>1</v>
      </c>
      <c r="L60" s="304">
        <f t="shared" ref="L60:L62" si="105">IF(ISBLANK(E60),"",ROUND(E60*I60*(J60+1)*K60,0))</f>
        <v>804</v>
      </c>
      <c r="M60" s="329"/>
      <c r="N60" s="330"/>
      <c r="O60" s="323"/>
      <c r="P60" s="331"/>
      <c r="Q60" s="323"/>
      <c r="R60" s="331"/>
      <c r="S60" s="323"/>
      <c r="T60" s="331"/>
      <c r="U60" s="332"/>
      <c r="V60" s="333"/>
      <c r="W60" s="337"/>
      <c r="X60" s="342"/>
      <c r="Y60" s="313" t="s">
        <v>1043</v>
      </c>
      <c r="Z60" s="338" t="s">
        <v>1044</v>
      </c>
      <c r="AA60" s="339"/>
    </row>
    <row r="61" spans="2:27" ht="17.45" customHeight="1">
      <c r="B61" s="348"/>
      <c r="C61" s="322" t="s">
        <v>1049</v>
      </c>
      <c r="D61" s="325"/>
      <c r="E61" s="335">
        <v>2</v>
      </c>
      <c r="F61" s="324" t="s">
        <v>926</v>
      </c>
      <c r="G61" s="336">
        <f>比較!H110</f>
        <v>33</v>
      </c>
      <c r="H61" s="327">
        <v>1</v>
      </c>
      <c r="I61" s="302">
        <f t="shared" si="104"/>
        <v>33</v>
      </c>
      <c r="J61" s="303">
        <v>0.02</v>
      </c>
      <c r="K61" s="301">
        <v>1</v>
      </c>
      <c r="L61" s="304">
        <f t="shared" si="105"/>
        <v>67</v>
      </c>
      <c r="M61" s="329"/>
      <c r="N61" s="330"/>
      <c r="O61" s="323"/>
      <c r="P61" s="331"/>
      <c r="Q61" s="323"/>
      <c r="R61" s="331"/>
      <c r="S61" s="323"/>
      <c r="T61" s="331"/>
      <c r="U61" s="332"/>
      <c r="V61" s="333"/>
      <c r="W61" s="337"/>
      <c r="X61" s="342"/>
      <c r="Y61" s="313" t="s">
        <v>1043</v>
      </c>
      <c r="Z61" s="338" t="s">
        <v>1044</v>
      </c>
      <c r="AA61" s="339"/>
    </row>
    <row r="62" spans="2:27" ht="17.45" customHeight="1">
      <c r="B62" s="348"/>
      <c r="C62" s="322" t="s">
        <v>1025</v>
      </c>
      <c r="D62" s="325" t="s">
        <v>1027</v>
      </c>
      <c r="E62" s="335">
        <v>1</v>
      </c>
      <c r="F62" s="324" t="s">
        <v>1050</v>
      </c>
      <c r="G62" s="336">
        <f>比較!H112</f>
        <v>348</v>
      </c>
      <c r="H62" s="327">
        <v>1</v>
      </c>
      <c r="I62" s="302">
        <f t="shared" si="104"/>
        <v>348</v>
      </c>
      <c r="J62" s="303">
        <v>0.02</v>
      </c>
      <c r="K62" s="301">
        <v>1</v>
      </c>
      <c r="L62" s="304">
        <f t="shared" si="105"/>
        <v>355</v>
      </c>
      <c r="M62" s="329"/>
      <c r="N62" s="330"/>
      <c r="O62" s="323"/>
      <c r="P62" s="331"/>
      <c r="Q62" s="323"/>
      <c r="R62" s="331"/>
      <c r="S62" s="323"/>
      <c r="T62" s="331"/>
      <c r="U62" s="332"/>
      <c r="V62" s="333"/>
      <c r="W62" s="337"/>
      <c r="X62" s="342"/>
      <c r="Y62" s="313" t="s">
        <v>1043</v>
      </c>
      <c r="Z62" s="338" t="s">
        <v>1044</v>
      </c>
      <c r="AA62" s="339"/>
    </row>
    <row r="63" spans="2:27" ht="17.45" customHeight="1">
      <c r="B63" s="347"/>
      <c r="C63" s="322"/>
      <c r="D63" s="325"/>
      <c r="E63" s="335"/>
      <c r="F63" s="324"/>
      <c r="G63" s="336"/>
      <c r="H63" s="327"/>
      <c r="I63" s="335"/>
      <c r="J63" s="326"/>
      <c r="K63" s="327"/>
      <c r="L63" s="328"/>
      <c r="M63" s="329"/>
      <c r="N63" s="330"/>
      <c r="O63" s="323"/>
      <c r="P63" s="331"/>
      <c r="Q63" s="323"/>
      <c r="R63" s="331"/>
      <c r="S63" s="323"/>
      <c r="T63" s="331"/>
      <c r="U63" s="332"/>
      <c r="V63" s="333"/>
      <c r="W63" s="337"/>
      <c r="X63" s="342"/>
      <c r="Y63" s="313"/>
      <c r="Z63" s="338"/>
      <c r="AA63" s="339"/>
    </row>
    <row r="64" spans="2:27" ht="17.45" customHeight="1">
      <c r="B64" s="348" t="s">
        <v>1117</v>
      </c>
      <c r="C64" s="605" t="s">
        <v>366</v>
      </c>
      <c r="D64" s="340" t="s">
        <v>1337</v>
      </c>
      <c r="E64" s="335">
        <v>1</v>
      </c>
      <c r="F64" s="324" t="s">
        <v>925</v>
      </c>
      <c r="G64" s="336"/>
      <c r="H64" s="327"/>
      <c r="I64" s="335"/>
      <c r="J64" s="326"/>
      <c r="K64" s="327"/>
      <c r="L64" s="304">
        <f>SUM(L65:L69)</f>
        <v>727</v>
      </c>
      <c r="M64" s="305">
        <v>1</v>
      </c>
      <c r="N64" s="306">
        <v>1</v>
      </c>
      <c r="O64" s="307">
        <f>0.067+0.054*0.5</f>
        <v>9.4E-2</v>
      </c>
      <c r="P64" s="308">
        <f t="shared" ref="P64" si="106">IF(ISBLANK(E64),"",ROUNDDOWN(E64*M64*N64*O64*$P$8,1))</f>
        <v>2434.6</v>
      </c>
      <c r="Q64" s="307"/>
      <c r="R64" s="308">
        <f t="shared" ref="R64" si="107">IF(ISBLANK(E64),"",ROUNDDOWN(E64*M64*N64*Q64*$R$8,1))</f>
        <v>0</v>
      </c>
      <c r="S64" s="307"/>
      <c r="T64" s="308">
        <f t="shared" ref="T64" si="108">IF(ISBLANK(E64),"",ROUNDDOWN(E64*M64*N64*S64*$T$8,1))</f>
        <v>0</v>
      </c>
      <c r="U64" s="309">
        <v>26</v>
      </c>
      <c r="V64" s="310">
        <f t="shared" ref="V64" si="109">IF(ISBLANK(E64),"",ROUNDDOWN((P64+R64+T64)*U64/100,1))</f>
        <v>632.9</v>
      </c>
      <c r="W64" s="311">
        <f t="shared" ref="W64" si="110">IF(ISBLANK(E64),"",(L64+P64+R64+T64+V64))</f>
        <v>3794.5</v>
      </c>
      <c r="X64" s="640">
        <f t="shared" ref="X64" si="111">IF(W64="","",ROUND((ROUND(W64,0)),-1))</f>
        <v>3800</v>
      </c>
      <c r="Y64" s="338" t="s">
        <v>1046</v>
      </c>
      <c r="Z64" s="338"/>
      <c r="AA64" s="339"/>
    </row>
    <row r="65" spans="2:27" ht="17.45" customHeight="1">
      <c r="B65" s="348"/>
      <c r="C65" s="605" t="s">
        <v>366</v>
      </c>
      <c r="D65" s="325" t="s">
        <v>1335</v>
      </c>
      <c r="E65" s="335">
        <v>1</v>
      </c>
      <c r="F65" s="324" t="s">
        <v>309</v>
      </c>
      <c r="G65" s="336">
        <f>比較!H108</f>
        <v>197</v>
      </c>
      <c r="H65" s="327">
        <v>1</v>
      </c>
      <c r="I65" s="302">
        <f t="shared" ref="I65:I67" si="112">IF(ISBLANK(E65),"",ROUND(G65*H65,0))</f>
        <v>197</v>
      </c>
      <c r="J65" s="303">
        <v>0.02</v>
      </c>
      <c r="K65" s="301">
        <v>1</v>
      </c>
      <c r="L65" s="304">
        <f t="shared" ref="L65:L67" si="113">IF(ISBLANK(E65),"",ROUND(E65*I65*(J65+1)*K65,0))</f>
        <v>201</v>
      </c>
      <c r="M65" s="305"/>
      <c r="N65" s="306"/>
      <c r="O65" s="307"/>
      <c r="P65" s="635"/>
      <c r="Q65" s="634"/>
      <c r="R65" s="635"/>
      <c r="S65" s="634"/>
      <c r="T65" s="635"/>
      <c r="U65" s="636"/>
      <c r="V65" s="637"/>
      <c r="W65" s="638"/>
      <c r="X65" s="639"/>
      <c r="Y65" s="338"/>
      <c r="Z65" s="338"/>
      <c r="AA65" s="339"/>
    </row>
    <row r="66" spans="2:27" ht="17.45" customHeight="1">
      <c r="B66" s="348"/>
      <c r="C66" s="605" t="s">
        <v>1028</v>
      </c>
      <c r="D66" s="325" t="s">
        <v>1336</v>
      </c>
      <c r="E66" s="335">
        <v>1</v>
      </c>
      <c r="F66" s="324" t="s">
        <v>309</v>
      </c>
      <c r="G66" s="336">
        <f>比較!H113</f>
        <v>55</v>
      </c>
      <c r="H66" s="327">
        <v>0.56999999999999995</v>
      </c>
      <c r="I66" s="302">
        <f t="shared" si="112"/>
        <v>31</v>
      </c>
      <c r="J66" s="303">
        <v>0.02</v>
      </c>
      <c r="K66" s="301">
        <v>1</v>
      </c>
      <c r="L66" s="304">
        <f t="shared" si="113"/>
        <v>32</v>
      </c>
      <c r="M66" s="329"/>
      <c r="N66" s="330"/>
      <c r="O66" s="323"/>
      <c r="P66" s="331"/>
      <c r="Q66" s="323"/>
      <c r="R66" s="331"/>
      <c r="S66" s="323"/>
      <c r="T66" s="331"/>
      <c r="U66" s="332"/>
      <c r="V66" s="333"/>
      <c r="W66" s="337"/>
      <c r="X66" s="342"/>
      <c r="Y66" s="313" t="s">
        <v>1043</v>
      </c>
      <c r="Z66" s="338" t="s">
        <v>1044</v>
      </c>
      <c r="AA66" s="339"/>
    </row>
    <row r="67" spans="2:27" ht="17.45" customHeight="1">
      <c r="B67" s="348"/>
      <c r="C67" s="605" t="s">
        <v>1338</v>
      </c>
      <c r="D67" s="325"/>
      <c r="E67" s="335">
        <v>1</v>
      </c>
      <c r="F67" s="324" t="s">
        <v>309</v>
      </c>
      <c r="G67" s="336">
        <f>+比較!H115</f>
        <v>125</v>
      </c>
      <c r="H67" s="327">
        <v>0.56999999999999995</v>
      </c>
      <c r="I67" s="302">
        <f t="shared" si="112"/>
        <v>71</v>
      </c>
      <c r="J67" s="303">
        <v>0.02</v>
      </c>
      <c r="K67" s="301">
        <v>1</v>
      </c>
      <c r="L67" s="304">
        <f t="shared" si="113"/>
        <v>72</v>
      </c>
      <c r="M67" s="329"/>
      <c r="N67" s="330"/>
      <c r="O67" s="323"/>
      <c r="P67" s="331"/>
      <c r="Q67" s="323"/>
      <c r="R67" s="331"/>
      <c r="S67" s="323"/>
      <c r="T67" s="331"/>
      <c r="U67" s="332"/>
      <c r="V67" s="333"/>
      <c r="W67" s="337"/>
      <c r="X67" s="342"/>
      <c r="Y67" s="313" t="s">
        <v>1043</v>
      </c>
      <c r="Z67" s="338" t="s">
        <v>1044</v>
      </c>
      <c r="AA67" s="339"/>
    </row>
    <row r="68" spans="2:27" ht="17.45" customHeight="1">
      <c r="B68" s="348"/>
      <c r="C68" s="605" t="s">
        <v>1049</v>
      </c>
      <c r="D68" s="325"/>
      <c r="E68" s="335">
        <v>2</v>
      </c>
      <c r="F68" s="324" t="s">
        <v>926</v>
      </c>
      <c r="G68" s="336">
        <f>比較!H110</f>
        <v>33</v>
      </c>
      <c r="H68" s="327">
        <v>1</v>
      </c>
      <c r="I68" s="302">
        <f t="shared" ref="I68:I69" si="114">IF(ISBLANK(E68),"",ROUND(G68*H68,0))</f>
        <v>33</v>
      </c>
      <c r="J68" s="303">
        <v>0.02</v>
      </c>
      <c r="K68" s="301">
        <v>1</v>
      </c>
      <c r="L68" s="304">
        <f t="shared" ref="L68:L69" si="115">IF(ISBLANK(E68),"",ROUND(E68*I68*(J68+1)*K68,0))</f>
        <v>67</v>
      </c>
      <c r="M68" s="329"/>
      <c r="N68" s="330"/>
      <c r="O68" s="323"/>
      <c r="P68" s="331"/>
      <c r="Q68" s="323"/>
      <c r="R68" s="331"/>
      <c r="S68" s="323"/>
      <c r="T68" s="331"/>
      <c r="U68" s="332"/>
      <c r="V68" s="333"/>
      <c r="W68" s="337"/>
      <c r="X68" s="342"/>
      <c r="Y68" s="313" t="s">
        <v>1043</v>
      </c>
      <c r="Z68" s="338" t="s">
        <v>1044</v>
      </c>
      <c r="AA68" s="339"/>
    </row>
    <row r="69" spans="2:27" ht="17.45" customHeight="1">
      <c r="B69" s="348"/>
      <c r="C69" s="605" t="s">
        <v>1025</v>
      </c>
      <c r="D69" s="325" t="s">
        <v>1027</v>
      </c>
      <c r="E69" s="335">
        <v>1</v>
      </c>
      <c r="F69" s="324" t="s">
        <v>1050</v>
      </c>
      <c r="G69" s="336">
        <f>比較!H112</f>
        <v>348</v>
      </c>
      <c r="H69" s="327">
        <v>1</v>
      </c>
      <c r="I69" s="302">
        <f t="shared" si="114"/>
        <v>348</v>
      </c>
      <c r="J69" s="303">
        <v>0.02</v>
      </c>
      <c r="K69" s="301">
        <v>1</v>
      </c>
      <c r="L69" s="304">
        <f t="shared" si="115"/>
        <v>355</v>
      </c>
      <c r="M69" s="329"/>
      <c r="N69" s="330"/>
      <c r="O69" s="323"/>
      <c r="P69" s="331"/>
      <c r="Q69" s="323"/>
      <c r="R69" s="331"/>
      <c r="S69" s="323"/>
      <c r="T69" s="331"/>
      <c r="U69" s="332"/>
      <c r="V69" s="333"/>
      <c r="W69" s="337"/>
      <c r="X69" s="342"/>
      <c r="Y69" s="313" t="s">
        <v>1043</v>
      </c>
      <c r="Z69" s="338" t="s">
        <v>1044</v>
      </c>
      <c r="AA69" s="339"/>
    </row>
    <row r="70" spans="2:27" ht="17.45" customHeight="1">
      <c r="B70" s="347"/>
      <c r="C70" s="322"/>
      <c r="D70" s="325"/>
      <c r="E70" s="335"/>
      <c r="F70" s="324"/>
      <c r="G70" s="336"/>
      <c r="H70" s="327"/>
      <c r="I70" s="335"/>
      <c r="J70" s="326"/>
      <c r="K70" s="327"/>
      <c r="L70" s="328"/>
      <c r="M70" s="329"/>
      <c r="N70" s="330"/>
      <c r="O70" s="323"/>
      <c r="P70" s="331"/>
      <c r="Q70" s="323"/>
      <c r="R70" s="331"/>
      <c r="S70" s="323"/>
      <c r="T70" s="331"/>
      <c r="U70" s="332"/>
      <c r="V70" s="333"/>
      <c r="W70" s="337"/>
      <c r="X70" s="342"/>
      <c r="Y70" s="338"/>
      <c r="Z70" s="338"/>
      <c r="AA70" s="339"/>
    </row>
    <row r="71" spans="2:27" ht="17.45" customHeight="1">
      <c r="B71" s="348" t="s">
        <v>1118</v>
      </c>
      <c r="C71" s="322" t="s">
        <v>807</v>
      </c>
      <c r="D71" s="325" t="s">
        <v>808</v>
      </c>
      <c r="E71" s="335">
        <v>1</v>
      </c>
      <c r="F71" s="324" t="s">
        <v>926</v>
      </c>
      <c r="G71" s="336">
        <f>比較!H62</f>
        <v>0</v>
      </c>
      <c r="H71" s="327">
        <v>0.56999999999999995</v>
      </c>
      <c r="I71" s="302">
        <f t="shared" ref="I71:I75" si="116">IF(ISBLANK(E71),"",ROUND(G71*H71,0))</f>
        <v>0</v>
      </c>
      <c r="J71" s="303">
        <v>0.02</v>
      </c>
      <c r="K71" s="301">
        <v>1</v>
      </c>
      <c r="L71" s="304">
        <f t="shared" ref="L71:L75" si="117">IF(ISBLANK(E71),"",ROUND(E71*I71*(J71+1)*K71,0))</f>
        <v>0</v>
      </c>
      <c r="M71" s="305">
        <v>1</v>
      </c>
      <c r="N71" s="306">
        <v>1</v>
      </c>
      <c r="O71" s="307">
        <v>0.159</v>
      </c>
      <c r="P71" s="308">
        <f t="shared" ref="P71:P75" si="118">IF(ISBLANK(E71),"",ROUNDDOWN(E71*M71*N71*O71*$P$8,1))</f>
        <v>4118.1000000000004</v>
      </c>
      <c r="Q71" s="307"/>
      <c r="R71" s="308">
        <f t="shared" ref="R71:R75" si="119">IF(ISBLANK(E71),"",ROUNDDOWN(E71*M71*N71*Q71*$R$8,1))</f>
        <v>0</v>
      </c>
      <c r="S71" s="307"/>
      <c r="T71" s="308">
        <f t="shared" ref="T71:T75" si="120">IF(ISBLANK(E71),"",ROUNDDOWN(E71*M71*N71*S71*$T$8,1))</f>
        <v>0</v>
      </c>
      <c r="U71" s="309">
        <v>26</v>
      </c>
      <c r="V71" s="310">
        <f t="shared" ref="V71:V75" si="121">IF(ISBLANK(E71),"",ROUNDDOWN((P71+R71+T71)*U71/100,1))</f>
        <v>1070.7</v>
      </c>
      <c r="W71" s="311">
        <f t="shared" ref="W71:W75" si="122">IF(ISBLANK(E71),"",(L71+P71+R71+T71+V71))</f>
        <v>5188.8</v>
      </c>
      <c r="X71" s="312">
        <f t="shared" ref="X71:X75" si="123">IF(W71="","",ROUND(ROUNDDOWN(W71,3-LEN(INT(W71))),-1))</f>
        <v>5180</v>
      </c>
      <c r="Y71" s="313" t="s">
        <v>1043</v>
      </c>
      <c r="Z71" s="338" t="s">
        <v>1048</v>
      </c>
      <c r="AA71" s="339"/>
    </row>
    <row r="72" spans="2:27" ht="17.45" customHeight="1">
      <c r="B72" s="348" t="s">
        <v>1119</v>
      </c>
      <c r="C72" s="605" t="s">
        <v>807</v>
      </c>
      <c r="D72" s="649" t="s">
        <v>809</v>
      </c>
      <c r="E72" s="335">
        <v>1</v>
      </c>
      <c r="F72" s="324" t="s">
        <v>926</v>
      </c>
      <c r="G72" s="336">
        <f>比較!H46</f>
        <v>9500</v>
      </c>
      <c r="H72" s="327">
        <v>0.56999999999999995</v>
      </c>
      <c r="I72" s="302">
        <f t="shared" si="116"/>
        <v>5415</v>
      </c>
      <c r="J72" s="303">
        <v>0.02</v>
      </c>
      <c r="K72" s="301">
        <v>1</v>
      </c>
      <c r="L72" s="304">
        <f t="shared" si="117"/>
        <v>5523</v>
      </c>
      <c r="M72" s="305">
        <v>1</v>
      </c>
      <c r="N72" s="306">
        <v>1</v>
      </c>
      <c r="O72" s="307">
        <v>0.159</v>
      </c>
      <c r="P72" s="308">
        <f t="shared" si="118"/>
        <v>4118.1000000000004</v>
      </c>
      <c r="Q72" s="307"/>
      <c r="R72" s="308">
        <f t="shared" si="119"/>
        <v>0</v>
      </c>
      <c r="S72" s="307"/>
      <c r="T72" s="308">
        <f t="shared" si="120"/>
        <v>0</v>
      </c>
      <c r="U72" s="309">
        <v>26</v>
      </c>
      <c r="V72" s="310">
        <f t="shared" si="121"/>
        <v>1070.7</v>
      </c>
      <c r="W72" s="311">
        <f t="shared" si="122"/>
        <v>10711.800000000001</v>
      </c>
      <c r="X72" s="640">
        <f t="shared" ref="X72" si="124">IF(W72="","",ROUND((ROUND(W72,0)),-1))</f>
        <v>10710</v>
      </c>
      <c r="Y72" s="313" t="s">
        <v>1043</v>
      </c>
      <c r="Z72" s="338" t="s">
        <v>1048</v>
      </c>
      <c r="AA72" s="339"/>
    </row>
    <row r="73" spans="2:27" ht="17.45" customHeight="1">
      <c r="B73" s="348" t="s">
        <v>1120</v>
      </c>
      <c r="C73" s="322" t="s">
        <v>807</v>
      </c>
      <c r="D73" s="325" t="s">
        <v>810</v>
      </c>
      <c r="E73" s="335">
        <v>1</v>
      </c>
      <c r="F73" s="324" t="s">
        <v>926</v>
      </c>
      <c r="G73" s="336">
        <f>比較!H63</f>
        <v>0</v>
      </c>
      <c r="H73" s="327">
        <v>0.56999999999999995</v>
      </c>
      <c r="I73" s="302">
        <f t="shared" si="116"/>
        <v>0</v>
      </c>
      <c r="J73" s="303">
        <v>0.02</v>
      </c>
      <c r="K73" s="301">
        <v>1</v>
      </c>
      <c r="L73" s="304">
        <f t="shared" si="117"/>
        <v>0</v>
      </c>
      <c r="M73" s="305">
        <v>1</v>
      </c>
      <c r="N73" s="306">
        <v>1</v>
      </c>
      <c r="O73" s="307">
        <v>0.159</v>
      </c>
      <c r="P73" s="308">
        <f t="shared" si="118"/>
        <v>4118.1000000000004</v>
      </c>
      <c r="Q73" s="307"/>
      <c r="R73" s="308">
        <f t="shared" si="119"/>
        <v>0</v>
      </c>
      <c r="S73" s="307"/>
      <c r="T73" s="308">
        <f t="shared" si="120"/>
        <v>0</v>
      </c>
      <c r="U73" s="309">
        <v>26</v>
      </c>
      <c r="V73" s="310">
        <f t="shared" si="121"/>
        <v>1070.7</v>
      </c>
      <c r="W73" s="311">
        <f t="shared" si="122"/>
        <v>5188.8</v>
      </c>
      <c r="X73" s="312">
        <f t="shared" si="123"/>
        <v>5180</v>
      </c>
      <c r="Y73" s="313" t="s">
        <v>1043</v>
      </c>
      <c r="Z73" s="338" t="s">
        <v>1048</v>
      </c>
      <c r="AA73" s="339"/>
    </row>
    <row r="74" spans="2:27" ht="17.45" customHeight="1">
      <c r="B74" s="348" t="s">
        <v>1121</v>
      </c>
      <c r="C74" s="322" t="s">
        <v>811</v>
      </c>
      <c r="D74" s="325" t="s">
        <v>812</v>
      </c>
      <c r="E74" s="335">
        <v>1</v>
      </c>
      <c r="F74" s="324" t="s">
        <v>925</v>
      </c>
      <c r="G74" s="336">
        <f>比較!H64</f>
        <v>0</v>
      </c>
      <c r="H74" s="327">
        <v>0.56999999999999995</v>
      </c>
      <c r="I74" s="302">
        <f t="shared" si="116"/>
        <v>0</v>
      </c>
      <c r="J74" s="303">
        <v>0.02</v>
      </c>
      <c r="K74" s="301">
        <v>1</v>
      </c>
      <c r="L74" s="304">
        <f t="shared" si="117"/>
        <v>0</v>
      </c>
      <c r="M74" s="305">
        <v>1</v>
      </c>
      <c r="N74" s="306">
        <v>1</v>
      </c>
      <c r="O74" s="307">
        <v>7.0000000000000007E-2</v>
      </c>
      <c r="P74" s="308">
        <f t="shared" si="118"/>
        <v>1813</v>
      </c>
      <c r="Q74" s="307"/>
      <c r="R74" s="308">
        <f t="shared" si="119"/>
        <v>0</v>
      </c>
      <c r="S74" s="307"/>
      <c r="T74" s="308">
        <f t="shared" si="120"/>
        <v>0</v>
      </c>
      <c r="U74" s="309">
        <v>26</v>
      </c>
      <c r="V74" s="310">
        <f t="shared" si="121"/>
        <v>471.3</v>
      </c>
      <c r="W74" s="311">
        <f t="shared" si="122"/>
        <v>2284.3000000000002</v>
      </c>
      <c r="X74" s="312">
        <f t="shared" si="123"/>
        <v>2280</v>
      </c>
      <c r="Y74" s="313" t="s">
        <v>1043</v>
      </c>
      <c r="Z74" s="338" t="s">
        <v>1048</v>
      </c>
      <c r="AA74" s="339"/>
    </row>
    <row r="75" spans="2:27" ht="17.45" customHeight="1">
      <c r="B75" s="348" t="s">
        <v>1122</v>
      </c>
      <c r="C75" s="322" t="s">
        <v>811</v>
      </c>
      <c r="D75" s="325" t="s">
        <v>813</v>
      </c>
      <c r="E75" s="335">
        <v>1</v>
      </c>
      <c r="F75" s="324" t="s">
        <v>925</v>
      </c>
      <c r="G75" s="336">
        <f>比較!H65</f>
        <v>0</v>
      </c>
      <c r="H75" s="327">
        <v>0.56999999999999995</v>
      </c>
      <c r="I75" s="302">
        <f t="shared" si="116"/>
        <v>0</v>
      </c>
      <c r="J75" s="303">
        <v>0.02</v>
      </c>
      <c r="K75" s="301">
        <v>1</v>
      </c>
      <c r="L75" s="304">
        <f t="shared" si="117"/>
        <v>0</v>
      </c>
      <c r="M75" s="305">
        <v>1</v>
      </c>
      <c r="N75" s="306">
        <v>1</v>
      </c>
      <c r="O75" s="307">
        <v>0.105</v>
      </c>
      <c r="P75" s="308">
        <f t="shared" si="118"/>
        <v>2719.5</v>
      </c>
      <c r="Q75" s="307"/>
      <c r="R75" s="308">
        <f t="shared" si="119"/>
        <v>0</v>
      </c>
      <c r="S75" s="307"/>
      <c r="T75" s="308">
        <f t="shared" si="120"/>
        <v>0</v>
      </c>
      <c r="U75" s="309">
        <v>26</v>
      </c>
      <c r="V75" s="310">
        <f t="shared" si="121"/>
        <v>707</v>
      </c>
      <c r="W75" s="311">
        <f t="shared" si="122"/>
        <v>3426.5</v>
      </c>
      <c r="X75" s="312">
        <f t="shared" si="123"/>
        <v>3420</v>
      </c>
      <c r="Y75" s="313" t="s">
        <v>1043</v>
      </c>
      <c r="Z75" s="338" t="s">
        <v>1048</v>
      </c>
      <c r="AA75" s="339"/>
    </row>
    <row r="76" spans="2:27" ht="17.45" customHeight="1">
      <c r="B76" s="347"/>
      <c r="C76" s="322"/>
      <c r="D76" s="325"/>
      <c r="E76" s="335"/>
      <c r="F76" s="324"/>
      <c r="G76" s="336"/>
      <c r="H76" s="327"/>
      <c r="I76" s="335"/>
      <c r="J76" s="326"/>
      <c r="K76" s="327"/>
      <c r="L76" s="328"/>
      <c r="M76" s="329"/>
      <c r="N76" s="330"/>
      <c r="O76" s="323"/>
      <c r="P76" s="331"/>
      <c r="Q76" s="323"/>
      <c r="R76" s="331"/>
      <c r="S76" s="323"/>
      <c r="T76" s="331"/>
      <c r="U76" s="332"/>
      <c r="V76" s="333"/>
      <c r="W76" s="337"/>
      <c r="X76" s="342"/>
      <c r="Y76" s="338"/>
      <c r="Z76" s="338"/>
      <c r="AA76" s="339"/>
    </row>
    <row r="77" spans="2:27" ht="17.45" customHeight="1">
      <c r="B77" s="348" t="s">
        <v>1123</v>
      </c>
      <c r="C77" s="322" t="s">
        <v>435</v>
      </c>
      <c r="D77" s="325" t="s">
        <v>906</v>
      </c>
      <c r="E77" s="335">
        <v>1</v>
      </c>
      <c r="F77" s="324" t="s">
        <v>926</v>
      </c>
      <c r="G77" s="336"/>
      <c r="H77" s="327"/>
      <c r="I77" s="335"/>
      <c r="J77" s="326"/>
      <c r="K77" s="327"/>
      <c r="L77" s="304">
        <f>L78+L79</f>
        <v>268</v>
      </c>
      <c r="M77" s="305">
        <v>1</v>
      </c>
      <c r="N77" s="306">
        <v>1</v>
      </c>
      <c r="O77" s="307">
        <v>1.9E-2</v>
      </c>
      <c r="P77" s="308">
        <f t="shared" ref="P77" si="125">IF(ISBLANK(E77),"",ROUNDDOWN(E77*M77*N77*O77*$P$8,1))</f>
        <v>492.1</v>
      </c>
      <c r="Q77" s="307"/>
      <c r="R77" s="308">
        <f t="shared" ref="R77" si="126">IF(ISBLANK(E77),"",ROUNDDOWN(E77*M77*N77*Q77*$R$8,1))</f>
        <v>0</v>
      </c>
      <c r="S77" s="307"/>
      <c r="T77" s="308">
        <f t="shared" ref="T77" si="127">IF(ISBLANK(E77),"",ROUNDDOWN(E77*M77*N77*S77*$T$8,1))</f>
        <v>0</v>
      </c>
      <c r="U77" s="309">
        <v>24</v>
      </c>
      <c r="V77" s="310">
        <f t="shared" ref="V77" si="128">IF(ISBLANK(E77),"",ROUNDDOWN((P77+R77+T77)*U77/100,1))</f>
        <v>118.1</v>
      </c>
      <c r="W77" s="311">
        <f t="shared" ref="W77" si="129">IF(ISBLANK(E77),"",(L77+P77+R77+T77+V77))</f>
        <v>878.2</v>
      </c>
      <c r="X77" s="312">
        <f t="shared" ref="X77" si="130">IF(W77="","",ROUND(ROUNDDOWN(W77,3-LEN(INT(W77))),-1))</f>
        <v>880</v>
      </c>
      <c r="Y77" s="338" t="s">
        <v>1046</v>
      </c>
      <c r="Z77" s="338"/>
      <c r="AA77" s="339"/>
    </row>
    <row r="78" spans="2:27" ht="17.45" customHeight="1">
      <c r="B78" s="347"/>
      <c r="C78" s="322" t="s">
        <v>1028</v>
      </c>
      <c r="D78" s="325"/>
      <c r="E78" s="335">
        <v>1</v>
      </c>
      <c r="F78" s="324" t="s">
        <v>926</v>
      </c>
      <c r="G78" s="336">
        <f>比較!H113</f>
        <v>55</v>
      </c>
      <c r="H78" s="327">
        <v>1</v>
      </c>
      <c r="I78" s="302">
        <f t="shared" ref="I78:I79" si="131">IF(ISBLANK(E78),"",ROUND(G78*H78,0))</f>
        <v>55</v>
      </c>
      <c r="J78" s="303">
        <v>0.02</v>
      </c>
      <c r="K78" s="301">
        <v>1</v>
      </c>
      <c r="L78" s="304">
        <f t="shared" ref="L78:L79" si="132">IF(ISBLANK(E78),"",ROUND(E78*I78*(J78+1)*K78,0))</f>
        <v>56</v>
      </c>
      <c r="M78" s="329"/>
      <c r="N78" s="330"/>
      <c r="O78" s="323"/>
      <c r="P78" s="331"/>
      <c r="Q78" s="323"/>
      <c r="R78" s="331"/>
      <c r="S78" s="323"/>
      <c r="T78" s="331"/>
      <c r="U78" s="332"/>
      <c r="V78" s="333"/>
      <c r="W78" s="337"/>
      <c r="X78" s="342"/>
      <c r="Y78" s="313" t="s">
        <v>1043</v>
      </c>
      <c r="Z78" s="338" t="s">
        <v>1044</v>
      </c>
      <c r="AA78" s="339"/>
    </row>
    <row r="79" spans="2:27" ht="17.45" customHeight="1">
      <c r="B79" s="347"/>
      <c r="C79" s="322" t="s">
        <v>1025</v>
      </c>
      <c r="D79" s="325" t="s">
        <v>1036</v>
      </c>
      <c r="E79" s="335">
        <v>1</v>
      </c>
      <c r="F79" s="324" t="s">
        <v>926</v>
      </c>
      <c r="G79" s="336">
        <f>比較!H114</f>
        <v>208</v>
      </c>
      <c r="H79" s="327">
        <v>1</v>
      </c>
      <c r="I79" s="302">
        <f t="shared" si="131"/>
        <v>208</v>
      </c>
      <c r="J79" s="303">
        <v>0.02</v>
      </c>
      <c r="K79" s="301">
        <v>1</v>
      </c>
      <c r="L79" s="304">
        <f t="shared" si="132"/>
        <v>212</v>
      </c>
      <c r="M79" s="329"/>
      <c r="N79" s="330"/>
      <c r="O79" s="323"/>
      <c r="P79" s="331"/>
      <c r="Q79" s="323"/>
      <c r="R79" s="331"/>
      <c r="S79" s="323"/>
      <c r="T79" s="331"/>
      <c r="U79" s="332"/>
      <c r="V79" s="333"/>
      <c r="W79" s="337"/>
      <c r="X79" s="342"/>
      <c r="Y79" s="313" t="s">
        <v>1043</v>
      </c>
      <c r="Z79" s="338" t="s">
        <v>1044</v>
      </c>
      <c r="AA79" s="339"/>
    </row>
    <row r="80" spans="2:27" ht="17.45" customHeight="1">
      <c r="B80" s="347"/>
      <c r="C80" s="322"/>
      <c r="D80" s="340"/>
      <c r="E80" s="335"/>
      <c r="F80" s="324"/>
      <c r="G80" s="336"/>
      <c r="H80" s="327"/>
      <c r="I80" s="335"/>
      <c r="J80" s="326"/>
      <c r="K80" s="327"/>
      <c r="L80" s="328"/>
      <c r="M80" s="329"/>
      <c r="N80" s="330"/>
      <c r="O80" s="323"/>
      <c r="P80" s="331"/>
      <c r="Q80" s="323"/>
      <c r="R80" s="331"/>
      <c r="S80" s="323"/>
      <c r="T80" s="331"/>
      <c r="U80" s="332"/>
      <c r="V80" s="333"/>
      <c r="W80" s="337"/>
      <c r="X80" s="342"/>
      <c r="Y80" s="338"/>
      <c r="Z80" s="338"/>
      <c r="AA80" s="339"/>
    </row>
    <row r="81" spans="2:27" ht="17.45" customHeight="1">
      <c r="B81" s="348" t="s">
        <v>1124</v>
      </c>
      <c r="C81" s="322" t="s">
        <v>1216</v>
      </c>
      <c r="D81" s="325" t="s">
        <v>701</v>
      </c>
      <c r="E81" s="335">
        <v>1</v>
      </c>
      <c r="F81" s="324" t="s">
        <v>925</v>
      </c>
      <c r="G81" s="336">
        <f>比較!H48</f>
        <v>950</v>
      </c>
      <c r="H81" s="327">
        <v>0.56999999999999995</v>
      </c>
      <c r="I81" s="302">
        <f t="shared" ref="I81:I82" si="133">IF(ISBLANK(E81),"",ROUND(G81*H81,0))</f>
        <v>542</v>
      </c>
      <c r="J81" s="303">
        <v>0.02</v>
      </c>
      <c r="K81" s="301">
        <v>1</v>
      </c>
      <c r="L81" s="304">
        <f t="shared" ref="L81:L82" si="134">IF(ISBLANK(E81),"",ROUND(E81*I81*(J81+1)*K81,0))</f>
        <v>553</v>
      </c>
      <c r="M81" s="305">
        <v>1</v>
      </c>
      <c r="N81" s="306">
        <v>1</v>
      </c>
      <c r="O81" s="307">
        <v>0.1</v>
      </c>
      <c r="P81" s="308">
        <f t="shared" ref="P81:P82" si="135">IF(ISBLANK(E81),"",ROUNDDOWN(E81*M81*N81*O81*$P$8,1))</f>
        <v>2590</v>
      </c>
      <c r="Q81" s="307"/>
      <c r="R81" s="308">
        <f t="shared" ref="R81:R82" si="136">IF(ISBLANK(E81),"",ROUNDDOWN(E81*M81*N81*Q81*$R$8,1))</f>
        <v>0</v>
      </c>
      <c r="S81" s="307"/>
      <c r="T81" s="308">
        <f t="shared" ref="T81:T82" si="137">IF(ISBLANK(E81),"",ROUNDDOWN(E81*M81*N81*S81*$T$8,1))</f>
        <v>0</v>
      </c>
      <c r="U81" s="309">
        <v>26</v>
      </c>
      <c r="V81" s="310">
        <f t="shared" ref="V81:V82" si="138">IF(ISBLANK(E81),"",ROUNDDOWN((P81+R81+T81)*U81/100,1))</f>
        <v>673.4</v>
      </c>
      <c r="W81" s="311">
        <f>IF(ISBLANK(E81),"",(L81))</f>
        <v>553</v>
      </c>
      <c r="X81" s="312">
        <f t="shared" ref="X81:X82" si="139">IF(W81="","",ROUND(ROUNDDOWN(W81,3-LEN(INT(W81))),-1))</f>
        <v>550</v>
      </c>
      <c r="Y81" s="313" t="s">
        <v>1043</v>
      </c>
      <c r="Z81" s="338" t="s">
        <v>1048</v>
      </c>
      <c r="AA81" s="339"/>
    </row>
    <row r="82" spans="2:27" ht="17.45" customHeight="1">
      <c r="B82" s="348" t="s">
        <v>1125</v>
      </c>
      <c r="C82" s="322" t="s">
        <v>387</v>
      </c>
      <c r="D82" s="325" t="s">
        <v>814</v>
      </c>
      <c r="E82" s="335">
        <v>1</v>
      </c>
      <c r="F82" s="324" t="s">
        <v>925</v>
      </c>
      <c r="G82" s="336">
        <f>比較!H49</f>
        <v>1430</v>
      </c>
      <c r="H82" s="327">
        <v>0.56999999999999995</v>
      </c>
      <c r="I82" s="302">
        <f t="shared" si="133"/>
        <v>815</v>
      </c>
      <c r="J82" s="303">
        <v>0.02</v>
      </c>
      <c r="K82" s="301">
        <v>1</v>
      </c>
      <c r="L82" s="304">
        <f t="shared" si="134"/>
        <v>831</v>
      </c>
      <c r="M82" s="305">
        <v>1</v>
      </c>
      <c r="N82" s="306">
        <v>1</v>
      </c>
      <c r="O82" s="307">
        <v>0.1</v>
      </c>
      <c r="P82" s="308">
        <f t="shared" si="135"/>
        <v>2590</v>
      </c>
      <c r="Q82" s="307"/>
      <c r="R82" s="308">
        <f t="shared" si="136"/>
        <v>0</v>
      </c>
      <c r="S82" s="307"/>
      <c r="T82" s="308">
        <f t="shared" si="137"/>
        <v>0</v>
      </c>
      <c r="U82" s="309">
        <v>26</v>
      </c>
      <c r="V82" s="310">
        <f t="shared" si="138"/>
        <v>673.4</v>
      </c>
      <c r="W82" s="311">
        <f>IF(ISBLANK(E82),"",(L82))</f>
        <v>831</v>
      </c>
      <c r="X82" s="312">
        <f t="shared" si="139"/>
        <v>830</v>
      </c>
      <c r="Y82" s="313" t="s">
        <v>1043</v>
      </c>
      <c r="Z82" s="338" t="s">
        <v>1048</v>
      </c>
      <c r="AA82" s="339"/>
    </row>
    <row r="83" spans="2:27" ht="17.45" customHeight="1">
      <c r="B83" s="347"/>
      <c r="C83" s="322"/>
      <c r="D83" s="325"/>
      <c r="E83" s="335"/>
      <c r="F83" s="324"/>
      <c r="G83" s="336"/>
      <c r="H83" s="327"/>
      <c r="I83" s="335"/>
      <c r="J83" s="326"/>
      <c r="K83" s="327"/>
      <c r="L83" s="328"/>
      <c r="M83" s="329"/>
      <c r="N83" s="330"/>
      <c r="O83" s="323"/>
      <c r="P83" s="331"/>
      <c r="Q83" s="323"/>
      <c r="R83" s="331"/>
      <c r="S83" s="323"/>
      <c r="T83" s="331"/>
      <c r="U83" s="332"/>
      <c r="V83" s="333"/>
      <c r="W83" s="337"/>
      <c r="X83" s="342"/>
      <c r="Y83" s="338"/>
      <c r="Z83" s="338"/>
      <c r="AA83" s="339"/>
    </row>
    <row r="84" spans="2:27" ht="17.45" customHeight="1">
      <c r="B84" s="348" t="s">
        <v>1124</v>
      </c>
      <c r="C84" s="648" t="s">
        <v>387</v>
      </c>
      <c r="D84" s="649" t="s">
        <v>701</v>
      </c>
      <c r="E84" s="335">
        <v>1</v>
      </c>
      <c r="F84" s="324" t="s">
        <v>925</v>
      </c>
      <c r="G84" s="336">
        <f>比較!H132</f>
        <v>0</v>
      </c>
      <c r="H84" s="327">
        <v>0.56999999999999995</v>
      </c>
      <c r="I84" s="302">
        <f>+I81</f>
        <v>542</v>
      </c>
      <c r="J84" s="303">
        <v>0.02</v>
      </c>
      <c r="K84" s="301">
        <v>1</v>
      </c>
      <c r="L84" s="304">
        <f t="shared" ref="L84:L85" si="140">IF(ISBLANK(E84),"",ROUND(E84*I84*(J84+1)*K84,0))</f>
        <v>553</v>
      </c>
      <c r="M84" s="305">
        <v>1</v>
      </c>
      <c r="N84" s="306">
        <v>1</v>
      </c>
      <c r="O84" s="307">
        <v>0.1</v>
      </c>
      <c r="P84" s="308">
        <f t="shared" ref="P84:P85" si="141">IF(ISBLANK(E84),"",ROUNDDOWN(E84*M84*N84*O84*$P$8,1))</f>
        <v>2590</v>
      </c>
      <c r="Q84" s="307"/>
      <c r="R84" s="308">
        <f t="shared" ref="R84:R85" si="142">IF(ISBLANK(E84),"",ROUNDDOWN(E84*M84*N84*Q84*$R$8,1))</f>
        <v>0</v>
      </c>
      <c r="S84" s="307"/>
      <c r="T84" s="308">
        <f t="shared" ref="T84:T85" si="143">IF(ISBLANK(E84),"",ROUNDDOWN(E84*M84*N84*S84*$T$8,1))</f>
        <v>0</v>
      </c>
      <c r="U84" s="309">
        <v>26</v>
      </c>
      <c r="V84" s="310">
        <f t="shared" ref="V84:V85" si="144">IF(ISBLANK(E84),"",ROUNDDOWN((P84+R84+T84)*U84/100,1))</f>
        <v>673.4</v>
      </c>
      <c r="W84" s="311">
        <f t="shared" ref="W84:W85" si="145">IF(ISBLANK(E84),"",(L84+P84+R84+T84+V84))</f>
        <v>3816.4</v>
      </c>
      <c r="X84" s="312">
        <f t="shared" ref="X84:X85" si="146">IF(W84="","",ROUND(ROUNDDOWN(W84,3-LEN(INT(W84))),-1))</f>
        <v>3810</v>
      </c>
      <c r="Y84" s="313" t="s">
        <v>1043</v>
      </c>
      <c r="Z84" s="338" t="s">
        <v>1048</v>
      </c>
      <c r="AA84" s="339"/>
    </row>
    <row r="85" spans="2:27" ht="17.45" customHeight="1">
      <c r="B85" s="348" t="s">
        <v>1125</v>
      </c>
      <c r="C85" s="648" t="s">
        <v>387</v>
      </c>
      <c r="D85" s="649" t="s">
        <v>814</v>
      </c>
      <c r="E85" s="335">
        <v>1</v>
      </c>
      <c r="F85" s="324" t="s">
        <v>925</v>
      </c>
      <c r="G85" s="336">
        <f>比較!H133</f>
        <v>0</v>
      </c>
      <c r="H85" s="327">
        <v>0.56999999999999995</v>
      </c>
      <c r="I85" s="302">
        <f>+I82</f>
        <v>815</v>
      </c>
      <c r="J85" s="303">
        <v>0.02</v>
      </c>
      <c r="K85" s="301">
        <v>1</v>
      </c>
      <c r="L85" s="304">
        <f t="shared" si="140"/>
        <v>831</v>
      </c>
      <c r="M85" s="305">
        <v>1</v>
      </c>
      <c r="N85" s="306">
        <v>1</v>
      </c>
      <c r="O85" s="307">
        <v>0.1</v>
      </c>
      <c r="P85" s="308">
        <f t="shared" si="141"/>
        <v>2590</v>
      </c>
      <c r="Q85" s="307"/>
      <c r="R85" s="308">
        <f t="shared" si="142"/>
        <v>0</v>
      </c>
      <c r="S85" s="307"/>
      <c r="T85" s="308">
        <f t="shared" si="143"/>
        <v>0</v>
      </c>
      <c r="U85" s="309">
        <v>26</v>
      </c>
      <c r="V85" s="310">
        <f t="shared" si="144"/>
        <v>673.4</v>
      </c>
      <c r="W85" s="311">
        <f t="shared" si="145"/>
        <v>4094.4</v>
      </c>
      <c r="X85" s="312">
        <f t="shared" si="146"/>
        <v>4090</v>
      </c>
      <c r="Y85" s="313" t="s">
        <v>1043</v>
      </c>
      <c r="Z85" s="338" t="s">
        <v>1048</v>
      </c>
      <c r="AA85" s="339"/>
    </row>
    <row r="86" spans="2:27" ht="17.45" customHeight="1">
      <c r="B86" s="347"/>
      <c r="C86" s="322"/>
      <c r="D86" s="325"/>
      <c r="E86" s="335"/>
      <c r="F86" s="324"/>
      <c r="G86" s="336"/>
      <c r="H86" s="327"/>
      <c r="I86" s="335"/>
      <c r="J86" s="326"/>
      <c r="K86" s="327"/>
      <c r="L86" s="328"/>
      <c r="M86" s="329"/>
      <c r="N86" s="330"/>
      <c r="O86" s="323"/>
      <c r="P86" s="331"/>
      <c r="Q86" s="323"/>
      <c r="R86" s="331"/>
      <c r="S86" s="323"/>
      <c r="T86" s="331"/>
      <c r="U86" s="332"/>
      <c r="V86" s="333"/>
      <c r="W86" s="337"/>
      <c r="X86" s="342"/>
      <c r="Y86" s="338"/>
      <c r="Z86" s="338"/>
      <c r="AA86" s="339"/>
    </row>
    <row r="87" spans="2:27" ht="17.45" customHeight="1">
      <c r="B87" s="348" t="s">
        <v>1126</v>
      </c>
      <c r="C87" s="322" t="s">
        <v>822</v>
      </c>
      <c r="D87" s="325"/>
      <c r="E87" s="335">
        <v>1</v>
      </c>
      <c r="F87" s="324" t="s">
        <v>927</v>
      </c>
      <c r="G87" s="336"/>
      <c r="H87" s="327"/>
      <c r="I87" s="335"/>
      <c r="J87" s="326"/>
      <c r="K87" s="327"/>
      <c r="L87" s="328"/>
      <c r="M87" s="305">
        <v>1</v>
      </c>
      <c r="N87" s="306">
        <v>1</v>
      </c>
      <c r="O87" s="323">
        <v>5.3999999999999999E-2</v>
      </c>
      <c r="P87" s="308">
        <f t="shared" ref="P87" si="147">IF(ISBLANK(E87),"",ROUNDDOWN(E87*M87*N87*O87*$P$8,1))</f>
        <v>1398.6</v>
      </c>
      <c r="Q87" s="307"/>
      <c r="R87" s="308">
        <f t="shared" ref="R87" si="148">IF(ISBLANK(E87),"",ROUNDDOWN(E87*M87*N87*Q87*$R$8,1))</f>
        <v>0</v>
      </c>
      <c r="S87" s="307"/>
      <c r="T87" s="308">
        <f t="shared" ref="T87" si="149">IF(ISBLANK(E87),"",ROUNDDOWN(E87*M87*N87*S87*$T$8,1))</f>
        <v>0</v>
      </c>
      <c r="U87" s="309">
        <v>26</v>
      </c>
      <c r="V87" s="310">
        <f t="shared" ref="V87" si="150">IF(ISBLANK(E87),"",ROUNDDOWN((P87+R87+T87)*U87/100,1))</f>
        <v>363.6</v>
      </c>
      <c r="W87" s="311">
        <f t="shared" ref="W87" si="151">IF(ISBLANK(E87),"",(L87+P87+R87+T87+V87))</f>
        <v>1762.1999999999998</v>
      </c>
      <c r="X87" s="312">
        <f t="shared" ref="X87" si="152">IF(W87="","",ROUND(ROUNDDOWN(W87,3-LEN(INT(W87))),-1))</f>
        <v>1760</v>
      </c>
      <c r="Y87" s="338" t="s">
        <v>1065</v>
      </c>
      <c r="Z87" s="338"/>
      <c r="AA87" s="339"/>
    </row>
    <row r="88" spans="2:27" ht="17.45" customHeight="1">
      <c r="B88" s="347"/>
      <c r="C88" s="322"/>
      <c r="D88" s="325"/>
      <c r="E88" s="335"/>
      <c r="F88" s="324"/>
      <c r="G88" s="336"/>
      <c r="H88" s="327"/>
      <c r="I88" s="335"/>
      <c r="J88" s="326"/>
      <c r="K88" s="327"/>
      <c r="L88" s="328"/>
      <c r="M88" s="329"/>
      <c r="N88" s="330"/>
      <c r="O88" s="323"/>
      <c r="P88" s="331"/>
      <c r="Q88" s="323"/>
      <c r="R88" s="331"/>
      <c r="S88" s="323"/>
      <c r="T88" s="331"/>
      <c r="U88" s="332"/>
      <c r="V88" s="333"/>
      <c r="W88" s="337"/>
      <c r="X88" s="342"/>
      <c r="Y88" s="338"/>
      <c r="Z88" s="338"/>
      <c r="AA88" s="339"/>
    </row>
    <row r="89" spans="2:27" ht="17.45" customHeight="1">
      <c r="B89" s="348" t="s">
        <v>1127</v>
      </c>
      <c r="C89" s="322" t="s">
        <v>815</v>
      </c>
      <c r="D89" s="340" t="s">
        <v>907</v>
      </c>
      <c r="E89" s="335">
        <v>1</v>
      </c>
      <c r="F89" s="324" t="s">
        <v>928</v>
      </c>
      <c r="G89" s="336">
        <v>320</v>
      </c>
      <c r="H89" s="327">
        <v>0.53</v>
      </c>
      <c r="I89" s="302">
        <f t="shared" ref="I89:I91" si="153">IF(ISBLANK(E89),"",ROUND(G89*H89,0))</f>
        <v>170</v>
      </c>
      <c r="J89" s="303">
        <v>0.03</v>
      </c>
      <c r="K89" s="301">
        <v>1.1000000000000001</v>
      </c>
      <c r="L89" s="304">
        <f>IF(ISBLANK(E89),"",ROUND(E89*I89*(J89+1)*K89,0))</f>
        <v>193</v>
      </c>
      <c r="M89" s="305">
        <v>1</v>
      </c>
      <c r="N89" s="306">
        <v>1</v>
      </c>
      <c r="O89" s="307">
        <v>1.44E-2</v>
      </c>
      <c r="P89" s="308">
        <f>IF(ISBLANK(E89),"",ROUNDDOWN(E89*M89*N89*O89*$P$8,1))</f>
        <v>372.9</v>
      </c>
      <c r="Q89" s="307"/>
      <c r="R89" s="308">
        <f>IF(ISBLANK(E89),"",ROUNDDOWN(E89*M89*N89*Q89*$R$8,1))</f>
        <v>0</v>
      </c>
      <c r="S89" s="307"/>
      <c r="T89" s="308">
        <f>IF(ISBLANK(E89),"",ROUNDDOWN(E89*M89*N89*S89*$T$8,1))</f>
        <v>0</v>
      </c>
      <c r="U89" s="309">
        <v>24</v>
      </c>
      <c r="V89" s="310">
        <f t="shared" ref="V89" si="154">IF(ISBLANK(E89),"",ROUNDDOWN((P89+R89+T89)*U89/100,1))</f>
        <v>89.4</v>
      </c>
      <c r="W89" s="311">
        <f t="shared" ref="W89" si="155">IF(ISBLANK(E89),"",(L89+P89+R89+T89+V89))</f>
        <v>655.29999999999995</v>
      </c>
      <c r="X89" s="312">
        <f t="shared" ref="X89" si="156">IF(W89="","",ROUND(ROUNDDOWN(W89,3-LEN(INT(W89))),-1))</f>
        <v>660</v>
      </c>
      <c r="Y89" s="313" t="s">
        <v>930</v>
      </c>
      <c r="Z89" s="338"/>
      <c r="AA89" s="339"/>
    </row>
    <row r="90" spans="2:27" ht="17.45" customHeight="1">
      <c r="B90" s="348" t="s">
        <v>1128</v>
      </c>
      <c r="C90" s="322" t="s">
        <v>815</v>
      </c>
      <c r="D90" s="340" t="s">
        <v>908</v>
      </c>
      <c r="E90" s="335">
        <v>1</v>
      </c>
      <c r="F90" s="324" t="s">
        <v>928</v>
      </c>
      <c r="G90" s="336">
        <v>320</v>
      </c>
      <c r="H90" s="327">
        <v>0.53</v>
      </c>
      <c r="I90" s="302">
        <f t="shared" si="153"/>
        <v>170</v>
      </c>
      <c r="J90" s="303">
        <v>0.03</v>
      </c>
      <c r="K90" s="301">
        <v>1.1000000000000001</v>
      </c>
      <c r="L90" s="304">
        <f t="shared" ref="L90:L91" si="157">IF(ISBLANK(E90),"",ROUND(E90*I90*(J90+1)*K90,0))</f>
        <v>193</v>
      </c>
      <c r="M90" s="305">
        <v>1</v>
      </c>
      <c r="N90" s="306">
        <v>1</v>
      </c>
      <c r="O90" s="307">
        <v>2.1600000000000001E-2</v>
      </c>
      <c r="P90" s="308">
        <f>IF(ISBLANK(E90),"",ROUNDDOWN(E90*M90*N90*O90*$P$8,1))</f>
        <v>559.4</v>
      </c>
      <c r="Q90" s="307"/>
      <c r="R90" s="308">
        <f>IF(ISBLANK(E90),"",ROUNDDOWN(E90*M90*N90*Q90*$R$8,1))</f>
        <v>0</v>
      </c>
      <c r="S90" s="307"/>
      <c r="T90" s="308">
        <f>IF(ISBLANK(E90),"",ROUNDDOWN(E90*M90*N90*S90*$T$8,1))</f>
        <v>0</v>
      </c>
      <c r="U90" s="309">
        <v>24</v>
      </c>
      <c r="V90" s="310">
        <f t="shared" ref="V90:V91" si="158">IF(ISBLANK(E90),"",ROUNDDOWN((P90+R90+T90)*U90/100,1))</f>
        <v>134.19999999999999</v>
      </c>
      <c r="W90" s="311">
        <f t="shared" ref="W90:W91" si="159">IF(ISBLANK(E90),"",(L90+P90+R90+T90+V90))</f>
        <v>886.59999999999991</v>
      </c>
      <c r="X90" s="312">
        <f t="shared" ref="X90:X91" si="160">IF(W90="","",ROUND(ROUNDDOWN(W90,3-LEN(INT(W90))),-1))</f>
        <v>890</v>
      </c>
      <c r="Y90" s="313" t="s">
        <v>930</v>
      </c>
      <c r="Z90" s="338"/>
      <c r="AA90" s="339"/>
    </row>
    <row r="91" spans="2:27" ht="17.45" customHeight="1">
      <c r="B91" s="348" t="s">
        <v>1129</v>
      </c>
      <c r="C91" s="322" t="s">
        <v>815</v>
      </c>
      <c r="D91" s="340" t="s">
        <v>909</v>
      </c>
      <c r="E91" s="335">
        <v>1</v>
      </c>
      <c r="F91" s="324" t="s">
        <v>928</v>
      </c>
      <c r="G91" s="336">
        <v>320</v>
      </c>
      <c r="H91" s="327">
        <v>0.53</v>
      </c>
      <c r="I91" s="302">
        <f t="shared" si="153"/>
        <v>170</v>
      </c>
      <c r="J91" s="303">
        <v>0.03</v>
      </c>
      <c r="K91" s="301">
        <v>1.1000000000000001</v>
      </c>
      <c r="L91" s="304">
        <f t="shared" si="157"/>
        <v>193</v>
      </c>
      <c r="M91" s="305">
        <v>1</v>
      </c>
      <c r="N91" s="306">
        <v>1</v>
      </c>
      <c r="O91" s="307">
        <v>1.7999999999999999E-2</v>
      </c>
      <c r="P91" s="308">
        <f>IF(ISBLANK(E91),"",ROUNDDOWN(E91*M91*N91*O91*$P$8,1))</f>
        <v>466.2</v>
      </c>
      <c r="Q91" s="307"/>
      <c r="R91" s="308">
        <f>IF(ISBLANK(E91),"",ROUNDDOWN(E91*M91*N91*Q91*$R$8,1))</f>
        <v>0</v>
      </c>
      <c r="S91" s="307"/>
      <c r="T91" s="308">
        <f>IF(ISBLANK(E91),"",ROUNDDOWN(E91*M91*N91*S91*$T$8,1))</f>
        <v>0</v>
      </c>
      <c r="U91" s="309">
        <v>24</v>
      </c>
      <c r="V91" s="310">
        <f t="shared" si="158"/>
        <v>111.8</v>
      </c>
      <c r="W91" s="311">
        <f t="shared" si="159"/>
        <v>771</v>
      </c>
      <c r="X91" s="312">
        <f t="shared" si="160"/>
        <v>770</v>
      </c>
      <c r="Y91" s="313" t="s">
        <v>930</v>
      </c>
      <c r="Z91" s="338"/>
      <c r="AA91" s="339"/>
    </row>
    <row r="92" spans="2:27" ht="17.45" customHeight="1">
      <c r="B92" s="347"/>
      <c r="C92" s="322"/>
      <c r="D92" s="325"/>
      <c r="E92" s="335"/>
      <c r="F92" s="324"/>
      <c r="G92" s="336"/>
      <c r="H92" s="327"/>
      <c r="I92" s="335"/>
      <c r="J92" s="326"/>
      <c r="K92" s="327"/>
      <c r="L92" s="328"/>
      <c r="M92" s="329"/>
      <c r="N92" s="330"/>
      <c r="O92" s="323"/>
      <c r="P92" s="331"/>
      <c r="Q92" s="323"/>
      <c r="R92" s="331"/>
      <c r="S92" s="323"/>
      <c r="T92" s="331"/>
      <c r="U92" s="332"/>
      <c r="V92" s="333"/>
      <c r="W92" s="337"/>
      <c r="X92" s="342"/>
      <c r="Y92" s="338"/>
      <c r="Z92" s="338"/>
      <c r="AA92" s="339"/>
    </row>
    <row r="93" spans="2:27" ht="17.45" customHeight="1">
      <c r="B93" s="348" t="s">
        <v>1130</v>
      </c>
      <c r="C93" s="322" t="s">
        <v>416</v>
      </c>
      <c r="D93" s="340" t="s">
        <v>910</v>
      </c>
      <c r="E93" s="335">
        <v>1</v>
      </c>
      <c r="F93" s="324" t="s">
        <v>928</v>
      </c>
      <c r="G93" s="336">
        <v>90</v>
      </c>
      <c r="H93" s="327">
        <v>0.53</v>
      </c>
      <c r="I93" s="302">
        <f t="shared" ref="I93:I96" si="161">IF(ISBLANK(E93),"",ROUND(G93*H93,0))</f>
        <v>48</v>
      </c>
      <c r="J93" s="303">
        <v>0.03</v>
      </c>
      <c r="K93" s="301">
        <v>1.1499999999999999</v>
      </c>
      <c r="L93" s="304">
        <f t="shared" ref="L93:L96" si="162">IF(ISBLANK(E93),"",ROUND(E93*I93*(J93+1)*K93,0))</f>
        <v>57</v>
      </c>
      <c r="M93" s="305">
        <v>1</v>
      </c>
      <c r="N93" s="306">
        <v>1</v>
      </c>
      <c r="O93" s="307">
        <v>1.12E-2</v>
      </c>
      <c r="P93" s="308">
        <f t="shared" ref="P93:P96" si="163">IF(ISBLANK(E93),"",ROUNDDOWN(E93*M93*N93*O93*$P$8,1))</f>
        <v>290</v>
      </c>
      <c r="Q93" s="307"/>
      <c r="R93" s="308">
        <f t="shared" ref="R93:R96" si="164">IF(ISBLANK(E93),"",ROUNDDOWN(E93*M93*N93*Q93*$R$8,1))</f>
        <v>0</v>
      </c>
      <c r="S93" s="307"/>
      <c r="T93" s="308">
        <f t="shared" ref="T93:T96" si="165">IF(ISBLANK(E93),"",ROUNDDOWN(E93*M93*N93*S93*$T$8,1))</f>
        <v>0</v>
      </c>
      <c r="U93" s="309">
        <v>24</v>
      </c>
      <c r="V93" s="310">
        <f t="shared" ref="V93:V96" si="166">IF(ISBLANK(E93),"",ROUNDDOWN((P93+R93+T93)*U93/100,1))</f>
        <v>69.599999999999994</v>
      </c>
      <c r="W93" s="311">
        <f t="shared" ref="W93:W96" si="167">IF(ISBLANK(E93),"",(L93+P93+R93+T93+V93))</f>
        <v>416.6</v>
      </c>
      <c r="X93" s="312">
        <f t="shared" ref="X93:X96" si="168">IF(W93="","",ROUND(ROUNDDOWN(W93,3-LEN(INT(W93))),-1))</f>
        <v>420</v>
      </c>
      <c r="Y93" s="313" t="s">
        <v>930</v>
      </c>
      <c r="Z93" s="338"/>
      <c r="AA93" s="339"/>
    </row>
    <row r="94" spans="2:27" ht="17.45" customHeight="1">
      <c r="B94" s="348" t="s">
        <v>1131</v>
      </c>
      <c r="C94" s="322" t="s">
        <v>416</v>
      </c>
      <c r="D94" s="340" t="s">
        <v>911</v>
      </c>
      <c r="E94" s="335">
        <v>1</v>
      </c>
      <c r="F94" s="324" t="s">
        <v>928</v>
      </c>
      <c r="G94" s="336">
        <v>90</v>
      </c>
      <c r="H94" s="327">
        <v>0.53</v>
      </c>
      <c r="I94" s="302">
        <f t="shared" si="161"/>
        <v>48</v>
      </c>
      <c r="J94" s="303">
        <v>0.03</v>
      </c>
      <c r="K94" s="301">
        <v>1.1499999999999999</v>
      </c>
      <c r="L94" s="304">
        <f t="shared" si="162"/>
        <v>57</v>
      </c>
      <c r="M94" s="305">
        <v>1</v>
      </c>
      <c r="N94" s="306">
        <v>1</v>
      </c>
      <c r="O94" s="307">
        <v>1.6799999999999999E-2</v>
      </c>
      <c r="P94" s="308">
        <f t="shared" si="163"/>
        <v>435.1</v>
      </c>
      <c r="Q94" s="307"/>
      <c r="R94" s="308">
        <f t="shared" si="164"/>
        <v>0</v>
      </c>
      <c r="S94" s="307"/>
      <c r="T94" s="308">
        <f t="shared" si="165"/>
        <v>0</v>
      </c>
      <c r="U94" s="309">
        <v>24</v>
      </c>
      <c r="V94" s="310">
        <f t="shared" si="166"/>
        <v>104.4</v>
      </c>
      <c r="W94" s="311">
        <f t="shared" si="167"/>
        <v>596.5</v>
      </c>
      <c r="X94" s="312">
        <f t="shared" si="168"/>
        <v>600</v>
      </c>
      <c r="Y94" s="313" t="s">
        <v>930</v>
      </c>
      <c r="Z94" s="338"/>
      <c r="AA94" s="339"/>
    </row>
    <row r="95" spans="2:27" ht="17.45" customHeight="1">
      <c r="B95" s="348" t="s">
        <v>1132</v>
      </c>
      <c r="C95" s="322" t="s">
        <v>416</v>
      </c>
      <c r="D95" s="340" t="s">
        <v>912</v>
      </c>
      <c r="E95" s="335">
        <v>1</v>
      </c>
      <c r="F95" s="324" t="s">
        <v>928</v>
      </c>
      <c r="G95" s="336">
        <v>90</v>
      </c>
      <c r="H95" s="327">
        <v>0.53</v>
      </c>
      <c r="I95" s="302">
        <f t="shared" si="161"/>
        <v>48</v>
      </c>
      <c r="J95" s="303">
        <v>0.03</v>
      </c>
      <c r="K95" s="301">
        <v>1.1499999999999999</v>
      </c>
      <c r="L95" s="304">
        <f t="shared" si="162"/>
        <v>57</v>
      </c>
      <c r="M95" s="305">
        <v>1</v>
      </c>
      <c r="N95" s="306">
        <v>1</v>
      </c>
      <c r="O95" s="307">
        <v>1.4E-2</v>
      </c>
      <c r="P95" s="308">
        <f t="shared" si="163"/>
        <v>362.6</v>
      </c>
      <c r="Q95" s="307"/>
      <c r="R95" s="308">
        <f t="shared" si="164"/>
        <v>0</v>
      </c>
      <c r="S95" s="307"/>
      <c r="T95" s="308">
        <f t="shared" si="165"/>
        <v>0</v>
      </c>
      <c r="U95" s="309">
        <v>24</v>
      </c>
      <c r="V95" s="310">
        <f t="shared" si="166"/>
        <v>87</v>
      </c>
      <c r="W95" s="311">
        <f t="shared" si="167"/>
        <v>506.6</v>
      </c>
      <c r="X95" s="312">
        <f t="shared" si="168"/>
        <v>510</v>
      </c>
      <c r="Y95" s="313" t="s">
        <v>930</v>
      </c>
      <c r="Z95" s="338"/>
      <c r="AA95" s="339"/>
    </row>
    <row r="96" spans="2:27" ht="17.45" customHeight="1">
      <c r="B96" s="348" t="s">
        <v>1133</v>
      </c>
      <c r="C96" s="322" t="s">
        <v>416</v>
      </c>
      <c r="D96" s="340" t="s">
        <v>913</v>
      </c>
      <c r="E96" s="335">
        <v>1</v>
      </c>
      <c r="F96" s="324" t="s">
        <v>928</v>
      </c>
      <c r="G96" s="336">
        <v>90</v>
      </c>
      <c r="H96" s="327">
        <v>0.53</v>
      </c>
      <c r="I96" s="302">
        <f t="shared" si="161"/>
        <v>48</v>
      </c>
      <c r="J96" s="303">
        <v>0.03</v>
      </c>
      <c r="K96" s="301">
        <v>1.1499999999999999</v>
      </c>
      <c r="L96" s="304">
        <f t="shared" si="162"/>
        <v>57</v>
      </c>
      <c r="M96" s="305">
        <v>1</v>
      </c>
      <c r="N96" s="306">
        <v>1</v>
      </c>
      <c r="O96" s="307">
        <v>1.26E-2</v>
      </c>
      <c r="P96" s="308">
        <f t="shared" si="163"/>
        <v>326.3</v>
      </c>
      <c r="Q96" s="307"/>
      <c r="R96" s="308">
        <f t="shared" si="164"/>
        <v>0</v>
      </c>
      <c r="S96" s="307"/>
      <c r="T96" s="308">
        <f t="shared" si="165"/>
        <v>0</v>
      </c>
      <c r="U96" s="309">
        <v>24</v>
      </c>
      <c r="V96" s="310">
        <f t="shared" si="166"/>
        <v>78.3</v>
      </c>
      <c r="W96" s="311">
        <f t="shared" si="167"/>
        <v>461.6</v>
      </c>
      <c r="X96" s="312">
        <f t="shared" si="168"/>
        <v>460</v>
      </c>
      <c r="Y96" s="313" t="s">
        <v>930</v>
      </c>
      <c r="Z96" s="338"/>
      <c r="AA96" s="339"/>
    </row>
    <row r="97" spans="2:27" ht="17.45" customHeight="1">
      <c r="B97" s="348" t="s">
        <v>1130</v>
      </c>
      <c r="C97" s="605" t="s">
        <v>1323</v>
      </c>
      <c r="D97" s="340" t="s">
        <v>1324</v>
      </c>
      <c r="E97" s="335">
        <v>1</v>
      </c>
      <c r="F97" s="324" t="s">
        <v>307</v>
      </c>
      <c r="G97" s="336">
        <v>152</v>
      </c>
      <c r="H97" s="327">
        <v>1</v>
      </c>
      <c r="I97" s="302">
        <f t="shared" ref="I97" si="169">IF(ISBLANK(E97),"",ROUND(G97*H97,0))</f>
        <v>152</v>
      </c>
      <c r="J97" s="303">
        <v>0.03</v>
      </c>
      <c r="K97" s="301">
        <v>1.1000000000000001</v>
      </c>
      <c r="L97" s="304">
        <f t="shared" ref="L97" si="170">IF(ISBLANK(E97),"",ROUND(E97*I97*(J97+1)*K97,0))</f>
        <v>172</v>
      </c>
      <c r="M97" s="305">
        <v>1</v>
      </c>
      <c r="N97" s="306">
        <v>1</v>
      </c>
      <c r="O97" s="307">
        <f>0.017*0.9</f>
        <v>1.5300000000000001E-2</v>
      </c>
      <c r="P97" s="308">
        <f t="shared" ref="P97" si="171">IF(ISBLANK(E97),"",ROUNDDOWN(E97*M97*N97*O97*$P$8,1))</f>
        <v>396.2</v>
      </c>
      <c r="Q97" s="307"/>
      <c r="R97" s="308">
        <f t="shared" ref="R97" si="172">IF(ISBLANK(E97),"",ROUNDDOWN(E97*M97*N97*Q97*$R$8,1))</f>
        <v>0</v>
      </c>
      <c r="S97" s="307"/>
      <c r="T97" s="308">
        <f t="shared" ref="T97" si="173">IF(ISBLANK(E97),"",ROUNDDOWN(E97*M97*N97*S97*$T$8,1))</f>
        <v>0</v>
      </c>
      <c r="U97" s="309">
        <v>24</v>
      </c>
      <c r="V97" s="310">
        <f t="shared" ref="V97" si="174">IF(ISBLANK(E97),"",ROUNDDOWN((P97+R97+T97)*U97/100,1))</f>
        <v>95</v>
      </c>
      <c r="W97" s="311">
        <f t="shared" ref="W97" si="175">IF(ISBLANK(E97),"",(L97+P97+R97+T97+V97))</f>
        <v>663.2</v>
      </c>
      <c r="X97" s="640">
        <f t="shared" ref="X97" si="176">IF(W97="","",ROUND((ROUND(W97,0)),-1))</f>
        <v>660</v>
      </c>
      <c r="Y97" s="313" t="s">
        <v>1326</v>
      </c>
      <c r="Z97" s="338"/>
      <c r="AA97" s="339"/>
    </row>
    <row r="98" spans="2:27" ht="17.45" customHeight="1">
      <c r="B98" s="348" t="s">
        <v>1130</v>
      </c>
      <c r="C98" s="605" t="s">
        <v>1323</v>
      </c>
      <c r="D98" s="340" t="s">
        <v>1325</v>
      </c>
      <c r="E98" s="335">
        <v>1</v>
      </c>
      <c r="F98" s="324" t="s">
        <v>307</v>
      </c>
      <c r="G98" s="336">
        <v>204</v>
      </c>
      <c r="H98" s="327">
        <v>1</v>
      </c>
      <c r="I98" s="302">
        <f t="shared" ref="I98" si="177">IF(ISBLANK(E98),"",ROUND(G98*H98,0))</f>
        <v>204</v>
      </c>
      <c r="J98" s="303">
        <v>0.03</v>
      </c>
      <c r="K98" s="301">
        <v>1.1000000000000001</v>
      </c>
      <c r="L98" s="304">
        <f t="shared" ref="L98" si="178">IF(ISBLANK(E98),"",ROUND(E98*I98*(J98+1)*K98,0))</f>
        <v>231</v>
      </c>
      <c r="M98" s="305">
        <v>1</v>
      </c>
      <c r="N98" s="306">
        <v>1</v>
      </c>
      <c r="O98" s="307">
        <f>0.021*0.9</f>
        <v>1.89E-2</v>
      </c>
      <c r="P98" s="308">
        <f t="shared" ref="P98" si="179">IF(ISBLANK(E98),"",ROUNDDOWN(E98*M98*N98*O98*$P$8,1))</f>
        <v>489.5</v>
      </c>
      <c r="Q98" s="307"/>
      <c r="R98" s="308">
        <f t="shared" ref="R98" si="180">IF(ISBLANK(E98),"",ROUNDDOWN(E98*M98*N98*Q98*$R$8,1))</f>
        <v>0</v>
      </c>
      <c r="S98" s="307"/>
      <c r="T98" s="308">
        <f t="shared" ref="T98" si="181">IF(ISBLANK(E98),"",ROUNDDOWN(E98*M98*N98*S98*$T$8,1))</f>
        <v>0</v>
      </c>
      <c r="U98" s="309">
        <v>24</v>
      </c>
      <c r="V98" s="310">
        <f t="shared" ref="V98" si="182">IF(ISBLANK(E98),"",ROUNDDOWN((P98+R98+T98)*U98/100,1))</f>
        <v>117.4</v>
      </c>
      <c r="W98" s="311">
        <f t="shared" ref="W98" si="183">IF(ISBLANK(E98),"",(L98+P98+R98+T98+V98))</f>
        <v>837.9</v>
      </c>
      <c r="X98" s="640">
        <f t="shared" ref="X98" si="184">IF(W98="","",ROUND((ROUND(W98,0)),-1))</f>
        <v>840</v>
      </c>
      <c r="Y98" s="313" t="s">
        <v>1326</v>
      </c>
      <c r="Z98" s="338"/>
      <c r="AA98" s="339"/>
    </row>
    <row r="99" spans="2:27" ht="17.45" customHeight="1">
      <c r="B99" s="347"/>
      <c r="C99" s="322"/>
      <c r="D99" s="325"/>
      <c r="E99" s="335"/>
      <c r="F99" s="324"/>
      <c r="G99" s="336"/>
      <c r="H99" s="327"/>
      <c r="I99" s="335"/>
      <c r="J99" s="326"/>
      <c r="K99" s="327"/>
      <c r="L99" s="328"/>
      <c r="M99" s="329"/>
      <c r="N99" s="330"/>
      <c r="O99" s="323"/>
      <c r="P99" s="331"/>
      <c r="Q99" s="323"/>
      <c r="R99" s="331"/>
      <c r="S99" s="323"/>
      <c r="T99" s="331"/>
      <c r="U99" s="332"/>
      <c r="V99" s="333"/>
      <c r="W99" s="337"/>
      <c r="X99" s="342"/>
      <c r="Y99" s="338"/>
      <c r="Z99" s="338"/>
      <c r="AA99" s="339"/>
    </row>
    <row r="100" spans="2:27" ht="17.45" customHeight="1">
      <c r="B100" s="348" t="s">
        <v>1134</v>
      </c>
      <c r="C100" s="322" t="s">
        <v>816</v>
      </c>
      <c r="D100" s="340" t="s">
        <v>914</v>
      </c>
      <c r="E100" s="335">
        <v>1</v>
      </c>
      <c r="F100" s="324" t="s">
        <v>928</v>
      </c>
      <c r="G100" s="336">
        <v>240</v>
      </c>
      <c r="H100" s="327">
        <v>0.53</v>
      </c>
      <c r="I100" s="302">
        <f>IF(ISBLANK(E100),"",ROUND(G100*H100,0))</f>
        <v>127</v>
      </c>
      <c r="J100" s="303">
        <v>0.03</v>
      </c>
      <c r="K100" s="301">
        <v>1.1000000000000001</v>
      </c>
      <c r="L100" s="304">
        <f>IF(ISBLANK(E100),"",ROUND(E100*I100*(J100+1)*K100,0))</f>
        <v>144</v>
      </c>
      <c r="M100" s="305">
        <v>1</v>
      </c>
      <c r="N100" s="306">
        <v>1</v>
      </c>
      <c r="O100" s="307">
        <v>1.6E-2</v>
      </c>
      <c r="P100" s="308">
        <f>IF(ISBLANK(E100),"",ROUNDDOWN(E100*M100*N100*O100*$P$8,1))</f>
        <v>414.4</v>
      </c>
      <c r="Q100" s="307"/>
      <c r="R100" s="308">
        <f>IF(ISBLANK(E100),"",ROUNDDOWN(E100*M100*N100*Q100*$R$8,1))</f>
        <v>0</v>
      </c>
      <c r="S100" s="307"/>
      <c r="T100" s="308">
        <f>IF(ISBLANK(E100),"",ROUNDDOWN(E100*M100*N100*S100*$T$8,1))</f>
        <v>0</v>
      </c>
      <c r="U100" s="309">
        <v>24</v>
      </c>
      <c r="V100" s="310">
        <f t="shared" ref="V100" si="185">IF(ISBLANK(E100),"",ROUNDDOWN((P100+R100+T100)*U100/100,1))</f>
        <v>99.4</v>
      </c>
      <c r="W100" s="311">
        <f t="shared" ref="W100" si="186">IF(ISBLANK(E100),"",(L100+P100+R100+T100+V100))</f>
        <v>657.8</v>
      </c>
      <c r="X100" s="312">
        <f t="shared" ref="X100" si="187">IF(W100="","",ROUND(ROUNDDOWN(W100,3-LEN(INT(W100))),-1))</f>
        <v>660</v>
      </c>
      <c r="Y100" s="313" t="s">
        <v>930</v>
      </c>
      <c r="Z100" s="338"/>
      <c r="AA100" s="339"/>
    </row>
    <row r="101" spans="2:27" ht="17.45" customHeight="1">
      <c r="B101" s="348" t="s">
        <v>1135</v>
      </c>
      <c r="C101" s="322" t="s">
        <v>816</v>
      </c>
      <c r="D101" s="340" t="s">
        <v>915</v>
      </c>
      <c r="E101" s="335">
        <v>1</v>
      </c>
      <c r="F101" s="324" t="s">
        <v>928</v>
      </c>
      <c r="G101" s="336">
        <v>240</v>
      </c>
      <c r="H101" s="327">
        <v>0.53</v>
      </c>
      <c r="I101" s="302">
        <f>IF(ISBLANK(E101),"",ROUND(G101*H101,0))</f>
        <v>127</v>
      </c>
      <c r="J101" s="303">
        <v>0.03</v>
      </c>
      <c r="K101" s="301">
        <v>1.1000000000000001</v>
      </c>
      <c r="L101" s="304">
        <f>IF(ISBLANK(E101),"",ROUND(E101*I101*(J101+1)*K101,0))</f>
        <v>144</v>
      </c>
      <c r="M101" s="305">
        <v>1</v>
      </c>
      <c r="N101" s="306">
        <v>1</v>
      </c>
      <c r="O101" s="307">
        <v>0.02</v>
      </c>
      <c r="P101" s="308">
        <f t="shared" ref="P101:P104" si="188">IF(ISBLANK(E101),"",ROUNDDOWN(E101*M101*N101*O101*$P$8,1))</f>
        <v>518</v>
      </c>
      <c r="Q101" s="307"/>
      <c r="R101" s="308">
        <f t="shared" ref="R101:R104" si="189">IF(ISBLANK(E101),"",ROUNDDOWN(E101*M101*N101*Q101*$R$8,1))</f>
        <v>0</v>
      </c>
      <c r="S101" s="307"/>
      <c r="T101" s="308">
        <f t="shared" ref="T101:T104" si="190">IF(ISBLANK(E101),"",ROUNDDOWN(E101*M101*N101*S101*$T$8,1))</f>
        <v>0</v>
      </c>
      <c r="U101" s="309">
        <v>24</v>
      </c>
      <c r="V101" s="310">
        <f t="shared" ref="V101:V104" si="191">IF(ISBLANK(E101),"",ROUNDDOWN((P101+R101+T101)*U101/100,1))</f>
        <v>124.3</v>
      </c>
      <c r="W101" s="311">
        <f t="shared" ref="W101:W104" si="192">IF(ISBLANK(E101),"",(L101+P101+R101+T101+V101))</f>
        <v>786.3</v>
      </c>
      <c r="X101" s="312">
        <f t="shared" ref="X101:X104" si="193">IF(W101="","",ROUND(ROUNDDOWN(W101,3-LEN(INT(W101))),-1))</f>
        <v>790</v>
      </c>
      <c r="Y101" s="313" t="s">
        <v>930</v>
      </c>
      <c r="Z101" s="338"/>
      <c r="AA101" s="339"/>
    </row>
    <row r="102" spans="2:27" ht="17.45" customHeight="1">
      <c r="B102" s="348" t="s">
        <v>1136</v>
      </c>
      <c r="C102" s="322" t="s">
        <v>816</v>
      </c>
      <c r="D102" s="340" t="s">
        <v>918</v>
      </c>
      <c r="E102" s="335">
        <v>1</v>
      </c>
      <c r="F102" s="324" t="s">
        <v>928</v>
      </c>
      <c r="G102" s="336">
        <v>480</v>
      </c>
      <c r="H102" s="327">
        <v>0.53</v>
      </c>
      <c r="I102" s="302">
        <f>IF(ISBLANK(E102),"",ROUND(G102*H102,0))</f>
        <v>254</v>
      </c>
      <c r="J102" s="303">
        <v>0.03</v>
      </c>
      <c r="K102" s="301">
        <v>1.1000000000000001</v>
      </c>
      <c r="L102" s="304">
        <f>IF(ISBLANK(E102),"",ROUND(E102*I102*(J102+1)*K102,0))</f>
        <v>288</v>
      </c>
      <c r="M102" s="305">
        <v>1</v>
      </c>
      <c r="N102" s="306">
        <v>1</v>
      </c>
      <c r="O102" s="307">
        <v>2.1600000000000001E-2</v>
      </c>
      <c r="P102" s="308">
        <f t="shared" si="188"/>
        <v>559.4</v>
      </c>
      <c r="Q102" s="307"/>
      <c r="R102" s="308">
        <f t="shared" si="189"/>
        <v>0</v>
      </c>
      <c r="S102" s="307"/>
      <c r="T102" s="308">
        <f t="shared" si="190"/>
        <v>0</v>
      </c>
      <c r="U102" s="309">
        <v>24</v>
      </c>
      <c r="V102" s="310">
        <f t="shared" si="191"/>
        <v>134.19999999999999</v>
      </c>
      <c r="W102" s="311">
        <f t="shared" si="192"/>
        <v>981.59999999999991</v>
      </c>
      <c r="X102" s="312">
        <f t="shared" si="193"/>
        <v>980</v>
      </c>
      <c r="Y102" s="313" t="s">
        <v>930</v>
      </c>
      <c r="Z102" s="338"/>
      <c r="AA102" s="339"/>
    </row>
    <row r="103" spans="2:27" ht="17.45" customHeight="1">
      <c r="B103" s="348" t="s">
        <v>1137</v>
      </c>
      <c r="C103" s="322" t="s">
        <v>816</v>
      </c>
      <c r="D103" s="340" t="s">
        <v>920</v>
      </c>
      <c r="E103" s="335">
        <v>1</v>
      </c>
      <c r="F103" s="324" t="s">
        <v>928</v>
      </c>
      <c r="G103" s="336">
        <v>480</v>
      </c>
      <c r="H103" s="327">
        <v>0.53</v>
      </c>
      <c r="I103" s="302">
        <f t="shared" ref="I103:I104" si="194">IF(ISBLANK(E103),"",ROUND(G103*H103,0))</f>
        <v>254</v>
      </c>
      <c r="J103" s="303">
        <v>0.03</v>
      </c>
      <c r="K103" s="301">
        <v>1.1000000000000001</v>
      </c>
      <c r="L103" s="304">
        <f t="shared" ref="L103:L104" si="195">IF(ISBLANK(E103),"",ROUND(E103*I103*(J103+1)*K103,0))</f>
        <v>288</v>
      </c>
      <c r="M103" s="305">
        <v>1</v>
      </c>
      <c r="N103" s="306">
        <v>1</v>
      </c>
      <c r="O103" s="307">
        <v>3.2399999999999998E-2</v>
      </c>
      <c r="P103" s="308">
        <f t="shared" si="188"/>
        <v>839.1</v>
      </c>
      <c r="Q103" s="307"/>
      <c r="R103" s="308">
        <f t="shared" si="189"/>
        <v>0</v>
      </c>
      <c r="S103" s="307"/>
      <c r="T103" s="308">
        <f t="shared" si="190"/>
        <v>0</v>
      </c>
      <c r="U103" s="309">
        <v>24</v>
      </c>
      <c r="V103" s="310">
        <f t="shared" si="191"/>
        <v>201.3</v>
      </c>
      <c r="W103" s="311">
        <f t="shared" si="192"/>
        <v>1328.3999999999999</v>
      </c>
      <c r="X103" s="312">
        <f t="shared" si="193"/>
        <v>1320</v>
      </c>
      <c r="Y103" s="313" t="s">
        <v>930</v>
      </c>
      <c r="Z103" s="338"/>
      <c r="AA103" s="339"/>
    </row>
    <row r="104" spans="2:27" ht="17.45" customHeight="1">
      <c r="B104" s="348" t="s">
        <v>1138</v>
      </c>
      <c r="C104" s="322" t="s">
        <v>816</v>
      </c>
      <c r="D104" s="340" t="s">
        <v>919</v>
      </c>
      <c r="E104" s="335">
        <v>1</v>
      </c>
      <c r="F104" s="324" t="s">
        <v>928</v>
      </c>
      <c r="G104" s="336">
        <v>480</v>
      </c>
      <c r="H104" s="327">
        <v>0.53</v>
      </c>
      <c r="I104" s="302">
        <f t="shared" si="194"/>
        <v>254</v>
      </c>
      <c r="J104" s="303">
        <v>0.03</v>
      </c>
      <c r="K104" s="301">
        <v>1.1000000000000001</v>
      </c>
      <c r="L104" s="304">
        <f t="shared" si="195"/>
        <v>288</v>
      </c>
      <c r="M104" s="305">
        <v>1</v>
      </c>
      <c r="N104" s="306">
        <v>1</v>
      </c>
      <c r="O104" s="307">
        <v>2.7E-2</v>
      </c>
      <c r="P104" s="308">
        <f t="shared" si="188"/>
        <v>699.3</v>
      </c>
      <c r="Q104" s="307"/>
      <c r="R104" s="308">
        <f t="shared" si="189"/>
        <v>0</v>
      </c>
      <c r="S104" s="307"/>
      <c r="T104" s="308">
        <f t="shared" si="190"/>
        <v>0</v>
      </c>
      <c r="U104" s="309">
        <v>24</v>
      </c>
      <c r="V104" s="310">
        <f t="shared" si="191"/>
        <v>167.8</v>
      </c>
      <c r="W104" s="311">
        <f t="shared" si="192"/>
        <v>1155.0999999999999</v>
      </c>
      <c r="X104" s="312">
        <f t="shared" si="193"/>
        <v>1150</v>
      </c>
      <c r="Y104" s="313" t="s">
        <v>930</v>
      </c>
      <c r="Z104" s="338"/>
      <c r="AA104" s="339"/>
    </row>
    <row r="105" spans="2:27" ht="17.45" customHeight="1">
      <c r="B105" s="347"/>
      <c r="C105" s="322"/>
      <c r="D105" s="325"/>
      <c r="E105" s="335"/>
      <c r="F105" s="324"/>
      <c r="G105" s="336"/>
      <c r="H105" s="327"/>
      <c r="I105" s="335"/>
      <c r="J105" s="326"/>
      <c r="K105" s="327"/>
      <c r="L105" s="328"/>
      <c r="M105" s="329"/>
      <c r="N105" s="330"/>
      <c r="O105" s="323"/>
      <c r="P105" s="331"/>
      <c r="Q105" s="323"/>
      <c r="R105" s="331"/>
      <c r="S105" s="323"/>
      <c r="T105" s="331"/>
      <c r="U105" s="332"/>
      <c r="V105" s="333"/>
      <c r="W105" s="337"/>
      <c r="X105" s="342"/>
      <c r="Y105" s="338"/>
      <c r="Z105" s="338"/>
      <c r="AA105" s="339"/>
    </row>
    <row r="106" spans="2:27" ht="17.45" customHeight="1">
      <c r="B106" s="348" t="s">
        <v>1139</v>
      </c>
      <c r="C106" s="322" t="s">
        <v>416</v>
      </c>
      <c r="D106" s="325" t="s">
        <v>916</v>
      </c>
      <c r="E106" s="335">
        <v>1</v>
      </c>
      <c r="F106" s="324" t="s">
        <v>928</v>
      </c>
      <c r="G106" s="336">
        <f>比較!H137</f>
        <v>4590</v>
      </c>
      <c r="H106" s="327">
        <v>0.53</v>
      </c>
      <c r="I106" s="302">
        <f t="shared" ref="I106:I109" si="196">IF(ISBLANK(E106),"",ROUND(G106*H106,0))</f>
        <v>2433</v>
      </c>
      <c r="J106" s="303">
        <v>0.03</v>
      </c>
      <c r="K106" s="301">
        <v>1.1000000000000001</v>
      </c>
      <c r="L106" s="304">
        <f t="shared" ref="L106:L109" si="197">IF(ISBLANK(E106),"",ROUND(E106*I106*(J106+1)*K106,0))</f>
        <v>2757</v>
      </c>
      <c r="M106" s="305">
        <v>1</v>
      </c>
      <c r="N106" s="306">
        <v>1</v>
      </c>
      <c r="O106" s="307">
        <v>1.12E-2</v>
      </c>
      <c r="P106" s="308">
        <f t="shared" ref="P106:P107" si="198">IF(ISBLANK(E106),"",ROUNDDOWN(E106*M106*N106*O106*$P$8,1))</f>
        <v>290</v>
      </c>
      <c r="Q106" s="307"/>
      <c r="R106" s="308">
        <f t="shared" ref="R106:R107" si="199">IF(ISBLANK(E106),"",ROUNDDOWN(E106*M106*N106*Q106*$R$8,1))</f>
        <v>0</v>
      </c>
      <c r="S106" s="307"/>
      <c r="T106" s="308">
        <f t="shared" ref="T106:T107" si="200">IF(ISBLANK(E106),"",ROUNDDOWN(E106*M106*N106*S106*$T$8,1))</f>
        <v>0</v>
      </c>
      <c r="U106" s="309">
        <v>24</v>
      </c>
      <c r="V106" s="310">
        <f t="shared" ref="V106:V107" si="201">IF(ISBLANK(E106),"",ROUNDDOWN((P106+R106+T106)*U106/100,1))</f>
        <v>69.599999999999994</v>
      </c>
      <c r="W106" s="311">
        <f t="shared" ref="W106:W107" si="202">IF(ISBLANK(E106),"",(L106+P106+R106+T106+V106))</f>
        <v>3116.6</v>
      </c>
      <c r="X106" s="312">
        <f t="shared" ref="X106:X107" si="203">IF(W106="","",ROUND(ROUNDDOWN(W106,3-LEN(INT(W106))),-1))</f>
        <v>3110</v>
      </c>
      <c r="Y106" s="313" t="s">
        <v>1043</v>
      </c>
      <c r="Z106" s="338" t="s">
        <v>1047</v>
      </c>
      <c r="AA106" s="339"/>
    </row>
    <row r="107" spans="2:27" ht="17.45" customHeight="1">
      <c r="B107" s="348" t="s">
        <v>1140</v>
      </c>
      <c r="C107" s="322" t="s">
        <v>416</v>
      </c>
      <c r="D107" s="325" t="s">
        <v>917</v>
      </c>
      <c r="E107" s="335">
        <v>1</v>
      </c>
      <c r="F107" s="324" t="s">
        <v>928</v>
      </c>
      <c r="G107" s="336">
        <f>比較!H137</f>
        <v>4590</v>
      </c>
      <c r="H107" s="327">
        <v>0.53</v>
      </c>
      <c r="I107" s="302">
        <f t="shared" si="196"/>
        <v>2433</v>
      </c>
      <c r="J107" s="303">
        <v>0.03</v>
      </c>
      <c r="K107" s="301">
        <v>1.1000000000000001</v>
      </c>
      <c r="L107" s="304">
        <f t="shared" si="197"/>
        <v>2757</v>
      </c>
      <c r="M107" s="305">
        <v>1</v>
      </c>
      <c r="N107" s="306">
        <v>1</v>
      </c>
      <c r="O107" s="307">
        <v>1.4E-2</v>
      </c>
      <c r="P107" s="308">
        <f t="shared" si="198"/>
        <v>362.6</v>
      </c>
      <c r="Q107" s="307"/>
      <c r="R107" s="308">
        <f t="shared" si="199"/>
        <v>0</v>
      </c>
      <c r="S107" s="307"/>
      <c r="T107" s="308">
        <f t="shared" si="200"/>
        <v>0</v>
      </c>
      <c r="U107" s="309">
        <v>24</v>
      </c>
      <c r="V107" s="310">
        <f t="shared" si="201"/>
        <v>87</v>
      </c>
      <c r="W107" s="311">
        <f t="shared" si="202"/>
        <v>3206.6</v>
      </c>
      <c r="X107" s="312">
        <f t="shared" si="203"/>
        <v>3200</v>
      </c>
      <c r="Y107" s="313" t="s">
        <v>1043</v>
      </c>
      <c r="Z107" s="338" t="s">
        <v>1047</v>
      </c>
      <c r="AA107" s="339"/>
    </row>
    <row r="108" spans="2:27" ht="17.45" customHeight="1">
      <c r="B108" s="347"/>
      <c r="C108" s="322"/>
      <c r="D108" s="325"/>
      <c r="E108" s="335"/>
      <c r="F108" s="324"/>
      <c r="G108" s="336"/>
      <c r="H108" s="327"/>
      <c r="I108" s="335"/>
      <c r="J108" s="326"/>
      <c r="K108" s="327"/>
      <c r="L108" s="328"/>
      <c r="M108" s="329"/>
      <c r="N108" s="330"/>
      <c r="O108" s="323"/>
      <c r="P108" s="331"/>
      <c r="Q108" s="323"/>
      <c r="R108" s="331"/>
      <c r="S108" s="323"/>
      <c r="T108" s="331"/>
      <c r="U108" s="332"/>
      <c r="V108" s="333"/>
      <c r="W108" s="337"/>
      <c r="X108" s="342"/>
      <c r="Y108" s="338"/>
      <c r="Z108" s="338"/>
      <c r="AA108" s="339"/>
    </row>
    <row r="109" spans="2:27" ht="17.45" customHeight="1">
      <c r="B109" s="348" t="s">
        <v>1141</v>
      </c>
      <c r="C109" s="322" t="s">
        <v>821</v>
      </c>
      <c r="D109" s="325" t="s">
        <v>835</v>
      </c>
      <c r="E109" s="335">
        <v>1</v>
      </c>
      <c r="F109" s="324" t="s">
        <v>926</v>
      </c>
      <c r="G109" s="336">
        <f>+比較!H83</f>
        <v>0</v>
      </c>
      <c r="H109" s="327">
        <v>0.62</v>
      </c>
      <c r="I109" s="302">
        <f t="shared" si="196"/>
        <v>0</v>
      </c>
      <c r="J109" s="326">
        <v>0.02</v>
      </c>
      <c r="K109" s="327">
        <v>1</v>
      </c>
      <c r="L109" s="304">
        <f t="shared" si="197"/>
        <v>0</v>
      </c>
      <c r="M109" s="329">
        <v>1</v>
      </c>
      <c r="N109" s="330">
        <v>1</v>
      </c>
      <c r="O109" s="323">
        <v>0.19500000000000001</v>
      </c>
      <c r="P109" s="308">
        <f t="shared" ref="P109" si="204">IF(ISBLANK(E109),"",ROUNDDOWN(E109*M109*N109*O109*$P$8,1))</f>
        <v>5050.5</v>
      </c>
      <c r="Q109" s="307"/>
      <c r="R109" s="308">
        <f t="shared" ref="R109" si="205">IF(ISBLANK(E109),"",ROUNDDOWN(E109*M109*N109*Q109*$R$8,1))</f>
        <v>0</v>
      </c>
      <c r="S109" s="307"/>
      <c r="T109" s="308">
        <f t="shared" ref="T109" si="206">IF(ISBLANK(E109),"",ROUNDDOWN(E109*M109*N109*S109*$T$8,1))</f>
        <v>0</v>
      </c>
      <c r="U109" s="309">
        <v>24</v>
      </c>
      <c r="V109" s="310">
        <f t="shared" ref="V109" si="207">IF(ISBLANK(E109),"",ROUNDDOWN((P109+R109+T109)*U109/100,1))</f>
        <v>1212.0999999999999</v>
      </c>
      <c r="W109" s="311">
        <f t="shared" ref="W109" si="208">IF(ISBLANK(E109),"",(L109+P109+R109+T109+V109))</f>
        <v>6262.6</v>
      </c>
      <c r="X109" s="312">
        <f t="shared" ref="X109" si="209">IF(W109="","",ROUND(ROUNDDOWN(W109,3-LEN(INT(W109))),-1))</f>
        <v>6260</v>
      </c>
      <c r="Y109" s="313" t="s">
        <v>1043</v>
      </c>
      <c r="Z109" s="338" t="s">
        <v>1068</v>
      </c>
      <c r="AA109" s="339"/>
    </row>
    <row r="110" spans="2:27" ht="17.45" customHeight="1">
      <c r="B110" s="347"/>
      <c r="C110" s="322"/>
      <c r="D110" s="325"/>
      <c r="E110" s="335"/>
      <c r="F110" s="324"/>
      <c r="G110" s="336"/>
      <c r="H110" s="327"/>
      <c r="I110" s="335"/>
      <c r="J110" s="326"/>
      <c r="K110" s="327"/>
      <c r="L110" s="328"/>
      <c r="M110" s="329"/>
      <c r="N110" s="330"/>
      <c r="O110" s="323"/>
      <c r="P110" s="331"/>
      <c r="Q110" s="323"/>
      <c r="R110" s="331"/>
      <c r="S110" s="323"/>
      <c r="T110" s="331"/>
      <c r="U110" s="332"/>
      <c r="V110" s="333"/>
      <c r="W110" s="337"/>
      <c r="X110" s="342"/>
      <c r="Y110" s="338"/>
      <c r="Z110" s="338"/>
      <c r="AA110" s="339"/>
    </row>
    <row r="111" spans="2:27" ht="17.45" customHeight="1">
      <c r="B111" s="348" t="s">
        <v>1142</v>
      </c>
      <c r="C111" s="322" t="s">
        <v>1041</v>
      </c>
      <c r="D111" s="340" t="s">
        <v>921</v>
      </c>
      <c r="E111" s="335">
        <v>1</v>
      </c>
      <c r="F111" s="324" t="s">
        <v>923</v>
      </c>
      <c r="G111" s="336"/>
      <c r="H111" s="327"/>
      <c r="I111" s="335"/>
      <c r="J111" s="326"/>
      <c r="K111" s="327"/>
      <c r="L111" s="328"/>
      <c r="M111" s="329"/>
      <c r="N111" s="330"/>
      <c r="O111" s="323"/>
      <c r="P111" s="331"/>
      <c r="Q111" s="323"/>
      <c r="R111" s="331"/>
      <c r="S111" s="323"/>
      <c r="T111" s="331"/>
      <c r="U111" s="332"/>
      <c r="V111" s="333"/>
      <c r="W111" s="337"/>
      <c r="X111" s="312">
        <f>X112+X113</f>
        <v>60030</v>
      </c>
      <c r="Y111" s="338" t="s">
        <v>1046</v>
      </c>
      <c r="Z111" s="338"/>
      <c r="AA111" s="339"/>
    </row>
    <row r="112" spans="2:27" ht="17.45" customHeight="1">
      <c r="B112" s="347"/>
      <c r="C112" s="322" t="s">
        <v>1042</v>
      </c>
      <c r="D112" s="340" t="s">
        <v>836</v>
      </c>
      <c r="E112" s="335">
        <v>1</v>
      </c>
      <c r="F112" s="324" t="s">
        <v>929</v>
      </c>
      <c r="G112" s="336">
        <f>比較!H115</f>
        <v>125</v>
      </c>
      <c r="H112" s="327">
        <v>1</v>
      </c>
      <c r="I112" s="302">
        <f t="shared" ref="I112:I113" si="210">IF(ISBLANK(E112),"",ROUND(G112*H112,0))</f>
        <v>125</v>
      </c>
      <c r="J112" s="303">
        <v>0</v>
      </c>
      <c r="K112" s="301">
        <v>1</v>
      </c>
      <c r="L112" s="304">
        <f t="shared" ref="L112:L113" si="211">IF(ISBLANK(E112),"",ROUND(E112*I112*(J112+1)*K112,0))</f>
        <v>125</v>
      </c>
      <c r="M112" s="305"/>
      <c r="N112" s="306"/>
      <c r="O112" s="307"/>
      <c r="P112" s="308">
        <f t="shared" ref="P112:P113" si="212">IF(ISBLANK(E112),"",ROUNDDOWN(E112*M112*N112*O112*$P$8,1))</f>
        <v>0</v>
      </c>
      <c r="Q112" s="323"/>
      <c r="R112" s="308">
        <f t="shared" ref="R112:R113" si="213">IF(ISBLANK(E112),"",ROUNDDOWN(E112*M112*N112*Q112*$R$8,1))</f>
        <v>0</v>
      </c>
      <c r="S112" s="307"/>
      <c r="T112" s="308">
        <f t="shared" ref="T112:T113" si="214">IF(ISBLANK(E112),"",ROUNDDOWN(E112*M112*N112*S112*$T$8,1))</f>
        <v>0</v>
      </c>
      <c r="U112" s="309"/>
      <c r="V112" s="310">
        <f t="shared" ref="V112:V113" si="215">IF(ISBLANK(E112),"",ROUNDDOWN((P112+R112+T112)*U112/100,1))</f>
        <v>0</v>
      </c>
      <c r="W112" s="311">
        <f t="shared" ref="W112:W113" si="216">IF(ISBLANK(E112),"",(L112+P112+R112+T112+V112))</f>
        <v>125</v>
      </c>
      <c r="X112" s="312">
        <f t="shared" ref="X112:X113" si="217">IF(W112="","",ROUND(ROUNDDOWN(W112,3-LEN(INT(W112))),-1))</f>
        <v>130</v>
      </c>
      <c r="Y112" s="313" t="s">
        <v>1043</v>
      </c>
      <c r="Z112" s="338" t="s">
        <v>1044</v>
      </c>
      <c r="AA112" s="339"/>
    </row>
    <row r="113" spans="2:27" ht="17.45" customHeight="1">
      <c r="B113" s="347"/>
      <c r="C113" s="322" t="s">
        <v>1040</v>
      </c>
      <c r="D113" s="340" t="s">
        <v>1045</v>
      </c>
      <c r="E113" s="335">
        <v>1</v>
      </c>
      <c r="F113" s="324" t="s">
        <v>929</v>
      </c>
      <c r="G113" s="336">
        <f>比較!H116</f>
        <v>0</v>
      </c>
      <c r="H113" s="327">
        <v>1</v>
      </c>
      <c r="I113" s="302">
        <f t="shared" si="210"/>
        <v>0</v>
      </c>
      <c r="J113" s="303">
        <v>0</v>
      </c>
      <c r="K113" s="301">
        <v>1</v>
      </c>
      <c r="L113" s="304">
        <f t="shared" si="211"/>
        <v>0</v>
      </c>
      <c r="M113" s="329">
        <v>1</v>
      </c>
      <c r="N113" s="330">
        <v>1</v>
      </c>
      <c r="O113" s="323"/>
      <c r="P113" s="308">
        <f t="shared" si="212"/>
        <v>0</v>
      </c>
      <c r="Q113" s="323">
        <v>2</v>
      </c>
      <c r="R113" s="308">
        <f t="shared" si="213"/>
        <v>47600</v>
      </c>
      <c r="S113" s="323"/>
      <c r="T113" s="308">
        <f t="shared" si="214"/>
        <v>0</v>
      </c>
      <c r="U113" s="332">
        <v>26</v>
      </c>
      <c r="V113" s="310">
        <f t="shared" si="215"/>
        <v>12376</v>
      </c>
      <c r="W113" s="311">
        <f t="shared" si="216"/>
        <v>59976</v>
      </c>
      <c r="X113" s="312">
        <f t="shared" si="217"/>
        <v>59900</v>
      </c>
      <c r="Y113" s="313" t="s">
        <v>1043</v>
      </c>
      <c r="Z113" s="338" t="s">
        <v>1044</v>
      </c>
      <c r="AA113" s="339"/>
    </row>
    <row r="114" spans="2:27" ht="17.45" customHeight="1">
      <c r="B114" s="347"/>
      <c r="C114" s="322"/>
      <c r="D114" s="325"/>
      <c r="E114" s="335"/>
      <c r="F114" s="324"/>
      <c r="G114" s="336"/>
      <c r="H114" s="327"/>
      <c r="I114" s="335"/>
      <c r="J114" s="326"/>
      <c r="K114" s="327"/>
      <c r="L114" s="328"/>
      <c r="M114" s="329"/>
      <c r="N114" s="330"/>
      <c r="O114" s="323"/>
      <c r="P114" s="331"/>
      <c r="Q114" s="323"/>
      <c r="R114" s="331"/>
      <c r="S114" s="323"/>
      <c r="T114" s="331"/>
      <c r="U114" s="332"/>
      <c r="V114" s="333"/>
      <c r="W114" s="337"/>
      <c r="X114" s="342"/>
      <c r="Y114" s="338"/>
      <c r="Z114" s="338"/>
      <c r="AA114" s="339"/>
    </row>
    <row r="115" spans="2:27" ht="17.45" customHeight="1">
      <c r="B115" s="348" t="s">
        <v>1143</v>
      </c>
      <c r="C115" s="322" t="s">
        <v>837</v>
      </c>
      <c r="D115" s="325" t="s">
        <v>1030</v>
      </c>
      <c r="E115" s="335">
        <v>1</v>
      </c>
      <c r="F115" s="324" t="s">
        <v>1070</v>
      </c>
      <c r="G115" s="336">
        <f>比較!H117</f>
        <v>0</v>
      </c>
      <c r="H115" s="327">
        <v>1</v>
      </c>
      <c r="I115" s="302">
        <f t="shared" ref="I115" si="218">IF(ISBLANK(E115),"",ROUND(G115*H115,0))</f>
        <v>0</v>
      </c>
      <c r="J115" s="303">
        <v>0</v>
      </c>
      <c r="K115" s="301">
        <v>1</v>
      </c>
      <c r="L115" s="304">
        <f t="shared" ref="L115" si="219">IF(ISBLANK(E115),"",ROUND(E115*I115*(J115+1)*K115,0))</f>
        <v>0</v>
      </c>
      <c r="M115" s="329"/>
      <c r="N115" s="330"/>
      <c r="O115" s="323"/>
      <c r="P115" s="308">
        <f t="shared" ref="P115" si="220">IF(ISBLANK(E115),"",ROUNDDOWN(E115*M115*N115*O115*$P$8,1))</f>
        <v>0</v>
      </c>
      <c r="Q115" s="323"/>
      <c r="R115" s="308">
        <f t="shared" ref="R115" si="221">IF(ISBLANK(E115),"",ROUNDDOWN(E115*M115*N115*Q115*$R$8,1))</f>
        <v>0</v>
      </c>
      <c r="S115" s="323"/>
      <c r="T115" s="308">
        <f t="shared" ref="T115" si="222">IF(ISBLANK(E115),"",ROUNDDOWN(E115*M115*N115*S115*$T$8,1))</f>
        <v>0</v>
      </c>
      <c r="U115" s="332"/>
      <c r="V115" s="310">
        <f t="shared" ref="V115" si="223">IF(ISBLANK(E115),"",ROUNDDOWN((P115+R115+T115)*U115/100,1))</f>
        <v>0</v>
      </c>
      <c r="W115" s="311">
        <f t="shared" ref="W115" si="224">IF(ISBLANK(E115),"",(L115+P115+R115+T115+V115))</f>
        <v>0</v>
      </c>
      <c r="X115" s="312">
        <f t="shared" ref="X115" si="225">IF(W115="","",ROUND(ROUNDDOWN(W115,3-LEN(INT(W115))),-1))</f>
        <v>0</v>
      </c>
      <c r="Y115" s="313" t="s">
        <v>1043</v>
      </c>
      <c r="Z115" s="338" t="s">
        <v>1044</v>
      </c>
      <c r="AA115" s="339"/>
    </row>
    <row r="116" spans="2:27" ht="17.45" customHeight="1">
      <c r="B116" s="347"/>
      <c r="C116" s="322"/>
      <c r="D116" s="325"/>
      <c r="E116" s="335"/>
      <c r="F116" s="324"/>
      <c r="G116" s="336"/>
      <c r="H116" s="327"/>
      <c r="I116" s="335"/>
      <c r="J116" s="326"/>
      <c r="K116" s="327"/>
      <c r="L116" s="328"/>
      <c r="M116" s="329"/>
      <c r="N116" s="330"/>
      <c r="O116" s="323"/>
      <c r="P116" s="331"/>
      <c r="Q116" s="323"/>
      <c r="R116" s="331"/>
      <c r="S116" s="323"/>
      <c r="T116" s="331"/>
      <c r="U116" s="332"/>
      <c r="V116" s="333"/>
      <c r="W116" s="337"/>
      <c r="X116" s="342"/>
      <c r="Y116" s="338"/>
      <c r="Z116" s="338"/>
      <c r="AA116" s="339"/>
    </row>
    <row r="117" spans="2:27" ht="17.45" customHeight="1">
      <c r="B117" s="347"/>
      <c r="C117" s="322"/>
      <c r="D117" s="325"/>
      <c r="E117" s="335"/>
      <c r="F117" s="324"/>
      <c r="G117" s="336"/>
      <c r="H117" s="327"/>
      <c r="I117" s="335"/>
      <c r="J117" s="326"/>
      <c r="K117" s="327"/>
      <c r="L117" s="328"/>
      <c r="M117" s="329"/>
      <c r="N117" s="330"/>
      <c r="O117" s="323"/>
      <c r="P117" s="331"/>
      <c r="Q117" s="323"/>
      <c r="R117" s="331"/>
      <c r="S117" s="323"/>
      <c r="T117" s="331"/>
      <c r="U117" s="332"/>
      <c r="V117" s="333"/>
      <c r="W117" s="337"/>
      <c r="X117" s="342"/>
      <c r="Y117" s="338"/>
      <c r="Z117" s="338"/>
      <c r="AA117" s="339"/>
    </row>
    <row r="118" spans="2:27" ht="17.45" customHeight="1">
      <c r="B118" s="348" t="s">
        <v>1144</v>
      </c>
      <c r="C118" s="322" t="s">
        <v>1037</v>
      </c>
      <c r="D118" s="325"/>
      <c r="E118" s="335">
        <v>1</v>
      </c>
      <c r="F118" s="324" t="s">
        <v>1039</v>
      </c>
      <c r="G118" s="336">
        <f>比較!H118</f>
        <v>0</v>
      </c>
      <c r="H118" s="327">
        <v>1</v>
      </c>
      <c r="I118" s="302">
        <f t="shared" ref="I118" si="226">IF(ISBLANK(E118),"",ROUND(G118*H118,0))</f>
        <v>0</v>
      </c>
      <c r="J118" s="303">
        <v>0</v>
      </c>
      <c r="K118" s="301">
        <v>1</v>
      </c>
      <c r="L118" s="304">
        <f>IF(ISBLANK(E118),"",ROUND(E118*I118*(J118+1)*K118,0))</f>
        <v>0</v>
      </c>
      <c r="M118" s="329"/>
      <c r="N118" s="330"/>
      <c r="O118" s="323"/>
      <c r="P118" s="308">
        <f t="shared" ref="P118" si="227">IF(ISBLANK(E118),"",ROUNDDOWN(E118*M118*N118*O118*$P$8,1))</f>
        <v>0</v>
      </c>
      <c r="Q118" s="323"/>
      <c r="R118" s="308">
        <f t="shared" ref="R118" si="228">IF(ISBLANK(E118),"",ROUNDDOWN(E118*M118*N118*Q118*$R$8,1))</f>
        <v>0</v>
      </c>
      <c r="S118" s="323"/>
      <c r="T118" s="308">
        <f t="shared" ref="T118" si="229">IF(ISBLANK(E118),"",ROUNDDOWN(E118*M118*N118*S118*$T$8,1))</f>
        <v>0</v>
      </c>
      <c r="U118" s="332"/>
      <c r="V118" s="310">
        <f t="shared" ref="V118" si="230">IF(ISBLANK(E118),"",ROUNDDOWN((P118+R118+T118)*U118/100,1))</f>
        <v>0</v>
      </c>
      <c r="W118" s="311">
        <f t="shared" ref="W118" si="231">IF(ISBLANK(E118),"",(L118+P118+R118+T118+V118))</f>
        <v>0</v>
      </c>
      <c r="X118" s="312">
        <f t="shared" ref="X118" si="232">IF(W118="","",ROUND(ROUNDDOWN(W118,3-LEN(INT(W118))),-1))</f>
        <v>0</v>
      </c>
      <c r="Y118" s="313" t="s">
        <v>1043</v>
      </c>
      <c r="Z118" s="338" t="s">
        <v>1044</v>
      </c>
      <c r="AA118" s="339"/>
    </row>
    <row r="119" spans="2:27" ht="17.45" customHeight="1">
      <c r="B119" s="347"/>
      <c r="C119" s="322"/>
      <c r="D119" s="325"/>
      <c r="E119" s="335"/>
      <c r="F119" s="324"/>
      <c r="G119" s="336"/>
      <c r="H119" s="327"/>
      <c r="I119" s="335"/>
      <c r="J119" s="326"/>
      <c r="K119" s="327"/>
      <c r="L119" s="328"/>
      <c r="M119" s="329"/>
      <c r="N119" s="330"/>
      <c r="O119" s="323"/>
      <c r="P119" s="331"/>
      <c r="Q119" s="323"/>
      <c r="R119" s="331"/>
      <c r="S119" s="323"/>
      <c r="T119" s="331"/>
      <c r="U119" s="332"/>
      <c r="V119" s="333"/>
      <c r="W119" s="337"/>
      <c r="X119" s="342"/>
      <c r="Y119" s="338"/>
      <c r="Z119" s="338"/>
      <c r="AA119" s="339"/>
    </row>
    <row r="120" spans="2:27" ht="17.45" customHeight="1">
      <c r="B120" s="347"/>
      <c r="C120" s="322"/>
      <c r="D120" s="325"/>
      <c r="E120" s="335"/>
      <c r="F120" s="324"/>
      <c r="G120" s="336"/>
      <c r="H120" s="327"/>
      <c r="I120" s="335"/>
      <c r="J120" s="326"/>
      <c r="K120" s="327"/>
      <c r="L120" s="328"/>
      <c r="M120" s="329"/>
      <c r="N120" s="330"/>
      <c r="O120" s="323"/>
      <c r="P120" s="331"/>
      <c r="Q120" s="323"/>
      <c r="R120" s="331"/>
      <c r="S120" s="323"/>
      <c r="T120" s="331"/>
      <c r="U120" s="332"/>
      <c r="V120" s="333"/>
      <c r="W120" s="337"/>
      <c r="X120" s="342"/>
      <c r="Y120" s="338"/>
      <c r="Z120" s="338"/>
      <c r="AA120" s="339"/>
    </row>
    <row r="121" spans="2:27" ht="17.45" customHeight="1">
      <c r="B121" s="348" t="s">
        <v>1334</v>
      </c>
      <c r="C121" s="605" t="s">
        <v>1329</v>
      </c>
      <c r="D121" s="340" t="s">
        <v>1333</v>
      </c>
      <c r="E121" s="335">
        <v>1</v>
      </c>
      <c r="F121" s="324" t="s">
        <v>1050</v>
      </c>
      <c r="G121" s="336">
        <v>4590</v>
      </c>
      <c r="H121" s="327">
        <v>0.28999999999999998</v>
      </c>
      <c r="I121" s="302">
        <f t="shared" ref="I121" si="233">IF(ISBLANK(E121),"",ROUND(G121*H121,0))</f>
        <v>1331</v>
      </c>
      <c r="J121" s="303">
        <v>0</v>
      </c>
      <c r="K121" s="301">
        <v>1</v>
      </c>
      <c r="L121" s="304">
        <f t="shared" ref="L121" si="234">IF(ISBLANK(E121),"",ROUND(E121*I121*(J121+1)*K121,0))</f>
        <v>1331</v>
      </c>
      <c r="M121" s="305"/>
      <c r="N121" s="306"/>
      <c r="O121" s="307"/>
      <c r="P121" s="308">
        <f t="shared" ref="P121" si="235">IF(ISBLANK(E121),"",ROUNDDOWN(E121*M121*N121*O121*$P$8,1))</f>
        <v>0</v>
      </c>
      <c r="Q121" s="307"/>
      <c r="R121" s="308">
        <f t="shared" ref="R121" si="236">IF(ISBLANK(E121),"",ROUNDDOWN(E121*M121*N121*Q121*$R$8,1))</f>
        <v>0</v>
      </c>
      <c r="S121" s="307"/>
      <c r="T121" s="308">
        <f t="shared" ref="T121" si="237">IF(ISBLANK(E121),"",ROUNDDOWN(E121*M121*N121*S121*$T$8,1))</f>
        <v>0</v>
      </c>
      <c r="U121" s="309"/>
      <c r="V121" s="310">
        <f t="shared" ref="V121" si="238">IF(ISBLANK(E121),"",ROUNDDOWN((P121+R121+T121)*U121/100,1))</f>
        <v>0</v>
      </c>
      <c r="W121" s="311">
        <f t="shared" ref="W121" si="239">IF(ISBLANK(E121),"",(L121+P121+R121+T121+V121))</f>
        <v>1331</v>
      </c>
      <c r="X121" s="640">
        <f t="shared" ref="X121" si="240">IF(W121="","",ROUND((ROUND(W121,0)),-1))</f>
        <v>1330</v>
      </c>
      <c r="Y121" s="313" t="s">
        <v>1326</v>
      </c>
      <c r="Z121" s="338"/>
      <c r="AA121" s="339"/>
    </row>
    <row r="122" spans="2:27" ht="17.45" customHeight="1">
      <c r="B122" s="347"/>
      <c r="C122" s="322"/>
      <c r="D122" s="325"/>
      <c r="E122" s="335"/>
      <c r="F122" s="324"/>
      <c r="G122" s="336"/>
      <c r="H122" s="327"/>
      <c r="I122" s="335"/>
      <c r="J122" s="326"/>
      <c r="K122" s="327"/>
      <c r="L122" s="328"/>
      <c r="M122" s="329"/>
      <c r="N122" s="330"/>
      <c r="O122" s="323"/>
      <c r="P122" s="331"/>
      <c r="Q122" s="323"/>
      <c r="R122" s="331"/>
      <c r="S122" s="323"/>
      <c r="T122" s="331"/>
      <c r="U122" s="332"/>
      <c r="V122" s="333"/>
      <c r="W122" s="337"/>
      <c r="X122" s="342"/>
      <c r="Y122" s="338"/>
      <c r="Z122" s="338"/>
      <c r="AA122" s="339"/>
    </row>
    <row r="123" spans="2:27" ht="17.45" customHeight="1">
      <c r="B123" s="347"/>
      <c r="C123" s="322"/>
      <c r="D123" s="325"/>
      <c r="E123" s="335"/>
      <c r="F123" s="324"/>
      <c r="G123" s="336"/>
      <c r="H123" s="327"/>
      <c r="I123" s="335"/>
      <c r="J123" s="326"/>
      <c r="K123" s="327"/>
      <c r="L123" s="328"/>
      <c r="M123" s="329"/>
      <c r="N123" s="330"/>
      <c r="O123" s="323"/>
      <c r="P123" s="331"/>
      <c r="Q123" s="323"/>
      <c r="R123" s="331"/>
      <c r="S123" s="323"/>
      <c r="T123" s="331"/>
      <c r="U123" s="332"/>
      <c r="V123" s="333"/>
      <c r="W123" s="337"/>
      <c r="X123" s="342"/>
      <c r="Y123" s="338"/>
      <c r="Z123" s="338"/>
      <c r="AA123" s="339"/>
    </row>
    <row r="124" spans="2:27" ht="17.45" customHeight="1">
      <c r="B124" s="347"/>
      <c r="C124" s="322"/>
      <c r="D124" s="325"/>
      <c r="E124" s="335"/>
      <c r="F124" s="324"/>
      <c r="G124" s="336"/>
      <c r="H124" s="327"/>
      <c r="I124" s="335"/>
      <c r="J124" s="326"/>
      <c r="K124" s="327"/>
      <c r="L124" s="328"/>
      <c r="M124" s="329"/>
      <c r="N124" s="330"/>
      <c r="O124" s="323"/>
      <c r="P124" s="331"/>
      <c r="Q124" s="323"/>
      <c r="R124" s="331"/>
      <c r="S124" s="323"/>
      <c r="T124" s="331"/>
      <c r="U124" s="332"/>
      <c r="V124" s="333"/>
      <c r="W124" s="337"/>
      <c r="X124" s="342"/>
      <c r="Y124" s="338"/>
      <c r="Z124" s="338"/>
      <c r="AA124" s="339"/>
    </row>
    <row r="125" spans="2:27" ht="17.45" customHeight="1">
      <c r="B125" s="347"/>
      <c r="C125" s="322"/>
      <c r="D125" s="325"/>
      <c r="E125" s="335"/>
      <c r="F125" s="324"/>
      <c r="G125" s="336"/>
      <c r="H125" s="327"/>
      <c r="I125" s="335"/>
      <c r="J125" s="326"/>
      <c r="K125" s="327"/>
      <c r="L125" s="328"/>
      <c r="M125" s="329"/>
      <c r="N125" s="330"/>
      <c r="O125" s="323"/>
      <c r="P125" s="331"/>
      <c r="Q125" s="323"/>
      <c r="R125" s="331"/>
      <c r="S125" s="323"/>
      <c r="T125" s="331"/>
      <c r="U125" s="332"/>
      <c r="V125" s="333"/>
      <c r="W125" s="337"/>
      <c r="X125" s="342"/>
      <c r="Y125" s="338"/>
      <c r="Z125" s="338"/>
      <c r="AA125" s="339"/>
    </row>
    <row r="126" spans="2:27" ht="17.45" customHeight="1">
      <c r="B126" s="347"/>
      <c r="C126" s="322"/>
      <c r="D126" s="325"/>
      <c r="E126" s="335"/>
      <c r="F126" s="324"/>
      <c r="G126" s="336"/>
      <c r="H126" s="327"/>
      <c r="I126" s="335"/>
      <c r="J126" s="326"/>
      <c r="K126" s="327"/>
      <c r="L126" s="328"/>
      <c r="M126" s="329"/>
      <c r="N126" s="330"/>
      <c r="O126" s="323"/>
      <c r="P126" s="331"/>
      <c r="Q126" s="323"/>
      <c r="R126" s="331"/>
      <c r="S126" s="323"/>
      <c r="T126" s="331"/>
      <c r="U126" s="332"/>
      <c r="V126" s="333"/>
      <c r="W126" s="337"/>
      <c r="X126" s="342"/>
      <c r="Y126" s="338"/>
      <c r="Z126" s="338"/>
      <c r="AA126" s="339"/>
    </row>
    <row r="127" spans="2:27" ht="17.45" customHeight="1">
      <c r="B127" s="347"/>
      <c r="C127" s="322"/>
      <c r="D127" s="325"/>
      <c r="E127" s="335"/>
      <c r="F127" s="324"/>
      <c r="G127" s="336"/>
      <c r="H127" s="327"/>
      <c r="I127" s="335"/>
      <c r="J127" s="326"/>
      <c r="K127" s="327"/>
      <c r="L127" s="328"/>
      <c r="M127" s="329"/>
      <c r="N127" s="330"/>
      <c r="O127" s="323"/>
      <c r="P127" s="331"/>
      <c r="Q127" s="323"/>
      <c r="R127" s="331"/>
      <c r="S127" s="323"/>
      <c r="T127" s="331"/>
      <c r="U127" s="332"/>
      <c r="V127" s="333"/>
      <c r="W127" s="337"/>
      <c r="X127" s="342"/>
      <c r="Y127" s="338"/>
      <c r="Z127" s="338"/>
      <c r="AA127" s="339"/>
    </row>
    <row r="128" spans="2:27" ht="17.45" customHeight="1">
      <c r="B128" s="347"/>
      <c r="C128" s="322"/>
      <c r="D128" s="325"/>
      <c r="E128" s="335"/>
      <c r="F128" s="324"/>
      <c r="G128" s="336"/>
      <c r="H128" s="327"/>
      <c r="I128" s="335"/>
      <c r="J128" s="326"/>
      <c r="K128" s="327"/>
      <c r="L128" s="328"/>
      <c r="M128" s="329"/>
      <c r="N128" s="330"/>
      <c r="O128" s="323"/>
      <c r="P128" s="331"/>
      <c r="Q128" s="323"/>
      <c r="R128" s="331"/>
      <c r="S128" s="323"/>
      <c r="T128" s="331"/>
      <c r="U128" s="332"/>
      <c r="V128" s="333"/>
      <c r="W128" s="337"/>
      <c r="X128" s="342"/>
      <c r="Y128" s="338"/>
      <c r="Z128" s="338"/>
      <c r="AA128" s="339"/>
    </row>
    <row r="129" spans="1:27" ht="17.45" customHeight="1">
      <c r="B129" s="347"/>
      <c r="C129" s="322"/>
      <c r="D129" s="325"/>
      <c r="E129" s="335"/>
      <c r="F129" s="324"/>
      <c r="G129" s="336"/>
      <c r="H129" s="327"/>
      <c r="I129" s="335"/>
      <c r="J129" s="326"/>
      <c r="K129" s="327"/>
      <c r="L129" s="328"/>
      <c r="M129" s="329"/>
      <c r="N129" s="330"/>
      <c r="O129" s="323"/>
      <c r="P129" s="331"/>
      <c r="Q129" s="323"/>
      <c r="R129" s="331"/>
      <c r="S129" s="323"/>
      <c r="T129" s="331"/>
      <c r="U129" s="332"/>
      <c r="V129" s="333"/>
      <c r="W129" s="337"/>
      <c r="X129" s="342"/>
      <c r="Y129" s="338"/>
      <c r="Z129" s="338"/>
      <c r="AA129" s="339"/>
    </row>
    <row r="130" spans="1:27" ht="17.45" customHeight="1">
      <c r="B130" s="347"/>
      <c r="C130" s="322"/>
      <c r="D130" s="325"/>
      <c r="E130" s="335"/>
      <c r="F130" s="324"/>
      <c r="G130" s="336"/>
      <c r="H130" s="327"/>
      <c r="I130" s="335"/>
      <c r="J130" s="326"/>
      <c r="K130" s="327"/>
      <c r="L130" s="328"/>
      <c r="M130" s="329"/>
      <c r="N130" s="330"/>
      <c r="O130" s="323"/>
      <c r="P130" s="331"/>
      <c r="Q130" s="323"/>
      <c r="R130" s="331"/>
      <c r="S130" s="323"/>
      <c r="T130" s="331"/>
      <c r="U130" s="332"/>
      <c r="V130" s="333"/>
      <c r="W130" s="337"/>
      <c r="X130" s="342"/>
      <c r="Y130" s="338"/>
      <c r="Z130" s="338"/>
      <c r="AA130" s="339"/>
    </row>
    <row r="131" spans="1:27" ht="17.45" customHeight="1">
      <c r="B131" s="347"/>
      <c r="C131" s="322"/>
      <c r="D131" s="325"/>
      <c r="E131" s="335"/>
      <c r="F131" s="324"/>
      <c r="G131" s="336"/>
      <c r="H131" s="327"/>
      <c r="I131" s="335"/>
      <c r="J131" s="326"/>
      <c r="K131" s="327"/>
      <c r="L131" s="328"/>
      <c r="M131" s="329"/>
      <c r="N131" s="330"/>
      <c r="O131" s="323"/>
      <c r="P131" s="331"/>
      <c r="Q131" s="323"/>
      <c r="R131" s="331"/>
      <c r="S131" s="323"/>
      <c r="T131" s="331"/>
      <c r="U131" s="332"/>
      <c r="V131" s="333"/>
      <c r="W131" s="337"/>
      <c r="X131" s="342"/>
      <c r="Y131" s="338"/>
      <c r="Z131" s="338"/>
      <c r="AA131" s="339"/>
    </row>
    <row r="132" spans="1:27" ht="17.45" customHeight="1">
      <c r="B132" s="347"/>
      <c r="C132" s="322"/>
      <c r="D132" s="325"/>
      <c r="E132" s="335"/>
      <c r="F132" s="324"/>
      <c r="G132" s="336"/>
      <c r="H132" s="327"/>
      <c r="I132" s="335"/>
      <c r="J132" s="326"/>
      <c r="K132" s="327"/>
      <c r="L132" s="328"/>
      <c r="M132" s="329"/>
      <c r="N132" s="330"/>
      <c r="O132" s="323"/>
      <c r="P132" s="331"/>
      <c r="Q132" s="323"/>
      <c r="R132" s="331"/>
      <c r="S132" s="323"/>
      <c r="T132" s="331"/>
      <c r="U132" s="332"/>
      <c r="V132" s="333"/>
      <c r="W132" s="337"/>
      <c r="X132" s="342"/>
      <c r="Y132" s="338"/>
      <c r="Z132" s="338"/>
      <c r="AA132" s="339"/>
    </row>
    <row r="133" spans="1:27" ht="17.45" customHeight="1">
      <c r="A133" s="269" t="s">
        <v>768</v>
      </c>
      <c r="B133" s="351"/>
      <c r="C133" s="322" t="s">
        <v>770</v>
      </c>
      <c r="D133" s="325"/>
      <c r="E133" s="335"/>
      <c r="F133" s="324"/>
      <c r="G133" s="336"/>
      <c r="H133" s="327"/>
      <c r="I133" s="335"/>
      <c r="J133" s="326"/>
      <c r="K133" s="327"/>
      <c r="L133" s="328"/>
      <c r="M133" s="329"/>
      <c r="N133" s="330"/>
      <c r="O133" s="323"/>
      <c r="P133" s="331"/>
      <c r="Q133" s="323"/>
      <c r="R133" s="331"/>
      <c r="S133" s="323"/>
      <c r="T133" s="331"/>
      <c r="U133" s="332"/>
      <c r="V133" s="333"/>
      <c r="W133" s="337"/>
      <c r="X133" s="342"/>
      <c r="Y133" s="338"/>
      <c r="Z133" s="338"/>
      <c r="AA133" s="339"/>
    </row>
    <row r="134" spans="1:27" ht="17.45" customHeight="1">
      <c r="B134" s="351" t="s">
        <v>500</v>
      </c>
      <c r="C134" s="322" t="s">
        <v>731</v>
      </c>
      <c r="D134" s="325"/>
      <c r="E134" s="335">
        <v>1</v>
      </c>
      <c r="F134" s="324" t="s">
        <v>306</v>
      </c>
      <c r="G134" s="336"/>
      <c r="H134" s="327"/>
      <c r="I134" s="335"/>
      <c r="J134" s="326"/>
      <c r="K134" s="327"/>
      <c r="L134" s="328"/>
      <c r="M134" s="305">
        <v>1</v>
      </c>
      <c r="N134" s="306">
        <v>1.4</v>
      </c>
      <c r="O134" s="307">
        <v>0.35</v>
      </c>
      <c r="P134" s="308">
        <f t="shared" ref="P134:P137" si="241">IF(ISBLANK(E134),"",ROUNDDOWN(E134*M134*N134*O134*$P$8,1))</f>
        <v>12691</v>
      </c>
      <c r="Q134" s="307"/>
      <c r="R134" s="308">
        <f t="shared" ref="R134:R137" si="242">IF(ISBLANK(E134),"",ROUNDDOWN(E134*M134*N134*Q134*$R$8,1))</f>
        <v>0</v>
      </c>
      <c r="S134" s="307"/>
      <c r="T134" s="308">
        <f t="shared" ref="T134:T137" si="243">IF(ISBLANK(E134),"",ROUNDDOWN(E134*M134*N134*S134*$T$8,1))</f>
        <v>0</v>
      </c>
      <c r="U134" s="309">
        <v>26</v>
      </c>
      <c r="V134" s="310">
        <f t="shared" ref="V134:V137" si="244">IF(ISBLANK(E134),"",ROUNDDOWN((P134+R134+T134)*U134/100,1))</f>
        <v>3299.6</v>
      </c>
      <c r="W134" s="311">
        <f t="shared" ref="W134:W137" si="245">IF(ISBLANK(E134),"",(L134+P134+R134+T134+V134))</f>
        <v>15990.6</v>
      </c>
      <c r="X134" s="312">
        <f t="shared" ref="X134:X137" si="246">IF(W134="","",ROUND(ROUNDDOWN(W134,3-LEN(INT(W134))),-1))</f>
        <v>15900</v>
      </c>
      <c r="Y134" s="338"/>
      <c r="Z134" s="338"/>
      <c r="AA134" s="339"/>
    </row>
    <row r="135" spans="1:27" ht="17.45" customHeight="1">
      <c r="B135" s="351" t="s">
        <v>799</v>
      </c>
      <c r="C135" s="322" t="s">
        <v>732</v>
      </c>
      <c r="D135" s="325"/>
      <c r="E135" s="335">
        <v>1</v>
      </c>
      <c r="F135" s="324" t="s">
        <v>308</v>
      </c>
      <c r="G135" s="336"/>
      <c r="H135" s="327"/>
      <c r="I135" s="335"/>
      <c r="J135" s="326"/>
      <c r="K135" s="327"/>
      <c r="L135" s="328"/>
      <c r="M135" s="305">
        <v>1</v>
      </c>
      <c r="N135" s="306">
        <v>1.4</v>
      </c>
      <c r="O135" s="307">
        <v>0.16800000000000001</v>
      </c>
      <c r="P135" s="308">
        <f t="shared" si="241"/>
        <v>6091.6</v>
      </c>
      <c r="Q135" s="307"/>
      <c r="R135" s="308">
        <f t="shared" si="242"/>
        <v>0</v>
      </c>
      <c r="S135" s="307"/>
      <c r="T135" s="308">
        <f t="shared" si="243"/>
        <v>0</v>
      </c>
      <c r="U135" s="309">
        <v>26</v>
      </c>
      <c r="V135" s="310">
        <f t="shared" si="244"/>
        <v>1583.8</v>
      </c>
      <c r="W135" s="311">
        <f t="shared" si="245"/>
        <v>7675.4000000000005</v>
      </c>
      <c r="X135" s="312">
        <f t="shared" si="246"/>
        <v>7670</v>
      </c>
      <c r="Y135" s="338"/>
      <c r="Z135" s="338"/>
      <c r="AA135" s="339"/>
    </row>
    <row r="136" spans="1:27" ht="17.45" customHeight="1">
      <c r="B136" s="351" t="s">
        <v>504</v>
      </c>
      <c r="C136" s="605" t="s">
        <v>733</v>
      </c>
      <c r="D136" s="606"/>
      <c r="E136" s="335">
        <v>1</v>
      </c>
      <c r="F136" s="324" t="s">
        <v>308</v>
      </c>
      <c r="G136" s="336"/>
      <c r="H136" s="327"/>
      <c r="I136" s="335"/>
      <c r="J136" s="326"/>
      <c r="K136" s="327"/>
      <c r="L136" s="328"/>
      <c r="M136" s="305">
        <v>1</v>
      </c>
      <c r="N136" s="306">
        <v>1.4</v>
      </c>
      <c r="O136" s="307">
        <v>0.35</v>
      </c>
      <c r="P136" s="308">
        <f t="shared" si="241"/>
        <v>12691</v>
      </c>
      <c r="Q136" s="307"/>
      <c r="R136" s="308">
        <f t="shared" si="242"/>
        <v>0</v>
      </c>
      <c r="S136" s="307"/>
      <c r="T136" s="308">
        <f t="shared" si="243"/>
        <v>0</v>
      </c>
      <c r="U136" s="309">
        <v>26</v>
      </c>
      <c r="V136" s="310">
        <f t="shared" si="244"/>
        <v>3299.6</v>
      </c>
      <c r="W136" s="311">
        <f t="shared" si="245"/>
        <v>15990.6</v>
      </c>
      <c r="X136" s="640">
        <f t="shared" ref="X136" si="247">IF(W136="","",ROUND((ROUND(W136,0)),-1))</f>
        <v>15990</v>
      </c>
      <c r="Y136" s="338" t="s">
        <v>1268</v>
      </c>
      <c r="Z136" s="338"/>
      <c r="AA136" s="339"/>
    </row>
    <row r="137" spans="1:27" ht="17.45" customHeight="1">
      <c r="B137" s="351" t="s">
        <v>507</v>
      </c>
      <c r="C137" s="322" t="s">
        <v>833</v>
      </c>
      <c r="D137" s="325"/>
      <c r="E137" s="335">
        <v>1</v>
      </c>
      <c r="F137" s="324" t="s">
        <v>308</v>
      </c>
      <c r="G137" s="336"/>
      <c r="H137" s="327"/>
      <c r="I137" s="335"/>
      <c r="J137" s="326"/>
      <c r="K137" s="327"/>
      <c r="L137" s="328"/>
      <c r="M137" s="305">
        <v>1</v>
      </c>
      <c r="N137" s="306">
        <v>1.4</v>
      </c>
      <c r="O137" s="323">
        <v>0.5</v>
      </c>
      <c r="P137" s="308">
        <f t="shared" si="241"/>
        <v>18130</v>
      </c>
      <c r="Q137" s="323"/>
      <c r="R137" s="308">
        <f t="shared" si="242"/>
        <v>0</v>
      </c>
      <c r="S137" s="323"/>
      <c r="T137" s="308">
        <f t="shared" si="243"/>
        <v>0</v>
      </c>
      <c r="U137" s="309">
        <v>26</v>
      </c>
      <c r="V137" s="310">
        <f t="shared" si="244"/>
        <v>4713.8</v>
      </c>
      <c r="W137" s="311">
        <f t="shared" si="245"/>
        <v>22843.8</v>
      </c>
      <c r="X137" s="312">
        <f t="shared" si="246"/>
        <v>22800</v>
      </c>
      <c r="Y137" s="338"/>
      <c r="Z137" s="338"/>
      <c r="AA137" s="339"/>
    </row>
    <row r="138" spans="1:27" ht="17.45" customHeight="1">
      <c r="B138" s="351"/>
      <c r="C138" s="322"/>
      <c r="D138" s="325"/>
      <c r="E138" s="335"/>
      <c r="F138" s="324"/>
      <c r="G138" s="336"/>
      <c r="H138" s="327"/>
      <c r="I138" s="335"/>
      <c r="J138" s="326"/>
      <c r="K138" s="327"/>
      <c r="L138" s="328"/>
      <c r="M138" s="329"/>
      <c r="N138" s="330"/>
      <c r="O138" s="323"/>
      <c r="P138" s="331"/>
      <c r="Q138" s="323"/>
      <c r="R138" s="331"/>
      <c r="S138" s="323"/>
      <c r="T138" s="331"/>
      <c r="U138" s="332"/>
      <c r="V138" s="333"/>
      <c r="W138" s="337"/>
      <c r="X138" s="342"/>
      <c r="Y138" s="338"/>
      <c r="Z138" s="338"/>
      <c r="AA138" s="339"/>
    </row>
    <row r="139" spans="1:27" ht="17.45" customHeight="1">
      <c r="B139" s="351" t="s">
        <v>1316</v>
      </c>
      <c r="C139" s="605" t="s">
        <v>1317</v>
      </c>
      <c r="D139" s="606"/>
      <c r="E139" s="335">
        <v>1</v>
      </c>
      <c r="F139" s="324" t="s">
        <v>308</v>
      </c>
      <c r="G139" s="336"/>
      <c r="H139" s="327"/>
      <c r="I139" s="335"/>
      <c r="J139" s="326"/>
      <c r="K139" s="327"/>
      <c r="L139" s="328"/>
      <c r="M139" s="305">
        <v>1</v>
      </c>
      <c r="N139" s="306">
        <v>0.2</v>
      </c>
      <c r="O139" s="307">
        <f>1.19*(0.93*0.58)+0.0624</f>
        <v>0.70428599999999997</v>
      </c>
      <c r="P139" s="308">
        <f t="shared" ref="P139" si="248">IF(ISBLANK(E139),"",ROUNDDOWN(E139*M139*N139*O139*$P$8,1))</f>
        <v>3648.2</v>
      </c>
      <c r="Q139" s="307"/>
      <c r="R139" s="308">
        <f t="shared" ref="R139" si="249">IF(ISBLANK(E139),"",ROUNDDOWN(E139*M139*N139*Q139*$R$8,1))</f>
        <v>0</v>
      </c>
      <c r="S139" s="307"/>
      <c r="T139" s="308">
        <f t="shared" ref="T139" si="250">IF(ISBLANK(E139),"",ROUNDDOWN(E139*M139*N139*S139*$T$8,1))</f>
        <v>0</v>
      </c>
      <c r="U139" s="309">
        <v>26</v>
      </c>
      <c r="V139" s="310">
        <f t="shared" ref="V139" si="251">IF(ISBLANK(E139),"",ROUNDDOWN((P139+R139+T139)*U139/100,1))</f>
        <v>948.5</v>
      </c>
      <c r="W139" s="311">
        <f t="shared" ref="W139" si="252">IF(ISBLANK(E139),"",(L139+P139+R139+T139+V139))</f>
        <v>4596.7</v>
      </c>
      <c r="X139" s="640">
        <f t="shared" ref="X139" si="253">IF(W139="","",ROUND((ROUND(W139,0)),-1))</f>
        <v>4600</v>
      </c>
      <c r="Y139" s="338" t="s">
        <v>1319</v>
      </c>
      <c r="Z139" s="338"/>
      <c r="AA139" s="339"/>
    </row>
    <row r="140" spans="1:27" ht="17.45" customHeight="1">
      <c r="B140" s="351"/>
      <c r="C140" s="322" t="s">
        <v>1318</v>
      </c>
      <c r="D140" s="325"/>
      <c r="E140" s="335">
        <v>1</v>
      </c>
      <c r="F140" s="324" t="s">
        <v>308</v>
      </c>
      <c r="G140" s="336"/>
      <c r="H140" s="327"/>
      <c r="I140" s="335"/>
      <c r="J140" s="326"/>
      <c r="K140" s="327"/>
      <c r="L140" s="328"/>
      <c r="M140" s="305">
        <v>1</v>
      </c>
      <c r="N140" s="306">
        <v>0.2</v>
      </c>
      <c r="O140" s="307">
        <f>1.19*(0.63*0.33)+0.0624</f>
        <v>0.30980099999999999</v>
      </c>
      <c r="P140" s="308">
        <f t="shared" ref="P140" si="254">IF(ISBLANK(E140),"",ROUNDDOWN(E140*M140*N140*O140*$P$8,1))</f>
        <v>1604.7</v>
      </c>
      <c r="Q140" s="307"/>
      <c r="R140" s="308">
        <f t="shared" ref="R140" si="255">IF(ISBLANK(E140),"",ROUNDDOWN(E140*M140*N140*Q140*$R$8,1))</f>
        <v>0</v>
      </c>
      <c r="S140" s="307"/>
      <c r="T140" s="308">
        <f t="shared" ref="T140" si="256">IF(ISBLANK(E140),"",ROUNDDOWN(E140*M140*N140*S140*$T$8,1))</f>
        <v>0</v>
      </c>
      <c r="U140" s="309">
        <v>26</v>
      </c>
      <c r="V140" s="310">
        <f t="shared" ref="V140" si="257">IF(ISBLANK(E140),"",ROUNDDOWN((P140+R140+T140)*U140/100,1))</f>
        <v>417.2</v>
      </c>
      <c r="W140" s="311">
        <f t="shared" ref="W140" si="258">IF(ISBLANK(E140),"",(L140+P140+R140+T140+V140))</f>
        <v>2021.9</v>
      </c>
      <c r="X140" s="640">
        <f t="shared" ref="X140" si="259">IF(W140="","",ROUND((ROUND(W140,0)),-1))</f>
        <v>2020</v>
      </c>
      <c r="Y140" s="338" t="s">
        <v>1319</v>
      </c>
      <c r="Z140" s="338"/>
      <c r="AA140" s="339"/>
    </row>
    <row r="141" spans="1:27" ht="17.45" customHeight="1">
      <c r="B141" s="351"/>
      <c r="C141" s="322"/>
      <c r="D141" s="325"/>
      <c r="E141" s="335"/>
      <c r="F141" s="324"/>
      <c r="G141" s="336"/>
      <c r="H141" s="327"/>
      <c r="I141" s="335"/>
      <c r="J141" s="326"/>
      <c r="K141" s="327"/>
      <c r="L141" s="328"/>
      <c r="M141" s="329"/>
      <c r="N141" s="330"/>
      <c r="O141" s="323"/>
      <c r="P141" s="331"/>
      <c r="Q141" s="323"/>
      <c r="R141" s="331"/>
      <c r="S141" s="323"/>
      <c r="T141" s="331"/>
      <c r="U141" s="332"/>
      <c r="V141" s="333"/>
      <c r="W141" s="337"/>
      <c r="X141" s="342"/>
      <c r="Y141" s="338"/>
      <c r="Z141" s="338"/>
      <c r="AA141" s="339"/>
    </row>
    <row r="142" spans="1:27" ht="17.45" customHeight="1">
      <c r="B142" s="351"/>
      <c r="C142" s="322"/>
      <c r="D142" s="325"/>
      <c r="E142" s="335"/>
      <c r="F142" s="324"/>
      <c r="G142" s="336"/>
      <c r="H142" s="327"/>
      <c r="I142" s="335"/>
      <c r="J142" s="326"/>
      <c r="K142" s="327"/>
      <c r="L142" s="328"/>
      <c r="M142" s="329"/>
      <c r="N142" s="330"/>
      <c r="O142" s="323"/>
      <c r="P142" s="331"/>
      <c r="Q142" s="323"/>
      <c r="R142" s="331"/>
      <c r="S142" s="323"/>
      <c r="T142" s="331"/>
      <c r="U142" s="332"/>
      <c r="V142" s="333"/>
      <c r="W142" s="337"/>
      <c r="X142" s="342"/>
      <c r="Y142" s="338"/>
      <c r="Z142" s="338"/>
      <c r="AA142" s="339"/>
    </row>
    <row r="143" spans="1:27" ht="17.45" customHeight="1">
      <c r="B143" s="351"/>
      <c r="C143" s="322"/>
      <c r="D143" s="325"/>
      <c r="E143" s="335"/>
      <c r="F143" s="324"/>
      <c r="G143" s="336"/>
      <c r="H143" s="327"/>
      <c r="I143" s="335"/>
      <c r="J143" s="326"/>
      <c r="K143" s="327"/>
      <c r="L143" s="328"/>
      <c r="M143" s="329"/>
      <c r="N143" s="330"/>
      <c r="O143" s="323"/>
      <c r="P143" s="331"/>
      <c r="Q143" s="323"/>
      <c r="R143" s="331"/>
      <c r="S143" s="323"/>
      <c r="T143" s="331"/>
      <c r="U143" s="332"/>
      <c r="V143" s="333"/>
      <c r="W143" s="337"/>
      <c r="X143" s="342"/>
      <c r="Y143" s="338"/>
      <c r="Z143" s="338"/>
      <c r="AA143" s="339"/>
    </row>
    <row r="144" spans="1:27" ht="17.45" customHeight="1">
      <c r="B144" s="351"/>
      <c r="C144" s="322"/>
      <c r="D144" s="325"/>
      <c r="E144" s="335"/>
      <c r="F144" s="324"/>
      <c r="G144" s="336"/>
      <c r="H144" s="327"/>
      <c r="I144" s="335"/>
      <c r="J144" s="326"/>
      <c r="K144" s="327"/>
      <c r="L144" s="328"/>
      <c r="M144" s="329"/>
      <c r="N144" s="330"/>
      <c r="O144" s="323"/>
      <c r="P144" s="331"/>
      <c r="Q144" s="323"/>
      <c r="R144" s="331"/>
      <c r="S144" s="323"/>
      <c r="T144" s="331"/>
      <c r="U144" s="332"/>
      <c r="V144" s="333"/>
      <c r="W144" s="337"/>
      <c r="X144" s="342"/>
      <c r="Y144" s="338"/>
      <c r="Z144" s="338"/>
      <c r="AA144" s="339"/>
    </row>
    <row r="145" spans="2:27" ht="17.45" customHeight="1">
      <c r="B145" s="344"/>
      <c r="C145" s="322" t="s">
        <v>798</v>
      </c>
      <c r="D145" s="325"/>
      <c r="E145" s="335"/>
      <c r="F145" s="324"/>
      <c r="G145" s="336"/>
      <c r="H145" s="327"/>
      <c r="I145" s="335"/>
      <c r="J145" s="326"/>
      <c r="K145" s="327"/>
      <c r="L145" s="328"/>
      <c r="M145" s="329"/>
      <c r="N145" s="330"/>
      <c r="O145" s="323"/>
      <c r="P145" s="331"/>
      <c r="Q145" s="323"/>
      <c r="R145" s="331"/>
      <c r="S145" s="323"/>
      <c r="T145" s="331"/>
      <c r="U145" s="332"/>
      <c r="V145" s="333"/>
      <c r="W145" s="337"/>
      <c r="X145" s="342"/>
      <c r="Y145" s="338"/>
      <c r="Z145" s="338"/>
      <c r="AA145" s="339"/>
    </row>
    <row r="146" spans="2:27" ht="17.45" customHeight="1">
      <c r="B146" s="344" t="s">
        <v>800</v>
      </c>
      <c r="C146" s="322" t="s">
        <v>744</v>
      </c>
      <c r="D146" s="325"/>
      <c r="E146" s="335">
        <v>1</v>
      </c>
      <c r="F146" s="324" t="s">
        <v>309</v>
      </c>
      <c r="G146" s="336"/>
      <c r="H146" s="327"/>
      <c r="I146" s="335"/>
      <c r="J146" s="326"/>
      <c r="K146" s="327"/>
      <c r="L146" s="328"/>
      <c r="M146" s="305">
        <v>1</v>
      </c>
      <c r="N146" s="306">
        <v>0.4</v>
      </c>
      <c r="O146" s="307">
        <v>1.43</v>
      </c>
      <c r="P146" s="308">
        <f t="shared" ref="P146:P148" si="260">IF(ISBLANK(E146),"",ROUNDDOWN(E146*M146*N146*O146*$P$8,1))</f>
        <v>14814.8</v>
      </c>
      <c r="Q146" s="307"/>
      <c r="R146" s="308">
        <f t="shared" ref="R146:R148" si="261">IF(ISBLANK(E146),"",ROUNDDOWN(E146*M146*N146*Q146*$R$8,1))</f>
        <v>0</v>
      </c>
      <c r="S146" s="307"/>
      <c r="T146" s="308">
        <f t="shared" ref="T146:T148" si="262">IF(ISBLANK(E146),"",ROUNDDOWN(E146*M146*N146*S146*$T$8,1))</f>
        <v>0</v>
      </c>
      <c r="U146" s="309">
        <v>26</v>
      </c>
      <c r="V146" s="310">
        <f t="shared" ref="V146:V148" si="263">IF(ISBLANK(E146),"",ROUNDDOWN((P146+R146+T146)*U146/100,1))</f>
        <v>3851.8</v>
      </c>
      <c r="W146" s="311">
        <f t="shared" ref="W146:W148" si="264">IF(ISBLANK(E146),"",(L146+P146+R146+T146+V146))</f>
        <v>18666.599999999999</v>
      </c>
      <c r="X146" s="312">
        <f t="shared" ref="X146:X148" si="265">IF(W146="","",ROUND(ROUNDDOWN(W146,3-LEN(INT(W146))),-1))</f>
        <v>18600</v>
      </c>
      <c r="Y146" s="338" t="s">
        <v>804</v>
      </c>
      <c r="Z146" s="338"/>
      <c r="AA146" s="339"/>
    </row>
    <row r="147" spans="2:27" ht="17.45" customHeight="1">
      <c r="B147" s="344" t="s">
        <v>802</v>
      </c>
      <c r="C147" s="322" t="s">
        <v>791</v>
      </c>
      <c r="D147" s="325"/>
      <c r="E147" s="335">
        <v>1</v>
      </c>
      <c r="F147" s="324" t="s">
        <v>309</v>
      </c>
      <c r="G147" s="336"/>
      <c r="H147" s="327"/>
      <c r="I147" s="335"/>
      <c r="J147" s="326"/>
      <c r="K147" s="327"/>
      <c r="L147" s="328"/>
      <c r="M147" s="305">
        <v>1</v>
      </c>
      <c r="N147" s="306">
        <v>0.4</v>
      </c>
      <c r="O147" s="307">
        <v>0.35</v>
      </c>
      <c r="P147" s="308">
        <f t="shared" si="260"/>
        <v>3626</v>
      </c>
      <c r="Q147" s="307"/>
      <c r="R147" s="308">
        <f t="shared" si="261"/>
        <v>0</v>
      </c>
      <c r="S147" s="307"/>
      <c r="T147" s="308">
        <f t="shared" si="262"/>
        <v>0</v>
      </c>
      <c r="U147" s="309">
        <v>26</v>
      </c>
      <c r="V147" s="310">
        <f t="shared" si="263"/>
        <v>942.7</v>
      </c>
      <c r="W147" s="311">
        <f t="shared" si="264"/>
        <v>4568.7</v>
      </c>
      <c r="X147" s="312">
        <f t="shared" si="265"/>
        <v>4560</v>
      </c>
      <c r="Y147" s="338"/>
      <c r="Z147" s="338"/>
      <c r="AA147" s="339"/>
    </row>
    <row r="148" spans="2:27" ht="17.45" customHeight="1">
      <c r="B148" s="344" t="s">
        <v>803</v>
      </c>
      <c r="C148" s="322" t="s">
        <v>746</v>
      </c>
      <c r="D148" s="325"/>
      <c r="E148" s="335">
        <v>1</v>
      </c>
      <c r="F148" s="324" t="s">
        <v>309</v>
      </c>
      <c r="G148" s="336"/>
      <c r="H148" s="327"/>
      <c r="I148" s="335"/>
      <c r="J148" s="326"/>
      <c r="K148" s="327"/>
      <c r="L148" s="328"/>
      <c r="M148" s="305">
        <v>1</v>
      </c>
      <c r="N148" s="306">
        <v>0.4</v>
      </c>
      <c r="O148" s="307">
        <v>0.35</v>
      </c>
      <c r="P148" s="308">
        <f t="shared" si="260"/>
        <v>3626</v>
      </c>
      <c r="Q148" s="307"/>
      <c r="R148" s="308">
        <f t="shared" si="261"/>
        <v>0</v>
      </c>
      <c r="S148" s="307"/>
      <c r="T148" s="308">
        <f t="shared" si="262"/>
        <v>0</v>
      </c>
      <c r="U148" s="309">
        <v>26</v>
      </c>
      <c r="V148" s="310">
        <f t="shared" si="263"/>
        <v>942.7</v>
      </c>
      <c r="W148" s="311">
        <f t="shared" si="264"/>
        <v>4568.7</v>
      </c>
      <c r="X148" s="312">
        <f t="shared" si="265"/>
        <v>4560</v>
      </c>
      <c r="Y148" s="338"/>
      <c r="Z148" s="338"/>
      <c r="AA148" s="339"/>
    </row>
    <row r="149" spans="2:27" ht="17.45" customHeight="1">
      <c r="B149" s="344"/>
      <c r="C149" s="322"/>
      <c r="D149" s="325"/>
      <c r="E149" s="335"/>
      <c r="F149" s="324"/>
      <c r="G149" s="336"/>
      <c r="H149" s="327"/>
      <c r="I149" s="335"/>
      <c r="J149" s="326"/>
      <c r="K149" s="327"/>
      <c r="L149" s="328"/>
      <c r="M149" s="329"/>
      <c r="N149" s="330"/>
      <c r="O149" s="323"/>
      <c r="P149" s="331"/>
      <c r="Q149" s="323"/>
      <c r="R149" s="331"/>
      <c r="S149" s="323"/>
      <c r="T149" s="331"/>
      <c r="U149" s="332"/>
      <c r="V149" s="333"/>
      <c r="W149" s="337"/>
      <c r="X149" s="342"/>
      <c r="Y149" s="338"/>
      <c r="Z149" s="338"/>
      <c r="AA149" s="339"/>
    </row>
    <row r="150" spans="2:27" ht="17.45" customHeight="1">
      <c r="B150" s="344"/>
      <c r="C150" s="322"/>
      <c r="D150" s="325"/>
      <c r="E150" s="335"/>
      <c r="F150" s="324"/>
      <c r="G150" s="336"/>
      <c r="H150" s="327"/>
      <c r="I150" s="335"/>
      <c r="J150" s="326"/>
      <c r="K150" s="327"/>
      <c r="L150" s="328"/>
      <c r="M150" s="329"/>
      <c r="N150" s="330"/>
      <c r="O150" s="323"/>
      <c r="P150" s="331"/>
      <c r="Q150" s="323"/>
      <c r="R150" s="331"/>
      <c r="S150" s="323"/>
      <c r="T150" s="331"/>
      <c r="U150" s="332"/>
      <c r="V150" s="333"/>
      <c r="W150" s="337"/>
      <c r="X150" s="342"/>
      <c r="Y150" s="338"/>
      <c r="Z150" s="338"/>
      <c r="AA150" s="339"/>
    </row>
    <row r="151" spans="2:27" ht="17.45" customHeight="1">
      <c r="B151" s="344"/>
      <c r="C151" s="322"/>
      <c r="D151" s="325"/>
      <c r="E151" s="335"/>
      <c r="F151" s="324"/>
      <c r="G151" s="336"/>
      <c r="H151" s="327"/>
      <c r="I151" s="335"/>
      <c r="J151" s="326"/>
      <c r="K151" s="327"/>
      <c r="L151" s="328"/>
      <c r="M151" s="329"/>
      <c r="N151" s="330"/>
      <c r="O151" s="323"/>
      <c r="P151" s="331"/>
      <c r="Q151" s="323"/>
      <c r="R151" s="331"/>
      <c r="S151" s="323"/>
      <c r="T151" s="331"/>
      <c r="U151" s="332"/>
      <c r="V151" s="333"/>
      <c r="W151" s="337"/>
      <c r="X151" s="342"/>
      <c r="Y151" s="338"/>
      <c r="Z151" s="338"/>
      <c r="AA151" s="339"/>
    </row>
    <row r="152" spans="2:27" ht="17.45" customHeight="1">
      <c r="B152" s="344"/>
      <c r="C152" s="322"/>
      <c r="D152" s="325"/>
      <c r="E152" s="335"/>
      <c r="F152" s="324"/>
      <c r="G152" s="336"/>
      <c r="H152" s="327"/>
      <c r="I152" s="335"/>
      <c r="J152" s="326"/>
      <c r="K152" s="327"/>
      <c r="L152" s="328"/>
      <c r="M152" s="329"/>
      <c r="N152" s="330"/>
      <c r="O152" s="323"/>
      <c r="P152" s="331"/>
      <c r="Q152" s="323"/>
      <c r="R152" s="331"/>
      <c r="S152" s="323"/>
      <c r="T152" s="331"/>
      <c r="U152" s="332"/>
      <c r="V152" s="333"/>
      <c r="W152" s="337"/>
      <c r="X152" s="342"/>
      <c r="Y152" s="338"/>
      <c r="Z152" s="338"/>
      <c r="AA152" s="339"/>
    </row>
    <row r="153" spans="2:27" ht="17.45" customHeight="1">
      <c r="B153" s="344"/>
      <c r="C153" s="322"/>
      <c r="D153" s="325"/>
      <c r="E153" s="335"/>
      <c r="F153" s="324"/>
      <c r="G153" s="336"/>
      <c r="H153" s="327"/>
      <c r="I153" s="335"/>
      <c r="J153" s="326"/>
      <c r="K153" s="327"/>
      <c r="L153" s="328"/>
      <c r="M153" s="329"/>
      <c r="N153" s="330"/>
      <c r="O153" s="323"/>
      <c r="P153" s="331"/>
      <c r="Q153" s="323"/>
      <c r="R153" s="331"/>
      <c r="S153" s="323"/>
      <c r="T153" s="331"/>
      <c r="U153" s="332"/>
      <c r="V153" s="333"/>
      <c r="W153" s="337"/>
      <c r="X153" s="342"/>
      <c r="Y153" s="338"/>
      <c r="Z153" s="338"/>
      <c r="AA153" s="339"/>
    </row>
    <row r="154" spans="2:27" ht="17.45" customHeight="1">
      <c r="B154" s="344"/>
      <c r="C154" s="322"/>
      <c r="D154" s="325"/>
      <c r="E154" s="335"/>
      <c r="F154" s="324"/>
      <c r="G154" s="336"/>
      <c r="H154" s="327"/>
      <c r="I154" s="335"/>
      <c r="J154" s="326"/>
      <c r="K154" s="327"/>
      <c r="L154" s="328"/>
      <c r="M154" s="329"/>
      <c r="N154" s="330"/>
      <c r="O154" s="323"/>
      <c r="P154" s="331"/>
      <c r="Q154" s="323"/>
      <c r="R154" s="331"/>
      <c r="S154" s="323"/>
      <c r="T154" s="331"/>
      <c r="U154" s="332"/>
      <c r="V154" s="333"/>
      <c r="W154" s="337"/>
      <c r="X154" s="342"/>
      <c r="Y154" s="338"/>
      <c r="Z154" s="338"/>
      <c r="AA154" s="339"/>
    </row>
    <row r="155" spans="2:27" ht="17.45" customHeight="1">
      <c r="B155" s="344"/>
      <c r="C155" s="322"/>
      <c r="D155" s="325"/>
      <c r="E155" s="335"/>
      <c r="F155" s="324"/>
      <c r="G155" s="336"/>
      <c r="H155" s="327"/>
      <c r="I155" s="335"/>
      <c r="J155" s="326"/>
      <c r="K155" s="327"/>
      <c r="L155" s="328"/>
      <c r="M155" s="329"/>
      <c r="N155" s="330"/>
      <c r="O155" s="323"/>
      <c r="P155" s="331"/>
      <c r="Q155" s="323"/>
      <c r="R155" s="331"/>
      <c r="S155" s="323"/>
      <c r="T155" s="331"/>
      <c r="U155" s="332"/>
      <c r="V155" s="333"/>
      <c r="W155" s="337"/>
      <c r="X155" s="342"/>
      <c r="Y155" s="338"/>
      <c r="Z155" s="338"/>
      <c r="AA155" s="339"/>
    </row>
    <row r="156" spans="2:27" ht="17.45" customHeight="1">
      <c r="B156" s="344"/>
      <c r="C156" s="322"/>
      <c r="D156" s="325"/>
      <c r="E156" s="335"/>
      <c r="F156" s="324"/>
      <c r="G156" s="336"/>
      <c r="H156" s="327"/>
      <c r="I156" s="335"/>
      <c r="J156" s="326"/>
      <c r="K156" s="327"/>
      <c r="L156" s="328"/>
      <c r="M156" s="329"/>
      <c r="N156" s="330"/>
      <c r="O156" s="323"/>
      <c r="P156" s="331"/>
      <c r="Q156" s="323"/>
      <c r="R156" s="331"/>
      <c r="S156" s="323"/>
      <c r="T156" s="331"/>
      <c r="U156" s="332"/>
      <c r="V156" s="333"/>
      <c r="W156" s="337"/>
      <c r="X156" s="342"/>
      <c r="Y156" s="338"/>
      <c r="Z156" s="338"/>
      <c r="AA156" s="339"/>
    </row>
    <row r="157" spans="2:27" ht="17.45" customHeight="1">
      <c r="B157" s="344"/>
      <c r="C157" s="322"/>
      <c r="D157" s="325"/>
      <c r="E157" s="335"/>
      <c r="F157" s="324"/>
      <c r="G157" s="336"/>
      <c r="H157" s="327"/>
      <c r="I157" s="335"/>
      <c r="J157" s="326"/>
      <c r="K157" s="327"/>
      <c r="L157" s="328"/>
      <c r="M157" s="329"/>
      <c r="N157" s="330"/>
      <c r="O157" s="323"/>
      <c r="P157" s="331"/>
      <c r="Q157" s="323"/>
      <c r="R157" s="331"/>
      <c r="S157" s="323"/>
      <c r="T157" s="331"/>
      <c r="U157" s="332"/>
      <c r="V157" s="333"/>
      <c r="W157" s="337"/>
      <c r="X157" s="342"/>
      <c r="Y157" s="338"/>
      <c r="Z157" s="338"/>
      <c r="AA157" s="339"/>
    </row>
    <row r="158" spans="2:27" ht="17.45" customHeight="1">
      <c r="B158" s="344"/>
      <c r="C158" s="322"/>
      <c r="D158" s="325"/>
      <c r="E158" s="335"/>
      <c r="F158" s="324"/>
      <c r="G158" s="336"/>
      <c r="H158" s="327"/>
      <c r="I158" s="335"/>
      <c r="J158" s="326"/>
      <c r="K158" s="327"/>
      <c r="L158" s="328"/>
      <c r="M158" s="329"/>
      <c r="N158" s="330"/>
      <c r="O158" s="323"/>
      <c r="P158" s="331"/>
      <c r="Q158" s="323"/>
      <c r="R158" s="331"/>
      <c r="S158" s="323"/>
      <c r="T158" s="331"/>
      <c r="U158" s="332"/>
      <c r="V158" s="333"/>
      <c r="W158" s="337"/>
      <c r="X158" s="342"/>
      <c r="Y158" s="338"/>
      <c r="Z158" s="338"/>
      <c r="AA158" s="339"/>
    </row>
    <row r="159" spans="2:27" ht="17.45" customHeight="1">
      <c r="B159" s="344"/>
      <c r="C159" s="322"/>
      <c r="D159" s="325"/>
      <c r="E159" s="335"/>
      <c r="F159" s="324"/>
      <c r="G159" s="336"/>
      <c r="H159" s="327"/>
      <c r="I159" s="335"/>
      <c r="J159" s="326"/>
      <c r="K159" s="327"/>
      <c r="L159" s="328"/>
      <c r="M159" s="329"/>
      <c r="N159" s="330"/>
      <c r="O159" s="323"/>
      <c r="P159" s="331"/>
      <c r="Q159" s="323"/>
      <c r="R159" s="331"/>
      <c r="S159" s="323"/>
      <c r="T159" s="331"/>
      <c r="U159" s="332"/>
      <c r="V159" s="333"/>
      <c r="W159" s="337"/>
      <c r="X159" s="342"/>
      <c r="Y159" s="338"/>
      <c r="Z159" s="338"/>
      <c r="AA159" s="339"/>
    </row>
    <row r="160" spans="2:27" ht="17.45" customHeight="1">
      <c r="B160" s="344"/>
      <c r="C160" s="322"/>
      <c r="D160" s="325"/>
      <c r="E160" s="335"/>
      <c r="F160" s="324"/>
      <c r="G160" s="336"/>
      <c r="H160" s="327"/>
      <c r="I160" s="335"/>
      <c r="J160" s="326"/>
      <c r="K160" s="327"/>
      <c r="L160" s="328"/>
      <c r="M160" s="329"/>
      <c r="N160" s="330"/>
      <c r="O160" s="323"/>
      <c r="P160" s="331"/>
      <c r="Q160" s="323"/>
      <c r="R160" s="331"/>
      <c r="S160" s="323"/>
      <c r="T160" s="331"/>
      <c r="U160" s="332"/>
      <c r="V160" s="333"/>
      <c r="W160" s="337"/>
      <c r="X160" s="342"/>
      <c r="Y160" s="338"/>
      <c r="Z160" s="338"/>
      <c r="AA160" s="339"/>
    </row>
    <row r="161" spans="1:27" ht="17.45" customHeight="1">
      <c r="B161" s="344"/>
      <c r="C161" s="322"/>
      <c r="D161" s="325"/>
      <c r="E161" s="335"/>
      <c r="F161" s="324"/>
      <c r="G161" s="336"/>
      <c r="H161" s="327"/>
      <c r="I161" s="335"/>
      <c r="J161" s="326"/>
      <c r="K161" s="327"/>
      <c r="L161" s="328"/>
      <c r="M161" s="329"/>
      <c r="N161" s="330"/>
      <c r="O161" s="323"/>
      <c r="P161" s="331"/>
      <c r="Q161" s="323"/>
      <c r="R161" s="331"/>
      <c r="S161" s="323"/>
      <c r="T161" s="331"/>
      <c r="U161" s="332"/>
      <c r="V161" s="333"/>
      <c r="W161" s="337"/>
      <c r="X161" s="342"/>
      <c r="Y161" s="338"/>
      <c r="Z161" s="338"/>
      <c r="AA161" s="339"/>
    </row>
    <row r="162" spans="1:27" ht="17.45" customHeight="1">
      <c r="B162" s="344"/>
      <c r="C162" s="322"/>
      <c r="D162" s="325"/>
      <c r="E162" s="335"/>
      <c r="F162" s="324"/>
      <c r="G162" s="336"/>
      <c r="H162" s="327"/>
      <c r="I162" s="335"/>
      <c r="J162" s="326"/>
      <c r="K162" s="327"/>
      <c r="L162" s="328"/>
      <c r="M162" s="329"/>
      <c r="N162" s="330"/>
      <c r="O162" s="323"/>
      <c r="P162" s="331"/>
      <c r="Q162" s="323"/>
      <c r="R162" s="331"/>
      <c r="S162" s="323"/>
      <c r="T162" s="331"/>
      <c r="U162" s="332"/>
      <c r="V162" s="333"/>
      <c r="W162" s="337"/>
      <c r="X162" s="342"/>
      <c r="Y162" s="338"/>
      <c r="Z162" s="338"/>
      <c r="AA162" s="339"/>
    </row>
    <row r="163" spans="1:27" ht="17.45" customHeight="1">
      <c r="B163" s="344"/>
      <c r="C163" s="322"/>
      <c r="D163" s="325"/>
      <c r="E163" s="335"/>
      <c r="F163" s="324"/>
      <c r="G163" s="336"/>
      <c r="H163" s="327"/>
      <c r="I163" s="335"/>
      <c r="J163" s="326"/>
      <c r="K163" s="327"/>
      <c r="L163" s="328"/>
      <c r="M163" s="329"/>
      <c r="N163" s="330"/>
      <c r="O163" s="323"/>
      <c r="P163" s="331"/>
      <c r="Q163" s="323"/>
      <c r="R163" s="331"/>
      <c r="S163" s="323"/>
      <c r="T163" s="331"/>
      <c r="U163" s="332"/>
      <c r="V163" s="333"/>
      <c r="W163" s="337"/>
      <c r="X163" s="342"/>
      <c r="Y163" s="338"/>
      <c r="Z163" s="338"/>
      <c r="AA163" s="339"/>
    </row>
    <row r="164" spans="1:27" ht="17.45" customHeight="1">
      <c r="B164" s="344"/>
      <c r="C164" s="322"/>
      <c r="D164" s="325"/>
      <c r="E164" s="335"/>
      <c r="F164" s="324"/>
      <c r="G164" s="336"/>
      <c r="H164" s="327"/>
      <c r="I164" s="335"/>
      <c r="J164" s="326"/>
      <c r="K164" s="327"/>
      <c r="L164" s="328"/>
      <c r="M164" s="329"/>
      <c r="N164" s="330"/>
      <c r="O164" s="323"/>
      <c r="P164" s="331"/>
      <c r="Q164" s="323"/>
      <c r="R164" s="331"/>
      <c r="S164" s="323"/>
      <c r="T164" s="331"/>
      <c r="U164" s="332"/>
      <c r="V164" s="333"/>
      <c r="W164" s="337"/>
      <c r="X164" s="342"/>
      <c r="Y164" s="338"/>
      <c r="Z164" s="338"/>
      <c r="AA164" s="339"/>
    </row>
    <row r="165" spans="1:27" ht="17.45" customHeight="1">
      <c r="A165" s="269" t="s">
        <v>769</v>
      </c>
      <c r="B165" s="345"/>
      <c r="C165" s="322" t="s">
        <v>780</v>
      </c>
      <c r="D165" s="325"/>
      <c r="E165" s="335"/>
      <c r="F165" s="324"/>
      <c r="G165" s="336"/>
      <c r="H165" s="327"/>
      <c r="I165" s="335"/>
      <c r="J165" s="326"/>
      <c r="K165" s="327"/>
      <c r="L165" s="328"/>
      <c r="M165" s="329"/>
      <c r="N165" s="330"/>
      <c r="O165" s="323"/>
      <c r="P165" s="331"/>
      <c r="Q165" s="323"/>
      <c r="R165" s="331"/>
      <c r="S165" s="323"/>
      <c r="T165" s="331"/>
      <c r="U165" s="332"/>
      <c r="V165" s="333"/>
      <c r="W165" s="337"/>
      <c r="X165" s="342"/>
      <c r="Y165" s="338"/>
      <c r="Z165" s="338"/>
      <c r="AA165" s="339"/>
    </row>
    <row r="166" spans="1:27" ht="17.45" customHeight="1">
      <c r="B166" s="345" t="s">
        <v>598</v>
      </c>
      <c r="C166" s="605" t="s">
        <v>601</v>
      </c>
      <c r="D166" s="649" t="s">
        <v>1288</v>
      </c>
      <c r="E166" s="628">
        <v>1</v>
      </c>
      <c r="F166" s="650" t="s">
        <v>308</v>
      </c>
      <c r="G166" s="336"/>
      <c r="H166" s="327"/>
      <c r="I166" s="335"/>
      <c r="J166" s="326"/>
      <c r="K166" s="327"/>
      <c r="L166" s="328"/>
      <c r="M166" s="305">
        <v>1</v>
      </c>
      <c r="N166" s="306">
        <v>1</v>
      </c>
      <c r="O166" s="307">
        <v>0.11700000000000001</v>
      </c>
      <c r="P166" s="308">
        <f t="shared" ref="P166:P169" si="266">IF(ISBLANK(E166),"",ROUNDDOWN(E166*M166*N166*O166*$P$8,1))</f>
        <v>3030.3</v>
      </c>
      <c r="Q166" s="307"/>
      <c r="R166" s="308">
        <f t="shared" ref="R166:R169" si="267">IF(ISBLANK(E166),"",ROUNDDOWN(E166*M166*N166*Q166*$R$8,1))</f>
        <v>0</v>
      </c>
      <c r="S166" s="307"/>
      <c r="T166" s="308">
        <f t="shared" ref="T166:T169" si="268">IF(ISBLANK(E166),"",ROUNDDOWN(E166*M166*N166*S166*$T$8,1))</f>
        <v>0</v>
      </c>
      <c r="U166" s="309">
        <v>26</v>
      </c>
      <c r="V166" s="310">
        <f t="shared" ref="V166:V169" si="269">IF(ISBLANK(E166),"",ROUNDDOWN((P166+R166+T166)*U166/100,1))</f>
        <v>787.8</v>
      </c>
      <c r="W166" s="311">
        <f t="shared" ref="W166:W169" si="270">IF(ISBLANK(E166),"",(L166+P166+R166+T166+V166))</f>
        <v>3818.1000000000004</v>
      </c>
      <c r="X166" s="640">
        <f t="shared" ref="X166:X170" si="271">IF(W166="","",ROUND((ROUND(W166,0)),-1))</f>
        <v>3820</v>
      </c>
      <c r="Y166" s="338" t="s">
        <v>1293</v>
      </c>
      <c r="Z166" s="313"/>
      <c r="AA166" s="314"/>
    </row>
    <row r="167" spans="1:27" ht="17.45" customHeight="1">
      <c r="B167" s="345" t="s">
        <v>868</v>
      </c>
      <c r="C167" s="605" t="s">
        <v>601</v>
      </c>
      <c r="D167" s="649" t="s">
        <v>1289</v>
      </c>
      <c r="E167" s="628">
        <v>1</v>
      </c>
      <c r="F167" s="650" t="s">
        <v>308</v>
      </c>
      <c r="G167" s="336"/>
      <c r="H167" s="327"/>
      <c r="I167" s="335"/>
      <c r="J167" s="326"/>
      <c r="K167" s="327"/>
      <c r="L167" s="328"/>
      <c r="M167" s="305">
        <v>1</v>
      </c>
      <c r="N167" s="306">
        <v>1</v>
      </c>
      <c r="O167" s="307">
        <v>9.3899999999999997E-2</v>
      </c>
      <c r="P167" s="308">
        <f t="shared" si="266"/>
        <v>2432</v>
      </c>
      <c r="Q167" s="307"/>
      <c r="R167" s="308">
        <f t="shared" si="267"/>
        <v>0</v>
      </c>
      <c r="S167" s="307"/>
      <c r="T167" s="308">
        <f t="shared" si="268"/>
        <v>0</v>
      </c>
      <c r="U167" s="309">
        <v>26</v>
      </c>
      <c r="V167" s="310">
        <f t="shared" si="269"/>
        <v>632.29999999999995</v>
      </c>
      <c r="W167" s="311">
        <f t="shared" si="270"/>
        <v>3064.3</v>
      </c>
      <c r="X167" s="640">
        <f t="shared" si="271"/>
        <v>3060</v>
      </c>
      <c r="Y167" s="338" t="s">
        <v>1294</v>
      </c>
      <c r="Z167" s="338"/>
      <c r="AA167" s="339"/>
    </row>
    <row r="168" spans="1:27" ht="17.45" customHeight="1">
      <c r="B168" s="345" t="s">
        <v>603</v>
      </c>
      <c r="C168" s="605" t="s">
        <v>601</v>
      </c>
      <c r="D168" s="649" t="s">
        <v>1290</v>
      </c>
      <c r="E168" s="628">
        <v>1</v>
      </c>
      <c r="F168" s="650" t="s">
        <v>308</v>
      </c>
      <c r="G168" s="336"/>
      <c r="H168" s="327"/>
      <c r="I168" s="335"/>
      <c r="J168" s="326"/>
      <c r="K168" s="327"/>
      <c r="L168" s="328"/>
      <c r="M168" s="305">
        <v>1</v>
      </c>
      <c r="N168" s="306">
        <v>1</v>
      </c>
      <c r="O168" s="307">
        <v>6.2700000000000006E-2</v>
      </c>
      <c r="P168" s="308">
        <f t="shared" si="266"/>
        <v>1623.9</v>
      </c>
      <c r="Q168" s="307"/>
      <c r="R168" s="308">
        <f t="shared" si="267"/>
        <v>0</v>
      </c>
      <c r="S168" s="307"/>
      <c r="T168" s="308">
        <f t="shared" si="268"/>
        <v>0</v>
      </c>
      <c r="U168" s="309">
        <v>26</v>
      </c>
      <c r="V168" s="310">
        <f t="shared" si="269"/>
        <v>422.2</v>
      </c>
      <c r="W168" s="311">
        <f t="shared" si="270"/>
        <v>2046.1000000000001</v>
      </c>
      <c r="X168" s="640">
        <f t="shared" si="271"/>
        <v>2050</v>
      </c>
      <c r="Y168" s="338" t="s">
        <v>1294</v>
      </c>
      <c r="Z168" s="338"/>
      <c r="AA168" s="339"/>
    </row>
    <row r="169" spans="1:27" ht="17.45" customHeight="1">
      <c r="B169" s="345" t="s">
        <v>605</v>
      </c>
      <c r="C169" s="605" t="s">
        <v>601</v>
      </c>
      <c r="D169" s="649" t="s">
        <v>1291</v>
      </c>
      <c r="E169" s="628">
        <v>1</v>
      </c>
      <c r="F169" s="650" t="s">
        <v>308</v>
      </c>
      <c r="G169" s="336"/>
      <c r="H169" s="327"/>
      <c r="I169" s="335"/>
      <c r="J169" s="326"/>
      <c r="K169" s="327"/>
      <c r="L169" s="328"/>
      <c r="M169" s="305">
        <v>1</v>
      </c>
      <c r="N169" s="306">
        <v>1</v>
      </c>
      <c r="O169" s="307">
        <v>3.9E-2</v>
      </c>
      <c r="P169" s="308">
        <f t="shared" si="266"/>
        <v>1010.1</v>
      </c>
      <c r="Q169" s="307"/>
      <c r="R169" s="308">
        <f t="shared" si="267"/>
        <v>0</v>
      </c>
      <c r="S169" s="307"/>
      <c r="T169" s="308">
        <f t="shared" si="268"/>
        <v>0</v>
      </c>
      <c r="U169" s="309">
        <v>26</v>
      </c>
      <c r="V169" s="310">
        <f t="shared" si="269"/>
        <v>262.60000000000002</v>
      </c>
      <c r="W169" s="311">
        <f t="shared" si="270"/>
        <v>1272.7</v>
      </c>
      <c r="X169" s="640">
        <f t="shared" si="271"/>
        <v>1270</v>
      </c>
      <c r="Y169" s="338" t="s">
        <v>1293</v>
      </c>
      <c r="Z169" s="338"/>
      <c r="AA169" s="339"/>
    </row>
    <row r="170" spans="1:27" ht="17.45" customHeight="1">
      <c r="B170" s="345" t="s">
        <v>607</v>
      </c>
      <c r="C170" s="605" t="s">
        <v>601</v>
      </c>
      <c r="D170" s="649" t="s">
        <v>1292</v>
      </c>
      <c r="E170" s="628">
        <v>1</v>
      </c>
      <c r="F170" s="650" t="s">
        <v>308</v>
      </c>
      <c r="G170" s="336"/>
      <c r="H170" s="327"/>
      <c r="I170" s="335"/>
      <c r="J170" s="326"/>
      <c r="K170" s="327"/>
      <c r="L170" s="328"/>
      <c r="M170" s="305">
        <v>1</v>
      </c>
      <c r="N170" s="306">
        <v>1</v>
      </c>
      <c r="O170" s="307">
        <v>6.2700000000000006E-2</v>
      </c>
      <c r="P170" s="308">
        <f t="shared" ref="P170" si="272">IF(ISBLANK(E170),"",ROUNDDOWN(E170*M170*N170*O170*$P$8,1))</f>
        <v>1623.9</v>
      </c>
      <c r="Q170" s="307"/>
      <c r="R170" s="308">
        <f t="shared" ref="R170" si="273">IF(ISBLANK(E170),"",ROUNDDOWN(E170*M170*N170*Q170*$R$8,1))</f>
        <v>0</v>
      </c>
      <c r="S170" s="307"/>
      <c r="T170" s="308">
        <f t="shared" ref="T170" si="274">IF(ISBLANK(E170),"",ROUNDDOWN(E170*M170*N170*S170*$T$8,1))</f>
        <v>0</v>
      </c>
      <c r="U170" s="309">
        <v>26</v>
      </c>
      <c r="V170" s="310">
        <f t="shared" ref="V170" si="275">IF(ISBLANK(E170),"",ROUNDDOWN((P170+R170+T170)*U170/100,1))</f>
        <v>422.2</v>
      </c>
      <c r="W170" s="311">
        <f t="shared" ref="W170" si="276">IF(ISBLANK(E170),"",(L170+P170+R170+T170+V170))</f>
        <v>2046.1000000000001</v>
      </c>
      <c r="X170" s="640">
        <f t="shared" si="271"/>
        <v>2050</v>
      </c>
      <c r="Y170" s="338" t="s">
        <v>1293</v>
      </c>
      <c r="Z170" s="338"/>
      <c r="AA170" s="339"/>
    </row>
    <row r="171" spans="1:27" ht="17.45" customHeight="1">
      <c r="B171" s="345"/>
      <c r="C171" s="648"/>
      <c r="D171" s="649"/>
      <c r="E171" s="628"/>
      <c r="F171" s="650"/>
      <c r="G171" s="336"/>
      <c r="H171" s="327"/>
      <c r="I171" s="335"/>
      <c r="J171" s="326"/>
      <c r="K171" s="327"/>
      <c r="L171" s="328"/>
      <c r="M171" s="329"/>
      <c r="N171" s="330"/>
      <c r="O171" s="323"/>
      <c r="P171" s="331"/>
      <c r="Q171" s="323"/>
      <c r="R171" s="331"/>
      <c r="S171" s="323"/>
      <c r="T171" s="331"/>
      <c r="U171" s="332"/>
      <c r="V171" s="333"/>
      <c r="W171" s="337"/>
      <c r="X171" s="342"/>
      <c r="Y171" s="338"/>
      <c r="Z171" s="338"/>
      <c r="AA171" s="339"/>
    </row>
    <row r="172" spans="1:27" ht="17.45" customHeight="1">
      <c r="B172" s="345" t="s">
        <v>1295</v>
      </c>
      <c r="C172" s="605" t="s">
        <v>366</v>
      </c>
      <c r="D172" s="649" t="s">
        <v>1270</v>
      </c>
      <c r="E172" s="628">
        <v>1</v>
      </c>
      <c r="F172" s="650" t="s">
        <v>309</v>
      </c>
      <c r="G172" s="336"/>
      <c r="H172" s="327"/>
      <c r="I172" s="335"/>
      <c r="J172" s="326"/>
      <c r="K172" s="327"/>
      <c r="L172" s="328"/>
      <c r="M172" s="305">
        <v>1</v>
      </c>
      <c r="N172" s="306">
        <v>1</v>
      </c>
      <c r="O172" s="307">
        <f>0.0162+0.0081*4</f>
        <v>4.8599999999999997E-2</v>
      </c>
      <c r="P172" s="308">
        <f t="shared" ref="P172:P173" si="277">IF(ISBLANK(E172),"",ROUNDDOWN(E172*M172*N172*O172*$P$8,1))</f>
        <v>1258.7</v>
      </c>
      <c r="Q172" s="307"/>
      <c r="R172" s="308">
        <f t="shared" ref="R172:R173" si="278">IF(ISBLANK(E172),"",ROUNDDOWN(E172*M172*N172*Q172*$R$8,1))</f>
        <v>0</v>
      </c>
      <c r="S172" s="307"/>
      <c r="T172" s="308">
        <f t="shared" ref="T172:T173" si="279">IF(ISBLANK(E172),"",ROUNDDOWN(E172*M172*N172*S172*$T$8,1))</f>
        <v>0</v>
      </c>
      <c r="U172" s="309">
        <v>26</v>
      </c>
      <c r="V172" s="310">
        <f t="shared" ref="V172:V173" si="280">IF(ISBLANK(E172),"",ROUNDDOWN((P172+R172+T172)*U172/100,1))</f>
        <v>327.2</v>
      </c>
      <c r="W172" s="311">
        <f t="shared" ref="W172:W173" si="281">IF(ISBLANK(E172),"",(L172+P172+R172+T172+V172))</f>
        <v>1585.9</v>
      </c>
      <c r="X172" s="640">
        <f>IF(W172="","",ROUND((ROUND(W172,0)),-1))</f>
        <v>1590</v>
      </c>
      <c r="Y172" s="338"/>
      <c r="Z172" s="338"/>
      <c r="AA172" s="339"/>
    </row>
    <row r="173" spans="1:27" ht="17.45" customHeight="1">
      <c r="B173" s="345" t="s">
        <v>611</v>
      </c>
      <c r="C173" s="605" t="s">
        <v>807</v>
      </c>
      <c r="D173" s="649" t="s">
        <v>809</v>
      </c>
      <c r="E173" s="335">
        <v>1</v>
      </c>
      <c r="F173" s="324" t="s">
        <v>309</v>
      </c>
      <c r="G173" s="336"/>
      <c r="H173" s="327"/>
      <c r="I173" s="628"/>
      <c r="J173" s="629"/>
      <c r="K173" s="630"/>
      <c r="L173" s="631"/>
      <c r="M173" s="305">
        <v>1</v>
      </c>
      <c r="N173" s="306">
        <v>1</v>
      </c>
      <c r="O173" s="307">
        <v>0.159</v>
      </c>
      <c r="P173" s="308">
        <f t="shared" si="277"/>
        <v>4118.1000000000004</v>
      </c>
      <c r="Q173" s="307"/>
      <c r="R173" s="308">
        <f t="shared" si="278"/>
        <v>0</v>
      </c>
      <c r="S173" s="307"/>
      <c r="T173" s="308">
        <f t="shared" si="279"/>
        <v>0</v>
      </c>
      <c r="U173" s="309">
        <v>26</v>
      </c>
      <c r="V173" s="310">
        <f t="shared" si="280"/>
        <v>1070.7</v>
      </c>
      <c r="W173" s="311">
        <f t="shared" si="281"/>
        <v>5188.8</v>
      </c>
      <c r="X173" s="640">
        <f t="shared" ref="X173" si="282">IF(W173="","",ROUND((ROUND(W173,0)),-1))</f>
        <v>5190</v>
      </c>
      <c r="Y173" s="313" t="s">
        <v>1043</v>
      </c>
      <c r="Z173" s="338" t="s">
        <v>1048</v>
      </c>
      <c r="AA173" s="339"/>
    </row>
    <row r="174" spans="1:27" ht="17.45" customHeight="1">
      <c r="B174" s="345"/>
      <c r="C174" s="322"/>
      <c r="D174" s="325"/>
      <c r="E174" s="335"/>
      <c r="F174" s="324"/>
      <c r="G174" s="336"/>
      <c r="H174" s="327"/>
      <c r="I174" s="335"/>
      <c r="J174" s="326"/>
      <c r="K174" s="327"/>
      <c r="L174" s="328"/>
      <c r="M174" s="329"/>
      <c r="N174" s="330"/>
      <c r="O174" s="323"/>
      <c r="P174" s="331"/>
      <c r="Q174" s="323"/>
      <c r="R174" s="331"/>
      <c r="S174" s="323"/>
      <c r="T174" s="331"/>
      <c r="U174" s="332"/>
      <c r="V174" s="333"/>
      <c r="W174" s="337"/>
      <c r="X174" s="342"/>
      <c r="Y174" s="338"/>
      <c r="Z174" s="338"/>
      <c r="AA174" s="339"/>
    </row>
    <row r="175" spans="1:27" ht="17.45" customHeight="1">
      <c r="B175" s="345" t="s">
        <v>869</v>
      </c>
      <c r="C175" s="322" t="s">
        <v>394</v>
      </c>
      <c r="D175" s="340" t="s">
        <v>781</v>
      </c>
      <c r="E175" s="335">
        <v>1</v>
      </c>
      <c r="F175" s="324" t="s">
        <v>309</v>
      </c>
      <c r="G175" s="336"/>
      <c r="H175" s="327"/>
      <c r="I175" s="335"/>
      <c r="J175" s="326"/>
      <c r="K175" s="327"/>
      <c r="L175" s="328"/>
      <c r="M175" s="305">
        <v>1</v>
      </c>
      <c r="N175" s="306">
        <v>1</v>
      </c>
      <c r="O175" s="307">
        <v>1.6199999999999999E-2</v>
      </c>
      <c r="P175" s="308">
        <f t="shared" ref="P175:P182" si="283">IF(ISBLANK(E175),"",ROUNDDOWN(E175*M175*N175*O175*$P$8,1))</f>
        <v>419.5</v>
      </c>
      <c r="Q175" s="307"/>
      <c r="R175" s="308">
        <f t="shared" ref="R175:R182" si="284">IF(ISBLANK(E175),"",ROUNDDOWN(E175*M175*N175*Q175*$R$8,1))</f>
        <v>0</v>
      </c>
      <c r="S175" s="307"/>
      <c r="T175" s="308">
        <f t="shared" ref="T175:T182" si="285">IF(ISBLANK(E175),"",ROUNDDOWN(E175*M175*N175*S175*$T$8,1))</f>
        <v>0</v>
      </c>
      <c r="U175" s="309">
        <v>26</v>
      </c>
      <c r="V175" s="310">
        <f t="shared" ref="V175:V182" si="286">IF(ISBLANK(E175),"",ROUNDDOWN((P175+R175+T175)*U175/100,1))</f>
        <v>109</v>
      </c>
      <c r="W175" s="311">
        <f t="shared" ref="W175:W182" si="287">IF(ISBLANK(E175),"",(L175+P175+R175+T175+V175))</f>
        <v>528.5</v>
      </c>
      <c r="X175" s="312">
        <f t="shared" ref="X175:X182" si="288">IF(W175="","",ROUND(ROUNDDOWN(W175,3-LEN(INT(W175))),-1))</f>
        <v>530</v>
      </c>
      <c r="Y175" s="338"/>
      <c r="Z175" s="338"/>
      <c r="AA175" s="339"/>
    </row>
    <row r="176" spans="1:27" ht="17.45" customHeight="1">
      <c r="B176" s="345" t="s">
        <v>643</v>
      </c>
      <c r="C176" s="322" t="s">
        <v>394</v>
      </c>
      <c r="D176" s="340" t="s">
        <v>782</v>
      </c>
      <c r="E176" s="335">
        <v>1</v>
      </c>
      <c r="F176" s="324" t="s">
        <v>309</v>
      </c>
      <c r="G176" s="336"/>
      <c r="H176" s="327"/>
      <c r="I176" s="335"/>
      <c r="J176" s="326"/>
      <c r="K176" s="327"/>
      <c r="L176" s="328"/>
      <c r="M176" s="305">
        <v>1</v>
      </c>
      <c r="N176" s="306">
        <v>1</v>
      </c>
      <c r="O176" s="307">
        <v>1.6199999999999999E-2</v>
      </c>
      <c r="P176" s="308">
        <f t="shared" si="283"/>
        <v>419.5</v>
      </c>
      <c r="Q176" s="307"/>
      <c r="R176" s="308">
        <f t="shared" si="284"/>
        <v>0</v>
      </c>
      <c r="S176" s="307"/>
      <c r="T176" s="308">
        <f t="shared" si="285"/>
        <v>0</v>
      </c>
      <c r="U176" s="309">
        <v>26</v>
      </c>
      <c r="V176" s="310">
        <f t="shared" si="286"/>
        <v>109</v>
      </c>
      <c r="W176" s="311">
        <f t="shared" si="287"/>
        <v>528.5</v>
      </c>
      <c r="X176" s="312">
        <f t="shared" si="288"/>
        <v>530</v>
      </c>
      <c r="Y176" s="338"/>
      <c r="Z176" s="338"/>
      <c r="AA176" s="339"/>
    </row>
    <row r="177" spans="2:27" ht="17.45" customHeight="1">
      <c r="B177" s="345" t="s">
        <v>644</v>
      </c>
      <c r="C177" s="322" t="s">
        <v>394</v>
      </c>
      <c r="D177" s="340" t="s">
        <v>783</v>
      </c>
      <c r="E177" s="335">
        <v>1</v>
      </c>
      <c r="F177" s="324" t="s">
        <v>309</v>
      </c>
      <c r="G177" s="336"/>
      <c r="H177" s="327"/>
      <c r="I177" s="335"/>
      <c r="J177" s="326"/>
      <c r="K177" s="327"/>
      <c r="L177" s="328"/>
      <c r="M177" s="305">
        <v>1</v>
      </c>
      <c r="N177" s="306">
        <v>1</v>
      </c>
      <c r="O177" s="307">
        <v>2.01E-2</v>
      </c>
      <c r="P177" s="308">
        <f t="shared" si="283"/>
        <v>520.5</v>
      </c>
      <c r="Q177" s="307"/>
      <c r="R177" s="308">
        <f t="shared" si="284"/>
        <v>0</v>
      </c>
      <c r="S177" s="307"/>
      <c r="T177" s="308">
        <f t="shared" si="285"/>
        <v>0</v>
      </c>
      <c r="U177" s="309">
        <v>26</v>
      </c>
      <c r="V177" s="310">
        <f t="shared" si="286"/>
        <v>135.30000000000001</v>
      </c>
      <c r="W177" s="311">
        <f t="shared" si="287"/>
        <v>655.8</v>
      </c>
      <c r="X177" s="312">
        <f t="shared" si="288"/>
        <v>660</v>
      </c>
      <c r="Y177" s="338"/>
      <c r="Z177" s="338"/>
      <c r="AA177" s="339"/>
    </row>
    <row r="178" spans="2:27" ht="17.45" customHeight="1">
      <c r="B178" s="345" t="s">
        <v>647</v>
      </c>
      <c r="C178" s="322" t="s">
        <v>394</v>
      </c>
      <c r="D178" s="340" t="s">
        <v>784</v>
      </c>
      <c r="E178" s="335">
        <v>1</v>
      </c>
      <c r="F178" s="324" t="s">
        <v>309</v>
      </c>
      <c r="G178" s="336"/>
      <c r="H178" s="327"/>
      <c r="I178" s="335"/>
      <c r="J178" s="326"/>
      <c r="K178" s="327"/>
      <c r="L178" s="328"/>
      <c r="M178" s="305">
        <v>1</v>
      </c>
      <c r="N178" s="306">
        <v>1</v>
      </c>
      <c r="O178" s="307">
        <v>1.6199999999999999E-2</v>
      </c>
      <c r="P178" s="308">
        <f t="shared" si="283"/>
        <v>419.5</v>
      </c>
      <c r="Q178" s="307"/>
      <c r="R178" s="308">
        <f t="shared" si="284"/>
        <v>0</v>
      </c>
      <c r="S178" s="307"/>
      <c r="T178" s="308">
        <f t="shared" si="285"/>
        <v>0</v>
      </c>
      <c r="U178" s="309">
        <v>26</v>
      </c>
      <c r="V178" s="310">
        <f t="shared" si="286"/>
        <v>109</v>
      </c>
      <c r="W178" s="311">
        <f t="shared" si="287"/>
        <v>528.5</v>
      </c>
      <c r="X178" s="312">
        <f t="shared" si="288"/>
        <v>530</v>
      </c>
      <c r="Y178" s="338"/>
      <c r="Z178" s="338"/>
      <c r="AA178" s="339"/>
    </row>
    <row r="179" spans="2:27" ht="17.45" customHeight="1">
      <c r="B179" s="345" t="s">
        <v>649</v>
      </c>
      <c r="C179" s="322" t="s">
        <v>394</v>
      </c>
      <c r="D179" s="340" t="s">
        <v>785</v>
      </c>
      <c r="E179" s="335">
        <v>1</v>
      </c>
      <c r="F179" s="324" t="s">
        <v>309</v>
      </c>
      <c r="G179" s="336"/>
      <c r="H179" s="327"/>
      <c r="I179" s="335"/>
      <c r="J179" s="326"/>
      <c r="K179" s="327"/>
      <c r="L179" s="328"/>
      <c r="M179" s="305">
        <v>1</v>
      </c>
      <c r="N179" s="306">
        <v>1</v>
      </c>
      <c r="O179" s="307">
        <v>1.6199999999999999E-2</v>
      </c>
      <c r="P179" s="308">
        <f t="shared" si="283"/>
        <v>419.5</v>
      </c>
      <c r="Q179" s="307"/>
      <c r="R179" s="308">
        <f t="shared" si="284"/>
        <v>0</v>
      </c>
      <c r="S179" s="307"/>
      <c r="T179" s="308">
        <f t="shared" si="285"/>
        <v>0</v>
      </c>
      <c r="U179" s="309">
        <v>26</v>
      </c>
      <c r="V179" s="310">
        <f t="shared" si="286"/>
        <v>109</v>
      </c>
      <c r="W179" s="311">
        <f t="shared" si="287"/>
        <v>528.5</v>
      </c>
      <c r="X179" s="312">
        <f t="shared" si="288"/>
        <v>530</v>
      </c>
      <c r="Y179" s="338"/>
      <c r="Z179" s="338"/>
      <c r="AA179" s="339"/>
    </row>
    <row r="180" spans="2:27" ht="17.45" customHeight="1">
      <c r="B180" s="345" t="s">
        <v>652</v>
      </c>
      <c r="C180" s="322" t="s">
        <v>394</v>
      </c>
      <c r="D180" s="340" t="s">
        <v>786</v>
      </c>
      <c r="E180" s="335">
        <v>1</v>
      </c>
      <c r="F180" s="324" t="s">
        <v>309</v>
      </c>
      <c r="G180" s="336"/>
      <c r="H180" s="327"/>
      <c r="I180" s="335"/>
      <c r="J180" s="326"/>
      <c r="K180" s="327"/>
      <c r="L180" s="328"/>
      <c r="M180" s="305">
        <v>1</v>
      </c>
      <c r="N180" s="306">
        <v>1</v>
      </c>
      <c r="O180" s="307">
        <v>2.3400000000000001E-2</v>
      </c>
      <c r="P180" s="308">
        <f t="shared" si="283"/>
        <v>606</v>
      </c>
      <c r="Q180" s="307"/>
      <c r="R180" s="308">
        <f t="shared" si="284"/>
        <v>0</v>
      </c>
      <c r="S180" s="307"/>
      <c r="T180" s="308">
        <f t="shared" si="285"/>
        <v>0</v>
      </c>
      <c r="U180" s="309">
        <v>26</v>
      </c>
      <c r="V180" s="310">
        <f t="shared" si="286"/>
        <v>157.5</v>
      </c>
      <c r="W180" s="311">
        <f t="shared" si="287"/>
        <v>763.5</v>
      </c>
      <c r="X180" s="312">
        <f t="shared" si="288"/>
        <v>760</v>
      </c>
      <c r="Y180" s="338"/>
      <c r="Z180" s="338"/>
      <c r="AA180" s="339"/>
    </row>
    <row r="181" spans="2:27" ht="17.45" customHeight="1">
      <c r="B181" s="345" t="s">
        <v>654</v>
      </c>
      <c r="C181" s="322" t="s">
        <v>725</v>
      </c>
      <c r="D181" s="340" t="s">
        <v>789</v>
      </c>
      <c r="E181" s="335">
        <v>1</v>
      </c>
      <c r="F181" s="324" t="s">
        <v>309</v>
      </c>
      <c r="G181" s="336"/>
      <c r="H181" s="327"/>
      <c r="I181" s="335"/>
      <c r="J181" s="326"/>
      <c r="K181" s="327"/>
      <c r="L181" s="328"/>
      <c r="M181" s="305">
        <v>1</v>
      </c>
      <c r="N181" s="306">
        <v>1</v>
      </c>
      <c r="O181" s="307">
        <v>2.01E-2</v>
      </c>
      <c r="P181" s="308">
        <f t="shared" si="283"/>
        <v>520.5</v>
      </c>
      <c r="Q181" s="307"/>
      <c r="R181" s="308">
        <f t="shared" si="284"/>
        <v>0</v>
      </c>
      <c r="S181" s="307"/>
      <c r="T181" s="308">
        <f t="shared" si="285"/>
        <v>0</v>
      </c>
      <c r="U181" s="309">
        <v>26</v>
      </c>
      <c r="V181" s="310">
        <f t="shared" si="286"/>
        <v>135.30000000000001</v>
      </c>
      <c r="W181" s="311">
        <f t="shared" si="287"/>
        <v>655.8</v>
      </c>
      <c r="X181" s="312">
        <f t="shared" si="288"/>
        <v>660</v>
      </c>
      <c r="Y181" s="338"/>
      <c r="Z181" s="338"/>
      <c r="AA181" s="339"/>
    </row>
    <row r="182" spans="2:27" ht="17.45" customHeight="1">
      <c r="B182" s="345" t="s">
        <v>655</v>
      </c>
      <c r="C182" s="322" t="s">
        <v>726</v>
      </c>
      <c r="D182" s="325" t="s">
        <v>790</v>
      </c>
      <c r="E182" s="335">
        <v>1</v>
      </c>
      <c r="F182" s="324" t="s">
        <v>309</v>
      </c>
      <c r="G182" s="336"/>
      <c r="H182" s="327"/>
      <c r="I182" s="335"/>
      <c r="J182" s="326"/>
      <c r="K182" s="327"/>
      <c r="L182" s="328"/>
      <c r="M182" s="305">
        <v>1</v>
      </c>
      <c r="N182" s="306">
        <v>0.3</v>
      </c>
      <c r="O182" s="307">
        <v>5.2999999999999999E-2</v>
      </c>
      <c r="P182" s="308">
        <f t="shared" si="283"/>
        <v>411.8</v>
      </c>
      <c r="Q182" s="307"/>
      <c r="R182" s="308">
        <f t="shared" si="284"/>
        <v>0</v>
      </c>
      <c r="S182" s="307"/>
      <c r="T182" s="308">
        <f t="shared" si="285"/>
        <v>0</v>
      </c>
      <c r="U182" s="309">
        <v>26</v>
      </c>
      <c r="V182" s="310">
        <f t="shared" si="286"/>
        <v>107</v>
      </c>
      <c r="W182" s="311">
        <f t="shared" si="287"/>
        <v>518.79999999999995</v>
      </c>
      <c r="X182" s="312">
        <f t="shared" si="288"/>
        <v>520</v>
      </c>
      <c r="Y182" s="338"/>
      <c r="Z182" s="338"/>
      <c r="AA182" s="339"/>
    </row>
    <row r="183" spans="2:27" ht="17.45" customHeight="1">
      <c r="B183" s="345"/>
      <c r="C183" s="322"/>
      <c r="D183" s="325"/>
      <c r="E183" s="335"/>
      <c r="F183" s="324"/>
      <c r="G183" s="336"/>
      <c r="H183" s="327"/>
      <c r="I183" s="335"/>
      <c r="J183" s="326"/>
      <c r="K183" s="327"/>
      <c r="L183" s="328"/>
      <c r="M183" s="329"/>
      <c r="N183" s="330"/>
      <c r="O183" s="323"/>
      <c r="P183" s="331"/>
      <c r="Q183" s="323"/>
      <c r="R183" s="331"/>
      <c r="S183" s="323"/>
      <c r="T183" s="331"/>
      <c r="U183" s="332"/>
      <c r="V183" s="333"/>
      <c r="W183" s="337"/>
      <c r="X183" s="342"/>
      <c r="Y183" s="338"/>
      <c r="Z183" s="338"/>
      <c r="AA183" s="339"/>
    </row>
    <row r="184" spans="2:27" ht="17.45" customHeight="1">
      <c r="B184" s="345" t="s">
        <v>870</v>
      </c>
      <c r="C184" s="322" t="s">
        <v>772</v>
      </c>
      <c r="D184" s="325" t="s">
        <v>787</v>
      </c>
      <c r="E184" s="335">
        <v>1</v>
      </c>
      <c r="F184" s="324" t="s">
        <v>307</v>
      </c>
      <c r="G184" s="336"/>
      <c r="H184" s="327"/>
      <c r="I184" s="335"/>
      <c r="J184" s="326"/>
      <c r="K184" s="327"/>
      <c r="L184" s="328"/>
      <c r="M184" s="305">
        <v>1</v>
      </c>
      <c r="N184" s="306">
        <v>0.2</v>
      </c>
      <c r="O184" s="307">
        <v>1.4E-2</v>
      </c>
      <c r="P184" s="308">
        <f t="shared" ref="P184:P186" si="289">IF(ISBLANK(E184),"",ROUNDDOWN(E184*M184*N184*O184*$P$8,1))</f>
        <v>72.5</v>
      </c>
      <c r="Q184" s="307"/>
      <c r="R184" s="308">
        <f t="shared" ref="R184:R186" si="290">IF(ISBLANK(E184),"",ROUNDDOWN(E184*M184*N184*Q184*$R$8,1))</f>
        <v>0</v>
      </c>
      <c r="S184" s="307"/>
      <c r="T184" s="308">
        <f t="shared" ref="T184:T186" si="291">IF(ISBLANK(E184),"",ROUNDDOWN(E184*M184*N184*S184*$T$8,1))</f>
        <v>0</v>
      </c>
      <c r="U184" s="309">
        <v>26</v>
      </c>
      <c r="V184" s="310">
        <f t="shared" ref="V184:V186" si="292">IF(ISBLANK(E184),"",ROUNDDOWN((P184+R184+T184)*U184/100,1))</f>
        <v>18.8</v>
      </c>
      <c r="W184" s="311">
        <f t="shared" ref="W184:W186" si="293">IF(ISBLANK(E184),"",(L184+P184+R184+T184+V184))</f>
        <v>91.3</v>
      </c>
      <c r="X184" s="312">
        <f t="shared" ref="X184:X186" si="294">IF(W184="","",ROUND(ROUNDDOWN(W184,3-LEN(INT(W184))),-1))</f>
        <v>90</v>
      </c>
      <c r="Y184" s="313"/>
      <c r="Z184" s="313"/>
      <c r="AA184" s="339"/>
    </row>
    <row r="185" spans="2:27" ht="17.45" customHeight="1">
      <c r="B185" s="345" t="s">
        <v>659</v>
      </c>
      <c r="C185" s="322" t="s">
        <v>772</v>
      </c>
      <c r="D185" s="325" t="s">
        <v>773</v>
      </c>
      <c r="E185" s="335">
        <v>1</v>
      </c>
      <c r="F185" s="324" t="s">
        <v>307</v>
      </c>
      <c r="G185" s="336"/>
      <c r="H185" s="327"/>
      <c r="I185" s="335"/>
      <c r="J185" s="326"/>
      <c r="K185" s="327"/>
      <c r="L185" s="328"/>
      <c r="M185" s="305">
        <v>1</v>
      </c>
      <c r="N185" s="306">
        <v>0.2</v>
      </c>
      <c r="O185" s="307">
        <v>1.6E-2</v>
      </c>
      <c r="P185" s="308">
        <f t="shared" si="289"/>
        <v>82.8</v>
      </c>
      <c r="Q185" s="307"/>
      <c r="R185" s="308">
        <f t="shared" si="290"/>
        <v>0</v>
      </c>
      <c r="S185" s="307"/>
      <c r="T185" s="308">
        <f t="shared" si="291"/>
        <v>0</v>
      </c>
      <c r="U185" s="309">
        <v>26</v>
      </c>
      <c r="V185" s="310">
        <f t="shared" si="292"/>
        <v>21.5</v>
      </c>
      <c r="W185" s="311">
        <f t="shared" si="293"/>
        <v>104.3</v>
      </c>
      <c r="X185" s="312">
        <f t="shared" si="294"/>
        <v>100</v>
      </c>
      <c r="Y185" s="313"/>
      <c r="Z185" s="313"/>
      <c r="AA185" s="339"/>
    </row>
    <row r="186" spans="2:27" ht="17.45" customHeight="1">
      <c r="B186" s="345" t="s">
        <v>871</v>
      </c>
      <c r="C186" s="322" t="s">
        <v>772</v>
      </c>
      <c r="D186" s="325" t="s">
        <v>774</v>
      </c>
      <c r="E186" s="335">
        <v>1</v>
      </c>
      <c r="F186" s="324" t="s">
        <v>307</v>
      </c>
      <c r="G186" s="336"/>
      <c r="H186" s="327"/>
      <c r="I186" s="335"/>
      <c r="J186" s="326"/>
      <c r="K186" s="327"/>
      <c r="L186" s="328"/>
      <c r="M186" s="305">
        <v>1</v>
      </c>
      <c r="N186" s="306">
        <v>0.2</v>
      </c>
      <c r="O186" s="307">
        <v>0.02</v>
      </c>
      <c r="P186" s="308">
        <f t="shared" si="289"/>
        <v>103.6</v>
      </c>
      <c r="Q186" s="307"/>
      <c r="R186" s="308">
        <f t="shared" si="290"/>
        <v>0</v>
      </c>
      <c r="S186" s="307"/>
      <c r="T186" s="308">
        <f t="shared" si="291"/>
        <v>0</v>
      </c>
      <c r="U186" s="309">
        <v>26</v>
      </c>
      <c r="V186" s="310">
        <f t="shared" si="292"/>
        <v>26.9</v>
      </c>
      <c r="W186" s="311">
        <f t="shared" si="293"/>
        <v>130.5</v>
      </c>
      <c r="X186" s="312">
        <f t="shared" si="294"/>
        <v>130</v>
      </c>
      <c r="Y186" s="313"/>
      <c r="Z186" s="313"/>
      <c r="AA186" s="339"/>
    </row>
    <row r="187" spans="2:27" ht="17.45" customHeight="1">
      <c r="B187" s="345"/>
      <c r="C187" s="322"/>
      <c r="D187" s="325"/>
      <c r="E187" s="335"/>
      <c r="F187" s="324"/>
      <c r="G187" s="336"/>
      <c r="H187" s="327"/>
      <c r="I187" s="335"/>
      <c r="J187" s="326"/>
      <c r="K187" s="327"/>
      <c r="L187" s="328"/>
      <c r="M187" s="329"/>
      <c r="N187" s="330"/>
      <c r="O187" s="323"/>
      <c r="P187" s="331"/>
      <c r="Q187" s="323"/>
      <c r="R187" s="331"/>
      <c r="S187" s="323"/>
      <c r="T187" s="331"/>
      <c r="U187" s="332"/>
      <c r="V187" s="333"/>
      <c r="W187" s="337"/>
      <c r="X187" s="342"/>
      <c r="Y187" s="338"/>
      <c r="Z187" s="338"/>
      <c r="AA187" s="339"/>
    </row>
    <row r="188" spans="2:27" ht="17.45" customHeight="1">
      <c r="B188" s="345" t="s">
        <v>872</v>
      </c>
      <c r="C188" s="322" t="s">
        <v>775</v>
      </c>
      <c r="D188" s="325" t="s">
        <v>788</v>
      </c>
      <c r="E188" s="335">
        <v>1</v>
      </c>
      <c r="F188" s="324" t="s">
        <v>307</v>
      </c>
      <c r="G188" s="336"/>
      <c r="H188" s="327"/>
      <c r="I188" s="335"/>
      <c r="J188" s="326"/>
      <c r="K188" s="327"/>
      <c r="L188" s="328"/>
      <c r="M188" s="305">
        <v>1</v>
      </c>
      <c r="N188" s="306">
        <v>0.2</v>
      </c>
      <c r="O188" s="307">
        <v>2.0799999999999999E-2</v>
      </c>
      <c r="P188" s="308">
        <f t="shared" ref="P188:P190" si="295">IF(ISBLANK(E188),"",ROUNDDOWN(E188*M188*N188*O188*$P$8,1))</f>
        <v>107.7</v>
      </c>
      <c r="Q188" s="307"/>
      <c r="R188" s="308">
        <f t="shared" ref="R188:R190" si="296">IF(ISBLANK(E188),"",ROUNDDOWN(E188*M188*N188*Q188*$R$8,1))</f>
        <v>0</v>
      </c>
      <c r="S188" s="307"/>
      <c r="T188" s="308">
        <f t="shared" ref="T188:T190" si="297">IF(ISBLANK(E188),"",ROUNDDOWN(E188*M188*N188*S188*$T$8,1))</f>
        <v>0</v>
      </c>
      <c r="U188" s="309">
        <v>26</v>
      </c>
      <c r="V188" s="310">
        <f t="shared" ref="V188:V190" si="298">IF(ISBLANK(E188),"",ROUNDDOWN((P188+R188+T188)*U188/100,1))</f>
        <v>28</v>
      </c>
      <c r="W188" s="311">
        <f t="shared" ref="W188:W190" si="299">IF(ISBLANK(E188),"",(L188+P188+R188+T188+V188))</f>
        <v>135.69999999999999</v>
      </c>
      <c r="X188" s="312">
        <f t="shared" ref="X188:X190" si="300">IF(W188="","",ROUND(ROUNDDOWN(W188,3-LEN(INT(W188))),-1))</f>
        <v>140</v>
      </c>
      <c r="Y188" s="313"/>
      <c r="Z188" s="313"/>
      <c r="AA188" s="339"/>
    </row>
    <row r="189" spans="2:27" ht="17.45" customHeight="1">
      <c r="B189" s="345" t="s">
        <v>664</v>
      </c>
      <c r="C189" s="322" t="s">
        <v>775</v>
      </c>
      <c r="D189" s="325" t="s">
        <v>776</v>
      </c>
      <c r="E189" s="335">
        <v>1</v>
      </c>
      <c r="F189" s="324" t="s">
        <v>307</v>
      </c>
      <c r="G189" s="336"/>
      <c r="H189" s="327"/>
      <c r="I189" s="335"/>
      <c r="J189" s="326"/>
      <c r="K189" s="327"/>
      <c r="L189" s="328"/>
      <c r="M189" s="305">
        <v>1</v>
      </c>
      <c r="N189" s="306">
        <v>0.2</v>
      </c>
      <c r="O189" s="307">
        <v>3.7600000000000001E-2</v>
      </c>
      <c r="P189" s="308">
        <f t="shared" si="295"/>
        <v>194.7</v>
      </c>
      <c r="Q189" s="307"/>
      <c r="R189" s="308">
        <f t="shared" si="296"/>
        <v>0</v>
      </c>
      <c r="S189" s="307"/>
      <c r="T189" s="308">
        <f t="shared" si="297"/>
        <v>0</v>
      </c>
      <c r="U189" s="309">
        <v>26</v>
      </c>
      <c r="V189" s="310">
        <f t="shared" si="298"/>
        <v>50.6</v>
      </c>
      <c r="W189" s="311">
        <f t="shared" si="299"/>
        <v>245.29999999999998</v>
      </c>
      <c r="X189" s="312">
        <f t="shared" si="300"/>
        <v>250</v>
      </c>
      <c r="Y189" s="313"/>
      <c r="Z189" s="313"/>
      <c r="AA189" s="339"/>
    </row>
    <row r="190" spans="2:27" ht="17.45" customHeight="1">
      <c r="B190" s="345" t="s">
        <v>665</v>
      </c>
      <c r="C190" s="322" t="s">
        <v>775</v>
      </c>
      <c r="D190" s="325" t="s">
        <v>777</v>
      </c>
      <c r="E190" s="335">
        <v>1</v>
      </c>
      <c r="F190" s="324" t="s">
        <v>307</v>
      </c>
      <c r="G190" s="336"/>
      <c r="H190" s="327"/>
      <c r="I190" s="335"/>
      <c r="J190" s="326"/>
      <c r="K190" s="327"/>
      <c r="L190" s="328"/>
      <c r="M190" s="305">
        <v>1</v>
      </c>
      <c r="N190" s="306">
        <v>0.2</v>
      </c>
      <c r="O190" s="307">
        <v>4.9599999999999998E-2</v>
      </c>
      <c r="P190" s="308">
        <f t="shared" si="295"/>
        <v>256.89999999999998</v>
      </c>
      <c r="Q190" s="307"/>
      <c r="R190" s="308">
        <f t="shared" si="296"/>
        <v>0</v>
      </c>
      <c r="S190" s="307"/>
      <c r="T190" s="308">
        <f t="shared" si="297"/>
        <v>0</v>
      </c>
      <c r="U190" s="309">
        <v>26</v>
      </c>
      <c r="V190" s="310">
        <f t="shared" si="298"/>
        <v>66.7</v>
      </c>
      <c r="W190" s="311">
        <f t="shared" si="299"/>
        <v>323.59999999999997</v>
      </c>
      <c r="X190" s="312">
        <f t="shared" si="300"/>
        <v>320</v>
      </c>
      <c r="Y190" s="313"/>
      <c r="Z190" s="313"/>
      <c r="AA190" s="339"/>
    </row>
    <row r="191" spans="2:27" ht="17.45" customHeight="1">
      <c r="B191" s="345"/>
      <c r="C191" s="322"/>
      <c r="D191" s="325"/>
      <c r="E191" s="335"/>
      <c r="F191" s="324"/>
      <c r="G191" s="336"/>
      <c r="H191" s="327"/>
      <c r="I191" s="335"/>
      <c r="J191" s="326"/>
      <c r="K191" s="327"/>
      <c r="L191" s="328"/>
      <c r="M191" s="329"/>
      <c r="N191" s="330"/>
      <c r="O191" s="323"/>
      <c r="P191" s="331"/>
      <c r="Q191" s="323"/>
      <c r="R191" s="331"/>
      <c r="S191" s="323"/>
      <c r="T191" s="331"/>
      <c r="U191" s="332"/>
      <c r="V191" s="333"/>
      <c r="W191" s="337"/>
      <c r="X191" s="342"/>
      <c r="Y191" s="338"/>
      <c r="Z191" s="338"/>
      <c r="AA191" s="339"/>
    </row>
    <row r="192" spans="2:27" ht="17.45" customHeight="1">
      <c r="B192" s="345"/>
      <c r="C192" s="322"/>
      <c r="D192" s="325"/>
      <c r="E192" s="335"/>
      <c r="F192" s="324"/>
      <c r="G192" s="336"/>
      <c r="H192" s="327"/>
      <c r="I192" s="335"/>
      <c r="J192" s="326"/>
      <c r="K192" s="327"/>
      <c r="L192" s="328"/>
      <c r="M192" s="329"/>
      <c r="N192" s="330"/>
      <c r="O192" s="323"/>
      <c r="P192" s="331"/>
      <c r="Q192" s="323"/>
      <c r="R192" s="331"/>
      <c r="S192" s="323"/>
      <c r="T192" s="331"/>
      <c r="U192" s="332"/>
      <c r="V192" s="333"/>
      <c r="W192" s="337"/>
      <c r="X192" s="342"/>
      <c r="Y192" s="338"/>
      <c r="Z192" s="338"/>
      <c r="AA192" s="339"/>
    </row>
    <row r="193" spans="2:27" ht="17.45" customHeight="1">
      <c r="B193" s="345"/>
      <c r="C193" s="322"/>
      <c r="D193" s="325"/>
      <c r="E193" s="335"/>
      <c r="F193" s="324"/>
      <c r="G193" s="336"/>
      <c r="H193" s="327"/>
      <c r="I193" s="335"/>
      <c r="J193" s="326"/>
      <c r="K193" s="327"/>
      <c r="L193" s="328"/>
      <c r="M193" s="329"/>
      <c r="N193" s="330"/>
      <c r="O193" s="323"/>
      <c r="P193" s="331"/>
      <c r="Q193" s="323"/>
      <c r="R193" s="331"/>
      <c r="S193" s="323"/>
      <c r="T193" s="331"/>
      <c r="U193" s="332"/>
      <c r="V193" s="333"/>
      <c r="W193" s="337"/>
      <c r="X193" s="342"/>
      <c r="Y193" s="338"/>
      <c r="Z193" s="338"/>
      <c r="AA193" s="339"/>
    </row>
    <row r="194" spans="2:27" ht="17.45" customHeight="1">
      <c r="B194" s="345"/>
      <c r="C194" s="322"/>
      <c r="D194" s="325"/>
      <c r="E194" s="335"/>
      <c r="F194" s="324"/>
      <c r="G194" s="336"/>
      <c r="H194" s="327"/>
      <c r="I194" s="335"/>
      <c r="J194" s="326"/>
      <c r="K194" s="327"/>
      <c r="L194" s="328"/>
      <c r="M194" s="329"/>
      <c r="N194" s="330"/>
      <c r="O194" s="323"/>
      <c r="P194" s="331"/>
      <c r="Q194" s="323"/>
      <c r="R194" s="331"/>
      <c r="S194" s="323"/>
      <c r="T194" s="331"/>
      <c r="U194" s="332"/>
      <c r="V194" s="333"/>
      <c r="W194" s="337"/>
      <c r="X194" s="342"/>
      <c r="Y194" s="338"/>
      <c r="Z194" s="338"/>
      <c r="AA194" s="339"/>
    </row>
    <row r="195" spans="2:27" ht="17.45" customHeight="1">
      <c r="B195" s="345"/>
      <c r="C195" s="322"/>
      <c r="D195" s="325"/>
      <c r="E195" s="335"/>
      <c r="F195" s="324"/>
      <c r="G195" s="336"/>
      <c r="H195" s="327"/>
      <c r="I195" s="335"/>
      <c r="J195" s="326"/>
      <c r="K195" s="327"/>
      <c r="L195" s="328"/>
      <c r="M195" s="329"/>
      <c r="N195" s="330"/>
      <c r="O195" s="323"/>
      <c r="P195" s="331"/>
      <c r="Q195" s="323"/>
      <c r="R195" s="331"/>
      <c r="S195" s="323"/>
      <c r="T195" s="331"/>
      <c r="U195" s="332"/>
      <c r="V195" s="333"/>
      <c r="W195" s="337"/>
      <c r="X195" s="342"/>
      <c r="Y195" s="338"/>
      <c r="Z195" s="338"/>
      <c r="AA195" s="339"/>
    </row>
    <row r="196" spans="2:27" ht="17.45" customHeight="1">
      <c r="B196" s="345"/>
      <c r="C196" s="322"/>
      <c r="D196" s="325"/>
      <c r="E196" s="335"/>
      <c r="F196" s="324"/>
      <c r="G196" s="336"/>
      <c r="H196" s="327"/>
      <c r="I196" s="335"/>
      <c r="J196" s="326"/>
      <c r="K196" s="327"/>
      <c r="L196" s="328"/>
      <c r="M196" s="329"/>
      <c r="N196" s="330"/>
      <c r="O196" s="323"/>
      <c r="P196" s="331"/>
      <c r="Q196" s="323"/>
      <c r="R196" s="331"/>
      <c r="S196" s="323"/>
      <c r="T196" s="331"/>
      <c r="U196" s="332"/>
      <c r="V196" s="333"/>
      <c r="W196" s="337"/>
      <c r="X196" s="342"/>
      <c r="Y196" s="338"/>
      <c r="Z196" s="338"/>
      <c r="AA196" s="339"/>
    </row>
    <row r="197" spans="2:27" ht="17.45" customHeight="1">
      <c r="B197" s="345"/>
      <c r="C197" s="322"/>
      <c r="D197" s="325"/>
      <c r="E197" s="335"/>
      <c r="F197" s="324"/>
      <c r="G197" s="336"/>
      <c r="H197" s="327"/>
      <c r="I197" s="335"/>
      <c r="J197" s="326"/>
      <c r="K197" s="327"/>
      <c r="L197" s="328"/>
      <c r="M197" s="329"/>
      <c r="N197" s="330"/>
      <c r="O197" s="323"/>
      <c r="P197" s="331"/>
      <c r="Q197" s="323"/>
      <c r="R197" s="331"/>
      <c r="S197" s="323"/>
      <c r="T197" s="331"/>
      <c r="U197" s="332"/>
      <c r="V197" s="333"/>
      <c r="W197" s="337"/>
      <c r="X197" s="342"/>
      <c r="Y197" s="338"/>
      <c r="Z197" s="338"/>
      <c r="AA197" s="339"/>
    </row>
    <row r="198" spans="2:27" ht="17.45" customHeight="1">
      <c r="B198" s="345"/>
      <c r="C198" s="322"/>
      <c r="D198" s="325"/>
      <c r="E198" s="335"/>
      <c r="F198" s="324"/>
      <c r="G198" s="336"/>
      <c r="H198" s="327"/>
      <c r="I198" s="335"/>
      <c r="J198" s="326"/>
      <c r="K198" s="327"/>
      <c r="L198" s="328"/>
      <c r="M198" s="329"/>
      <c r="N198" s="330"/>
      <c r="O198" s="323"/>
      <c r="P198" s="331"/>
      <c r="Q198" s="323"/>
      <c r="R198" s="331"/>
      <c r="S198" s="323"/>
      <c r="T198" s="331"/>
      <c r="U198" s="332"/>
      <c r="V198" s="333"/>
      <c r="W198" s="337"/>
      <c r="X198" s="342"/>
      <c r="Y198" s="338"/>
      <c r="Z198" s="338"/>
      <c r="AA198" s="339"/>
    </row>
    <row r="199" spans="2:27" ht="17.45" customHeight="1">
      <c r="B199" s="345"/>
      <c r="C199" s="322"/>
      <c r="D199" s="325"/>
      <c r="E199" s="335"/>
      <c r="F199" s="324"/>
      <c r="G199" s="336"/>
      <c r="H199" s="327"/>
      <c r="I199" s="335"/>
      <c r="J199" s="326"/>
      <c r="K199" s="327"/>
      <c r="L199" s="328"/>
      <c r="M199" s="329"/>
      <c r="N199" s="330"/>
      <c r="O199" s="323"/>
      <c r="P199" s="331"/>
      <c r="Q199" s="323"/>
      <c r="R199" s="331"/>
      <c r="S199" s="323"/>
      <c r="T199" s="331"/>
      <c r="U199" s="332"/>
      <c r="V199" s="333"/>
      <c r="W199" s="337"/>
      <c r="X199" s="342"/>
      <c r="Y199" s="338"/>
      <c r="Z199" s="338"/>
      <c r="AA199" s="339"/>
    </row>
    <row r="200" spans="2:27" ht="17.45" customHeight="1">
      <c r="B200" s="345"/>
      <c r="C200" s="322"/>
      <c r="D200" s="325"/>
      <c r="E200" s="335"/>
      <c r="F200" s="324"/>
      <c r="G200" s="336"/>
      <c r="H200" s="327"/>
      <c r="I200" s="335"/>
      <c r="J200" s="326"/>
      <c r="K200" s="327"/>
      <c r="L200" s="328"/>
      <c r="M200" s="329"/>
      <c r="N200" s="330"/>
      <c r="O200" s="323"/>
      <c r="P200" s="331"/>
      <c r="Q200" s="323"/>
      <c r="R200" s="331"/>
      <c r="S200" s="323"/>
      <c r="T200" s="331"/>
      <c r="U200" s="332"/>
      <c r="V200" s="333"/>
      <c r="W200" s="337"/>
      <c r="X200" s="342"/>
      <c r="Y200" s="338"/>
      <c r="Z200" s="338"/>
      <c r="AA200" s="339"/>
    </row>
    <row r="201" spans="2:27" ht="17.45" customHeight="1">
      <c r="B201" s="345"/>
      <c r="C201" s="322"/>
      <c r="D201" s="325"/>
      <c r="E201" s="335"/>
      <c r="F201" s="324"/>
      <c r="G201" s="336"/>
      <c r="H201" s="327"/>
      <c r="I201" s="335"/>
      <c r="J201" s="326"/>
      <c r="K201" s="327"/>
      <c r="L201" s="328"/>
      <c r="M201" s="329"/>
      <c r="N201" s="330"/>
      <c r="O201" s="323"/>
      <c r="P201" s="331"/>
      <c r="Q201" s="323"/>
      <c r="R201" s="331"/>
      <c r="S201" s="323"/>
      <c r="T201" s="331"/>
      <c r="U201" s="332"/>
      <c r="V201" s="333"/>
      <c r="W201" s="337"/>
      <c r="X201" s="342"/>
      <c r="Y201" s="338"/>
      <c r="Z201" s="338"/>
      <c r="AA201" s="339"/>
    </row>
    <row r="202" spans="2:27" ht="17.45" customHeight="1">
      <c r="B202" s="345"/>
      <c r="C202" s="322"/>
      <c r="D202" s="325"/>
      <c r="E202" s="335"/>
      <c r="F202" s="324"/>
      <c r="G202" s="336"/>
      <c r="H202" s="327"/>
      <c r="I202" s="335"/>
      <c r="J202" s="326"/>
      <c r="K202" s="327"/>
      <c r="L202" s="328"/>
      <c r="M202" s="329"/>
      <c r="N202" s="330"/>
      <c r="O202" s="323"/>
      <c r="P202" s="331"/>
      <c r="Q202" s="323"/>
      <c r="R202" s="331"/>
      <c r="S202" s="323"/>
      <c r="T202" s="331"/>
      <c r="U202" s="332"/>
      <c r="V202" s="333"/>
      <c r="W202" s="337"/>
      <c r="X202" s="342"/>
      <c r="Y202" s="338"/>
      <c r="Z202" s="338"/>
      <c r="AA202" s="339"/>
    </row>
    <row r="203" spans="2:27" ht="17.45" customHeight="1">
      <c r="B203" s="345"/>
      <c r="C203" s="322"/>
      <c r="D203" s="325"/>
      <c r="E203" s="335"/>
      <c r="F203" s="324"/>
      <c r="G203" s="336"/>
      <c r="H203" s="327"/>
      <c r="I203" s="335"/>
      <c r="J203" s="326"/>
      <c r="K203" s="327"/>
      <c r="L203" s="328"/>
      <c r="M203" s="329"/>
      <c r="N203" s="330"/>
      <c r="O203" s="323"/>
      <c r="P203" s="331"/>
      <c r="Q203" s="323"/>
      <c r="R203" s="331"/>
      <c r="S203" s="323"/>
      <c r="T203" s="331"/>
      <c r="U203" s="332"/>
      <c r="V203" s="333"/>
      <c r="W203" s="337"/>
      <c r="X203" s="342"/>
      <c r="Y203" s="338"/>
      <c r="Z203" s="338"/>
      <c r="AA203" s="339"/>
    </row>
    <row r="204" spans="2:27" ht="17.45" customHeight="1">
      <c r="B204" s="345"/>
      <c r="C204" s="322"/>
      <c r="D204" s="325"/>
      <c r="E204" s="335"/>
      <c r="F204" s="324"/>
      <c r="G204" s="336"/>
      <c r="H204" s="327"/>
      <c r="I204" s="335"/>
      <c r="J204" s="326"/>
      <c r="K204" s="327"/>
      <c r="L204" s="328"/>
      <c r="M204" s="329"/>
      <c r="N204" s="330"/>
      <c r="O204" s="323"/>
      <c r="P204" s="331"/>
      <c r="Q204" s="323"/>
      <c r="R204" s="331"/>
      <c r="S204" s="323"/>
      <c r="T204" s="331"/>
      <c r="U204" s="332"/>
      <c r="V204" s="333"/>
      <c r="W204" s="337"/>
      <c r="X204" s="342"/>
      <c r="Y204" s="338"/>
      <c r="Z204" s="338"/>
      <c r="AA204" s="339"/>
    </row>
    <row r="205" spans="2:27" ht="17.45" customHeight="1">
      <c r="B205" s="345"/>
      <c r="C205" s="322"/>
      <c r="D205" s="325"/>
      <c r="E205" s="335"/>
      <c r="F205" s="324"/>
      <c r="G205" s="336"/>
      <c r="H205" s="327"/>
      <c r="I205" s="335"/>
      <c r="J205" s="326"/>
      <c r="K205" s="327"/>
      <c r="L205" s="328"/>
      <c r="M205" s="329"/>
      <c r="N205" s="330"/>
      <c r="O205" s="323"/>
      <c r="P205" s="331"/>
      <c r="Q205" s="323"/>
      <c r="R205" s="331"/>
      <c r="S205" s="323"/>
      <c r="T205" s="331"/>
      <c r="U205" s="332"/>
      <c r="V205" s="333"/>
      <c r="W205" s="337"/>
      <c r="X205" s="342"/>
      <c r="Y205" s="338"/>
      <c r="Z205" s="338"/>
      <c r="AA205" s="339"/>
    </row>
    <row r="206" spans="2:27" ht="17.45" customHeight="1">
      <c r="B206" s="345"/>
      <c r="C206" s="322"/>
      <c r="D206" s="325"/>
      <c r="E206" s="335"/>
      <c r="F206" s="324"/>
      <c r="G206" s="336"/>
      <c r="H206" s="327"/>
      <c r="I206" s="335"/>
      <c r="J206" s="326"/>
      <c r="K206" s="327"/>
      <c r="L206" s="328"/>
      <c r="M206" s="329"/>
      <c r="N206" s="330"/>
      <c r="O206" s="323"/>
      <c r="P206" s="331"/>
      <c r="Q206" s="323"/>
      <c r="R206" s="331"/>
      <c r="S206" s="323"/>
      <c r="T206" s="331"/>
      <c r="U206" s="332"/>
      <c r="V206" s="333"/>
      <c r="W206" s="337"/>
      <c r="X206" s="342"/>
      <c r="Y206" s="338"/>
      <c r="Z206" s="338"/>
      <c r="AA206" s="339"/>
    </row>
    <row r="207" spans="2:27" ht="17.45" customHeight="1">
      <c r="B207" s="345"/>
      <c r="C207" s="322"/>
      <c r="D207" s="325"/>
      <c r="E207" s="335"/>
      <c r="F207" s="324"/>
      <c r="G207" s="336"/>
      <c r="H207" s="327"/>
      <c r="I207" s="335"/>
      <c r="J207" s="326"/>
      <c r="K207" s="327"/>
      <c r="L207" s="328"/>
      <c r="M207" s="329"/>
      <c r="N207" s="330"/>
      <c r="O207" s="323"/>
      <c r="P207" s="331"/>
      <c r="Q207" s="323"/>
      <c r="R207" s="331"/>
      <c r="S207" s="323"/>
      <c r="T207" s="331"/>
      <c r="U207" s="332"/>
      <c r="V207" s="333"/>
      <c r="W207" s="337"/>
      <c r="X207" s="342"/>
      <c r="Y207" s="338"/>
      <c r="Z207" s="338"/>
      <c r="AA207" s="339"/>
    </row>
    <row r="208" spans="2:27" ht="17.45" customHeight="1">
      <c r="B208" s="345"/>
      <c r="C208" s="322"/>
      <c r="D208" s="325"/>
      <c r="E208" s="335"/>
      <c r="F208" s="324"/>
      <c r="G208" s="336"/>
      <c r="H208" s="327"/>
      <c r="I208" s="335"/>
      <c r="J208" s="326"/>
      <c r="K208" s="327"/>
      <c r="L208" s="328"/>
      <c r="M208" s="329"/>
      <c r="N208" s="330"/>
      <c r="O208" s="323"/>
      <c r="P208" s="331"/>
      <c r="Q208" s="323"/>
      <c r="R208" s="331"/>
      <c r="S208" s="323"/>
      <c r="T208" s="331"/>
      <c r="U208" s="332"/>
      <c r="V208" s="333"/>
      <c r="W208" s="337"/>
      <c r="X208" s="342"/>
      <c r="Y208" s="338"/>
      <c r="Z208" s="338"/>
      <c r="AA208" s="339"/>
    </row>
    <row r="209" spans="2:27" ht="17.45" customHeight="1">
      <c r="B209" s="345"/>
      <c r="C209" s="322"/>
      <c r="D209" s="325"/>
      <c r="E209" s="335"/>
      <c r="F209" s="324"/>
      <c r="G209" s="336"/>
      <c r="H209" s="327"/>
      <c r="I209" s="335"/>
      <c r="J209" s="326"/>
      <c r="K209" s="327"/>
      <c r="L209" s="328"/>
      <c r="M209" s="329"/>
      <c r="N209" s="330"/>
      <c r="O209" s="323"/>
      <c r="P209" s="331"/>
      <c r="Q209" s="323"/>
      <c r="R209" s="331"/>
      <c r="S209" s="323"/>
      <c r="T209" s="331"/>
      <c r="U209" s="332"/>
      <c r="V209" s="333"/>
      <c r="W209" s="337"/>
      <c r="X209" s="342"/>
      <c r="Y209" s="338"/>
      <c r="Z209" s="338"/>
      <c r="AA209" s="339"/>
    </row>
    <row r="210" spans="2:27" ht="17.45" customHeight="1">
      <c r="B210" s="345"/>
      <c r="C210" s="322"/>
      <c r="D210" s="325"/>
      <c r="E210" s="335"/>
      <c r="F210" s="324"/>
      <c r="G210" s="336"/>
      <c r="H210" s="327"/>
      <c r="I210" s="335"/>
      <c r="J210" s="326"/>
      <c r="K210" s="327"/>
      <c r="L210" s="328"/>
      <c r="M210" s="329"/>
      <c r="N210" s="330"/>
      <c r="O210" s="323"/>
      <c r="P210" s="331"/>
      <c r="Q210" s="323"/>
      <c r="R210" s="331"/>
      <c r="S210" s="323"/>
      <c r="T210" s="331"/>
      <c r="U210" s="332"/>
      <c r="V210" s="333"/>
      <c r="W210" s="337"/>
      <c r="X210" s="342"/>
      <c r="Y210" s="338"/>
      <c r="Z210" s="338"/>
      <c r="AA210" s="339"/>
    </row>
    <row r="211" spans="2:27" ht="17.45" customHeight="1">
      <c r="B211" s="345"/>
      <c r="C211" s="322"/>
      <c r="D211" s="325"/>
      <c r="E211" s="335"/>
      <c r="F211" s="324"/>
      <c r="G211" s="336"/>
      <c r="H211" s="327"/>
      <c r="I211" s="335"/>
      <c r="J211" s="326"/>
      <c r="K211" s="327"/>
      <c r="L211" s="328"/>
      <c r="M211" s="329"/>
      <c r="N211" s="330"/>
      <c r="O211" s="323"/>
      <c r="P211" s="331"/>
      <c r="Q211" s="323"/>
      <c r="R211" s="331"/>
      <c r="S211" s="323"/>
      <c r="T211" s="331"/>
      <c r="U211" s="332"/>
      <c r="V211" s="333"/>
      <c r="W211" s="337"/>
      <c r="X211" s="342"/>
      <c r="Y211" s="338"/>
      <c r="Z211" s="338"/>
      <c r="AA211" s="339"/>
    </row>
    <row r="212" spans="2:27" ht="17.45" customHeight="1">
      <c r="B212" s="345"/>
      <c r="C212" s="322"/>
      <c r="D212" s="325"/>
      <c r="E212" s="335"/>
      <c r="F212" s="324"/>
      <c r="G212" s="336"/>
      <c r="H212" s="327"/>
      <c r="I212" s="335"/>
      <c r="J212" s="326"/>
      <c r="K212" s="327"/>
      <c r="L212" s="328"/>
      <c r="M212" s="329"/>
      <c r="N212" s="330"/>
      <c r="O212" s="323"/>
      <c r="P212" s="331"/>
      <c r="Q212" s="323"/>
      <c r="R212" s="331"/>
      <c r="S212" s="323"/>
      <c r="T212" s="331"/>
      <c r="U212" s="332"/>
      <c r="V212" s="333"/>
      <c r="W212" s="337"/>
      <c r="X212" s="342"/>
      <c r="Y212" s="338"/>
      <c r="Z212" s="338"/>
      <c r="AA212" s="339"/>
    </row>
    <row r="213" spans="2:27" ht="17.45" customHeight="1">
      <c r="B213" s="345"/>
      <c r="C213" s="322"/>
      <c r="D213" s="325"/>
      <c r="E213" s="335"/>
      <c r="F213" s="324"/>
      <c r="G213" s="336"/>
      <c r="H213" s="327"/>
      <c r="I213" s="335"/>
      <c r="J213" s="326"/>
      <c r="K213" s="327"/>
      <c r="L213" s="328"/>
      <c r="M213" s="329"/>
      <c r="N213" s="330"/>
      <c r="O213" s="323"/>
      <c r="P213" s="331"/>
      <c r="Q213" s="323"/>
      <c r="R213" s="331"/>
      <c r="S213" s="323"/>
      <c r="T213" s="331"/>
      <c r="U213" s="332"/>
      <c r="V213" s="333"/>
      <c r="W213" s="337"/>
      <c r="X213" s="342"/>
      <c r="Y213" s="338"/>
      <c r="Z213" s="338"/>
      <c r="AA213" s="339"/>
    </row>
    <row r="214" spans="2:27" ht="17.45" customHeight="1">
      <c r="B214" s="346"/>
      <c r="C214" s="322"/>
      <c r="D214" s="325"/>
      <c r="E214" s="335"/>
      <c r="F214" s="324"/>
      <c r="G214" s="336"/>
      <c r="H214" s="327"/>
      <c r="I214" s="335"/>
      <c r="J214" s="326"/>
      <c r="K214" s="327"/>
      <c r="L214" s="328"/>
      <c r="M214" s="329"/>
      <c r="N214" s="330"/>
      <c r="O214" s="323"/>
      <c r="P214" s="331"/>
      <c r="Q214" s="323"/>
      <c r="R214" s="331"/>
      <c r="S214" s="323"/>
      <c r="T214" s="331"/>
      <c r="U214" s="332"/>
      <c r="V214" s="333"/>
      <c r="W214" s="337"/>
      <c r="X214" s="342"/>
      <c r="Y214" s="338"/>
      <c r="Z214" s="338"/>
      <c r="AA214" s="339"/>
    </row>
    <row r="215" spans="2:27" ht="17.45" customHeight="1">
      <c r="B215" s="346"/>
      <c r="C215" s="322"/>
      <c r="D215" s="325"/>
      <c r="E215" s="335"/>
      <c r="F215" s="324"/>
      <c r="G215" s="336"/>
      <c r="H215" s="327"/>
      <c r="I215" s="335"/>
      <c r="J215" s="326"/>
      <c r="K215" s="327"/>
      <c r="L215" s="328"/>
      <c r="M215" s="329"/>
      <c r="N215" s="330"/>
      <c r="O215" s="323"/>
      <c r="P215" s="331"/>
      <c r="Q215" s="323"/>
      <c r="R215" s="331"/>
      <c r="S215" s="323"/>
      <c r="T215" s="331"/>
      <c r="U215" s="332"/>
      <c r="V215" s="333"/>
      <c r="W215" s="337"/>
      <c r="X215" s="342"/>
      <c r="Y215" s="338"/>
      <c r="Z215" s="338"/>
      <c r="AA215" s="339"/>
    </row>
    <row r="216" spans="2:27" ht="17.45" customHeight="1">
      <c r="B216" s="346"/>
      <c r="C216" s="322"/>
      <c r="D216" s="325"/>
      <c r="E216" s="335"/>
      <c r="F216" s="324"/>
      <c r="G216" s="336"/>
      <c r="H216" s="327"/>
      <c r="I216" s="335"/>
      <c r="J216" s="326"/>
      <c r="K216" s="327"/>
      <c r="L216" s="328"/>
      <c r="M216" s="329"/>
      <c r="N216" s="330"/>
      <c r="O216" s="323"/>
      <c r="P216" s="331"/>
      <c r="Q216" s="323"/>
      <c r="R216" s="331"/>
      <c r="S216" s="323"/>
      <c r="T216" s="331"/>
      <c r="U216" s="332"/>
      <c r="V216" s="333"/>
      <c r="W216" s="337"/>
      <c r="X216" s="342"/>
      <c r="Y216" s="338"/>
      <c r="Z216" s="338"/>
      <c r="AA216" s="339"/>
    </row>
    <row r="217" spans="2:27" ht="17.45" customHeight="1">
      <c r="B217" s="346"/>
      <c r="C217" s="322"/>
      <c r="D217" s="325"/>
      <c r="E217" s="335"/>
      <c r="F217" s="324"/>
      <c r="G217" s="336"/>
      <c r="H217" s="327"/>
      <c r="I217" s="335"/>
      <c r="J217" s="326"/>
      <c r="K217" s="327"/>
      <c r="L217" s="328"/>
      <c r="M217" s="329"/>
      <c r="N217" s="330"/>
      <c r="O217" s="323"/>
      <c r="P217" s="331"/>
      <c r="Q217" s="323"/>
      <c r="R217" s="331"/>
      <c r="S217" s="323"/>
      <c r="T217" s="331"/>
      <c r="U217" s="332"/>
      <c r="V217" s="333"/>
      <c r="W217" s="337"/>
      <c r="X217" s="342"/>
      <c r="Y217" s="338"/>
      <c r="Z217" s="338"/>
      <c r="AA217" s="339"/>
    </row>
    <row r="218" spans="2:27" ht="17.45" customHeight="1">
      <c r="B218" s="346"/>
      <c r="C218" s="322"/>
      <c r="D218" s="325"/>
      <c r="E218" s="335"/>
      <c r="F218" s="324"/>
      <c r="G218" s="336"/>
      <c r="H218" s="327"/>
      <c r="I218" s="335"/>
      <c r="J218" s="326"/>
      <c r="K218" s="327"/>
      <c r="L218" s="328"/>
      <c r="M218" s="329"/>
      <c r="N218" s="330"/>
      <c r="O218" s="323"/>
      <c r="P218" s="331"/>
      <c r="Q218" s="323"/>
      <c r="R218" s="331"/>
      <c r="S218" s="323"/>
      <c r="T218" s="331"/>
      <c r="U218" s="332"/>
      <c r="V218" s="333"/>
      <c r="W218" s="337"/>
      <c r="X218" s="342"/>
      <c r="Y218" s="338"/>
      <c r="Z218" s="338"/>
      <c r="AA218" s="339"/>
    </row>
    <row r="219" spans="2:27" ht="17.45" customHeight="1">
      <c r="B219" s="346"/>
      <c r="C219" s="322"/>
      <c r="D219" s="325"/>
      <c r="E219" s="335"/>
      <c r="F219" s="324"/>
      <c r="G219" s="336"/>
      <c r="H219" s="327"/>
      <c r="I219" s="335"/>
      <c r="J219" s="326"/>
      <c r="K219" s="327"/>
      <c r="L219" s="328"/>
      <c r="M219" s="329"/>
      <c r="N219" s="330"/>
      <c r="O219" s="323"/>
      <c r="P219" s="331"/>
      <c r="Q219" s="323"/>
      <c r="R219" s="331"/>
      <c r="S219" s="323"/>
      <c r="T219" s="331"/>
      <c r="U219" s="332"/>
      <c r="V219" s="333"/>
      <c r="W219" s="337"/>
      <c r="X219" s="342"/>
      <c r="Y219" s="338"/>
      <c r="Z219" s="338"/>
      <c r="AA219" s="339"/>
    </row>
    <row r="220" spans="2:27" ht="17.45" customHeight="1">
      <c r="B220" s="346"/>
      <c r="C220" s="322"/>
      <c r="D220" s="325"/>
      <c r="E220" s="335"/>
      <c r="F220" s="324"/>
      <c r="G220" s="336"/>
      <c r="H220" s="327"/>
      <c r="I220" s="335"/>
      <c r="J220" s="326"/>
      <c r="K220" s="327"/>
      <c r="L220" s="328"/>
      <c r="M220" s="329"/>
      <c r="N220" s="330"/>
      <c r="O220" s="323"/>
      <c r="P220" s="331"/>
      <c r="Q220" s="323"/>
      <c r="R220" s="331"/>
      <c r="S220" s="323"/>
      <c r="T220" s="331"/>
      <c r="U220" s="332"/>
      <c r="V220" s="333"/>
      <c r="W220" s="337"/>
      <c r="X220" s="342"/>
      <c r="Y220" s="338"/>
      <c r="Z220" s="338"/>
      <c r="AA220" s="339"/>
    </row>
    <row r="221" spans="2:27" ht="17.45" customHeight="1">
      <c r="B221" s="346"/>
      <c r="C221" s="322"/>
      <c r="D221" s="325"/>
      <c r="E221" s="335"/>
      <c r="F221" s="324"/>
      <c r="G221" s="336"/>
      <c r="H221" s="327"/>
      <c r="I221" s="335"/>
      <c r="J221" s="326"/>
      <c r="K221" s="327"/>
      <c r="L221" s="328"/>
      <c r="M221" s="329"/>
      <c r="N221" s="330"/>
      <c r="O221" s="323"/>
      <c r="P221" s="331"/>
      <c r="Q221" s="323"/>
      <c r="R221" s="331"/>
      <c r="S221" s="323"/>
      <c r="T221" s="331"/>
      <c r="U221" s="332"/>
      <c r="V221" s="333"/>
      <c r="W221" s="337"/>
      <c r="X221" s="342"/>
      <c r="Y221" s="338"/>
      <c r="Z221" s="338"/>
      <c r="AA221" s="339"/>
    </row>
    <row r="222" spans="2:27" ht="17.45" customHeight="1">
      <c r="B222" s="346"/>
      <c r="C222" s="322"/>
      <c r="D222" s="325"/>
      <c r="E222" s="335"/>
      <c r="F222" s="324"/>
      <c r="G222" s="336"/>
      <c r="H222" s="327"/>
      <c r="I222" s="335"/>
      <c r="J222" s="326"/>
      <c r="K222" s="327"/>
      <c r="L222" s="328"/>
      <c r="M222" s="329"/>
      <c r="N222" s="330"/>
      <c r="O222" s="323"/>
      <c r="P222" s="331"/>
      <c r="Q222" s="323"/>
      <c r="R222" s="331"/>
      <c r="S222" s="323"/>
      <c r="T222" s="331"/>
      <c r="U222" s="332"/>
      <c r="V222" s="333"/>
      <c r="W222" s="337"/>
      <c r="X222" s="342"/>
      <c r="Y222" s="338"/>
      <c r="Z222" s="338"/>
      <c r="AA222" s="339"/>
    </row>
    <row r="223" spans="2:27" ht="17.45" customHeight="1">
      <c r="B223" s="346"/>
      <c r="C223" s="322"/>
      <c r="D223" s="325"/>
      <c r="E223" s="335"/>
      <c r="F223" s="324"/>
      <c r="G223" s="336"/>
      <c r="H223" s="327"/>
      <c r="I223" s="335"/>
      <c r="J223" s="326"/>
      <c r="K223" s="327"/>
      <c r="L223" s="328"/>
      <c r="M223" s="329"/>
      <c r="N223" s="330"/>
      <c r="O223" s="323"/>
      <c r="P223" s="331"/>
      <c r="Q223" s="323"/>
      <c r="R223" s="331"/>
      <c r="S223" s="323"/>
      <c r="T223" s="331"/>
      <c r="U223" s="332"/>
      <c r="V223" s="333"/>
      <c r="W223" s="337"/>
      <c r="X223" s="342"/>
      <c r="Y223" s="338"/>
      <c r="Z223" s="338"/>
      <c r="AA223" s="339"/>
    </row>
    <row r="224" spans="2:27" ht="17.45" customHeight="1">
      <c r="B224" s="346"/>
      <c r="C224" s="322"/>
      <c r="D224" s="325"/>
      <c r="E224" s="335"/>
      <c r="F224" s="324"/>
      <c r="G224" s="336"/>
      <c r="H224" s="327"/>
      <c r="I224" s="335"/>
      <c r="J224" s="326"/>
      <c r="K224" s="327"/>
      <c r="L224" s="328"/>
      <c r="M224" s="329"/>
      <c r="N224" s="330"/>
      <c r="O224" s="323"/>
      <c r="P224" s="331"/>
      <c r="Q224" s="323"/>
      <c r="R224" s="331"/>
      <c r="S224" s="323"/>
      <c r="T224" s="331"/>
      <c r="U224" s="332"/>
      <c r="V224" s="333"/>
      <c r="W224" s="337"/>
      <c r="X224" s="342"/>
      <c r="Y224" s="338"/>
      <c r="Z224" s="338"/>
      <c r="AA224" s="339"/>
    </row>
    <row r="225" spans="2:27" ht="17.45" customHeight="1">
      <c r="B225" s="346"/>
      <c r="C225" s="322"/>
      <c r="D225" s="325"/>
      <c r="E225" s="335"/>
      <c r="F225" s="324"/>
      <c r="G225" s="336"/>
      <c r="H225" s="327"/>
      <c r="I225" s="335"/>
      <c r="J225" s="326"/>
      <c r="K225" s="327"/>
      <c r="L225" s="328"/>
      <c r="M225" s="329"/>
      <c r="N225" s="330"/>
      <c r="O225" s="323"/>
      <c r="P225" s="331"/>
      <c r="Q225" s="323"/>
      <c r="R225" s="331"/>
      <c r="S225" s="323"/>
      <c r="T225" s="331"/>
      <c r="U225" s="332"/>
      <c r="V225" s="333"/>
      <c r="W225" s="337"/>
      <c r="X225" s="342"/>
      <c r="Y225" s="338"/>
      <c r="Z225" s="338"/>
      <c r="AA225" s="339"/>
    </row>
    <row r="226" spans="2:27" ht="17.45" customHeight="1">
      <c r="B226" s="346"/>
      <c r="C226" s="322"/>
      <c r="D226" s="325"/>
      <c r="E226" s="335"/>
      <c r="F226" s="324"/>
      <c r="G226" s="336"/>
      <c r="H226" s="327"/>
      <c r="I226" s="335"/>
      <c r="J226" s="326"/>
      <c r="K226" s="327"/>
      <c r="L226" s="328"/>
      <c r="M226" s="329"/>
      <c r="N226" s="330"/>
      <c r="O226" s="323"/>
      <c r="P226" s="331"/>
      <c r="Q226" s="323"/>
      <c r="R226" s="331"/>
      <c r="S226" s="323"/>
      <c r="T226" s="331"/>
      <c r="U226" s="332"/>
      <c r="V226" s="333"/>
      <c r="W226" s="337"/>
      <c r="X226" s="342"/>
      <c r="Y226" s="338"/>
      <c r="Z226" s="338"/>
      <c r="AA226" s="339"/>
    </row>
    <row r="227" spans="2:27" ht="17.45" customHeight="1">
      <c r="B227" s="346"/>
      <c r="C227" s="322"/>
      <c r="D227" s="325"/>
      <c r="E227" s="335"/>
      <c r="F227" s="324"/>
      <c r="G227" s="336"/>
      <c r="H227" s="327"/>
      <c r="I227" s="335"/>
      <c r="J227" s="326"/>
      <c r="K227" s="327"/>
      <c r="L227" s="328"/>
      <c r="M227" s="329"/>
      <c r="N227" s="330"/>
      <c r="O227" s="323"/>
      <c r="P227" s="331"/>
      <c r="Q227" s="323"/>
      <c r="R227" s="331"/>
      <c r="S227" s="323"/>
      <c r="T227" s="331"/>
      <c r="U227" s="332"/>
      <c r="V227" s="333"/>
      <c r="W227" s="337"/>
      <c r="X227" s="342"/>
      <c r="Y227" s="338"/>
      <c r="Z227" s="338"/>
      <c r="AA227" s="339"/>
    </row>
    <row r="228" spans="2:27" ht="17.45" customHeight="1">
      <c r="B228" s="346"/>
      <c r="C228" s="322"/>
      <c r="D228" s="325"/>
      <c r="E228" s="335"/>
      <c r="F228" s="324"/>
      <c r="G228" s="336"/>
      <c r="H228" s="327"/>
      <c r="I228" s="335"/>
      <c r="J228" s="326"/>
      <c r="K228" s="327"/>
      <c r="L228" s="328"/>
      <c r="M228" s="329"/>
      <c r="N228" s="330"/>
      <c r="O228" s="323"/>
      <c r="P228" s="331"/>
      <c r="Q228" s="323"/>
      <c r="R228" s="331"/>
      <c r="S228" s="323"/>
      <c r="T228" s="331"/>
      <c r="U228" s="332"/>
      <c r="V228" s="333"/>
      <c r="W228" s="337"/>
      <c r="X228" s="342"/>
      <c r="Y228" s="338"/>
      <c r="Z228" s="338"/>
      <c r="AA228" s="339"/>
    </row>
    <row r="229" spans="2:27" ht="17.45" customHeight="1">
      <c r="B229" s="346"/>
      <c r="C229" s="322"/>
      <c r="D229" s="325"/>
      <c r="E229" s="335"/>
      <c r="F229" s="324"/>
      <c r="G229" s="336"/>
      <c r="H229" s="327"/>
      <c r="I229" s="335"/>
      <c r="J229" s="326"/>
      <c r="K229" s="327"/>
      <c r="L229" s="328"/>
      <c r="M229" s="329"/>
      <c r="N229" s="330"/>
      <c r="O229" s="323"/>
      <c r="P229" s="331"/>
      <c r="Q229" s="323"/>
      <c r="R229" s="331"/>
      <c r="S229" s="323"/>
      <c r="T229" s="331"/>
      <c r="U229" s="332"/>
      <c r="V229" s="333"/>
      <c r="W229" s="337"/>
      <c r="X229" s="342"/>
      <c r="Y229" s="338"/>
      <c r="Z229" s="338"/>
      <c r="AA229" s="339"/>
    </row>
    <row r="230" spans="2:27" ht="17.45" customHeight="1">
      <c r="B230" s="346"/>
      <c r="C230" s="322"/>
      <c r="D230" s="325"/>
      <c r="E230" s="335"/>
      <c r="F230" s="324"/>
      <c r="G230" s="336"/>
      <c r="H230" s="327"/>
      <c r="I230" s="335"/>
      <c r="J230" s="326"/>
      <c r="K230" s="327"/>
      <c r="L230" s="328"/>
      <c r="M230" s="329"/>
      <c r="N230" s="330"/>
      <c r="O230" s="323"/>
      <c r="P230" s="331"/>
      <c r="Q230" s="323"/>
      <c r="R230" s="331"/>
      <c r="S230" s="323"/>
      <c r="T230" s="331"/>
      <c r="U230" s="332"/>
      <c r="V230" s="333"/>
      <c r="W230" s="337"/>
      <c r="X230" s="342"/>
      <c r="Y230" s="338"/>
      <c r="Z230" s="338"/>
      <c r="AA230" s="339"/>
    </row>
    <row r="231" spans="2:27" ht="17.45" customHeight="1">
      <c r="B231" s="346"/>
      <c r="C231" s="322"/>
      <c r="D231" s="325"/>
      <c r="E231" s="335"/>
      <c r="F231" s="324"/>
      <c r="G231" s="336"/>
      <c r="H231" s="327"/>
      <c r="I231" s="335"/>
      <c r="J231" s="326"/>
      <c r="K231" s="327"/>
      <c r="L231" s="328"/>
      <c r="M231" s="329"/>
      <c r="N231" s="330"/>
      <c r="O231" s="323"/>
      <c r="P231" s="331"/>
      <c r="Q231" s="323"/>
      <c r="R231" s="331"/>
      <c r="S231" s="323"/>
      <c r="T231" s="331"/>
      <c r="U231" s="332"/>
      <c r="V231" s="333"/>
      <c r="W231" s="337"/>
      <c r="X231" s="342"/>
      <c r="Y231" s="338"/>
      <c r="Z231" s="338"/>
      <c r="AA231" s="339"/>
    </row>
    <row r="232" spans="2:27" ht="17.45" customHeight="1">
      <c r="B232" s="346"/>
      <c r="C232" s="322"/>
      <c r="D232" s="325"/>
      <c r="E232" s="335"/>
      <c r="F232" s="324"/>
      <c r="G232" s="336"/>
      <c r="H232" s="327"/>
      <c r="I232" s="335"/>
      <c r="J232" s="326"/>
      <c r="K232" s="327"/>
      <c r="L232" s="328"/>
      <c r="M232" s="329"/>
      <c r="N232" s="330"/>
      <c r="O232" s="323"/>
      <c r="P232" s="331"/>
      <c r="Q232" s="323"/>
      <c r="R232" s="331"/>
      <c r="S232" s="323"/>
      <c r="T232" s="331"/>
      <c r="U232" s="332"/>
      <c r="V232" s="333"/>
      <c r="W232" s="337"/>
      <c r="X232" s="342"/>
      <c r="Y232" s="338"/>
      <c r="Z232" s="338"/>
      <c r="AA232" s="339"/>
    </row>
    <row r="233" spans="2:27" ht="17.45" customHeight="1">
      <c r="B233" s="346"/>
      <c r="C233" s="322"/>
      <c r="D233" s="325"/>
      <c r="E233" s="335"/>
      <c r="F233" s="324"/>
      <c r="G233" s="336"/>
      <c r="H233" s="327"/>
      <c r="I233" s="335"/>
      <c r="J233" s="326"/>
      <c r="K233" s="327"/>
      <c r="L233" s="328"/>
      <c r="M233" s="329"/>
      <c r="N233" s="330"/>
      <c r="O233" s="323"/>
      <c r="P233" s="331"/>
      <c r="Q233" s="323"/>
      <c r="R233" s="331"/>
      <c r="S233" s="323"/>
      <c r="T233" s="331"/>
      <c r="U233" s="332"/>
      <c r="V233" s="333"/>
      <c r="W233" s="337"/>
      <c r="X233" s="342"/>
      <c r="Y233" s="338"/>
      <c r="Z233" s="338"/>
      <c r="AA233" s="339"/>
    </row>
    <row r="234" spans="2:27" ht="17.45" customHeight="1">
      <c r="B234" s="346"/>
      <c r="C234" s="322"/>
      <c r="D234" s="325"/>
      <c r="E234" s="335"/>
      <c r="F234" s="324"/>
      <c r="G234" s="336"/>
      <c r="H234" s="327"/>
      <c r="I234" s="335"/>
      <c r="J234" s="326"/>
      <c r="K234" s="327"/>
      <c r="L234" s="328"/>
      <c r="M234" s="329"/>
      <c r="N234" s="330"/>
      <c r="O234" s="323"/>
      <c r="P234" s="331"/>
      <c r="Q234" s="323"/>
      <c r="R234" s="331"/>
      <c r="S234" s="323"/>
      <c r="T234" s="331"/>
      <c r="U234" s="332"/>
      <c r="V234" s="333"/>
      <c r="W234" s="337"/>
      <c r="X234" s="342"/>
      <c r="Y234" s="338"/>
      <c r="Z234" s="338"/>
      <c r="AA234" s="339"/>
    </row>
    <row r="235" spans="2:27" ht="17.45" customHeight="1">
      <c r="B235" s="346"/>
      <c r="C235" s="322"/>
      <c r="D235" s="325"/>
      <c r="E235" s="335"/>
      <c r="F235" s="324"/>
      <c r="G235" s="336"/>
      <c r="H235" s="327"/>
      <c r="I235" s="335"/>
      <c r="J235" s="326"/>
      <c r="K235" s="327"/>
      <c r="L235" s="328"/>
      <c r="M235" s="329"/>
      <c r="N235" s="330"/>
      <c r="O235" s="323"/>
      <c r="P235" s="331"/>
      <c r="Q235" s="323"/>
      <c r="R235" s="331"/>
      <c r="S235" s="323"/>
      <c r="T235" s="331"/>
      <c r="U235" s="332"/>
      <c r="V235" s="333"/>
      <c r="W235" s="337"/>
      <c r="X235" s="342"/>
      <c r="Y235" s="338"/>
      <c r="Z235" s="338"/>
      <c r="AA235" s="339"/>
    </row>
    <row r="236" spans="2:27" ht="17.45" customHeight="1">
      <c r="B236" s="346"/>
      <c r="C236" s="322"/>
      <c r="D236" s="325"/>
      <c r="E236" s="335"/>
      <c r="F236" s="324"/>
      <c r="G236" s="336"/>
      <c r="H236" s="327"/>
      <c r="I236" s="335"/>
      <c r="J236" s="326"/>
      <c r="K236" s="327"/>
      <c r="L236" s="328"/>
      <c r="M236" s="329"/>
      <c r="N236" s="330"/>
      <c r="O236" s="323"/>
      <c r="P236" s="331"/>
      <c r="Q236" s="323"/>
      <c r="R236" s="331"/>
      <c r="S236" s="323"/>
      <c r="T236" s="331"/>
      <c r="U236" s="332"/>
      <c r="V236" s="333"/>
      <c r="W236" s="337"/>
      <c r="X236" s="342"/>
      <c r="Y236" s="338"/>
      <c r="Z236" s="338"/>
      <c r="AA236" s="339"/>
    </row>
    <row r="237" spans="2:27" ht="17.45" customHeight="1">
      <c r="B237" s="346"/>
      <c r="C237" s="322"/>
      <c r="D237" s="325"/>
      <c r="E237" s="335"/>
      <c r="F237" s="324"/>
      <c r="G237" s="336"/>
      <c r="H237" s="327"/>
      <c r="I237" s="335"/>
      <c r="J237" s="326"/>
      <c r="K237" s="327"/>
      <c r="L237" s="328"/>
      <c r="M237" s="329"/>
      <c r="N237" s="330"/>
      <c r="O237" s="323"/>
      <c r="P237" s="331"/>
      <c r="Q237" s="323"/>
      <c r="R237" s="331"/>
      <c r="S237" s="323"/>
      <c r="T237" s="331"/>
      <c r="U237" s="332"/>
      <c r="V237" s="333"/>
      <c r="W237" s="337"/>
      <c r="X237" s="342"/>
      <c r="Y237" s="338"/>
      <c r="Z237" s="338"/>
      <c r="AA237" s="339"/>
    </row>
    <row r="238" spans="2:27" ht="17.45" customHeight="1">
      <c r="B238" s="346"/>
      <c r="C238" s="322"/>
      <c r="D238" s="325"/>
      <c r="E238" s="335"/>
      <c r="F238" s="324"/>
      <c r="G238" s="336"/>
      <c r="H238" s="327"/>
      <c r="I238" s="335"/>
      <c r="J238" s="326"/>
      <c r="K238" s="327"/>
      <c r="L238" s="328"/>
      <c r="M238" s="329"/>
      <c r="N238" s="330"/>
      <c r="O238" s="323"/>
      <c r="P238" s="331"/>
      <c r="Q238" s="323"/>
      <c r="R238" s="331"/>
      <c r="S238" s="323"/>
      <c r="T238" s="331"/>
      <c r="U238" s="332"/>
      <c r="V238" s="333"/>
      <c r="W238" s="337"/>
      <c r="X238" s="342"/>
      <c r="Y238" s="338"/>
      <c r="Z238" s="338"/>
      <c r="AA238" s="339"/>
    </row>
    <row r="239" spans="2:27" ht="17.45" customHeight="1">
      <c r="B239" s="346"/>
      <c r="C239" s="322"/>
      <c r="D239" s="325"/>
      <c r="E239" s="335"/>
      <c r="F239" s="324"/>
      <c r="G239" s="336"/>
      <c r="H239" s="327"/>
      <c r="I239" s="335"/>
      <c r="J239" s="326"/>
      <c r="K239" s="327"/>
      <c r="L239" s="328"/>
      <c r="M239" s="329"/>
      <c r="N239" s="330"/>
      <c r="O239" s="323"/>
      <c r="P239" s="331"/>
      <c r="Q239" s="323"/>
      <c r="R239" s="331"/>
      <c r="S239" s="323"/>
      <c r="T239" s="331"/>
      <c r="U239" s="332"/>
      <c r="V239" s="333"/>
      <c r="W239" s="337"/>
      <c r="X239" s="342"/>
      <c r="Y239" s="338"/>
      <c r="Z239" s="338"/>
      <c r="AA239" s="339"/>
    </row>
    <row r="240" spans="2:27" ht="17.45" customHeight="1">
      <c r="B240" s="346"/>
      <c r="C240" s="322"/>
      <c r="D240" s="325"/>
      <c r="E240" s="335"/>
      <c r="F240" s="324"/>
      <c r="G240" s="336"/>
      <c r="H240" s="327"/>
      <c r="I240" s="335"/>
      <c r="J240" s="326"/>
      <c r="K240" s="327"/>
      <c r="L240" s="328"/>
      <c r="M240" s="329"/>
      <c r="N240" s="330"/>
      <c r="O240" s="323"/>
      <c r="P240" s="331"/>
      <c r="Q240" s="323"/>
      <c r="R240" s="331"/>
      <c r="S240" s="323"/>
      <c r="T240" s="331"/>
      <c r="U240" s="332"/>
      <c r="V240" s="333"/>
      <c r="W240" s="337"/>
      <c r="X240" s="342"/>
      <c r="Y240" s="338"/>
      <c r="Z240" s="338"/>
      <c r="AA240" s="339"/>
    </row>
    <row r="241" spans="2:27" ht="17.45" customHeight="1">
      <c r="B241" s="346"/>
      <c r="C241" s="322"/>
      <c r="D241" s="325"/>
      <c r="E241" s="335"/>
      <c r="F241" s="324"/>
      <c r="G241" s="336"/>
      <c r="H241" s="327"/>
      <c r="I241" s="335"/>
      <c r="J241" s="326"/>
      <c r="K241" s="327"/>
      <c r="L241" s="328"/>
      <c r="M241" s="329"/>
      <c r="N241" s="330"/>
      <c r="O241" s="323"/>
      <c r="P241" s="331"/>
      <c r="Q241" s="323"/>
      <c r="R241" s="331"/>
      <c r="S241" s="323"/>
      <c r="T241" s="331"/>
      <c r="U241" s="332"/>
      <c r="V241" s="333"/>
      <c r="W241" s="337"/>
      <c r="X241" s="342"/>
      <c r="Y241" s="338"/>
      <c r="Z241" s="338"/>
      <c r="AA241" s="339"/>
    </row>
    <row r="242" spans="2:27" ht="17.45" customHeight="1">
      <c r="B242" s="346"/>
      <c r="C242" s="322"/>
      <c r="D242" s="325"/>
      <c r="E242" s="335"/>
      <c r="F242" s="324"/>
      <c r="G242" s="336"/>
      <c r="H242" s="327"/>
      <c r="I242" s="335"/>
      <c r="J242" s="326"/>
      <c r="K242" s="327"/>
      <c r="L242" s="328"/>
      <c r="M242" s="329"/>
      <c r="N242" s="330"/>
      <c r="O242" s="323"/>
      <c r="P242" s="331"/>
      <c r="Q242" s="323"/>
      <c r="R242" s="331"/>
      <c r="S242" s="323"/>
      <c r="T242" s="331"/>
      <c r="U242" s="332"/>
      <c r="V242" s="333"/>
      <c r="W242" s="337"/>
      <c r="X242" s="342"/>
      <c r="Y242" s="338"/>
      <c r="Z242" s="338"/>
      <c r="AA242" s="339"/>
    </row>
    <row r="243" spans="2:27" ht="17.45" customHeight="1">
      <c r="B243" s="346"/>
      <c r="C243" s="322"/>
      <c r="D243" s="325"/>
      <c r="E243" s="335"/>
      <c r="F243" s="324"/>
      <c r="G243" s="336"/>
      <c r="H243" s="327"/>
      <c r="I243" s="335"/>
      <c r="J243" s="326"/>
      <c r="K243" s="327"/>
      <c r="L243" s="328"/>
      <c r="M243" s="329"/>
      <c r="N243" s="330"/>
      <c r="O243" s="323"/>
      <c r="P243" s="331"/>
      <c r="Q243" s="323"/>
      <c r="R243" s="331"/>
      <c r="S243" s="323"/>
      <c r="T243" s="331"/>
      <c r="U243" s="332"/>
      <c r="V243" s="333"/>
      <c r="W243" s="337"/>
      <c r="X243" s="342"/>
      <c r="Y243" s="338"/>
      <c r="Z243" s="338"/>
      <c r="AA243" s="339"/>
    </row>
    <row r="244" spans="2:27" ht="17.45" customHeight="1">
      <c r="B244" s="346"/>
      <c r="C244" s="322"/>
      <c r="D244" s="325"/>
      <c r="E244" s="335"/>
      <c r="F244" s="324"/>
      <c r="G244" s="336"/>
      <c r="H244" s="327"/>
      <c r="I244" s="335"/>
      <c r="J244" s="326"/>
      <c r="K244" s="327"/>
      <c r="L244" s="328"/>
      <c r="M244" s="329"/>
      <c r="N244" s="330"/>
      <c r="O244" s="323"/>
      <c r="P244" s="331"/>
      <c r="Q244" s="323"/>
      <c r="R244" s="331"/>
      <c r="S244" s="323"/>
      <c r="T244" s="331"/>
      <c r="U244" s="332"/>
      <c r="V244" s="333"/>
      <c r="W244" s="337"/>
      <c r="X244" s="342"/>
      <c r="Y244" s="338"/>
      <c r="Z244" s="338"/>
      <c r="AA244" s="339"/>
    </row>
    <row r="245" spans="2:27" ht="17.45" customHeight="1">
      <c r="B245" s="346"/>
      <c r="C245" s="322"/>
      <c r="D245" s="325"/>
      <c r="E245" s="335"/>
      <c r="F245" s="324"/>
      <c r="G245" s="336"/>
      <c r="H245" s="327"/>
      <c r="I245" s="335"/>
      <c r="J245" s="326"/>
      <c r="K245" s="327"/>
      <c r="L245" s="328"/>
      <c r="M245" s="329"/>
      <c r="N245" s="330"/>
      <c r="O245" s="323"/>
      <c r="P245" s="331"/>
      <c r="Q245" s="323"/>
      <c r="R245" s="331"/>
      <c r="S245" s="323"/>
      <c r="T245" s="331"/>
      <c r="U245" s="332"/>
      <c r="V245" s="333"/>
      <c r="W245" s="337"/>
      <c r="X245" s="342"/>
      <c r="Y245" s="338"/>
      <c r="Z245" s="338"/>
      <c r="AA245" s="339"/>
    </row>
    <row r="246" spans="2:27" ht="17.45" customHeight="1">
      <c r="B246" s="346"/>
      <c r="C246" s="322"/>
      <c r="D246" s="325"/>
      <c r="E246" s="335"/>
      <c r="F246" s="324"/>
      <c r="G246" s="336"/>
      <c r="H246" s="327"/>
      <c r="I246" s="335"/>
      <c r="J246" s="326"/>
      <c r="K246" s="327"/>
      <c r="L246" s="328"/>
      <c r="M246" s="329"/>
      <c r="N246" s="330"/>
      <c r="O246" s="323"/>
      <c r="P246" s="331"/>
      <c r="Q246" s="323"/>
      <c r="R246" s="331"/>
      <c r="S246" s="323"/>
      <c r="T246" s="331"/>
      <c r="U246" s="332"/>
      <c r="V246" s="333"/>
      <c r="W246" s="337"/>
      <c r="X246" s="342"/>
      <c r="Y246" s="338"/>
      <c r="Z246" s="338"/>
      <c r="AA246" s="339"/>
    </row>
    <row r="247" spans="2:27" ht="17.45" customHeight="1">
      <c r="B247" s="346"/>
      <c r="C247" s="322"/>
      <c r="D247" s="325"/>
      <c r="E247" s="335"/>
      <c r="F247" s="324"/>
      <c r="G247" s="336"/>
      <c r="H247" s="327"/>
      <c r="I247" s="335"/>
      <c r="J247" s="326"/>
      <c r="K247" s="327"/>
      <c r="L247" s="328"/>
      <c r="M247" s="329"/>
      <c r="N247" s="330"/>
      <c r="O247" s="323"/>
      <c r="P247" s="331"/>
      <c r="Q247" s="323"/>
      <c r="R247" s="331"/>
      <c r="S247" s="323"/>
      <c r="T247" s="331"/>
      <c r="U247" s="332"/>
      <c r="V247" s="333"/>
      <c r="W247" s="337"/>
      <c r="X247" s="342"/>
      <c r="Y247" s="338"/>
      <c r="Z247" s="338"/>
      <c r="AA247" s="339"/>
    </row>
    <row r="248" spans="2:27" ht="17.45" customHeight="1">
      <c r="B248" s="346"/>
      <c r="C248" s="322"/>
      <c r="D248" s="325"/>
      <c r="E248" s="335"/>
      <c r="F248" s="324"/>
      <c r="G248" s="336"/>
      <c r="H248" s="327"/>
      <c r="I248" s="335"/>
      <c r="J248" s="326"/>
      <c r="K248" s="327"/>
      <c r="L248" s="328"/>
      <c r="M248" s="329"/>
      <c r="N248" s="330"/>
      <c r="O248" s="323"/>
      <c r="P248" s="331"/>
      <c r="Q248" s="323"/>
      <c r="R248" s="331"/>
      <c r="S248" s="323"/>
      <c r="T248" s="331"/>
      <c r="U248" s="332"/>
      <c r="V248" s="333"/>
      <c r="W248" s="337"/>
      <c r="X248" s="342"/>
      <c r="Y248" s="338"/>
      <c r="Z248" s="338"/>
      <c r="AA248" s="339"/>
    </row>
    <row r="249" spans="2:27" ht="17.45" customHeight="1">
      <c r="B249" s="346"/>
      <c r="C249" s="322"/>
      <c r="D249" s="325"/>
      <c r="E249" s="335"/>
      <c r="F249" s="324"/>
      <c r="G249" s="336"/>
      <c r="H249" s="327"/>
      <c r="I249" s="335"/>
      <c r="J249" s="326"/>
      <c r="K249" s="327"/>
      <c r="L249" s="328"/>
      <c r="M249" s="329"/>
      <c r="N249" s="330"/>
      <c r="O249" s="323"/>
      <c r="P249" s="331"/>
      <c r="Q249" s="323"/>
      <c r="R249" s="331"/>
      <c r="S249" s="323"/>
      <c r="T249" s="331"/>
      <c r="U249" s="332"/>
      <c r="V249" s="333"/>
      <c r="W249" s="337"/>
      <c r="X249" s="342"/>
      <c r="Y249" s="338"/>
      <c r="Z249" s="338"/>
      <c r="AA249" s="339"/>
    </row>
    <row r="250" spans="2:27" ht="17.45" customHeight="1">
      <c r="B250" s="346"/>
      <c r="C250" s="322"/>
      <c r="D250" s="325"/>
      <c r="E250" s="335"/>
      <c r="F250" s="324"/>
      <c r="G250" s="336"/>
      <c r="H250" s="327"/>
      <c r="I250" s="335"/>
      <c r="J250" s="326"/>
      <c r="K250" s="327"/>
      <c r="L250" s="328"/>
      <c r="M250" s="329"/>
      <c r="N250" s="330"/>
      <c r="O250" s="323"/>
      <c r="P250" s="331"/>
      <c r="Q250" s="323"/>
      <c r="R250" s="331"/>
      <c r="S250" s="323"/>
      <c r="T250" s="331"/>
      <c r="U250" s="332"/>
      <c r="V250" s="333"/>
      <c r="W250" s="337"/>
      <c r="X250" s="342"/>
      <c r="Y250" s="338"/>
      <c r="Z250" s="338"/>
      <c r="AA250" s="339"/>
    </row>
    <row r="251" spans="2:27" ht="17.45" customHeight="1">
      <c r="B251" s="346"/>
      <c r="C251" s="322"/>
      <c r="D251" s="325"/>
      <c r="E251" s="335"/>
      <c r="F251" s="324"/>
      <c r="G251" s="336"/>
      <c r="H251" s="327"/>
      <c r="I251" s="335"/>
      <c r="J251" s="326"/>
      <c r="K251" s="327"/>
      <c r="L251" s="328"/>
      <c r="M251" s="329"/>
      <c r="N251" s="330"/>
      <c r="O251" s="323"/>
      <c r="P251" s="331"/>
      <c r="Q251" s="323"/>
      <c r="R251" s="331"/>
      <c r="S251" s="323"/>
      <c r="T251" s="331"/>
      <c r="U251" s="332"/>
      <c r="V251" s="333"/>
      <c r="W251" s="337"/>
      <c r="X251" s="342"/>
      <c r="Y251" s="338"/>
      <c r="Z251" s="338"/>
      <c r="AA251" s="339"/>
    </row>
    <row r="252" spans="2:27" ht="17.45" customHeight="1">
      <c r="B252" s="346"/>
      <c r="C252" s="322"/>
      <c r="D252" s="325"/>
      <c r="E252" s="335"/>
      <c r="F252" s="324"/>
      <c r="G252" s="336"/>
      <c r="H252" s="327"/>
      <c r="I252" s="335"/>
      <c r="J252" s="326"/>
      <c r="K252" s="327"/>
      <c r="L252" s="328"/>
      <c r="M252" s="329"/>
      <c r="N252" s="330"/>
      <c r="O252" s="323"/>
      <c r="P252" s="331"/>
      <c r="Q252" s="323"/>
      <c r="R252" s="331"/>
      <c r="S252" s="323"/>
      <c r="T252" s="331"/>
      <c r="U252" s="332"/>
      <c r="V252" s="333"/>
      <c r="W252" s="337"/>
      <c r="X252" s="342"/>
      <c r="Y252" s="338"/>
      <c r="Z252" s="338"/>
      <c r="AA252" s="339"/>
    </row>
    <row r="253" spans="2:27" ht="17.45" customHeight="1">
      <c r="B253" s="346"/>
      <c r="C253" s="322"/>
      <c r="D253" s="325"/>
      <c r="E253" s="335"/>
      <c r="F253" s="324"/>
      <c r="G253" s="336"/>
      <c r="H253" s="327"/>
      <c r="I253" s="335"/>
      <c r="J253" s="326"/>
      <c r="K253" s="327"/>
      <c r="L253" s="328"/>
      <c r="M253" s="329"/>
      <c r="N253" s="330"/>
      <c r="O253" s="323"/>
      <c r="P253" s="331"/>
      <c r="Q253" s="323"/>
      <c r="R253" s="331"/>
      <c r="S253" s="323"/>
      <c r="T253" s="331"/>
      <c r="U253" s="332"/>
      <c r="V253" s="333"/>
      <c r="W253" s="337"/>
      <c r="X253" s="342"/>
      <c r="Y253" s="338"/>
      <c r="Z253" s="338"/>
      <c r="AA253" s="339"/>
    </row>
    <row r="254" spans="2:27" ht="17.45" customHeight="1">
      <c r="B254" s="346"/>
      <c r="C254" s="322"/>
      <c r="D254" s="325"/>
      <c r="E254" s="335"/>
      <c r="F254" s="324"/>
      <c r="G254" s="336"/>
      <c r="H254" s="327"/>
      <c r="I254" s="335"/>
      <c r="J254" s="326"/>
      <c r="K254" s="327"/>
      <c r="L254" s="328"/>
      <c r="M254" s="329"/>
      <c r="N254" s="330"/>
      <c r="O254" s="323"/>
      <c r="P254" s="331"/>
      <c r="Q254" s="323"/>
      <c r="R254" s="331"/>
      <c r="S254" s="323"/>
      <c r="T254" s="331"/>
      <c r="U254" s="332"/>
      <c r="V254" s="333"/>
      <c r="W254" s="337"/>
      <c r="X254" s="342"/>
      <c r="Y254" s="338"/>
      <c r="Z254" s="338"/>
      <c r="AA254" s="339"/>
    </row>
    <row r="255" spans="2:27" ht="17.45" customHeight="1">
      <c r="B255" s="346"/>
      <c r="C255" s="322"/>
      <c r="D255" s="325"/>
      <c r="E255" s="335"/>
      <c r="F255" s="324"/>
      <c r="G255" s="336"/>
      <c r="H255" s="327"/>
      <c r="I255" s="335"/>
      <c r="J255" s="326"/>
      <c r="K255" s="327"/>
      <c r="L255" s="328"/>
      <c r="M255" s="329"/>
      <c r="N255" s="330"/>
      <c r="O255" s="323"/>
      <c r="P255" s="331"/>
      <c r="Q255" s="323"/>
      <c r="R255" s="331"/>
      <c r="S255" s="323"/>
      <c r="T255" s="331"/>
      <c r="U255" s="332"/>
      <c r="V255" s="333"/>
      <c r="W255" s="337"/>
      <c r="X255" s="342"/>
      <c r="Y255" s="338"/>
      <c r="Z255" s="338"/>
      <c r="AA255" s="339"/>
    </row>
    <row r="256" spans="2:27" ht="17.45" customHeight="1">
      <c r="B256" s="346"/>
      <c r="C256" s="322"/>
      <c r="D256" s="325"/>
      <c r="E256" s="335"/>
      <c r="F256" s="324"/>
      <c r="G256" s="336"/>
      <c r="H256" s="327"/>
      <c r="I256" s="335"/>
      <c r="J256" s="326"/>
      <c r="K256" s="327"/>
      <c r="L256" s="328"/>
      <c r="M256" s="329"/>
      <c r="N256" s="330"/>
      <c r="O256" s="323"/>
      <c r="P256" s="331"/>
      <c r="Q256" s="323"/>
      <c r="R256" s="331"/>
      <c r="S256" s="323"/>
      <c r="T256" s="331"/>
      <c r="U256" s="332"/>
      <c r="V256" s="333"/>
      <c r="W256" s="337"/>
      <c r="X256" s="342"/>
      <c r="Y256" s="338"/>
      <c r="Z256" s="338"/>
      <c r="AA256" s="339"/>
    </row>
    <row r="257" spans="2:27" ht="17.45" customHeight="1">
      <c r="B257" s="346"/>
      <c r="C257" s="322"/>
      <c r="D257" s="325"/>
      <c r="E257" s="335"/>
      <c r="F257" s="324"/>
      <c r="G257" s="336"/>
      <c r="H257" s="327"/>
      <c r="I257" s="335"/>
      <c r="J257" s="326"/>
      <c r="K257" s="327"/>
      <c r="L257" s="328"/>
      <c r="M257" s="329"/>
      <c r="N257" s="330"/>
      <c r="O257" s="323"/>
      <c r="P257" s="331"/>
      <c r="Q257" s="323"/>
      <c r="R257" s="331"/>
      <c r="S257" s="323"/>
      <c r="T257" s="331"/>
      <c r="U257" s="332"/>
      <c r="V257" s="333"/>
      <c r="W257" s="337"/>
      <c r="X257" s="342"/>
      <c r="Y257" s="338"/>
      <c r="Z257" s="338"/>
      <c r="AA257" s="339"/>
    </row>
    <row r="258" spans="2:27" ht="17.45" customHeight="1">
      <c r="B258" s="346"/>
      <c r="C258" s="322"/>
      <c r="D258" s="325"/>
      <c r="E258" s="335"/>
      <c r="F258" s="324"/>
      <c r="G258" s="336"/>
      <c r="H258" s="327"/>
      <c r="I258" s="335"/>
      <c r="J258" s="326"/>
      <c r="K258" s="327"/>
      <c r="L258" s="328"/>
      <c r="M258" s="329"/>
      <c r="N258" s="330"/>
      <c r="O258" s="323"/>
      <c r="P258" s="331"/>
      <c r="Q258" s="323"/>
      <c r="R258" s="331"/>
      <c r="S258" s="323"/>
      <c r="T258" s="331"/>
      <c r="U258" s="332"/>
      <c r="V258" s="333"/>
      <c r="W258" s="337"/>
      <c r="X258" s="342"/>
      <c r="Y258" s="338"/>
      <c r="Z258" s="338"/>
      <c r="AA258" s="339"/>
    </row>
    <row r="259" spans="2:27" ht="17.45" customHeight="1">
      <c r="B259" s="346"/>
      <c r="C259" s="322"/>
      <c r="D259" s="325"/>
      <c r="E259" s="335"/>
      <c r="F259" s="324"/>
      <c r="G259" s="336"/>
      <c r="H259" s="327"/>
      <c r="I259" s="335"/>
      <c r="J259" s="326"/>
      <c r="K259" s="327"/>
      <c r="L259" s="328"/>
      <c r="M259" s="329"/>
      <c r="N259" s="330"/>
      <c r="O259" s="323"/>
      <c r="P259" s="331"/>
      <c r="Q259" s="323"/>
      <c r="R259" s="331"/>
      <c r="S259" s="323"/>
      <c r="T259" s="331"/>
      <c r="U259" s="332"/>
      <c r="V259" s="333"/>
      <c r="W259" s="337"/>
      <c r="X259" s="342"/>
      <c r="Y259" s="338"/>
      <c r="Z259" s="338"/>
      <c r="AA259" s="339"/>
    </row>
    <row r="260" spans="2:27" ht="17.45" customHeight="1">
      <c r="B260" s="346"/>
      <c r="C260" s="322"/>
      <c r="D260" s="325"/>
      <c r="E260" s="335"/>
      <c r="F260" s="324"/>
      <c r="G260" s="336"/>
      <c r="H260" s="327"/>
      <c r="I260" s="335"/>
      <c r="J260" s="326"/>
      <c r="K260" s="327"/>
      <c r="L260" s="328"/>
      <c r="M260" s="329"/>
      <c r="N260" s="330"/>
      <c r="O260" s="323"/>
      <c r="P260" s="331"/>
      <c r="Q260" s="323"/>
      <c r="R260" s="331"/>
      <c r="S260" s="323"/>
      <c r="T260" s="331"/>
      <c r="U260" s="332"/>
      <c r="V260" s="333"/>
      <c r="W260" s="337"/>
      <c r="X260" s="342"/>
      <c r="Y260" s="338"/>
      <c r="Z260" s="338"/>
      <c r="AA260" s="339"/>
    </row>
    <row r="261" spans="2:27" ht="17.45" customHeight="1">
      <c r="B261" s="346"/>
      <c r="C261" s="322"/>
      <c r="D261" s="325"/>
      <c r="E261" s="335"/>
      <c r="F261" s="324"/>
      <c r="G261" s="336"/>
      <c r="H261" s="327"/>
      <c r="I261" s="335"/>
      <c r="J261" s="326"/>
      <c r="K261" s="327"/>
      <c r="L261" s="328"/>
      <c r="M261" s="329"/>
      <c r="N261" s="330"/>
      <c r="O261" s="323"/>
      <c r="P261" s="331"/>
      <c r="Q261" s="323"/>
      <c r="R261" s="331"/>
      <c r="S261" s="323"/>
      <c r="T261" s="331"/>
      <c r="U261" s="332"/>
      <c r="V261" s="333"/>
      <c r="W261" s="337"/>
      <c r="X261" s="342"/>
      <c r="Y261" s="338"/>
      <c r="Z261" s="338"/>
      <c r="AA261" s="339"/>
    </row>
    <row r="262" spans="2:27" ht="17.45" customHeight="1">
      <c r="B262" s="346"/>
      <c r="C262" s="322"/>
      <c r="D262" s="325"/>
      <c r="E262" s="335"/>
      <c r="F262" s="324"/>
      <c r="G262" s="336"/>
      <c r="H262" s="327"/>
      <c r="I262" s="335"/>
      <c r="J262" s="326"/>
      <c r="K262" s="327"/>
      <c r="L262" s="328"/>
      <c r="M262" s="329"/>
      <c r="N262" s="330"/>
      <c r="O262" s="323"/>
      <c r="P262" s="331"/>
      <c r="Q262" s="323"/>
      <c r="R262" s="331"/>
      <c r="S262" s="323"/>
      <c r="T262" s="331"/>
      <c r="U262" s="332"/>
      <c r="V262" s="333"/>
      <c r="W262" s="337"/>
      <c r="X262" s="342"/>
      <c r="Y262" s="338"/>
      <c r="Z262" s="338"/>
      <c r="AA262" s="339"/>
    </row>
    <row r="263" spans="2:27" ht="17.45" customHeight="1">
      <c r="B263" s="346"/>
      <c r="C263" s="322"/>
      <c r="D263" s="325"/>
      <c r="E263" s="335"/>
      <c r="F263" s="324"/>
      <c r="G263" s="336"/>
      <c r="H263" s="327"/>
      <c r="I263" s="335"/>
      <c r="J263" s="326"/>
      <c r="K263" s="327"/>
      <c r="L263" s="328"/>
      <c r="M263" s="329"/>
      <c r="N263" s="330"/>
      <c r="O263" s="323"/>
      <c r="P263" s="331"/>
      <c r="Q263" s="323"/>
      <c r="R263" s="331"/>
      <c r="S263" s="323"/>
      <c r="T263" s="331"/>
      <c r="U263" s="332"/>
      <c r="V263" s="333"/>
      <c r="W263" s="337"/>
      <c r="X263" s="342"/>
      <c r="Y263" s="338"/>
      <c r="Z263" s="338"/>
      <c r="AA263" s="339"/>
    </row>
    <row r="264" spans="2:27" ht="17.45" customHeight="1">
      <c r="B264" s="346"/>
      <c r="C264" s="322"/>
      <c r="D264" s="325"/>
      <c r="E264" s="335"/>
      <c r="F264" s="324"/>
      <c r="G264" s="336"/>
      <c r="H264" s="327"/>
      <c r="I264" s="335"/>
      <c r="J264" s="326"/>
      <c r="K264" s="327"/>
      <c r="L264" s="328"/>
      <c r="M264" s="329"/>
      <c r="N264" s="330"/>
      <c r="O264" s="323"/>
      <c r="P264" s="331"/>
      <c r="Q264" s="323"/>
      <c r="R264" s="331"/>
      <c r="S264" s="323"/>
      <c r="T264" s="331"/>
      <c r="U264" s="332"/>
      <c r="V264" s="333"/>
      <c r="W264" s="337"/>
      <c r="X264" s="342"/>
      <c r="Y264" s="338"/>
      <c r="Z264" s="338"/>
      <c r="AA264" s="339"/>
    </row>
    <row r="265" spans="2:27" ht="17.45" customHeight="1">
      <c r="B265" s="346"/>
      <c r="C265" s="322"/>
      <c r="D265" s="325"/>
      <c r="E265" s="335"/>
      <c r="F265" s="324"/>
      <c r="G265" s="336"/>
      <c r="H265" s="327"/>
      <c r="I265" s="335"/>
      <c r="J265" s="326"/>
      <c r="K265" s="327"/>
      <c r="L265" s="328"/>
      <c r="M265" s="329"/>
      <c r="N265" s="330"/>
      <c r="O265" s="323"/>
      <c r="P265" s="331"/>
      <c r="Q265" s="323"/>
      <c r="R265" s="331"/>
      <c r="S265" s="323"/>
      <c r="T265" s="331"/>
      <c r="U265" s="332"/>
      <c r="V265" s="333"/>
      <c r="W265" s="337"/>
      <c r="X265" s="342"/>
      <c r="Y265" s="338"/>
      <c r="Z265" s="338"/>
      <c r="AA265" s="339"/>
    </row>
    <row r="266" spans="2:27" ht="17.45" customHeight="1">
      <c r="B266" s="346"/>
      <c r="C266" s="322"/>
      <c r="D266" s="325"/>
      <c r="E266" s="335"/>
      <c r="F266" s="324"/>
      <c r="G266" s="336"/>
      <c r="H266" s="327"/>
      <c r="I266" s="335"/>
      <c r="J266" s="326"/>
      <c r="K266" s="327"/>
      <c r="L266" s="328"/>
      <c r="M266" s="329"/>
      <c r="N266" s="330"/>
      <c r="O266" s="323"/>
      <c r="P266" s="331"/>
      <c r="Q266" s="323"/>
      <c r="R266" s="331"/>
      <c r="S266" s="323"/>
      <c r="T266" s="331"/>
      <c r="U266" s="332"/>
      <c r="V266" s="333"/>
      <c r="W266" s="337"/>
      <c r="X266" s="342"/>
      <c r="Y266" s="338"/>
      <c r="Z266" s="338"/>
      <c r="AA266" s="339"/>
    </row>
    <row r="267" spans="2:27" ht="17.45" customHeight="1">
      <c r="B267" s="346"/>
      <c r="C267" s="322"/>
      <c r="D267" s="325"/>
      <c r="E267" s="335"/>
      <c r="F267" s="324"/>
      <c r="G267" s="336"/>
      <c r="H267" s="327"/>
      <c r="I267" s="335"/>
      <c r="J267" s="326"/>
      <c r="K267" s="327"/>
      <c r="L267" s="328"/>
      <c r="M267" s="329"/>
      <c r="N267" s="330"/>
      <c r="O267" s="323"/>
      <c r="P267" s="331"/>
      <c r="Q267" s="323"/>
      <c r="R267" s="331"/>
      <c r="S267" s="323"/>
      <c r="T267" s="331"/>
      <c r="U267" s="332"/>
      <c r="V267" s="333"/>
      <c r="W267" s="337"/>
      <c r="X267" s="342"/>
      <c r="Y267" s="338"/>
      <c r="Z267" s="338"/>
      <c r="AA267" s="339"/>
    </row>
    <row r="268" spans="2:27" ht="17.45" customHeight="1">
      <c r="B268" s="346"/>
      <c r="C268" s="322"/>
      <c r="D268" s="325"/>
      <c r="E268" s="335"/>
      <c r="F268" s="324"/>
      <c r="G268" s="336"/>
      <c r="H268" s="327"/>
      <c r="I268" s="335"/>
      <c r="J268" s="326"/>
      <c r="K268" s="327"/>
      <c r="L268" s="328"/>
      <c r="M268" s="329"/>
      <c r="N268" s="330"/>
      <c r="O268" s="323"/>
      <c r="P268" s="331"/>
      <c r="Q268" s="323"/>
      <c r="R268" s="331"/>
      <c r="S268" s="323"/>
      <c r="T268" s="331"/>
      <c r="U268" s="332"/>
      <c r="V268" s="333"/>
      <c r="W268" s="337"/>
      <c r="X268" s="342"/>
      <c r="Y268" s="338"/>
      <c r="Z268" s="338"/>
      <c r="AA268" s="339"/>
    </row>
    <row r="269" spans="2:27" ht="17.45" customHeight="1">
      <c r="B269" s="346"/>
      <c r="C269" s="322"/>
      <c r="D269" s="325"/>
      <c r="E269" s="335"/>
      <c r="F269" s="324"/>
      <c r="G269" s="336"/>
      <c r="H269" s="327"/>
      <c r="I269" s="335"/>
      <c r="J269" s="326"/>
      <c r="K269" s="327"/>
      <c r="L269" s="328"/>
      <c r="M269" s="329"/>
      <c r="N269" s="330"/>
      <c r="O269" s="323"/>
      <c r="P269" s="331"/>
      <c r="Q269" s="323"/>
      <c r="R269" s="331"/>
      <c r="S269" s="323"/>
      <c r="T269" s="331"/>
      <c r="U269" s="332"/>
      <c r="V269" s="333"/>
      <c r="W269" s="337"/>
      <c r="X269" s="342"/>
      <c r="Y269" s="338"/>
      <c r="Z269" s="338"/>
      <c r="AA269" s="339"/>
    </row>
    <row r="270" spans="2:27" ht="17.45" customHeight="1">
      <c r="B270" s="346"/>
      <c r="C270" s="322"/>
      <c r="D270" s="325"/>
      <c r="E270" s="335"/>
      <c r="F270" s="324"/>
      <c r="G270" s="336"/>
      <c r="H270" s="327"/>
      <c r="I270" s="335"/>
      <c r="J270" s="326"/>
      <c r="K270" s="327"/>
      <c r="L270" s="328"/>
      <c r="M270" s="329"/>
      <c r="N270" s="330"/>
      <c r="O270" s="323"/>
      <c r="P270" s="331"/>
      <c r="Q270" s="323"/>
      <c r="R270" s="331"/>
      <c r="S270" s="323"/>
      <c r="T270" s="331"/>
      <c r="U270" s="332"/>
      <c r="V270" s="333"/>
      <c r="W270" s="337"/>
      <c r="X270" s="342"/>
      <c r="Y270" s="338"/>
      <c r="Z270" s="338"/>
      <c r="AA270" s="339"/>
    </row>
    <row r="271" spans="2:27" ht="17.45" customHeight="1">
      <c r="B271" s="346"/>
      <c r="C271" s="322"/>
      <c r="D271" s="325"/>
      <c r="E271" s="335"/>
      <c r="F271" s="324"/>
      <c r="G271" s="336"/>
      <c r="H271" s="327"/>
      <c r="I271" s="335"/>
      <c r="J271" s="326"/>
      <c r="K271" s="327"/>
      <c r="L271" s="328"/>
      <c r="M271" s="329"/>
      <c r="N271" s="330"/>
      <c r="O271" s="323"/>
      <c r="P271" s="331"/>
      <c r="Q271" s="323"/>
      <c r="R271" s="331"/>
      <c r="S271" s="323"/>
      <c r="T271" s="331"/>
      <c r="U271" s="332"/>
      <c r="V271" s="333"/>
      <c r="W271" s="337"/>
      <c r="X271" s="342"/>
      <c r="Y271" s="338"/>
      <c r="Z271" s="338"/>
      <c r="AA271" s="339"/>
    </row>
    <row r="272" spans="2:27" ht="17.45" customHeight="1">
      <c r="B272" s="346"/>
      <c r="C272" s="322"/>
      <c r="D272" s="325"/>
      <c r="E272" s="335"/>
      <c r="F272" s="324"/>
      <c r="G272" s="336"/>
      <c r="H272" s="327"/>
      <c r="I272" s="335"/>
      <c r="J272" s="326"/>
      <c r="K272" s="327"/>
      <c r="L272" s="328"/>
      <c r="M272" s="329"/>
      <c r="N272" s="330"/>
      <c r="O272" s="323"/>
      <c r="P272" s="331"/>
      <c r="Q272" s="323"/>
      <c r="R272" s="331"/>
      <c r="S272" s="323"/>
      <c r="T272" s="331"/>
      <c r="U272" s="332"/>
      <c r="V272" s="333"/>
      <c r="W272" s="337"/>
      <c r="X272" s="342"/>
      <c r="Y272" s="338"/>
      <c r="Z272" s="338"/>
      <c r="AA272" s="339"/>
    </row>
    <row r="273" spans="2:27" ht="17.45" customHeight="1">
      <c r="B273" s="346"/>
      <c r="C273" s="322"/>
      <c r="D273" s="325"/>
      <c r="E273" s="335"/>
      <c r="F273" s="324"/>
      <c r="G273" s="336"/>
      <c r="H273" s="327"/>
      <c r="I273" s="335"/>
      <c r="J273" s="326"/>
      <c r="K273" s="327"/>
      <c r="L273" s="328"/>
      <c r="M273" s="329"/>
      <c r="N273" s="330"/>
      <c r="O273" s="323"/>
      <c r="P273" s="331"/>
      <c r="Q273" s="323"/>
      <c r="R273" s="331"/>
      <c r="S273" s="323"/>
      <c r="T273" s="331"/>
      <c r="U273" s="332"/>
      <c r="V273" s="333"/>
      <c r="W273" s="337"/>
      <c r="X273" s="342"/>
      <c r="Y273" s="338"/>
      <c r="Z273" s="338"/>
      <c r="AA273" s="339"/>
    </row>
    <row r="274" spans="2:27" ht="17.45" customHeight="1">
      <c r="B274" s="346"/>
      <c r="C274" s="322"/>
      <c r="D274" s="325"/>
      <c r="E274" s="335"/>
      <c r="F274" s="324"/>
      <c r="G274" s="336"/>
      <c r="H274" s="327"/>
      <c r="I274" s="335"/>
      <c r="J274" s="326"/>
      <c r="K274" s="327"/>
      <c r="L274" s="328"/>
      <c r="M274" s="329"/>
      <c r="N274" s="330"/>
      <c r="O274" s="323"/>
      <c r="P274" s="331"/>
      <c r="Q274" s="323"/>
      <c r="R274" s="331"/>
      <c r="S274" s="323"/>
      <c r="T274" s="331"/>
      <c r="U274" s="332"/>
      <c r="V274" s="333"/>
      <c r="W274" s="337"/>
      <c r="X274" s="342"/>
      <c r="Y274" s="338"/>
      <c r="Z274" s="338"/>
      <c r="AA274" s="339"/>
    </row>
    <row r="275" spans="2:27" ht="17.45" customHeight="1">
      <c r="B275" s="346"/>
      <c r="C275" s="322"/>
      <c r="D275" s="325"/>
      <c r="E275" s="335"/>
      <c r="F275" s="324"/>
      <c r="G275" s="336"/>
      <c r="H275" s="327"/>
      <c r="I275" s="335"/>
      <c r="J275" s="326"/>
      <c r="K275" s="327"/>
      <c r="L275" s="328"/>
      <c r="M275" s="329"/>
      <c r="N275" s="330"/>
      <c r="O275" s="323"/>
      <c r="P275" s="331"/>
      <c r="Q275" s="323"/>
      <c r="R275" s="331"/>
      <c r="S275" s="323"/>
      <c r="T275" s="331"/>
      <c r="U275" s="332"/>
      <c r="V275" s="333"/>
      <c r="W275" s="337"/>
      <c r="X275" s="342"/>
      <c r="Y275" s="338"/>
      <c r="Z275" s="338"/>
      <c r="AA275" s="339"/>
    </row>
    <row r="276" spans="2:27" ht="17.45" customHeight="1">
      <c r="B276" s="346"/>
      <c r="C276" s="322"/>
      <c r="D276" s="325"/>
      <c r="E276" s="335"/>
      <c r="F276" s="324"/>
      <c r="G276" s="336"/>
      <c r="H276" s="327"/>
      <c r="I276" s="335"/>
      <c r="J276" s="326"/>
      <c r="K276" s="327"/>
      <c r="L276" s="328"/>
      <c r="M276" s="329"/>
      <c r="N276" s="330"/>
      <c r="O276" s="323"/>
      <c r="P276" s="331"/>
      <c r="Q276" s="323"/>
      <c r="R276" s="331"/>
      <c r="S276" s="323"/>
      <c r="T276" s="331"/>
      <c r="U276" s="332"/>
      <c r="V276" s="333"/>
      <c r="W276" s="337"/>
      <c r="X276" s="342"/>
      <c r="Y276" s="338"/>
      <c r="Z276" s="338"/>
      <c r="AA276" s="339"/>
    </row>
    <row r="277" spans="2:27" ht="17.45" customHeight="1">
      <c r="B277" s="346"/>
      <c r="C277" s="322"/>
      <c r="D277" s="325"/>
      <c r="E277" s="335"/>
      <c r="F277" s="324"/>
      <c r="G277" s="336"/>
      <c r="H277" s="327"/>
      <c r="I277" s="335"/>
      <c r="J277" s="326"/>
      <c r="K277" s="327"/>
      <c r="L277" s="328"/>
      <c r="M277" s="329"/>
      <c r="N277" s="330"/>
      <c r="O277" s="323"/>
      <c r="P277" s="331"/>
      <c r="Q277" s="323"/>
      <c r="R277" s="331"/>
      <c r="S277" s="323"/>
      <c r="T277" s="331"/>
      <c r="U277" s="332"/>
      <c r="V277" s="333"/>
      <c r="W277" s="337"/>
      <c r="X277" s="342"/>
      <c r="Y277" s="338"/>
      <c r="Z277" s="338"/>
      <c r="AA277" s="339"/>
    </row>
    <row r="278" spans="2:27" ht="17.45" customHeight="1">
      <c r="B278" s="346"/>
      <c r="C278" s="322"/>
      <c r="D278" s="325"/>
      <c r="E278" s="335"/>
      <c r="F278" s="324"/>
      <c r="G278" s="336"/>
      <c r="H278" s="327"/>
      <c r="I278" s="335"/>
      <c r="J278" s="326"/>
      <c r="K278" s="327"/>
      <c r="L278" s="328"/>
      <c r="M278" s="329"/>
      <c r="N278" s="330"/>
      <c r="O278" s="323"/>
      <c r="P278" s="331"/>
      <c r="Q278" s="323"/>
      <c r="R278" s="331"/>
      <c r="S278" s="323"/>
      <c r="T278" s="331"/>
      <c r="U278" s="332"/>
      <c r="V278" s="333"/>
      <c r="W278" s="337"/>
      <c r="X278" s="342"/>
      <c r="Y278" s="338"/>
      <c r="Z278" s="338"/>
      <c r="AA278" s="339"/>
    </row>
    <row r="279" spans="2:27" ht="17.45" customHeight="1">
      <c r="B279" s="346"/>
      <c r="C279" s="322"/>
      <c r="D279" s="325"/>
      <c r="E279" s="335"/>
      <c r="F279" s="324"/>
      <c r="G279" s="336"/>
      <c r="H279" s="327"/>
      <c r="I279" s="335"/>
      <c r="J279" s="326"/>
      <c r="K279" s="327"/>
      <c r="L279" s="328"/>
      <c r="M279" s="329"/>
      <c r="N279" s="330"/>
      <c r="O279" s="323"/>
      <c r="P279" s="331"/>
      <c r="Q279" s="323"/>
      <c r="R279" s="331"/>
      <c r="S279" s="323"/>
      <c r="T279" s="331"/>
      <c r="U279" s="332"/>
      <c r="V279" s="333"/>
      <c r="W279" s="337"/>
      <c r="X279" s="342"/>
      <c r="Y279" s="338"/>
      <c r="Z279" s="338"/>
      <c r="AA279" s="339"/>
    </row>
    <row r="280" spans="2:27" ht="17.45" customHeight="1">
      <c r="B280" s="346"/>
      <c r="C280" s="322"/>
      <c r="D280" s="325"/>
      <c r="E280" s="335"/>
      <c r="F280" s="324"/>
      <c r="G280" s="336"/>
      <c r="H280" s="327"/>
      <c r="I280" s="335"/>
      <c r="J280" s="326"/>
      <c r="K280" s="327"/>
      <c r="L280" s="328"/>
      <c r="M280" s="329"/>
      <c r="N280" s="330"/>
      <c r="O280" s="323"/>
      <c r="P280" s="331"/>
      <c r="Q280" s="323"/>
      <c r="R280" s="331"/>
      <c r="S280" s="323"/>
      <c r="T280" s="331"/>
      <c r="U280" s="332"/>
      <c r="V280" s="333"/>
      <c r="W280" s="337"/>
      <c r="X280" s="342"/>
      <c r="Y280" s="338"/>
      <c r="Z280" s="338"/>
      <c r="AA280" s="339"/>
    </row>
    <row r="281" spans="2:27" ht="17.45" customHeight="1">
      <c r="B281" s="346"/>
      <c r="C281" s="322"/>
      <c r="D281" s="325"/>
      <c r="E281" s="335"/>
      <c r="F281" s="324"/>
      <c r="G281" s="336"/>
      <c r="H281" s="327"/>
      <c r="I281" s="335"/>
      <c r="J281" s="326"/>
      <c r="K281" s="327"/>
      <c r="L281" s="328"/>
      <c r="M281" s="329"/>
      <c r="N281" s="330"/>
      <c r="O281" s="323"/>
      <c r="P281" s="331"/>
      <c r="Q281" s="323"/>
      <c r="R281" s="331"/>
      <c r="S281" s="323"/>
      <c r="T281" s="331"/>
      <c r="U281" s="332"/>
      <c r="V281" s="333"/>
      <c r="W281" s="337"/>
      <c r="X281" s="342"/>
      <c r="Y281" s="338"/>
      <c r="Z281" s="338"/>
      <c r="AA281" s="339"/>
    </row>
    <row r="282" spans="2:27" ht="17.45" customHeight="1">
      <c r="B282" s="346"/>
      <c r="C282" s="322"/>
      <c r="D282" s="325"/>
      <c r="E282" s="335"/>
      <c r="F282" s="324"/>
      <c r="G282" s="336"/>
      <c r="H282" s="327"/>
      <c r="I282" s="335"/>
      <c r="J282" s="326"/>
      <c r="K282" s="327"/>
      <c r="L282" s="328"/>
      <c r="M282" s="329"/>
      <c r="N282" s="330"/>
      <c r="O282" s="323"/>
      <c r="P282" s="331"/>
      <c r="Q282" s="323"/>
      <c r="R282" s="331"/>
      <c r="S282" s="323"/>
      <c r="T282" s="331"/>
      <c r="U282" s="332"/>
      <c r="V282" s="333"/>
      <c r="W282" s="337"/>
      <c r="X282" s="342"/>
      <c r="Y282" s="338"/>
      <c r="Z282" s="338"/>
      <c r="AA282" s="339"/>
    </row>
    <row r="283" spans="2:27" ht="17.45" customHeight="1">
      <c r="B283" s="346"/>
      <c r="C283" s="322"/>
      <c r="D283" s="325"/>
      <c r="E283" s="335"/>
      <c r="F283" s="324"/>
      <c r="G283" s="336"/>
      <c r="H283" s="327"/>
      <c r="I283" s="335"/>
      <c r="J283" s="326"/>
      <c r="K283" s="327"/>
      <c r="L283" s="328"/>
      <c r="M283" s="329"/>
      <c r="N283" s="330"/>
      <c r="O283" s="323"/>
      <c r="P283" s="331"/>
      <c r="Q283" s="323"/>
      <c r="R283" s="331"/>
      <c r="S283" s="323"/>
      <c r="T283" s="331"/>
      <c r="U283" s="332"/>
      <c r="V283" s="333"/>
      <c r="W283" s="337"/>
      <c r="X283" s="342"/>
      <c r="Y283" s="338"/>
      <c r="Z283" s="338"/>
      <c r="AA283" s="339"/>
    </row>
    <row r="284" spans="2:27" ht="17.45" customHeight="1">
      <c r="B284" s="346"/>
      <c r="C284" s="322"/>
      <c r="D284" s="325"/>
      <c r="E284" s="335"/>
      <c r="F284" s="324"/>
      <c r="G284" s="336"/>
      <c r="H284" s="327"/>
      <c r="I284" s="335"/>
      <c r="J284" s="326"/>
      <c r="K284" s="327"/>
      <c r="L284" s="328"/>
      <c r="M284" s="329"/>
      <c r="N284" s="330"/>
      <c r="O284" s="323"/>
      <c r="P284" s="331"/>
      <c r="Q284" s="323"/>
      <c r="R284" s="331"/>
      <c r="S284" s="323"/>
      <c r="T284" s="331"/>
      <c r="U284" s="332"/>
      <c r="V284" s="333"/>
      <c r="W284" s="337"/>
      <c r="X284" s="342"/>
      <c r="Y284" s="338"/>
      <c r="Z284" s="338"/>
      <c r="AA284" s="339"/>
    </row>
    <row r="285" spans="2:27" ht="17.45" customHeight="1">
      <c r="B285" s="346"/>
      <c r="C285" s="322"/>
      <c r="D285" s="325"/>
      <c r="E285" s="335"/>
      <c r="F285" s="324"/>
      <c r="G285" s="336"/>
      <c r="H285" s="327"/>
      <c r="I285" s="335"/>
      <c r="J285" s="326"/>
      <c r="K285" s="327"/>
      <c r="L285" s="328"/>
      <c r="M285" s="329"/>
      <c r="N285" s="330"/>
      <c r="O285" s="323"/>
      <c r="P285" s="331"/>
      <c r="Q285" s="323"/>
      <c r="R285" s="331"/>
      <c r="S285" s="323"/>
      <c r="T285" s="331"/>
      <c r="U285" s="332"/>
      <c r="V285" s="333"/>
      <c r="W285" s="337"/>
      <c r="X285" s="342"/>
      <c r="Y285" s="338"/>
      <c r="Z285" s="338"/>
      <c r="AA285" s="339"/>
    </row>
    <row r="286" spans="2:27" ht="17.45" customHeight="1">
      <c r="B286" s="346"/>
      <c r="C286" s="322"/>
      <c r="D286" s="325"/>
      <c r="E286" s="335"/>
      <c r="F286" s="324"/>
      <c r="G286" s="336"/>
      <c r="H286" s="327"/>
      <c r="I286" s="335"/>
      <c r="J286" s="326"/>
      <c r="K286" s="327"/>
      <c r="L286" s="328"/>
      <c r="M286" s="329"/>
      <c r="N286" s="330"/>
      <c r="O286" s="323"/>
      <c r="P286" s="331"/>
      <c r="Q286" s="323"/>
      <c r="R286" s="331"/>
      <c r="S286" s="323"/>
      <c r="T286" s="331"/>
      <c r="U286" s="332"/>
      <c r="V286" s="333"/>
      <c r="W286" s="337"/>
      <c r="X286" s="342"/>
      <c r="Y286" s="338"/>
      <c r="Z286" s="338"/>
      <c r="AA286" s="339"/>
    </row>
    <row r="287" spans="2:27" ht="17.45" customHeight="1">
      <c r="B287" s="346"/>
      <c r="C287" s="322"/>
      <c r="D287" s="325"/>
      <c r="E287" s="335"/>
      <c r="F287" s="324"/>
      <c r="G287" s="336"/>
      <c r="H287" s="327"/>
      <c r="I287" s="335"/>
      <c r="J287" s="326"/>
      <c r="K287" s="327"/>
      <c r="L287" s="328"/>
      <c r="M287" s="329"/>
      <c r="N287" s="330"/>
      <c r="O287" s="323"/>
      <c r="P287" s="331"/>
      <c r="Q287" s="323"/>
      <c r="R287" s="331"/>
      <c r="S287" s="323"/>
      <c r="T287" s="331"/>
      <c r="U287" s="332"/>
      <c r="V287" s="333"/>
      <c r="W287" s="337"/>
      <c r="X287" s="342"/>
      <c r="Y287" s="338"/>
      <c r="Z287" s="338"/>
      <c r="AA287" s="339"/>
    </row>
    <row r="288" spans="2:27" ht="17.45" customHeight="1">
      <c r="B288" s="346"/>
      <c r="C288" s="322"/>
      <c r="D288" s="325"/>
      <c r="E288" s="335"/>
      <c r="F288" s="324"/>
      <c r="G288" s="336"/>
      <c r="H288" s="327"/>
      <c r="I288" s="335"/>
      <c r="J288" s="326"/>
      <c r="K288" s="327"/>
      <c r="L288" s="328"/>
      <c r="M288" s="329"/>
      <c r="N288" s="330"/>
      <c r="O288" s="323"/>
      <c r="P288" s="331"/>
      <c r="Q288" s="323"/>
      <c r="R288" s="331"/>
      <c r="S288" s="323"/>
      <c r="T288" s="331"/>
      <c r="U288" s="332"/>
      <c r="V288" s="333"/>
      <c r="W288" s="337"/>
      <c r="X288" s="342"/>
      <c r="Y288" s="338"/>
      <c r="Z288" s="338"/>
      <c r="AA288" s="339"/>
    </row>
    <row r="289" spans="1:27" ht="17.45" customHeight="1">
      <c r="B289" s="346"/>
      <c r="C289" s="322"/>
      <c r="D289" s="325"/>
      <c r="E289" s="335"/>
      <c r="F289" s="324"/>
      <c r="G289" s="336"/>
      <c r="H289" s="327"/>
      <c r="I289" s="335"/>
      <c r="J289" s="326"/>
      <c r="K289" s="327"/>
      <c r="L289" s="328"/>
      <c r="M289" s="329"/>
      <c r="N289" s="330"/>
      <c r="O289" s="323"/>
      <c r="P289" s="331"/>
      <c r="Q289" s="323"/>
      <c r="R289" s="331"/>
      <c r="S289" s="323"/>
      <c r="T289" s="331"/>
      <c r="U289" s="332"/>
      <c r="V289" s="333"/>
      <c r="W289" s="337"/>
      <c r="X289" s="342"/>
      <c r="Y289" s="338"/>
      <c r="Z289" s="338"/>
      <c r="AA289" s="339"/>
    </row>
    <row r="290" spans="1:27" ht="17.45" customHeight="1">
      <c r="B290" s="346"/>
      <c r="C290" s="322"/>
      <c r="D290" s="325"/>
      <c r="E290" s="335"/>
      <c r="F290" s="324"/>
      <c r="G290" s="336"/>
      <c r="H290" s="327"/>
      <c r="I290" s="335"/>
      <c r="J290" s="326"/>
      <c r="K290" s="327"/>
      <c r="L290" s="328"/>
      <c r="M290" s="329"/>
      <c r="N290" s="330"/>
      <c r="O290" s="323"/>
      <c r="P290" s="331"/>
      <c r="Q290" s="323"/>
      <c r="R290" s="331"/>
      <c r="S290" s="323"/>
      <c r="T290" s="331"/>
      <c r="U290" s="332"/>
      <c r="V290" s="333"/>
      <c r="W290" s="337"/>
      <c r="X290" s="342"/>
      <c r="Y290" s="338"/>
      <c r="Z290" s="338"/>
      <c r="AA290" s="339"/>
    </row>
    <row r="291" spans="1:27" ht="17.45" customHeight="1">
      <c r="B291" s="346"/>
      <c r="C291" s="322"/>
      <c r="D291" s="325"/>
      <c r="E291" s="335"/>
      <c r="F291" s="324"/>
      <c r="G291" s="336"/>
      <c r="H291" s="327"/>
      <c r="I291" s="335"/>
      <c r="J291" s="326"/>
      <c r="K291" s="327"/>
      <c r="L291" s="328"/>
      <c r="M291" s="329"/>
      <c r="N291" s="330"/>
      <c r="O291" s="323"/>
      <c r="P291" s="331"/>
      <c r="Q291" s="323"/>
      <c r="R291" s="331"/>
      <c r="S291" s="323"/>
      <c r="T291" s="331"/>
      <c r="U291" s="332"/>
      <c r="V291" s="333"/>
      <c r="W291" s="337"/>
      <c r="X291" s="342"/>
      <c r="Y291" s="338"/>
      <c r="Z291" s="338"/>
      <c r="AA291" s="339"/>
    </row>
    <row r="292" spans="1:27" ht="17.45" customHeight="1">
      <c r="B292" s="346"/>
      <c r="C292" s="322"/>
      <c r="D292" s="325"/>
      <c r="E292" s="335"/>
      <c r="F292" s="324"/>
      <c r="G292" s="336"/>
      <c r="H292" s="327"/>
      <c r="I292" s="335"/>
      <c r="J292" s="326"/>
      <c r="K292" s="327"/>
      <c r="L292" s="328"/>
      <c r="M292" s="329"/>
      <c r="N292" s="330"/>
      <c r="O292" s="323"/>
      <c r="P292" s="331"/>
      <c r="Q292" s="323"/>
      <c r="R292" s="331"/>
      <c r="S292" s="323"/>
      <c r="T292" s="331"/>
      <c r="U292" s="332"/>
      <c r="V292" s="333"/>
      <c r="W292" s="337"/>
      <c r="X292" s="342"/>
      <c r="Y292" s="338"/>
      <c r="Z292" s="338"/>
      <c r="AA292" s="339"/>
    </row>
    <row r="293" spans="1:27" ht="17.45" customHeight="1">
      <c r="B293" s="346"/>
      <c r="C293" s="322"/>
      <c r="D293" s="325"/>
      <c r="E293" s="335"/>
      <c r="F293" s="324"/>
      <c r="G293" s="336"/>
      <c r="H293" s="327"/>
      <c r="I293" s="335" t="str">
        <f t="shared" si="5"/>
        <v/>
      </c>
      <c r="J293" s="326"/>
      <c r="K293" s="327"/>
      <c r="L293" s="328"/>
      <c r="M293" s="329"/>
      <c r="N293" s="330"/>
      <c r="O293" s="323"/>
      <c r="P293" s="331" t="str">
        <f t="shared" ref="P293:P302" si="301">IF(ISBLANK(E293),"",ROUNDDOWN(E293*M293*N293*O293*$P$8,1))</f>
        <v/>
      </c>
      <c r="Q293" s="323"/>
      <c r="R293" s="331" t="str">
        <f t="shared" ref="R293:R302" si="302">IF(ISBLANK(E293),"",ROUNDDOWN(E293*M293*N293*Q293*$R$8,1))</f>
        <v/>
      </c>
      <c r="S293" s="323"/>
      <c r="T293" s="331" t="str">
        <f t="shared" ref="T293:T302" si="303">IF(ISBLANK(E293),"",ROUNDDOWN(E293*M293*N293*S293*$T$8,1))</f>
        <v/>
      </c>
      <c r="U293" s="332"/>
      <c r="V293" s="333" t="str">
        <f t="shared" si="6"/>
        <v/>
      </c>
      <c r="W293" s="337" t="str">
        <f t="shared" si="7"/>
        <v/>
      </c>
      <c r="X293" s="342" t="str">
        <f t="shared" si="8"/>
        <v/>
      </c>
      <c r="Y293" s="338"/>
      <c r="Z293" s="338"/>
      <c r="AA293" s="339"/>
    </row>
    <row r="294" spans="1:27" ht="17.45" customHeight="1">
      <c r="B294" s="346"/>
      <c r="C294" s="322"/>
      <c r="D294" s="325"/>
      <c r="E294" s="335"/>
      <c r="F294" s="324"/>
      <c r="G294" s="336"/>
      <c r="H294" s="327"/>
      <c r="I294" s="335" t="str">
        <f t="shared" si="5"/>
        <v/>
      </c>
      <c r="J294" s="326"/>
      <c r="K294" s="327"/>
      <c r="L294" s="328"/>
      <c r="M294" s="329"/>
      <c r="N294" s="330"/>
      <c r="O294" s="323"/>
      <c r="P294" s="331" t="str">
        <f t="shared" si="301"/>
        <v/>
      </c>
      <c r="Q294" s="323"/>
      <c r="R294" s="331" t="str">
        <f t="shared" si="302"/>
        <v/>
      </c>
      <c r="S294" s="323"/>
      <c r="T294" s="331" t="str">
        <f t="shared" si="303"/>
        <v/>
      </c>
      <c r="U294" s="332"/>
      <c r="V294" s="333" t="str">
        <f t="shared" si="6"/>
        <v/>
      </c>
      <c r="W294" s="337" t="str">
        <f t="shared" si="7"/>
        <v/>
      </c>
      <c r="X294" s="342" t="str">
        <f t="shared" si="8"/>
        <v/>
      </c>
      <c r="Y294" s="338"/>
      <c r="Z294" s="338"/>
      <c r="AA294" s="339"/>
    </row>
    <row r="295" spans="1:27" ht="17.45" customHeight="1">
      <c r="B295" s="346"/>
      <c r="C295" s="322"/>
      <c r="D295" s="325"/>
      <c r="E295" s="335"/>
      <c r="F295" s="324"/>
      <c r="G295" s="336"/>
      <c r="H295" s="327"/>
      <c r="I295" s="335" t="str">
        <f t="shared" si="5"/>
        <v/>
      </c>
      <c r="J295" s="326"/>
      <c r="K295" s="327"/>
      <c r="L295" s="328"/>
      <c r="M295" s="329"/>
      <c r="N295" s="330"/>
      <c r="O295" s="323"/>
      <c r="P295" s="331" t="str">
        <f t="shared" si="301"/>
        <v/>
      </c>
      <c r="Q295" s="323"/>
      <c r="R295" s="331" t="str">
        <f t="shared" si="302"/>
        <v/>
      </c>
      <c r="S295" s="323"/>
      <c r="T295" s="331" t="str">
        <f t="shared" si="303"/>
        <v/>
      </c>
      <c r="U295" s="332"/>
      <c r="V295" s="333" t="str">
        <f t="shared" si="6"/>
        <v/>
      </c>
      <c r="W295" s="337" t="str">
        <f t="shared" si="7"/>
        <v/>
      </c>
      <c r="X295" s="342" t="str">
        <f t="shared" si="8"/>
        <v/>
      </c>
      <c r="Y295" s="338"/>
      <c r="Z295" s="338"/>
      <c r="AA295" s="339"/>
    </row>
    <row r="296" spans="1:27" ht="17.45" customHeight="1">
      <c r="B296" s="346"/>
      <c r="C296" s="322"/>
      <c r="D296" s="325"/>
      <c r="E296" s="335"/>
      <c r="F296" s="324"/>
      <c r="G296" s="336"/>
      <c r="H296" s="327"/>
      <c r="I296" s="335" t="str">
        <f t="shared" si="5"/>
        <v/>
      </c>
      <c r="J296" s="326"/>
      <c r="K296" s="327"/>
      <c r="L296" s="328"/>
      <c r="M296" s="329"/>
      <c r="N296" s="330"/>
      <c r="O296" s="323"/>
      <c r="P296" s="331" t="str">
        <f t="shared" si="301"/>
        <v/>
      </c>
      <c r="Q296" s="323"/>
      <c r="R296" s="331" t="str">
        <f t="shared" si="302"/>
        <v/>
      </c>
      <c r="S296" s="323"/>
      <c r="T296" s="331" t="str">
        <f t="shared" si="303"/>
        <v/>
      </c>
      <c r="U296" s="332"/>
      <c r="V296" s="333" t="str">
        <f t="shared" si="6"/>
        <v/>
      </c>
      <c r="W296" s="337" t="str">
        <f t="shared" si="7"/>
        <v/>
      </c>
      <c r="X296" s="342" t="str">
        <f t="shared" si="8"/>
        <v/>
      </c>
      <c r="Y296" s="338"/>
      <c r="Z296" s="338"/>
      <c r="AA296" s="339"/>
    </row>
    <row r="297" spans="1:27" ht="17.45" customHeight="1">
      <c r="B297" s="346"/>
      <c r="C297" s="322"/>
      <c r="D297" s="325"/>
      <c r="E297" s="335"/>
      <c r="F297" s="324"/>
      <c r="G297" s="336"/>
      <c r="H297" s="327"/>
      <c r="I297" s="335" t="str">
        <f t="shared" si="5"/>
        <v/>
      </c>
      <c r="J297" s="326"/>
      <c r="K297" s="327"/>
      <c r="L297" s="328"/>
      <c r="M297" s="329"/>
      <c r="N297" s="330"/>
      <c r="O297" s="323"/>
      <c r="P297" s="331" t="str">
        <f t="shared" si="301"/>
        <v/>
      </c>
      <c r="Q297" s="323"/>
      <c r="R297" s="331" t="str">
        <f t="shared" si="302"/>
        <v/>
      </c>
      <c r="S297" s="323"/>
      <c r="T297" s="331" t="str">
        <f t="shared" si="303"/>
        <v/>
      </c>
      <c r="U297" s="332"/>
      <c r="V297" s="333" t="str">
        <f t="shared" si="6"/>
        <v/>
      </c>
      <c r="W297" s="337" t="str">
        <f t="shared" si="7"/>
        <v/>
      </c>
      <c r="X297" s="342" t="str">
        <f t="shared" si="8"/>
        <v/>
      </c>
      <c r="Y297" s="338"/>
      <c r="Z297" s="338"/>
      <c r="AA297" s="339"/>
    </row>
    <row r="298" spans="1:27" ht="17.45" customHeight="1">
      <c r="B298" s="346"/>
      <c r="C298" s="322"/>
      <c r="D298" s="325"/>
      <c r="E298" s="335"/>
      <c r="F298" s="324"/>
      <c r="G298" s="336"/>
      <c r="H298" s="327"/>
      <c r="I298" s="335" t="str">
        <f t="shared" si="5"/>
        <v/>
      </c>
      <c r="J298" s="326"/>
      <c r="K298" s="327"/>
      <c r="L298" s="328"/>
      <c r="M298" s="329"/>
      <c r="N298" s="330"/>
      <c r="O298" s="323"/>
      <c r="P298" s="331" t="str">
        <f t="shared" si="301"/>
        <v/>
      </c>
      <c r="Q298" s="323"/>
      <c r="R298" s="331" t="str">
        <f t="shared" si="302"/>
        <v/>
      </c>
      <c r="S298" s="323"/>
      <c r="T298" s="331" t="str">
        <f t="shared" si="303"/>
        <v/>
      </c>
      <c r="U298" s="332"/>
      <c r="V298" s="333" t="str">
        <f t="shared" si="6"/>
        <v/>
      </c>
      <c r="W298" s="337" t="str">
        <f t="shared" si="7"/>
        <v/>
      </c>
      <c r="X298" s="342" t="str">
        <f t="shared" si="8"/>
        <v/>
      </c>
      <c r="Y298" s="338"/>
      <c r="Z298" s="338"/>
      <c r="AA298" s="339"/>
    </row>
    <row r="299" spans="1:27" ht="17.45" customHeight="1">
      <c r="B299" s="346"/>
      <c r="C299" s="322"/>
      <c r="D299" s="325"/>
      <c r="E299" s="335"/>
      <c r="F299" s="324"/>
      <c r="G299" s="336"/>
      <c r="H299" s="327"/>
      <c r="I299" s="335" t="str">
        <f t="shared" si="5"/>
        <v/>
      </c>
      <c r="J299" s="326"/>
      <c r="K299" s="327"/>
      <c r="L299" s="328"/>
      <c r="M299" s="329"/>
      <c r="N299" s="330"/>
      <c r="O299" s="323"/>
      <c r="P299" s="331" t="str">
        <f t="shared" si="301"/>
        <v/>
      </c>
      <c r="Q299" s="323"/>
      <c r="R299" s="331" t="str">
        <f t="shared" si="302"/>
        <v/>
      </c>
      <c r="S299" s="323"/>
      <c r="T299" s="331" t="str">
        <f t="shared" si="303"/>
        <v/>
      </c>
      <c r="U299" s="332"/>
      <c r="V299" s="333" t="str">
        <f t="shared" si="6"/>
        <v/>
      </c>
      <c r="W299" s="337" t="str">
        <f t="shared" si="7"/>
        <v/>
      </c>
      <c r="X299" s="342" t="str">
        <f t="shared" si="8"/>
        <v/>
      </c>
      <c r="Y299" s="338"/>
      <c r="Z299" s="338"/>
      <c r="AA299" s="339"/>
    </row>
    <row r="300" spans="1:27" ht="17.45" customHeight="1">
      <c r="B300" s="346"/>
      <c r="C300" s="322"/>
      <c r="D300" s="325"/>
      <c r="E300" s="335"/>
      <c r="F300" s="324"/>
      <c r="G300" s="336"/>
      <c r="H300" s="327"/>
      <c r="I300" s="335" t="str">
        <f t="shared" si="5"/>
        <v/>
      </c>
      <c r="J300" s="326"/>
      <c r="K300" s="327"/>
      <c r="L300" s="328"/>
      <c r="M300" s="329"/>
      <c r="N300" s="330"/>
      <c r="O300" s="323"/>
      <c r="P300" s="331" t="str">
        <f t="shared" si="301"/>
        <v/>
      </c>
      <c r="Q300" s="323"/>
      <c r="R300" s="331" t="str">
        <f t="shared" si="302"/>
        <v/>
      </c>
      <c r="S300" s="323"/>
      <c r="T300" s="331" t="str">
        <f t="shared" si="303"/>
        <v/>
      </c>
      <c r="U300" s="332"/>
      <c r="V300" s="333" t="str">
        <f t="shared" si="6"/>
        <v/>
      </c>
      <c r="W300" s="337" t="str">
        <f t="shared" si="7"/>
        <v/>
      </c>
      <c r="X300" s="342" t="str">
        <f t="shared" si="8"/>
        <v/>
      </c>
      <c r="Y300" s="338"/>
      <c r="Z300" s="338"/>
      <c r="AA300" s="339"/>
    </row>
    <row r="301" spans="1:27" ht="17.45" customHeight="1">
      <c r="B301" s="346"/>
      <c r="C301" s="322"/>
      <c r="D301" s="325"/>
      <c r="E301" s="335"/>
      <c r="F301" s="324"/>
      <c r="G301" s="336"/>
      <c r="H301" s="327"/>
      <c r="I301" s="335" t="str">
        <f t="shared" si="5"/>
        <v/>
      </c>
      <c r="J301" s="326"/>
      <c r="K301" s="327"/>
      <c r="L301" s="328"/>
      <c r="M301" s="329"/>
      <c r="N301" s="330"/>
      <c r="O301" s="323"/>
      <c r="P301" s="331" t="str">
        <f t="shared" si="301"/>
        <v/>
      </c>
      <c r="Q301" s="323"/>
      <c r="R301" s="331" t="str">
        <f t="shared" si="302"/>
        <v/>
      </c>
      <c r="S301" s="323"/>
      <c r="T301" s="331" t="str">
        <f t="shared" si="303"/>
        <v/>
      </c>
      <c r="U301" s="332"/>
      <c r="V301" s="333" t="str">
        <f t="shared" si="6"/>
        <v/>
      </c>
      <c r="W301" s="337" t="str">
        <f t="shared" si="7"/>
        <v/>
      </c>
      <c r="X301" s="342" t="str">
        <f t="shared" si="8"/>
        <v/>
      </c>
      <c r="Y301" s="338"/>
      <c r="Z301" s="338"/>
      <c r="AA301" s="339"/>
    </row>
    <row r="302" spans="1:27" ht="17.45" customHeight="1">
      <c r="B302" s="346"/>
      <c r="C302" s="322"/>
      <c r="D302" s="325"/>
      <c r="E302" s="335"/>
      <c r="F302" s="324"/>
      <c r="G302" s="336"/>
      <c r="H302" s="327"/>
      <c r="I302" s="335" t="str">
        <f t="shared" si="5"/>
        <v/>
      </c>
      <c r="J302" s="326"/>
      <c r="K302" s="327"/>
      <c r="L302" s="328"/>
      <c r="M302" s="329"/>
      <c r="N302" s="330"/>
      <c r="O302" s="323"/>
      <c r="P302" s="331" t="str">
        <f t="shared" si="301"/>
        <v/>
      </c>
      <c r="Q302" s="323"/>
      <c r="R302" s="331" t="str">
        <f t="shared" si="302"/>
        <v/>
      </c>
      <c r="S302" s="323"/>
      <c r="T302" s="331" t="str">
        <f t="shared" si="303"/>
        <v/>
      </c>
      <c r="U302" s="332"/>
      <c r="V302" s="333" t="str">
        <f t="shared" si="6"/>
        <v/>
      </c>
      <c r="W302" s="337" t="str">
        <f t="shared" si="7"/>
        <v/>
      </c>
      <c r="X302" s="342" t="str">
        <f t="shared" si="8"/>
        <v/>
      </c>
      <c r="Y302" s="338"/>
      <c r="Z302" s="338"/>
      <c r="AA302" s="339"/>
    </row>
    <row r="303" spans="1:27" ht="17.45" customHeight="1">
      <c r="B303" s="346"/>
      <c r="C303" s="322"/>
      <c r="D303" s="325"/>
      <c r="E303" s="335"/>
      <c r="F303" s="324"/>
      <c r="G303" s="336"/>
      <c r="H303" s="327"/>
      <c r="I303" s="335" t="str">
        <f t="shared" ref="I303" si="304">IF(ISBLANK(E303),"",ROUNDDOWN(G303*H303,1))</f>
        <v/>
      </c>
      <c r="J303" s="326"/>
      <c r="K303" s="327"/>
      <c r="L303" s="328"/>
      <c r="M303" s="329"/>
      <c r="N303" s="330"/>
      <c r="O303" s="323"/>
      <c r="P303" s="331" t="str">
        <f t="shared" ref="P303" si="305">IF(ISBLANK(E303),"",ROUNDDOWN(E303*M303*N303*O303*$P$8,1))</f>
        <v/>
      </c>
      <c r="Q303" s="323"/>
      <c r="R303" s="331" t="str">
        <f t="shared" ref="R303" si="306">IF(ISBLANK(E303),"",ROUNDDOWN(E303*M303*N303*Q303*$R$8,1))</f>
        <v/>
      </c>
      <c r="S303" s="323"/>
      <c r="T303" s="331" t="str">
        <f t="shared" ref="T303" si="307">IF(ISBLANK(E303),"",ROUNDDOWN(E303*M303*N303*S303*$T$8,1))</f>
        <v/>
      </c>
      <c r="U303" s="332"/>
      <c r="V303" s="333" t="str">
        <f t="shared" ref="V303" si="308">IF(ISBLANK(E303),"",ROUNDDOWN((P303+R303+T303)*U303/100,1))</f>
        <v/>
      </c>
      <c r="W303" s="337" t="str">
        <f t="shared" ref="W303" si="309">IF(ISBLANK(E303),"",(L303+P303+R303+T303+V303))</f>
        <v/>
      </c>
      <c r="X303" s="342" t="str">
        <f t="shared" ref="X303" si="310">IF(W303="","",ROUND(ROUNDDOWN(W303,3-LEN(INT(W303))),-1))</f>
        <v/>
      </c>
      <c r="Y303" s="338"/>
      <c r="Z303" s="338"/>
      <c r="AA303" s="339"/>
    </row>
    <row r="304" spans="1:27" s="294" customFormat="1" ht="17.45" customHeight="1">
      <c r="A304" s="293"/>
      <c r="B304" s="295" t="s">
        <v>345</v>
      </c>
      <c r="C304" s="296" t="s">
        <v>341</v>
      </c>
      <c r="D304" s="297" t="s">
        <v>346</v>
      </c>
      <c r="E304" s="298">
        <v>1</v>
      </c>
      <c r="F304" s="299" t="s">
        <v>342</v>
      </c>
      <c r="G304" s="300">
        <f>[446]比較表!H12</f>
        <v>542000</v>
      </c>
      <c r="H304" s="301">
        <v>0.56000000000000005</v>
      </c>
      <c r="I304" s="302">
        <f t="shared" ref="I304:I362" si="311">IF(ISBLANK(E304),"",ROUNDDOWN(G304*H304,1))</f>
        <v>303520</v>
      </c>
      <c r="J304" s="303">
        <v>0.02</v>
      </c>
      <c r="K304" s="301">
        <v>1</v>
      </c>
      <c r="L304" s="304">
        <f t="shared" ref="L304:L362" si="312">IF(ISBLANK(E304),"",ROUNDDOWN(E304*I304*(J304+1)*K304,1))</f>
        <v>309590.40000000002</v>
      </c>
      <c r="M304" s="305">
        <v>1</v>
      </c>
      <c r="N304" s="306">
        <v>1</v>
      </c>
      <c r="O304" s="307">
        <v>7</v>
      </c>
      <c r="P304" s="308">
        <f t="shared" ref="P304:P362" si="313">IF(ISBLANK(E304),"",ROUNDDOWN(E304*M304*N304*O304*$P$8,1))</f>
        <v>181300</v>
      </c>
      <c r="Q304" s="307"/>
      <c r="R304" s="308">
        <f t="shared" ref="R304:R366" si="314">IF(ISBLANK(E304),"",ROUNDDOWN(E304*M304*N304*Q304*$R$8,1))</f>
        <v>0</v>
      </c>
      <c r="S304" s="307"/>
      <c r="T304" s="308">
        <f t="shared" ref="T304:T366" si="315">IF(ISBLANK(E304),"",ROUNDDOWN(E304*M304*N304*S304*$T$8,1))</f>
        <v>0</v>
      </c>
      <c r="U304" s="309">
        <v>25</v>
      </c>
      <c r="V304" s="310">
        <f t="shared" ref="V304:V362" si="316">IF(ISBLANK(E304),"",ROUNDDOWN((P304+R304+T304)*U304/100,1))</f>
        <v>45325</v>
      </c>
      <c r="W304" s="311">
        <f t="shared" ref="W304:W366" si="317">IF(ISBLANK(E304),"",(L304+P304+R304+T304+V304))</f>
        <v>536215.4</v>
      </c>
      <c r="X304" s="312">
        <f t="shared" ref="X304:X362" si="318">IF(W304="","",ROUND(ROUNDDOWN(W304,3-LEN(INT(W304))),-1))</f>
        <v>536000</v>
      </c>
      <c r="Y304" s="313" t="s">
        <v>343</v>
      </c>
      <c r="Z304" s="313" t="s">
        <v>344</v>
      </c>
      <c r="AA304" s="314"/>
    </row>
    <row r="305" spans="1:27" s="294" customFormat="1" ht="17.45" customHeight="1">
      <c r="A305" s="293"/>
      <c r="B305" s="295" t="s">
        <v>347</v>
      </c>
      <c r="C305" s="296" t="s">
        <v>341</v>
      </c>
      <c r="D305" s="297" t="s">
        <v>348</v>
      </c>
      <c r="E305" s="298">
        <v>1</v>
      </c>
      <c r="F305" s="299" t="s">
        <v>342</v>
      </c>
      <c r="G305" s="300">
        <f>[446]比較表!H13</f>
        <v>1136000</v>
      </c>
      <c r="H305" s="301">
        <v>0.56000000000000005</v>
      </c>
      <c r="I305" s="302">
        <f t="shared" si="311"/>
        <v>636160</v>
      </c>
      <c r="J305" s="303">
        <v>0.02</v>
      </c>
      <c r="K305" s="301">
        <v>1</v>
      </c>
      <c r="L305" s="304">
        <f t="shared" si="312"/>
        <v>648883.19999999995</v>
      </c>
      <c r="M305" s="305">
        <v>1</v>
      </c>
      <c r="N305" s="306">
        <v>1</v>
      </c>
      <c r="O305" s="307">
        <v>12</v>
      </c>
      <c r="P305" s="308">
        <f t="shared" si="313"/>
        <v>310800</v>
      </c>
      <c r="Q305" s="307"/>
      <c r="R305" s="308">
        <f t="shared" si="314"/>
        <v>0</v>
      </c>
      <c r="S305" s="307"/>
      <c r="T305" s="308">
        <f t="shared" si="315"/>
        <v>0</v>
      </c>
      <c r="U305" s="309">
        <v>25</v>
      </c>
      <c r="V305" s="310">
        <f t="shared" si="316"/>
        <v>77700</v>
      </c>
      <c r="W305" s="311">
        <f t="shared" si="317"/>
        <v>1037383.2</v>
      </c>
      <c r="X305" s="312">
        <f t="shared" si="318"/>
        <v>1030000</v>
      </c>
      <c r="Y305" s="313" t="s">
        <v>343</v>
      </c>
      <c r="Z305" s="313" t="s">
        <v>344</v>
      </c>
      <c r="AA305" s="314"/>
    </row>
    <row r="306" spans="1:27" s="294" customFormat="1" ht="17.45" customHeight="1">
      <c r="A306" s="293"/>
      <c r="B306" s="295" t="s">
        <v>349</v>
      </c>
      <c r="C306" s="296" t="s">
        <v>350</v>
      </c>
      <c r="D306" s="297"/>
      <c r="E306" s="298">
        <v>1</v>
      </c>
      <c r="F306" s="299" t="s">
        <v>342</v>
      </c>
      <c r="G306" s="300">
        <f>[446]比較表!H20</f>
        <v>528000</v>
      </c>
      <c r="H306" s="301">
        <v>0.56000000000000005</v>
      </c>
      <c r="I306" s="302">
        <f t="shared" si="311"/>
        <v>295680</v>
      </c>
      <c r="J306" s="303">
        <v>0.02</v>
      </c>
      <c r="K306" s="301">
        <v>1</v>
      </c>
      <c r="L306" s="304">
        <f t="shared" si="312"/>
        <v>301593.59999999998</v>
      </c>
      <c r="M306" s="305">
        <v>1</v>
      </c>
      <c r="N306" s="306">
        <v>1</v>
      </c>
      <c r="O306" s="307">
        <v>4</v>
      </c>
      <c r="P306" s="308">
        <f t="shared" si="313"/>
        <v>103600</v>
      </c>
      <c r="Q306" s="307"/>
      <c r="R306" s="308">
        <f t="shared" si="314"/>
        <v>0</v>
      </c>
      <c r="S306" s="307"/>
      <c r="T306" s="308">
        <f t="shared" si="315"/>
        <v>0</v>
      </c>
      <c r="U306" s="309">
        <v>25</v>
      </c>
      <c r="V306" s="310">
        <f t="shared" si="316"/>
        <v>25900</v>
      </c>
      <c r="W306" s="311">
        <f t="shared" si="317"/>
        <v>431093.6</v>
      </c>
      <c r="X306" s="312">
        <f t="shared" si="318"/>
        <v>431000</v>
      </c>
      <c r="Y306" s="313" t="s">
        <v>343</v>
      </c>
      <c r="Z306" s="313" t="s">
        <v>344</v>
      </c>
      <c r="AA306" s="314"/>
    </row>
    <row r="307" spans="1:27" s="294" customFormat="1" ht="17.45" customHeight="1">
      <c r="A307" s="293"/>
      <c r="B307" s="295" t="s">
        <v>351</v>
      </c>
      <c r="C307" s="296" t="s">
        <v>352</v>
      </c>
      <c r="D307" s="297" t="s">
        <v>353</v>
      </c>
      <c r="E307" s="298">
        <v>1</v>
      </c>
      <c r="F307" s="299" t="s">
        <v>308</v>
      </c>
      <c r="G307" s="300">
        <f>[446]比較表!H81</f>
        <v>30550</v>
      </c>
      <c r="H307" s="301">
        <v>0.32</v>
      </c>
      <c r="I307" s="302">
        <f t="shared" si="311"/>
        <v>9776</v>
      </c>
      <c r="J307" s="303">
        <v>0.05</v>
      </c>
      <c r="K307" s="301">
        <v>1</v>
      </c>
      <c r="L307" s="304">
        <f t="shared" si="312"/>
        <v>10264.799999999999</v>
      </c>
      <c r="M307" s="305">
        <v>1</v>
      </c>
      <c r="N307" s="306">
        <v>1</v>
      </c>
      <c r="O307" s="307">
        <v>0.17799999999999999</v>
      </c>
      <c r="P307" s="308">
        <f t="shared" si="313"/>
        <v>4610.2</v>
      </c>
      <c r="Q307" s="307"/>
      <c r="R307" s="308">
        <f t="shared" si="314"/>
        <v>0</v>
      </c>
      <c r="S307" s="307"/>
      <c r="T307" s="308">
        <f t="shared" si="315"/>
        <v>0</v>
      </c>
      <c r="U307" s="309">
        <v>25</v>
      </c>
      <c r="V307" s="310">
        <f t="shared" si="316"/>
        <v>1152.5</v>
      </c>
      <c r="W307" s="311">
        <f t="shared" si="317"/>
        <v>16027.5</v>
      </c>
      <c r="X307" s="312">
        <f t="shared" si="318"/>
        <v>16000</v>
      </c>
      <c r="Y307" s="313" t="s">
        <v>343</v>
      </c>
      <c r="Z307" s="313" t="s">
        <v>354</v>
      </c>
      <c r="AA307" s="314"/>
    </row>
    <row r="308" spans="1:27" s="294" customFormat="1" ht="17.45" customHeight="1">
      <c r="A308" s="293"/>
      <c r="B308" s="295" t="s">
        <v>355</v>
      </c>
      <c r="C308" s="296" t="s">
        <v>356</v>
      </c>
      <c r="D308" s="297" t="s">
        <v>357</v>
      </c>
      <c r="E308" s="298">
        <v>1</v>
      </c>
      <c r="F308" s="299" t="s">
        <v>308</v>
      </c>
      <c r="G308" s="300">
        <f>[446]比較表!H82</f>
        <v>37000</v>
      </c>
      <c r="H308" s="301">
        <v>0.32</v>
      </c>
      <c r="I308" s="302">
        <f t="shared" si="311"/>
        <v>11840</v>
      </c>
      <c r="J308" s="303">
        <v>0.05</v>
      </c>
      <c r="K308" s="301">
        <v>1</v>
      </c>
      <c r="L308" s="304">
        <f t="shared" si="312"/>
        <v>12432</v>
      </c>
      <c r="M308" s="305">
        <v>1</v>
      </c>
      <c r="N308" s="306">
        <v>1</v>
      </c>
      <c r="O308" s="307">
        <v>0.39200000000000002</v>
      </c>
      <c r="P308" s="308">
        <f t="shared" si="313"/>
        <v>10152.799999999999</v>
      </c>
      <c r="Q308" s="307"/>
      <c r="R308" s="308">
        <f t="shared" si="314"/>
        <v>0</v>
      </c>
      <c r="S308" s="307"/>
      <c r="T308" s="308">
        <f t="shared" si="315"/>
        <v>0</v>
      </c>
      <c r="U308" s="309">
        <v>25</v>
      </c>
      <c r="V308" s="310">
        <f t="shared" si="316"/>
        <v>2538.1999999999998</v>
      </c>
      <c r="W308" s="311">
        <f t="shared" si="317"/>
        <v>25123</v>
      </c>
      <c r="X308" s="312">
        <f t="shared" si="318"/>
        <v>25100</v>
      </c>
      <c r="Y308" s="313" t="s">
        <v>343</v>
      </c>
      <c r="Z308" s="313" t="s">
        <v>354</v>
      </c>
      <c r="AA308" s="314"/>
    </row>
    <row r="309" spans="1:27" s="294" customFormat="1" ht="17.45" customHeight="1">
      <c r="A309" s="293"/>
      <c r="B309" s="295" t="s">
        <v>358</v>
      </c>
      <c r="C309" s="296" t="s">
        <v>352</v>
      </c>
      <c r="D309" s="297" t="s">
        <v>359</v>
      </c>
      <c r="E309" s="298">
        <v>1</v>
      </c>
      <c r="F309" s="299" t="s">
        <v>308</v>
      </c>
      <c r="G309" s="300">
        <f>[446]比較表!H83</f>
        <v>12600</v>
      </c>
      <c r="H309" s="301">
        <v>0.32</v>
      </c>
      <c r="I309" s="302">
        <f t="shared" si="311"/>
        <v>4032</v>
      </c>
      <c r="J309" s="303">
        <v>0.05</v>
      </c>
      <c r="K309" s="301">
        <v>1</v>
      </c>
      <c r="L309" s="304">
        <f t="shared" si="312"/>
        <v>4233.6000000000004</v>
      </c>
      <c r="M309" s="305">
        <v>1</v>
      </c>
      <c r="N309" s="306">
        <v>1</v>
      </c>
      <c r="O309" s="307">
        <v>0.17799999999999999</v>
      </c>
      <c r="P309" s="308">
        <f t="shared" si="313"/>
        <v>4610.2</v>
      </c>
      <c r="Q309" s="307"/>
      <c r="R309" s="308">
        <f t="shared" si="314"/>
        <v>0</v>
      </c>
      <c r="S309" s="307"/>
      <c r="T309" s="308">
        <f t="shared" si="315"/>
        <v>0</v>
      </c>
      <c r="U309" s="309">
        <v>25</v>
      </c>
      <c r="V309" s="310">
        <f t="shared" si="316"/>
        <v>1152.5</v>
      </c>
      <c r="W309" s="311">
        <f t="shared" si="317"/>
        <v>9996.2999999999993</v>
      </c>
      <c r="X309" s="312">
        <f t="shared" si="318"/>
        <v>9990</v>
      </c>
      <c r="Y309" s="313" t="s">
        <v>343</v>
      </c>
      <c r="Z309" s="313" t="s">
        <v>354</v>
      </c>
      <c r="AA309" s="314"/>
    </row>
    <row r="310" spans="1:27" s="294" customFormat="1" ht="17.45" customHeight="1">
      <c r="A310" s="293"/>
      <c r="B310" s="295" t="s">
        <v>360</v>
      </c>
      <c r="C310" s="315" t="s">
        <v>361</v>
      </c>
      <c r="D310" s="297" t="s">
        <v>362</v>
      </c>
      <c r="E310" s="298">
        <v>1</v>
      </c>
      <c r="F310" s="299" t="s">
        <v>308</v>
      </c>
      <c r="G310" s="300">
        <f>[446]比較表!H84</f>
        <v>59800</v>
      </c>
      <c r="H310" s="301">
        <v>0.32</v>
      </c>
      <c r="I310" s="302">
        <f t="shared" si="311"/>
        <v>19136</v>
      </c>
      <c r="J310" s="303">
        <v>0.05</v>
      </c>
      <c r="K310" s="301">
        <v>1</v>
      </c>
      <c r="L310" s="304">
        <f t="shared" si="312"/>
        <v>20092.8</v>
      </c>
      <c r="M310" s="305">
        <v>1</v>
      </c>
      <c r="N310" s="306">
        <v>1</v>
      </c>
      <c r="O310" s="307">
        <v>0.13</v>
      </c>
      <c r="P310" s="308">
        <f t="shared" si="313"/>
        <v>3367</v>
      </c>
      <c r="Q310" s="307"/>
      <c r="R310" s="308">
        <f t="shared" si="314"/>
        <v>0</v>
      </c>
      <c r="S310" s="307"/>
      <c r="T310" s="308">
        <f t="shared" si="315"/>
        <v>0</v>
      </c>
      <c r="U310" s="309">
        <v>25</v>
      </c>
      <c r="V310" s="310">
        <f t="shared" si="316"/>
        <v>841.7</v>
      </c>
      <c r="W310" s="311">
        <f t="shared" si="317"/>
        <v>24301.5</v>
      </c>
      <c r="X310" s="312">
        <f t="shared" si="318"/>
        <v>24300</v>
      </c>
      <c r="Y310" s="313" t="s">
        <v>343</v>
      </c>
      <c r="Z310" s="313" t="s">
        <v>354</v>
      </c>
      <c r="AA310" s="314"/>
    </row>
    <row r="311" spans="1:27" s="294" customFormat="1" ht="17.45" customHeight="1">
      <c r="A311" s="293"/>
      <c r="B311" s="295" t="s">
        <v>363</v>
      </c>
      <c r="C311" s="296" t="s">
        <v>364</v>
      </c>
      <c r="D311" s="297" t="s">
        <v>365</v>
      </c>
      <c r="E311" s="298">
        <v>1</v>
      </c>
      <c r="F311" s="299" t="s">
        <v>308</v>
      </c>
      <c r="G311" s="300">
        <f>[446]比較表!H85</f>
        <v>9500</v>
      </c>
      <c r="H311" s="301">
        <v>0.32</v>
      </c>
      <c r="I311" s="302">
        <f t="shared" si="311"/>
        <v>3040</v>
      </c>
      <c r="J311" s="303">
        <v>0.05</v>
      </c>
      <c r="K311" s="301">
        <v>1</v>
      </c>
      <c r="L311" s="304">
        <f t="shared" si="312"/>
        <v>3192</v>
      </c>
      <c r="M311" s="305">
        <v>1</v>
      </c>
      <c r="N311" s="306">
        <v>1</v>
      </c>
      <c r="O311" s="307">
        <v>0.13</v>
      </c>
      <c r="P311" s="308">
        <f t="shared" si="313"/>
        <v>3367</v>
      </c>
      <c r="Q311" s="307"/>
      <c r="R311" s="308">
        <f t="shared" si="314"/>
        <v>0</v>
      </c>
      <c r="S311" s="307"/>
      <c r="T311" s="308">
        <f t="shared" si="315"/>
        <v>0</v>
      </c>
      <c r="U311" s="309">
        <v>25</v>
      </c>
      <c r="V311" s="310">
        <f t="shared" si="316"/>
        <v>841.7</v>
      </c>
      <c r="W311" s="311">
        <f t="shared" si="317"/>
        <v>7400.7</v>
      </c>
      <c r="X311" s="312">
        <f t="shared" si="318"/>
        <v>7400</v>
      </c>
      <c r="Y311" s="313" t="s">
        <v>343</v>
      </c>
      <c r="Z311" s="313" t="s">
        <v>354</v>
      </c>
      <c r="AA311" s="314"/>
    </row>
    <row r="312" spans="1:27" s="294" customFormat="1" ht="17.45" customHeight="1">
      <c r="A312" s="293"/>
      <c r="B312" s="316">
        <v>10</v>
      </c>
      <c r="C312" s="296" t="s">
        <v>366</v>
      </c>
      <c r="D312" s="317" t="s">
        <v>367</v>
      </c>
      <c r="E312" s="298">
        <v>1</v>
      </c>
      <c r="F312" s="299" t="s">
        <v>368</v>
      </c>
      <c r="G312" s="300"/>
      <c r="H312" s="301"/>
      <c r="I312" s="302"/>
      <c r="J312" s="303"/>
      <c r="K312" s="318" t="s">
        <v>369</v>
      </c>
      <c r="L312" s="304">
        <f>L313</f>
        <v>1305.5999999999999</v>
      </c>
      <c r="M312" s="305">
        <v>1</v>
      </c>
      <c r="N312" s="306">
        <v>1</v>
      </c>
      <c r="O312" s="307">
        <v>0.105</v>
      </c>
      <c r="P312" s="308">
        <f>IF(ISBLANK(E312),"",ROUNDDOWN(E312*M312*N312*O312*$P$8,1))</f>
        <v>2719.5</v>
      </c>
      <c r="Q312" s="307"/>
      <c r="R312" s="308">
        <f>IF(ISBLANK(E312),"",ROUNDDOWN(E312*M312*N312*Q312*$R$8,1))</f>
        <v>0</v>
      </c>
      <c r="S312" s="307"/>
      <c r="T312" s="308">
        <f>IF(ISBLANK(E312),"",ROUNDDOWN(E312*M312*N312*S312*$T$8,1))</f>
        <v>0</v>
      </c>
      <c r="U312" s="309">
        <v>25</v>
      </c>
      <c r="V312" s="310">
        <f>IF(ISBLANK(E312),"",ROUNDDOWN((P312+R312+T312)*U312/100,1))</f>
        <v>679.8</v>
      </c>
      <c r="W312" s="311">
        <f>IF(ISBLANK(E312),"",(L312+P312+R312+T312+V312))</f>
        <v>4704.8999999999996</v>
      </c>
      <c r="X312" s="312">
        <f>IF(W312="","",ROUND(ROUNDDOWN(W312,3-LEN(INT(W312))),-1))</f>
        <v>4700</v>
      </c>
      <c r="Y312" s="313"/>
      <c r="Z312" s="313"/>
      <c r="AA312" s="314"/>
    </row>
    <row r="313" spans="1:27" s="294" customFormat="1" ht="17.45" customHeight="1">
      <c r="A313" s="293"/>
      <c r="B313" s="319"/>
      <c r="C313" s="296" t="s">
        <v>366</v>
      </c>
      <c r="D313" s="317" t="s">
        <v>370</v>
      </c>
      <c r="E313" s="298">
        <v>2</v>
      </c>
      <c r="F313" s="299" t="s">
        <v>368</v>
      </c>
      <c r="G313" s="300">
        <v>640</v>
      </c>
      <c r="H313" s="320">
        <v>1</v>
      </c>
      <c r="I313" s="302">
        <f>IF(ISBLANK(E313),"",ROUNDDOWN(G313*H313,1))</f>
        <v>640</v>
      </c>
      <c r="J313" s="303">
        <v>0.02</v>
      </c>
      <c r="K313" s="301">
        <v>1</v>
      </c>
      <c r="L313" s="304">
        <f t="shared" si="312"/>
        <v>1305.5999999999999</v>
      </c>
      <c r="M313" s="305"/>
      <c r="N313" s="306"/>
      <c r="O313" s="307"/>
      <c r="P313" s="308"/>
      <c r="Q313" s="307"/>
      <c r="R313" s="308"/>
      <c r="S313" s="307"/>
      <c r="T313" s="308"/>
      <c r="U313" s="309"/>
      <c r="V313" s="310"/>
      <c r="W313" s="311"/>
      <c r="X313" s="312"/>
      <c r="Y313" s="313" t="s">
        <v>371</v>
      </c>
      <c r="Z313" s="313"/>
      <c r="AA313" s="314"/>
    </row>
    <row r="314" spans="1:27" s="294" customFormat="1" ht="17.45" customHeight="1">
      <c r="A314" s="293"/>
      <c r="B314" s="316">
        <v>11</v>
      </c>
      <c r="C314" s="296" t="s">
        <v>366</v>
      </c>
      <c r="D314" s="317" t="s">
        <v>372</v>
      </c>
      <c r="E314" s="298">
        <v>1</v>
      </c>
      <c r="F314" s="299" t="s">
        <v>368</v>
      </c>
      <c r="G314" s="300"/>
      <c r="H314" s="301"/>
      <c r="I314" s="302"/>
      <c r="J314" s="303"/>
      <c r="K314" s="318" t="s">
        <v>373</v>
      </c>
      <c r="L314" s="304">
        <f>L315+L316</f>
        <v>2172.6</v>
      </c>
      <c r="M314" s="305">
        <v>1</v>
      </c>
      <c r="N314" s="306">
        <v>1</v>
      </c>
      <c r="O314" s="307">
        <v>0.17499999999999999</v>
      </c>
      <c r="P314" s="308">
        <f>IF(ISBLANK(E314),"",ROUNDDOWN(E314*M314*N314*O314*$P$8,1))</f>
        <v>4532.5</v>
      </c>
      <c r="Q314" s="307"/>
      <c r="R314" s="308">
        <f>IF(ISBLANK(E314),"",ROUNDDOWN(E314*M314*N314*Q314*$R$8,1))</f>
        <v>0</v>
      </c>
      <c r="S314" s="307"/>
      <c r="T314" s="308">
        <f>IF(ISBLANK(E314),"",ROUNDDOWN(E314*M314*N314*S314*$T$8,1))</f>
        <v>0</v>
      </c>
      <c r="U314" s="309">
        <v>25</v>
      </c>
      <c r="V314" s="310">
        <f>IF(ISBLANK(E314),"",ROUNDDOWN((P314+R314+T314)*U314/100,1))</f>
        <v>1133.0999999999999</v>
      </c>
      <c r="W314" s="311">
        <f>IF(ISBLANK(E314),"",(L314+P314+R314+T314+V314))</f>
        <v>7838.2000000000007</v>
      </c>
      <c r="X314" s="312">
        <f>IF(W314="","",ROUND(ROUNDDOWN(W314,3-LEN(INT(W314))),-1))</f>
        <v>7830</v>
      </c>
      <c r="Y314" s="313"/>
      <c r="Z314" s="313"/>
      <c r="AA314" s="314"/>
    </row>
    <row r="315" spans="1:27" s="294" customFormat="1" ht="17.45" customHeight="1">
      <c r="A315" s="293"/>
      <c r="B315" s="287"/>
      <c r="C315" s="296" t="s">
        <v>366</v>
      </c>
      <c r="D315" s="317" t="s">
        <v>374</v>
      </c>
      <c r="E315" s="298">
        <v>1</v>
      </c>
      <c r="F315" s="299" t="s">
        <v>368</v>
      </c>
      <c r="G315" s="300">
        <v>430</v>
      </c>
      <c r="H315" s="320">
        <v>1</v>
      </c>
      <c r="I315" s="302">
        <f>IF(ISBLANK(E315),"",ROUNDDOWN(G315*H315,1))</f>
        <v>430</v>
      </c>
      <c r="J315" s="303">
        <v>0.02</v>
      </c>
      <c r="K315" s="301">
        <v>1</v>
      </c>
      <c r="L315" s="304">
        <f t="shared" si="312"/>
        <v>438.6</v>
      </c>
      <c r="M315" s="305"/>
      <c r="N315" s="306"/>
      <c r="O315" s="307"/>
      <c r="P315" s="308"/>
      <c r="Q315" s="307"/>
      <c r="R315" s="308"/>
      <c r="S315" s="307"/>
      <c r="T315" s="308"/>
      <c r="U315" s="309"/>
      <c r="V315" s="310"/>
      <c r="W315" s="311"/>
      <c r="X315" s="312"/>
      <c r="Y315" s="313" t="s">
        <v>371</v>
      </c>
      <c r="Z315" s="313"/>
      <c r="AA315" s="314"/>
    </row>
    <row r="316" spans="1:27" s="294" customFormat="1" ht="17.45" customHeight="1">
      <c r="A316" s="293"/>
      <c r="B316" s="319"/>
      <c r="C316" s="296" t="s">
        <v>366</v>
      </c>
      <c r="D316" s="317" t="s">
        <v>375</v>
      </c>
      <c r="E316" s="298">
        <v>2</v>
      </c>
      <c r="F316" s="299" t="s">
        <v>368</v>
      </c>
      <c r="G316" s="300">
        <v>850</v>
      </c>
      <c r="H316" s="320">
        <v>1</v>
      </c>
      <c r="I316" s="302">
        <f>IF(ISBLANK(E316),"",ROUNDDOWN(G316*H316,1))</f>
        <v>850</v>
      </c>
      <c r="J316" s="303">
        <v>0.02</v>
      </c>
      <c r="K316" s="301">
        <v>1</v>
      </c>
      <c r="L316" s="304">
        <f t="shared" si="312"/>
        <v>1734</v>
      </c>
      <c r="M316" s="305"/>
      <c r="N316" s="306"/>
      <c r="O316" s="307"/>
      <c r="P316" s="308"/>
      <c r="Q316" s="307"/>
      <c r="R316" s="308"/>
      <c r="S316" s="307"/>
      <c r="T316" s="308"/>
      <c r="U316" s="309"/>
      <c r="V316" s="310"/>
      <c r="W316" s="311"/>
      <c r="X316" s="312"/>
      <c r="Y316" s="313" t="s">
        <v>371</v>
      </c>
      <c r="Z316" s="313"/>
      <c r="AA316" s="314"/>
    </row>
    <row r="317" spans="1:27" s="294" customFormat="1" ht="17.45" customHeight="1">
      <c r="A317" s="293"/>
      <c r="B317" s="316">
        <v>12</v>
      </c>
      <c r="C317" s="296" t="s">
        <v>366</v>
      </c>
      <c r="D317" s="317" t="s">
        <v>376</v>
      </c>
      <c r="E317" s="298">
        <v>1</v>
      </c>
      <c r="F317" s="299" t="s">
        <v>368</v>
      </c>
      <c r="G317" s="300"/>
      <c r="H317" s="301"/>
      <c r="I317" s="302"/>
      <c r="J317" s="303"/>
      <c r="K317" s="318" t="s">
        <v>373</v>
      </c>
      <c r="L317" s="304">
        <f>L318</f>
        <v>3141.6</v>
      </c>
      <c r="M317" s="305">
        <v>1</v>
      </c>
      <c r="N317" s="306">
        <v>1</v>
      </c>
      <c r="O317" s="307">
        <v>0.105</v>
      </c>
      <c r="P317" s="308">
        <f t="shared" si="313"/>
        <v>2719.5</v>
      </c>
      <c r="Q317" s="307"/>
      <c r="R317" s="308">
        <f t="shared" si="314"/>
        <v>0</v>
      </c>
      <c r="S317" s="307"/>
      <c r="T317" s="308">
        <f t="shared" si="315"/>
        <v>0</v>
      </c>
      <c r="U317" s="309">
        <v>25</v>
      </c>
      <c r="V317" s="310">
        <f t="shared" si="316"/>
        <v>679.8</v>
      </c>
      <c r="W317" s="311">
        <f t="shared" si="317"/>
        <v>6540.9000000000005</v>
      </c>
      <c r="X317" s="312">
        <f t="shared" si="318"/>
        <v>6540</v>
      </c>
      <c r="Y317" s="313"/>
      <c r="Z317" s="313"/>
      <c r="AA317" s="314"/>
    </row>
    <row r="318" spans="1:27" s="294" customFormat="1" ht="17.45" customHeight="1">
      <c r="A318" s="293"/>
      <c r="B318" s="319"/>
      <c r="C318" s="296" t="s">
        <v>366</v>
      </c>
      <c r="D318" s="317" t="s">
        <v>377</v>
      </c>
      <c r="E318" s="298">
        <v>2</v>
      </c>
      <c r="F318" s="299" t="s">
        <v>368</v>
      </c>
      <c r="G318" s="300">
        <v>1540</v>
      </c>
      <c r="H318" s="320">
        <v>1</v>
      </c>
      <c r="I318" s="302">
        <f>IF(ISBLANK(E318),"",ROUNDDOWN(G318*H318,1))</f>
        <v>1540</v>
      </c>
      <c r="J318" s="303">
        <v>0.02</v>
      </c>
      <c r="K318" s="301">
        <v>1</v>
      </c>
      <c r="L318" s="304">
        <f>IF(ISBLANK(E318),"",ROUNDDOWN(E318*I318*(J318+1)*K318,1))</f>
        <v>3141.6</v>
      </c>
      <c r="M318" s="305"/>
      <c r="N318" s="306"/>
      <c r="O318" s="307"/>
      <c r="P318" s="308"/>
      <c r="Q318" s="307"/>
      <c r="R318" s="308"/>
      <c r="S318" s="307"/>
      <c r="T318" s="308"/>
      <c r="U318" s="309"/>
      <c r="V318" s="310"/>
      <c r="W318" s="311"/>
      <c r="X318" s="312"/>
      <c r="Y318" s="313" t="s">
        <v>371</v>
      </c>
      <c r="Z318" s="313"/>
      <c r="AA318" s="314"/>
    </row>
    <row r="319" spans="1:27" s="294" customFormat="1" ht="17.45" customHeight="1">
      <c r="A319" s="293"/>
      <c r="B319" s="321">
        <v>13</v>
      </c>
      <c r="C319" s="296" t="s">
        <v>378</v>
      </c>
      <c r="D319" s="297" t="s">
        <v>379</v>
      </c>
      <c r="E319" s="298">
        <v>1</v>
      </c>
      <c r="F319" s="299" t="s">
        <v>309</v>
      </c>
      <c r="G319" s="300">
        <f>[446]比較表!H90</f>
        <v>15500</v>
      </c>
      <c r="H319" s="301">
        <v>0.56999999999999995</v>
      </c>
      <c r="I319" s="302">
        <f t="shared" si="311"/>
        <v>8835</v>
      </c>
      <c r="J319" s="303">
        <v>0.02</v>
      </c>
      <c r="K319" s="301">
        <v>1</v>
      </c>
      <c r="L319" s="304">
        <f t="shared" si="312"/>
        <v>9011.7000000000007</v>
      </c>
      <c r="M319" s="305">
        <v>1</v>
      </c>
      <c r="N319" s="306">
        <v>1</v>
      </c>
      <c r="O319" s="307">
        <v>0.20899999999999999</v>
      </c>
      <c r="P319" s="308">
        <f t="shared" si="313"/>
        <v>5413.1</v>
      </c>
      <c r="Q319" s="307"/>
      <c r="R319" s="308">
        <f t="shared" si="314"/>
        <v>0</v>
      </c>
      <c r="S319" s="307"/>
      <c r="T319" s="308">
        <f t="shared" si="315"/>
        <v>0</v>
      </c>
      <c r="U319" s="309">
        <v>25</v>
      </c>
      <c r="V319" s="310">
        <f t="shared" si="316"/>
        <v>1353.2</v>
      </c>
      <c r="W319" s="311">
        <f t="shared" si="317"/>
        <v>15778.000000000002</v>
      </c>
      <c r="X319" s="312">
        <f t="shared" si="318"/>
        <v>15700</v>
      </c>
      <c r="Y319" s="313" t="s">
        <v>343</v>
      </c>
      <c r="Z319" s="313" t="s">
        <v>354</v>
      </c>
      <c r="AA319" s="314"/>
    </row>
    <row r="320" spans="1:27" s="294" customFormat="1" ht="17.45" customHeight="1">
      <c r="A320" s="293"/>
      <c r="B320" s="321">
        <v>14</v>
      </c>
      <c r="C320" s="296" t="s">
        <v>378</v>
      </c>
      <c r="D320" s="297" t="s">
        <v>380</v>
      </c>
      <c r="E320" s="298">
        <v>1</v>
      </c>
      <c r="F320" s="299" t="s">
        <v>309</v>
      </c>
      <c r="G320" s="300">
        <f>[446]比較表!H91</f>
        <v>9500</v>
      </c>
      <c r="H320" s="301">
        <v>0.56999999999999995</v>
      </c>
      <c r="I320" s="302">
        <f t="shared" si="311"/>
        <v>5415</v>
      </c>
      <c r="J320" s="303">
        <v>0.02</v>
      </c>
      <c r="K320" s="301">
        <v>1</v>
      </c>
      <c r="L320" s="304">
        <f t="shared" si="312"/>
        <v>5523.3</v>
      </c>
      <c r="M320" s="305">
        <v>1</v>
      </c>
      <c r="N320" s="306">
        <v>1</v>
      </c>
      <c r="O320" s="307">
        <v>0.20899999999999999</v>
      </c>
      <c r="P320" s="308">
        <f t="shared" si="313"/>
        <v>5413.1</v>
      </c>
      <c r="Q320" s="307"/>
      <c r="R320" s="308">
        <f t="shared" si="314"/>
        <v>0</v>
      </c>
      <c r="S320" s="307"/>
      <c r="T320" s="308">
        <f t="shared" si="315"/>
        <v>0</v>
      </c>
      <c r="U320" s="309">
        <v>25</v>
      </c>
      <c r="V320" s="310">
        <f t="shared" si="316"/>
        <v>1353.2</v>
      </c>
      <c r="W320" s="311">
        <f t="shared" si="317"/>
        <v>12289.600000000002</v>
      </c>
      <c r="X320" s="312">
        <f t="shared" si="318"/>
        <v>12200</v>
      </c>
      <c r="Y320" s="313" t="s">
        <v>343</v>
      </c>
      <c r="Z320" s="313" t="s">
        <v>354</v>
      </c>
      <c r="AA320" s="314"/>
    </row>
    <row r="321" spans="1:27" s="294" customFormat="1" ht="17.45" customHeight="1">
      <c r="A321" s="293"/>
      <c r="B321" s="321">
        <v>15</v>
      </c>
      <c r="C321" s="296" t="s">
        <v>381</v>
      </c>
      <c r="D321" s="297" t="s">
        <v>382</v>
      </c>
      <c r="E321" s="298">
        <v>1</v>
      </c>
      <c r="F321" s="299" t="s">
        <v>368</v>
      </c>
      <c r="G321" s="300">
        <f>[446]比較表!H93</f>
        <v>2910</v>
      </c>
      <c r="H321" s="301">
        <v>0.56999999999999995</v>
      </c>
      <c r="I321" s="302">
        <f t="shared" si="311"/>
        <v>1658.7</v>
      </c>
      <c r="J321" s="303">
        <v>0.02</v>
      </c>
      <c r="K321" s="301">
        <v>1</v>
      </c>
      <c r="L321" s="304">
        <f t="shared" si="312"/>
        <v>1691.8</v>
      </c>
      <c r="M321" s="305">
        <v>1</v>
      </c>
      <c r="N321" s="306">
        <v>1</v>
      </c>
      <c r="O321" s="307">
        <v>5.3999999999999999E-2</v>
      </c>
      <c r="P321" s="308">
        <f t="shared" si="313"/>
        <v>1398.6</v>
      </c>
      <c r="Q321" s="307"/>
      <c r="R321" s="308">
        <f t="shared" si="314"/>
        <v>0</v>
      </c>
      <c r="S321" s="307"/>
      <c r="T321" s="308">
        <f t="shared" si="315"/>
        <v>0</v>
      </c>
      <c r="U321" s="309">
        <v>25</v>
      </c>
      <c r="V321" s="310">
        <f t="shared" si="316"/>
        <v>349.6</v>
      </c>
      <c r="W321" s="311">
        <f t="shared" si="317"/>
        <v>3439.9999999999995</v>
      </c>
      <c r="X321" s="312">
        <f t="shared" si="318"/>
        <v>3440</v>
      </c>
      <c r="Y321" s="313" t="s">
        <v>343</v>
      </c>
      <c r="Z321" s="313" t="s">
        <v>354</v>
      </c>
      <c r="AA321" s="314"/>
    </row>
    <row r="322" spans="1:27" s="294" customFormat="1" ht="17.45" customHeight="1">
      <c r="A322" s="293"/>
      <c r="B322" s="321">
        <v>16</v>
      </c>
      <c r="C322" s="296" t="s">
        <v>381</v>
      </c>
      <c r="D322" s="297" t="s">
        <v>383</v>
      </c>
      <c r="E322" s="298">
        <v>1</v>
      </c>
      <c r="F322" s="299" t="s">
        <v>368</v>
      </c>
      <c r="G322" s="300">
        <f>[446]比較表!H94</f>
        <v>5400</v>
      </c>
      <c r="H322" s="301">
        <v>0.56999999999999995</v>
      </c>
      <c r="I322" s="302">
        <f t="shared" si="311"/>
        <v>3078</v>
      </c>
      <c r="J322" s="303">
        <v>0.02</v>
      </c>
      <c r="K322" s="301">
        <v>1</v>
      </c>
      <c r="L322" s="304">
        <f t="shared" si="312"/>
        <v>3139.5</v>
      </c>
      <c r="M322" s="305">
        <v>1</v>
      </c>
      <c r="N322" s="306">
        <v>1</v>
      </c>
      <c r="O322" s="307">
        <v>5.3999999999999999E-2</v>
      </c>
      <c r="P322" s="308">
        <f t="shared" si="313"/>
        <v>1398.6</v>
      </c>
      <c r="Q322" s="307"/>
      <c r="R322" s="308">
        <f t="shared" si="314"/>
        <v>0</v>
      </c>
      <c r="S322" s="307"/>
      <c r="T322" s="308">
        <f t="shared" si="315"/>
        <v>0</v>
      </c>
      <c r="U322" s="309">
        <v>25</v>
      </c>
      <c r="V322" s="310">
        <f t="shared" si="316"/>
        <v>349.6</v>
      </c>
      <c r="W322" s="311">
        <f t="shared" si="317"/>
        <v>4887.7000000000007</v>
      </c>
      <c r="X322" s="312">
        <f t="shared" si="318"/>
        <v>4880</v>
      </c>
      <c r="Y322" s="313" t="s">
        <v>343</v>
      </c>
      <c r="Z322" s="313" t="s">
        <v>354</v>
      </c>
      <c r="AA322" s="314"/>
    </row>
    <row r="323" spans="1:27" s="294" customFormat="1" ht="17.45" customHeight="1">
      <c r="A323" s="293"/>
      <c r="B323" s="321">
        <v>17</v>
      </c>
      <c r="C323" s="296" t="s">
        <v>384</v>
      </c>
      <c r="D323" s="297" t="s">
        <v>385</v>
      </c>
      <c r="E323" s="298">
        <v>1</v>
      </c>
      <c r="F323" s="299" t="s">
        <v>386</v>
      </c>
      <c r="G323" s="300"/>
      <c r="H323" s="301"/>
      <c r="I323" s="302"/>
      <c r="J323" s="303"/>
      <c r="K323" s="301"/>
      <c r="L323" s="304">
        <f t="shared" si="312"/>
        <v>0</v>
      </c>
      <c r="M323" s="305">
        <v>1</v>
      </c>
      <c r="N323" s="306">
        <v>1</v>
      </c>
      <c r="O323" s="307">
        <v>5.3999999999999999E-2</v>
      </c>
      <c r="P323" s="308">
        <f t="shared" si="313"/>
        <v>1398.6</v>
      </c>
      <c r="Q323" s="307"/>
      <c r="R323" s="308">
        <f t="shared" si="314"/>
        <v>0</v>
      </c>
      <c r="S323" s="307"/>
      <c r="T323" s="308">
        <f t="shared" si="315"/>
        <v>0</v>
      </c>
      <c r="U323" s="309">
        <v>25</v>
      </c>
      <c r="V323" s="310">
        <f t="shared" si="316"/>
        <v>349.6</v>
      </c>
      <c r="W323" s="311">
        <f t="shared" si="317"/>
        <v>1748.1999999999998</v>
      </c>
      <c r="X323" s="312">
        <f t="shared" si="318"/>
        <v>1740</v>
      </c>
      <c r="Y323" s="313"/>
      <c r="Z323" s="313"/>
      <c r="AA323" s="314"/>
    </row>
    <row r="324" spans="1:27" s="294" customFormat="1" ht="17.45" customHeight="1">
      <c r="A324" s="293"/>
      <c r="B324" s="321">
        <v>18</v>
      </c>
      <c r="C324" s="296" t="s">
        <v>387</v>
      </c>
      <c r="D324" s="297" t="s">
        <v>388</v>
      </c>
      <c r="E324" s="298">
        <v>1</v>
      </c>
      <c r="F324" s="299" t="s">
        <v>309</v>
      </c>
      <c r="G324" s="300">
        <f>[446]比較表!H96</f>
        <v>820</v>
      </c>
      <c r="H324" s="301">
        <v>0.48</v>
      </c>
      <c r="I324" s="302">
        <f t="shared" si="311"/>
        <v>393.6</v>
      </c>
      <c r="J324" s="303">
        <v>0.02</v>
      </c>
      <c r="K324" s="301">
        <v>1</v>
      </c>
      <c r="L324" s="304">
        <f t="shared" si="312"/>
        <v>401.4</v>
      </c>
      <c r="M324" s="305">
        <v>1</v>
      </c>
      <c r="N324" s="306">
        <v>1</v>
      </c>
      <c r="O324" s="307">
        <v>0.1</v>
      </c>
      <c r="P324" s="308">
        <f t="shared" si="313"/>
        <v>2590</v>
      </c>
      <c r="Q324" s="307"/>
      <c r="R324" s="308">
        <f t="shared" si="314"/>
        <v>0</v>
      </c>
      <c r="S324" s="307"/>
      <c r="T324" s="308">
        <f t="shared" si="315"/>
        <v>0</v>
      </c>
      <c r="U324" s="309">
        <v>25</v>
      </c>
      <c r="V324" s="310">
        <f t="shared" si="316"/>
        <v>647.5</v>
      </c>
      <c r="W324" s="311">
        <f t="shared" si="317"/>
        <v>3638.9</v>
      </c>
      <c r="X324" s="312">
        <f t="shared" si="318"/>
        <v>3630</v>
      </c>
      <c r="Y324" s="313" t="s">
        <v>343</v>
      </c>
      <c r="Z324" s="313" t="s">
        <v>354</v>
      </c>
      <c r="AA324" s="314"/>
    </row>
    <row r="325" spans="1:27" s="294" customFormat="1" ht="17.45" customHeight="1">
      <c r="A325" s="293"/>
      <c r="B325" s="321">
        <v>19</v>
      </c>
      <c r="C325" s="296" t="s">
        <v>387</v>
      </c>
      <c r="D325" s="297" t="s">
        <v>389</v>
      </c>
      <c r="E325" s="298">
        <v>1</v>
      </c>
      <c r="F325" s="299" t="s">
        <v>309</v>
      </c>
      <c r="G325" s="300">
        <v>1670</v>
      </c>
      <c r="H325" s="301">
        <v>0.48</v>
      </c>
      <c r="I325" s="302">
        <f t="shared" si="311"/>
        <v>801.6</v>
      </c>
      <c r="J325" s="303">
        <v>0.02</v>
      </c>
      <c r="K325" s="301">
        <v>1</v>
      </c>
      <c r="L325" s="304">
        <f t="shared" si="312"/>
        <v>817.6</v>
      </c>
      <c r="M325" s="305">
        <v>1</v>
      </c>
      <c r="N325" s="306">
        <v>1</v>
      </c>
      <c r="O325" s="307">
        <v>0.1</v>
      </c>
      <c r="P325" s="308">
        <f t="shared" si="313"/>
        <v>2590</v>
      </c>
      <c r="Q325" s="307"/>
      <c r="R325" s="308">
        <f t="shared" si="314"/>
        <v>0</v>
      </c>
      <c r="S325" s="307"/>
      <c r="T325" s="308">
        <f t="shared" si="315"/>
        <v>0</v>
      </c>
      <c r="U325" s="309">
        <v>25</v>
      </c>
      <c r="V325" s="310">
        <f t="shared" si="316"/>
        <v>647.5</v>
      </c>
      <c r="W325" s="311">
        <f t="shared" si="317"/>
        <v>4055.1</v>
      </c>
      <c r="X325" s="312">
        <f t="shared" si="318"/>
        <v>4050</v>
      </c>
      <c r="Y325" s="313" t="s">
        <v>343</v>
      </c>
      <c r="Z325" s="313" t="s">
        <v>354</v>
      </c>
      <c r="AA325" s="314"/>
    </row>
    <row r="326" spans="1:27" s="294" customFormat="1" ht="17.45" customHeight="1">
      <c r="A326" s="293"/>
      <c r="B326" s="321">
        <v>20</v>
      </c>
      <c r="C326" s="322" t="s">
        <v>390</v>
      </c>
      <c r="D326" s="297" t="s">
        <v>391</v>
      </c>
      <c r="E326" s="298">
        <v>1</v>
      </c>
      <c r="F326" s="299" t="s">
        <v>309</v>
      </c>
      <c r="G326" s="300">
        <f>[446]比較表!H225</f>
        <v>9440</v>
      </c>
      <c r="H326" s="320">
        <v>1</v>
      </c>
      <c r="I326" s="302">
        <f t="shared" si="311"/>
        <v>9440</v>
      </c>
      <c r="J326" s="303">
        <v>0.02</v>
      </c>
      <c r="K326" s="301">
        <v>1</v>
      </c>
      <c r="L326" s="304">
        <f t="shared" si="312"/>
        <v>9628.7999999999993</v>
      </c>
      <c r="M326" s="305">
        <v>1</v>
      </c>
      <c r="N326" s="306">
        <v>1</v>
      </c>
      <c r="O326" s="307">
        <v>0.496</v>
      </c>
      <c r="P326" s="308">
        <f t="shared" si="313"/>
        <v>12846.4</v>
      </c>
      <c r="Q326" s="307"/>
      <c r="R326" s="308">
        <f t="shared" si="314"/>
        <v>0</v>
      </c>
      <c r="S326" s="307"/>
      <c r="T326" s="308">
        <f t="shared" si="315"/>
        <v>0</v>
      </c>
      <c r="U326" s="309">
        <v>25</v>
      </c>
      <c r="V326" s="310">
        <f t="shared" si="316"/>
        <v>3211.6</v>
      </c>
      <c r="W326" s="311">
        <f t="shared" si="317"/>
        <v>25686.799999999996</v>
      </c>
      <c r="X326" s="312">
        <f t="shared" si="318"/>
        <v>25600</v>
      </c>
      <c r="Y326" s="313" t="s">
        <v>392</v>
      </c>
      <c r="Z326" s="313" t="s">
        <v>393</v>
      </c>
      <c r="AA326" s="314"/>
    </row>
    <row r="327" spans="1:27" s="294" customFormat="1" ht="17.45" customHeight="1">
      <c r="A327" s="293"/>
      <c r="B327" s="316">
        <v>21</v>
      </c>
      <c r="C327" s="296" t="s">
        <v>394</v>
      </c>
      <c r="D327" s="317" t="s">
        <v>395</v>
      </c>
      <c r="E327" s="298">
        <v>1</v>
      </c>
      <c r="F327" s="299" t="s">
        <v>368</v>
      </c>
      <c r="G327" s="300"/>
      <c r="H327" s="301"/>
      <c r="I327" s="302"/>
      <c r="J327" s="303"/>
      <c r="K327" s="318" t="s">
        <v>373</v>
      </c>
      <c r="L327" s="304">
        <f>L328</f>
        <v>1876.8</v>
      </c>
      <c r="M327" s="305">
        <v>1</v>
      </c>
      <c r="N327" s="306">
        <v>1</v>
      </c>
      <c r="O327" s="307">
        <v>0.08</v>
      </c>
      <c r="P327" s="308">
        <f t="shared" si="313"/>
        <v>2072</v>
      </c>
      <c r="Q327" s="307"/>
      <c r="R327" s="308">
        <f t="shared" si="314"/>
        <v>0</v>
      </c>
      <c r="S327" s="307"/>
      <c r="T327" s="308">
        <f t="shared" si="315"/>
        <v>0</v>
      </c>
      <c r="U327" s="309">
        <v>25</v>
      </c>
      <c r="V327" s="310">
        <f t="shared" si="316"/>
        <v>518</v>
      </c>
      <c r="W327" s="311">
        <f t="shared" si="317"/>
        <v>4466.8</v>
      </c>
      <c r="X327" s="312">
        <f t="shared" si="318"/>
        <v>4460</v>
      </c>
      <c r="Y327" s="313"/>
      <c r="Z327" s="313"/>
      <c r="AA327" s="314"/>
    </row>
    <row r="328" spans="1:27" s="294" customFormat="1" ht="17.45" customHeight="1">
      <c r="A328" s="293"/>
      <c r="B328" s="319"/>
      <c r="C328" s="296" t="s">
        <v>394</v>
      </c>
      <c r="D328" s="317" t="s">
        <v>396</v>
      </c>
      <c r="E328" s="298">
        <v>2</v>
      </c>
      <c r="F328" s="299" t="s">
        <v>368</v>
      </c>
      <c r="G328" s="300">
        <v>460</v>
      </c>
      <c r="H328" s="320">
        <v>2</v>
      </c>
      <c r="I328" s="302">
        <f>IF(ISBLANK(E328),"",ROUNDDOWN(G328*H328,1))</f>
        <v>920</v>
      </c>
      <c r="J328" s="303">
        <v>0.02</v>
      </c>
      <c r="K328" s="301">
        <v>1</v>
      </c>
      <c r="L328" s="304">
        <f>IF(ISBLANK(E328),"",ROUNDDOWN(E328*I328*(J328+1)*K328,1))</f>
        <v>1876.8</v>
      </c>
      <c r="M328" s="305"/>
      <c r="N328" s="306"/>
      <c r="O328" s="307"/>
      <c r="P328" s="308"/>
      <c r="Q328" s="307"/>
      <c r="R328" s="308"/>
      <c r="S328" s="307"/>
      <c r="T328" s="308"/>
      <c r="U328" s="309"/>
      <c r="V328" s="310"/>
      <c r="W328" s="311"/>
      <c r="X328" s="312"/>
      <c r="Y328" s="313" t="s">
        <v>397</v>
      </c>
      <c r="Z328" s="313"/>
      <c r="AA328" s="314"/>
    </row>
    <row r="329" spans="1:27" s="294" customFormat="1" ht="17.45" customHeight="1">
      <c r="A329" s="293"/>
      <c r="B329" s="321">
        <v>22</v>
      </c>
      <c r="C329" s="296" t="s">
        <v>398</v>
      </c>
      <c r="D329" s="297" t="s">
        <v>399</v>
      </c>
      <c r="E329" s="298">
        <v>1</v>
      </c>
      <c r="F329" s="299" t="s">
        <v>368</v>
      </c>
      <c r="G329" s="300">
        <f>[446]比較表!H189</f>
        <v>2100</v>
      </c>
      <c r="H329" s="301">
        <v>0.56999999999999995</v>
      </c>
      <c r="I329" s="302">
        <f t="shared" si="311"/>
        <v>1197</v>
      </c>
      <c r="J329" s="303">
        <v>0.02</v>
      </c>
      <c r="K329" s="301">
        <v>1</v>
      </c>
      <c r="L329" s="304">
        <f t="shared" si="312"/>
        <v>1220.9000000000001</v>
      </c>
      <c r="M329" s="305">
        <v>1</v>
      </c>
      <c r="N329" s="306">
        <v>1</v>
      </c>
      <c r="O329" s="323">
        <v>5.3999999999999999E-2</v>
      </c>
      <c r="P329" s="308">
        <f t="shared" si="313"/>
        <v>1398.6</v>
      </c>
      <c r="Q329" s="307"/>
      <c r="R329" s="308">
        <f t="shared" si="314"/>
        <v>0</v>
      </c>
      <c r="S329" s="307"/>
      <c r="T329" s="308">
        <f t="shared" si="315"/>
        <v>0</v>
      </c>
      <c r="U329" s="309">
        <v>25</v>
      </c>
      <c r="V329" s="310">
        <f t="shared" si="316"/>
        <v>349.6</v>
      </c>
      <c r="W329" s="311">
        <f t="shared" si="317"/>
        <v>2969.1</v>
      </c>
      <c r="X329" s="312">
        <f t="shared" si="318"/>
        <v>2960</v>
      </c>
      <c r="Y329" s="313" t="s">
        <v>400</v>
      </c>
      <c r="Z329" s="313" t="s">
        <v>401</v>
      </c>
      <c r="AA329" s="314"/>
    </row>
    <row r="330" spans="1:27" s="294" customFormat="1" ht="17.45" customHeight="1">
      <c r="A330" s="293"/>
      <c r="B330" s="321">
        <v>23</v>
      </c>
      <c r="C330" s="296" t="s">
        <v>398</v>
      </c>
      <c r="D330" s="297" t="s">
        <v>402</v>
      </c>
      <c r="E330" s="298">
        <v>1</v>
      </c>
      <c r="F330" s="299" t="s">
        <v>368</v>
      </c>
      <c r="G330" s="300">
        <v>3100</v>
      </c>
      <c r="H330" s="301">
        <v>0.56999999999999995</v>
      </c>
      <c r="I330" s="302">
        <f t="shared" si="311"/>
        <v>1767</v>
      </c>
      <c r="J330" s="303">
        <v>0.02</v>
      </c>
      <c r="K330" s="301">
        <v>1</v>
      </c>
      <c r="L330" s="304">
        <f t="shared" si="312"/>
        <v>1802.3</v>
      </c>
      <c r="M330" s="305">
        <v>1</v>
      </c>
      <c r="N330" s="306">
        <v>1</v>
      </c>
      <c r="O330" s="323">
        <v>5.3999999999999999E-2</v>
      </c>
      <c r="P330" s="308">
        <f t="shared" si="313"/>
        <v>1398.6</v>
      </c>
      <c r="Q330" s="307"/>
      <c r="R330" s="308">
        <f t="shared" si="314"/>
        <v>0</v>
      </c>
      <c r="S330" s="307"/>
      <c r="T330" s="308">
        <f t="shared" si="315"/>
        <v>0</v>
      </c>
      <c r="U330" s="309">
        <v>25</v>
      </c>
      <c r="V330" s="310">
        <f t="shared" si="316"/>
        <v>349.6</v>
      </c>
      <c r="W330" s="311">
        <f t="shared" si="317"/>
        <v>3550.4999999999995</v>
      </c>
      <c r="X330" s="312">
        <f t="shared" si="318"/>
        <v>3550</v>
      </c>
      <c r="Y330" s="313" t="s">
        <v>400</v>
      </c>
      <c r="Z330" s="313" t="s">
        <v>401</v>
      </c>
      <c r="AA330" s="314"/>
    </row>
    <row r="331" spans="1:27" s="294" customFormat="1" ht="17.45" customHeight="1">
      <c r="A331" s="293"/>
      <c r="B331" s="316">
        <v>24</v>
      </c>
      <c r="C331" s="296" t="s">
        <v>403</v>
      </c>
      <c r="D331" s="297" t="s">
        <v>404</v>
      </c>
      <c r="E331" s="298">
        <v>1</v>
      </c>
      <c r="F331" s="299" t="s">
        <v>368</v>
      </c>
      <c r="G331" s="300"/>
      <c r="H331" s="301"/>
      <c r="I331" s="302"/>
      <c r="J331" s="303"/>
      <c r="K331" s="318" t="s">
        <v>373</v>
      </c>
      <c r="L331" s="304">
        <f>L332+L333</f>
        <v>1697.6</v>
      </c>
      <c r="M331" s="305">
        <v>1</v>
      </c>
      <c r="N331" s="306">
        <v>1</v>
      </c>
      <c r="O331" s="307">
        <v>0.1</v>
      </c>
      <c r="P331" s="308">
        <f t="shared" si="313"/>
        <v>2590</v>
      </c>
      <c r="Q331" s="307"/>
      <c r="R331" s="308">
        <f t="shared" si="314"/>
        <v>0</v>
      </c>
      <c r="S331" s="307"/>
      <c r="T331" s="308">
        <f t="shared" si="315"/>
        <v>0</v>
      </c>
      <c r="U331" s="309">
        <v>25</v>
      </c>
      <c r="V331" s="310">
        <f t="shared" si="316"/>
        <v>647.5</v>
      </c>
      <c r="W331" s="311">
        <f t="shared" si="317"/>
        <v>4935.1000000000004</v>
      </c>
      <c r="X331" s="312">
        <f t="shared" si="318"/>
        <v>4930</v>
      </c>
      <c r="Y331" s="313" t="s">
        <v>400</v>
      </c>
      <c r="Z331" s="313" t="s">
        <v>401</v>
      </c>
      <c r="AA331" s="314"/>
    </row>
    <row r="332" spans="1:27" s="294" customFormat="1" ht="17.45" customHeight="1">
      <c r="A332" s="293"/>
      <c r="B332" s="287"/>
      <c r="C332" s="296" t="s">
        <v>405</v>
      </c>
      <c r="D332" s="297" t="s">
        <v>406</v>
      </c>
      <c r="E332" s="298">
        <v>1</v>
      </c>
      <c r="F332" s="299" t="s">
        <v>309</v>
      </c>
      <c r="G332" s="300">
        <f>[446]比較表!H191</f>
        <v>2900</v>
      </c>
      <c r="H332" s="301">
        <v>0.56999999999999995</v>
      </c>
      <c r="I332" s="302">
        <f>IF(ISBLANK(E332),"",ROUNDDOWN(G332*H332,1))</f>
        <v>1653</v>
      </c>
      <c r="J332" s="303">
        <v>0.02</v>
      </c>
      <c r="K332" s="301">
        <v>1</v>
      </c>
      <c r="L332" s="304">
        <f t="shared" si="312"/>
        <v>1686</v>
      </c>
      <c r="M332" s="305"/>
      <c r="N332" s="306"/>
      <c r="O332" s="307"/>
      <c r="P332" s="308"/>
      <c r="Q332" s="307"/>
      <c r="R332" s="308"/>
      <c r="S332" s="307"/>
      <c r="T332" s="308"/>
      <c r="U332" s="309"/>
      <c r="V332" s="310"/>
      <c r="W332" s="311"/>
      <c r="X332" s="312"/>
      <c r="Y332" s="313"/>
      <c r="Z332" s="313"/>
      <c r="AA332" s="314"/>
    </row>
    <row r="333" spans="1:27" s="294" customFormat="1" ht="17.45" customHeight="1">
      <c r="A333" s="293"/>
      <c r="B333" s="319"/>
      <c r="C333" s="296" t="s">
        <v>407</v>
      </c>
      <c r="D333" s="297"/>
      <c r="E333" s="298">
        <v>1</v>
      </c>
      <c r="F333" s="299" t="s">
        <v>309</v>
      </c>
      <c r="G333" s="300">
        <f>[446]比較表!H192</f>
        <v>20</v>
      </c>
      <c r="H333" s="301">
        <v>0.56999999999999995</v>
      </c>
      <c r="I333" s="302">
        <f>IF(ISBLANK(E333),"",ROUNDDOWN(G333*H333,1))</f>
        <v>11.4</v>
      </c>
      <c r="J333" s="303">
        <v>0.02</v>
      </c>
      <c r="K333" s="301">
        <v>1</v>
      </c>
      <c r="L333" s="304">
        <f t="shared" si="312"/>
        <v>11.6</v>
      </c>
      <c r="M333" s="305"/>
      <c r="N333" s="306"/>
      <c r="O333" s="307"/>
      <c r="P333" s="308"/>
      <c r="Q333" s="307"/>
      <c r="R333" s="308"/>
      <c r="S333" s="307"/>
      <c r="T333" s="308"/>
      <c r="U333" s="309"/>
      <c r="V333" s="310"/>
      <c r="W333" s="311"/>
      <c r="X333" s="312"/>
      <c r="Y333" s="313"/>
      <c r="Z333" s="313"/>
      <c r="AA333" s="314"/>
    </row>
    <row r="334" spans="1:27" s="294" customFormat="1" ht="17.45" customHeight="1">
      <c r="A334" s="293"/>
      <c r="B334" s="321">
        <v>25</v>
      </c>
      <c r="C334" s="296" t="s">
        <v>408</v>
      </c>
      <c r="D334" s="297" t="s">
        <v>409</v>
      </c>
      <c r="E334" s="298">
        <v>1</v>
      </c>
      <c r="F334" s="324" t="s">
        <v>410</v>
      </c>
      <c r="G334" s="300">
        <f>[446]比較表!H14</f>
        <v>500000</v>
      </c>
      <c r="H334" s="301">
        <v>0.56000000000000005</v>
      </c>
      <c r="I334" s="302">
        <f t="shared" si="311"/>
        <v>280000</v>
      </c>
      <c r="J334" s="303">
        <v>0.02</v>
      </c>
      <c r="K334" s="301">
        <v>1</v>
      </c>
      <c r="L334" s="304">
        <f t="shared" si="312"/>
        <v>285600</v>
      </c>
      <c r="M334" s="305">
        <v>1</v>
      </c>
      <c r="N334" s="306">
        <v>1</v>
      </c>
      <c r="O334" s="307">
        <v>3</v>
      </c>
      <c r="P334" s="308">
        <f t="shared" si="313"/>
        <v>77700</v>
      </c>
      <c r="Q334" s="307"/>
      <c r="R334" s="308">
        <f t="shared" si="314"/>
        <v>0</v>
      </c>
      <c r="S334" s="307"/>
      <c r="T334" s="308">
        <f t="shared" si="315"/>
        <v>0</v>
      </c>
      <c r="U334" s="309">
        <v>23</v>
      </c>
      <c r="V334" s="310">
        <f t="shared" si="316"/>
        <v>17871</v>
      </c>
      <c r="W334" s="311">
        <f t="shared" si="317"/>
        <v>381171</v>
      </c>
      <c r="X334" s="312">
        <f t="shared" si="318"/>
        <v>381000</v>
      </c>
      <c r="Y334" s="313" t="s">
        <v>343</v>
      </c>
      <c r="Z334" s="313" t="s">
        <v>344</v>
      </c>
      <c r="AA334" s="314"/>
    </row>
    <row r="335" spans="1:27" s="294" customFormat="1" ht="17.45" customHeight="1">
      <c r="A335" s="293"/>
      <c r="B335" s="321">
        <v>26</v>
      </c>
      <c r="C335" s="296" t="s">
        <v>408</v>
      </c>
      <c r="D335" s="297" t="s">
        <v>411</v>
      </c>
      <c r="E335" s="298">
        <v>1</v>
      </c>
      <c r="F335" s="324" t="s">
        <v>410</v>
      </c>
      <c r="G335" s="300">
        <f>[446]比較表!H15</f>
        <v>514000</v>
      </c>
      <c r="H335" s="301">
        <v>0.56000000000000005</v>
      </c>
      <c r="I335" s="302">
        <f t="shared" si="311"/>
        <v>287840</v>
      </c>
      <c r="J335" s="303">
        <v>0.02</v>
      </c>
      <c r="K335" s="301">
        <v>1</v>
      </c>
      <c r="L335" s="304">
        <f t="shared" si="312"/>
        <v>293596.79999999999</v>
      </c>
      <c r="M335" s="305">
        <v>1</v>
      </c>
      <c r="N335" s="306">
        <v>1</v>
      </c>
      <c r="O335" s="307">
        <v>3</v>
      </c>
      <c r="P335" s="308">
        <f t="shared" si="313"/>
        <v>77700</v>
      </c>
      <c r="Q335" s="307"/>
      <c r="R335" s="308">
        <f t="shared" si="314"/>
        <v>0</v>
      </c>
      <c r="S335" s="307"/>
      <c r="T335" s="308">
        <f t="shared" si="315"/>
        <v>0</v>
      </c>
      <c r="U335" s="309">
        <v>23</v>
      </c>
      <c r="V335" s="310">
        <f t="shared" si="316"/>
        <v>17871</v>
      </c>
      <c r="W335" s="311">
        <f t="shared" si="317"/>
        <v>389167.8</v>
      </c>
      <c r="X335" s="312">
        <f t="shared" si="318"/>
        <v>389000</v>
      </c>
      <c r="Y335" s="313" t="s">
        <v>343</v>
      </c>
      <c r="Z335" s="313" t="s">
        <v>344</v>
      </c>
      <c r="AA335" s="314"/>
    </row>
    <row r="336" spans="1:27" s="294" customFormat="1" ht="17.45" customHeight="1">
      <c r="A336" s="293"/>
      <c r="B336" s="321">
        <v>27</v>
      </c>
      <c r="C336" s="322" t="s">
        <v>412</v>
      </c>
      <c r="D336" s="325"/>
      <c r="E336" s="298">
        <v>1</v>
      </c>
      <c r="F336" s="324" t="s">
        <v>410</v>
      </c>
      <c r="G336" s="300">
        <f>[446]比較表!H21</f>
        <v>285000</v>
      </c>
      <c r="H336" s="301">
        <v>0.56000000000000005</v>
      </c>
      <c r="I336" s="302">
        <f t="shared" si="311"/>
        <v>159600</v>
      </c>
      <c r="J336" s="303">
        <v>0.02</v>
      </c>
      <c r="K336" s="301">
        <v>1</v>
      </c>
      <c r="L336" s="304">
        <f t="shared" si="312"/>
        <v>162792</v>
      </c>
      <c r="M336" s="305">
        <v>1</v>
      </c>
      <c r="N336" s="306">
        <v>1</v>
      </c>
      <c r="O336" s="307">
        <v>2.08</v>
      </c>
      <c r="P336" s="308">
        <f t="shared" si="313"/>
        <v>53872</v>
      </c>
      <c r="Q336" s="307"/>
      <c r="R336" s="308">
        <f t="shared" si="314"/>
        <v>0</v>
      </c>
      <c r="S336" s="307"/>
      <c r="T336" s="308">
        <f t="shared" si="315"/>
        <v>0</v>
      </c>
      <c r="U336" s="309">
        <v>23</v>
      </c>
      <c r="V336" s="310">
        <f t="shared" si="316"/>
        <v>12390.5</v>
      </c>
      <c r="W336" s="311">
        <f t="shared" si="317"/>
        <v>229054.5</v>
      </c>
      <c r="X336" s="312">
        <f t="shared" si="318"/>
        <v>229000</v>
      </c>
      <c r="Y336" s="313" t="s">
        <v>343</v>
      </c>
      <c r="Z336" s="313" t="s">
        <v>344</v>
      </c>
      <c r="AA336" s="314"/>
    </row>
    <row r="337" spans="1:27" ht="17.45" customHeight="1">
      <c r="A337" s="293"/>
      <c r="B337" s="321">
        <v>28</v>
      </c>
      <c r="C337" s="322" t="s">
        <v>413</v>
      </c>
      <c r="D337" s="325"/>
      <c r="E337" s="298">
        <v>1</v>
      </c>
      <c r="F337" s="324" t="s">
        <v>410</v>
      </c>
      <c r="G337" s="300">
        <f>[446]比較表!H19</f>
        <v>346000</v>
      </c>
      <c r="H337" s="301">
        <v>0.56000000000000005</v>
      </c>
      <c r="I337" s="302">
        <f t="shared" si="311"/>
        <v>193760</v>
      </c>
      <c r="J337" s="303">
        <v>0.02</v>
      </c>
      <c r="K337" s="301">
        <v>1</v>
      </c>
      <c r="L337" s="304">
        <f t="shared" si="312"/>
        <v>197635.20000000001</v>
      </c>
      <c r="M337" s="305">
        <v>1</v>
      </c>
      <c r="N337" s="306">
        <v>1</v>
      </c>
      <c r="O337" s="307">
        <v>0.42</v>
      </c>
      <c r="P337" s="308">
        <f t="shared" si="313"/>
        <v>10878</v>
      </c>
      <c r="Q337" s="307"/>
      <c r="R337" s="308">
        <f t="shared" si="314"/>
        <v>0</v>
      </c>
      <c r="S337" s="307"/>
      <c r="T337" s="308">
        <f t="shared" si="315"/>
        <v>0</v>
      </c>
      <c r="U337" s="309">
        <v>23</v>
      </c>
      <c r="V337" s="310">
        <f t="shared" si="316"/>
        <v>2501.9</v>
      </c>
      <c r="W337" s="311">
        <f t="shared" si="317"/>
        <v>211015.1</v>
      </c>
      <c r="X337" s="312">
        <f t="shared" si="318"/>
        <v>211000</v>
      </c>
      <c r="Y337" s="313" t="s">
        <v>343</v>
      </c>
      <c r="Z337" s="313" t="s">
        <v>344</v>
      </c>
      <c r="AA337" s="314"/>
    </row>
    <row r="338" spans="1:27" ht="17.45" customHeight="1">
      <c r="A338" s="293"/>
      <c r="B338" s="316">
        <v>29</v>
      </c>
      <c r="C338" s="322" t="s">
        <v>414</v>
      </c>
      <c r="D338" s="325" t="s">
        <v>415</v>
      </c>
      <c r="E338" s="298">
        <v>1</v>
      </c>
      <c r="F338" s="324" t="s">
        <v>12</v>
      </c>
      <c r="G338" s="300">
        <f>[446]比較表!H9</f>
        <v>1350000</v>
      </c>
      <c r="H338" s="301">
        <v>0.4</v>
      </c>
      <c r="I338" s="302">
        <f t="shared" si="311"/>
        <v>540000</v>
      </c>
      <c r="J338" s="326"/>
      <c r="K338" s="327"/>
      <c r="L338" s="328"/>
      <c r="M338" s="329"/>
      <c r="N338" s="330"/>
      <c r="O338" s="323"/>
      <c r="P338" s="331"/>
      <c r="Q338" s="323"/>
      <c r="R338" s="331"/>
      <c r="S338" s="323"/>
      <c r="T338" s="331"/>
      <c r="U338" s="332"/>
      <c r="V338" s="333"/>
      <c r="W338" s="311">
        <f>I338</f>
        <v>540000</v>
      </c>
      <c r="X338" s="312">
        <f t="shared" si="318"/>
        <v>540000</v>
      </c>
      <c r="Y338" s="313" t="s">
        <v>343</v>
      </c>
      <c r="Z338" s="313" t="s">
        <v>344</v>
      </c>
      <c r="AA338" s="314"/>
    </row>
    <row r="339" spans="1:27" ht="17.45" customHeight="1">
      <c r="B339" s="321">
        <v>30</v>
      </c>
      <c r="C339" s="322" t="s">
        <v>416</v>
      </c>
      <c r="D339" s="325" t="s">
        <v>417</v>
      </c>
      <c r="E339" s="298">
        <v>1</v>
      </c>
      <c r="F339" s="324" t="s">
        <v>307</v>
      </c>
      <c r="G339" s="300">
        <f>[446]比較表!H198</f>
        <v>600</v>
      </c>
      <c r="H339" s="301">
        <v>0.48</v>
      </c>
      <c r="I339" s="302">
        <f t="shared" si="311"/>
        <v>288</v>
      </c>
      <c r="J339" s="303">
        <v>0.03</v>
      </c>
      <c r="K339" s="301">
        <v>1.1000000000000001</v>
      </c>
      <c r="L339" s="304">
        <f t="shared" si="312"/>
        <v>326.3</v>
      </c>
      <c r="M339" s="305">
        <v>1</v>
      </c>
      <c r="N339" s="306">
        <v>1</v>
      </c>
      <c r="O339" s="307">
        <v>2.5000000000000001E-2</v>
      </c>
      <c r="P339" s="308">
        <f t="shared" si="313"/>
        <v>647.5</v>
      </c>
      <c r="Q339" s="307"/>
      <c r="R339" s="308">
        <f t="shared" si="314"/>
        <v>0</v>
      </c>
      <c r="S339" s="307"/>
      <c r="T339" s="308">
        <f t="shared" si="315"/>
        <v>0</v>
      </c>
      <c r="U339" s="309">
        <v>23</v>
      </c>
      <c r="V339" s="310">
        <f t="shared" si="316"/>
        <v>148.9</v>
      </c>
      <c r="W339" s="311">
        <f t="shared" si="317"/>
        <v>1122.7</v>
      </c>
      <c r="X339" s="312">
        <f t="shared" si="318"/>
        <v>1120</v>
      </c>
      <c r="Y339" s="313" t="s">
        <v>400</v>
      </c>
      <c r="Z339" s="313" t="s">
        <v>401</v>
      </c>
      <c r="AA339" s="314"/>
    </row>
    <row r="340" spans="1:27" ht="17.45" customHeight="1">
      <c r="B340" s="321">
        <v>31</v>
      </c>
      <c r="C340" s="322" t="s">
        <v>416</v>
      </c>
      <c r="D340" s="325" t="s">
        <v>418</v>
      </c>
      <c r="E340" s="298">
        <v>1</v>
      </c>
      <c r="F340" s="324" t="s">
        <v>307</v>
      </c>
      <c r="G340" s="300">
        <f>[446]比較表!H198</f>
        <v>600</v>
      </c>
      <c r="H340" s="301">
        <v>0.48</v>
      </c>
      <c r="I340" s="302">
        <f t="shared" si="311"/>
        <v>288</v>
      </c>
      <c r="J340" s="303">
        <v>0.03</v>
      </c>
      <c r="K340" s="301">
        <v>1.1000000000000001</v>
      </c>
      <c r="L340" s="304">
        <f t="shared" si="312"/>
        <v>326.3</v>
      </c>
      <c r="M340" s="305">
        <v>1</v>
      </c>
      <c r="N340" s="306">
        <v>1</v>
      </c>
      <c r="O340" s="307">
        <f>0.025*0.8</f>
        <v>2.0000000000000004E-2</v>
      </c>
      <c r="P340" s="308">
        <f t="shared" si="313"/>
        <v>518</v>
      </c>
      <c r="Q340" s="307"/>
      <c r="R340" s="308">
        <f t="shared" si="314"/>
        <v>0</v>
      </c>
      <c r="S340" s="307"/>
      <c r="T340" s="308">
        <f t="shared" si="315"/>
        <v>0</v>
      </c>
      <c r="U340" s="309">
        <v>23</v>
      </c>
      <c r="V340" s="310">
        <f t="shared" si="316"/>
        <v>119.1</v>
      </c>
      <c r="W340" s="311">
        <f t="shared" si="317"/>
        <v>963.4</v>
      </c>
      <c r="X340" s="312">
        <f t="shared" si="318"/>
        <v>960</v>
      </c>
      <c r="Y340" s="313" t="s">
        <v>400</v>
      </c>
      <c r="Z340" s="313" t="s">
        <v>401</v>
      </c>
      <c r="AA340" s="314"/>
    </row>
    <row r="341" spans="1:27" ht="17.45" customHeight="1">
      <c r="B341" s="321">
        <v>32</v>
      </c>
      <c r="C341" s="322" t="s">
        <v>416</v>
      </c>
      <c r="D341" s="325" t="s">
        <v>419</v>
      </c>
      <c r="E341" s="298">
        <v>1</v>
      </c>
      <c r="F341" s="324" t="s">
        <v>307</v>
      </c>
      <c r="G341" s="300">
        <f>[446]比較表!H198</f>
        <v>600</v>
      </c>
      <c r="H341" s="301">
        <v>0.48</v>
      </c>
      <c r="I341" s="302">
        <f t="shared" si="311"/>
        <v>288</v>
      </c>
      <c r="J341" s="303">
        <v>0.03</v>
      </c>
      <c r="K341" s="301">
        <v>1.1000000000000001</v>
      </c>
      <c r="L341" s="304">
        <f t="shared" si="312"/>
        <v>326.3</v>
      </c>
      <c r="M341" s="305">
        <v>1</v>
      </c>
      <c r="N341" s="306">
        <v>1</v>
      </c>
      <c r="O341" s="307">
        <f>0.025*1.2</f>
        <v>0.03</v>
      </c>
      <c r="P341" s="308">
        <f t="shared" si="313"/>
        <v>777</v>
      </c>
      <c r="Q341" s="307"/>
      <c r="R341" s="308">
        <f t="shared" si="314"/>
        <v>0</v>
      </c>
      <c r="S341" s="307"/>
      <c r="T341" s="308">
        <f t="shared" si="315"/>
        <v>0</v>
      </c>
      <c r="U341" s="309">
        <v>23</v>
      </c>
      <c r="V341" s="310">
        <f t="shared" si="316"/>
        <v>178.7</v>
      </c>
      <c r="W341" s="311">
        <f t="shared" si="317"/>
        <v>1282</v>
      </c>
      <c r="X341" s="312">
        <f t="shared" si="318"/>
        <v>1280</v>
      </c>
      <c r="Y341" s="313" t="s">
        <v>400</v>
      </c>
      <c r="Z341" s="313" t="s">
        <v>401</v>
      </c>
      <c r="AA341" s="314"/>
    </row>
    <row r="342" spans="1:27" ht="17.45" customHeight="1">
      <c r="B342" s="321">
        <v>33</v>
      </c>
      <c r="C342" s="322" t="s">
        <v>420</v>
      </c>
      <c r="D342" s="325" t="s">
        <v>421</v>
      </c>
      <c r="E342" s="298">
        <v>1</v>
      </c>
      <c r="F342" s="324" t="s">
        <v>307</v>
      </c>
      <c r="G342" s="300">
        <f>[446]比較表!H199</f>
        <v>290</v>
      </c>
      <c r="H342" s="301">
        <v>0.48</v>
      </c>
      <c r="I342" s="302">
        <f t="shared" si="311"/>
        <v>139.19999999999999</v>
      </c>
      <c r="J342" s="303">
        <v>0.03</v>
      </c>
      <c r="K342" s="301">
        <v>1.1000000000000001</v>
      </c>
      <c r="L342" s="304">
        <f t="shared" si="312"/>
        <v>157.69999999999999</v>
      </c>
      <c r="M342" s="305">
        <v>1</v>
      </c>
      <c r="N342" s="306">
        <v>1</v>
      </c>
      <c r="O342" s="307">
        <f>0.018*1.2</f>
        <v>2.1599999999999998E-2</v>
      </c>
      <c r="P342" s="308">
        <f t="shared" si="313"/>
        <v>559.4</v>
      </c>
      <c r="Q342" s="307"/>
      <c r="R342" s="308">
        <f t="shared" si="314"/>
        <v>0</v>
      </c>
      <c r="S342" s="307"/>
      <c r="T342" s="308">
        <f t="shared" si="315"/>
        <v>0</v>
      </c>
      <c r="U342" s="309">
        <v>23</v>
      </c>
      <c r="V342" s="310">
        <f t="shared" si="316"/>
        <v>128.6</v>
      </c>
      <c r="W342" s="311">
        <f t="shared" si="317"/>
        <v>845.69999999999993</v>
      </c>
      <c r="X342" s="312">
        <f t="shared" si="318"/>
        <v>850</v>
      </c>
      <c r="Y342" s="313" t="s">
        <v>400</v>
      </c>
      <c r="Z342" s="313" t="s">
        <v>401</v>
      </c>
      <c r="AA342" s="314"/>
    </row>
    <row r="343" spans="1:27" ht="17.45" customHeight="1">
      <c r="B343" s="321">
        <v>34</v>
      </c>
      <c r="C343" s="322" t="s">
        <v>420</v>
      </c>
      <c r="D343" s="325" t="s">
        <v>422</v>
      </c>
      <c r="E343" s="298">
        <v>1</v>
      </c>
      <c r="F343" s="324" t="s">
        <v>307</v>
      </c>
      <c r="G343" s="300">
        <f>[446]比較表!H199</f>
        <v>290</v>
      </c>
      <c r="H343" s="301">
        <v>0.48</v>
      </c>
      <c r="I343" s="302">
        <f t="shared" si="311"/>
        <v>139.19999999999999</v>
      </c>
      <c r="J343" s="303">
        <v>0.03</v>
      </c>
      <c r="K343" s="301">
        <v>1.1000000000000001</v>
      </c>
      <c r="L343" s="304">
        <f t="shared" si="312"/>
        <v>157.69999999999999</v>
      </c>
      <c r="M343" s="305">
        <v>1</v>
      </c>
      <c r="N343" s="306">
        <v>1</v>
      </c>
      <c r="O343" s="307">
        <f>0.018*0.9</f>
        <v>1.6199999999999999E-2</v>
      </c>
      <c r="P343" s="308">
        <f t="shared" si="313"/>
        <v>419.5</v>
      </c>
      <c r="Q343" s="307"/>
      <c r="R343" s="308">
        <f t="shared" si="314"/>
        <v>0</v>
      </c>
      <c r="S343" s="307"/>
      <c r="T343" s="308">
        <f t="shared" si="315"/>
        <v>0</v>
      </c>
      <c r="U343" s="309">
        <v>23</v>
      </c>
      <c r="V343" s="310">
        <f t="shared" si="316"/>
        <v>96.4</v>
      </c>
      <c r="W343" s="311">
        <f t="shared" si="317"/>
        <v>673.6</v>
      </c>
      <c r="X343" s="312">
        <f t="shared" si="318"/>
        <v>670</v>
      </c>
      <c r="Y343" s="313" t="s">
        <v>400</v>
      </c>
      <c r="Z343" s="313" t="s">
        <v>401</v>
      </c>
      <c r="AA343" s="314"/>
    </row>
    <row r="344" spans="1:27" ht="17.45" customHeight="1">
      <c r="B344" s="321">
        <v>35</v>
      </c>
      <c r="C344" s="322" t="s">
        <v>420</v>
      </c>
      <c r="D344" s="325" t="s">
        <v>423</v>
      </c>
      <c r="E344" s="298">
        <v>1</v>
      </c>
      <c r="F344" s="324" t="s">
        <v>307</v>
      </c>
      <c r="G344" s="300">
        <f>[446]比較表!H199</f>
        <v>290</v>
      </c>
      <c r="H344" s="301">
        <v>0.48</v>
      </c>
      <c r="I344" s="302">
        <f t="shared" si="311"/>
        <v>139.19999999999999</v>
      </c>
      <c r="J344" s="303">
        <v>0.03</v>
      </c>
      <c r="K344" s="301">
        <v>1.1000000000000001</v>
      </c>
      <c r="L344" s="304">
        <f t="shared" si="312"/>
        <v>157.69999999999999</v>
      </c>
      <c r="M344" s="305">
        <v>1</v>
      </c>
      <c r="N344" s="306">
        <v>1</v>
      </c>
      <c r="O344" s="307">
        <f>0.018*0.8</f>
        <v>1.44E-2</v>
      </c>
      <c r="P344" s="308">
        <f t="shared" si="313"/>
        <v>372.9</v>
      </c>
      <c r="Q344" s="307"/>
      <c r="R344" s="308">
        <f t="shared" si="314"/>
        <v>0</v>
      </c>
      <c r="S344" s="307"/>
      <c r="T344" s="308">
        <f t="shared" si="315"/>
        <v>0</v>
      </c>
      <c r="U344" s="309">
        <v>23</v>
      </c>
      <c r="V344" s="310">
        <f t="shared" si="316"/>
        <v>85.7</v>
      </c>
      <c r="W344" s="311">
        <f t="shared" si="317"/>
        <v>616.29999999999995</v>
      </c>
      <c r="X344" s="312">
        <f t="shared" si="318"/>
        <v>620</v>
      </c>
      <c r="Y344" s="313" t="s">
        <v>400</v>
      </c>
      <c r="Z344" s="313" t="s">
        <v>401</v>
      </c>
      <c r="AA344" s="314"/>
    </row>
    <row r="345" spans="1:27" ht="17.45" customHeight="1">
      <c r="B345" s="321">
        <v>36</v>
      </c>
      <c r="C345" s="322" t="s">
        <v>424</v>
      </c>
      <c r="D345" s="325" t="s">
        <v>425</v>
      </c>
      <c r="E345" s="298">
        <v>1</v>
      </c>
      <c r="F345" s="324" t="s">
        <v>410</v>
      </c>
      <c r="G345" s="300">
        <f>[446]比較表!H16</f>
        <v>717000</v>
      </c>
      <c r="H345" s="301">
        <v>0.56000000000000005</v>
      </c>
      <c r="I345" s="302">
        <f t="shared" si="311"/>
        <v>401520</v>
      </c>
      <c r="J345" s="303">
        <v>0.02</v>
      </c>
      <c r="K345" s="301">
        <v>1</v>
      </c>
      <c r="L345" s="304">
        <f t="shared" si="312"/>
        <v>409550.4</v>
      </c>
      <c r="M345" s="305">
        <v>1</v>
      </c>
      <c r="N345" s="306">
        <v>1</v>
      </c>
      <c r="O345" s="307">
        <v>3.76</v>
      </c>
      <c r="P345" s="308">
        <f t="shared" si="313"/>
        <v>97384</v>
      </c>
      <c r="Q345" s="307"/>
      <c r="R345" s="308">
        <f t="shared" si="314"/>
        <v>0</v>
      </c>
      <c r="S345" s="307"/>
      <c r="T345" s="308">
        <f t="shared" si="315"/>
        <v>0</v>
      </c>
      <c r="U345" s="309">
        <v>23</v>
      </c>
      <c r="V345" s="310">
        <f t="shared" si="316"/>
        <v>22398.3</v>
      </c>
      <c r="W345" s="311">
        <f t="shared" si="317"/>
        <v>529332.70000000007</v>
      </c>
      <c r="X345" s="312">
        <f t="shared" si="318"/>
        <v>529000</v>
      </c>
      <c r="Y345" s="313" t="s">
        <v>343</v>
      </c>
      <c r="Z345" s="313" t="s">
        <v>344</v>
      </c>
      <c r="AA345" s="314"/>
    </row>
    <row r="346" spans="1:27" ht="17.45" customHeight="1">
      <c r="B346" s="321">
        <v>37</v>
      </c>
      <c r="C346" s="322" t="s">
        <v>424</v>
      </c>
      <c r="D346" s="325" t="s">
        <v>426</v>
      </c>
      <c r="E346" s="298">
        <v>1</v>
      </c>
      <c r="F346" s="324" t="s">
        <v>410</v>
      </c>
      <c r="G346" s="300">
        <f>[446]比較表!H17</f>
        <v>252000</v>
      </c>
      <c r="H346" s="301">
        <v>0.56000000000000005</v>
      </c>
      <c r="I346" s="302">
        <f t="shared" si="311"/>
        <v>141120</v>
      </c>
      <c r="J346" s="303">
        <v>0.02</v>
      </c>
      <c r="K346" s="301">
        <v>1</v>
      </c>
      <c r="L346" s="304">
        <f t="shared" si="312"/>
        <v>143942.39999999999</v>
      </c>
      <c r="M346" s="305">
        <v>1</v>
      </c>
      <c r="N346" s="306">
        <v>1</v>
      </c>
      <c r="O346" s="307">
        <v>1.39</v>
      </c>
      <c r="P346" s="308">
        <f t="shared" si="313"/>
        <v>36001</v>
      </c>
      <c r="Q346" s="307"/>
      <c r="R346" s="308">
        <f t="shared" si="314"/>
        <v>0</v>
      </c>
      <c r="S346" s="307"/>
      <c r="T346" s="308">
        <f t="shared" si="315"/>
        <v>0</v>
      </c>
      <c r="U346" s="309">
        <v>23</v>
      </c>
      <c r="V346" s="310">
        <f t="shared" si="316"/>
        <v>8280.2000000000007</v>
      </c>
      <c r="W346" s="311">
        <f t="shared" si="317"/>
        <v>188223.6</v>
      </c>
      <c r="X346" s="312">
        <f t="shared" si="318"/>
        <v>188000</v>
      </c>
      <c r="Y346" s="313" t="s">
        <v>343</v>
      </c>
      <c r="Z346" s="313" t="s">
        <v>344</v>
      </c>
      <c r="AA346" s="314"/>
    </row>
    <row r="347" spans="1:27" ht="17.45" customHeight="1">
      <c r="B347" s="321">
        <v>38</v>
      </c>
      <c r="C347" s="322" t="s">
        <v>424</v>
      </c>
      <c r="D347" s="325" t="s">
        <v>427</v>
      </c>
      <c r="E347" s="298">
        <v>1</v>
      </c>
      <c r="F347" s="324" t="s">
        <v>410</v>
      </c>
      <c r="G347" s="300">
        <f>[446]比較表!H18</f>
        <v>192000</v>
      </c>
      <c r="H347" s="301">
        <v>0.56000000000000005</v>
      </c>
      <c r="I347" s="302">
        <f t="shared" si="311"/>
        <v>107520</v>
      </c>
      <c r="J347" s="303">
        <v>0.02</v>
      </c>
      <c r="K347" s="301">
        <v>1</v>
      </c>
      <c r="L347" s="304">
        <f t="shared" si="312"/>
        <v>109670.39999999999</v>
      </c>
      <c r="M347" s="305">
        <v>1</v>
      </c>
      <c r="N347" s="306">
        <v>1</v>
      </c>
      <c r="O347" s="307">
        <v>1.18</v>
      </c>
      <c r="P347" s="308">
        <f t="shared" si="313"/>
        <v>30562</v>
      </c>
      <c r="Q347" s="307"/>
      <c r="R347" s="308">
        <f t="shared" si="314"/>
        <v>0</v>
      </c>
      <c r="S347" s="307"/>
      <c r="T347" s="308">
        <f t="shared" si="315"/>
        <v>0</v>
      </c>
      <c r="U347" s="309">
        <v>23</v>
      </c>
      <c r="V347" s="310">
        <f t="shared" si="316"/>
        <v>7029.2</v>
      </c>
      <c r="W347" s="311">
        <f t="shared" si="317"/>
        <v>147261.6</v>
      </c>
      <c r="X347" s="312">
        <f t="shared" si="318"/>
        <v>147000</v>
      </c>
      <c r="Y347" s="313" t="s">
        <v>343</v>
      </c>
      <c r="Z347" s="313" t="s">
        <v>344</v>
      </c>
      <c r="AA347" s="314"/>
    </row>
    <row r="348" spans="1:27" ht="17.45" customHeight="1">
      <c r="B348" s="316"/>
      <c r="C348" s="322"/>
      <c r="D348" s="325"/>
      <c r="E348" s="298"/>
      <c r="F348" s="324"/>
      <c r="G348" s="300"/>
      <c r="H348" s="301"/>
      <c r="I348" s="302"/>
      <c r="J348" s="303"/>
      <c r="K348" s="301"/>
      <c r="L348" s="304"/>
      <c r="M348" s="305"/>
      <c r="N348" s="306"/>
      <c r="O348" s="307"/>
      <c r="P348" s="308"/>
      <c r="Q348" s="1453" t="s">
        <v>428</v>
      </c>
      <c r="R348" s="1454"/>
      <c r="S348" s="1453" t="s">
        <v>429</v>
      </c>
      <c r="T348" s="1454"/>
      <c r="U348" s="309"/>
      <c r="V348" s="310"/>
      <c r="W348" s="311"/>
      <c r="X348" s="312"/>
      <c r="Y348" s="313"/>
      <c r="Z348" s="313"/>
      <c r="AA348" s="314"/>
    </row>
    <row r="349" spans="1:27" ht="17.45" customHeight="1">
      <c r="B349" s="319">
        <v>39</v>
      </c>
      <c r="C349" s="322" t="s">
        <v>430</v>
      </c>
      <c r="D349" s="325" t="s">
        <v>431</v>
      </c>
      <c r="E349" s="298">
        <v>1</v>
      </c>
      <c r="F349" s="324" t="s">
        <v>308</v>
      </c>
      <c r="G349" s="300">
        <f>[446]比較表!H117</f>
        <v>609000</v>
      </c>
      <c r="H349" s="301">
        <v>0.61</v>
      </c>
      <c r="I349" s="302">
        <f t="shared" si="311"/>
        <v>371490</v>
      </c>
      <c r="J349" s="303">
        <v>0.02</v>
      </c>
      <c r="K349" s="301">
        <v>1</v>
      </c>
      <c r="L349" s="304">
        <f t="shared" si="312"/>
        <v>378919.8</v>
      </c>
      <c r="M349" s="305">
        <v>1</v>
      </c>
      <c r="N349" s="306">
        <v>1</v>
      </c>
      <c r="O349" s="307">
        <v>1.06</v>
      </c>
      <c r="P349" s="308">
        <f t="shared" si="313"/>
        <v>27454</v>
      </c>
      <c r="Q349" s="307">
        <v>0.62</v>
      </c>
      <c r="R349" s="308">
        <f>P8*1.1</f>
        <v>28490.000000000004</v>
      </c>
      <c r="S349" s="307">
        <v>0.62</v>
      </c>
      <c r="T349" s="308">
        <f>P8*1.1</f>
        <v>28490.000000000004</v>
      </c>
      <c r="U349" s="309">
        <v>23</v>
      </c>
      <c r="V349" s="310">
        <f t="shared" si="316"/>
        <v>19419.8</v>
      </c>
      <c r="W349" s="311">
        <f t="shared" si="317"/>
        <v>482773.6</v>
      </c>
      <c r="X349" s="312">
        <f t="shared" si="318"/>
        <v>482000</v>
      </c>
      <c r="Y349" s="313" t="s">
        <v>343</v>
      </c>
      <c r="Z349" s="313" t="s">
        <v>432</v>
      </c>
      <c r="AA349" s="314"/>
    </row>
    <row r="350" spans="1:27" ht="17.45" customHeight="1">
      <c r="B350" s="321">
        <v>40</v>
      </c>
      <c r="C350" s="322" t="s">
        <v>433</v>
      </c>
      <c r="D350" s="325" t="s">
        <v>434</v>
      </c>
      <c r="E350" s="298">
        <v>1</v>
      </c>
      <c r="F350" s="324" t="s">
        <v>368</v>
      </c>
      <c r="G350" s="300">
        <f>[446]比較表!H226</f>
        <v>226</v>
      </c>
      <c r="H350" s="320">
        <v>1</v>
      </c>
      <c r="I350" s="302">
        <f t="shared" si="311"/>
        <v>226</v>
      </c>
      <c r="J350" s="303">
        <v>0.02</v>
      </c>
      <c r="K350" s="301">
        <v>1</v>
      </c>
      <c r="L350" s="304">
        <f t="shared" si="312"/>
        <v>230.5</v>
      </c>
      <c r="M350" s="305">
        <v>1</v>
      </c>
      <c r="N350" s="306">
        <v>1</v>
      </c>
      <c r="O350" s="307">
        <v>8.1000000000000003E-2</v>
      </c>
      <c r="P350" s="308">
        <f t="shared" si="313"/>
        <v>2097.9</v>
      </c>
      <c r="Q350" s="307"/>
      <c r="R350" s="308">
        <f t="shared" si="314"/>
        <v>0</v>
      </c>
      <c r="S350" s="307"/>
      <c r="T350" s="308">
        <f t="shared" si="315"/>
        <v>0</v>
      </c>
      <c r="U350" s="309">
        <v>23</v>
      </c>
      <c r="V350" s="310">
        <f t="shared" si="316"/>
        <v>482.5</v>
      </c>
      <c r="W350" s="311">
        <f t="shared" si="317"/>
        <v>2810.9</v>
      </c>
      <c r="X350" s="312">
        <f t="shared" si="318"/>
        <v>2810</v>
      </c>
      <c r="Y350" s="313" t="s">
        <v>392</v>
      </c>
      <c r="Z350" s="313" t="s">
        <v>393</v>
      </c>
      <c r="AA350" s="314"/>
    </row>
    <row r="351" spans="1:27" ht="17.45" customHeight="1">
      <c r="B351" s="316">
        <v>41</v>
      </c>
      <c r="C351" s="322" t="s">
        <v>435</v>
      </c>
      <c r="D351" s="325" t="s">
        <v>436</v>
      </c>
      <c r="E351" s="298">
        <v>1</v>
      </c>
      <c r="F351" s="324" t="s">
        <v>368</v>
      </c>
      <c r="G351" s="300"/>
      <c r="H351" s="301"/>
      <c r="I351" s="302"/>
      <c r="J351" s="303"/>
      <c r="K351" s="318" t="s">
        <v>373</v>
      </c>
      <c r="L351" s="304">
        <f>L352+L353</f>
        <v>206.9</v>
      </c>
      <c r="M351" s="305">
        <v>1</v>
      </c>
      <c r="N351" s="306">
        <v>1</v>
      </c>
      <c r="O351" s="307">
        <v>0.01</v>
      </c>
      <c r="P351" s="308">
        <f t="shared" si="313"/>
        <v>259</v>
      </c>
      <c r="Q351" s="307"/>
      <c r="R351" s="308">
        <f t="shared" si="314"/>
        <v>0</v>
      </c>
      <c r="S351" s="307"/>
      <c r="T351" s="308">
        <f t="shared" si="315"/>
        <v>0</v>
      </c>
      <c r="U351" s="309">
        <v>23</v>
      </c>
      <c r="V351" s="310">
        <f t="shared" si="316"/>
        <v>59.5</v>
      </c>
      <c r="W351" s="311">
        <f t="shared" si="317"/>
        <v>525.4</v>
      </c>
      <c r="X351" s="312">
        <f t="shared" si="318"/>
        <v>530</v>
      </c>
      <c r="Y351" s="313"/>
      <c r="Z351" s="313"/>
      <c r="AA351" s="314"/>
    </row>
    <row r="352" spans="1:27" ht="17.45" customHeight="1">
      <c r="B352" s="287"/>
      <c r="C352" s="322" t="s">
        <v>437</v>
      </c>
      <c r="D352" s="325"/>
      <c r="E352" s="298">
        <v>1</v>
      </c>
      <c r="F352" s="324" t="s">
        <v>309</v>
      </c>
      <c r="G352" s="300">
        <f>[446]比較表!H227</f>
        <v>29</v>
      </c>
      <c r="H352" s="320">
        <v>1</v>
      </c>
      <c r="I352" s="302">
        <f>IF(ISBLANK(E352),"",ROUNDDOWN(G352*H352,1))</f>
        <v>29</v>
      </c>
      <c r="J352" s="303">
        <v>0.02</v>
      </c>
      <c r="K352" s="301">
        <v>1</v>
      </c>
      <c r="L352" s="304">
        <f t="shared" si="312"/>
        <v>29.5</v>
      </c>
      <c r="M352" s="305"/>
      <c r="N352" s="306"/>
      <c r="O352" s="307"/>
      <c r="P352" s="308"/>
      <c r="Q352" s="307"/>
      <c r="R352" s="308"/>
      <c r="S352" s="307"/>
      <c r="T352" s="308"/>
      <c r="U352" s="309"/>
      <c r="V352" s="310"/>
      <c r="W352" s="311"/>
      <c r="X352" s="312"/>
      <c r="Y352" s="313" t="s">
        <v>392</v>
      </c>
      <c r="Z352" s="313" t="s">
        <v>393</v>
      </c>
      <c r="AA352" s="314"/>
    </row>
    <row r="353" spans="2:27" ht="17.45" customHeight="1">
      <c r="B353" s="319"/>
      <c r="C353" s="322" t="s">
        <v>436</v>
      </c>
      <c r="D353" s="325"/>
      <c r="E353" s="298">
        <v>1</v>
      </c>
      <c r="F353" s="324" t="s">
        <v>309</v>
      </c>
      <c r="G353" s="300">
        <f>[446]比較表!H228</f>
        <v>174</v>
      </c>
      <c r="H353" s="320">
        <v>1</v>
      </c>
      <c r="I353" s="302">
        <f>IF(ISBLANK(E353),"",ROUNDDOWN(G353*H353,1))</f>
        <v>174</v>
      </c>
      <c r="J353" s="303">
        <v>0.02</v>
      </c>
      <c r="K353" s="301">
        <v>1</v>
      </c>
      <c r="L353" s="304">
        <f t="shared" si="312"/>
        <v>177.4</v>
      </c>
      <c r="M353" s="305"/>
      <c r="N353" s="306"/>
      <c r="O353" s="307"/>
      <c r="P353" s="308"/>
      <c r="Q353" s="307"/>
      <c r="R353" s="308"/>
      <c r="S353" s="307"/>
      <c r="T353" s="308"/>
      <c r="U353" s="309"/>
      <c r="V353" s="310"/>
      <c r="W353" s="311"/>
      <c r="X353" s="312"/>
      <c r="Y353" s="313" t="s">
        <v>392</v>
      </c>
      <c r="Z353" s="313" t="s">
        <v>393</v>
      </c>
      <c r="AA353" s="314"/>
    </row>
    <row r="354" spans="2:27" ht="17.45" customHeight="1">
      <c r="B354" s="321">
        <v>42</v>
      </c>
      <c r="C354" s="322" t="s">
        <v>390</v>
      </c>
      <c r="D354" s="325" t="s">
        <v>438</v>
      </c>
      <c r="E354" s="298">
        <v>1</v>
      </c>
      <c r="F354" s="324" t="s">
        <v>309</v>
      </c>
      <c r="G354" s="300">
        <f>[446]比較表!H229</f>
        <v>7300</v>
      </c>
      <c r="H354" s="320">
        <v>1</v>
      </c>
      <c r="I354" s="302">
        <f t="shared" si="311"/>
        <v>7300</v>
      </c>
      <c r="J354" s="303">
        <v>0.02</v>
      </c>
      <c r="K354" s="301">
        <v>1</v>
      </c>
      <c r="L354" s="304">
        <f t="shared" si="312"/>
        <v>7446</v>
      </c>
      <c r="M354" s="305">
        <v>1</v>
      </c>
      <c r="N354" s="306">
        <v>1</v>
      </c>
      <c r="O354" s="307">
        <v>0.33900000000000002</v>
      </c>
      <c r="P354" s="308">
        <f t="shared" si="313"/>
        <v>8780.1</v>
      </c>
      <c r="Q354" s="307"/>
      <c r="R354" s="308">
        <f t="shared" si="314"/>
        <v>0</v>
      </c>
      <c r="S354" s="307"/>
      <c r="T354" s="308">
        <f t="shared" si="315"/>
        <v>0</v>
      </c>
      <c r="U354" s="309">
        <v>23</v>
      </c>
      <c r="V354" s="310">
        <f t="shared" si="316"/>
        <v>2019.4</v>
      </c>
      <c r="W354" s="311">
        <f t="shared" si="317"/>
        <v>18245.5</v>
      </c>
      <c r="X354" s="312">
        <f t="shared" si="318"/>
        <v>18200</v>
      </c>
      <c r="Y354" s="313" t="s">
        <v>392</v>
      </c>
      <c r="Z354" s="313" t="s">
        <v>393</v>
      </c>
      <c r="AA354" s="314"/>
    </row>
    <row r="355" spans="2:27" ht="17.45" customHeight="1">
      <c r="B355" s="321">
        <v>43</v>
      </c>
      <c r="C355" s="322" t="s">
        <v>390</v>
      </c>
      <c r="D355" s="325" t="s">
        <v>439</v>
      </c>
      <c r="E355" s="298">
        <v>1</v>
      </c>
      <c r="F355" s="324" t="s">
        <v>309</v>
      </c>
      <c r="G355" s="300">
        <f>[446]比較表!H230</f>
        <v>9040</v>
      </c>
      <c r="H355" s="320">
        <v>1</v>
      </c>
      <c r="I355" s="302">
        <f t="shared" si="311"/>
        <v>9040</v>
      </c>
      <c r="J355" s="303">
        <v>0.02</v>
      </c>
      <c r="K355" s="301">
        <v>1</v>
      </c>
      <c r="L355" s="304">
        <f t="shared" si="312"/>
        <v>9220.7999999999993</v>
      </c>
      <c r="M355" s="305">
        <v>1</v>
      </c>
      <c r="N355" s="306">
        <v>1</v>
      </c>
      <c r="O355" s="307">
        <v>0.33900000000000002</v>
      </c>
      <c r="P355" s="308">
        <f t="shared" si="313"/>
        <v>8780.1</v>
      </c>
      <c r="Q355" s="307"/>
      <c r="R355" s="308">
        <f t="shared" si="314"/>
        <v>0</v>
      </c>
      <c r="S355" s="307"/>
      <c r="T355" s="308">
        <f t="shared" si="315"/>
        <v>0</v>
      </c>
      <c r="U355" s="309">
        <v>23</v>
      </c>
      <c r="V355" s="310">
        <f t="shared" si="316"/>
        <v>2019.4</v>
      </c>
      <c r="W355" s="311">
        <f t="shared" si="317"/>
        <v>20020.300000000003</v>
      </c>
      <c r="X355" s="312">
        <f t="shared" si="318"/>
        <v>20000</v>
      </c>
      <c r="Y355" s="313" t="s">
        <v>392</v>
      </c>
      <c r="Z355" s="313" t="s">
        <v>393</v>
      </c>
      <c r="AA355" s="314"/>
    </row>
    <row r="356" spans="2:27" ht="17.45" customHeight="1">
      <c r="B356" s="321">
        <v>44</v>
      </c>
      <c r="C356" s="322" t="s">
        <v>416</v>
      </c>
      <c r="D356" s="325" t="s">
        <v>440</v>
      </c>
      <c r="E356" s="298">
        <v>1</v>
      </c>
      <c r="F356" s="324" t="s">
        <v>307</v>
      </c>
      <c r="G356" s="300">
        <v>340</v>
      </c>
      <c r="H356" s="320">
        <v>1</v>
      </c>
      <c r="I356" s="302">
        <f t="shared" si="311"/>
        <v>340</v>
      </c>
      <c r="J356" s="303">
        <v>0.03</v>
      </c>
      <c r="K356" s="301">
        <v>1.1000000000000001</v>
      </c>
      <c r="L356" s="304">
        <f t="shared" si="312"/>
        <v>385.2</v>
      </c>
      <c r="M356" s="305">
        <v>1</v>
      </c>
      <c r="N356" s="306">
        <v>1</v>
      </c>
      <c r="O356" s="307">
        <v>3.4799999999999998E-2</v>
      </c>
      <c r="P356" s="308">
        <f t="shared" si="313"/>
        <v>901.3</v>
      </c>
      <c r="Q356" s="307"/>
      <c r="R356" s="308">
        <f t="shared" si="314"/>
        <v>0</v>
      </c>
      <c r="S356" s="307"/>
      <c r="T356" s="308">
        <f t="shared" si="315"/>
        <v>0</v>
      </c>
      <c r="U356" s="309">
        <v>23</v>
      </c>
      <c r="V356" s="310">
        <f t="shared" si="316"/>
        <v>207.2</v>
      </c>
      <c r="W356" s="311">
        <f t="shared" si="317"/>
        <v>1493.7</v>
      </c>
      <c r="X356" s="312">
        <f t="shared" si="318"/>
        <v>1490</v>
      </c>
      <c r="Y356" s="313" t="s">
        <v>441</v>
      </c>
      <c r="Z356" s="313"/>
      <c r="AA356" s="314"/>
    </row>
    <row r="357" spans="2:27" ht="17.45" customHeight="1">
      <c r="B357" s="321">
        <v>45</v>
      </c>
      <c r="C357" s="322" t="s">
        <v>442</v>
      </c>
      <c r="D357" s="325"/>
      <c r="E357" s="298"/>
      <c r="F357" s="324"/>
      <c r="G357" s="300"/>
      <c r="H357" s="334"/>
      <c r="I357" s="302"/>
      <c r="J357" s="303"/>
      <c r="K357" s="301"/>
      <c r="L357" s="304"/>
      <c r="M357" s="305"/>
      <c r="N357" s="306"/>
      <c r="O357" s="307"/>
      <c r="P357" s="308"/>
      <c r="Q357" s="307"/>
      <c r="R357" s="308"/>
      <c r="S357" s="307"/>
      <c r="T357" s="308"/>
      <c r="U357" s="309"/>
      <c r="V357" s="310"/>
      <c r="W357" s="311"/>
      <c r="X357" s="312"/>
      <c r="Y357" s="313"/>
      <c r="Z357" s="313"/>
      <c r="AA357" s="314"/>
    </row>
    <row r="358" spans="2:27" ht="17.45" customHeight="1">
      <c r="B358" s="321">
        <v>46</v>
      </c>
      <c r="C358" s="322" t="s">
        <v>443</v>
      </c>
      <c r="D358" s="325" t="s">
        <v>444</v>
      </c>
      <c r="E358" s="335">
        <v>1</v>
      </c>
      <c r="F358" s="324" t="s">
        <v>308</v>
      </c>
      <c r="G358" s="300">
        <f>[446]比較表!H153</f>
        <v>1577000</v>
      </c>
      <c r="H358" s="301">
        <v>0.61</v>
      </c>
      <c r="I358" s="302">
        <f t="shared" si="311"/>
        <v>961970</v>
      </c>
      <c r="J358" s="303">
        <v>0.02</v>
      </c>
      <c r="K358" s="301">
        <v>1</v>
      </c>
      <c r="L358" s="304">
        <f t="shared" si="312"/>
        <v>981209.4</v>
      </c>
      <c r="M358" s="305">
        <v>1</v>
      </c>
      <c r="N358" s="306">
        <v>1</v>
      </c>
      <c r="O358" s="307">
        <v>6.64</v>
      </c>
      <c r="P358" s="308">
        <f t="shared" si="313"/>
        <v>171976</v>
      </c>
      <c r="Q358" s="307"/>
      <c r="R358" s="308">
        <f t="shared" si="314"/>
        <v>0</v>
      </c>
      <c r="S358" s="307"/>
      <c r="T358" s="308">
        <f t="shared" si="315"/>
        <v>0</v>
      </c>
      <c r="U358" s="309">
        <v>23</v>
      </c>
      <c r="V358" s="310">
        <f t="shared" si="316"/>
        <v>39554.400000000001</v>
      </c>
      <c r="W358" s="311">
        <f t="shared" si="317"/>
        <v>1192739.7999999998</v>
      </c>
      <c r="X358" s="312">
        <f t="shared" si="318"/>
        <v>1190000</v>
      </c>
      <c r="Y358" s="313" t="s">
        <v>343</v>
      </c>
      <c r="Z358" s="313" t="s">
        <v>445</v>
      </c>
      <c r="AA358" s="314"/>
    </row>
    <row r="359" spans="2:27" ht="17.45" customHeight="1">
      <c r="B359" s="321">
        <v>47</v>
      </c>
      <c r="C359" s="322" t="s">
        <v>446</v>
      </c>
      <c r="D359" s="325" t="s">
        <v>447</v>
      </c>
      <c r="E359" s="298">
        <v>1</v>
      </c>
      <c r="F359" s="324" t="s">
        <v>307</v>
      </c>
      <c r="G359" s="300">
        <f>[446]比較表!H154</f>
        <v>9050</v>
      </c>
      <c r="H359" s="301">
        <v>0.61</v>
      </c>
      <c r="I359" s="302">
        <f t="shared" si="311"/>
        <v>5520.5</v>
      </c>
      <c r="J359" s="303">
        <v>0.02</v>
      </c>
      <c r="K359" s="301">
        <v>1</v>
      </c>
      <c r="L359" s="304">
        <f t="shared" si="312"/>
        <v>5630.9</v>
      </c>
      <c r="M359" s="305">
        <v>1</v>
      </c>
      <c r="N359" s="306">
        <v>1</v>
      </c>
      <c r="O359" s="307">
        <v>0.19500000000000001</v>
      </c>
      <c r="P359" s="308">
        <f t="shared" si="313"/>
        <v>5050.5</v>
      </c>
      <c r="Q359" s="307"/>
      <c r="R359" s="308">
        <f t="shared" si="314"/>
        <v>0</v>
      </c>
      <c r="S359" s="307"/>
      <c r="T359" s="308">
        <f t="shared" si="315"/>
        <v>0</v>
      </c>
      <c r="U359" s="309">
        <v>23</v>
      </c>
      <c r="V359" s="310">
        <f t="shared" si="316"/>
        <v>1161.5999999999999</v>
      </c>
      <c r="W359" s="311">
        <f t="shared" si="317"/>
        <v>11843</v>
      </c>
      <c r="X359" s="312">
        <f t="shared" si="318"/>
        <v>11800</v>
      </c>
      <c r="Y359" s="313" t="s">
        <v>343</v>
      </c>
      <c r="Z359" s="313" t="s">
        <v>445</v>
      </c>
      <c r="AA359" s="314"/>
    </row>
    <row r="360" spans="2:27" ht="17.45" customHeight="1">
      <c r="B360" s="321">
        <v>48</v>
      </c>
      <c r="C360" s="322" t="s">
        <v>446</v>
      </c>
      <c r="D360" s="325" t="s">
        <v>448</v>
      </c>
      <c r="E360" s="298">
        <v>1</v>
      </c>
      <c r="F360" s="324" t="s">
        <v>307</v>
      </c>
      <c r="G360" s="300">
        <f>[446]比較表!H155</f>
        <v>10700</v>
      </c>
      <c r="H360" s="301">
        <v>0.61</v>
      </c>
      <c r="I360" s="302">
        <f t="shared" si="311"/>
        <v>6527</v>
      </c>
      <c r="J360" s="303">
        <v>0.02</v>
      </c>
      <c r="K360" s="301">
        <v>1</v>
      </c>
      <c r="L360" s="304">
        <f t="shared" si="312"/>
        <v>6657.5</v>
      </c>
      <c r="M360" s="305">
        <v>1</v>
      </c>
      <c r="N360" s="306">
        <v>1</v>
      </c>
      <c r="O360" s="307">
        <v>0.19500000000000001</v>
      </c>
      <c r="P360" s="308">
        <f t="shared" si="313"/>
        <v>5050.5</v>
      </c>
      <c r="Q360" s="307"/>
      <c r="R360" s="308">
        <f t="shared" si="314"/>
        <v>0</v>
      </c>
      <c r="S360" s="307"/>
      <c r="T360" s="308">
        <f t="shared" si="315"/>
        <v>0</v>
      </c>
      <c r="U360" s="309">
        <v>23</v>
      </c>
      <c r="V360" s="310">
        <f t="shared" si="316"/>
        <v>1161.5999999999999</v>
      </c>
      <c r="W360" s="311">
        <f t="shared" si="317"/>
        <v>12869.6</v>
      </c>
      <c r="X360" s="312">
        <f t="shared" si="318"/>
        <v>12800</v>
      </c>
      <c r="Y360" s="313" t="s">
        <v>343</v>
      </c>
      <c r="Z360" s="313" t="s">
        <v>445</v>
      </c>
      <c r="AA360" s="314"/>
    </row>
    <row r="361" spans="2:27" ht="17.45" customHeight="1">
      <c r="B361" s="321">
        <v>49</v>
      </c>
      <c r="C361" s="322" t="s">
        <v>449</v>
      </c>
      <c r="D361" s="325" t="s">
        <v>450</v>
      </c>
      <c r="E361" s="298">
        <v>1</v>
      </c>
      <c r="F361" s="324" t="s">
        <v>307</v>
      </c>
      <c r="G361" s="300">
        <f>[446]比較表!H156</f>
        <v>27050</v>
      </c>
      <c r="H361" s="301">
        <v>0.61</v>
      </c>
      <c r="I361" s="302">
        <f t="shared" si="311"/>
        <v>16500.5</v>
      </c>
      <c r="J361" s="303">
        <v>0.02</v>
      </c>
      <c r="K361" s="301">
        <v>1</v>
      </c>
      <c r="L361" s="304">
        <f t="shared" si="312"/>
        <v>16830.5</v>
      </c>
      <c r="M361" s="305">
        <v>1</v>
      </c>
      <c r="N361" s="306">
        <v>1</v>
      </c>
      <c r="O361" s="307">
        <v>0.159</v>
      </c>
      <c r="P361" s="308">
        <f t="shared" si="313"/>
        <v>4118.1000000000004</v>
      </c>
      <c r="Q361" s="307"/>
      <c r="R361" s="308">
        <f t="shared" si="314"/>
        <v>0</v>
      </c>
      <c r="S361" s="307"/>
      <c r="T361" s="308">
        <f t="shared" si="315"/>
        <v>0</v>
      </c>
      <c r="U361" s="309">
        <v>23</v>
      </c>
      <c r="V361" s="310">
        <f t="shared" si="316"/>
        <v>947.1</v>
      </c>
      <c r="W361" s="311">
        <f t="shared" si="317"/>
        <v>21895.699999999997</v>
      </c>
      <c r="X361" s="312">
        <f t="shared" si="318"/>
        <v>21800</v>
      </c>
      <c r="Y361" s="313" t="s">
        <v>343</v>
      </c>
      <c r="Z361" s="313" t="s">
        <v>445</v>
      </c>
      <c r="AA361" s="314"/>
    </row>
    <row r="362" spans="2:27" ht="17.45" customHeight="1">
      <c r="B362" s="321">
        <v>50</v>
      </c>
      <c r="C362" s="322" t="s">
        <v>451</v>
      </c>
      <c r="D362" s="325" t="s">
        <v>452</v>
      </c>
      <c r="E362" s="298">
        <v>1</v>
      </c>
      <c r="F362" s="324" t="s">
        <v>307</v>
      </c>
      <c r="G362" s="300">
        <f>[446]比較表!H157</f>
        <v>3570</v>
      </c>
      <c r="H362" s="301">
        <v>0.61</v>
      </c>
      <c r="I362" s="302">
        <f t="shared" si="311"/>
        <v>2177.6999999999998</v>
      </c>
      <c r="J362" s="303">
        <v>0.02</v>
      </c>
      <c r="K362" s="301">
        <v>1</v>
      </c>
      <c r="L362" s="304">
        <f t="shared" si="312"/>
        <v>2221.1999999999998</v>
      </c>
      <c r="M362" s="305">
        <v>1</v>
      </c>
      <c r="N362" s="306">
        <v>1</v>
      </c>
      <c r="O362" s="307">
        <v>5.2999999999999999E-2</v>
      </c>
      <c r="P362" s="308">
        <f t="shared" si="313"/>
        <v>1372.7</v>
      </c>
      <c r="Q362" s="307"/>
      <c r="R362" s="308">
        <f t="shared" si="314"/>
        <v>0</v>
      </c>
      <c r="S362" s="307"/>
      <c r="T362" s="308">
        <f t="shared" si="315"/>
        <v>0</v>
      </c>
      <c r="U362" s="309">
        <v>23</v>
      </c>
      <c r="V362" s="310">
        <f t="shared" si="316"/>
        <v>315.7</v>
      </c>
      <c r="W362" s="311">
        <f t="shared" si="317"/>
        <v>3909.5999999999995</v>
      </c>
      <c r="X362" s="312">
        <f t="shared" si="318"/>
        <v>3900</v>
      </c>
      <c r="Y362" s="313" t="s">
        <v>343</v>
      </c>
      <c r="Z362" s="313" t="s">
        <v>445</v>
      </c>
      <c r="AA362" s="314"/>
    </row>
    <row r="363" spans="2:27" ht="17.45" customHeight="1">
      <c r="B363" s="316"/>
      <c r="C363" s="322"/>
      <c r="D363" s="325"/>
      <c r="E363" s="298"/>
      <c r="F363" s="324"/>
      <c r="G363" s="300"/>
      <c r="H363" s="301"/>
      <c r="I363" s="302"/>
      <c r="J363" s="303"/>
      <c r="K363" s="301"/>
      <c r="L363" s="304"/>
      <c r="M363" s="305"/>
      <c r="N363" s="306"/>
      <c r="O363" s="307"/>
      <c r="P363" s="308"/>
      <c r="Q363" s="307"/>
      <c r="R363" s="308"/>
      <c r="S363" s="307"/>
      <c r="T363" s="308"/>
      <c r="U363" s="309"/>
      <c r="V363" s="310"/>
      <c r="W363" s="311"/>
      <c r="X363" s="312"/>
      <c r="Y363" s="313"/>
      <c r="Z363" s="313"/>
      <c r="AA363" s="314"/>
    </row>
    <row r="364" spans="2:27" ht="17.45" customHeight="1">
      <c r="B364" s="316">
        <v>51</v>
      </c>
      <c r="C364" s="322" t="s">
        <v>453</v>
      </c>
      <c r="D364" s="325" t="s">
        <v>454</v>
      </c>
      <c r="E364" s="298">
        <v>1</v>
      </c>
      <c r="F364" s="324" t="s">
        <v>12</v>
      </c>
      <c r="G364" s="300"/>
      <c r="H364" s="301"/>
      <c r="I364" s="302"/>
      <c r="J364" s="303"/>
      <c r="K364" s="301"/>
      <c r="L364" s="304"/>
      <c r="M364" s="305">
        <v>0.2</v>
      </c>
      <c r="N364" s="306"/>
      <c r="O364" s="307"/>
      <c r="P364" s="308"/>
      <c r="Q364" s="307"/>
      <c r="R364" s="308"/>
      <c r="S364" s="307"/>
      <c r="T364" s="308"/>
      <c r="U364" s="309"/>
      <c r="V364" s="304" t="s">
        <v>455</v>
      </c>
      <c r="W364" s="311">
        <f>W365*M364</f>
        <v>6849.24</v>
      </c>
      <c r="X364" s="312">
        <f>IF(W364="","",ROUND(ROUNDDOWN(W364,3-LEN(INT(W364))),-1))</f>
        <v>6840</v>
      </c>
      <c r="Y364" s="313"/>
      <c r="Z364" s="313"/>
      <c r="AA364" s="314"/>
    </row>
    <row r="365" spans="2:27" ht="17.45" customHeight="1">
      <c r="B365" s="287"/>
      <c r="C365" s="322"/>
      <c r="D365" s="325"/>
      <c r="E365" s="298"/>
      <c r="F365" s="324"/>
      <c r="G365" s="300"/>
      <c r="H365" s="301"/>
      <c r="I365" s="302"/>
      <c r="J365" s="303"/>
      <c r="K365" s="301"/>
      <c r="L365" s="304"/>
      <c r="M365" s="305"/>
      <c r="N365" s="306"/>
      <c r="O365" s="307"/>
      <c r="P365" s="308"/>
      <c r="Q365" s="307"/>
      <c r="R365" s="308"/>
      <c r="S365" s="307"/>
      <c r="T365" s="308"/>
      <c r="U365" s="309"/>
      <c r="V365" s="304" t="s">
        <v>456</v>
      </c>
      <c r="W365" s="311">
        <f>SUM(W366:W368)</f>
        <v>34246.199999999997</v>
      </c>
      <c r="X365" s="312"/>
      <c r="Y365" s="313"/>
      <c r="Z365" s="313"/>
      <c r="AA365" s="314"/>
    </row>
    <row r="366" spans="2:27" ht="17.45" customHeight="1">
      <c r="B366" s="287"/>
      <c r="C366" s="322" t="s">
        <v>457</v>
      </c>
      <c r="D366" s="325" t="s">
        <v>458</v>
      </c>
      <c r="E366" s="298">
        <v>1</v>
      </c>
      <c r="F366" s="324" t="s">
        <v>309</v>
      </c>
      <c r="G366" s="300"/>
      <c r="H366" s="301"/>
      <c r="I366" s="302"/>
      <c r="J366" s="303"/>
      <c r="K366" s="301"/>
      <c r="L366" s="304"/>
      <c r="M366" s="305">
        <v>1</v>
      </c>
      <c r="N366" s="306">
        <v>1</v>
      </c>
      <c r="O366" s="307">
        <v>0.186</v>
      </c>
      <c r="P366" s="308">
        <f>IF(ISBLANK(E366),"",ROUNDDOWN(E366*M366*N366*O366*$P$8,1))</f>
        <v>4817.3999999999996</v>
      </c>
      <c r="Q366" s="307"/>
      <c r="R366" s="308">
        <f t="shared" si="314"/>
        <v>0</v>
      </c>
      <c r="S366" s="307"/>
      <c r="T366" s="308">
        <f t="shared" si="315"/>
        <v>0</v>
      </c>
      <c r="U366" s="309">
        <v>23</v>
      </c>
      <c r="V366" s="310">
        <f>IF(ISBLANK(E366),"",ROUNDDOWN((P366+R366+T366)*U366/100,1))</f>
        <v>1108</v>
      </c>
      <c r="W366" s="311">
        <f t="shared" si="317"/>
        <v>5925.4</v>
      </c>
      <c r="X366" s="312"/>
      <c r="Y366" s="313"/>
      <c r="Z366" s="313"/>
      <c r="AA366" s="314"/>
    </row>
    <row r="367" spans="2:27" ht="17.45" customHeight="1">
      <c r="B367" s="287"/>
      <c r="C367" s="322" t="s">
        <v>459</v>
      </c>
      <c r="D367" s="325" t="s">
        <v>460</v>
      </c>
      <c r="E367" s="298">
        <v>1</v>
      </c>
      <c r="F367" s="324" t="s">
        <v>309</v>
      </c>
      <c r="G367" s="300"/>
      <c r="H367" s="301"/>
      <c r="I367" s="302"/>
      <c r="J367" s="303"/>
      <c r="K367" s="301"/>
      <c r="L367" s="304"/>
      <c r="M367" s="305">
        <v>1</v>
      </c>
      <c r="N367" s="306">
        <v>1</v>
      </c>
      <c r="O367" s="307">
        <v>0.23899999999999999</v>
      </c>
      <c r="P367" s="308">
        <f t="shared" ref="P367:P430" si="319">IF(ISBLANK(E367),"",ROUNDDOWN(E367*M367*N367*O367*$P$8,1))</f>
        <v>6190.1</v>
      </c>
      <c r="Q367" s="307"/>
      <c r="R367" s="308">
        <f t="shared" ref="R367:R431" si="320">IF(ISBLANK(E367),"",ROUNDDOWN(E367*M367*N367*Q367*$R$8,1))</f>
        <v>0</v>
      </c>
      <c r="S367" s="307"/>
      <c r="T367" s="308">
        <f t="shared" ref="T367:T431" si="321">IF(ISBLANK(E367),"",ROUNDDOWN(E367*M367*N367*S367*$T$8,1))</f>
        <v>0</v>
      </c>
      <c r="U367" s="309">
        <v>23</v>
      </c>
      <c r="V367" s="310">
        <f t="shared" ref="V367:V431" si="322">IF(ISBLANK(E367),"",ROUNDDOWN((P367+R367+T367)*U367/100,1))</f>
        <v>1423.7</v>
      </c>
      <c r="W367" s="311">
        <f t="shared" ref="W367:W431" si="323">IF(ISBLANK(E367),"",(L367+P367+R367+T367+V367))</f>
        <v>7613.8</v>
      </c>
      <c r="X367" s="312"/>
      <c r="Y367" s="313"/>
      <c r="Z367" s="313"/>
      <c r="AA367" s="314"/>
    </row>
    <row r="368" spans="2:27" ht="17.45" customHeight="1">
      <c r="B368" s="319"/>
      <c r="C368" s="322" t="s">
        <v>461</v>
      </c>
      <c r="D368" s="325" t="s">
        <v>462</v>
      </c>
      <c r="E368" s="298">
        <v>5</v>
      </c>
      <c r="F368" s="324" t="s">
        <v>309</v>
      </c>
      <c r="G368" s="300"/>
      <c r="H368" s="301"/>
      <c r="I368" s="302"/>
      <c r="J368" s="303"/>
      <c r="K368" s="301"/>
      <c r="L368" s="304"/>
      <c r="M368" s="305">
        <v>1</v>
      </c>
      <c r="N368" s="306">
        <v>1</v>
      </c>
      <c r="O368" s="307">
        <v>0.13</v>
      </c>
      <c r="P368" s="308">
        <f t="shared" si="319"/>
        <v>16835</v>
      </c>
      <c r="Q368" s="307"/>
      <c r="R368" s="308">
        <f t="shared" si="320"/>
        <v>0</v>
      </c>
      <c r="S368" s="307"/>
      <c r="T368" s="308">
        <f t="shared" si="321"/>
        <v>0</v>
      </c>
      <c r="U368" s="309">
        <v>23</v>
      </c>
      <c r="V368" s="310">
        <f t="shared" si="322"/>
        <v>3872</v>
      </c>
      <c r="W368" s="311">
        <f t="shared" si="323"/>
        <v>20707</v>
      </c>
      <c r="X368" s="312"/>
      <c r="Y368" s="313"/>
      <c r="Z368" s="313"/>
      <c r="AA368" s="314"/>
    </row>
    <row r="369" spans="2:27" ht="17.45" customHeight="1">
      <c r="B369" s="321">
        <v>52</v>
      </c>
      <c r="C369" s="322" t="s">
        <v>416</v>
      </c>
      <c r="D369" s="325" t="s">
        <v>463</v>
      </c>
      <c r="E369" s="298">
        <v>1</v>
      </c>
      <c r="F369" s="324" t="s">
        <v>307</v>
      </c>
      <c r="G369" s="300">
        <v>477</v>
      </c>
      <c r="H369" s="320">
        <v>1</v>
      </c>
      <c r="I369" s="302">
        <f t="shared" ref="I369:I391" si="324">IF(ISBLANK(E369),"",ROUNDDOWN(G369*H369,1))</f>
        <v>477</v>
      </c>
      <c r="J369" s="303">
        <v>0.03</v>
      </c>
      <c r="K369" s="301">
        <v>1.1000000000000001</v>
      </c>
      <c r="L369" s="304">
        <f t="shared" ref="L369:L433" si="325">IF(ISBLANK(E369),"",ROUNDDOWN(E369*I369*(J369+1)*K369,1))</f>
        <v>540.4</v>
      </c>
      <c r="M369" s="305">
        <v>1</v>
      </c>
      <c r="N369" s="306">
        <v>1</v>
      </c>
      <c r="O369" s="307">
        <f>0.02*1.2</f>
        <v>2.4E-2</v>
      </c>
      <c r="P369" s="308">
        <f t="shared" si="319"/>
        <v>621.6</v>
      </c>
      <c r="Q369" s="307"/>
      <c r="R369" s="308">
        <f t="shared" si="320"/>
        <v>0</v>
      </c>
      <c r="S369" s="307"/>
      <c r="T369" s="308">
        <f t="shared" si="321"/>
        <v>0</v>
      </c>
      <c r="U369" s="309">
        <v>23</v>
      </c>
      <c r="V369" s="310">
        <f t="shared" si="322"/>
        <v>142.9</v>
      </c>
      <c r="W369" s="311">
        <f t="shared" si="323"/>
        <v>1304.9000000000001</v>
      </c>
      <c r="X369" s="312">
        <f t="shared" ref="X369:X433" si="326">IF(W369="","",ROUND(ROUNDDOWN(W369,3-LEN(INT(W369))),-1))</f>
        <v>1300</v>
      </c>
      <c r="Y369" s="313" t="s">
        <v>464</v>
      </c>
      <c r="Z369" s="313"/>
      <c r="AA369" s="314"/>
    </row>
    <row r="370" spans="2:27" ht="17.45" customHeight="1">
      <c r="B370" s="321">
        <v>53</v>
      </c>
      <c r="C370" s="322" t="s">
        <v>416</v>
      </c>
      <c r="D370" s="325" t="s">
        <v>465</v>
      </c>
      <c r="E370" s="298">
        <v>1</v>
      </c>
      <c r="F370" s="324" t="s">
        <v>307</v>
      </c>
      <c r="G370" s="300">
        <v>900</v>
      </c>
      <c r="H370" s="320">
        <v>1</v>
      </c>
      <c r="I370" s="302">
        <f>IF(ISBLANK(E370),"",ROUNDDOWN(G370*H370,1))</f>
        <v>900</v>
      </c>
      <c r="J370" s="303">
        <v>0.03</v>
      </c>
      <c r="K370" s="301">
        <v>1.1000000000000001</v>
      </c>
      <c r="L370" s="304">
        <f t="shared" si="325"/>
        <v>1019.7</v>
      </c>
      <c r="M370" s="305">
        <v>1</v>
      </c>
      <c r="N370" s="306">
        <v>1</v>
      </c>
      <c r="O370" s="307">
        <f>0.039*1.2</f>
        <v>4.6800000000000001E-2</v>
      </c>
      <c r="P370" s="308">
        <f>IF(ISBLANK(E370),"",ROUNDDOWN(E370*M370*N370*O370*$P$8,1))</f>
        <v>1212.0999999999999</v>
      </c>
      <c r="Q370" s="307"/>
      <c r="R370" s="308">
        <f>IF(ISBLANK(E370),"",ROUNDDOWN(E370*M370*N370*Q370*$R$8,1))</f>
        <v>0</v>
      </c>
      <c r="S370" s="307"/>
      <c r="T370" s="308">
        <f>IF(ISBLANK(E370),"",ROUNDDOWN(E370*M370*N370*S370*$T$8,1))</f>
        <v>0</v>
      </c>
      <c r="U370" s="309">
        <v>23</v>
      </c>
      <c r="V370" s="310">
        <f>IF(ISBLANK(E370),"",ROUNDDOWN((P370+R370+T370)*U370/100,1))</f>
        <v>278.7</v>
      </c>
      <c r="W370" s="311">
        <f>IF(ISBLANK(E370),"",(L370+P370+R370+T370+V370))</f>
        <v>2510.5</v>
      </c>
      <c r="X370" s="312">
        <f>IF(W370="","",ROUND(ROUNDDOWN(W370,3-LEN(INT(W370))),-1))</f>
        <v>2510</v>
      </c>
      <c r="Y370" s="313" t="s">
        <v>464</v>
      </c>
      <c r="Z370" s="313"/>
      <c r="AA370" s="314"/>
    </row>
    <row r="371" spans="2:27" ht="17.45" customHeight="1">
      <c r="B371" s="321">
        <v>54</v>
      </c>
      <c r="C371" s="322" t="s">
        <v>466</v>
      </c>
      <c r="D371" s="325" t="s">
        <v>467</v>
      </c>
      <c r="E371" s="298">
        <v>1</v>
      </c>
      <c r="F371" s="324" t="s">
        <v>308</v>
      </c>
      <c r="G371" s="300">
        <f>[446]比較表!H86</f>
        <v>63000</v>
      </c>
      <c r="H371" s="301">
        <v>0.32</v>
      </c>
      <c r="I371" s="302">
        <f t="shared" si="324"/>
        <v>20160</v>
      </c>
      <c r="J371" s="303">
        <v>0.05</v>
      </c>
      <c r="K371" s="301">
        <v>1</v>
      </c>
      <c r="L371" s="304">
        <f t="shared" si="325"/>
        <v>21168</v>
      </c>
      <c r="M371" s="305">
        <v>1</v>
      </c>
      <c r="N371" s="306">
        <v>1</v>
      </c>
      <c r="O371" s="307">
        <v>1.84</v>
      </c>
      <c r="P371" s="308">
        <f t="shared" si="319"/>
        <v>47656</v>
      </c>
      <c r="Q371" s="307"/>
      <c r="R371" s="308">
        <f t="shared" si="320"/>
        <v>0</v>
      </c>
      <c r="S371" s="307"/>
      <c r="T371" s="308">
        <f t="shared" si="321"/>
        <v>0</v>
      </c>
      <c r="U371" s="309">
        <v>25</v>
      </c>
      <c r="V371" s="310">
        <f t="shared" si="322"/>
        <v>11914</v>
      </c>
      <c r="W371" s="311">
        <f t="shared" si="323"/>
        <v>80738</v>
      </c>
      <c r="X371" s="312">
        <f t="shared" si="326"/>
        <v>80700</v>
      </c>
      <c r="Y371" s="313" t="s">
        <v>343</v>
      </c>
      <c r="Z371" s="313" t="s">
        <v>354</v>
      </c>
      <c r="AA371" s="314"/>
    </row>
    <row r="372" spans="2:27" ht="17.45" customHeight="1">
      <c r="B372" s="321">
        <v>55</v>
      </c>
      <c r="C372" s="322" t="s">
        <v>466</v>
      </c>
      <c r="D372" s="325" t="s">
        <v>468</v>
      </c>
      <c r="E372" s="298">
        <v>1</v>
      </c>
      <c r="F372" s="324" t="s">
        <v>308</v>
      </c>
      <c r="G372" s="300">
        <f>[446]比較表!H87</f>
        <v>31500</v>
      </c>
      <c r="H372" s="301">
        <v>0.32</v>
      </c>
      <c r="I372" s="302">
        <f t="shared" si="324"/>
        <v>10080</v>
      </c>
      <c r="J372" s="303">
        <v>0.05</v>
      </c>
      <c r="K372" s="301">
        <v>1</v>
      </c>
      <c r="L372" s="304">
        <f t="shared" si="325"/>
        <v>10584</v>
      </c>
      <c r="M372" s="305">
        <v>1</v>
      </c>
      <c r="N372" s="306">
        <v>1</v>
      </c>
      <c r="O372" s="307">
        <v>1.84</v>
      </c>
      <c r="P372" s="308">
        <f t="shared" si="319"/>
        <v>47656</v>
      </c>
      <c r="Q372" s="307"/>
      <c r="R372" s="308">
        <f t="shared" si="320"/>
        <v>0</v>
      </c>
      <c r="S372" s="307"/>
      <c r="T372" s="308">
        <f t="shared" si="321"/>
        <v>0</v>
      </c>
      <c r="U372" s="309">
        <v>25</v>
      </c>
      <c r="V372" s="310">
        <f t="shared" si="322"/>
        <v>11914</v>
      </c>
      <c r="W372" s="311">
        <f t="shared" si="323"/>
        <v>70154</v>
      </c>
      <c r="X372" s="312">
        <f t="shared" si="326"/>
        <v>70100</v>
      </c>
      <c r="Y372" s="313" t="s">
        <v>343</v>
      </c>
      <c r="Z372" s="313" t="s">
        <v>354</v>
      </c>
      <c r="AA372" s="314"/>
    </row>
    <row r="373" spans="2:27" ht="17.45" customHeight="1">
      <c r="B373" s="321">
        <v>56</v>
      </c>
      <c r="C373" s="322" t="s">
        <v>466</v>
      </c>
      <c r="D373" s="325" t="s">
        <v>469</v>
      </c>
      <c r="E373" s="298">
        <v>1</v>
      </c>
      <c r="F373" s="324" t="s">
        <v>308</v>
      </c>
      <c r="G373" s="300">
        <f>[446]比較表!H88</f>
        <v>149600</v>
      </c>
      <c r="H373" s="301">
        <v>0.32</v>
      </c>
      <c r="I373" s="302">
        <f t="shared" si="324"/>
        <v>47872</v>
      </c>
      <c r="J373" s="303">
        <v>0.05</v>
      </c>
      <c r="K373" s="301">
        <v>1</v>
      </c>
      <c r="L373" s="304">
        <f t="shared" si="325"/>
        <v>50265.599999999999</v>
      </c>
      <c r="M373" s="305">
        <v>1</v>
      </c>
      <c r="N373" s="306">
        <v>1</v>
      </c>
      <c r="O373" s="307">
        <v>1.84</v>
      </c>
      <c r="P373" s="308">
        <f t="shared" si="319"/>
        <v>47656</v>
      </c>
      <c r="Q373" s="307"/>
      <c r="R373" s="308">
        <f t="shared" si="320"/>
        <v>0</v>
      </c>
      <c r="S373" s="307"/>
      <c r="T373" s="308">
        <f t="shared" si="321"/>
        <v>0</v>
      </c>
      <c r="U373" s="309">
        <v>25</v>
      </c>
      <c r="V373" s="310">
        <f t="shared" si="322"/>
        <v>11914</v>
      </c>
      <c r="W373" s="311">
        <f t="shared" si="323"/>
        <v>109835.6</v>
      </c>
      <c r="X373" s="312">
        <f t="shared" si="326"/>
        <v>109000</v>
      </c>
      <c r="Y373" s="313" t="s">
        <v>343</v>
      </c>
      <c r="Z373" s="313" t="s">
        <v>354</v>
      </c>
      <c r="AA373" s="314"/>
    </row>
    <row r="374" spans="2:27" ht="17.45" customHeight="1">
      <c r="B374" s="321">
        <v>57</v>
      </c>
      <c r="C374" s="322" t="s">
        <v>470</v>
      </c>
      <c r="D374" s="325" t="s">
        <v>471</v>
      </c>
      <c r="E374" s="298">
        <v>1</v>
      </c>
      <c r="F374" s="324" t="s">
        <v>410</v>
      </c>
      <c r="G374" s="300">
        <f>[446]比較表!H45</f>
        <v>44000</v>
      </c>
      <c r="H374" s="301">
        <v>0.56000000000000005</v>
      </c>
      <c r="I374" s="302">
        <f t="shared" si="324"/>
        <v>24640</v>
      </c>
      <c r="J374" s="303">
        <v>0.02</v>
      </c>
      <c r="K374" s="301">
        <v>1</v>
      </c>
      <c r="L374" s="304">
        <f t="shared" si="325"/>
        <v>25132.799999999999</v>
      </c>
      <c r="M374" s="305">
        <v>1</v>
      </c>
      <c r="N374" s="306">
        <v>1</v>
      </c>
      <c r="O374" s="307">
        <v>1.758</v>
      </c>
      <c r="P374" s="308">
        <f t="shared" si="319"/>
        <v>45532.2</v>
      </c>
      <c r="Q374" s="307"/>
      <c r="R374" s="308">
        <f t="shared" si="320"/>
        <v>0</v>
      </c>
      <c r="S374" s="307"/>
      <c r="T374" s="308">
        <f t="shared" si="321"/>
        <v>0</v>
      </c>
      <c r="U374" s="309">
        <v>25</v>
      </c>
      <c r="V374" s="310">
        <f t="shared" si="322"/>
        <v>11383</v>
      </c>
      <c r="W374" s="311">
        <f t="shared" si="323"/>
        <v>82048</v>
      </c>
      <c r="X374" s="312">
        <f t="shared" si="326"/>
        <v>82000</v>
      </c>
      <c r="Y374" s="313" t="s">
        <v>343</v>
      </c>
      <c r="Z374" s="313" t="s">
        <v>472</v>
      </c>
      <c r="AA374" s="314"/>
    </row>
    <row r="375" spans="2:27" ht="17.45" customHeight="1">
      <c r="B375" s="321">
        <v>58</v>
      </c>
      <c r="C375" s="322" t="s">
        <v>387</v>
      </c>
      <c r="D375" s="325" t="s">
        <v>473</v>
      </c>
      <c r="E375" s="298">
        <v>1</v>
      </c>
      <c r="F375" s="324" t="s">
        <v>309</v>
      </c>
      <c r="G375" s="300">
        <f>[446]比較表!H97</f>
        <v>1250</v>
      </c>
      <c r="H375" s="301">
        <v>0.48</v>
      </c>
      <c r="I375" s="302">
        <f t="shared" si="324"/>
        <v>600</v>
      </c>
      <c r="J375" s="303">
        <v>0.02</v>
      </c>
      <c r="K375" s="301">
        <v>1</v>
      </c>
      <c r="L375" s="304">
        <f t="shared" si="325"/>
        <v>612</v>
      </c>
      <c r="M375" s="305">
        <v>1</v>
      </c>
      <c r="N375" s="306">
        <v>1</v>
      </c>
      <c r="O375" s="307">
        <v>0.1</v>
      </c>
      <c r="P375" s="308">
        <f t="shared" si="319"/>
        <v>2590</v>
      </c>
      <c r="Q375" s="307"/>
      <c r="R375" s="308">
        <f t="shared" si="320"/>
        <v>0</v>
      </c>
      <c r="S375" s="307"/>
      <c r="T375" s="308">
        <f t="shared" si="321"/>
        <v>0</v>
      </c>
      <c r="U375" s="309">
        <v>25</v>
      </c>
      <c r="V375" s="310">
        <f t="shared" si="322"/>
        <v>647.5</v>
      </c>
      <c r="W375" s="311">
        <f t="shared" si="323"/>
        <v>3849.5</v>
      </c>
      <c r="X375" s="312">
        <f t="shared" si="326"/>
        <v>3840</v>
      </c>
      <c r="Y375" s="313" t="s">
        <v>343</v>
      </c>
      <c r="Z375" s="313" t="s">
        <v>354</v>
      </c>
      <c r="AA375" s="314"/>
    </row>
    <row r="376" spans="2:27" ht="17.45" customHeight="1">
      <c r="B376" s="321">
        <v>59</v>
      </c>
      <c r="C376" s="322" t="s">
        <v>420</v>
      </c>
      <c r="D376" s="325" t="s">
        <v>474</v>
      </c>
      <c r="E376" s="335">
        <v>1</v>
      </c>
      <c r="F376" s="324" t="s">
        <v>307</v>
      </c>
      <c r="G376" s="300">
        <v>64</v>
      </c>
      <c r="H376" s="320">
        <v>1</v>
      </c>
      <c r="I376" s="302">
        <f t="shared" si="324"/>
        <v>64</v>
      </c>
      <c r="J376" s="303">
        <v>0.03</v>
      </c>
      <c r="K376" s="301">
        <v>1.1000000000000001</v>
      </c>
      <c r="L376" s="304">
        <f t="shared" si="325"/>
        <v>72.5</v>
      </c>
      <c r="M376" s="305">
        <v>1</v>
      </c>
      <c r="N376" s="306">
        <v>1</v>
      </c>
      <c r="O376" s="307">
        <f>0.018*1.2</f>
        <v>2.1599999999999998E-2</v>
      </c>
      <c r="P376" s="308">
        <f t="shared" si="319"/>
        <v>559.4</v>
      </c>
      <c r="Q376" s="307"/>
      <c r="R376" s="308">
        <f t="shared" si="320"/>
        <v>0</v>
      </c>
      <c r="S376" s="307"/>
      <c r="T376" s="308">
        <f t="shared" si="321"/>
        <v>0</v>
      </c>
      <c r="U376" s="309">
        <v>23</v>
      </c>
      <c r="V376" s="310">
        <f t="shared" si="322"/>
        <v>128.6</v>
      </c>
      <c r="W376" s="311">
        <f t="shared" si="323"/>
        <v>760.5</v>
      </c>
      <c r="X376" s="312">
        <f t="shared" si="326"/>
        <v>760</v>
      </c>
      <c r="Y376" s="313" t="s">
        <v>475</v>
      </c>
      <c r="Z376" s="313"/>
      <c r="AA376" s="314"/>
    </row>
    <row r="377" spans="2:27" ht="17.45" customHeight="1">
      <c r="B377" s="321">
        <v>60</v>
      </c>
      <c r="C377" s="322" t="s">
        <v>420</v>
      </c>
      <c r="D377" s="325" t="s">
        <v>476</v>
      </c>
      <c r="E377" s="335">
        <v>1</v>
      </c>
      <c r="F377" s="324" t="s">
        <v>307</v>
      </c>
      <c r="G377" s="300">
        <v>290</v>
      </c>
      <c r="H377" s="301">
        <v>0.48</v>
      </c>
      <c r="I377" s="302">
        <f>IF(ISBLANK(E377),"",ROUNDDOWN(G377*H377,1))</f>
        <v>139.19999999999999</v>
      </c>
      <c r="J377" s="303">
        <v>0.03</v>
      </c>
      <c r="K377" s="301">
        <v>1.1000000000000001</v>
      </c>
      <c r="L377" s="304">
        <f t="shared" si="325"/>
        <v>157.69999999999999</v>
      </c>
      <c r="M377" s="305">
        <v>1</v>
      </c>
      <c r="N377" s="306">
        <v>1</v>
      </c>
      <c r="O377" s="307">
        <f>0.018</f>
        <v>1.7999999999999999E-2</v>
      </c>
      <c r="P377" s="308">
        <f>IF(ISBLANK(E377),"",ROUNDDOWN(E377*M377*N377*O377*$P$8,1))</f>
        <v>466.2</v>
      </c>
      <c r="Q377" s="307"/>
      <c r="R377" s="308">
        <f>IF(ISBLANK(E377),"",ROUNDDOWN(E377*M377*N377*Q377*$R$8,1))</f>
        <v>0</v>
      </c>
      <c r="S377" s="307"/>
      <c r="T377" s="308">
        <f>IF(ISBLANK(E377),"",ROUNDDOWN(E377*M377*N377*S377*$T$8,1))</f>
        <v>0</v>
      </c>
      <c r="U377" s="309">
        <v>23</v>
      </c>
      <c r="V377" s="310">
        <f>IF(ISBLANK(E377),"",ROUNDDOWN((P377+R377+T377)*U377/100,1))</f>
        <v>107.2</v>
      </c>
      <c r="W377" s="311">
        <f>IF(ISBLANK(E377),"",(L377+P377+R377+T377+V377))</f>
        <v>731.1</v>
      </c>
      <c r="X377" s="312">
        <f>IF(W377="","",ROUND(ROUNDDOWN(W377,3-LEN(INT(W377))),-1))</f>
        <v>730</v>
      </c>
      <c r="Y377" s="313" t="s">
        <v>400</v>
      </c>
      <c r="Z377" s="313" t="s">
        <v>401</v>
      </c>
      <c r="AA377" s="314"/>
    </row>
    <row r="378" spans="2:27" ht="17.45" customHeight="1">
      <c r="B378" s="321">
        <v>61</v>
      </c>
      <c r="C378" s="322" t="s">
        <v>420</v>
      </c>
      <c r="D378" s="325" t="s">
        <v>477</v>
      </c>
      <c r="E378" s="335">
        <v>1</v>
      </c>
      <c r="F378" s="324" t="s">
        <v>307</v>
      </c>
      <c r="G378" s="300">
        <f>[446]比較表!H199</f>
        <v>290</v>
      </c>
      <c r="H378" s="301">
        <v>0.48</v>
      </c>
      <c r="I378" s="302">
        <f t="shared" si="324"/>
        <v>139.19999999999999</v>
      </c>
      <c r="J378" s="303">
        <v>0.03</v>
      </c>
      <c r="K378" s="301">
        <v>1.1000000000000001</v>
      </c>
      <c r="L378" s="304">
        <f t="shared" si="325"/>
        <v>157.69999999999999</v>
      </c>
      <c r="M378" s="305">
        <v>1</v>
      </c>
      <c r="N378" s="306">
        <v>1</v>
      </c>
      <c r="O378" s="307">
        <f>0.018*1.2</f>
        <v>2.1599999999999998E-2</v>
      </c>
      <c r="P378" s="308">
        <f t="shared" si="319"/>
        <v>559.4</v>
      </c>
      <c r="Q378" s="307"/>
      <c r="R378" s="308">
        <f t="shared" si="320"/>
        <v>0</v>
      </c>
      <c r="S378" s="307"/>
      <c r="T378" s="308">
        <f t="shared" si="321"/>
        <v>0</v>
      </c>
      <c r="U378" s="309">
        <v>23</v>
      </c>
      <c r="V378" s="310">
        <f t="shared" si="322"/>
        <v>128.6</v>
      </c>
      <c r="W378" s="311">
        <f t="shared" si="323"/>
        <v>845.69999999999993</v>
      </c>
      <c r="X378" s="312">
        <f t="shared" si="326"/>
        <v>850</v>
      </c>
      <c r="Y378" s="313" t="s">
        <v>400</v>
      </c>
      <c r="Z378" s="313" t="s">
        <v>401</v>
      </c>
      <c r="AA378" s="314"/>
    </row>
    <row r="379" spans="2:27" ht="17.45" customHeight="1">
      <c r="B379" s="321">
        <v>62</v>
      </c>
      <c r="C379" s="322" t="s">
        <v>478</v>
      </c>
      <c r="D379" s="325" t="s">
        <v>479</v>
      </c>
      <c r="E379" s="335">
        <v>1</v>
      </c>
      <c r="F379" s="324" t="s">
        <v>410</v>
      </c>
      <c r="G379" s="300">
        <f>[446]比較表!H25</f>
        <v>298000</v>
      </c>
      <c r="H379" s="301">
        <v>0.56000000000000005</v>
      </c>
      <c r="I379" s="302">
        <f t="shared" si="324"/>
        <v>166880</v>
      </c>
      <c r="J379" s="303">
        <v>0.02</v>
      </c>
      <c r="K379" s="301">
        <v>1</v>
      </c>
      <c r="L379" s="304">
        <f t="shared" si="325"/>
        <v>170217.60000000001</v>
      </c>
      <c r="M379" s="305">
        <v>1</v>
      </c>
      <c r="N379" s="306">
        <v>1</v>
      </c>
      <c r="O379" s="307">
        <v>2.57</v>
      </c>
      <c r="P379" s="308">
        <f t="shared" si="319"/>
        <v>66563</v>
      </c>
      <c r="Q379" s="307"/>
      <c r="R379" s="308">
        <f t="shared" si="320"/>
        <v>0</v>
      </c>
      <c r="S379" s="307"/>
      <c r="T379" s="308">
        <f t="shared" si="321"/>
        <v>0</v>
      </c>
      <c r="U379" s="309">
        <v>23</v>
      </c>
      <c r="V379" s="310">
        <f t="shared" si="322"/>
        <v>15309.4</v>
      </c>
      <c r="W379" s="311">
        <f t="shared" si="323"/>
        <v>252090</v>
      </c>
      <c r="X379" s="312">
        <f t="shared" si="326"/>
        <v>252000</v>
      </c>
      <c r="Y379" s="313" t="s">
        <v>343</v>
      </c>
      <c r="Z379" s="313" t="s">
        <v>344</v>
      </c>
      <c r="AA379" s="314"/>
    </row>
    <row r="380" spans="2:27" ht="17.45" customHeight="1">
      <c r="B380" s="321">
        <v>63</v>
      </c>
      <c r="C380" s="322" t="s">
        <v>480</v>
      </c>
      <c r="D380" s="325"/>
      <c r="E380" s="335">
        <v>1</v>
      </c>
      <c r="F380" s="324" t="s">
        <v>410</v>
      </c>
      <c r="G380" s="300">
        <f>[446]比較表!H22</f>
        <v>265000</v>
      </c>
      <c r="H380" s="301">
        <v>0.56000000000000005</v>
      </c>
      <c r="I380" s="302">
        <f t="shared" si="324"/>
        <v>148400</v>
      </c>
      <c r="J380" s="303">
        <v>0.02</v>
      </c>
      <c r="K380" s="301">
        <v>1</v>
      </c>
      <c r="L380" s="304">
        <f t="shared" si="325"/>
        <v>151368</v>
      </c>
      <c r="M380" s="305">
        <v>1</v>
      </c>
      <c r="N380" s="306">
        <v>1</v>
      </c>
      <c r="O380" s="307">
        <v>1.86</v>
      </c>
      <c r="P380" s="308">
        <f t="shared" si="319"/>
        <v>48174</v>
      </c>
      <c r="Q380" s="307"/>
      <c r="R380" s="308">
        <f t="shared" si="320"/>
        <v>0</v>
      </c>
      <c r="S380" s="307"/>
      <c r="T380" s="308">
        <f t="shared" si="321"/>
        <v>0</v>
      </c>
      <c r="U380" s="309">
        <v>23</v>
      </c>
      <c r="V380" s="310">
        <f t="shared" si="322"/>
        <v>11080</v>
      </c>
      <c r="W380" s="311">
        <f t="shared" si="323"/>
        <v>210622</v>
      </c>
      <c r="X380" s="312">
        <f t="shared" si="326"/>
        <v>210000</v>
      </c>
      <c r="Y380" s="313" t="s">
        <v>343</v>
      </c>
      <c r="Z380" s="313" t="s">
        <v>344</v>
      </c>
      <c r="AA380" s="314"/>
    </row>
    <row r="381" spans="2:27" ht="17.45" customHeight="1">
      <c r="B381" s="321">
        <v>64</v>
      </c>
      <c r="C381" s="322" t="s">
        <v>416</v>
      </c>
      <c r="D381" s="325" t="s">
        <v>481</v>
      </c>
      <c r="E381" s="335">
        <v>1</v>
      </c>
      <c r="F381" s="324" t="s">
        <v>307</v>
      </c>
      <c r="G381" s="300">
        <v>36</v>
      </c>
      <c r="H381" s="320">
        <v>1</v>
      </c>
      <c r="I381" s="302">
        <f t="shared" si="324"/>
        <v>36</v>
      </c>
      <c r="J381" s="303">
        <v>0.03</v>
      </c>
      <c r="K381" s="301">
        <v>1.1499999999999999</v>
      </c>
      <c r="L381" s="304">
        <f t="shared" si="325"/>
        <v>42.6</v>
      </c>
      <c r="M381" s="305">
        <v>1</v>
      </c>
      <c r="N381" s="306">
        <v>1</v>
      </c>
      <c r="O381" s="307">
        <f>0.014*1.2</f>
        <v>1.6799999999999999E-2</v>
      </c>
      <c r="P381" s="308">
        <f t="shared" si="319"/>
        <v>435.1</v>
      </c>
      <c r="Q381" s="307"/>
      <c r="R381" s="308">
        <f t="shared" si="320"/>
        <v>0</v>
      </c>
      <c r="S381" s="307"/>
      <c r="T381" s="308">
        <f t="shared" si="321"/>
        <v>0</v>
      </c>
      <c r="U381" s="309">
        <v>23</v>
      </c>
      <c r="V381" s="310">
        <f t="shared" si="322"/>
        <v>100</v>
      </c>
      <c r="W381" s="311">
        <f t="shared" si="323"/>
        <v>577.70000000000005</v>
      </c>
      <c r="X381" s="312">
        <f t="shared" si="326"/>
        <v>580</v>
      </c>
      <c r="Y381" s="313" t="s">
        <v>482</v>
      </c>
      <c r="Z381" s="313"/>
      <c r="AA381" s="314"/>
    </row>
    <row r="382" spans="2:27" ht="17.45" customHeight="1">
      <c r="B382" s="321">
        <v>65</v>
      </c>
      <c r="C382" s="322" t="s">
        <v>416</v>
      </c>
      <c r="D382" s="325" t="s">
        <v>483</v>
      </c>
      <c r="E382" s="335">
        <v>1</v>
      </c>
      <c r="F382" s="324" t="s">
        <v>307</v>
      </c>
      <c r="G382" s="300">
        <v>36</v>
      </c>
      <c r="H382" s="320">
        <v>1</v>
      </c>
      <c r="I382" s="302">
        <f t="shared" si="324"/>
        <v>36</v>
      </c>
      <c r="J382" s="303">
        <v>0.03</v>
      </c>
      <c r="K382" s="301">
        <v>1.1499999999999999</v>
      </c>
      <c r="L382" s="304">
        <f t="shared" si="325"/>
        <v>42.6</v>
      </c>
      <c r="M382" s="305">
        <v>1</v>
      </c>
      <c r="N382" s="306">
        <v>1</v>
      </c>
      <c r="O382" s="307">
        <f>0.016*1.2</f>
        <v>1.9199999999999998E-2</v>
      </c>
      <c r="P382" s="308">
        <f t="shared" si="319"/>
        <v>497.2</v>
      </c>
      <c r="Q382" s="307"/>
      <c r="R382" s="308">
        <f t="shared" si="320"/>
        <v>0</v>
      </c>
      <c r="S382" s="307"/>
      <c r="T382" s="308">
        <f t="shared" si="321"/>
        <v>0</v>
      </c>
      <c r="U382" s="309">
        <v>23</v>
      </c>
      <c r="V382" s="310">
        <f t="shared" si="322"/>
        <v>114.3</v>
      </c>
      <c r="W382" s="311">
        <f t="shared" si="323"/>
        <v>654.09999999999991</v>
      </c>
      <c r="X382" s="312">
        <f t="shared" si="326"/>
        <v>650</v>
      </c>
      <c r="Y382" s="313" t="s">
        <v>482</v>
      </c>
      <c r="Z382" s="313"/>
      <c r="AA382" s="314"/>
    </row>
    <row r="383" spans="2:27" ht="17.45" customHeight="1">
      <c r="B383" s="321">
        <v>66</v>
      </c>
      <c r="C383" s="322" t="s">
        <v>416</v>
      </c>
      <c r="D383" s="325" t="s">
        <v>484</v>
      </c>
      <c r="E383" s="335">
        <v>1</v>
      </c>
      <c r="F383" s="324" t="s">
        <v>307</v>
      </c>
      <c r="G383" s="300">
        <v>18</v>
      </c>
      <c r="H383" s="320">
        <v>1</v>
      </c>
      <c r="I383" s="302">
        <f t="shared" si="324"/>
        <v>18</v>
      </c>
      <c r="J383" s="303">
        <v>0.03</v>
      </c>
      <c r="K383" s="301">
        <v>1.1499999999999999</v>
      </c>
      <c r="L383" s="304">
        <f t="shared" si="325"/>
        <v>21.3</v>
      </c>
      <c r="M383" s="305">
        <v>1</v>
      </c>
      <c r="N383" s="306">
        <v>1</v>
      </c>
      <c r="O383" s="307">
        <f>0.012*1.2</f>
        <v>1.44E-2</v>
      </c>
      <c r="P383" s="308">
        <f t="shared" si="319"/>
        <v>372.9</v>
      </c>
      <c r="Q383" s="307"/>
      <c r="R383" s="308">
        <f t="shared" si="320"/>
        <v>0</v>
      </c>
      <c r="S383" s="307"/>
      <c r="T383" s="308">
        <f t="shared" si="321"/>
        <v>0</v>
      </c>
      <c r="U383" s="309">
        <v>23</v>
      </c>
      <c r="V383" s="310">
        <f t="shared" si="322"/>
        <v>85.7</v>
      </c>
      <c r="W383" s="311">
        <f t="shared" si="323"/>
        <v>479.9</v>
      </c>
      <c r="X383" s="312">
        <f t="shared" si="326"/>
        <v>480</v>
      </c>
      <c r="Y383" s="313" t="s">
        <v>482</v>
      </c>
      <c r="Z383" s="313"/>
      <c r="AA383" s="314"/>
    </row>
    <row r="384" spans="2:27" ht="17.45" customHeight="1">
      <c r="B384" s="321">
        <v>67</v>
      </c>
      <c r="C384" s="322" t="s">
        <v>485</v>
      </c>
      <c r="D384" s="325" t="s">
        <v>486</v>
      </c>
      <c r="E384" s="335">
        <v>1</v>
      </c>
      <c r="F384" s="324" t="s">
        <v>307</v>
      </c>
      <c r="G384" s="300">
        <v>200</v>
      </c>
      <c r="H384" s="320">
        <v>1</v>
      </c>
      <c r="I384" s="302">
        <f t="shared" si="324"/>
        <v>200</v>
      </c>
      <c r="J384" s="303">
        <v>0.03</v>
      </c>
      <c r="K384" s="301">
        <v>1.1000000000000001</v>
      </c>
      <c r="L384" s="304">
        <f t="shared" si="325"/>
        <v>226.6</v>
      </c>
      <c r="M384" s="305">
        <v>1</v>
      </c>
      <c r="N384" s="306">
        <v>1</v>
      </c>
      <c r="O384" s="307">
        <f>0.027*1.2</f>
        <v>3.2399999999999998E-2</v>
      </c>
      <c r="P384" s="308">
        <f t="shared" si="319"/>
        <v>839.1</v>
      </c>
      <c r="Q384" s="307"/>
      <c r="R384" s="308">
        <f t="shared" si="320"/>
        <v>0</v>
      </c>
      <c r="S384" s="307"/>
      <c r="T384" s="308">
        <f t="shared" si="321"/>
        <v>0</v>
      </c>
      <c r="U384" s="309">
        <v>23</v>
      </c>
      <c r="V384" s="310">
        <f t="shared" si="322"/>
        <v>192.9</v>
      </c>
      <c r="W384" s="311">
        <f t="shared" si="323"/>
        <v>1258.6000000000001</v>
      </c>
      <c r="X384" s="312">
        <f t="shared" si="326"/>
        <v>1250</v>
      </c>
      <c r="Y384" s="313" t="s">
        <v>487</v>
      </c>
      <c r="Z384" s="313"/>
      <c r="AA384" s="314"/>
    </row>
    <row r="385" spans="2:27" ht="17.45" customHeight="1">
      <c r="B385" s="321">
        <v>68</v>
      </c>
      <c r="C385" s="322" t="s">
        <v>488</v>
      </c>
      <c r="D385" s="325" t="s">
        <v>489</v>
      </c>
      <c r="E385" s="335">
        <v>1</v>
      </c>
      <c r="F385" s="324" t="s">
        <v>307</v>
      </c>
      <c r="G385" s="300">
        <v>187</v>
      </c>
      <c r="H385" s="320">
        <v>1</v>
      </c>
      <c r="I385" s="302">
        <f t="shared" si="324"/>
        <v>187</v>
      </c>
      <c r="J385" s="303">
        <v>0.03</v>
      </c>
      <c r="K385" s="301">
        <v>1.1000000000000001</v>
      </c>
      <c r="L385" s="304">
        <f t="shared" si="325"/>
        <v>211.8</v>
      </c>
      <c r="M385" s="305">
        <v>1</v>
      </c>
      <c r="N385" s="306">
        <v>1</v>
      </c>
      <c r="O385" s="307">
        <f>0.024*1.2</f>
        <v>2.8799999999999999E-2</v>
      </c>
      <c r="P385" s="308">
        <f t="shared" si="319"/>
        <v>745.9</v>
      </c>
      <c r="Q385" s="307"/>
      <c r="R385" s="308">
        <f t="shared" si="320"/>
        <v>0</v>
      </c>
      <c r="S385" s="307"/>
      <c r="T385" s="308">
        <f t="shared" si="321"/>
        <v>0</v>
      </c>
      <c r="U385" s="309">
        <v>23</v>
      </c>
      <c r="V385" s="310">
        <f t="shared" si="322"/>
        <v>171.5</v>
      </c>
      <c r="W385" s="311">
        <f t="shared" si="323"/>
        <v>1129.2</v>
      </c>
      <c r="X385" s="312">
        <f t="shared" si="326"/>
        <v>1120</v>
      </c>
      <c r="Y385" s="313" t="s">
        <v>490</v>
      </c>
      <c r="Z385" s="313"/>
      <c r="AA385" s="314"/>
    </row>
    <row r="386" spans="2:27" ht="17.45" customHeight="1">
      <c r="B386" s="321">
        <v>69</v>
      </c>
      <c r="C386" s="322" t="s">
        <v>416</v>
      </c>
      <c r="D386" s="325" t="s">
        <v>491</v>
      </c>
      <c r="E386" s="335">
        <v>1</v>
      </c>
      <c r="F386" s="324" t="s">
        <v>307</v>
      </c>
      <c r="G386" s="300">
        <v>57</v>
      </c>
      <c r="H386" s="320">
        <v>1</v>
      </c>
      <c r="I386" s="302">
        <f>IF(ISBLANK(E386),"",ROUNDDOWN(G386*H386,1))</f>
        <v>57</v>
      </c>
      <c r="J386" s="303">
        <v>0.03</v>
      </c>
      <c r="K386" s="301">
        <v>1.1000000000000001</v>
      </c>
      <c r="L386" s="304">
        <f t="shared" si="325"/>
        <v>64.5</v>
      </c>
      <c r="M386" s="305">
        <v>1</v>
      </c>
      <c r="N386" s="306">
        <v>1</v>
      </c>
      <c r="O386" s="307">
        <f>0.015*1.2</f>
        <v>1.7999999999999999E-2</v>
      </c>
      <c r="P386" s="308">
        <f>IF(ISBLANK(E386),"",ROUNDDOWN(E386*M386*N386*O386*$P$8,1))</f>
        <v>466.2</v>
      </c>
      <c r="Q386" s="307"/>
      <c r="R386" s="308">
        <f>IF(ISBLANK(E386),"",ROUNDDOWN(E386*M386*N386*Q386*$R$8,1))</f>
        <v>0</v>
      </c>
      <c r="S386" s="307"/>
      <c r="T386" s="308">
        <f>IF(ISBLANK(E386),"",ROUNDDOWN(E386*M386*N386*S386*$T$8,1))</f>
        <v>0</v>
      </c>
      <c r="U386" s="309">
        <v>23</v>
      </c>
      <c r="V386" s="310">
        <f>IF(ISBLANK(E386),"",ROUNDDOWN((P386+R386+T386)*U386/100,1))</f>
        <v>107.2</v>
      </c>
      <c r="W386" s="311">
        <f>IF(ISBLANK(E386),"",(L386+P386+R386+T386+V386))</f>
        <v>637.90000000000009</v>
      </c>
      <c r="X386" s="312">
        <f>IF(W386="","",ROUND(ROUNDDOWN(W386,3-LEN(INT(W386))),-1))</f>
        <v>640</v>
      </c>
      <c r="Y386" s="313" t="s">
        <v>492</v>
      </c>
      <c r="Z386" s="313"/>
      <c r="AA386" s="314"/>
    </row>
    <row r="387" spans="2:27" ht="17.45" customHeight="1">
      <c r="B387" s="321">
        <v>70</v>
      </c>
      <c r="C387" s="322" t="s">
        <v>416</v>
      </c>
      <c r="D387" s="325" t="s">
        <v>493</v>
      </c>
      <c r="E387" s="335">
        <v>1</v>
      </c>
      <c r="F387" s="324" t="s">
        <v>307</v>
      </c>
      <c r="G387" s="300">
        <v>48</v>
      </c>
      <c r="H387" s="320">
        <v>1</v>
      </c>
      <c r="I387" s="302">
        <f>IF(ISBLANK(E387),"",ROUNDDOWN(G387*H387,1))</f>
        <v>48</v>
      </c>
      <c r="J387" s="303">
        <v>0.03</v>
      </c>
      <c r="K387" s="301">
        <v>1.1000000000000001</v>
      </c>
      <c r="L387" s="304">
        <f t="shared" si="325"/>
        <v>54.3</v>
      </c>
      <c r="M387" s="305">
        <v>1</v>
      </c>
      <c r="N387" s="306">
        <v>1</v>
      </c>
      <c r="O387" s="307">
        <f>0.031*1.2</f>
        <v>3.7199999999999997E-2</v>
      </c>
      <c r="P387" s="308">
        <f>IF(ISBLANK(E387),"",ROUNDDOWN(E387*M387*N387*O387*$P$8,1))</f>
        <v>963.4</v>
      </c>
      <c r="Q387" s="307"/>
      <c r="R387" s="308">
        <f>IF(ISBLANK(E387),"",ROUNDDOWN(E387*M387*N387*Q387*$R$8,1))</f>
        <v>0</v>
      </c>
      <c r="S387" s="307"/>
      <c r="T387" s="308">
        <f>IF(ISBLANK(E387),"",ROUNDDOWN(E387*M387*N387*S387*$T$8,1))</f>
        <v>0</v>
      </c>
      <c r="U387" s="309">
        <v>23</v>
      </c>
      <c r="V387" s="310">
        <f>IF(ISBLANK(E387),"",ROUNDDOWN((P387+R387+T387)*U387/100,1))</f>
        <v>221.5</v>
      </c>
      <c r="W387" s="311">
        <f>IF(ISBLANK(E387),"",(L387+P387+R387+T387+V387))</f>
        <v>1239.1999999999998</v>
      </c>
      <c r="X387" s="312">
        <f>IF(W387="","",ROUND(ROUNDDOWN(W387,3-LEN(INT(W387))),-1))</f>
        <v>1230</v>
      </c>
      <c r="Y387" s="313" t="s">
        <v>492</v>
      </c>
      <c r="Z387" s="313"/>
      <c r="AA387" s="314"/>
    </row>
    <row r="388" spans="2:27" ht="17.45" customHeight="1">
      <c r="B388" s="321"/>
      <c r="C388" s="322"/>
      <c r="D388" s="325"/>
      <c r="E388" s="335"/>
      <c r="F388" s="324"/>
      <c r="G388" s="300"/>
      <c r="H388" s="301"/>
      <c r="I388" s="302" t="str">
        <f t="shared" si="324"/>
        <v/>
      </c>
      <c r="J388" s="303"/>
      <c r="K388" s="301"/>
      <c r="L388" s="304"/>
      <c r="M388" s="305"/>
      <c r="N388" s="306"/>
      <c r="O388" s="307"/>
      <c r="P388" s="308" t="str">
        <f t="shared" si="319"/>
        <v/>
      </c>
      <c r="Q388" s="307"/>
      <c r="R388" s="308" t="str">
        <f t="shared" si="320"/>
        <v/>
      </c>
      <c r="S388" s="307"/>
      <c r="T388" s="308" t="str">
        <f t="shared" si="321"/>
        <v/>
      </c>
      <c r="U388" s="309"/>
      <c r="V388" s="310" t="str">
        <f t="shared" si="322"/>
        <v/>
      </c>
      <c r="W388" s="311" t="str">
        <f t="shared" si="323"/>
        <v/>
      </c>
      <c r="X388" s="312" t="str">
        <f t="shared" si="326"/>
        <v/>
      </c>
      <c r="Y388" s="313"/>
      <c r="Z388" s="313"/>
      <c r="AA388" s="314"/>
    </row>
    <row r="389" spans="2:27" ht="17.45" customHeight="1">
      <c r="B389" s="321">
        <v>100</v>
      </c>
      <c r="C389" s="322" t="s">
        <v>494</v>
      </c>
      <c r="D389" s="325"/>
      <c r="E389" s="335">
        <v>1</v>
      </c>
      <c r="F389" s="324" t="s">
        <v>12</v>
      </c>
      <c r="G389" s="336">
        <f>[446]比較表!H232</f>
        <v>34200</v>
      </c>
      <c r="H389" s="320">
        <v>1</v>
      </c>
      <c r="I389" s="302">
        <f>IF(ISBLANK(E389),"",ROUNDDOWN(G389*H389,1))</f>
        <v>34200</v>
      </c>
      <c r="J389" s="303"/>
      <c r="K389" s="301"/>
      <c r="L389" s="304"/>
      <c r="M389" s="329"/>
      <c r="N389" s="330"/>
      <c r="O389" s="323"/>
      <c r="P389" s="331"/>
      <c r="Q389" s="323"/>
      <c r="R389" s="331"/>
      <c r="S389" s="323"/>
      <c r="T389" s="331"/>
      <c r="U389" s="332"/>
      <c r="V389" s="333"/>
      <c r="W389" s="337"/>
      <c r="X389" s="312">
        <f>I389</f>
        <v>34200</v>
      </c>
      <c r="Y389" s="338" t="s">
        <v>392</v>
      </c>
      <c r="Z389" s="313" t="s">
        <v>393</v>
      </c>
      <c r="AA389" s="339"/>
    </row>
    <row r="390" spans="2:27" ht="17.45" customHeight="1">
      <c r="B390" s="321"/>
      <c r="C390" s="322"/>
      <c r="D390" s="325"/>
      <c r="E390" s="335"/>
      <c r="F390" s="324"/>
      <c r="G390" s="300"/>
      <c r="H390" s="301"/>
      <c r="I390" s="302" t="str">
        <f t="shared" si="324"/>
        <v/>
      </c>
      <c r="J390" s="303"/>
      <c r="K390" s="301"/>
      <c r="L390" s="304"/>
      <c r="M390" s="305"/>
      <c r="N390" s="306"/>
      <c r="O390" s="307"/>
      <c r="P390" s="308" t="str">
        <f t="shared" si="319"/>
        <v/>
      </c>
      <c r="Q390" s="307"/>
      <c r="R390" s="308" t="str">
        <f t="shared" si="320"/>
        <v/>
      </c>
      <c r="S390" s="307"/>
      <c r="T390" s="308" t="str">
        <f t="shared" si="321"/>
        <v/>
      </c>
      <c r="U390" s="309"/>
      <c r="V390" s="310" t="str">
        <f t="shared" si="322"/>
        <v/>
      </c>
      <c r="W390" s="311" t="str">
        <f t="shared" si="323"/>
        <v/>
      </c>
      <c r="X390" s="312" t="str">
        <f t="shared" si="326"/>
        <v/>
      </c>
      <c r="Y390" s="313"/>
      <c r="Z390" s="313"/>
      <c r="AA390" s="314"/>
    </row>
    <row r="391" spans="2:27" ht="17.45" customHeight="1">
      <c r="B391" s="321"/>
      <c r="C391" s="322" t="s">
        <v>495</v>
      </c>
      <c r="D391" s="325"/>
      <c r="E391" s="335"/>
      <c r="F391" s="324"/>
      <c r="G391" s="300"/>
      <c r="H391" s="301"/>
      <c r="I391" s="302" t="str">
        <f t="shared" si="324"/>
        <v/>
      </c>
      <c r="J391" s="303"/>
      <c r="K391" s="301"/>
      <c r="L391" s="304"/>
      <c r="M391" s="305"/>
      <c r="N391" s="306"/>
      <c r="O391" s="307"/>
      <c r="P391" s="308" t="str">
        <f t="shared" si="319"/>
        <v/>
      </c>
      <c r="Q391" s="307"/>
      <c r="R391" s="308" t="str">
        <f t="shared" si="320"/>
        <v/>
      </c>
      <c r="S391" s="307"/>
      <c r="T391" s="308" t="str">
        <f t="shared" si="321"/>
        <v/>
      </c>
      <c r="U391" s="309"/>
      <c r="V391" s="310" t="str">
        <f t="shared" si="322"/>
        <v/>
      </c>
      <c r="W391" s="311" t="str">
        <f t="shared" si="323"/>
        <v/>
      </c>
      <c r="X391" s="312" t="str">
        <f t="shared" si="326"/>
        <v/>
      </c>
      <c r="Y391" s="313"/>
      <c r="Z391" s="313"/>
      <c r="AA391" s="314"/>
    </row>
    <row r="392" spans="2:27" ht="17.45" customHeight="1">
      <c r="B392" s="321" t="s">
        <v>496</v>
      </c>
      <c r="C392" s="322" t="s">
        <v>497</v>
      </c>
      <c r="D392" s="325" t="s">
        <v>498</v>
      </c>
      <c r="E392" s="335">
        <v>1</v>
      </c>
      <c r="F392" s="324" t="s">
        <v>309</v>
      </c>
      <c r="G392" s="300"/>
      <c r="H392" s="301"/>
      <c r="I392" s="302"/>
      <c r="J392" s="303"/>
      <c r="K392" s="301"/>
      <c r="L392" s="304">
        <f t="shared" si="325"/>
        <v>0</v>
      </c>
      <c r="M392" s="305">
        <v>1</v>
      </c>
      <c r="N392" s="306">
        <v>1</v>
      </c>
      <c r="O392" s="307">
        <v>0.35</v>
      </c>
      <c r="P392" s="308">
        <f t="shared" si="319"/>
        <v>9065</v>
      </c>
      <c r="Q392" s="307"/>
      <c r="R392" s="308">
        <f t="shared" si="320"/>
        <v>0</v>
      </c>
      <c r="S392" s="307"/>
      <c r="T392" s="308">
        <f t="shared" si="321"/>
        <v>0</v>
      </c>
      <c r="U392" s="309">
        <v>23</v>
      </c>
      <c r="V392" s="310">
        <f t="shared" si="322"/>
        <v>2084.9</v>
      </c>
      <c r="W392" s="311">
        <f t="shared" si="323"/>
        <v>11149.9</v>
      </c>
      <c r="X392" s="312">
        <f t="shared" si="326"/>
        <v>11100</v>
      </c>
      <c r="Y392" s="313"/>
      <c r="Z392" s="313"/>
      <c r="AA392" s="314"/>
    </row>
    <row r="393" spans="2:27" ht="17.45" customHeight="1">
      <c r="B393" s="321"/>
      <c r="C393" s="322"/>
      <c r="D393" s="325"/>
      <c r="E393" s="335"/>
      <c r="F393" s="324"/>
      <c r="G393" s="300"/>
      <c r="H393" s="301"/>
      <c r="I393" s="302"/>
      <c r="J393" s="303"/>
      <c r="K393" s="301"/>
      <c r="L393" s="304"/>
      <c r="M393" s="305"/>
      <c r="N393" s="306"/>
      <c r="O393" s="307"/>
      <c r="P393" s="308"/>
      <c r="Q393" s="307"/>
      <c r="R393" s="308"/>
      <c r="S393" s="307"/>
      <c r="T393" s="308"/>
      <c r="U393" s="309"/>
      <c r="V393" s="310"/>
      <c r="W393" s="311"/>
      <c r="X393" s="312"/>
      <c r="Y393" s="313"/>
      <c r="Z393" s="313"/>
      <c r="AA393" s="314"/>
    </row>
    <row r="394" spans="2:27" ht="17.45" customHeight="1">
      <c r="B394" s="321"/>
      <c r="C394" s="322"/>
      <c r="D394" s="325"/>
      <c r="E394" s="335"/>
      <c r="F394" s="324"/>
      <c r="G394" s="300"/>
      <c r="H394" s="301"/>
      <c r="I394" s="302"/>
      <c r="J394" s="303"/>
      <c r="K394" s="301"/>
      <c r="L394" s="304"/>
      <c r="M394" s="305"/>
      <c r="N394" s="306"/>
      <c r="O394" s="307"/>
      <c r="P394" s="308"/>
      <c r="Q394" s="307"/>
      <c r="R394" s="308"/>
      <c r="S394" s="307"/>
      <c r="T394" s="308"/>
      <c r="U394" s="309"/>
      <c r="V394" s="310"/>
      <c r="W394" s="311"/>
      <c r="X394" s="312"/>
      <c r="Y394" s="313"/>
      <c r="Z394" s="313"/>
      <c r="AA394" s="314"/>
    </row>
    <row r="395" spans="2:27" ht="17.45" customHeight="1">
      <c r="B395" s="321"/>
      <c r="C395" s="322" t="s">
        <v>499</v>
      </c>
      <c r="D395" s="325"/>
      <c r="E395" s="335"/>
      <c r="F395" s="324"/>
      <c r="G395" s="300"/>
      <c r="H395" s="301"/>
      <c r="I395" s="302"/>
      <c r="J395" s="303"/>
      <c r="K395" s="301"/>
      <c r="L395" s="304"/>
      <c r="M395" s="305"/>
      <c r="N395" s="306"/>
      <c r="O395" s="307"/>
      <c r="P395" s="308"/>
      <c r="Q395" s="307"/>
      <c r="R395" s="308"/>
      <c r="S395" s="307"/>
      <c r="T395" s="308"/>
      <c r="U395" s="309"/>
      <c r="V395" s="310"/>
      <c r="W395" s="311"/>
      <c r="X395" s="312"/>
      <c r="Y395" s="313"/>
      <c r="Z395" s="313"/>
      <c r="AA395" s="314"/>
    </row>
    <row r="396" spans="2:27" ht="17.45" customHeight="1">
      <c r="B396" s="321" t="s">
        <v>500</v>
      </c>
      <c r="C396" s="322" t="s">
        <v>466</v>
      </c>
      <c r="D396" s="325" t="s">
        <v>501</v>
      </c>
      <c r="E396" s="335">
        <v>1</v>
      </c>
      <c r="F396" s="324" t="s">
        <v>309</v>
      </c>
      <c r="G396" s="300"/>
      <c r="H396" s="301"/>
      <c r="I396" s="302"/>
      <c r="J396" s="303"/>
      <c r="K396" s="301"/>
      <c r="L396" s="304">
        <f t="shared" si="325"/>
        <v>0</v>
      </c>
      <c r="M396" s="305">
        <v>1.4</v>
      </c>
      <c r="N396" s="306">
        <v>1</v>
      </c>
      <c r="O396" s="307">
        <v>0.13</v>
      </c>
      <c r="P396" s="308">
        <f t="shared" si="319"/>
        <v>4713.8</v>
      </c>
      <c r="Q396" s="307"/>
      <c r="R396" s="308">
        <f t="shared" si="320"/>
        <v>0</v>
      </c>
      <c r="S396" s="307"/>
      <c r="T396" s="308">
        <f t="shared" si="321"/>
        <v>0</v>
      </c>
      <c r="U396" s="309">
        <v>25</v>
      </c>
      <c r="V396" s="310">
        <f t="shared" si="322"/>
        <v>1178.4000000000001</v>
      </c>
      <c r="W396" s="311">
        <f t="shared" si="323"/>
        <v>5892.2000000000007</v>
      </c>
      <c r="X396" s="312">
        <f t="shared" si="326"/>
        <v>5890</v>
      </c>
      <c r="Y396" s="313"/>
      <c r="Z396" s="313"/>
      <c r="AA396" s="314"/>
    </row>
    <row r="397" spans="2:27" ht="17.45" customHeight="1">
      <c r="B397" s="321" t="s">
        <v>502</v>
      </c>
      <c r="C397" s="322" t="s">
        <v>503</v>
      </c>
      <c r="D397" s="325"/>
      <c r="E397" s="335">
        <v>1</v>
      </c>
      <c r="F397" s="324" t="s">
        <v>308</v>
      </c>
      <c r="G397" s="300"/>
      <c r="H397" s="301"/>
      <c r="I397" s="302"/>
      <c r="J397" s="303"/>
      <c r="K397" s="301"/>
      <c r="L397" s="304">
        <f t="shared" si="325"/>
        <v>0</v>
      </c>
      <c r="M397" s="305">
        <v>1.4</v>
      </c>
      <c r="N397" s="306">
        <v>1</v>
      </c>
      <c r="O397" s="307">
        <v>0.16800000000000001</v>
      </c>
      <c r="P397" s="308">
        <f t="shared" si="319"/>
        <v>6091.6</v>
      </c>
      <c r="Q397" s="307"/>
      <c r="R397" s="308">
        <f t="shared" si="320"/>
        <v>0</v>
      </c>
      <c r="S397" s="307"/>
      <c r="T397" s="308">
        <f t="shared" si="321"/>
        <v>0</v>
      </c>
      <c r="U397" s="309">
        <v>23</v>
      </c>
      <c r="V397" s="310">
        <f t="shared" si="322"/>
        <v>1401</v>
      </c>
      <c r="W397" s="311">
        <f t="shared" si="323"/>
        <v>7492.6</v>
      </c>
      <c r="X397" s="312">
        <f t="shared" si="326"/>
        <v>7490</v>
      </c>
      <c r="Y397" s="313"/>
      <c r="Z397" s="313"/>
      <c r="AA397" s="314"/>
    </row>
    <row r="398" spans="2:27" ht="17.45" customHeight="1">
      <c r="B398" s="321" t="s">
        <v>504</v>
      </c>
      <c r="C398" s="322" t="s">
        <v>505</v>
      </c>
      <c r="D398" s="325" t="s">
        <v>506</v>
      </c>
      <c r="E398" s="335">
        <v>1</v>
      </c>
      <c r="F398" s="324" t="s">
        <v>410</v>
      </c>
      <c r="G398" s="300"/>
      <c r="H398" s="301"/>
      <c r="I398" s="302"/>
      <c r="J398" s="303"/>
      <c r="K398" s="301"/>
      <c r="L398" s="304">
        <f t="shared" si="325"/>
        <v>0</v>
      </c>
      <c r="M398" s="305">
        <v>1.4</v>
      </c>
      <c r="N398" s="306">
        <v>1</v>
      </c>
      <c r="O398" s="307">
        <v>0.55800000000000005</v>
      </c>
      <c r="P398" s="308">
        <f>IF(ISBLANK(E398),"",ROUNDDOWN(E398*M398*N398*O398*$P$8,1))</f>
        <v>20233</v>
      </c>
      <c r="Q398" s="307"/>
      <c r="R398" s="308">
        <f t="shared" si="320"/>
        <v>0</v>
      </c>
      <c r="S398" s="307"/>
      <c r="T398" s="308">
        <f t="shared" si="321"/>
        <v>0</v>
      </c>
      <c r="U398" s="309">
        <v>23</v>
      </c>
      <c r="V398" s="310">
        <f t="shared" si="322"/>
        <v>4653.5</v>
      </c>
      <c r="W398" s="311">
        <f t="shared" si="323"/>
        <v>24886.5</v>
      </c>
      <c r="X398" s="312">
        <f t="shared" si="326"/>
        <v>24800</v>
      </c>
      <c r="Y398" s="313"/>
      <c r="Z398" s="313"/>
      <c r="AA398" s="314"/>
    </row>
    <row r="399" spans="2:27" ht="17.45" customHeight="1">
      <c r="B399" s="321" t="s">
        <v>507</v>
      </c>
      <c r="C399" s="322" t="s">
        <v>497</v>
      </c>
      <c r="D399" s="325" t="s">
        <v>508</v>
      </c>
      <c r="E399" s="335">
        <v>1</v>
      </c>
      <c r="F399" s="324" t="s">
        <v>309</v>
      </c>
      <c r="G399" s="300"/>
      <c r="H399" s="301"/>
      <c r="I399" s="302"/>
      <c r="J399" s="303"/>
      <c r="K399" s="301"/>
      <c r="L399" s="304">
        <f t="shared" si="325"/>
        <v>0</v>
      </c>
      <c r="M399" s="305">
        <v>1.4</v>
      </c>
      <c r="N399" s="306">
        <v>1</v>
      </c>
      <c r="O399" s="307">
        <v>0.35</v>
      </c>
      <c r="P399" s="308">
        <f t="shared" si="319"/>
        <v>12691</v>
      </c>
      <c r="Q399" s="307"/>
      <c r="R399" s="308">
        <f t="shared" si="320"/>
        <v>0</v>
      </c>
      <c r="S399" s="307"/>
      <c r="T399" s="308">
        <f t="shared" si="321"/>
        <v>0</v>
      </c>
      <c r="U399" s="309">
        <v>23</v>
      </c>
      <c r="V399" s="310">
        <f t="shared" si="322"/>
        <v>2918.9</v>
      </c>
      <c r="W399" s="311">
        <f t="shared" si="323"/>
        <v>15609.9</v>
      </c>
      <c r="X399" s="312">
        <f t="shared" si="326"/>
        <v>15600</v>
      </c>
      <c r="Y399" s="313"/>
      <c r="Z399" s="313"/>
      <c r="AA399" s="314"/>
    </row>
    <row r="400" spans="2:27" ht="17.45" customHeight="1">
      <c r="B400" s="321" t="s">
        <v>509</v>
      </c>
      <c r="C400" s="322" t="s">
        <v>510</v>
      </c>
      <c r="D400" s="325"/>
      <c r="E400" s="335">
        <v>1</v>
      </c>
      <c r="F400" s="324" t="s">
        <v>309</v>
      </c>
      <c r="G400" s="300"/>
      <c r="H400" s="301"/>
      <c r="I400" s="302"/>
      <c r="J400" s="303"/>
      <c r="K400" s="301"/>
      <c r="L400" s="304">
        <f t="shared" si="325"/>
        <v>0</v>
      </c>
      <c r="M400" s="305">
        <v>1.4</v>
      </c>
      <c r="N400" s="306">
        <v>1</v>
      </c>
      <c r="O400" s="307">
        <v>0.97299999999999998</v>
      </c>
      <c r="P400" s="308">
        <f t="shared" si="319"/>
        <v>35280.9</v>
      </c>
      <c r="Q400" s="307"/>
      <c r="R400" s="308">
        <f t="shared" si="320"/>
        <v>0</v>
      </c>
      <c r="S400" s="307"/>
      <c r="T400" s="308">
        <f t="shared" si="321"/>
        <v>0</v>
      </c>
      <c r="U400" s="309">
        <v>23</v>
      </c>
      <c r="V400" s="310">
        <f t="shared" si="322"/>
        <v>8114.6</v>
      </c>
      <c r="W400" s="311">
        <f t="shared" si="323"/>
        <v>43395.5</v>
      </c>
      <c r="X400" s="312">
        <f t="shared" si="326"/>
        <v>43300</v>
      </c>
      <c r="Y400" s="313"/>
      <c r="Z400" s="313"/>
      <c r="AA400" s="314"/>
    </row>
    <row r="401" spans="2:27" ht="17.45" customHeight="1">
      <c r="B401" s="321" t="s">
        <v>511</v>
      </c>
      <c r="C401" s="322" t="s">
        <v>512</v>
      </c>
      <c r="D401" s="325"/>
      <c r="E401" s="335">
        <v>1</v>
      </c>
      <c r="F401" s="324" t="s">
        <v>309</v>
      </c>
      <c r="G401" s="300"/>
      <c r="H401" s="301"/>
      <c r="I401" s="302"/>
      <c r="J401" s="303"/>
      <c r="K401" s="301"/>
      <c r="L401" s="304">
        <f t="shared" si="325"/>
        <v>0</v>
      </c>
      <c r="M401" s="305">
        <v>1.4</v>
      </c>
      <c r="N401" s="306">
        <v>1</v>
      </c>
      <c r="O401" s="307">
        <v>0.63700000000000001</v>
      </c>
      <c r="P401" s="308">
        <f t="shared" si="319"/>
        <v>23097.599999999999</v>
      </c>
      <c r="Q401" s="307"/>
      <c r="R401" s="308">
        <f t="shared" si="320"/>
        <v>0</v>
      </c>
      <c r="S401" s="307"/>
      <c r="T401" s="308">
        <f t="shared" si="321"/>
        <v>0</v>
      </c>
      <c r="U401" s="309">
        <v>23</v>
      </c>
      <c r="V401" s="310">
        <f t="shared" si="322"/>
        <v>5312.4</v>
      </c>
      <c r="W401" s="311">
        <f t="shared" si="323"/>
        <v>28410</v>
      </c>
      <c r="X401" s="312">
        <f t="shared" si="326"/>
        <v>28400</v>
      </c>
      <c r="Y401" s="313"/>
      <c r="Z401" s="313"/>
      <c r="AA401" s="314"/>
    </row>
    <row r="402" spans="2:27" ht="17.45" customHeight="1">
      <c r="B402" s="321" t="s">
        <v>513</v>
      </c>
      <c r="C402" s="322" t="s">
        <v>514</v>
      </c>
      <c r="D402" s="325" t="s">
        <v>515</v>
      </c>
      <c r="E402" s="335">
        <v>1</v>
      </c>
      <c r="F402" s="324" t="s">
        <v>309</v>
      </c>
      <c r="G402" s="300"/>
      <c r="H402" s="301"/>
      <c r="I402" s="302"/>
      <c r="J402" s="303"/>
      <c r="K402" s="301"/>
      <c r="L402" s="304">
        <f t="shared" si="325"/>
        <v>0</v>
      </c>
      <c r="M402" s="305">
        <v>1.4</v>
      </c>
      <c r="N402" s="306">
        <v>1</v>
      </c>
      <c r="O402" s="307">
        <f>0.637*0.3</f>
        <v>0.19109999999999999</v>
      </c>
      <c r="P402" s="308">
        <f t="shared" si="319"/>
        <v>6929.2</v>
      </c>
      <c r="Q402" s="307"/>
      <c r="R402" s="308">
        <f t="shared" si="320"/>
        <v>0</v>
      </c>
      <c r="S402" s="307"/>
      <c r="T402" s="308">
        <f t="shared" si="321"/>
        <v>0</v>
      </c>
      <c r="U402" s="309">
        <v>23</v>
      </c>
      <c r="V402" s="310">
        <f t="shared" si="322"/>
        <v>1593.7</v>
      </c>
      <c r="W402" s="311">
        <f t="shared" si="323"/>
        <v>8522.9</v>
      </c>
      <c r="X402" s="312">
        <f t="shared" si="326"/>
        <v>8520</v>
      </c>
      <c r="Y402" s="313"/>
      <c r="Z402" s="313"/>
      <c r="AA402" s="314"/>
    </row>
    <row r="403" spans="2:27" ht="17.45" customHeight="1">
      <c r="B403" s="321" t="s">
        <v>516</v>
      </c>
      <c r="C403" s="322" t="s">
        <v>416</v>
      </c>
      <c r="D403" s="325" t="s">
        <v>517</v>
      </c>
      <c r="E403" s="335">
        <v>1</v>
      </c>
      <c r="F403" s="324" t="s">
        <v>307</v>
      </c>
      <c r="G403" s="300"/>
      <c r="H403" s="301"/>
      <c r="I403" s="302"/>
      <c r="J403" s="303"/>
      <c r="K403" s="301"/>
      <c r="L403" s="304">
        <f t="shared" si="325"/>
        <v>0</v>
      </c>
      <c r="M403" s="305">
        <v>1.4</v>
      </c>
      <c r="N403" s="306">
        <v>1</v>
      </c>
      <c r="O403" s="307">
        <f>0.025*1.2</f>
        <v>0.03</v>
      </c>
      <c r="P403" s="308">
        <f t="shared" si="319"/>
        <v>1087.8</v>
      </c>
      <c r="Q403" s="307"/>
      <c r="R403" s="308">
        <f t="shared" si="320"/>
        <v>0</v>
      </c>
      <c r="S403" s="307"/>
      <c r="T403" s="308">
        <f t="shared" si="321"/>
        <v>0</v>
      </c>
      <c r="U403" s="309">
        <v>23</v>
      </c>
      <c r="V403" s="310">
        <f t="shared" si="322"/>
        <v>250.1</v>
      </c>
      <c r="W403" s="311">
        <f t="shared" si="323"/>
        <v>1337.8999999999999</v>
      </c>
      <c r="X403" s="312">
        <f t="shared" si="326"/>
        <v>1330</v>
      </c>
      <c r="Y403" s="313"/>
      <c r="Z403" s="313"/>
      <c r="AA403" s="314"/>
    </row>
    <row r="404" spans="2:27" ht="17.45" customHeight="1">
      <c r="B404" s="321" t="s">
        <v>518</v>
      </c>
      <c r="C404" s="322" t="s">
        <v>519</v>
      </c>
      <c r="D404" s="325" t="s">
        <v>508</v>
      </c>
      <c r="E404" s="335">
        <v>1</v>
      </c>
      <c r="F404" s="324" t="s">
        <v>309</v>
      </c>
      <c r="G404" s="300"/>
      <c r="H404" s="301"/>
      <c r="I404" s="302"/>
      <c r="J404" s="303"/>
      <c r="K404" s="301"/>
      <c r="L404" s="304">
        <f t="shared" si="325"/>
        <v>0</v>
      </c>
      <c r="M404" s="305">
        <v>1.4</v>
      </c>
      <c r="N404" s="306">
        <v>1</v>
      </c>
      <c r="O404" s="307">
        <v>0.35</v>
      </c>
      <c r="P404" s="308">
        <f t="shared" si="319"/>
        <v>12691</v>
      </c>
      <c r="Q404" s="307"/>
      <c r="R404" s="308">
        <f t="shared" si="320"/>
        <v>0</v>
      </c>
      <c r="S404" s="307"/>
      <c r="T404" s="308">
        <f t="shared" si="321"/>
        <v>0</v>
      </c>
      <c r="U404" s="309">
        <v>23</v>
      </c>
      <c r="V404" s="310">
        <f t="shared" si="322"/>
        <v>2918.9</v>
      </c>
      <c r="W404" s="311">
        <f t="shared" si="323"/>
        <v>15609.9</v>
      </c>
      <c r="X404" s="312">
        <f t="shared" si="326"/>
        <v>15600</v>
      </c>
      <c r="Y404" s="313"/>
      <c r="Z404" s="313"/>
      <c r="AA404" s="314"/>
    </row>
    <row r="405" spans="2:27" ht="17.45" customHeight="1">
      <c r="B405" s="321" t="s">
        <v>520</v>
      </c>
      <c r="C405" s="322" t="s">
        <v>416</v>
      </c>
      <c r="D405" s="325" t="s">
        <v>521</v>
      </c>
      <c r="E405" s="335">
        <v>1</v>
      </c>
      <c r="F405" s="324" t="s">
        <v>307</v>
      </c>
      <c r="G405" s="300"/>
      <c r="H405" s="301"/>
      <c r="I405" s="302"/>
      <c r="J405" s="303"/>
      <c r="K405" s="301"/>
      <c r="L405" s="304">
        <f t="shared" si="325"/>
        <v>0</v>
      </c>
      <c r="M405" s="305">
        <v>1.4</v>
      </c>
      <c r="N405" s="306">
        <v>1</v>
      </c>
      <c r="O405" s="307">
        <f>0.02*1.2</f>
        <v>2.4E-2</v>
      </c>
      <c r="P405" s="308">
        <f t="shared" si="319"/>
        <v>870.2</v>
      </c>
      <c r="Q405" s="307"/>
      <c r="R405" s="308">
        <f t="shared" si="320"/>
        <v>0</v>
      </c>
      <c r="S405" s="307"/>
      <c r="T405" s="308">
        <f t="shared" si="321"/>
        <v>0</v>
      </c>
      <c r="U405" s="309">
        <v>23</v>
      </c>
      <c r="V405" s="310">
        <f t="shared" si="322"/>
        <v>200.1</v>
      </c>
      <c r="W405" s="311">
        <f t="shared" si="323"/>
        <v>1070.3</v>
      </c>
      <c r="X405" s="312">
        <f t="shared" si="326"/>
        <v>1070</v>
      </c>
      <c r="Y405" s="313"/>
      <c r="Z405" s="313"/>
      <c r="AA405" s="314"/>
    </row>
    <row r="406" spans="2:27" ht="17.45" customHeight="1">
      <c r="B406" s="321" t="s">
        <v>522</v>
      </c>
      <c r="C406" s="322" t="s">
        <v>416</v>
      </c>
      <c r="D406" s="325" t="s">
        <v>523</v>
      </c>
      <c r="E406" s="335">
        <v>1</v>
      </c>
      <c r="F406" s="324" t="s">
        <v>307</v>
      </c>
      <c r="G406" s="300"/>
      <c r="H406" s="301"/>
      <c r="I406" s="302"/>
      <c r="J406" s="303"/>
      <c r="K406" s="301"/>
      <c r="L406" s="304">
        <f t="shared" si="325"/>
        <v>0</v>
      </c>
      <c r="M406" s="305">
        <v>1.4</v>
      </c>
      <c r="N406" s="306">
        <v>1</v>
      </c>
      <c r="O406" s="307">
        <f>0.039*1.2</f>
        <v>4.6800000000000001E-2</v>
      </c>
      <c r="P406" s="308">
        <f t="shared" si="319"/>
        <v>1696.9</v>
      </c>
      <c r="Q406" s="307"/>
      <c r="R406" s="308">
        <f t="shared" si="320"/>
        <v>0</v>
      </c>
      <c r="S406" s="307"/>
      <c r="T406" s="308">
        <f t="shared" si="321"/>
        <v>0</v>
      </c>
      <c r="U406" s="309">
        <v>23</v>
      </c>
      <c r="V406" s="310">
        <f t="shared" si="322"/>
        <v>390.2</v>
      </c>
      <c r="W406" s="311">
        <f t="shared" si="323"/>
        <v>2087.1</v>
      </c>
      <c r="X406" s="312">
        <f t="shared" si="326"/>
        <v>2080</v>
      </c>
      <c r="Y406" s="313"/>
      <c r="Z406" s="313"/>
      <c r="AA406" s="314"/>
    </row>
    <row r="407" spans="2:27" ht="17.45" customHeight="1">
      <c r="B407" s="321" t="s">
        <v>524</v>
      </c>
      <c r="C407" s="322" t="s">
        <v>525</v>
      </c>
      <c r="D407" s="325"/>
      <c r="E407" s="335">
        <v>1</v>
      </c>
      <c r="F407" s="324" t="s">
        <v>526</v>
      </c>
      <c r="G407" s="300"/>
      <c r="H407" s="301"/>
      <c r="I407" s="302"/>
      <c r="J407" s="303"/>
      <c r="K407" s="301"/>
      <c r="L407" s="304">
        <f t="shared" si="325"/>
        <v>0</v>
      </c>
      <c r="M407" s="305">
        <v>1.4</v>
      </c>
      <c r="N407" s="306">
        <v>1</v>
      </c>
      <c r="O407" s="307">
        <v>0.115</v>
      </c>
      <c r="P407" s="308">
        <f t="shared" si="319"/>
        <v>4169.8999999999996</v>
      </c>
      <c r="Q407" s="307"/>
      <c r="R407" s="308">
        <f t="shared" si="320"/>
        <v>0</v>
      </c>
      <c r="S407" s="307"/>
      <c r="T407" s="308">
        <f t="shared" si="321"/>
        <v>0</v>
      </c>
      <c r="U407" s="309">
        <v>23</v>
      </c>
      <c r="V407" s="310">
        <f t="shared" si="322"/>
        <v>959</v>
      </c>
      <c r="W407" s="311">
        <f t="shared" si="323"/>
        <v>5128.8999999999996</v>
      </c>
      <c r="X407" s="312">
        <f t="shared" si="326"/>
        <v>5120</v>
      </c>
      <c r="Y407" s="313"/>
      <c r="Z407" s="313"/>
      <c r="AA407" s="314"/>
    </row>
    <row r="408" spans="2:27" ht="17.45" customHeight="1">
      <c r="B408" s="321" t="s">
        <v>527</v>
      </c>
      <c r="C408" s="322" t="s">
        <v>528</v>
      </c>
      <c r="D408" s="325" t="s">
        <v>529</v>
      </c>
      <c r="E408" s="335">
        <v>1</v>
      </c>
      <c r="F408" s="324" t="s">
        <v>526</v>
      </c>
      <c r="G408" s="300"/>
      <c r="H408" s="301"/>
      <c r="I408" s="302"/>
      <c r="J408" s="303"/>
      <c r="K408" s="301"/>
      <c r="L408" s="304">
        <f t="shared" si="325"/>
        <v>0</v>
      </c>
      <c r="M408" s="305">
        <v>1.4</v>
      </c>
      <c r="N408" s="306">
        <v>1</v>
      </c>
      <c r="O408" s="307">
        <v>0.9</v>
      </c>
      <c r="P408" s="308">
        <f t="shared" si="319"/>
        <v>32634</v>
      </c>
      <c r="Q408" s="307"/>
      <c r="R408" s="308">
        <f t="shared" si="320"/>
        <v>0</v>
      </c>
      <c r="S408" s="307"/>
      <c r="T408" s="308">
        <f t="shared" si="321"/>
        <v>0</v>
      </c>
      <c r="U408" s="309">
        <v>23</v>
      </c>
      <c r="V408" s="310">
        <f t="shared" si="322"/>
        <v>7505.8</v>
      </c>
      <c r="W408" s="311">
        <f t="shared" si="323"/>
        <v>40139.800000000003</v>
      </c>
      <c r="X408" s="312">
        <f t="shared" si="326"/>
        <v>40100</v>
      </c>
      <c r="Y408" s="313"/>
      <c r="Z408" s="313"/>
      <c r="AA408" s="314"/>
    </row>
    <row r="409" spans="2:27" ht="17.45" customHeight="1">
      <c r="B409" s="321" t="s">
        <v>530</v>
      </c>
      <c r="C409" s="322" t="s">
        <v>531</v>
      </c>
      <c r="D409" s="325"/>
      <c r="E409" s="335">
        <v>1</v>
      </c>
      <c r="F409" s="324" t="s">
        <v>526</v>
      </c>
      <c r="G409" s="300"/>
      <c r="H409" s="301"/>
      <c r="I409" s="302"/>
      <c r="J409" s="303"/>
      <c r="K409" s="301"/>
      <c r="L409" s="304">
        <f t="shared" si="325"/>
        <v>0</v>
      </c>
      <c r="M409" s="305">
        <v>1.4</v>
      </c>
      <c r="N409" s="306">
        <v>1</v>
      </c>
      <c r="O409" s="307">
        <v>0.16800000000000001</v>
      </c>
      <c r="P409" s="308">
        <f t="shared" si="319"/>
        <v>6091.6</v>
      </c>
      <c r="Q409" s="307"/>
      <c r="R409" s="308">
        <f t="shared" si="320"/>
        <v>0</v>
      </c>
      <c r="S409" s="307"/>
      <c r="T409" s="308">
        <f t="shared" si="321"/>
        <v>0</v>
      </c>
      <c r="U409" s="309">
        <v>23</v>
      </c>
      <c r="V409" s="310">
        <f t="shared" si="322"/>
        <v>1401</v>
      </c>
      <c r="W409" s="311">
        <f t="shared" si="323"/>
        <v>7492.6</v>
      </c>
      <c r="X409" s="312">
        <f t="shared" si="326"/>
        <v>7490</v>
      </c>
      <c r="Y409" s="313"/>
      <c r="Z409" s="313"/>
      <c r="AA409" s="314"/>
    </row>
    <row r="410" spans="2:27" ht="17.45" customHeight="1">
      <c r="B410" s="321" t="s">
        <v>532</v>
      </c>
      <c r="C410" s="322" t="s">
        <v>533</v>
      </c>
      <c r="D410" s="325"/>
      <c r="E410" s="335">
        <v>1</v>
      </c>
      <c r="F410" s="324" t="s">
        <v>526</v>
      </c>
      <c r="G410" s="300"/>
      <c r="H410" s="301"/>
      <c r="I410" s="302"/>
      <c r="J410" s="303"/>
      <c r="K410" s="301"/>
      <c r="L410" s="304">
        <f t="shared" si="325"/>
        <v>0</v>
      </c>
      <c r="M410" s="305">
        <v>1.4</v>
      </c>
      <c r="N410" s="306">
        <v>1</v>
      </c>
      <c r="O410" s="307">
        <v>0.93</v>
      </c>
      <c r="P410" s="308">
        <f t="shared" si="319"/>
        <v>33721.800000000003</v>
      </c>
      <c r="Q410" s="307"/>
      <c r="R410" s="308">
        <f t="shared" si="320"/>
        <v>0</v>
      </c>
      <c r="S410" s="307"/>
      <c r="T410" s="308">
        <f t="shared" si="321"/>
        <v>0</v>
      </c>
      <c r="U410" s="309">
        <v>23</v>
      </c>
      <c r="V410" s="310">
        <f t="shared" si="322"/>
        <v>7756</v>
      </c>
      <c r="W410" s="311">
        <f t="shared" si="323"/>
        <v>41477.800000000003</v>
      </c>
      <c r="X410" s="312">
        <f t="shared" si="326"/>
        <v>41400</v>
      </c>
      <c r="Y410" s="313"/>
      <c r="Z410" s="313"/>
      <c r="AA410" s="314"/>
    </row>
    <row r="411" spans="2:27" ht="17.45" customHeight="1">
      <c r="B411" s="321" t="s">
        <v>534</v>
      </c>
      <c r="C411" s="322" t="s">
        <v>535</v>
      </c>
      <c r="D411" s="325"/>
      <c r="E411" s="335">
        <v>1</v>
      </c>
      <c r="F411" s="324" t="s">
        <v>526</v>
      </c>
      <c r="G411" s="300"/>
      <c r="H411" s="301"/>
      <c r="I411" s="302"/>
      <c r="J411" s="303"/>
      <c r="K411" s="301"/>
      <c r="L411" s="304">
        <f t="shared" si="325"/>
        <v>0</v>
      </c>
      <c r="M411" s="305">
        <v>1.4</v>
      </c>
      <c r="N411" s="306">
        <v>1</v>
      </c>
      <c r="O411" s="307">
        <v>0.96499999999999997</v>
      </c>
      <c r="P411" s="308">
        <f t="shared" si="319"/>
        <v>34990.9</v>
      </c>
      <c r="Q411" s="307"/>
      <c r="R411" s="308">
        <f t="shared" si="320"/>
        <v>0</v>
      </c>
      <c r="S411" s="307"/>
      <c r="T411" s="308">
        <f t="shared" si="321"/>
        <v>0</v>
      </c>
      <c r="U411" s="309">
        <v>23</v>
      </c>
      <c r="V411" s="310">
        <f t="shared" si="322"/>
        <v>8047.9</v>
      </c>
      <c r="W411" s="311">
        <f t="shared" si="323"/>
        <v>43038.8</v>
      </c>
      <c r="X411" s="312">
        <f t="shared" si="326"/>
        <v>43000</v>
      </c>
      <c r="Y411" s="313"/>
      <c r="Z411" s="313"/>
      <c r="AA411" s="314"/>
    </row>
    <row r="412" spans="2:27" ht="17.45" customHeight="1">
      <c r="B412" s="321" t="s">
        <v>536</v>
      </c>
      <c r="C412" s="322" t="s">
        <v>416</v>
      </c>
      <c r="D412" s="325" t="s">
        <v>537</v>
      </c>
      <c r="E412" s="335">
        <v>1</v>
      </c>
      <c r="F412" s="324" t="s">
        <v>307</v>
      </c>
      <c r="G412" s="300"/>
      <c r="H412" s="301"/>
      <c r="I412" s="302"/>
      <c r="J412" s="303"/>
      <c r="K412" s="301"/>
      <c r="L412" s="304">
        <f t="shared" si="325"/>
        <v>0</v>
      </c>
      <c r="M412" s="305">
        <v>1.4</v>
      </c>
      <c r="N412" s="306">
        <v>1</v>
      </c>
      <c r="O412" s="307">
        <f>0.02*1.2</f>
        <v>2.4E-2</v>
      </c>
      <c r="P412" s="308">
        <f t="shared" si="319"/>
        <v>870.2</v>
      </c>
      <c r="Q412" s="307"/>
      <c r="R412" s="308">
        <f t="shared" si="320"/>
        <v>0</v>
      </c>
      <c r="S412" s="307"/>
      <c r="T412" s="308">
        <f t="shared" si="321"/>
        <v>0</v>
      </c>
      <c r="U412" s="309">
        <v>23</v>
      </c>
      <c r="V412" s="310">
        <f t="shared" si="322"/>
        <v>200.1</v>
      </c>
      <c r="W412" s="311">
        <f t="shared" si="323"/>
        <v>1070.3</v>
      </c>
      <c r="X412" s="312">
        <f t="shared" si="326"/>
        <v>1070</v>
      </c>
      <c r="Y412" s="313"/>
      <c r="Z412" s="313"/>
      <c r="AA412" s="314"/>
    </row>
    <row r="413" spans="2:27" ht="17.45" customHeight="1">
      <c r="B413" s="321" t="s">
        <v>538</v>
      </c>
      <c r="C413" s="322" t="s">
        <v>416</v>
      </c>
      <c r="D413" s="325" t="s">
        <v>539</v>
      </c>
      <c r="E413" s="335">
        <v>1</v>
      </c>
      <c r="F413" s="324" t="s">
        <v>307</v>
      </c>
      <c r="G413" s="300"/>
      <c r="H413" s="301"/>
      <c r="I413" s="302"/>
      <c r="J413" s="303"/>
      <c r="K413" s="301"/>
      <c r="L413" s="304">
        <f t="shared" si="325"/>
        <v>0</v>
      </c>
      <c r="M413" s="305">
        <v>1.4</v>
      </c>
      <c r="N413" s="306">
        <v>1</v>
      </c>
      <c r="O413" s="307">
        <f>0.024*1.2</f>
        <v>2.8799999999999999E-2</v>
      </c>
      <c r="P413" s="308">
        <f t="shared" si="319"/>
        <v>1044.2</v>
      </c>
      <c r="Q413" s="307"/>
      <c r="R413" s="308">
        <f t="shared" si="320"/>
        <v>0</v>
      </c>
      <c r="S413" s="307"/>
      <c r="T413" s="308">
        <f t="shared" si="321"/>
        <v>0</v>
      </c>
      <c r="U413" s="309">
        <v>23</v>
      </c>
      <c r="V413" s="310">
        <f t="shared" si="322"/>
        <v>240.1</v>
      </c>
      <c r="W413" s="311">
        <f t="shared" si="323"/>
        <v>1284.3</v>
      </c>
      <c r="X413" s="312">
        <f t="shared" si="326"/>
        <v>1280</v>
      </c>
      <c r="Y413" s="313"/>
      <c r="Z413" s="313"/>
      <c r="AA413" s="314"/>
    </row>
    <row r="414" spans="2:27" ht="17.45" customHeight="1">
      <c r="B414" s="321" t="s">
        <v>540</v>
      </c>
      <c r="C414" s="322" t="s">
        <v>541</v>
      </c>
      <c r="D414" s="325" t="s">
        <v>542</v>
      </c>
      <c r="E414" s="335">
        <v>1</v>
      </c>
      <c r="F414" s="324" t="s">
        <v>410</v>
      </c>
      <c r="G414" s="300"/>
      <c r="H414" s="301"/>
      <c r="I414" s="302"/>
      <c r="J414" s="303"/>
      <c r="K414" s="301"/>
      <c r="L414" s="304">
        <f>IF(ISBLANK(E414),"",ROUNDDOWN(E414*I414*(J414+1)*K414,1))</f>
        <v>0</v>
      </c>
      <c r="M414" s="305">
        <v>1.4</v>
      </c>
      <c r="N414" s="306">
        <v>1</v>
      </c>
      <c r="O414" s="307">
        <v>4</v>
      </c>
      <c r="P414" s="308">
        <f>IF(ISBLANK(E414),"",ROUNDDOWN(E414*M414*N414*O414*$P$8,1))</f>
        <v>145040</v>
      </c>
      <c r="Q414" s="307"/>
      <c r="R414" s="308">
        <f>IF(ISBLANK(E414),"",ROUNDDOWN(E414*M414*N414*Q414*$R$8,1))</f>
        <v>0</v>
      </c>
      <c r="S414" s="307"/>
      <c r="T414" s="308">
        <f>IF(ISBLANK(E414),"",ROUNDDOWN(E414*M414*N414*S414*$T$8,1))</f>
        <v>0</v>
      </c>
      <c r="U414" s="309">
        <v>25</v>
      </c>
      <c r="V414" s="310">
        <f>IF(ISBLANK(E414),"",ROUNDDOWN((P414+R414+T414)*U414/100,1))</f>
        <v>36260</v>
      </c>
      <c r="W414" s="311">
        <f>IF(ISBLANK(E414),"",(L414+P414+R414+T414+V414))</f>
        <v>181300</v>
      </c>
      <c r="X414" s="312">
        <f>IF(W414="","",ROUND(ROUNDDOWN(W414,3-LEN(INT(W414))),-1))</f>
        <v>181000</v>
      </c>
      <c r="Y414" s="313"/>
      <c r="Z414" s="313"/>
      <c r="AA414" s="314"/>
    </row>
    <row r="415" spans="2:27" ht="17.45" customHeight="1">
      <c r="B415" s="321" t="s">
        <v>543</v>
      </c>
      <c r="C415" s="322" t="s">
        <v>413</v>
      </c>
      <c r="D415" s="325" t="s">
        <v>544</v>
      </c>
      <c r="E415" s="335">
        <v>1</v>
      </c>
      <c r="F415" s="324" t="s">
        <v>342</v>
      </c>
      <c r="G415" s="300"/>
      <c r="H415" s="301"/>
      <c r="I415" s="302"/>
      <c r="J415" s="303"/>
      <c r="K415" s="301"/>
      <c r="L415" s="304">
        <f t="shared" si="325"/>
        <v>0</v>
      </c>
      <c r="M415" s="305">
        <v>1.4</v>
      </c>
      <c r="N415" s="306">
        <v>1</v>
      </c>
      <c r="O415" s="307">
        <v>0.42</v>
      </c>
      <c r="P415" s="308">
        <f t="shared" si="319"/>
        <v>15229.2</v>
      </c>
      <c r="Q415" s="307"/>
      <c r="R415" s="308">
        <f t="shared" si="320"/>
        <v>0</v>
      </c>
      <c r="S415" s="307"/>
      <c r="T415" s="308">
        <f t="shared" si="321"/>
        <v>0</v>
      </c>
      <c r="U415" s="309">
        <v>25</v>
      </c>
      <c r="V415" s="310">
        <f t="shared" si="322"/>
        <v>3807.3</v>
      </c>
      <c r="W415" s="311">
        <f t="shared" si="323"/>
        <v>19036.5</v>
      </c>
      <c r="X415" s="312">
        <f t="shared" si="326"/>
        <v>19000</v>
      </c>
      <c r="Y415" s="313"/>
      <c r="Z415" s="313"/>
      <c r="AA415" s="314"/>
    </row>
    <row r="416" spans="2:27" ht="17.45" customHeight="1">
      <c r="B416" s="321" t="s">
        <v>545</v>
      </c>
      <c r="C416" s="322" t="s">
        <v>416</v>
      </c>
      <c r="D416" s="325" t="s">
        <v>546</v>
      </c>
      <c r="E416" s="335">
        <v>1</v>
      </c>
      <c r="F416" s="324" t="s">
        <v>307</v>
      </c>
      <c r="G416" s="300"/>
      <c r="H416" s="301"/>
      <c r="I416" s="302"/>
      <c r="J416" s="303"/>
      <c r="K416" s="301"/>
      <c r="L416" s="304">
        <f t="shared" si="325"/>
        <v>0</v>
      </c>
      <c r="M416" s="305">
        <v>1.4</v>
      </c>
      <c r="N416" s="306">
        <v>1</v>
      </c>
      <c r="O416" s="307">
        <v>2.5000000000000001E-2</v>
      </c>
      <c r="P416" s="308">
        <f t="shared" si="319"/>
        <v>906.5</v>
      </c>
      <c r="Q416" s="307"/>
      <c r="R416" s="308">
        <f t="shared" si="320"/>
        <v>0</v>
      </c>
      <c r="S416" s="307"/>
      <c r="T416" s="308">
        <f t="shared" si="321"/>
        <v>0</v>
      </c>
      <c r="U416" s="309">
        <v>23</v>
      </c>
      <c r="V416" s="310">
        <f t="shared" si="322"/>
        <v>208.4</v>
      </c>
      <c r="W416" s="311">
        <f t="shared" si="323"/>
        <v>1114.9000000000001</v>
      </c>
      <c r="X416" s="312">
        <f t="shared" si="326"/>
        <v>1110</v>
      </c>
      <c r="Y416" s="313"/>
      <c r="Z416" s="313"/>
      <c r="AA416" s="314"/>
    </row>
    <row r="417" spans="2:27" ht="17.45" customHeight="1">
      <c r="B417" s="321" t="s">
        <v>547</v>
      </c>
      <c r="C417" s="322" t="s">
        <v>548</v>
      </c>
      <c r="D417" s="325" t="s">
        <v>549</v>
      </c>
      <c r="E417" s="335">
        <v>1</v>
      </c>
      <c r="F417" s="324" t="s">
        <v>307</v>
      </c>
      <c r="G417" s="300"/>
      <c r="H417" s="301"/>
      <c r="I417" s="302"/>
      <c r="J417" s="303"/>
      <c r="K417" s="301"/>
      <c r="L417" s="304">
        <f t="shared" si="325"/>
        <v>0</v>
      </c>
      <c r="M417" s="305">
        <v>1.4</v>
      </c>
      <c r="N417" s="306">
        <v>1</v>
      </c>
      <c r="O417" s="307">
        <f>0.018*0.8</f>
        <v>1.44E-2</v>
      </c>
      <c r="P417" s="308">
        <f t="shared" si="319"/>
        <v>522.1</v>
      </c>
      <c r="Q417" s="307"/>
      <c r="R417" s="308">
        <f t="shared" si="320"/>
        <v>0</v>
      </c>
      <c r="S417" s="307"/>
      <c r="T417" s="308">
        <f t="shared" si="321"/>
        <v>0</v>
      </c>
      <c r="U417" s="309">
        <v>23</v>
      </c>
      <c r="V417" s="310">
        <f t="shared" si="322"/>
        <v>120</v>
      </c>
      <c r="W417" s="311">
        <f t="shared" si="323"/>
        <v>642.1</v>
      </c>
      <c r="X417" s="312">
        <f t="shared" si="326"/>
        <v>640</v>
      </c>
      <c r="Y417" s="313"/>
      <c r="Z417" s="313"/>
      <c r="AA417" s="314"/>
    </row>
    <row r="418" spans="2:27" ht="17.45" customHeight="1">
      <c r="B418" s="321" t="s">
        <v>550</v>
      </c>
      <c r="C418" s="322" t="s">
        <v>548</v>
      </c>
      <c r="D418" s="325" t="s">
        <v>423</v>
      </c>
      <c r="E418" s="335">
        <v>1</v>
      </c>
      <c r="F418" s="324" t="s">
        <v>307</v>
      </c>
      <c r="G418" s="300"/>
      <c r="H418" s="301"/>
      <c r="I418" s="302"/>
      <c r="J418" s="303"/>
      <c r="K418" s="301"/>
      <c r="L418" s="304">
        <f t="shared" si="325"/>
        <v>0</v>
      </c>
      <c r="M418" s="305">
        <v>1.4</v>
      </c>
      <c r="N418" s="306">
        <v>1</v>
      </c>
      <c r="O418" s="307">
        <f>0.018*0.8</f>
        <v>1.44E-2</v>
      </c>
      <c r="P418" s="308">
        <f t="shared" si="319"/>
        <v>522.1</v>
      </c>
      <c r="Q418" s="307"/>
      <c r="R418" s="308">
        <f t="shared" si="320"/>
        <v>0</v>
      </c>
      <c r="S418" s="307"/>
      <c r="T418" s="308">
        <f t="shared" si="321"/>
        <v>0</v>
      </c>
      <c r="U418" s="309">
        <v>23</v>
      </c>
      <c r="V418" s="310">
        <f t="shared" si="322"/>
        <v>120</v>
      </c>
      <c r="W418" s="311">
        <f t="shared" si="323"/>
        <v>642.1</v>
      </c>
      <c r="X418" s="312">
        <f t="shared" si="326"/>
        <v>640</v>
      </c>
      <c r="Y418" s="313"/>
      <c r="Z418" s="313"/>
      <c r="AA418" s="314"/>
    </row>
    <row r="419" spans="2:27" ht="17.45" customHeight="1">
      <c r="B419" s="316"/>
      <c r="C419" s="322"/>
      <c r="D419" s="325"/>
      <c r="E419" s="298"/>
      <c r="F419" s="324"/>
      <c r="G419" s="300"/>
      <c r="H419" s="301"/>
      <c r="I419" s="302"/>
      <c r="J419" s="303"/>
      <c r="K419" s="301"/>
      <c r="L419" s="304"/>
      <c r="M419" s="305"/>
      <c r="N419" s="306"/>
      <c r="O419" s="307"/>
      <c r="P419" s="308"/>
      <c r="Q419" s="1453" t="s">
        <v>428</v>
      </c>
      <c r="R419" s="1454"/>
      <c r="S419" s="1453" t="s">
        <v>429</v>
      </c>
      <c r="T419" s="1454"/>
      <c r="U419" s="309"/>
      <c r="V419" s="310"/>
      <c r="W419" s="311"/>
      <c r="X419" s="312"/>
      <c r="Y419" s="313"/>
      <c r="Z419" s="313"/>
      <c r="AA419" s="314"/>
    </row>
    <row r="420" spans="2:27" ht="17.45" customHeight="1">
      <c r="B420" s="319" t="s">
        <v>551</v>
      </c>
      <c r="C420" s="322" t="s">
        <v>430</v>
      </c>
      <c r="D420" s="325" t="s">
        <v>552</v>
      </c>
      <c r="E420" s="335">
        <v>1</v>
      </c>
      <c r="F420" s="324" t="s">
        <v>308</v>
      </c>
      <c r="G420" s="300"/>
      <c r="H420" s="301"/>
      <c r="I420" s="302"/>
      <c r="J420" s="303"/>
      <c r="K420" s="301"/>
      <c r="L420" s="304">
        <f t="shared" si="325"/>
        <v>0</v>
      </c>
      <c r="M420" s="305">
        <v>1.4</v>
      </c>
      <c r="N420" s="306">
        <v>1</v>
      </c>
      <c r="O420" s="307">
        <v>0.89</v>
      </c>
      <c r="P420" s="308">
        <f t="shared" si="319"/>
        <v>32271.4</v>
      </c>
      <c r="Q420" s="307">
        <v>0.53</v>
      </c>
      <c r="R420" s="308">
        <f>P8*Q420</f>
        <v>13727</v>
      </c>
      <c r="S420" s="307">
        <v>0.54</v>
      </c>
      <c r="T420" s="308">
        <f>S420*P8</f>
        <v>13986.000000000002</v>
      </c>
      <c r="U420" s="309">
        <v>23</v>
      </c>
      <c r="V420" s="310">
        <f t="shared" si="322"/>
        <v>13796.4</v>
      </c>
      <c r="W420" s="311">
        <f t="shared" si="323"/>
        <v>73780.800000000003</v>
      </c>
      <c r="X420" s="312">
        <f t="shared" si="326"/>
        <v>73700</v>
      </c>
      <c r="Y420" s="313"/>
      <c r="Z420" s="313"/>
      <c r="AA420" s="314"/>
    </row>
    <row r="421" spans="2:27" ht="17.45" customHeight="1">
      <c r="B421" s="321" t="s">
        <v>553</v>
      </c>
      <c r="C421" s="322" t="s">
        <v>554</v>
      </c>
      <c r="D421" s="325"/>
      <c r="E421" s="335">
        <v>1</v>
      </c>
      <c r="F421" s="324" t="s">
        <v>309</v>
      </c>
      <c r="G421" s="300"/>
      <c r="H421" s="301"/>
      <c r="I421" s="302"/>
      <c r="J421" s="303"/>
      <c r="K421" s="301"/>
      <c r="L421" s="304">
        <f t="shared" si="325"/>
        <v>0</v>
      </c>
      <c r="M421" s="305">
        <v>1.4</v>
      </c>
      <c r="N421" s="306">
        <v>1</v>
      </c>
      <c r="O421" s="307">
        <v>0.17699999999999999</v>
      </c>
      <c r="P421" s="308">
        <f t="shared" si="319"/>
        <v>6418</v>
      </c>
      <c r="Q421" s="307"/>
      <c r="R421" s="308">
        <f t="shared" si="320"/>
        <v>0</v>
      </c>
      <c r="S421" s="307"/>
      <c r="T421" s="308">
        <f t="shared" si="321"/>
        <v>0</v>
      </c>
      <c r="U421" s="309">
        <v>23</v>
      </c>
      <c r="V421" s="310">
        <f t="shared" si="322"/>
        <v>1476.1</v>
      </c>
      <c r="W421" s="311">
        <f t="shared" si="323"/>
        <v>7894.1</v>
      </c>
      <c r="X421" s="312">
        <f t="shared" si="326"/>
        <v>7890</v>
      </c>
      <c r="Y421" s="313"/>
      <c r="Z421" s="313"/>
      <c r="AA421" s="314"/>
    </row>
    <row r="422" spans="2:27" ht="17.45" customHeight="1">
      <c r="B422" s="319" t="s">
        <v>555</v>
      </c>
      <c r="C422" s="322" t="s">
        <v>556</v>
      </c>
      <c r="D422" s="325"/>
      <c r="E422" s="335">
        <v>1</v>
      </c>
      <c r="F422" s="324" t="s">
        <v>309</v>
      </c>
      <c r="G422" s="300"/>
      <c r="H422" s="301"/>
      <c r="I422" s="302"/>
      <c r="J422" s="303"/>
      <c r="K422" s="301"/>
      <c r="L422" s="304">
        <f t="shared" si="325"/>
        <v>0</v>
      </c>
      <c r="M422" s="305">
        <v>1.4</v>
      </c>
      <c r="N422" s="306">
        <v>1</v>
      </c>
      <c r="O422" s="307">
        <v>0.17699999999999999</v>
      </c>
      <c r="P422" s="308">
        <f t="shared" si="319"/>
        <v>6418</v>
      </c>
      <c r="Q422" s="307"/>
      <c r="R422" s="308">
        <f t="shared" si="320"/>
        <v>0</v>
      </c>
      <c r="S422" s="307"/>
      <c r="T422" s="308">
        <f t="shared" si="321"/>
        <v>0</v>
      </c>
      <c r="U422" s="309">
        <v>23</v>
      </c>
      <c r="V422" s="310">
        <f t="shared" si="322"/>
        <v>1476.1</v>
      </c>
      <c r="W422" s="311">
        <f t="shared" si="323"/>
        <v>7894.1</v>
      </c>
      <c r="X422" s="312">
        <f t="shared" si="326"/>
        <v>7890</v>
      </c>
      <c r="Y422" s="313"/>
      <c r="Z422" s="313"/>
      <c r="AA422" s="314"/>
    </row>
    <row r="423" spans="2:27" ht="17.45" customHeight="1">
      <c r="B423" s="321" t="s">
        <v>557</v>
      </c>
      <c r="C423" s="322" t="s">
        <v>416</v>
      </c>
      <c r="D423" s="325" t="s">
        <v>558</v>
      </c>
      <c r="E423" s="335">
        <v>1</v>
      </c>
      <c r="F423" s="324" t="s">
        <v>307</v>
      </c>
      <c r="G423" s="300"/>
      <c r="H423" s="301"/>
      <c r="I423" s="302"/>
      <c r="J423" s="303"/>
      <c r="K423" s="301"/>
      <c r="L423" s="304">
        <f t="shared" si="325"/>
        <v>0</v>
      </c>
      <c r="M423" s="305">
        <v>1.4</v>
      </c>
      <c r="N423" s="306">
        <v>1</v>
      </c>
      <c r="O423" s="307">
        <f>0.02</f>
        <v>0.02</v>
      </c>
      <c r="P423" s="308">
        <f t="shared" si="319"/>
        <v>725.2</v>
      </c>
      <c r="Q423" s="307"/>
      <c r="R423" s="308">
        <f t="shared" si="320"/>
        <v>0</v>
      </c>
      <c r="S423" s="307"/>
      <c r="T423" s="308">
        <f t="shared" si="321"/>
        <v>0</v>
      </c>
      <c r="U423" s="309">
        <v>23</v>
      </c>
      <c r="V423" s="310">
        <f t="shared" si="322"/>
        <v>166.7</v>
      </c>
      <c r="W423" s="311">
        <f t="shared" si="323"/>
        <v>891.90000000000009</v>
      </c>
      <c r="X423" s="312">
        <f t="shared" si="326"/>
        <v>890</v>
      </c>
      <c r="Y423" s="313"/>
      <c r="Z423" s="313"/>
      <c r="AA423" s="314"/>
    </row>
    <row r="424" spans="2:27" ht="17.45" customHeight="1">
      <c r="B424" s="319" t="s">
        <v>559</v>
      </c>
      <c r="C424" s="322" t="s">
        <v>416</v>
      </c>
      <c r="D424" s="325" t="s">
        <v>521</v>
      </c>
      <c r="E424" s="335">
        <v>1</v>
      </c>
      <c r="F424" s="324" t="s">
        <v>307</v>
      </c>
      <c r="G424" s="300"/>
      <c r="H424" s="301"/>
      <c r="I424" s="302"/>
      <c r="J424" s="303"/>
      <c r="K424" s="301"/>
      <c r="L424" s="304">
        <f t="shared" si="325"/>
        <v>0</v>
      </c>
      <c r="M424" s="305">
        <v>1.4</v>
      </c>
      <c r="N424" s="306">
        <v>1</v>
      </c>
      <c r="O424" s="307">
        <f>0.02*1.2</f>
        <v>2.4E-2</v>
      </c>
      <c r="P424" s="308">
        <f t="shared" si="319"/>
        <v>870.2</v>
      </c>
      <c r="Q424" s="307"/>
      <c r="R424" s="308">
        <f t="shared" si="320"/>
        <v>0</v>
      </c>
      <c r="S424" s="307"/>
      <c r="T424" s="308">
        <f t="shared" si="321"/>
        <v>0</v>
      </c>
      <c r="U424" s="309">
        <v>23</v>
      </c>
      <c r="V424" s="310">
        <f t="shared" si="322"/>
        <v>200.1</v>
      </c>
      <c r="W424" s="311">
        <f t="shared" si="323"/>
        <v>1070.3</v>
      </c>
      <c r="X424" s="312">
        <f t="shared" si="326"/>
        <v>1070</v>
      </c>
      <c r="Y424" s="313"/>
      <c r="Z424" s="313"/>
      <c r="AA424" s="314"/>
    </row>
    <row r="425" spans="2:27" ht="17.45" customHeight="1">
      <c r="B425" s="321" t="s">
        <v>560</v>
      </c>
      <c r="C425" s="322" t="s">
        <v>416</v>
      </c>
      <c r="D425" s="325" t="s">
        <v>561</v>
      </c>
      <c r="E425" s="335">
        <v>1</v>
      </c>
      <c r="F425" s="324" t="s">
        <v>307</v>
      </c>
      <c r="G425" s="300"/>
      <c r="H425" s="301"/>
      <c r="I425" s="302"/>
      <c r="J425" s="303"/>
      <c r="K425" s="301"/>
      <c r="L425" s="304">
        <f t="shared" si="325"/>
        <v>0</v>
      </c>
      <c r="M425" s="305">
        <v>1.4</v>
      </c>
      <c r="N425" s="306">
        <v>1</v>
      </c>
      <c r="O425" s="307">
        <f>0.039</f>
        <v>3.9E-2</v>
      </c>
      <c r="P425" s="308">
        <f t="shared" si="319"/>
        <v>1414.1</v>
      </c>
      <c r="Q425" s="307"/>
      <c r="R425" s="308">
        <f t="shared" si="320"/>
        <v>0</v>
      </c>
      <c r="S425" s="307"/>
      <c r="T425" s="308">
        <f t="shared" si="321"/>
        <v>0</v>
      </c>
      <c r="U425" s="309">
        <v>23</v>
      </c>
      <c r="V425" s="310">
        <f t="shared" si="322"/>
        <v>325.2</v>
      </c>
      <c r="W425" s="311">
        <f t="shared" si="323"/>
        <v>1739.3</v>
      </c>
      <c r="X425" s="312">
        <f t="shared" si="326"/>
        <v>1730</v>
      </c>
      <c r="Y425" s="313"/>
      <c r="Z425" s="313"/>
      <c r="AA425" s="314"/>
    </row>
    <row r="426" spans="2:27" ht="17.45" customHeight="1">
      <c r="B426" s="319" t="s">
        <v>562</v>
      </c>
      <c r="C426" s="322" t="s">
        <v>416</v>
      </c>
      <c r="D426" s="325" t="s">
        <v>563</v>
      </c>
      <c r="E426" s="335">
        <v>1</v>
      </c>
      <c r="F426" s="324" t="s">
        <v>307</v>
      </c>
      <c r="G426" s="300"/>
      <c r="H426" s="301"/>
      <c r="I426" s="302"/>
      <c r="J426" s="303"/>
      <c r="K426" s="301"/>
      <c r="L426" s="304">
        <f t="shared" si="325"/>
        <v>0</v>
      </c>
      <c r="M426" s="305">
        <v>1.4</v>
      </c>
      <c r="N426" s="306">
        <v>1</v>
      </c>
      <c r="O426" s="307">
        <f>0.039*1.2</f>
        <v>4.6800000000000001E-2</v>
      </c>
      <c r="P426" s="308">
        <f t="shared" si="319"/>
        <v>1696.9</v>
      </c>
      <c r="Q426" s="307"/>
      <c r="R426" s="308">
        <f t="shared" si="320"/>
        <v>0</v>
      </c>
      <c r="S426" s="307"/>
      <c r="T426" s="308">
        <f t="shared" si="321"/>
        <v>0</v>
      </c>
      <c r="U426" s="309">
        <v>23</v>
      </c>
      <c r="V426" s="310">
        <f t="shared" si="322"/>
        <v>390.2</v>
      </c>
      <c r="W426" s="311">
        <f t="shared" si="323"/>
        <v>2087.1</v>
      </c>
      <c r="X426" s="312">
        <f t="shared" si="326"/>
        <v>2080</v>
      </c>
      <c r="Y426" s="313"/>
      <c r="Z426" s="313"/>
      <c r="AA426" s="314"/>
    </row>
    <row r="427" spans="2:27" ht="17.45" customHeight="1">
      <c r="B427" s="321" t="s">
        <v>564</v>
      </c>
      <c r="C427" s="322" t="s">
        <v>416</v>
      </c>
      <c r="D427" s="325" t="s">
        <v>565</v>
      </c>
      <c r="E427" s="335">
        <v>1</v>
      </c>
      <c r="F427" s="324" t="s">
        <v>307</v>
      </c>
      <c r="G427" s="300"/>
      <c r="H427" s="301"/>
      <c r="I427" s="302"/>
      <c r="J427" s="303"/>
      <c r="K427" s="301"/>
      <c r="L427" s="304">
        <f t="shared" si="325"/>
        <v>0</v>
      </c>
      <c r="M427" s="305">
        <v>1.4</v>
      </c>
      <c r="N427" s="306">
        <v>1</v>
      </c>
      <c r="O427" s="307">
        <f>0.014*0.8</f>
        <v>1.1200000000000002E-2</v>
      </c>
      <c r="P427" s="308">
        <f t="shared" si="319"/>
        <v>406.1</v>
      </c>
      <c r="Q427" s="307"/>
      <c r="R427" s="308">
        <f t="shared" si="320"/>
        <v>0</v>
      </c>
      <c r="S427" s="307"/>
      <c r="T427" s="308">
        <f t="shared" si="321"/>
        <v>0</v>
      </c>
      <c r="U427" s="309">
        <v>23</v>
      </c>
      <c r="V427" s="310">
        <f t="shared" si="322"/>
        <v>93.4</v>
      </c>
      <c r="W427" s="311">
        <f t="shared" si="323"/>
        <v>499.5</v>
      </c>
      <c r="X427" s="312">
        <f t="shared" si="326"/>
        <v>500</v>
      </c>
      <c r="Y427" s="313"/>
      <c r="Z427" s="313"/>
      <c r="AA427" s="314"/>
    </row>
    <row r="428" spans="2:27" ht="17.45" customHeight="1">
      <c r="B428" s="319" t="s">
        <v>566</v>
      </c>
      <c r="C428" s="322" t="s">
        <v>416</v>
      </c>
      <c r="D428" s="325" t="s">
        <v>567</v>
      </c>
      <c r="E428" s="335">
        <v>1</v>
      </c>
      <c r="F428" s="324" t="s">
        <v>307</v>
      </c>
      <c r="G428" s="300"/>
      <c r="H428" s="301"/>
      <c r="I428" s="302"/>
      <c r="J428" s="303"/>
      <c r="K428" s="301"/>
      <c r="L428" s="304">
        <f t="shared" si="325"/>
        <v>0</v>
      </c>
      <c r="M428" s="305">
        <v>1.4</v>
      </c>
      <c r="N428" s="306">
        <v>1</v>
      </c>
      <c r="O428" s="307">
        <f>0.016*0.8</f>
        <v>1.2800000000000001E-2</v>
      </c>
      <c r="P428" s="308">
        <f t="shared" si="319"/>
        <v>464.1</v>
      </c>
      <c r="Q428" s="307"/>
      <c r="R428" s="308">
        <f t="shared" si="320"/>
        <v>0</v>
      </c>
      <c r="S428" s="307"/>
      <c r="T428" s="308">
        <f t="shared" si="321"/>
        <v>0</v>
      </c>
      <c r="U428" s="309">
        <v>23</v>
      </c>
      <c r="V428" s="310">
        <f t="shared" si="322"/>
        <v>106.7</v>
      </c>
      <c r="W428" s="311">
        <f t="shared" si="323"/>
        <v>570.80000000000007</v>
      </c>
      <c r="X428" s="312">
        <f t="shared" si="326"/>
        <v>570</v>
      </c>
      <c r="Y428" s="313"/>
      <c r="Z428" s="313"/>
      <c r="AA428" s="314"/>
    </row>
    <row r="429" spans="2:27" ht="17.45" customHeight="1">
      <c r="B429" s="321" t="s">
        <v>568</v>
      </c>
      <c r="C429" s="322" t="s">
        <v>416</v>
      </c>
      <c r="D429" s="325" t="s">
        <v>569</v>
      </c>
      <c r="E429" s="335">
        <v>1</v>
      </c>
      <c r="F429" s="324" t="s">
        <v>307</v>
      </c>
      <c r="G429" s="300"/>
      <c r="H429" s="301"/>
      <c r="I429" s="302"/>
      <c r="J429" s="303"/>
      <c r="K429" s="301"/>
      <c r="L429" s="304">
        <f t="shared" si="325"/>
        <v>0</v>
      </c>
      <c r="M429" s="305">
        <v>1.4</v>
      </c>
      <c r="N429" s="306">
        <v>1</v>
      </c>
      <c r="O429" s="307">
        <f>0.024*0.8</f>
        <v>1.9200000000000002E-2</v>
      </c>
      <c r="P429" s="308">
        <f t="shared" si="319"/>
        <v>696.1</v>
      </c>
      <c r="Q429" s="307"/>
      <c r="R429" s="308">
        <f t="shared" si="320"/>
        <v>0</v>
      </c>
      <c r="S429" s="307"/>
      <c r="T429" s="308">
        <f t="shared" si="321"/>
        <v>0</v>
      </c>
      <c r="U429" s="309">
        <v>23</v>
      </c>
      <c r="V429" s="310">
        <f t="shared" si="322"/>
        <v>160.1</v>
      </c>
      <c r="W429" s="311">
        <f t="shared" si="323"/>
        <v>856.2</v>
      </c>
      <c r="X429" s="312">
        <f t="shared" si="326"/>
        <v>860</v>
      </c>
      <c r="Y429" s="313"/>
      <c r="Z429" s="313"/>
      <c r="AA429" s="314"/>
    </row>
    <row r="430" spans="2:27" ht="17.45" customHeight="1">
      <c r="B430" s="319" t="s">
        <v>570</v>
      </c>
      <c r="C430" s="322" t="s">
        <v>571</v>
      </c>
      <c r="D430" s="325"/>
      <c r="E430" s="335">
        <v>1</v>
      </c>
      <c r="F430" s="324" t="s">
        <v>309</v>
      </c>
      <c r="G430" s="300"/>
      <c r="H430" s="301"/>
      <c r="I430" s="302"/>
      <c r="J430" s="303"/>
      <c r="K430" s="301"/>
      <c r="L430" s="304">
        <f t="shared" si="325"/>
        <v>0</v>
      </c>
      <c r="M430" s="305">
        <v>1.4</v>
      </c>
      <c r="N430" s="306">
        <v>1</v>
      </c>
      <c r="O430" s="307">
        <v>9.7000000000000003E-2</v>
      </c>
      <c r="P430" s="308">
        <f t="shared" si="319"/>
        <v>3517.2</v>
      </c>
      <c r="Q430" s="307"/>
      <c r="R430" s="308">
        <f t="shared" si="320"/>
        <v>0</v>
      </c>
      <c r="S430" s="307"/>
      <c r="T430" s="308">
        <f t="shared" si="321"/>
        <v>0</v>
      </c>
      <c r="U430" s="309">
        <v>23</v>
      </c>
      <c r="V430" s="310">
        <f t="shared" si="322"/>
        <v>808.9</v>
      </c>
      <c r="W430" s="311">
        <f t="shared" si="323"/>
        <v>4326.0999999999995</v>
      </c>
      <c r="X430" s="312">
        <f t="shared" si="326"/>
        <v>4320</v>
      </c>
      <c r="Y430" s="313"/>
      <c r="Z430" s="313"/>
      <c r="AA430" s="314"/>
    </row>
    <row r="431" spans="2:27" ht="17.45" customHeight="1">
      <c r="B431" s="321" t="s">
        <v>572</v>
      </c>
      <c r="C431" s="322" t="s">
        <v>573</v>
      </c>
      <c r="D431" s="325" t="s">
        <v>574</v>
      </c>
      <c r="E431" s="335">
        <v>1</v>
      </c>
      <c r="F431" s="324" t="s">
        <v>308</v>
      </c>
      <c r="G431" s="300"/>
      <c r="H431" s="301"/>
      <c r="I431" s="302"/>
      <c r="J431" s="303"/>
      <c r="K431" s="301"/>
      <c r="L431" s="304">
        <f t="shared" si="325"/>
        <v>0</v>
      </c>
      <c r="M431" s="305">
        <v>1.4</v>
      </c>
      <c r="N431" s="306">
        <v>1</v>
      </c>
      <c r="O431" s="323">
        <v>4</v>
      </c>
      <c r="P431" s="308">
        <f t="shared" ref="P431:P488" si="327">IF(ISBLANK(E431),"",ROUNDDOWN(E431*M431*N431*O431*$P$8,1))</f>
        <v>145040</v>
      </c>
      <c r="Q431" s="307"/>
      <c r="R431" s="308">
        <f t="shared" si="320"/>
        <v>0</v>
      </c>
      <c r="S431" s="307"/>
      <c r="T431" s="308">
        <f t="shared" si="321"/>
        <v>0</v>
      </c>
      <c r="U431" s="309">
        <v>23</v>
      </c>
      <c r="V431" s="310">
        <f t="shared" si="322"/>
        <v>33359.199999999997</v>
      </c>
      <c r="W431" s="311">
        <f t="shared" si="323"/>
        <v>178399.2</v>
      </c>
      <c r="X431" s="312">
        <f t="shared" si="326"/>
        <v>178000</v>
      </c>
      <c r="Y431" s="313"/>
      <c r="Z431" s="313"/>
      <c r="AA431" s="314"/>
    </row>
    <row r="432" spans="2:27" ht="17.45" customHeight="1">
      <c r="B432" s="319" t="s">
        <v>575</v>
      </c>
      <c r="C432" s="322" t="s">
        <v>416</v>
      </c>
      <c r="D432" s="325" t="s">
        <v>546</v>
      </c>
      <c r="E432" s="335">
        <v>1</v>
      </c>
      <c r="F432" s="324" t="s">
        <v>307</v>
      </c>
      <c r="G432" s="300"/>
      <c r="H432" s="301"/>
      <c r="I432" s="302"/>
      <c r="J432" s="303"/>
      <c r="K432" s="301"/>
      <c r="L432" s="304">
        <f>IF(ISBLANK(E432),"",ROUNDDOWN(E432*I432*(J432+1)*K432,1))</f>
        <v>0</v>
      </c>
      <c r="M432" s="305">
        <v>1.4</v>
      </c>
      <c r="N432" s="306">
        <v>1</v>
      </c>
      <c r="O432" s="307">
        <f>0.025</f>
        <v>2.5000000000000001E-2</v>
      </c>
      <c r="P432" s="308">
        <f>IF(ISBLANK(E432),"",ROUNDDOWN(E432*M432*N432*O432*$P$8,1))</f>
        <v>906.5</v>
      </c>
      <c r="Q432" s="307"/>
      <c r="R432" s="308">
        <f>IF(ISBLANK(E432),"",ROUNDDOWN(E432*M432*N432*Q432*$R$8,1))</f>
        <v>0</v>
      </c>
      <c r="S432" s="307"/>
      <c r="T432" s="308">
        <f>IF(ISBLANK(E432),"",ROUNDDOWN(E432*M432*N432*S432*$T$8,1))</f>
        <v>0</v>
      </c>
      <c r="U432" s="309">
        <v>23</v>
      </c>
      <c r="V432" s="310">
        <f>IF(ISBLANK(E432),"",ROUNDDOWN((P432+R432+T432)*U432/100,1))</f>
        <v>208.4</v>
      </c>
      <c r="W432" s="311">
        <f>IF(ISBLANK(E432),"",(L432+P432+R432+T432+V432))</f>
        <v>1114.9000000000001</v>
      </c>
      <c r="X432" s="312">
        <f>IF(W432="","",ROUND(ROUNDDOWN(W432,3-LEN(INT(W432))),-1))</f>
        <v>1110</v>
      </c>
      <c r="Y432" s="313"/>
      <c r="Z432" s="313"/>
      <c r="AA432" s="314"/>
    </row>
    <row r="433" spans="2:27" ht="17.45" customHeight="1">
      <c r="B433" s="321" t="s">
        <v>576</v>
      </c>
      <c r="C433" s="322" t="s">
        <v>577</v>
      </c>
      <c r="D433" s="325" t="s">
        <v>578</v>
      </c>
      <c r="E433" s="335">
        <v>1</v>
      </c>
      <c r="F433" s="324" t="s">
        <v>307</v>
      </c>
      <c r="G433" s="300"/>
      <c r="H433" s="301"/>
      <c r="I433" s="302"/>
      <c r="J433" s="303"/>
      <c r="K433" s="301"/>
      <c r="L433" s="304">
        <f t="shared" si="325"/>
        <v>0</v>
      </c>
      <c r="M433" s="305">
        <v>1.4</v>
      </c>
      <c r="N433" s="306">
        <v>1</v>
      </c>
      <c r="O433" s="307">
        <v>0.02</v>
      </c>
      <c r="P433" s="308">
        <f t="shared" si="327"/>
        <v>725.2</v>
      </c>
      <c r="Q433" s="307"/>
      <c r="R433" s="308">
        <f t="shared" ref="R433:R488" si="328">IF(ISBLANK(E433),"",ROUNDDOWN(E433*M433*N433*Q433*$R$8,1))</f>
        <v>0</v>
      </c>
      <c r="S433" s="307"/>
      <c r="T433" s="308">
        <f t="shared" ref="T433:T488" si="329">IF(ISBLANK(E433),"",ROUNDDOWN(E433*M433*N433*S433*$T$8,1))</f>
        <v>0</v>
      </c>
      <c r="U433" s="309">
        <v>23</v>
      </c>
      <c r="V433" s="310">
        <f t="shared" ref="V433:V488" si="330">IF(ISBLANK(E433),"",ROUNDDOWN((P433+R433+T433)*U433/100,1))</f>
        <v>166.7</v>
      </c>
      <c r="W433" s="311">
        <f t="shared" ref="W433:W488" si="331">IF(ISBLANK(E433),"",(L433+P433+R433+T433+V433))</f>
        <v>891.90000000000009</v>
      </c>
      <c r="X433" s="312">
        <f t="shared" si="326"/>
        <v>890</v>
      </c>
      <c r="Y433" s="313"/>
      <c r="Z433" s="313"/>
      <c r="AA433" s="314"/>
    </row>
    <row r="434" spans="2:27" ht="17.45" customHeight="1">
      <c r="B434" s="319" t="s">
        <v>579</v>
      </c>
      <c r="C434" s="322" t="s">
        <v>416</v>
      </c>
      <c r="D434" s="325" t="s">
        <v>580</v>
      </c>
      <c r="E434" s="335">
        <v>1</v>
      </c>
      <c r="F434" s="324" t="s">
        <v>307</v>
      </c>
      <c r="G434" s="300"/>
      <c r="H434" s="301"/>
      <c r="I434" s="302"/>
      <c r="J434" s="303"/>
      <c r="K434" s="301"/>
      <c r="L434" s="304">
        <f t="shared" ref="L434:L488" si="332">IF(ISBLANK(E434),"",ROUNDDOWN(E434*I434*(J434+1)*K434,1))</f>
        <v>0</v>
      </c>
      <c r="M434" s="305">
        <v>1.4</v>
      </c>
      <c r="N434" s="306">
        <v>1</v>
      </c>
      <c r="O434" s="307">
        <f>0.015*0.8</f>
        <v>1.2E-2</v>
      </c>
      <c r="P434" s="308">
        <f t="shared" si="327"/>
        <v>435.1</v>
      </c>
      <c r="Q434" s="307"/>
      <c r="R434" s="308">
        <f t="shared" si="328"/>
        <v>0</v>
      </c>
      <c r="S434" s="307"/>
      <c r="T434" s="308">
        <f t="shared" si="329"/>
        <v>0</v>
      </c>
      <c r="U434" s="309">
        <v>23</v>
      </c>
      <c r="V434" s="310">
        <f t="shared" si="330"/>
        <v>100</v>
      </c>
      <c r="W434" s="311">
        <f t="shared" si="331"/>
        <v>535.1</v>
      </c>
      <c r="X434" s="312">
        <f t="shared" ref="X434:X488" si="333">IF(W434="","",ROUND(ROUNDDOWN(W434,3-LEN(INT(W434))),-1))</f>
        <v>540</v>
      </c>
      <c r="Y434" s="313"/>
      <c r="Z434" s="313"/>
      <c r="AA434" s="314"/>
    </row>
    <row r="435" spans="2:27" ht="17.45" customHeight="1">
      <c r="B435" s="321" t="s">
        <v>581</v>
      </c>
      <c r="C435" s="322" t="s">
        <v>416</v>
      </c>
      <c r="D435" s="325" t="s">
        <v>582</v>
      </c>
      <c r="E435" s="335">
        <v>1</v>
      </c>
      <c r="F435" s="324" t="s">
        <v>307</v>
      </c>
      <c r="G435" s="300"/>
      <c r="H435" s="301"/>
      <c r="I435" s="302"/>
      <c r="J435" s="303"/>
      <c r="K435" s="301"/>
      <c r="L435" s="304">
        <f t="shared" si="332"/>
        <v>0</v>
      </c>
      <c r="M435" s="305">
        <v>1.4</v>
      </c>
      <c r="N435" s="306">
        <v>1</v>
      </c>
      <c r="O435" s="307">
        <f>0.031*0.8</f>
        <v>2.4800000000000003E-2</v>
      </c>
      <c r="P435" s="308">
        <f t="shared" si="327"/>
        <v>899.2</v>
      </c>
      <c r="Q435" s="307"/>
      <c r="R435" s="308">
        <f t="shared" si="328"/>
        <v>0</v>
      </c>
      <c r="S435" s="307"/>
      <c r="T435" s="308">
        <f t="shared" si="329"/>
        <v>0</v>
      </c>
      <c r="U435" s="309">
        <v>23</v>
      </c>
      <c r="V435" s="310">
        <f t="shared" si="330"/>
        <v>206.8</v>
      </c>
      <c r="W435" s="311">
        <f t="shared" si="331"/>
        <v>1106</v>
      </c>
      <c r="X435" s="312">
        <f t="shared" si="333"/>
        <v>1100</v>
      </c>
      <c r="Y435" s="313"/>
      <c r="Z435" s="313"/>
      <c r="AA435" s="314"/>
    </row>
    <row r="436" spans="2:27" ht="17.45" customHeight="1">
      <c r="B436" s="319" t="s">
        <v>583</v>
      </c>
      <c r="C436" s="322" t="s">
        <v>584</v>
      </c>
      <c r="D436" s="325" t="s">
        <v>585</v>
      </c>
      <c r="E436" s="335">
        <v>1</v>
      </c>
      <c r="F436" s="324" t="s">
        <v>307</v>
      </c>
      <c r="G436" s="300"/>
      <c r="H436" s="301"/>
      <c r="I436" s="302"/>
      <c r="J436" s="303"/>
      <c r="K436" s="301"/>
      <c r="L436" s="304">
        <f t="shared" si="332"/>
        <v>0</v>
      </c>
      <c r="M436" s="305">
        <v>1.4</v>
      </c>
      <c r="N436" s="306">
        <v>1</v>
      </c>
      <c r="O436" s="307">
        <v>0.44</v>
      </c>
      <c r="P436" s="308">
        <f t="shared" si="327"/>
        <v>15954.4</v>
      </c>
      <c r="Q436" s="307"/>
      <c r="R436" s="308">
        <f t="shared" si="328"/>
        <v>0</v>
      </c>
      <c r="S436" s="307"/>
      <c r="T436" s="308">
        <f t="shared" si="329"/>
        <v>0</v>
      </c>
      <c r="U436" s="309">
        <v>23</v>
      </c>
      <c r="V436" s="310">
        <f t="shared" si="330"/>
        <v>3669.5</v>
      </c>
      <c r="W436" s="311">
        <f t="shared" si="331"/>
        <v>19623.900000000001</v>
      </c>
      <c r="X436" s="312">
        <f t="shared" si="333"/>
        <v>19600</v>
      </c>
      <c r="Y436" s="313"/>
      <c r="Z436" s="313"/>
      <c r="AA436" s="314"/>
    </row>
    <row r="437" spans="2:27" ht="17.45" customHeight="1">
      <c r="B437" s="321" t="s">
        <v>586</v>
      </c>
      <c r="C437" s="322" t="s">
        <v>416</v>
      </c>
      <c r="D437" s="325" t="s">
        <v>587</v>
      </c>
      <c r="E437" s="335">
        <v>1</v>
      </c>
      <c r="F437" s="324" t="s">
        <v>307</v>
      </c>
      <c r="G437" s="300"/>
      <c r="H437" s="301"/>
      <c r="I437" s="302"/>
      <c r="J437" s="303"/>
      <c r="K437" s="301"/>
      <c r="L437" s="304">
        <f t="shared" si="332"/>
        <v>0</v>
      </c>
      <c r="M437" s="305">
        <v>1.4</v>
      </c>
      <c r="N437" s="306">
        <v>1</v>
      </c>
      <c r="O437" s="307">
        <f>0.025*0.8</f>
        <v>2.0000000000000004E-2</v>
      </c>
      <c r="P437" s="308">
        <f t="shared" si="327"/>
        <v>725.2</v>
      </c>
      <c r="Q437" s="307"/>
      <c r="R437" s="308">
        <f t="shared" si="328"/>
        <v>0</v>
      </c>
      <c r="S437" s="307"/>
      <c r="T437" s="308">
        <f t="shared" si="329"/>
        <v>0</v>
      </c>
      <c r="U437" s="309">
        <v>23</v>
      </c>
      <c r="V437" s="310">
        <f t="shared" si="330"/>
        <v>166.7</v>
      </c>
      <c r="W437" s="311">
        <f t="shared" si="331"/>
        <v>891.90000000000009</v>
      </c>
      <c r="X437" s="312">
        <f t="shared" si="333"/>
        <v>890</v>
      </c>
      <c r="Y437" s="313"/>
      <c r="Z437" s="313"/>
      <c r="AA437" s="314"/>
    </row>
    <row r="438" spans="2:27" ht="17.45" customHeight="1">
      <c r="B438" s="319" t="s">
        <v>588</v>
      </c>
      <c r="C438" s="322" t="s">
        <v>488</v>
      </c>
      <c r="D438" s="325" t="s">
        <v>589</v>
      </c>
      <c r="E438" s="335">
        <v>1</v>
      </c>
      <c r="F438" s="324" t="s">
        <v>307</v>
      </c>
      <c r="G438" s="300"/>
      <c r="H438" s="301"/>
      <c r="I438" s="302"/>
      <c r="J438" s="303"/>
      <c r="K438" s="301"/>
      <c r="L438" s="304">
        <f t="shared" si="332"/>
        <v>0</v>
      </c>
      <c r="M438" s="305">
        <v>1.4</v>
      </c>
      <c r="N438" s="306">
        <v>1</v>
      </c>
      <c r="O438" s="307">
        <f>0.024*0.8</f>
        <v>1.9200000000000002E-2</v>
      </c>
      <c r="P438" s="308">
        <f t="shared" si="327"/>
        <v>696.1</v>
      </c>
      <c r="Q438" s="307"/>
      <c r="R438" s="308">
        <f t="shared" si="328"/>
        <v>0</v>
      </c>
      <c r="S438" s="307"/>
      <c r="T438" s="308">
        <f t="shared" si="329"/>
        <v>0</v>
      </c>
      <c r="U438" s="309">
        <v>23</v>
      </c>
      <c r="V438" s="310">
        <f t="shared" si="330"/>
        <v>160.1</v>
      </c>
      <c r="W438" s="311">
        <f t="shared" si="331"/>
        <v>856.2</v>
      </c>
      <c r="X438" s="312">
        <f t="shared" si="333"/>
        <v>860</v>
      </c>
      <c r="Y438" s="313"/>
      <c r="Z438" s="313"/>
      <c r="AA438" s="314"/>
    </row>
    <row r="439" spans="2:27" ht="17.45" customHeight="1">
      <c r="B439" s="321" t="s">
        <v>590</v>
      </c>
      <c r="C439" s="322" t="s">
        <v>591</v>
      </c>
      <c r="D439" s="325" t="s">
        <v>592</v>
      </c>
      <c r="E439" s="335">
        <v>1</v>
      </c>
      <c r="F439" s="324" t="s">
        <v>308</v>
      </c>
      <c r="G439" s="300"/>
      <c r="H439" s="301"/>
      <c r="I439" s="302"/>
      <c r="J439" s="303"/>
      <c r="K439" s="301"/>
      <c r="L439" s="304">
        <f t="shared" si="332"/>
        <v>0</v>
      </c>
      <c r="M439" s="305">
        <v>1.4</v>
      </c>
      <c r="N439" s="306">
        <v>1</v>
      </c>
      <c r="O439" s="307">
        <v>9.2899999999999991</v>
      </c>
      <c r="P439" s="308">
        <f t="shared" si="327"/>
        <v>336855.4</v>
      </c>
      <c r="Q439" s="307"/>
      <c r="R439" s="308">
        <f t="shared" si="328"/>
        <v>0</v>
      </c>
      <c r="S439" s="307"/>
      <c r="T439" s="308">
        <f t="shared" si="329"/>
        <v>0</v>
      </c>
      <c r="U439" s="309">
        <v>23</v>
      </c>
      <c r="V439" s="310">
        <f t="shared" si="330"/>
        <v>77476.7</v>
      </c>
      <c r="W439" s="311">
        <f t="shared" si="331"/>
        <v>414332.10000000003</v>
      </c>
      <c r="X439" s="312">
        <f t="shared" si="333"/>
        <v>414000</v>
      </c>
      <c r="Y439" s="313"/>
      <c r="Z439" s="313"/>
      <c r="AA439" s="314"/>
    </row>
    <row r="440" spans="2:27" ht="17.45" customHeight="1">
      <c r="B440" s="319" t="s">
        <v>593</v>
      </c>
      <c r="C440" s="322" t="s">
        <v>416</v>
      </c>
      <c r="D440" s="325" t="s">
        <v>594</v>
      </c>
      <c r="E440" s="335">
        <v>1</v>
      </c>
      <c r="F440" s="324" t="s">
        <v>307</v>
      </c>
      <c r="G440" s="300"/>
      <c r="H440" s="301"/>
      <c r="I440" s="302"/>
      <c r="J440" s="303"/>
      <c r="K440" s="301"/>
      <c r="L440" s="304">
        <f t="shared" si="332"/>
        <v>0</v>
      </c>
      <c r="M440" s="305">
        <v>1.4</v>
      </c>
      <c r="N440" s="306">
        <v>1</v>
      </c>
      <c r="O440" s="307">
        <f>0.02</f>
        <v>0.02</v>
      </c>
      <c r="P440" s="308">
        <f t="shared" si="327"/>
        <v>725.2</v>
      </c>
      <c r="Q440" s="307"/>
      <c r="R440" s="308">
        <f t="shared" si="328"/>
        <v>0</v>
      </c>
      <c r="S440" s="307"/>
      <c r="T440" s="308">
        <f t="shared" si="329"/>
        <v>0</v>
      </c>
      <c r="U440" s="309">
        <v>23</v>
      </c>
      <c r="V440" s="310">
        <f t="shared" si="330"/>
        <v>166.7</v>
      </c>
      <c r="W440" s="311">
        <f t="shared" si="331"/>
        <v>891.90000000000009</v>
      </c>
      <c r="X440" s="312">
        <f t="shared" si="333"/>
        <v>890</v>
      </c>
      <c r="Y440" s="313"/>
      <c r="Z440" s="313"/>
      <c r="AA440" s="314"/>
    </row>
    <row r="441" spans="2:27" ht="17.45" customHeight="1">
      <c r="B441" s="321" t="s">
        <v>595</v>
      </c>
      <c r="C441" s="322" t="s">
        <v>416</v>
      </c>
      <c r="D441" s="325" t="s">
        <v>596</v>
      </c>
      <c r="E441" s="335">
        <v>1</v>
      </c>
      <c r="F441" s="324" t="s">
        <v>307</v>
      </c>
      <c r="G441" s="300"/>
      <c r="H441" s="301"/>
      <c r="I441" s="302"/>
      <c r="J441" s="303"/>
      <c r="K441" s="301"/>
      <c r="L441" s="304">
        <f t="shared" si="332"/>
        <v>0</v>
      </c>
      <c r="M441" s="305">
        <v>1.4</v>
      </c>
      <c r="N441" s="306">
        <v>1</v>
      </c>
      <c r="O441" s="307">
        <f>0.024</f>
        <v>2.4E-2</v>
      </c>
      <c r="P441" s="308">
        <f t="shared" si="327"/>
        <v>870.2</v>
      </c>
      <c r="Q441" s="307"/>
      <c r="R441" s="308">
        <f t="shared" si="328"/>
        <v>0</v>
      </c>
      <c r="S441" s="307"/>
      <c r="T441" s="308">
        <f t="shared" si="329"/>
        <v>0</v>
      </c>
      <c r="U441" s="309">
        <v>23</v>
      </c>
      <c r="V441" s="310">
        <f t="shared" si="330"/>
        <v>200.1</v>
      </c>
      <c r="W441" s="311">
        <f t="shared" si="331"/>
        <v>1070.3</v>
      </c>
      <c r="X441" s="312">
        <f t="shared" si="333"/>
        <v>1070</v>
      </c>
      <c r="Y441" s="313"/>
      <c r="Z441" s="313"/>
      <c r="AA441" s="314"/>
    </row>
    <row r="442" spans="2:27" ht="17.45" customHeight="1">
      <c r="B442" s="321"/>
      <c r="C442" s="322"/>
      <c r="D442" s="325"/>
      <c r="E442" s="335"/>
      <c r="F442" s="324"/>
      <c r="G442" s="300"/>
      <c r="H442" s="301"/>
      <c r="I442" s="302"/>
      <c r="J442" s="303"/>
      <c r="K442" s="301"/>
      <c r="L442" s="304" t="str">
        <f t="shared" si="332"/>
        <v/>
      </c>
      <c r="M442" s="305"/>
      <c r="N442" s="306"/>
      <c r="O442" s="307"/>
      <c r="P442" s="308" t="str">
        <f t="shared" si="327"/>
        <v/>
      </c>
      <c r="Q442" s="307"/>
      <c r="R442" s="308" t="str">
        <f t="shared" si="328"/>
        <v/>
      </c>
      <c r="S442" s="307"/>
      <c r="T442" s="308" t="str">
        <f t="shared" si="329"/>
        <v/>
      </c>
      <c r="U442" s="309"/>
      <c r="V442" s="310" t="str">
        <f t="shared" si="330"/>
        <v/>
      </c>
      <c r="W442" s="311" t="str">
        <f t="shared" si="331"/>
        <v/>
      </c>
      <c r="X442" s="312" t="str">
        <f t="shared" si="333"/>
        <v/>
      </c>
      <c r="Y442" s="313"/>
      <c r="Z442" s="313"/>
      <c r="AA442" s="314"/>
    </row>
    <row r="443" spans="2:27" ht="17.45" customHeight="1">
      <c r="B443" s="321"/>
      <c r="C443" s="322" t="s">
        <v>597</v>
      </c>
      <c r="D443" s="325"/>
      <c r="E443" s="335"/>
      <c r="F443" s="324"/>
      <c r="G443" s="300"/>
      <c r="H443" s="301"/>
      <c r="I443" s="302"/>
      <c r="J443" s="303"/>
      <c r="K443" s="301"/>
      <c r="L443" s="304" t="str">
        <f t="shared" si="332"/>
        <v/>
      </c>
      <c r="M443" s="305"/>
      <c r="N443" s="306"/>
      <c r="O443" s="307"/>
      <c r="P443" s="308" t="str">
        <f t="shared" si="327"/>
        <v/>
      </c>
      <c r="Q443" s="307"/>
      <c r="R443" s="308" t="str">
        <f t="shared" si="328"/>
        <v/>
      </c>
      <c r="S443" s="307"/>
      <c r="T443" s="308" t="str">
        <f t="shared" si="329"/>
        <v/>
      </c>
      <c r="U443" s="309"/>
      <c r="V443" s="310" t="str">
        <f t="shared" si="330"/>
        <v/>
      </c>
      <c r="W443" s="311" t="str">
        <f t="shared" si="331"/>
        <v/>
      </c>
      <c r="X443" s="312" t="str">
        <f t="shared" si="333"/>
        <v/>
      </c>
      <c r="Y443" s="313"/>
      <c r="Z443" s="313"/>
      <c r="AA443" s="314"/>
    </row>
    <row r="444" spans="2:27" ht="17.45" customHeight="1">
      <c r="B444" s="321" t="s">
        <v>598</v>
      </c>
      <c r="C444" s="322" t="s">
        <v>599</v>
      </c>
      <c r="D444" s="325"/>
      <c r="E444" s="335">
        <v>1</v>
      </c>
      <c r="F444" s="324" t="s">
        <v>410</v>
      </c>
      <c r="G444" s="300"/>
      <c r="H444" s="301"/>
      <c r="I444" s="302"/>
      <c r="J444" s="303"/>
      <c r="K444" s="301"/>
      <c r="L444" s="304">
        <f t="shared" si="332"/>
        <v>0</v>
      </c>
      <c r="M444" s="305">
        <v>0.2</v>
      </c>
      <c r="N444" s="306">
        <v>1</v>
      </c>
      <c r="O444" s="307">
        <v>7</v>
      </c>
      <c r="P444" s="308">
        <f t="shared" si="327"/>
        <v>36260</v>
      </c>
      <c r="Q444" s="307"/>
      <c r="R444" s="308">
        <f t="shared" si="328"/>
        <v>0</v>
      </c>
      <c r="S444" s="307"/>
      <c r="T444" s="308">
        <f t="shared" si="329"/>
        <v>0</v>
      </c>
      <c r="U444" s="309">
        <v>25</v>
      </c>
      <c r="V444" s="310">
        <f t="shared" si="330"/>
        <v>9065</v>
      </c>
      <c r="W444" s="311">
        <f t="shared" si="331"/>
        <v>45325</v>
      </c>
      <c r="X444" s="312">
        <f t="shared" si="333"/>
        <v>45300</v>
      </c>
      <c r="Y444" s="313"/>
      <c r="Z444" s="313"/>
      <c r="AA444" s="314"/>
    </row>
    <row r="445" spans="2:27" ht="17.45" customHeight="1">
      <c r="B445" s="321" t="s">
        <v>600</v>
      </c>
      <c r="C445" s="322" t="s">
        <v>601</v>
      </c>
      <c r="D445" s="325" t="s">
        <v>602</v>
      </c>
      <c r="E445" s="335">
        <v>1</v>
      </c>
      <c r="F445" s="324" t="s">
        <v>308</v>
      </c>
      <c r="G445" s="300"/>
      <c r="H445" s="301"/>
      <c r="I445" s="302"/>
      <c r="J445" s="303"/>
      <c r="K445" s="301"/>
      <c r="L445" s="304">
        <f t="shared" si="332"/>
        <v>0</v>
      </c>
      <c r="M445" s="305">
        <v>1</v>
      </c>
      <c r="N445" s="306">
        <v>1</v>
      </c>
      <c r="O445" s="307">
        <v>3.9E-2</v>
      </c>
      <c r="P445" s="308">
        <f t="shared" si="327"/>
        <v>1010.1</v>
      </c>
      <c r="Q445" s="307"/>
      <c r="R445" s="308">
        <f t="shared" si="328"/>
        <v>0</v>
      </c>
      <c r="S445" s="307"/>
      <c r="T445" s="308">
        <f t="shared" si="329"/>
        <v>0</v>
      </c>
      <c r="U445" s="309">
        <v>25</v>
      </c>
      <c r="V445" s="310">
        <f t="shared" si="330"/>
        <v>252.5</v>
      </c>
      <c r="W445" s="311">
        <f t="shared" si="331"/>
        <v>1262.5999999999999</v>
      </c>
      <c r="X445" s="312">
        <f t="shared" si="333"/>
        <v>1260</v>
      </c>
      <c r="Y445" s="313"/>
      <c r="Z445" s="313"/>
      <c r="AA445" s="314"/>
    </row>
    <row r="446" spans="2:27" ht="17.45" customHeight="1">
      <c r="B446" s="321" t="s">
        <v>603</v>
      </c>
      <c r="C446" s="322" t="s">
        <v>601</v>
      </c>
      <c r="D446" s="325" t="s">
        <v>604</v>
      </c>
      <c r="E446" s="335">
        <v>1</v>
      </c>
      <c r="F446" s="324" t="s">
        <v>308</v>
      </c>
      <c r="G446" s="300"/>
      <c r="H446" s="301"/>
      <c r="I446" s="302"/>
      <c r="J446" s="303"/>
      <c r="K446" s="301"/>
      <c r="L446" s="304">
        <f t="shared" si="332"/>
        <v>0</v>
      </c>
      <c r="M446" s="305">
        <v>1</v>
      </c>
      <c r="N446" s="306">
        <v>1</v>
      </c>
      <c r="O446" s="307">
        <v>3.9E-2</v>
      </c>
      <c r="P446" s="308">
        <f t="shared" si="327"/>
        <v>1010.1</v>
      </c>
      <c r="Q446" s="307"/>
      <c r="R446" s="308">
        <f t="shared" si="328"/>
        <v>0</v>
      </c>
      <c r="S446" s="307"/>
      <c r="T446" s="308">
        <f t="shared" si="329"/>
        <v>0</v>
      </c>
      <c r="U446" s="309">
        <v>25</v>
      </c>
      <c r="V446" s="310">
        <f t="shared" si="330"/>
        <v>252.5</v>
      </c>
      <c r="W446" s="311">
        <f t="shared" si="331"/>
        <v>1262.5999999999999</v>
      </c>
      <c r="X446" s="312">
        <f t="shared" si="333"/>
        <v>1260</v>
      </c>
      <c r="Y446" s="313"/>
      <c r="Z446" s="313"/>
      <c r="AA446" s="314"/>
    </row>
    <row r="447" spans="2:27" ht="17.45" customHeight="1">
      <c r="B447" s="321" t="s">
        <v>605</v>
      </c>
      <c r="C447" s="322" t="s">
        <v>601</v>
      </c>
      <c r="D447" s="325" t="s">
        <v>606</v>
      </c>
      <c r="E447" s="335">
        <v>1</v>
      </c>
      <c r="F447" s="324" t="s">
        <v>308</v>
      </c>
      <c r="G447" s="300"/>
      <c r="H447" s="301"/>
      <c r="I447" s="302"/>
      <c r="J447" s="303"/>
      <c r="K447" s="301"/>
      <c r="L447" s="304">
        <f t="shared" si="332"/>
        <v>0</v>
      </c>
      <c r="M447" s="305">
        <v>1</v>
      </c>
      <c r="N447" s="306">
        <v>1</v>
      </c>
      <c r="O447" s="307">
        <v>3.9E-2</v>
      </c>
      <c r="P447" s="308">
        <f t="shared" si="327"/>
        <v>1010.1</v>
      </c>
      <c r="Q447" s="307"/>
      <c r="R447" s="308">
        <f t="shared" si="328"/>
        <v>0</v>
      </c>
      <c r="S447" s="307"/>
      <c r="T447" s="308">
        <f t="shared" si="329"/>
        <v>0</v>
      </c>
      <c r="U447" s="309">
        <v>25</v>
      </c>
      <c r="V447" s="310">
        <f t="shared" si="330"/>
        <v>252.5</v>
      </c>
      <c r="W447" s="311">
        <f t="shared" si="331"/>
        <v>1262.5999999999999</v>
      </c>
      <c r="X447" s="312">
        <f t="shared" si="333"/>
        <v>1260</v>
      </c>
      <c r="Y447" s="313"/>
      <c r="Z447" s="313"/>
      <c r="AA447" s="314"/>
    </row>
    <row r="448" spans="2:27" ht="17.45" customHeight="1">
      <c r="B448" s="321" t="s">
        <v>607</v>
      </c>
      <c r="C448" s="322" t="s">
        <v>601</v>
      </c>
      <c r="D448" s="325" t="s">
        <v>608</v>
      </c>
      <c r="E448" s="335">
        <v>1</v>
      </c>
      <c r="F448" s="324" t="s">
        <v>308</v>
      </c>
      <c r="G448" s="300"/>
      <c r="H448" s="301"/>
      <c r="I448" s="302"/>
      <c r="J448" s="303"/>
      <c r="K448" s="301"/>
      <c r="L448" s="304">
        <f t="shared" si="332"/>
        <v>0</v>
      </c>
      <c r="M448" s="305">
        <v>1</v>
      </c>
      <c r="N448" s="306">
        <v>1</v>
      </c>
      <c r="O448" s="307">
        <v>9.3899999999999997E-2</v>
      </c>
      <c r="P448" s="308">
        <f t="shared" si="327"/>
        <v>2432</v>
      </c>
      <c r="Q448" s="307"/>
      <c r="R448" s="308">
        <f t="shared" si="328"/>
        <v>0</v>
      </c>
      <c r="S448" s="307"/>
      <c r="T448" s="308">
        <f t="shared" si="329"/>
        <v>0</v>
      </c>
      <c r="U448" s="309">
        <v>25</v>
      </c>
      <c r="V448" s="310">
        <f t="shared" si="330"/>
        <v>608</v>
      </c>
      <c r="W448" s="311">
        <f t="shared" si="331"/>
        <v>3040</v>
      </c>
      <c r="X448" s="312">
        <f t="shared" si="333"/>
        <v>3040</v>
      </c>
      <c r="Y448" s="313"/>
      <c r="Z448" s="313"/>
      <c r="AA448" s="314"/>
    </row>
    <row r="449" spans="2:27" ht="17.45" customHeight="1">
      <c r="B449" s="321" t="s">
        <v>609</v>
      </c>
      <c r="C449" s="322" t="s">
        <v>601</v>
      </c>
      <c r="D449" s="325" t="s">
        <v>610</v>
      </c>
      <c r="E449" s="335">
        <v>1</v>
      </c>
      <c r="F449" s="324" t="s">
        <v>308</v>
      </c>
      <c r="G449" s="300"/>
      <c r="H449" s="301"/>
      <c r="I449" s="302"/>
      <c r="J449" s="303"/>
      <c r="K449" s="301"/>
      <c r="L449" s="304">
        <f>IF(ISBLANK(E449),"",ROUNDDOWN(E449*I449*(J449+1)*K449,1))</f>
        <v>0</v>
      </c>
      <c r="M449" s="305">
        <v>1</v>
      </c>
      <c r="N449" s="306">
        <v>1</v>
      </c>
      <c r="O449" s="307">
        <v>6.2700000000000006E-2</v>
      </c>
      <c r="P449" s="308">
        <f>IF(ISBLANK(E449),"",ROUNDDOWN(E449*M449*N449*O449*$P$8,1))</f>
        <v>1623.9</v>
      </c>
      <c r="Q449" s="307"/>
      <c r="R449" s="308">
        <f>IF(ISBLANK(E449),"",ROUNDDOWN(E449*M449*N449*Q449*$R$8,1))</f>
        <v>0</v>
      </c>
      <c r="S449" s="307"/>
      <c r="T449" s="308">
        <f>IF(ISBLANK(E449),"",ROUNDDOWN(E449*M449*N449*S449*$T$8,1))</f>
        <v>0</v>
      </c>
      <c r="U449" s="309">
        <v>25</v>
      </c>
      <c r="V449" s="310">
        <f>IF(ISBLANK(E449),"",ROUNDDOWN((P449+R449+T449)*U449/100,1))</f>
        <v>405.9</v>
      </c>
      <c r="W449" s="311">
        <f>IF(ISBLANK(E449),"",(L449+P449+R449+T449+V449))</f>
        <v>2029.8000000000002</v>
      </c>
      <c r="X449" s="312">
        <f>IF(W449="","",ROUND(ROUNDDOWN(W449,3-LEN(INT(W449))),-1))</f>
        <v>2020</v>
      </c>
      <c r="Y449" s="313"/>
      <c r="Z449" s="313"/>
      <c r="AA449" s="314"/>
    </row>
    <row r="450" spans="2:27" ht="17.45" customHeight="1">
      <c r="B450" s="321" t="s">
        <v>611</v>
      </c>
      <c r="C450" s="322" t="s">
        <v>601</v>
      </c>
      <c r="D450" s="325" t="s">
        <v>612</v>
      </c>
      <c r="E450" s="335">
        <v>1</v>
      </c>
      <c r="F450" s="324" t="s">
        <v>308</v>
      </c>
      <c r="G450" s="300"/>
      <c r="H450" s="301"/>
      <c r="I450" s="302"/>
      <c r="J450" s="303"/>
      <c r="K450" s="301"/>
      <c r="L450" s="304">
        <f t="shared" si="332"/>
        <v>0</v>
      </c>
      <c r="M450" s="305">
        <v>1</v>
      </c>
      <c r="N450" s="306">
        <v>1</v>
      </c>
      <c r="O450" s="307">
        <v>6.2700000000000006E-2</v>
      </c>
      <c r="P450" s="308">
        <f t="shared" si="327"/>
        <v>1623.9</v>
      </c>
      <c r="Q450" s="307"/>
      <c r="R450" s="308">
        <f t="shared" si="328"/>
        <v>0</v>
      </c>
      <c r="S450" s="307"/>
      <c r="T450" s="308">
        <f t="shared" si="329"/>
        <v>0</v>
      </c>
      <c r="U450" s="309">
        <v>25</v>
      </c>
      <c r="V450" s="310">
        <f t="shared" si="330"/>
        <v>405.9</v>
      </c>
      <c r="W450" s="311">
        <f t="shared" si="331"/>
        <v>2029.8000000000002</v>
      </c>
      <c r="X450" s="312">
        <f t="shared" si="333"/>
        <v>2020</v>
      </c>
      <c r="Y450" s="313"/>
      <c r="Z450" s="313"/>
      <c r="AA450" s="314"/>
    </row>
    <row r="451" spans="2:27" ht="17.45" customHeight="1">
      <c r="B451" s="321" t="s">
        <v>613</v>
      </c>
      <c r="C451" s="322" t="s">
        <v>601</v>
      </c>
      <c r="D451" s="340" t="s">
        <v>614</v>
      </c>
      <c r="E451" s="335">
        <v>1</v>
      </c>
      <c r="F451" s="324" t="s">
        <v>308</v>
      </c>
      <c r="G451" s="300"/>
      <c r="H451" s="301"/>
      <c r="I451" s="302"/>
      <c r="J451" s="303"/>
      <c r="K451" s="301"/>
      <c r="L451" s="304">
        <f t="shared" si="332"/>
        <v>0</v>
      </c>
      <c r="M451" s="305">
        <v>1</v>
      </c>
      <c r="N451" s="306">
        <v>1</v>
      </c>
      <c r="O451" s="307">
        <v>7.5600000000000001E-2</v>
      </c>
      <c r="P451" s="308">
        <f t="shared" si="327"/>
        <v>1958</v>
      </c>
      <c r="Q451" s="307"/>
      <c r="R451" s="308">
        <f t="shared" si="328"/>
        <v>0</v>
      </c>
      <c r="S451" s="307"/>
      <c r="T451" s="308">
        <f t="shared" si="329"/>
        <v>0</v>
      </c>
      <c r="U451" s="309">
        <v>25</v>
      </c>
      <c r="V451" s="310">
        <f t="shared" si="330"/>
        <v>489.5</v>
      </c>
      <c r="W451" s="311">
        <f t="shared" si="331"/>
        <v>2447.5</v>
      </c>
      <c r="X451" s="312">
        <f t="shared" si="333"/>
        <v>2440</v>
      </c>
      <c r="Y451" s="313"/>
      <c r="Z451" s="313"/>
      <c r="AA451" s="314"/>
    </row>
    <row r="452" spans="2:27" ht="17.45" customHeight="1">
      <c r="B452" s="321" t="s">
        <v>615</v>
      </c>
      <c r="C452" s="322" t="s">
        <v>601</v>
      </c>
      <c r="D452" s="325" t="s">
        <v>616</v>
      </c>
      <c r="E452" s="335">
        <v>1</v>
      </c>
      <c r="F452" s="324" t="s">
        <v>308</v>
      </c>
      <c r="G452" s="300"/>
      <c r="H452" s="301"/>
      <c r="I452" s="302"/>
      <c r="J452" s="303"/>
      <c r="K452" s="301"/>
      <c r="L452" s="304">
        <f t="shared" si="332"/>
        <v>0</v>
      </c>
      <c r="M452" s="305">
        <v>1</v>
      </c>
      <c r="N452" s="306">
        <v>1</v>
      </c>
      <c r="O452" s="307">
        <v>6.2700000000000006E-2</v>
      </c>
      <c r="P452" s="308">
        <f t="shared" si="327"/>
        <v>1623.9</v>
      </c>
      <c r="Q452" s="307"/>
      <c r="R452" s="308">
        <f t="shared" si="328"/>
        <v>0</v>
      </c>
      <c r="S452" s="307"/>
      <c r="T452" s="308">
        <f t="shared" si="329"/>
        <v>0</v>
      </c>
      <c r="U452" s="309">
        <v>25</v>
      </c>
      <c r="V452" s="310">
        <f t="shared" si="330"/>
        <v>405.9</v>
      </c>
      <c r="W452" s="311">
        <f t="shared" si="331"/>
        <v>2029.8000000000002</v>
      </c>
      <c r="X452" s="312">
        <f t="shared" si="333"/>
        <v>2020</v>
      </c>
      <c r="Y452" s="313"/>
      <c r="Z452" s="313"/>
      <c r="AA452" s="314"/>
    </row>
    <row r="453" spans="2:27" ht="17.45" customHeight="1">
      <c r="B453" s="321" t="s">
        <v>617</v>
      </c>
      <c r="C453" s="322" t="s">
        <v>601</v>
      </c>
      <c r="D453" s="325" t="s">
        <v>618</v>
      </c>
      <c r="E453" s="335">
        <v>1</v>
      </c>
      <c r="F453" s="324" t="s">
        <v>308</v>
      </c>
      <c r="G453" s="300"/>
      <c r="H453" s="301"/>
      <c r="I453" s="302"/>
      <c r="J453" s="303"/>
      <c r="K453" s="301"/>
      <c r="L453" s="304">
        <f t="shared" si="332"/>
        <v>0</v>
      </c>
      <c r="M453" s="305">
        <v>1</v>
      </c>
      <c r="N453" s="306">
        <v>1</v>
      </c>
      <c r="O453" s="307">
        <v>4.9500000000000002E-2</v>
      </c>
      <c r="P453" s="308">
        <f t="shared" si="327"/>
        <v>1282</v>
      </c>
      <c r="Q453" s="307"/>
      <c r="R453" s="308">
        <f t="shared" si="328"/>
        <v>0</v>
      </c>
      <c r="S453" s="307"/>
      <c r="T453" s="308">
        <f t="shared" si="329"/>
        <v>0</v>
      </c>
      <c r="U453" s="309">
        <v>25</v>
      </c>
      <c r="V453" s="310">
        <f t="shared" si="330"/>
        <v>320.5</v>
      </c>
      <c r="W453" s="311">
        <f t="shared" si="331"/>
        <v>1602.5</v>
      </c>
      <c r="X453" s="312">
        <f t="shared" si="333"/>
        <v>1600</v>
      </c>
      <c r="Y453" s="313"/>
      <c r="Z453" s="313"/>
      <c r="AA453" s="314"/>
    </row>
    <row r="454" spans="2:27" ht="17.45" customHeight="1">
      <c r="B454" s="321" t="s">
        <v>619</v>
      </c>
      <c r="C454" s="322" t="s">
        <v>601</v>
      </c>
      <c r="D454" s="325" t="s">
        <v>620</v>
      </c>
      <c r="E454" s="335">
        <v>1</v>
      </c>
      <c r="F454" s="324" t="s">
        <v>308</v>
      </c>
      <c r="G454" s="300"/>
      <c r="H454" s="301"/>
      <c r="I454" s="302"/>
      <c r="J454" s="303"/>
      <c r="K454" s="301"/>
      <c r="L454" s="304">
        <f t="shared" si="332"/>
        <v>0</v>
      </c>
      <c r="M454" s="305">
        <v>1</v>
      </c>
      <c r="N454" s="306">
        <v>1</v>
      </c>
      <c r="O454" s="307">
        <v>0.20100000000000001</v>
      </c>
      <c r="P454" s="308">
        <f t="shared" si="327"/>
        <v>5205.8999999999996</v>
      </c>
      <c r="Q454" s="307"/>
      <c r="R454" s="308">
        <f t="shared" si="328"/>
        <v>0</v>
      </c>
      <c r="S454" s="307"/>
      <c r="T454" s="308">
        <f t="shared" si="329"/>
        <v>0</v>
      </c>
      <c r="U454" s="309">
        <v>25</v>
      </c>
      <c r="V454" s="310">
        <f t="shared" si="330"/>
        <v>1301.4000000000001</v>
      </c>
      <c r="W454" s="311">
        <f t="shared" si="331"/>
        <v>6507.2999999999993</v>
      </c>
      <c r="X454" s="312">
        <f t="shared" si="333"/>
        <v>6500</v>
      </c>
      <c r="Y454" s="313"/>
      <c r="Z454" s="313"/>
      <c r="AA454" s="314"/>
    </row>
    <row r="455" spans="2:27" ht="17.45" customHeight="1">
      <c r="B455" s="321" t="s">
        <v>621</v>
      </c>
      <c r="C455" s="322" t="s">
        <v>622</v>
      </c>
      <c r="D455" s="325" t="s">
        <v>623</v>
      </c>
      <c r="E455" s="335">
        <v>1</v>
      </c>
      <c r="F455" s="324" t="s">
        <v>410</v>
      </c>
      <c r="G455" s="300"/>
      <c r="H455" s="301"/>
      <c r="I455" s="302"/>
      <c r="J455" s="303"/>
      <c r="K455" s="301"/>
      <c r="L455" s="304">
        <f t="shared" si="332"/>
        <v>0</v>
      </c>
      <c r="M455" s="305">
        <v>0.2</v>
      </c>
      <c r="N455" s="306">
        <v>1</v>
      </c>
      <c r="O455" s="307">
        <v>1.6739999999999999</v>
      </c>
      <c r="P455" s="308">
        <f t="shared" si="327"/>
        <v>8671.2999999999993</v>
      </c>
      <c r="Q455" s="307"/>
      <c r="R455" s="308">
        <f t="shared" si="328"/>
        <v>0</v>
      </c>
      <c r="S455" s="307"/>
      <c r="T455" s="308">
        <f t="shared" si="329"/>
        <v>0</v>
      </c>
      <c r="U455" s="309">
        <v>25</v>
      </c>
      <c r="V455" s="310">
        <f t="shared" si="330"/>
        <v>2167.8000000000002</v>
      </c>
      <c r="W455" s="311">
        <f t="shared" si="331"/>
        <v>10839.099999999999</v>
      </c>
      <c r="X455" s="312">
        <f t="shared" si="333"/>
        <v>10800</v>
      </c>
      <c r="Y455" s="313"/>
      <c r="Z455" s="313"/>
      <c r="AA455" s="314"/>
    </row>
    <row r="456" spans="2:27" ht="17.45" customHeight="1">
      <c r="B456" s="321" t="s">
        <v>624</v>
      </c>
      <c r="C456" s="322" t="s">
        <v>625</v>
      </c>
      <c r="D456" s="325" t="s">
        <v>626</v>
      </c>
      <c r="E456" s="335">
        <v>1</v>
      </c>
      <c r="F456" s="324" t="s">
        <v>410</v>
      </c>
      <c r="G456" s="300"/>
      <c r="H456" s="301"/>
      <c r="I456" s="302"/>
      <c r="J456" s="303"/>
      <c r="K456" s="301"/>
      <c r="L456" s="304">
        <f t="shared" si="332"/>
        <v>0</v>
      </c>
      <c r="M456" s="305">
        <v>0.2</v>
      </c>
      <c r="N456" s="306">
        <v>1</v>
      </c>
      <c r="O456" s="307">
        <v>1.8759999999999999</v>
      </c>
      <c r="P456" s="308">
        <f t="shared" si="327"/>
        <v>9717.6</v>
      </c>
      <c r="Q456" s="307"/>
      <c r="R456" s="308">
        <f t="shared" si="328"/>
        <v>0</v>
      </c>
      <c r="S456" s="307"/>
      <c r="T456" s="308">
        <f t="shared" si="329"/>
        <v>0</v>
      </c>
      <c r="U456" s="309">
        <v>25</v>
      </c>
      <c r="V456" s="310">
        <f t="shared" si="330"/>
        <v>2429.4</v>
      </c>
      <c r="W456" s="311">
        <f t="shared" si="331"/>
        <v>12147</v>
      </c>
      <c r="X456" s="312">
        <f t="shared" si="333"/>
        <v>12100</v>
      </c>
      <c r="Y456" s="313"/>
      <c r="Z456" s="313"/>
      <c r="AA456" s="314"/>
    </row>
    <row r="457" spans="2:27" ht="17.45" customHeight="1">
      <c r="B457" s="321" t="s">
        <v>627</v>
      </c>
      <c r="C457" s="322" t="s">
        <v>416</v>
      </c>
      <c r="D457" s="325" t="s">
        <v>628</v>
      </c>
      <c r="E457" s="335">
        <v>1</v>
      </c>
      <c r="F457" s="324" t="s">
        <v>307</v>
      </c>
      <c r="G457" s="300"/>
      <c r="H457" s="301"/>
      <c r="I457" s="302"/>
      <c r="J457" s="303"/>
      <c r="K457" s="301"/>
      <c r="L457" s="304">
        <f t="shared" si="332"/>
        <v>0</v>
      </c>
      <c r="M457" s="305">
        <v>0.2</v>
      </c>
      <c r="N457" s="306">
        <v>1</v>
      </c>
      <c r="O457" s="307">
        <f>0.021*1.2</f>
        <v>2.52E-2</v>
      </c>
      <c r="P457" s="308">
        <f t="shared" si="327"/>
        <v>130.5</v>
      </c>
      <c r="Q457" s="307"/>
      <c r="R457" s="308">
        <f t="shared" si="328"/>
        <v>0</v>
      </c>
      <c r="S457" s="307"/>
      <c r="T457" s="308">
        <f t="shared" si="329"/>
        <v>0</v>
      </c>
      <c r="U457" s="309">
        <v>25</v>
      </c>
      <c r="V457" s="310">
        <f t="shared" si="330"/>
        <v>32.6</v>
      </c>
      <c r="W457" s="311">
        <f t="shared" si="331"/>
        <v>163.1</v>
      </c>
      <c r="X457" s="312">
        <f t="shared" si="333"/>
        <v>160</v>
      </c>
      <c r="Y457" s="313"/>
      <c r="Z457" s="313"/>
      <c r="AA457" s="314"/>
    </row>
    <row r="458" spans="2:27" ht="17.45" customHeight="1">
      <c r="B458" s="321" t="s">
        <v>629</v>
      </c>
      <c r="C458" s="322" t="s">
        <v>416</v>
      </c>
      <c r="D458" s="325" t="s">
        <v>630</v>
      </c>
      <c r="E458" s="335">
        <v>1</v>
      </c>
      <c r="F458" s="324" t="s">
        <v>307</v>
      </c>
      <c r="G458" s="300"/>
      <c r="H458" s="301"/>
      <c r="I458" s="302"/>
      <c r="J458" s="303"/>
      <c r="K458" s="301"/>
      <c r="L458" s="304">
        <f t="shared" si="332"/>
        <v>0</v>
      </c>
      <c r="M458" s="305">
        <v>0.2</v>
      </c>
      <c r="N458" s="306">
        <v>1</v>
      </c>
      <c r="O458" s="307">
        <f>0.024*1.2</f>
        <v>2.8799999999999999E-2</v>
      </c>
      <c r="P458" s="308">
        <f t="shared" si="327"/>
        <v>149.1</v>
      </c>
      <c r="Q458" s="307"/>
      <c r="R458" s="308">
        <f t="shared" si="328"/>
        <v>0</v>
      </c>
      <c r="S458" s="307"/>
      <c r="T458" s="308">
        <f t="shared" si="329"/>
        <v>0</v>
      </c>
      <c r="U458" s="309">
        <v>25</v>
      </c>
      <c r="V458" s="310">
        <f t="shared" si="330"/>
        <v>37.200000000000003</v>
      </c>
      <c r="W458" s="311">
        <f t="shared" si="331"/>
        <v>186.3</v>
      </c>
      <c r="X458" s="312">
        <f t="shared" si="333"/>
        <v>190</v>
      </c>
      <c r="Y458" s="313"/>
      <c r="Z458" s="313"/>
      <c r="AA458" s="314"/>
    </row>
    <row r="459" spans="2:27" ht="17.45" customHeight="1">
      <c r="B459" s="321" t="s">
        <v>631</v>
      </c>
      <c r="C459" s="322" t="s">
        <v>416</v>
      </c>
      <c r="D459" s="325" t="s">
        <v>476</v>
      </c>
      <c r="E459" s="335">
        <v>1</v>
      </c>
      <c r="F459" s="324" t="s">
        <v>307</v>
      </c>
      <c r="G459" s="300"/>
      <c r="H459" s="301"/>
      <c r="I459" s="302"/>
      <c r="J459" s="303"/>
      <c r="K459" s="301"/>
      <c r="L459" s="304">
        <f t="shared" si="332"/>
        <v>0</v>
      </c>
      <c r="M459" s="305">
        <v>0.2</v>
      </c>
      <c r="N459" s="306">
        <v>1</v>
      </c>
      <c r="O459" s="307">
        <f>0.018</f>
        <v>1.7999999999999999E-2</v>
      </c>
      <c r="P459" s="308">
        <f t="shared" si="327"/>
        <v>93.2</v>
      </c>
      <c r="Q459" s="307"/>
      <c r="R459" s="308">
        <f t="shared" si="328"/>
        <v>0</v>
      </c>
      <c r="S459" s="307"/>
      <c r="T459" s="308">
        <f t="shared" si="329"/>
        <v>0</v>
      </c>
      <c r="U459" s="309">
        <v>25</v>
      </c>
      <c r="V459" s="310">
        <f t="shared" si="330"/>
        <v>23.3</v>
      </c>
      <c r="W459" s="311">
        <f t="shared" si="331"/>
        <v>116.5</v>
      </c>
      <c r="X459" s="312">
        <f t="shared" si="333"/>
        <v>120</v>
      </c>
      <c r="Y459" s="313"/>
      <c r="Z459" s="313"/>
      <c r="AA459" s="314"/>
    </row>
    <row r="460" spans="2:27" ht="17.45" customHeight="1">
      <c r="B460" s="321" t="s">
        <v>632</v>
      </c>
      <c r="C460" s="322" t="s">
        <v>416</v>
      </c>
      <c r="D460" s="325" t="s">
        <v>423</v>
      </c>
      <c r="E460" s="335">
        <v>1</v>
      </c>
      <c r="F460" s="324" t="s">
        <v>307</v>
      </c>
      <c r="G460" s="300"/>
      <c r="H460" s="301"/>
      <c r="I460" s="302"/>
      <c r="J460" s="303"/>
      <c r="K460" s="301"/>
      <c r="L460" s="304">
        <f t="shared" si="332"/>
        <v>0</v>
      </c>
      <c r="M460" s="305">
        <v>0.2</v>
      </c>
      <c r="N460" s="306">
        <v>1</v>
      </c>
      <c r="O460" s="307">
        <f>0.018*0.8</f>
        <v>1.44E-2</v>
      </c>
      <c r="P460" s="308">
        <f t="shared" si="327"/>
        <v>74.5</v>
      </c>
      <c r="Q460" s="307"/>
      <c r="R460" s="308">
        <f t="shared" si="328"/>
        <v>0</v>
      </c>
      <c r="S460" s="307"/>
      <c r="T460" s="308">
        <f t="shared" si="329"/>
        <v>0</v>
      </c>
      <c r="U460" s="309">
        <v>25</v>
      </c>
      <c r="V460" s="310">
        <f t="shared" si="330"/>
        <v>18.600000000000001</v>
      </c>
      <c r="W460" s="311">
        <f t="shared" si="331"/>
        <v>93.1</v>
      </c>
      <c r="X460" s="312">
        <f t="shared" si="333"/>
        <v>90</v>
      </c>
      <c r="Y460" s="313"/>
      <c r="Z460" s="313"/>
      <c r="AA460" s="314"/>
    </row>
    <row r="461" spans="2:27" ht="17.45" customHeight="1">
      <c r="B461" s="321" t="s">
        <v>633</v>
      </c>
      <c r="C461" s="322" t="s">
        <v>634</v>
      </c>
      <c r="D461" s="325"/>
      <c r="E461" s="335">
        <v>1</v>
      </c>
      <c r="F461" s="324" t="s">
        <v>309</v>
      </c>
      <c r="G461" s="300"/>
      <c r="H461" s="301"/>
      <c r="I461" s="302"/>
      <c r="J461" s="303"/>
      <c r="K461" s="301"/>
      <c r="L461" s="304">
        <f t="shared" si="332"/>
        <v>0</v>
      </c>
      <c r="M461" s="305">
        <v>0.3</v>
      </c>
      <c r="N461" s="306">
        <v>1</v>
      </c>
      <c r="O461" s="307">
        <v>0.17699999999999999</v>
      </c>
      <c r="P461" s="308">
        <f t="shared" si="327"/>
        <v>1375.2</v>
      </c>
      <c r="Q461" s="307"/>
      <c r="R461" s="308">
        <f t="shared" si="328"/>
        <v>0</v>
      </c>
      <c r="S461" s="307"/>
      <c r="T461" s="308">
        <f t="shared" si="329"/>
        <v>0</v>
      </c>
      <c r="U461" s="309">
        <v>25</v>
      </c>
      <c r="V461" s="310">
        <f t="shared" si="330"/>
        <v>343.8</v>
      </c>
      <c r="W461" s="311">
        <f t="shared" si="331"/>
        <v>1719</v>
      </c>
      <c r="X461" s="312">
        <f t="shared" si="333"/>
        <v>1710</v>
      </c>
      <c r="Y461" s="313"/>
      <c r="Z461" s="313"/>
      <c r="AA461" s="314"/>
    </row>
    <row r="462" spans="2:27" ht="17.45" customHeight="1">
      <c r="B462" s="321" t="s">
        <v>635</v>
      </c>
      <c r="C462" s="322" t="s">
        <v>424</v>
      </c>
      <c r="D462" s="325" t="s">
        <v>636</v>
      </c>
      <c r="E462" s="335">
        <v>1</v>
      </c>
      <c r="F462" s="324" t="s">
        <v>410</v>
      </c>
      <c r="G462" s="300"/>
      <c r="H462" s="301"/>
      <c r="I462" s="302"/>
      <c r="J462" s="303"/>
      <c r="K462" s="301"/>
      <c r="L462" s="304">
        <f t="shared" si="332"/>
        <v>0</v>
      </c>
      <c r="M462" s="305">
        <v>0.3</v>
      </c>
      <c r="N462" s="306">
        <v>1</v>
      </c>
      <c r="O462" s="307">
        <v>0.51300000000000001</v>
      </c>
      <c r="P462" s="308">
        <f t="shared" si="327"/>
        <v>3986</v>
      </c>
      <c r="Q462" s="307"/>
      <c r="R462" s="308">
        <f t="shared" si="328"/>
        <v>0</v>
      </c>
      <c r="S462" s="307"/>
      <c r="T462" s="308">
        <f t="shared" si="329"/>
        <v>0</v>
      </c>
      <c r="U462" s="309">
        <v>25</v>
      </c>
      <c r="V462" s="310">
        <f t="shared" si="330"/>
        <v>996.5</v>
      </c>
      <c r="W462" s="311">
        <f t="shared" si="331"/>
        <v>4982.5</v>
      </c>
      <c r="X462" s="312">
        <f t="shared" si="333"/>
        <v>4980</v>
      </c>
      <c r="Y462" s="313"/>
      <c r="Z462" s="313"/>
      <c r="AA462" s="314"/>
    </row>
    <row r="463" spans="2:27" ht="17.45" customHeight="1">
      <c r="B463" s="321" t="s">
        <v>637</v>
      </c>
      <c r="C463" s="322" t="s">
        <v>424</v>
      </c>
      <c r="D463" s="325" t="s">
        <v>638</v>
      </c>
      <c r="E463" s="335">
        <v>1</v>
      </c>
      <c r="F463" s="324" t="s">
        <v>410</v>
      </c>
      <c r="G463" s="300"/>
      <c r="H463" s="301"/>
      <c r="I463" s="302"/>
      <c r="J463" s="303"/>
      <c r="K463" s="301"/>
      <c r="L463" s="304">
        <f t="shared" si="332"/>
        <v>0</v>
      </c>
      <c r="M463" s="305">
        <v>0.3</v>
      </c>
      <c r="N463" s="306">
        <v>1</v>
      </c>
      <c r="O463" s="307">
        <v>0.752</v>
      </c>
      <c r="P463" s="308">
        <f t="shared" si="327"/>
        <v>5843</v>
      </c>
      <c r="Q463" s="307"/>
      <c r="R463" s="308">
        <f t="shared" si="328"/>
        <v>0</v>
      </c>
      <c r="S463" s="307"/>
      <c r="T463" s="308">
        <f t="shared" si="329"/>
        <v>0</v>
      </c>
      <c r="U463" s="309">
        <v>25</v>
      </c>
      <c r="V463" s="310">
        <f t="shared" si="330"/>
        <v>1460.7</v>
      </c>
      <c r="W463" s="311">
        <f t="shared" si="331"/>
        <v>7303.7</v>
      </c>
      <c r="X463" s="312">
        <f t="shared" si="333"/>
        <v>7300</v>
      </c>
      <c r="Y463" s="313"/>
      <c r="Z463" s="313"/>
      <c r="AA463" s="314"/>
    </row>
    <row r="464" spans="2:27" ht="17.45" customHeight="1">
      <c r="B464" s="321" t="s">
        <v>639</v>
      </c>
      <c r="C464" s="322" t="s">
        <v>424</v>
      </c>
      <c r="D464" s="325" t="s">
        <v>640</v>
      </c>
      <c r="E464" s="335">
        <v>1</v>
      </c>
      <c r="F464" s="324" t="s">
        <v>410</v>
      </c>
      <c r="G464" s="300"/>
      <c r="H464" s="301"/>
      <c r="I464" s="302"/>
      <c r="J464" s="303"/>
      <c r="K464" s="301"/>
      <c r="L464" s="304">
        <f t="shared" si="332"/>
        <v>0</v>
      </c>
      <c r="M464" s="305">
        <v>0.3</v>
      </c>
      <c r="N464" s="306">
        <v>1</v>
      </c>
      <c r="O464" s="307">
        <v>1.18</v>
      </c>
      <c r="P464" s="308">
        <f t="shared" si="327"/>
        <v>9168.6</v>
      </c>
      <c r="Q464" s="307"/>
      <c r="R464" s="308">
        <f t="shared" si="328"/>
        <v>0</v>
      </c>
      <c r="S464" s="307"/>
      <c r="T464" s="308">
        <f t="shared" si="329"/>
        <v>0</v>
      </c>
      <c r="U464" s="309">
        <v>25</v>
      </c>
      <c r="V464" s="310">
        <f t="shared" si="330"/>
        <v>2292.1</v>
      </c>
      <c r="W464" s="311">
        <f t="shared" si="331"/>
        <v>11460.7</v>
      </c>
      <c r="X464" s="312">
        <f t="shared" si="333"/>
        <v>11400</v>
      </c>
      <c r="Y464" s="313"/>
      <c r="Z464" s="313"/>
      <c r="AA464" s="314"/>
    </row>
    <row r="465" spans="2:27" ht="17.45" customHeight="1">
      <c r="B465" s="321" t="s">
        <v>641</v>
      </c>
      <c r="C465" s="322" t="s">
        <v>424</v>
      </c>
      <c r="D465" s="325" t="s">
        <v>642</v>
      </c>
      <c r="E465" s="335">
        <v>1</v>
      </c>
      <c r="F465" s="324" t="s">
        <v>410</v>
      </c>
      <c r="G465" s="300"/>
      <c r="H465" s="301"/>
      <c r="I465" s="302"/>
      <c r="J465" s="303"/>
      <c r="K465" s="301"/>
      <c r="L465" s="304">
        <f t="shared" si="332"/>
        <v>0</v>
      </c>
      <c r="M465" s="305">
        <v>0.3</v>
      </c>
      <c r="N465" s="306">
        <v>1</v>
      </c>
      <c r="O465" s="307">
        <v>1.39</v>
      </c>
      <c r="P465" s="308">
        <f t="shared" si="327"/>
        <v>10800.3</v>
      </c>
      <c r="Q465" s="307"/>
      <c r="R465" s="308">
        <f t="shared" si="328"/>
        <v>0</v>
      </c>
      <c r="S465" s="307"/>
      <c r="T465" s="308">
        <f t="shared" si="329"/>
        <v>0</v>
      </c>
      <c r="U465" s="309">
        <v>25</v>
      </c>
      <c r="V465" s="310">
        <f t="shared" si="330"/>
        <v>2700</v>
      </c>
      <c r="W465" s="311">
        <f t="shared" si="331"/>
        <v>13500.3</v>
      </c>
      <c r="X465" s="312">
        <f t="shared" si="333"/>
        <v>13500</v>
      </c>
      <c r="Y465" s="313"/>
      <c r="Z465" s="313"/>
      <c r="AA465" s="314"/>
    </row>
    <row r="466" spans="2:27" ht="17.45" customHeight="1">
      <c r="B466" s="321" t="s">
        <v>643</v>
      </c>
      <c r="C466" s="322" t="s">
        <v>525</v>
      </c>
      <c r="D466" s="325"/>
      <c r="E466" s="335">
        <v>1</v>
      </c>
      <c r="F466" s="324" t="s">
        <v>309</v>
      </c>
      <c r="G466" s="300"/>
      <c r="H466" s="301"/>
      <c r="I466" s="302"/>
      <c r="J466" s="303"/>
      <c r="K466" s="301"/>
      <c r="L466" s="304">
        <f t="shared" si="332"/>
        <v>0</v>
      </c>
      <c r="M466" s="305">
        <v>0.3</v>
      </c>
      <c r="N466" s="306">
        <v>1</v>
      </c>
      <c r="O466" s="307">
        <v>0.115</v>
      </c>
      <c r="P466" s="308">
        <f t="shared" si="327"/>
        <v>893.5</v>
      </c>
      <c r="Q466" s="307"/>
      <c r="R466" s="308">
        <f t="shared" si="328"/>
        <v>0</v>
      </c>
      <c r="S466" s="307"/>
      <c r="T466" s="308">
        <f t="shared" si="329"/>
        <v>0</v>
      </c>
      <c r="U466" s="309">
        <v>25</v>
      </c>
      <c r="V466" s="310">
        <f t="shared" si="330"/>
        <v>223.3</v>
      </c>
      <c r="W466" s="311">
        <f t="shared" si="331"/>
        <v>1116.8</v>
      </c>
      <c r="X466" s="312">
        <f t="shared" si="333"/>
        <v>1110</v>
      </c>
      <c r="Y466" s="313"/>
      <c r="Z466" s="313"/>
      <c r="AA466" s="314"/>
    </row>
    <row r="467" spans="2:27" ht="17.45" customHeight="1">
      <c r="B467" s="321" t="s">
        <v>644</v>
      </c>
      <c r="C467" s="322" t="s">
        <v>645</v>
      </c>
      <c r="D467" s="325" t="s">
        <v>646</v>
      </c>
      <c r="E467" s="335">
        <v>1</v>
      </c>
      <c r="F467" s="324" t="s">
        <v>308</v>
      </c>
      <c r="G467" s="300"/>
      <c r="H467" s="301"/>
      <c r="I467" s="302"/>
      <c r="J467" s="303"/>
      <c r="K467" s="301"/>
      <c r="L467" s="304">
        <f t="shared" si="332"/>
        <v>0</v>
      </c>
      <c r="M467" s="305">
        <v>0.3</v>
      </c>
      <c r="N467" s="306">
        <v>1</v>
      </c>
      <c r="O467" s="307">
        <v>1.84</v>
      </c>
      <c r="P467" s="308">
        <f t="shared" si="327"/>
        <v>14296.8</v>
      </c>
      <c r="Q467" s="307"/>
      <c r="R467" s="308">
        <f t="shared" si="328"/>
        <v>0</v>
      </c>
      <c r="S467" s="307"/>
      <c r="T467" s="308">
        <f t="shared" si="329"/>
        <v>0</v>
      </c>
      <c r="U467" s="309">
        <v>25</v>
      </c>
      <c r="V467" s="310">
        <f t="shared" si="330"/>
        <v>3574.2</v>
      </c>
      <c r="W467" s="311">
        <f t="shared" si="331"/>
        <v>17871</v>
      </c>
      <c r="X467" s="312">
        <f t="shared" si="333"/>
        <v>17800</v>
      </c>
      <c r="Y467" s="313"/>
      <c r="Z467" s="313"/>
      <c r="AA467" s="314"/>
    </row>
    <row r="468" spans="2:27" ht="17.45" customHeight="1">
      <c r="B468" s="321" t="s">
        <v>647</v>
      </c>
      <c r="C468" s="322" t="s">
        <v>645</v>
      </c>
      <c r="D468" s="325" t="s">
        <v>648</v>
      </c>
      <c r="E468" s="335">
        <v>1</v>
      </c>
      <c r="F468" s="324" t="s">
        <v>308</v>
      </c>
      <c r="G468" s="300"/>
      <c r="H468" s="301"/>
      <c r="I468" s="302"/>
      <c r="J468" s="303"/>
      <c r="K468" s="301"/>
      <c r="L468" s="304">
        <f t="shared" si="332"/>
        <v>0</v>
      </c>
      <c r="M468" s="305">
        <v>0.3</v>
      </c>
      <c r="N468" s="306">
        <v>1</v>
      </c>
      <c r="O468" s="307">
        <v>1.84</v>
      </c>
      <c r="P468" s="308">
        <f t="shared" si="327"/>
        <v>14296.8</v>
      </c>
      <c r="Q468" s="307"/>
      <c r="R468" s="308">
        <f t="shared" si="328"/>
        <v>0</v>
      </c>
      <c r="S468" s="307"/>
      <c r="T468" s="308">
        <f t="shared" si="329"/>
        <v>0</v>
      </c>
      <c r="U468" s="309">
        <v>25</v>
      </c>
      <c r="V468" s="310">
        <f t="shared" si="330"/>
        <v>3574.2</v>
      </c>
      <c r="W468" s="311">
        <f t="shared" si="331"/>
        <v>17871</v>
      </c>
      <c r="X468" s="312">
        <f t="shared" si="333"/>
        <v>17800</v>
      </c>
      <c r="Y468" s="313"/>
      <c r="Z468" s="313"/>
      <c r="AA468" s="314"/>
    </row>
    <row r="469" spans="2:27" ht="17.45" customHeight="1">
      <c r="B469" s="321" t="s">
        <v>649</v>
      </c>
      <c r="C469" s="322" t="s">
        <v>650</v>
      </c>
      <c r="D469" s="325" t="s">
        <v>651</v>
      </c>
      <c r="E469" s="335">
        <v>1</v>
      </c>
      <c r="F469" s="324" t="s">
        <v>308</v>
      </c>
      <c r="G469" s="300"/>
      <c r="H469" s="301"/>
      <c r="I469" s="302"/>
      <c r="J469" s="303"/>
      <c r="K469" s="301"/>
      <c r="L469" s="304">
        <f t="shared" si="332"/>
        <v>0</v>
      </c>
      <c r="M469" s="305">
        <v>0.3</v>
      </c>
      <c r="N469" s="306">
        <v>1</v>
      </c>
      <c r="O469" s="307">
        <v>1.43</v>
      </c>
      <c r="P469" s="308">
        <f t="shared" si="327"/>
        <v>11111.1</v>
      </c>
      <c r="Q469" s="307"/>
      <c r="R469" s="308">
        <f t="shared" si="328"/>
        <v>0</v>
      </c>
      <c r="S469" s="307"/>
      <c r="T469" s="308">
        <f t="shared" si="329"/>
        <v>0</v>
      </c>
      <c r="U469" s="309">
        <v>25</v>
      </c>
      <c r="V469" s="310">
        <f t="shared" si="330"/>
        <v>2777.7</v>
      </c>
      <c r="W469" s="311">
        <f t="shared" si="331"/>
        <v>13888.8</v>
      </c>
      <c r="X469" s="312">
        <f t="shared" si="333"/>
        <v>13800</v>
      </c>
      <c r="Y469" s="313"/>
      <c r="Z469" s="313"/>
      <c r="AA469" s="314"/>
    </row>
    <row r="470" spans="2:27" ht="17.45" customHeight="1">
      <c r="B470" s="321" t="s">
        <v>652</v>
      </c>
      <c r="C470" s="322" t="s">
        <v>541</v>
      </c>
      <c r="D470" s="325" t="s">
        <v>653</v>
      </c>
      <c r="E470" s="335">
        <v>1</v>
      </c>
      <c r="F470" s="324" t="s">
        <v>410</v>
      </c>
      <c r="G470" s="300"/>
      <c r="H470" s="301"/>
      <c r="I470" s="302"/>
      <c r="J470" s="303"/>
      <c r="K470" s="301"/>
      <c r="L470" s="304">
        <f t="shared" si="332"/>
        <v>0</v>
      </c>
      <c r="M470" s="305">
        <v>0.2</v>
      </c>
      <c r="N470" s="306">
        <v>1</v>
      </c>
      <c r="O470" s="307">
        <v>4</v>
      </c>
      <c r="P470" s="308">
        <f t="shared" si="327"/>
        <v>20720</v>
      </c>
      <c r="Q470" s="307"/>
      <c r="R470" s="308">
        <f t="shared" si="328"/>
        <v>0</v>
      </c>
      <c r="S470" s="307"/>
      <c r="T470" s="308">
        <f t="shared" si="329"/>
        <v>0</v>
      </c>
      <c r="U470" s="309">
        <v>25</v>
      </c>
      <c r="V470" s="310">
        <f t="shared" si="330"/>
        <v>5180</v>
      </c>
      <c r="W470" s="311">
        <f t="shared" si="331"/>
        <v>25900</v>
      </c>
      <c r="X470" s="312">
        <f t="shared" si="333"/>
        <v>25900</v>
      </c>
      <c r="Y470" s="313"/>
      <c r="Z470" s="313"/>
      <c r="AA470" s="314"/>
    </row>
    <row r="471" spans="2:27" ht="17.45" customHeight="1">
      <c r="B471" s="321" t="s">
        <v>654</v>
      </c>
      <c r="C471" s="322" t="s">
        <v>413</v>
      </c>
      <c r="D471" s="325" t="s">
        <v>544</v>
      </c>
      <c r="E471" s="335">
        <v>1</v>
      </c>
      <c r="F471" s="324" t="s">
        <v>410</v>
      </c>
      <c r="G471" s="300"/>
      <c r="H471" s="301"/>
      <c r="I471" s="302"/>
      <c r="J471" s="303"/>
      <c r="K471" s="301"/>
      <c r="L471" s="304">
        <f t="shared" si="332"/>
        <v>0</v>
      </c>
      <c r="M471" s="305">
        <v>0.2</v>
      </c>
      <c r="N471" s="306">
        <v>1</v>
      </c>
      <c r="O471" s="307">
        <v>0.42</v>
      </c>
      <c r="P471" s="308">
        <f t="shared" si="327"/>
        <v>2175.6</v>
      </c>
      <c r="Q471" s="307"/>
      <c r="R471" s="308">
        <f t="shared" si="328"/>
        <v>0</v>
      </c>
      <c r="S471" s="307"/>
      <c r="T471" s="308">
        <f t="shared" si="329"/>
        <v>0</v>
      </c>
      <c r="U471" s="309">
        <v>25</v>
      </c>
      <c r="V471" s="310">
        <f t="shared" si="330"/>
        <v>543.9</v>
      </c>
      <c r="W471" s="311">
        <f t="shared" si="331"/>
        <v>2719.5</v>
      </c>
      <c r="X471" s="312">
        <f t="shared" si="333"/>
        <v>2710</v>
      </c>
      <c r="Y471" s="313"/>
      <c r="Z471" s="313"/>
      <c r="AA471" s="314"/>
    </row>
    <row r="472" spans="2:27" ht="17.45" customHeight="1">
      <c r="B472" s="321" t="s">
        <v>655</v>
      </c>
      <c r="C472" s="322" t="s">
        <v>420</v>
      </c>
      <c r="D472" s="325" t="s">
        <v>656</v>
      </c>
      <c r="E472" s="335">
        <v>1</v>
      </c>
      <c r="F472" s="324" t="s">
        <v>307</v>
      </c>
      <c r="G472" s="300"/>
      <c r="H472" s="301"/>
      <c r="I472" s="302"/>
      <c r="J472" s="303"/>
      <c r="K472" s="301"/>
      <c r="L472" s="304">
        <f t="shared" si="332"/>
        <v>0</v>
      </c>
      <c r="M472" s="305">
        <v>0.2</v>
      </c>
      <c r="N472" s="306">
        <v>1</v>
      </c>
      <c r="O472" s="307">
        <f>0.018*1.2</f>
        <v>2.1599999999999998E-2</v>
      </c>
      <c r="P472" s="308">
        <f t="shared" si="327"/>
        <v>111.8</v>
      </c>
      <c r="Q472" s="307"/>
      <c r="R472" s="308">
        <f t="shared" si="328"/>
        <v>0</v>
      </c>
      <c r="S472" s="307"/>
      <c r="T472" s="308">
        <f t="shared" si="329"/>
        <v>0</v>
      </c>
      <c r="U472" s="309">
        <v>25</v>
      </c>
      <c r="V472" s="310">
        <f t="shared" si="330"/>
        <v>27.9</v>
      </c>
      <c r="W472" s="311">
        <f t="shared" si="331"/>
        <v>139.69999999999999</v>
      </c>
      <c r="X472" s="312">
        <f t="shared" si="333"/>
        <v>140</v>
      </c>
      <c r="Y472" s="313"/>
      <c r="Z472" s="313"/>
      <c r="AA472" s="314"/>
    </row>
    <row r="473" spans="2:27" ht="17.45" customHeight="1">
      <c r="B473" s="321" t="s">
        <v>657</v>
      </c>
      <c r="C473" s="322" t="s">
        <v>420</v>
      </c>
      <c r="D473" s="325" t="s">
        <v>658</v>
      </c>
      <c r="E473" s="335">
        <v>1</v>
      </c>
      <c r="F473" s="324" t="s">
        <v>307</v>
      </c>
      <c r="G473" s="300"/>
      <c r="H473" s="301"/>
      <c r="I473" s="302"/>
      <c r="J473" s="303"/>
      <c r="K473" s="301"/>
      <c r="L473" s="304">
        <f t="shared" si="332"/>
        <v>0</v>
      </c>
      <c r="M473" s="305">
        <v>0.2</v>
      </c>
      <c r="N473" s="306">
        <v>1</v>
      </c>
      <c r="O473" s="307">
        <f>0.018*1.2</f>
        <v>2.1599999999999998E-2</v>
      </c>
      <c r="P473" s="308">
        <f t="shared" si="327"/>
        <v>111.8</v>
      </c>
      <c r="Q473" s="307"/>
      <c r="R473" s="308">
        <f t="shared" si="328"/>
        <v>0</v>
      </c>
      <c r="S473" s="307"/>
      <c r="T473" s="308">
        <f t="shared" si="329"/>
        <v>0</v>
      </c>
      <c r="U473" s="309">
        <v>25</v>
      </c>
      <c r="V473" s="310">
        <f t="shared" si="330"/>
        <v>27.9</v>
      </c>
      <c r="W473" s="311">
        <f t="shared" si="331"/>
        <v>139.69999999999999</v>
      </c>
      <c r="X473" s="312">
        <f t="shared" si="333"/>
        <v>140</v>
      </c>
      <c r="Y473" s="313"/>
      <c r="Z473" s="313"/>
      <c r="AA473" s="314"/>
    </row>
    <row r="474" spans="2:27" ht="17.45" customHeight="1">
      <c r="B474" s="321" t="s">
        <v>659</v>
      </c>
      <c r="C474" s="322" t="s">
        <v>660</v>
      </c>
      <c r="D474" s="325" t="s">
        <v>479</v>
      </c>
      <c r="E474" s="335">
        <v>1</v>
      </c>
      <c r="F474" s="324" t="s">
        <v>410</v>
      </c>
      <c r="G474" s="300"/>
      <c r="H474" s="301"/>
      <c r="I474" s="302"/>
      <c r="J474" s="303"/>
      <c r="K474" s="301"/>
      <c r="L474" s="304">
        <f t="shared" si="332"/>
        <v>0</v>
      </c>
      <c r="M474" s="305">
        <v>0.3</v>
      </c>
      <c r="N474" s="306">
        <v>1</v>
      </c>
      <c r="O474" s="307">
        <v>2.57</v>
      </c>
      <c r="P474" s="308">
        <f t="shared" si="327"/>
        <v>19968.900000000001</v>
      </c>
      <c r="Q474" s="307"/>
      <c r="R474" s="308">
        <f t="shared" si="328"/>
        <v>0</v>
      </c>
      <c r="S474" s="307"/>
      <c r="T474" s="308">
        <f t="shared" si="329"/>
        <v>0</v>
      </c>
      <c r="U474" s="309">
        <v>25</v>
      </c>
      <c r="V474" s="310">
        <f t="shared" si="330"/>
        <v>4992.2</v>
      </c>
      <c r="W474" s="311">
        <f t="shared" si="331"/>
        <v>24961.100000000002</v>
      </c>
      <c r="X474" s="312">
        <f t="shared" si="333"/>
        <v>24900</v>
      </c>
      <c r="Y474" s="313"/>
      <c r="Z474" s="313"/>
      <c r="AA474" s="314"/>
    </row>
    <row r="475" spans="2:27" ht="17.45" customHeight="1">
      <c r="B475" s="316"/>
      <c r="C475" s="322"/>
      <c r="D475" s="325"/>
      <c r="E475" s="298"/>
      <c r="F475" s="324"/>
      <c r="G475" s="300"/>
      <c r="H475" s="301"/>
      <c r="I475" s="302"/>
      <c r="J475" s="303"/>
      <c r="K475" s="301"/>
      <c r="L475" s="304"/>
      <c r="M475" s="305"/>
      <c r="N475" s="306"/>
      <c r="O475" s="307"/>
      <c r="P475" s="308"/>
      <c r="Q475" s="1453" t="s">
        <v>428</v>
      </c>
      <c r="R475" s="1454"/>
      <c r="S475" s="1453" t="s">
        <v>429</v>
      </c>
      <c r="T475" s="1454"/>
      <c r="U475" s="309"/>
      <c r="V475" s="310"/>
      <c r="W475" s="311"/>
      <c r="X475" s="312"/>
      <c r="Y475" s="313"/>
      <c r="Z475" s="313"/>
      <c r="AA475" s="314"/>
    </row>
    <row r="476" spans="2:27" ht="17.45" customHeight="1">
      <c r="B476" s="319" t="s">
        <v>661</v>
      </c>
      <c r="C476" s="322" t="s">
        <v>430</v>
      </c>
      <c r="D476" s="325" t="s">
        <v>662</v>
      </c>
      <c r="E476" s="335">
        <v>1</v>
      </c>
      <c r="F476" s="324" t="s">
        <v>308</v>
      </c>
      <c r="G476" s="300"/>
      <c r="H476" s="301"/>
      <c r="I476" s="302"/>
      <c r="J476" s="303"/>
      <c r="K476" s="301"/>
      <c r="L476" s="304">
        <f t="shared" si="332"/>
        <v>0</v>
      </c>
      <c r="M476" s="305">
        <v>0.3</v>
      </c>
      <c r="N476" s="306">
        <v>1</v>
      </c>
      <c r="O476" s="307">
        <v>0.89</v>
      </c>
      <c r="P476" s="308">
        <f>IF(ISBLANK(E476),"",ROUNDDOWN(E476*M476*N476*O476*$P$8,1))</f>
        <v>6915.3</v>
      </c>
      <c r="Q476" s="307">
        <v>0.53</v>
      </c>
      <c r="R476" s="308">
        <f>P355*Q476</f>
        <v>4653.4530000000004</v>
      </c>
      <c r="S476" s="307">
        <v>0.54</v>
      </c>
      <c r="T476" s="308">
        <f>S476*P355</f>
        <v>4741.2540000000008</v>
      </c>
      <c r="U476" s="309">
        <v>25</v>
      </c>
      <c r="V476" s="310">
        <f t="shared" si="330"/>
        <v>4077.5</v>
      </c>
      <c r="W476" s="311">
        <f t="shared" si="331"/>
        <v>20387.507000000001</v>
      </c>
      <c r="X476" s="312">
        <f t="shared" si="333"/>
        <v>20300</v>
      </c>
      <c r="Y476" s="313"/>
      <c r="Z476" s="313"/>
      <c r="AA476" s="314"/>
    </row>
    <row r="477" spans="2:27" ht="17.45" customHeight="1">
      <c r="B477" s="321" t="s">
        <v>663</v>
      </c>
      <c r="C477" s="322" t="s">
        <v>554</v>
      </c>
      <c r="D477" s="325"/>
      <c r="E477" s="335">
        <v>1</v>
      </c>
      <c r="F477" s="324" t="s">
        <v>309</v>
      </c>
      <c r="G477" s="300"/>
      <c r="H477" s="301"/>
      <c r="I477" s="302"/>
      <c r="J477" s="303"/>
      <c r="K477" s="301"/>
      <c r="L477" s="304">
        <f t="shared" si="332"/>
        <v>0</v>
      </c>
      <c r="M477" s="305">
        <v>0.3</v>
      </c>
      <c r="N477" s="306">
        <v>1</v>
      </c>
      <c r="O477" s="307">
        <v>0.17699999999999999</v>
      </c>
      <c r="P477" s="308">
        <f t="shared" si="327"/>
        <v>1375.2</v>
      </c>
      <c r="Q477" s="307"/>
      <c r="R477" s="308">
        <f t="shared" si="328"/>
        <v>0</v>
      </c>
      <c r="S477" s="307"/>
      <c r="T477" s="308">
        <f t="shared" si="329"/>
        <v>0</v>
      </c>
      <c r="U477" s="309">
        <v>25</v>
      </c>
      <c r="V477" s="310">
        <f t="shared" si="330"/>
        <v>343.8</v>
      </c>
      <c r="W477" s="311">
        <f t="shared" si="331"/>
        <v>1719</v>
      </c>
      <c r="X477" s="312">
        <f t="shared" si="333"/>
        <v>1710</v>
      </c>
      <c r="Y477" s="313"/>
      <c r="Z477" s="313"/>
      <c r="AA477" s="314"/>
    </row>
    <row r="478" spans="2:27" ht="17.45" customHeight="1">
      <c r="B478" s="319" t="s">
        <v>664</v>
      </c>
      <c r="C478" s="322" t="s">
        <v>556</v>
      </c>
      <c r="D478" s="325"/>
      <c r="E478" s="335">
        <v>1</v>
      </c>
      <c r="F478" s="324" t="s">
        <v>309</v>
      </c>
      <c r="G478" s="300"/>
      <c r="H478" s="301"/>
      <c r="I478" s="302"/>
      <c r="J478" s="303"/>
      <c r="K478" s="301"/>
      <c r="L478" s="304">
        <f t="shared" si="332"/>
        <v>0</v>
      </c>
      <c r="M478" s="305">
        <v>0.3</v>
      </c>
      <c r="N478" s="306">
        <v>1</v>
      </c>
      <c r="O478" s="307">
        <v>0.17699999999999999</v>
      </c>
      <c r="P478" s="308">
        <f t="shared" si="327"/>
        <v>1375.2</v>
      </c>
      <c r="Q478" s="307"/>
      <c r="R478" s="308">
        <f t="shared" si="328"/>
        <v>0</v>
      </c>
      <c r="S478" s="307"/>
      <c r="T478" s="308">
        <f t="shared" si="329"/>
        <v>0</v>
      </c>
      <c r="U478" s="309">
        <v>25</v>
      </c>
      <c r="V478" s="310">
        <f t="shared" si="330"/>
        <v>343.8</v>
      </c>
      <c r="W478" s="311">
        <f t="shared" si="331"/>
        <v>1719</v>
      </c>
      <c r="X478" s="312">
        <f t="shared" si="333"/>
        <v>1710</v>
      </c>
      <c r="Y478" s="313"/>
      <c r="Z478" s="313"/>
      <c r="AA478" s="314"/>
    </row>
    <row r="479" spans="2:27" ht="17.45" customHeight="1">
      <c r="B479" s="321" t="s">
        <v>665</v>
      </c>
      <c r="C479" s="322" t="s">
        <v>416</v>
      </c>
      <c r="D479" s="325" t="s">
        <v>481</v>
      </c>
      <c r="E479" s="335">
        <v>1</v>
      </c>
      <c r="F479" s="324" t="s">
        <v>307</v>
      </c>
      <c r="G479" s="300"/>
      <c r="H479" s="301"/>
      <c r="I479" s="302"/>
      <c r="J479" s="303"/>
      <c r="K479" s="301"/>
      <c r="L479" s="304">
        <f t="shared" si="332"/>
        <v>0</v>
      </c>
      <c r="M479" s="305">
        <v>0.2</v>
      </c>
      <c r="N479" s="306">
        <v>1</v>
      </c>
      <c r="O479" s="307">
        <f>0.014*1.2</f>
        <v>1.6799999999999999E-2</v>
      </c>
      <c r="P479" s="308">
        <f t="shared" si="327"/>
        <v>87</v>
      </c>
      <c r="Q479" s="307"/>
      <c r="R479" s="308">
        <f t="shared" si="328"/>
        <v>0</v>
      </c>
      <c r="S479" s="307"/>
      <c r="T479" s="308">
        <f t="shared" si="329"/>
        <v>0</v>
      </c>
      <c r="U479" s="309">
        <v>25</v>
      </c>
      <c r="V479" s="310">
        <f t="shared" si="330"/>
        <v>21.7</v>
      </c>
      <c r="W479" s="311">
        <f t="shared" si="331"/>
        <v>108.7</v>
      </c>
      <c r="X479" s="312">
        <f t="shared" si="333"/>
        <v>110</v>
      </c>
      <c r="Y479" s="313"/>
      <c r="Z479" s="313"/>
      <c r="AA479" s="314"/>
    </row>
    <row r="480" spans="2:27" ht="17.45" customHeight="1">
      <c r="B480" s="319" t="s">
        <v>666</v>
      </c>
      <c r="C480" s="322" t="s">
        <v>416</v>
      </c>
      <c r="D480" s="325" t="s">
        <v>483</v>
      </c>
      <c r="E480" s="335">
        <v>1</v>
      </c>
      <c r="F480" s="324" t="s">
        <v>307</v>
      </c>
      <c r="G480" s="300"/>
      <c r="H480" s="301"/>
      <c r="I480" s="302"/>
      <c r="J480" s="303"/>
      <c r="K480" s="301"/>
      <c r="L480" s="304">
        <f t="shared" si="332"/>
        <v>0</v>
      </c>
      <c r="M480" s="305">
        <v>0.2</v>
      </c>
      <c r="N480" s="306">
        <v>1</v>
      </c>
      <c r="O480" s="307">
        <f>0.016*1.2</f>
        <v>1.9199999999999998E-2</v>
      </c>
      <c r="P480" s="308">
        <f t="shared" si="327"/>
        <v>99.4</v>
      </c>
      <c r="Q480" s="307"/>
      <c r="R480" s="308">
        <f t="shared" si="328"/>
        <v>0</v>
      </c>
      <c r="S480" s="307"/>
      <c r="T480" s="308">
        <f t="shared" si="329"/>
        <v>0</v>
      </c>
      <c r="U480" s="309">
        <v>25</v>
      </c>
      <c r="V480" s="310">
        <f t="shared" si="330"/>
        <v>24.8</v>
      </c>
      <c r="W480" s="311">
        <f t="shared" si="331"/>
        <v>124.2</v>
      </c>
      <c r="X480" s="312">
        <f t="shared" si="333"/>
        <v>120</v>
      </c>
      <c r="Y480" s="313"/>
      <c r="Z480" s="313"/>
      <c r="AA480" s="314"/>
    </row>
    <row r="481" spans="2:27" ht="17.45" customHeight="1">
      <c r="B481" s="321" t="s">
        <v>667</v>
      </c>
      <c r="C481" s="322" t="s">
        <v>416</v>
      </c>
      <c r="D481" s="325" t="s">
        <v>668</v>
      </c>
      <c r="E481" s="335">
        <v>1</v>
      </c>
      <c r="F481" s="324" t="s">
        <v>307</v>
      </c>
      <c r="G481" s="300"/>
      <c r="H481" s="301"/>
      <c r="I481" s="302"/>
      <c r="J481" s="303"/>
      <c r="K481" s="301"/>
      <c r="L481" s="304">
        <f t="shared" si="332"/>
        <v>0</v>
      </c>
      <c r="M481" s="305">
        <v>0.2</v>
      </c>
      <c r="N481" s="306">
        <v>1</v>
      </c>
      <c r="O481" s="307">
        <f>0.024</f>
        <v>2.4E-2</v>
      </c>
      <c r="P481" s="308">
        <f t="shared" si="327"/>
        <v>124.3</v>
      </c>
      <c r="Q481" s="307"/>
      <c r="R481" s="308">
        <f t="shared" si="328"/>
        <v>0</v>
      </c>
      <c r="S481" s="307"/>
      <c r="T481" s="308">
        <f t="shared" si="329"/>
        <v>0</v>
      </c>
      <c r="U481" s="309">
        <v>25</v>
      </c>
      <c r="V481" s="310">
        <f t="shared" si="330"/>
        <v>31</v>
      </c>
      <c r="W481" s="311">
        <f t="shared" si="331"/>
        <v>155.30000000000001</v>
      </c>
      <c r="X481" s="312">
        <f t="shared" si="333"/>
        <v>160</v>
      </c>
      <c r="Y481" s="313"/>
      <c r="Z481" s="313"/>
      <c r="AA481" s="314"/>
    </row>
    <row r="482" spans="2:27" ht="17.45" customHeight="1">
      <c r="B482" s="319" t="s">
        <v>669</v>
      </c>
      <c r="C482" s="322" t="s">
        <v>416</v>
      </c>
      <c r="D482" s="325" t="s">
        <v>670</v>
      </c>
      <c r="E482" s="335">
        <v>1</v>
      </c>
      <c r="F482" s="324" t="s">
        <v>307</v>
      </c>
      <c r="G482" s="300"/>
      <c r="H482" s="301"/>
      <c r="I482" s="302"/>
      <c r="J482" s="303"/>
      <c r="K482" s="301"/>
      <c r="L482" s="304">
        <f t="shared" si="332"/>
        <v>0</v>
      </c>
      <c r="M482" s="305">
        <v>0.2</v>
      </c>
      <c r="N482" s="306">
        <v>1</v>
      </c>
      <c r="O482" s="307">
        <f>0.024*0.8</f>
        <v>1.9200000000000002E-2</v>
      </c>
      <c r="P482" s="308">
        <f t="shared" si="327"/>
        <v>99.4</v>
      </c>
      <c r="Q482" s="307"/>
      <c r="R482" s="308">
        <f t="shared" si="328"/>
        <v>0</v>
      </c>
      <c r="S482" s="307"/>
      <c r="T482" s="308">
        <f t="shared" si="329"/>
        <v>0</v>
      </c>
      <c r="U482" s="309">
        <v>25</v>
      </c>
      <c r="V482" s="310">
        <f t="shared" si="330"/>
        <v>24.8</v>
      </c>
      <c r="W482" s="311">
        <f t="shared" si="331"/>
        <v>124.2</v>
      </c>
      <c r="X482" s="312">
        <f t="shared" si="333"/>
        <v>120</v>
      </c>
      <c r="Y482" s="313"/>
      <c r="Z482" s="313"/>
      <c r="AA482" s="314"/>
    </row>
    <row r="483" spans="2:27" ht="17.45" customHeight="1">
      <c r="B483" s="321" t="s">
        <v>671</v>
      </c>
      <c r="C483" s="322" t="s">
        <v>416</v>
      </c>
      <c r="D483" s="325" t="s">
        <v>672</v>
      </c>
      <c r="E483" s="335">
        <v>1</v>
      </c>
      <c r="F483" s="324" t="s">
        <v>307</v>
      </c>
      <c r="G483" s="300"/>
      <c r="H483" s="301"/>
      <c r="I483" s="302"/>
      <c r="J483" s="303"/>
      <c r="K483" s="301"/>
      <c r="L483" s="304">
        <f t="shared" si="332"/>
        <v>0</v>
      </c>
      <c r="M483" s="305">
        <v>0.2</v>
      </c>
      <c r="N483" s="306">
        <v>1</v>
      </c>
      <c r="O483" s="307">
        <f>0.024*1.2</f>
        <v>2.8799999999999999E-2</v>
      </c>
      <c r="P483" s="308">
        <f t="shared" si="327"/>
        <v>149.1</v>
      </c>
      <c r="Q483" s="307"/>
      <c r="R483" s="308">
        <f t="shared" si="328"/>
        <v>0</v>
      </c>
      <c r="S483" s="307"/>
      <c r="T483" s="308">
        <f t="shared" si="329"/>
        <v>0</v>
      </c>
      <c r="U483" s="309">
        <v>25</v>
      </c>
      <c r="V483" s="310">
        <f t="shared" si="330"/>
        <v>37.200000000000003</v>
      </c>
      <c r="W483" s="311">
        <f t="shared" si="331"/>
        <v>186.3</v>
      </c>
      <c r="X483" s="312">
        <f t="shared" si="333"/>
        <v>190</v>
      </c>
      <c r="Y483" s="313"/>
      <c r="Z483" s="313"/>
      <c r="AA483" s="314"/>
    </row>
    <row r="484" spans="2:27" ht="17.45" customHeight="1">
      <c r="B484" s="319" t="s">
        <v>673</v>
      </c>
      <c r="C484" s="322" t="s">
        <v>571</v>
      </c>
      <c r="D484" s="325"/>
      <c r="E484" s="335">
        <v>1</v>
      </c>
      <c r="F484" s="324" t="s">
        <v>309</v>
      </c>
      <c r="G484" s="300"/>
      <c r="H484" s="301"/>
      <c r="I484" s="302"/>
      <c r="J484" s="303"/>
      <c r="K484" s="301"/>
      <c r="L484" s="304">
        <f t="shared" si="332"/>
        <v>0</v>
      </c>
      <c r="M484" s="305">
        <v>0.3</v>
      </c>
      <c r="N484" s="306">
        <v>1</v>
      </c>
      <c r="O484" s="307">
        <v>9.7000000000000003E-2</v>
      </c>
      <c r="P484" s="308">
        <f t="shared" si="327"/>
        <v>753.6</v>
      </c>
      <c r="Q484" s="307"/>
      <c r="R484" s="308">
        <f t="shared" si="328"/>
        <v>0</v>
      </c>
      <c r="S484" s="307"/>
      <c r="T484" s="308">
        <f t="shared" si="329"/>
        <v>0</v>
      </c>
      <c r="U484" s="309">
        <v>25</v>
      </c>
      <c r="V484" s="310">
        <f t="shared" si="330"/>
        <v>188.4</v>
      </c>
      <c r="W484" s="311">
        <f t="shared" si="331"/>
        <v>942</v>
      </c>
      <c r="X484" s="312">
        <f t="shared" si="333"/>
        <v>940</v>
      </c>
      <c r="Y484" s="313"/>
      <c r="Z484" s="313"/>
      <c r="AA484" s="314"/>
    </row>
    <row r="485" spans="2:27" ht="17.45" customHeight="1">
      <c r="B485" s="321" t="s">
        <v>674</v>
      </c>
      <c r="C485" s="322" t="s">
        <v>573</v>
      </c>
      <c r="D485" s="325" t="s">
        <v>574</v>
      </c>
      <c r="E485" s="335">
        <v>1</v>
      </c>
      <c r="F485" s="324" t="s">
        <v>308</v>
      </c>
      <c r="G485" s="300"/>
      <c r="H485" s="301"/>
      <c r="I485" s="302"/>
      <c r="J485" s="303"/>
      <c r="K485" s="301"/>
      <c r="L485" s="304">
        <f t="shared" si="332"/>
        <v>0</v>
      </c>
      <c r="M485" s="305">
        <v>0.3</v>
      </c>
      <c r="N485" s="306">
        <v>1</v>
      </c>
      <c r="O485" s="307">
        <v>3.1</v>
      </c>
      <c r="P485" s="308">
        <f t="shared" si="327"/>
        <v>24087</v>
      </c>
      <c r="Q485" s="307"/>
      <c r="R485" s="308">
        <f t="shared" si="328"/>
        <v>0</v>
      </c>
      <c r="S485" s="307"/>
      <c r="T485" s="308">
        <f t="shared" si="329"/>
        <v>0</v>
      </c>
      <c r="U485" s="309">
        <v>25</v>
      </c>
      <c r="V485" s="310">
        <f t="shared" si="330"/>
        <v>6021.7</v>
      </c>
      <c r="W485" s="311">
        <f t="shared" si="331"/>
        <v>30108.7</v>
      </c>
      <c r="X485" s="312">
        <f t="shared" si="333"/>
        <v>30100</v>
      </c>
      <c r="Y485" s="313"/>
      <c r="Z485" s="313"/>
      <c r="AA485" s="314"/>
    </row>
    <row r="486" spans="2:27" ht="17.45" customHeight="1">
      <c r="B486" s="319" t="s">
        <v>675</v>
      </c>
      <c r="C486" s="322" t="s">
        <v>416</v>
      </c>
      <c r="D486" s="325" t="s">
        <v>676</v>
      </c>
      <c r="E486" s="335">
        <v>1</v>
      </c>
      <c r="F486" s="324" t="s">
        <v>307</v>
      </c>
      <c r="G486" s="300"/>
      <c r="H486" s="301"/>
      <c r="I486" s="302"/>
      <c r="J486" s="303"/>
      <c r="K486" s="301"/>
      <c r="L486" s="304">
        <f t="shared" si="332"/>
        <v>0</v>
      </c>
      <c r="M486" s="305">
        <v>0.2</v>
      </c>
      <c r="N486" s="306">
        <v>1</v>
      </c>
      <c r="O486" s="307">
        <f>0.015*1.2</f>
        <v>1.7999999999999999E-2</v>
      </c>
      <c r="P486" s="308">
        <f t="shared" si="327"/>
        <v>93.2</v>
      </c>
      <c r="Q486" s="307"/>
      <c r="R486" s="308">
        <f t="shared" si="328"/>
        <v>0</v>
      </c>
      <c r="S486" s="307"/>
      <c r="T486" s="308">
        <f t="shared" si="329"/>
        <v>0</v>
      </c>
      <c r="U486" s="309">
        <v>25</v>
      </c>
      <c r="V486" s="310">
        <f t="shared" si="330"/>
        <v>23.3</v>
      </c>
      <c r="W486" s="311">
        <f t="shared" si="331"/>
        <v>116.5</v>
      </c>
      <c r="X486" s="312">
        <f t="shared" si="333"/>
        <v>120</v>
      </c>
      <c r="Y486" s="313"/>
      <c r="Z486" s="313"/>
      <c r="AA486" s="314"/>
    </row>
    <row r="487" spans="2:27" ht="17.45" customHeight="1">
      <c r="B487" s="321" t="s">
        <v>677</v>
      </c>
      <c r="C487" s="322" t="s">
        <v>416</v>
      </c>
      <c r="D487" s="325" t="s">
        <v>537</v>
      </c>
      <c r="E487" s="335">
        <v>1</v>
      </c>
      <c r="F487" s="324" t="s">
        <v>307</v>
      </c>
      <c r="G487" s="300"/>
      <c r="H487" s="301"/>
      <c r="I487" s="302"/>
      <c r="J487" s="303"/>
      <c r="K487" s="301"/>
      <c r="L487" s="304">
        <f t="shared" si="332"/>
        <v>0</v>
      </c>
      <c r="M487" s="305">
        <v>0.2</v>
      </c>
      <c r="N487" s="306">
        <v>1</v>
      </c>
      <c r="O487" s="307">
        <f>0.031*1.2</f>
        <v>3.7199999999999997E-2</v>
      </c>
      <c r="P487" s="308">
        <f t="shared" si="327"/>
        <v>192.6</v>
      </c>
      <c r="Q487" s="307"/>
      <c r="R487" s="308">
        <f t="shared" si="328"/>
        <v>0</v>
      </c>
      <c r="S487" s="307"/>
      <c r="T487" s="308">
        <f t="shared" si="329"/>
        <v>0</v>
      </c>
      <c r="U487" s="309">
        <v>25</v>
      </c>
      <c r="V487" s="310">
        <f t="shared" si="330"/>
        <v>48.1</v>
      </c>
      <c r="W487" s="311">
        <f t="shared" si="331"/>
        <v>240.7</v>
      </c>
      <c r="X487" s="312">
        <f t="shared" si="333"/>
        <v>240</v>
      </c>
      <c r="Y487" s="313"/>
      <c r="Z487" s="313"/>
      <c r="AA487" s="314"/>
    </row>
    <row r="488" spans="2:27" ht="17.45" customHeight="1">
      <c r="B488" s="319" t="s">
        <v>678</v>
      </c>
      <c r="C488" s="322" t="s">
        <v>416</v>
      </c>
      <c r="D488" s="325" t="s">
        <v>679</v>
      </c>
      <c r="E488" s="335">
        <v>1</v>
      </c>
      <c r="F488" s="324" t="s">
        <v>307</v>
      </c>
      <c r="G488" s="300"/>
      <c r="H488" s="301"/>
      <c r="I488" s="302"/>
      <c r="J488" s="303"/>
      <c r="K488" s="301"/>
      <c r="L488" s="304">
        <f t="shared" si="332"/>
        <v>0</v>
      </c>
      <c r="M488" s="305">
        <v>0.2</v>
      </c>
      <c r="N488" s="306">
        <v>1</v>
      </c>
      <c r="O488" s="307">
        <f>0.025*1.2</f>
        <v>0.03</v>
      </c>
      <c r="P488" s="308">
        <f t="shared" si="327"/>
        <v>155.4</v>
      </c>
      <c r="Q488" s="307"/>
      <c r="R488" s="308">
        <f t="shared" si="328"/>
        <v>0</v>
      </c>
      <c r="S488" s="307"/>
      <c r="T488" s="308">
        <f t="shared" si="329"/>
        <v>0</v>
      </c>
      <c r="U488" s="309">
        <v>25</v>
      </c>
      <c r="V488" s="310">
        <f t="shared" si="330"/>
        <v>38.799999999999997</v>
      </c>
      <c r="W488" s="311">
        <f t="shared" si="331"/>
        <v>194.2</v>
      </c>
      <c r="X488" s="312">
        <f t="shared" si="333"/>
        <v>190</v>
      </c>
      <c r="Y488" s="313"/>
      <c r="Z488" s="313"/>
      <c r="AA488" s="314"/>
    </row>
    <row r="489" spans="2:27" ht="17.45" customHeight="1">
      <c r="B489" s="321"/>
      <c r="C489" s="322"/>
      <c r="D489" s="325"/>
      <c r="E489" s="335"/>
      <c r="F489" s="324"/>
      <c r="G489" s="336"/>
      <c r="H489" s="327"/>
      <c r="I489" s="335"/>
      <c r="J489" s="326"/>
      <c r="K489" s="327"/>
      <c r="L489" s="341"/>
      <c r="M489" s="329"/>
      <c r="N489" s="330"/>
      <c r="O489" s="323"/>
      <c r="P489" s="331"/>
      <c r="Q489" s="323"/>
      <c r="R489" s="331"/>
      <c r="S489" s="323"/>
      <c r="T489" s="331"/>
      <c r="U489" s="332"/>
      <c r="V489" s="333"/>
      <c r="W489" s="337"/>
      <c r="X489" s="342"/>
      <c r="Y489" s="338"/>
      <c r="Z489" s="338"/>
      <c r="AA489" s="339"/>
    </row>
    <row r="490" spans="2:27" ht="17.45" customHeight="1">
      <c r="B490" s="321"/>
      <c r="C490" s="322"/>
      <c r="D490" s="325"/>
      <c r="E490" s="335"/>
      <c r="F490" s="324"/>
      <c r="G490" s="336"/>
      <c r="H490" s="327"/>
      <c r="I490" s="335"/>
      <c r="J490" s="326"/>
      <c r="K490" s="327"/>
      <c r="L490" s="341"/>
      <c r="M490" s="329"/>
      <c r="N490" s="330"/>
      <c r="O490" s="323"/>
      <c r="P490" s="331"/>
      <c r="Q490" s="323"/>
      <c r="R490" s="331"/>
      <c r="S490" s="323"/>
      <c r="T490" s="331"/>
      <c r="U490" s="332"/>
      <c r="V490" s="333"/>
      <c r="W490" s="337"/>
      <c r="X490" s="342"/>
      <c r="Y490" s="338"/>
      <c r="Z490" s="338"/>
      <c r="AA490" s="339"/>
    </row>
    <row r="491" spans="2:27" ht="17.45" customHeight="1">
      <c r="B491" s="321"/>
      <c r="C491" s="322"/>
      <c r="D491" s="325"/>
      <c r="E491" s="335"/>
      <c r="F491" s="324"/>
      <c r="G491" s="336"/>
      <c r="H491" s="327"/>
      <c r="I491" s="335"/>
      <c r="J491" s="326"/>
      <c r="K491" s="327"/>
      <c r="L491" s="341"/>
      <c r="M491" s="329"/>
      <c r="N491" s="330"/>
      <c r="O491" s="323"/>
      <c r="P491" s="331"/>
      <c r="Q491" s="323"/>
      <c r="R491" s="331"/>
      <c r="S491" s="323"/>
      <c r="T491" s="331"/>
      <c r="U491" s="332"/>
      <c r="V491" s="333"/>
      <c r="W491" s="337"/>
      <c r="X491" s="342"/>
      <c r="Y491" s="338"/>
      <c r="Z491" s="338"/>
      <c r="AA491" s="339"/>
    </row>
    <row r="492" spans="2:27" ht="17.45" customHeight="1">
      <c r="B492" s="321"/>
      <c r="C492" s="322"/>
      <c r="D492" s="325"/>
      <c r="E492" s="335"/>
      <c r="F492" s="324"/>
      <c r="G492" s="336"/>
      <c r="H492" s="327"/>
      <c r="I492" s="335"/>
      <c r="J492" s="326"/>
      <c r="K492" s="327"/>
      <c r="L492" s="341"/>
      <c r="M492" s="329"/>
      <c r="N492" s="330"/>
      <c r="O492" s="323"/>
      <c r="P492" s="331"/>
      <c r="Q492" s="323"/>
      <c r="R492" s="331"/>
      <c r="S492" s="323"/>
      <c r="T492" s="331"/>
      <c r="U492" s="332"/>
      <c r="V492" s="333"/>
      <c r="W492" s="337"/>
      <c r="X492" s="342"/>
      <c r="Y492" s="338"/>
      <c r="Z492" s="338"/>
      <c r="AA492" s="339"/>
    </row>
  </sheetData>
  <mergeCells count="25">
    <mergeCell ref="O7:P7"/>
    <mergeCell ref="C7:C9"/>
    <mergeCell ref="D7:D9"/>
    <mergeCell ref="E7:F9"/>
    <mergeCell ref="G7:G9"/>
    <mergeCell ref="H7:H9"/>
    <mergeCell ref="I7:I9"/>
    <mergeCell ref="J7:J9"/>
    <mergeCell ref="K7:K9"/>
    <mergeCell ref="L7:L9"/>
    <mergeCell ref="M7:M9"/>
    <mergeCell ref="N7:N9"/>
    <mergeCell ref="Q475:R475"/>
    <mergeCell ref="S475:T475"/>
    <mergeCell ref="Q7:R7"/>
    <mergeCell ref="S7:T7"/>
    <mergeCell ref="U7:U9"/>
    <mergeCell ref="Y7:AA9"/>
    <mergeCell ref="Q348:R348"/>
    <mergeCell ref="S348:T348"/>
    <mergeCell ref="Q419:R419"/>
    <mergeCell ref="S419:T419"/>
    <mergeCell ref="V7:V9"/>
    <mergeCell ref="W7:W9"/>
    <mergeCell ref="X7:X9"/>
  </mergeCells>
  <phoneticPr fontId="27"/>
  <printOptions horizontalCentered="1"/>
  <pageMargins left="0.19685039370078741" right="0.19685039370078741" top="0.78740157480314965" bottom="0.19685039370078741" header="0.70866141732283472" footer="0.31496062992125984"/>
  <pageSetup paperSize="9" orientation="landscape" blackAndWhite="1" horizontalDpi="1200" verticalDpi="1200" r:id="rId1"/>
  <headerFooter>
    <oddHeader>&amp;RP&amp;P</oddHeader>
    <oddFooter xml:space="preserve">&amp;R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6CA14-BAB2-46DD-94DE-F06DF109FDC0}">
  <dimension ref="A1:R323"/>
  <sheetViews>
    <sheetView showGridLines="0" view="pageBreakPreview" topLeftCell="A4" zoomScale="85" zoomScaleNormal="100" zoomScaleSheetLayoutView="85" workbookViewId="0">
      <selection activeCell="H9" sqref="H9"/>
    </sheetView>
  </sheetViews>
  <sheetFormatPr defaultColWidth="8.125" defaultRowHeight="15" customHeight="1"/>
  <cols>
    <col min="1" max="1" width="6.625" style="355" customWidth="1"/>
    <col min="2" max="4" width="10.625" style="355" customWidth="1"/>
    <col min="5" max="5" width="10.625" style="357" customWidth="1"/>
    <col min="6" max="7" width="4.625" style="357" customWidth="1"/>
    <col min="8" max="18" width="7.625" style="357" customWidth="1"/>
    <col min="19" max="16384" width="8.125" style="355"/>
  </cols>
  <sheetData>
    <row r="1" spans="1:18" s="353" customFormat="1" ht="15" customHeight="1">
      <c r="B1" s="354">
        <v>19.5</v>
      </c>
      <c r="C1" s="354"/>
      <c r="D1" s="354"/>
      <c r="E1" s="354">
        <v>19.5</v>
      </c>
      <c r="F1" s="354">
        <v>4</v>
      </c>
      <c r="G1" s="354">
        <v>4</v>
      </c>
      <c r="H1" s="354">
        <v>10</v>
      </c>
      <c r="I1" s="354">
        <v>10</v>
      </c>
      <c r="J1" s="354">
        <v>10</v>
      </c>
      <c r="K1" s="354">
        <v>10</v>
      </c>
      <c r="L1" s="354">
        <v>10</v>
      </c>
      <c r="M1" s="354">
        <v>10</v>
      </c>
      <c r="N1" s="354">
        <v>10</v>
      </c>
      <c r="O1" s="354">
        <v>10</v>
      </c>
      <c r="P1" s="354">
        <v>10</v>
      </c>
      <c r="Q1" s="354">
        <v>10</v>
      </c>
      <c r="R1" s="354">
        <v>10</v>
      </c>
    </row>
    <row r="2" spans="1:18" ht="15" customHeight="1">
      <c r="B2" s="356"/>
      <c r="C2" s="356"/>
      <c r="D2" s="356"/>
    </row>
    <row r="3" spans="1:18" ht="30" customHeight="1">
      <c r="B3" s="358"/>
      <c r="C3" s="358"/>
      <c r="D3" s="358"/>
      <c r="E3" s="359"/>
      <c r="F3" s="359"/>
      <c r="G3" s="359"/>
      <c r="H3" s="359"/>
      <c r="I3" s="1483" t="s">
        <v>931</v>
      </c>
      <c r="J3" s="1483"/>
      <c r="K3" s="1483"/>
      <c r="L3" s="1483"/>
      <c r="M3" s="359"/>
      <c r="N3" s="359"/>
      <c r="O3" s="359"/>
      <c r="P3" s="359"/>
      <c r="Q3" s="1484"/>
      <c r="R3" s="1484"/>
    </row>
    <row r="4" spans="1:18" s="360" customFormat="1" ht="15" customHeight="1">
      <c r="A4" s="1485"/>
      <c r="B4" s="1486" t="s">
        <v>932</v>
      </c>
      <c r="C4" s="1487"/>
      <c r="D4" s="1487"/>
      <c r="E4" s="1487"/>
      <c r="F4" s="1487"/>
      <c r="G4" s="1487"/>
      <c r="H4" s="1487"/>
      <c r="I4" s="1487"/>
      <c r="J4" s="1487"/>
      <c r="K4" s="1487"/>
      <c r="L4" s="1487"/>
      <c r="M4" s="1487"/>
      <c r="N4" s="1487"/>
      <c r="O4" s="1487"/>
      <c r="P4" s="1487"/>
      <c r="Q4" s="1487"/>
      <c r="R4" s="1488"/>
    </row>
    <row r="5" spans="1:18" s="360" customFormat="1" ht="15" customHeight="1">
      <c r="A5" s="1485"/>
      <c r="B5" s="1489"/>
      <c r="C5" s="1490"/>
      <c r="D5" s="1490"/>
      <c r="E5" s="1490"/>
      <c r="F5" s="1490"/>
      <c r="G5" s="1490"/>
      <c r="H5" s="1490"/>
      <c r="I5" s="1490"/>
      <c r="J5" s="1490"/>
      <c r="K5" s="1490"/>
      <c r="L5" s="1490"/>
      <c r="M5" s="1490"/>
      <c r="N5" s="1490"/>
      <c r="O5" s="1490"/>
      <c r="P5" s="1490"/>
      <c r="Q5" s="1490"/>
      <c r="R5" s="1491"/>
    </row>
    <row r="6" spans="1:18" s="360" customFormat="1" ht="15" customHeight="1">
      <c r="B6" s="1492" t="s">
        <v>933</v>
      </c>
      <c r="C6" s="1493"/>
      <c r="D6" s="1496" t="s">
        <v>934</v>
      </c>
      <c r="E6" s="1493"/>
      <c r="F6" s="1498" t="s">
        <v>935</v>
      </c>
      <c r="G6" s="1500" t="s">
        <v>5</v>
      </c>
      <c r="H6" s="1500" t="s">
        <v>936</v>
      </c>
      <c r="I6" s="1502" t="s">
        <v>1010</v>
      </c>
      <c r="J6" s="1500"/>
      <c r="K6" s="1500" t="s">
        <v>1013</v>
      </c>
      <c r="L6" s="1500"/>
      <c r="M6" s="1500" t="s">
        <v>1246</v>
      </c>
      <c r="N6" s="1500"/>
      <c r="O6" s="1500"/>
      <c r="P6" s="1500"/>
      <c r="Q6" s="1500"/>
      <c r="R6" s="1503"/>
    </row>
    <row r="7" spans="1:18" s="360" customFormat="1" ht="15" customHeight="1">
      <c r="B7" s="1494"/>
      <c r="C7" s="1495"/>
      <c r="D7" s="1497"/>
      <c r="E7" s="1495"/>
      <c r="F7" s="1499"/>
      <c r="G7" s="1501"/>
      <c r="H7" s="1501"/>
      <c r="I7" s="363" t="s">
        <v>937</v>
      </c>
      <c r="J7" s="362" t="s">
        <v>938</v>
      </c>
      <c r="K7" s="362" t="s">
        <v>937</v>
      </c>
      <c r="L7" s="362" t="s">
        <v>938</v>
      </c>
      <c r="M7" s="362" t="s">
        <v>939</v>
      </c>
      <c r="N7" s="362" t="s">
        <v>339</v>
      </c>
      <c r="O7" s="362" t="s">
        <v>939</v>
      </c>
      <c r="P7" s="362" t="s">
        <v>339</v>
      </c>
      <c r="Q7" s="362" t="s">
        <v>939</v>
      </c>
      <c r="R7" s="364" t="s">
        <v>339</v>
      </c>
    </row>
    <row r="8" spans="1:18" s="360" customFormat="1" ht="15" customHeight="1">
      <c r="B8" s="457"/>
      <c r="C8" s="458"/>
      <c r="D8" s="459"/>
      <c r="E8" s="460"/>
      <c r="F8" s="365"/>
      <c r="G8" s="361"/>
      <c r="H8" s="366"/>
      <c r="I8" s="367"/>
      <c r="J8" s="368"/>
      <c r="K8" s="369"/>
      <c r="L8" s="369"/>
      <c r="M8" s="369"/>
      <c r="N8" s="369"/>
      <c r="O8" s="369"/>
      <c r="P8" s="369"/>
      <c r="Q8" s="369"/>
      <c r="R8" s="370"/>
    </row>
    <row r="9" spans="1:18" s="360" customFormat="1" ht="15" customHeight="1">
      <c r="B9" s="461" t="s">
        <v>1242</v>
      </c>
      <c r="C9" s="462"/>
      <c r="D9" s="463" t="s">
        <v>1243</v>
      </c>
      <c r="E9" s="464"/>
      <c r="F9" s="371">
        <v>1</v>
      </c>
      <c r="G9" s="372" t="s">
        <v>410</v>
      </c>
      <c r="H9" s="373">
        <f>N9</f>
        <v>875000</v>
      </c>
      <c r="I9" s="374">
        <v>996000</v>
      </c>
      <c r="J9" s="375">
        <f>+$F9*I9</f>
        <v>996000</v>
      </c>
      <c r="K9" s="376">
        <v>1110000</v>
      </c>
      <c r="L9" s="375">
        <f>+$F9*K9</f>
        <v>1110000</v>
      </c>
      <c r="M9" s="376">
        <v>875000</v>
      </c>
      <c r="N9" s="375">
        <f>+$F9*M9</f>
        <v>875000</v>
      </c>
      <c r="O9" s="376"/>
      <c r="P9" s="375">
        <f>+$F9*O9</f>
        <v>0</v>
      </c>
      <c r="Q9" s="376"/>
      <c r="R9" s="377">
        <f>+$F9*Q9</f>
        <v>0</v>
      </c>
    </row>
    <row r="10" spans="1:18" s="360" customFormat="1" ht="15" customHeight="1">
      <c r="B10" s="461" t="s">
        <v>1242</v>
      </c>
      <c r="C10" s="462"/>
      <c r="D10" s="463" t="s">
        <v>1244</v>
      </c>
      <c r="E10" s="464"/>
      <c r="F10" s="371">
        <v>1</v>
      </c>
      <c r="G10" s="372" t="s">
        <v>410</v>
      </c>
      <c r="H10" s="373">
        <f t="shared" ref="H10:H11" si="0">N10</f>
        <v>875000</v>
      </c>
      <c r="I10" s="374">
        <v>996000</v>
      </c>
      <c r="J10" s="375">
        <f t="shared" ref="J10:J13" si="1">+$F10*I10</f>
        <v>996000</v>
      </c>
      <c r="K10" s="376">
        <v>1110000</v>
      </c>
      <c r="L10" s="375">
        <f t="shared" ref="L10:L13" si="2">+$F10*K10</f>
        <v>1110000</v>
      </c>
      <c r="M10" s="376">
        <v>875000</v>
      </c>
      <c r="N10" s="375">
        <f t="shared" ref="N10:N13" si="3">+$F10*M10</f>
        <v>875000</v>
      </c>
      <c r="O10" s="376"/>
      <c r="P10" s="375">
        <f t="shared" ref="P10:P13" si="4">+$F10*O10</f>
        <v>0</v>
      </c>
      <c r="Q10" s="376"/>
      <c r="R10" s="377">
        <f t="shared" ref="R10:R13" si="5">+$F10*Q10</f>
        <v>0</v>
      </c>
    </row>
    <row r="11" spans="1:18" s="360" customFormat="1" ht="15" customHeight="1">
      <c r="B11" s="461" t="s">
        <v>1242</v>
      </c>
      <c r="C11" s="462"/>
      <c r="D11" s="463" t="s">
        <v>1245</v>
      </c>
      <c r="E11" s="464"/>
      <c r="F11" s="371">
        <v>1</v>
      </c>
      <c r="G11" s="372" t="s">
        <v>410</v>
      </c>
      <c r="H11" s="373">
        <f t="shared" si="0"/>
        <v>1056000</v>
      </c>
      <c r="I11" s="374">
        <v>1085000</v>
      </c>
      <c r="J11" s="375">
        <f t="shared" si="1"/>
        <v>1085000</v>
      </c>
      <c r="K11" s="376">
        <v>1200000</v>
      </c>
      <c r="L11" s="375">
        <f t="shared" si="2"/>
        <v>1200000</v>
      </c>
      <c r="M11" s="376">
        <v>1056000</v>
      </c>
      <c r="N11" s="375">
        <f t="shared" si="3"/>
        <v>1056000</v>
      </c>
      <c r="O11" s="376"/>
      <c r="P11" s="375">
        <f t="shared" si="4"/>
        <v>0</v>
      </c>
      <c r="Q11" s="376"/>
      <c r="R11" s="377">
        <f t="shared" si="5"/>
        <v>0</v>
      </c>
    </row>
    <row r="12" spans="1:18" s="360" customFormat="1" ht="15" customHeight="1">
      <c r="B12" s="461"/>
      <c r="C12" s="462"/>
      <c r="D12" s="463"/>
      <c r="E12" s="464"/>
      <c r="F12" s="371"/>
      <c r="G12" s="372"/>
      <c r="H12" s="619"/>
      <c r="I12" s="620"/>
      <c r="J12" s="621"/>
      <c r="K12" s="622"/>
      <c r="L12" s="621"/>
      <c r="M12" s="622"/>
      <c r="N12" s="621"/>
      <c r="O12" s="622"/>
      <c r="P12" s="621"/>
      <c r="Q12" s="622"/>
      <c r="R12" s="623"/>
    </row>
    <row r="13" spans="1:18" s="360" customFormat="1" ht="15" customHeight="1">
      <c r="B13" s="461" t="s">
        <v>1247</v>
      </c>
      <c r="C13" s="462"/>
      <c r="D13" s="463" t="s">
        <v>1248</v>
      </c>
      <c r="E13" s="464"/>
      <c r="F13" s="371">
        <v>1</v>
      </c>
      <c r="G13" s="372" t="s">
        <v>12</v>
      </c>
      <c r="H13" s="373">
        <f>+M13</f>
        <v>168940</v>
      </c>
      <c r="I13" s="374">
        <v>923600</v>
      </c>
      <c r="J13" s="375">
        <f t="shared" si="1"/>
        <v>923600</v>
      </c>
      <c r="K13" s="376">
        <v>690000</v>
      </c>
      <c r="L13" s="375">
        <f t="shared" si="2"/>
        <v>690000</v>
      </c>
      <c r="M13" s="376">
        <f>30440+58000+65000+15500</f>
        <v>168940</v>
      </c>
      <c r="N13" s="375">
        <f t="shared" si="3"/>
        <v>168940</v>
      </c>
      <c r="O13" s="376"/>
      <c r="P13" s="375">
        <f t="shared" si="4"/>
        <v>0</v>
      </c>
      <c r="Q13" s="376"/>
      <c r="R13" s="377">
        <f t="shared" si="5"/>
        <v>0</v>
      </c>
    </row>
    <row r="14" spans="1:18" s="360" customFormat="1" ht="15" customHeight="1">
      <c r="B14" s="461"/>
      <c r="C14" s="462"/>
      <c r="D14" s="463"/>
      <c r="E14" s="464"/>
      <c r="F14" s="371"/>
      <c r="G14" s="372"/>
      <c r="H14" s="619"/>
      <c r="I14" s="620"/>
      <c r="J14" s="621"/>
      <c r="K14" s="622"/>
      <c r="L14" s="621"/>
      <c r="M14" s="622"/>
      <c r="N14" s="621"/>
      <c r="O14" s="622"/>
      <c r="P14" s="621"/>
      <c r="Q14" s="622"/>
      <c r="R14" s="623"/>
    </row>
    <row r="15" spans="1:18" s="360" customFormat="1" ht="15" customHeight="1">
      <c r="B15" s="461"/>
      <c r="C15" s="462"/>
      <c r="D15" s="463"/>
      <c r="E15" s="464"/>
      <c r="F15" s="371"/>
      <c r="G15" s="372"/>
      <c r="H15" s="619"/>
      <c r="I15" s="620"/>
      <c r="J15" s="621"/>
      <c r="K15" s="622"/>
      <c r="L15" s="621"/>
      <c r="M15" s="622"/>
      <c r="N15" s="621"/>
      <c r="O15" s="622"/>
      <c r="P15" s="621"/>
      <c r="Q15" s="622"/>
      <c r="R15" s="623"/>
    </row>
    <row r="16" spans="1:18" s="360" customFormat="1" ht="15" customHeight="1">
      <c r="B16" s="461"/>
      <c r="C16" s="462"/>
      <c r="D16" s="463"/>
      <c r="E16" s="464"/>
      <c r="F16" s="371"/>
      <c r="G16" s="372"/>
      <c r="H16" s="619"/>
      <c r="I16" s="620"/>
      <c r="J16" s="621"/>
      <c r="K16" s="622"/>
      <c r="L16" s="621"/>
      <c r="M16" s="622"/>
      <c r="N16" s="621"/>
      <c r="O16" s="622"/>
      <c r="P16" s="621"/>
      <c r="Q16" s="622"/>
      <c r="R16" s="623"/>
    </row>
    <row r="17" spans="2:18" s="360" customFormat="1" ht="15" customHeight="1">
      <c r="B17" s="461"/>
      <c r="C17" s="462"/>
      <c r="D17" s="463"/>
      <c r="E17" s="464"/>
      <c r="F17" s="371"/>
      <c r="G17" s="372"/>
      <c r="H17" s="619"/>
      <c r="I17" s="620"/>
      <c r="J17" s="621"/>
      <c r="K17" s="622"/>
      <c r="L17" s="621"/>
      <c r="M17" s="622"/>
      <c r="N17" s="621"/>
      <c r="O17" s="622"/>
      <c r="P17" s="621"/>
      <c r="Q17" s="622"/>
      <c r="R17" s="623"/>
    </row>
    <row r="18" spans="2:18" s="360" customFormat="1" ht="15" customHeight="1">
      <c r="B18" s="461"/>
      <c r="C18" s="462"/>
      <c r="D18" s="463"/>
      <c r="E18" s="464"/>
      <c r="F18" s="371"/>
      <c r="G18" s="372"/>
      <c r="H18" s="619"/>
      <c r="I18" s="624"/>
      <c r="J18" s="621"/>
      <c r="K18" s="622"/>
      <c r="L18" s="621"/>
      <c r="M18" s="622"/>
      <c r="N18" s="621"/>
      <c r="O18" s="622"/>
      <c r="P18" s="621"/>
      <c r="Q18" s="622"/>
      <c r="R18" s="623"/>
    </row>
    <row r="19" spans="2:18" s="360" customFormat="1" ht="15" customHeight="1">
      <c r="B19" s="461"/>
      <c r="C19" s="462"/>
      <c r="D19" s="463"/>
      <c r="E19" s="464"/>
      <c r="F19" s="371"/>
      <c r="G19" s="372"/>
      <c r="H19" s="619"/>
      <c r="I19" s="624"/>
      <c r="J19" s="621"/>
      <c r="K19" s="622"/>
      <c r="L19" s="621"/>
      <c r="M19" s="622"/>
      <c r="N19" s="621"/>
      <c r="O19" s="622"/>
      <c r="P19" s="621"/>
      <c r="Q19" s="622"/>
      <c r="R19" s="623"/>
    </row>
    <row r="20" spans="2:18" s="360" customFormat="1" ht="15" customHeight="1">
      <c r="B20" s="461"/>
      <c r="C20" s="462"/>
      <c r="D20" s="463"/>
      <c r="E20" s="464"/>
      <c r="F20" s="371"/>
      <c r="G20" s="372"/>
      <c r="H20" s="619"/>
      <c r="I20" s="624"/>
      <c r="J20" s="621"/>
      <c r="K20" s="622"/>
      <c r="L20" s="621"/>
      <c r="M20" s="622"/>
      <c r="N20" s="621"/>
      <c r="O20" s="622"/>
      <c r="P20" s="621"/>
      <c r="Q20" s="622"/>
      <c r="R20" s="623"/>
    </row>
    <row r="21" spans="2:18" s="360" customFormat="1" ht="15" customHeight="1">
      <c r="B21" s="461"/>
      <c r="C21" s="462"/>
      <c r="D21" s="463"/>
      <c r="E21" s="464"/>
      <c r="F21" s="371"/>
      <c r="G21" s="372"/>
      <c r="H21" s="376"/>
      <c r="I21" s="374"/>
      <c r="J21" s="378"/>
      <c r="K21" s="376"/>
      <c r="L21" s="378"/>
      <c r="M21" s="376"/>
      <c r="N21" s="376"/>
      <c r="O21" s="376"/>
      <c r="P21" s="378"/>
      <c r="Q21" s="376"/>
      <c r="R21" s="379"/>
    </row>
    <row r="22" spans="2:18" s="360" customFormat="1" ht="15" customHeight="1">
      <c r="B22" s="461"/>
      <c r="C22" s="462"/>
      <c r="D22" s="463"/>
      <c r="E22" s="464"/>
      <c r="F22" s="371"/>
      <c r="G22" s="372"/>
      <c r="H22" s="376"/>
      <c r="I22" s="374"/>
      <c r="J22" s="378"/>
      <c r="K22" s="376"/>
      <c r="L22" s="378"/>
      <c r="M22" s="376"/>
      <c r="N22" s="376"/>
      <c r="O22" s="376"/>
      <c r="P22" s="378"/>
      <c r="Q22" s="376"/>
      <c r="R22" s="379"/>
    </row>
    <row r="23" spans="2:18" s="360" customFormat="1" ht="15" customHeight="1">
      <c r="B23" s="461"/>
      <c r="C23" s="462"/>
      <c r="D23" s="463"/>
      <c r="E23" s="464"/>
      <c r="F23" s="371"/>
      <c r="G23" s="372"/>
      <c r="H23" s="376"/>
      <c r="I23" s="374"/>
      <c r="J23" s="378"/>
      <c r="K23" s="376"/>
      <c r="L23" s="378"/>
      <c r="M23" s="376"/>
      <c r="N23" s="376"/>
      <c r="O23" s="376"/>
      <c r="P23" s="378"/>
      <c r="Q23" s="376"/>
      <c r="R23" s="379"/>
    </row>
    <row r="24" spans="2:18" s="360" customFormat="1" ht="15" customHeight="1">
      <c r="B24" s="461"/>
      <c r="C24" s="462"/>
      <c r="D24" s="463"/>
      <c r="E24" s="464"/>
      <c r="F24" s="371"/>
      <c r="G24" s="372"/>
      <c r="H24" s="376"/>
      <c r="I24" s="374"/>
      <c r="J24" s="378"/>
      <c r="K24" s="376"/>
      <c r="L24" s="378"/>
      <c r="M24" s="376"/>
      <c r="N24" s="376"/>
      <c r="O24" s="376"/>
      <c r="P24" s="378"/>
      <c r="Q24" s="376"/>
      <c r="R24" s="379"/>
    </row>
    <row r="25" spans="2:18" s="360" customFormat="1" ht="15" customHeight="1">
      <c r="B25" s="461"/>
      <c r="C25" s="462"/>
      <c r="D25" s="463"/>
      <c r="E25" s="464"/>
      <c r="F25" s="371"/>
      <c r="G25" s="372"/>
      <c r="H25" s="376"/>
      <c r="I25" s="374"/>
      <c r="J25" s="378"/>
      <c r="K25" s="376"/>
      <c r="L25" s="378"/>
      <c r="M25" s="376"/>
      <c r="N25" s="376"/>
      <c r="O25" s="376"/>
      <c r="P25" s="378"/>
      <c r="Q25" s="376"/>
      <c r="R25" s="379"/>
    </row>
    <row r="26" spans="2:18" s="360" customFormat="1" ht="15" customHeight="1">
      <c r="B26" s="461"/>
      <c r="C26" s="462"/>
      <c r="D26" s="463"/>
      <c r="E26" s="464"/>
      <c r="F26" s="371"/>
      <c r="G26" s="372"/>
      <c r="H26" s="376"/>
      <c r="I26" s="374"/>
      <c r="J26" s="378"/>
      <c r="K26" s="376"/>
      <c r="L26" s="378"/>
      <c r="M26" s="376"/>
      <c r="N26" s="376"/>
      <c r="O26" s="376"/>
      <c r="P26" s="378"/>
      <c r="Q26" s="376"/>
      <c r="R26" s="379"/>
    </row>
    <row r="27" spans="2:18" s="360" customFormat="1" ht="15" customHeight="1">
      <c r="B27" s="461"/>
      <c r="C27" s="462"/>
      <c r="D27" s="463"/>
      <c r="E27" s="464"/>
      <c r="F27" s="371"/>
      <c r="G27" s="372"/>
      <c r="H27" s="376"/>
      <c r="I27" s="374"/>
      <c r="J27" s="378"/>
      <c r="K27" s="376"/>
      <c r="L27" s="378"/>
      <c r="M27" s="376"/>
      <c r="N27" s="376"/>
      <c r="O27" s="376"/>
      <c r="P27" s="378"/>
      <c r="Q27" s="376"/>
      <c r="R27" s="379"/>
    </row>
    <row r="28" spans="2:18" s="360" customFormat="1" ht="15" customHeight="1">
      <c r="B28" s="461"/>
      <c r="C28" s="462"/>
      <c r="D28" s="463"/>
      <c r="E28" s="464"/>
      <c r="F28" s="371"/>
      <c r="G28" s="372"/>
      <c r="H28" s="376"/>
      <c r="I28" s="374"/>
      <c r="J28" s="378"/>
      <c r="K28" s="376"/>
      <c r="L28" s="378"/>
      <c r="M28" s="376"/>
      <c r="N28" s="376"/>
      <c r="O28" s="376"/>
      <c r="P28" s="378"/>
      <c r="Q28" s="376"/>
      <c r="R28" s="379"/>
    </row>
    <row r="29" spans="2:18" s="360" customFormat="1" ht="15" customHeight="1">
      <c r="B29" s="461"/>
      <c r="C29" s="462"/>
      <c r="D29" s="463"/>
      <c r="E29" s="464"/>
      <c r="F29" s="371"/>
      <c r="G29" s="372"/>
      <c r="H29" s="376"/>
      <c r="I29" s="374"/>
      <c r="J29" s="378"/>
      <c r="K29" s="376"/>
      <c r="L29" s="378"/>
      <c r="M29" s="376"/>
      <c r="N29" s="376"/>
      <c r="O29" s="376"/>
      <c r="P29" s="378"/>
      <c r="Q29" s="376"/>
      <c r="R29" s="379"/>
    </row>
    <row r="30" spans="2:18" s="360" customFormat="1" ht="15" customHeight="1">
      <c r="B30" s="461"/>
      <c r="C30" s="462"/>
      <c r="D30" s="463"/>
      <c r="E30" s="464"/>
      <c r="F30" s="371"/>
      <c r="G30" s="372"/>
      <c r="H30" s="376"/>
      <c r="I30" s="374"/>
      <c r="J30" s="378"/>
      <c r="K30" s="376"/>
      <c r="L30" s="378"/>
      <c r="M30" s="376"/>
      <c r="N30" s="376"/>
      <c r="O30" s="376"/>
      <c r="P30" s="378"/>
      <c r="Q30" s="376"/>
      <c r="R30" s="379"/>
    </row>
    <row r="31" spans="2:18" s="360" customFormat="1" ht="15" customHeight="1">
      <c r="B31" s="465"/>
      <c r="C31" s="464"/>
      <c r="D31" s="463"/>
      <c r="E31" s="464"/>
      <c r="F31" s="371"/>
      <c r="G31" s="372"/>
      <c r="H31" s="376"/>
      <c r="I31" s="374"/>
      <c r="J31" s="378"/>
      <c r="K31" s="376"/>
      <c r="L31" s="378"/>
      <c r="M31" s="376"/>
      <c r="N31" s="376"/>
      <c r="O31" s="376"/>
      <c r="P31" s="378"/>
      <c r="Q31" s="376"/>
      <c r="R31" s="379"/>
    </row>
    <row r="32" spans="2:18" s="360" customFormat="1" ht="15" customHeight="1">
      <c r="B32" s="465"/>
      <c r="C32" s="464"/>
      <c r="D32" s="463"/>
      <c r="E32" s="464"/>
      <c r="F32" s="371"/>
      <c r="G32" s="372"/>
      <c r="H32" s="376"/>
      <c r="I32" s="374"/>
      <c r="J32" s="378"/>
      <c r="K32" s="376"/>
      <c r="L32" s="378"/>
      <c r="M32" s="376"/>
      <c r="N32" s="376"/>
      <c r="O32" s="376"/>
      <c r="P32" s="378"/>
      <c r="Q32" s="376"/>
      <c r="R32" s="379"/>
    </row>
    <row r="33" spans="1:18" ht="15" customHeight="1">
      <c r="A33" s="360"/>
      <c r="B33" s="380"/>
      <c r="C33" s="381"/>
      <c r="D33" s="382"/>
      <c r="E33" s="466"/>
      <c r="F33" s="383"/>
      <c r="G33" s="384"/>
      <c r="H33" s="385"/>
      <c r="I33" s="386"/>
      <c r="J33" s="385"/>
      <c r="K33" s="385"/>
      <c r="L33" s="385"/>
      <c r="M33" s="385"/>
      <c r="N33" s="385"/>
      <c r="O33" s="385"/>
      <c r="P33" s="385"/>
      <c r="Q33" s="385"/>
      <c r="R33" s="387"/>
    </row>
    <row r="34" spans="1:18" ht="15" customHeight="1">
      <c r="A34" s="360"/>
      <c r="B34" s="1504" t="str">
        <f>IF(B4="単体比較","","合計")</f>
        <v>合計</v>
      </c>
      <c r="C34" s="1505"/>
      <c r="D34" s="1505"/>
      <c r="E34" s="1506"/>
      <c r="F34" s="365"/>
      <c r="G34" s="361"/>
      <c r="H34" s="369"/>
      <c r="I34" s="367"/>
      <c r="J34" s="388">
        <f>IF($B34="","",SUM(J8:J33))</f>
        <v>4000600</v>
      </c>
      <c r="K34" s="369"/>
      <c r="L34" s="388">
        <f>IF($B34="","",SUM(L8:L33))</f>
        <v>4110000</v>
      </c>
      <c r="M34" s="369"/>
      <c r="N34" s="388">
        <f>IF($B34="","",SUM(N8:N33))</f>
        <v>2974940</v>
      </c>
      <c r="O34" s="369"/>
      <c r="P34" s="388">
        <f>IF($B34="","",SUM(P8:P33))</f>
        <v>0</v>
      </c>
      <c r="Q34" s="369"/>
      <c r="R34" s="389">
        <f>IF($B34="","",SUM(R8:R33))</f>
        <v>0</v>
      </c>
    </row>
    <row r="35" spans="1:18" s="360" customFormat="1" ht="15" customHeight="1">
      <c r="B35" s="1480" t="str">
        <f>IF(B4="単体比較","","採用メーカー")</f>
        <v>採用メーカー</v>
      </c>
      <c r="C35" s="1481"/>
      <c r="D35" s="1481"/>
      <c r="E35" s="1482"/>
      <c r="F35" s="390"/>
      <c r="G35" s="362"/>
      <c r="H35" s="362"/>
      <c r="I35" s="391"/>
      <c r="J35" s="392"/>
      <c r="K35" s="393"/>
      <c r="L35" s="392"/>
      <c r="M35" s="393"/>
      <c r="N35" s="392" t="s">
        <v>940</v>
      </c>
      <c r="O35" s="393"/>
      <c r="P35" s="392"/>
      <c r="Q35" s="393"/>
      <c r="R35" s="394"/>
    </row>
    <row r="36" spans="1:18" s="360" customFormat="1" ht="15" customHeight="1">
      <c r="B36" s="1507" t="s">
        <v>1255</v>
      </c>
      <c r="C36" s="1508"/>
      <c r="D36" s="1508"/>
      <c r="E36" s="1508"/>
      <c r="F36" s="1508"/>
      <c r="G36" s="1508"/>
      <c r="H36" s="1508"/>
      <c r="I36" s="1508"/>
      <c r="J36" s="1508"/>
      <c r="K36" s="1508"/>
      <c r="L36" s="1508"/>
      <c r="M36" s="1508"/>
      <c r="N36" s="1508"/>
      <c r="O36" s="1508"/>
      <c r="P36" s="1508"/>
      <c r="Q36" s="1508"/>
      <c r="R36" s="1509"/>
    </row>
    <row r="37" spans="1:18" s="360" customFormat="1" ht="15" customHeight="1">
      <c r="B37" s="1510"/>
      <c r="C37" s="1511"/>
      <c r="D37" s="1511"/>
      <c r="E37" s="1511"/>
      <c r="F37" s="1511"/>
      <c r="G37" s="1511"/>
      <c r="H37" s="1511"/>
      <c r="I37" s="1511"/>
      <c r="J37" s="1511"/>
      <c r="K37" s="1511"/>
      <c r="L37" s="1511"/>
      <c r="M37" s="1511"/>
      <c r="N37" s="1511"/>
      <c r="O37" s="1511"/>
      <c r="P37" s="1511"/>
      <c r="Q37" s="1511"/>
      <c r="R37" s="1512"/>
    </row>
    <row r="38" spans="1:18" s="360" customFormat="1" ht="15" customHeight="1">
      <c r="B38" s="1492" t="s">
        <v>933</v>
      </c>
      <c r="C38" s="1493"/>
      <c r="D38" s="1496" t="s">
        <v>934</v>
      </c>
      <c r="E38" s="1493"/>
      <c r="F38" s="1498" t="s">
        <v>935</v>
      </c>
      <c r="G38" s="1500" t="s">
        <v>5</v>
      </c>
      <c r="H38" s="1500" t="s">
        <v>936</v>
      </c>
      <c r="I38" s="1502" t="s">
        <v>1016</v>
      </c>
      <c r="J38" s="1500"/>
      <c r="K38" s="1500" t="s">
        <v>1017</v>
      </c>
      <c r="L38" s="1500"/>
      <c r="M38" s="1500" t="s">
        <v>1018</v>
      </c>
      <c r="N38" s="1500"/>
      <c r="O38" s="1500" t="s">
        <v>1260</v>
      </c>
      <c r="P38" s="1500"/>
      <c r="Q38" s="1500"/>
      <c r="R38" s="1503"/>
    </row>
    <row r="39" spans="1:18" s="360" customFormat="1" ht="15" customHeight="1">
      <c r="B39" s="1494"/>
      <c r="C39" s="1495"/>
      <c r="D39" s="1497"/>
      <c r="E39" s="1495"/>
      <c r="F39" s="1499"/>
      <c r="G39" s="1501"/>
      <c r="H39" s="1501"/>
      <c r="I39" s="363"/>
      <c r="J39" s="362" t="s">
        <v>937</v>
      </c>
      <c r="K39" s="362"/>
      <c r="L39" s="362" t="s">
        <v>937</v>
      </c>
      <c r="M39" s="362"/>
      <c r="N39" s="362" t="s">
        <v>937</v>
      </c>
      <c r="O39" s="362"/>
      <c r="P39" s="362" t="s">
        <v>937</v>
      </c>
      <c r="Q39" s="362"/>
      <c r="R39" s="364" t="s">
        <v>937</v>
      </c>
    </row>
    <row r="40" spans="1:18" s="360" customFormat="1" ht="15" customHeight="1">
      <c r="A40" s="395"/>
      <c r="B40" s="467"/>
      <c r="C40" s="460"/>
      <c r="D40" s="459"/>
      <c r="E40" s="460"/>
      <c r="F40" s="365"/>
      <c r="G40" s="361"/>
      <c r="H40" s="396"/>
      <c r="I40" s="397"/>
      <c r="J40" s="398"/>
      <c r="K40" s="399"/>
      <c r="L40" s="399"/>
      <c r="M40" s="399"/>
      <c r="N40" s="399"/>
      <c r="O40" s="399"/>
      <c r="P40" s="399"/>
      <c r="Q40" s="399"/>
      <c r="R40" s="400"/>
    </row>
    <row r="41" spans="1:18" s="360" customFormat="1" ht="15" customHeight="1">
      <c r="A41" s="395"/>
      <c r="B41" s="465" t="s">
        <v>1249</v>
      </c>
      <c r="C41" s="464"/>
      <c r="D41" s="464" t="s">
        <v>1250</v>
      </c>
      <c r="E41" s="464"/>
      <c r="F41" s="371">
        <v>1</v>
      </c>
      <c r="G41" s="372" t="s">
        <v>309</v>
      </c>
      <c r="H41" s="401">
        <f t="shared" ref="H41:H42" si="6">MIN(J41,L41,N41,P41,R41)</f>
        <v>43600</v>
      </c>
      <c r="I41" s="374" t="s">
        <v>1256</v>
      </c>
      <c r="J41" s="403">
        <v>43600</v>
      </c>
      <c r="K41" s="404"/>
      <c r="L41" s="627"/>
      <c r="M41" s="376" t="s">
        <v>1261</v>
      </c>
      <c r="N41" s="404">
        <v>47600</v>
      </c>
      <c r="O41" s="376" t="s">
        <v>1265</v>
      </c>
      <c r="P41" s="404">
        <v>43600</v>
      </c>
      <c r="Q41" s="404"/>
      <c r="R41" s="405"/>
    </row>
    <row r="42" spans="1:18" s="360" customFormat="1" ht="15" customHeight="1">
      <c r="A42" s="395"/>
      <c r="B42" s="465" t="s">
        <v>1249</v>
      </c>
      <c r="C42" s="464"/>
      <c r="D42" s="463" t="s">
        <v>1251</v>
      </c>
      <c r="E42" s="464"/>
      <c r="F42" s="371">
        <v>1</v>
      </c>
      <c r="G42" s="372" t="s">
        <v>309</v>
      </c>
      <c r="H42" s="401">
        <f t="shared" si="6"/>
        <v>36200</v>
      </c>
      <c r="I42" s="374" t="s">
        <v>1257</v>
      </c>
      <c r="J42" s="403">
        <v>36200</v>
      </c>
      <c r="K42" s="404"/>
      <c r="L42" s="627"/>
      <c r="M42" s="376" t="s">
        <v>1263</v>
      </c>
      <c r="N42" s="404">
        <v>36200</v>
      </c>
      <c r="O42" s="376"/>
      <c r="P42" s="372" t="s">
        <v>1014</v>
      </c>
      <c r="Q42" s="404"/>
      <c r="R42" s="405"/>
    </row>
    <row r="43" spans="1:18" s="360" customFormat="1" ht="15" customHeight="1">
      <c r="A43" s="395"/>
      <c r="B43" s="465" t="s">
        <v>1249</v>
      </c>
      <c r="C43" s="464"/>
      <c r="D43" s="463" t="s">
        <v>1252</v>
      </c>
      <c r="E43" s="464"/>
      <c r="F43" s="371">
        <v>1</v>
      </c>
      <c r="G43" s="372" t="s">
        <v>309</v>
      </c>
      <c r="H43" s="401">
        <f t="shared" ref="H43:H44" si="7">MIN(J43,L43,N43,P43,R43)</f>
        <v>43100</v>
      </c>
      <c r="I43" s="374" t="s">
        <v>1258</v>
      </c>
      <c r="J43" s="403">
        <v>43100</v>
      </c>
      <c r="K43" s="404"/>
      <c r="L43" s="627"/>
      <c r="M43" s="376" t="s">
        <v>1262</v>
      </c>
      <c r="N43" s="404">
        <v>43100</v>
      </c>
      <c r="O43" s="376" t="s">
        <v>1266</v>
      </c>
      <c r="P43" s="403">
        <v>49900</v>
      </c>
      <c r="Q43" s="404"/>
      <c r="R43" s="405"/>
    </row>
    <row r="44" spans="1:18" s="360" customFormat="1" ht="15" customHeight="1">
      <c r="A44" s="395"/>
      <c r="B44" s="465" t="s">
        <v>1249</v>
      </c>
      <c r="C44" s="464"/>
      <c r="D44" s="463" t="s">
        <v>1253</v>
      </c>
      <c r="E44" s="464"/>
      <c r="F44" s="371">
        <v>1</v>
      </c>
      <c r="G44" s="372" t="s">
        <v>309</v>
      </c>
      <c r="H44" s="401">
        <f t="shared" si="7"/>
        <v>25300</v>
      </c>
      <c r="I44" s="374" t="s">
        <v>1259</v>
      </c>
      <c r="J44" s="403">
        <v>25300</v>
      </c>
      <c r="K44" s="404"/>
      <c r="L44" s="627"/>
      <c r="M44" s="376" t="s">
        <v>1264</v>
      </c>
      <c r="N44" s="404">
        <v>25300</v>
      </c>
      <c r="O44" s="376"/>
      <c r="P44" s="372" t="s">
        <v>1014</v>
      </c>
      <c r="Q44" s="404"/>
      <c r="R44" s="405"/>
    </row>
    <row r="45" spans="1:18" s="360" customFormat="1" ht="15" customHeight="1">
      <c r="A45" s="395"/>
      <c r="B45" s="465"/>
      <c r="C45" s="464"/>
      <c r="D45" s="463"/>
      <c r="E45" s="464"/>
      <c r="F45" s="371"/>
      <c r="G45" s="372"/>
      <c r="H45" s="625"/>
      <c r="I45" s="402"/>
      <c r="J45" s="403"/>
      <c r="K45" s="404"/>
      <c r="L45" s="404"/>
      <c r="M45" s="404"/>
      <c r="N45" s="404"/>
      <c r="O45" s="404"/>
      <c r="P45" s="404"/>
      <c r="Q45" s="404"/>
      <c r="R45" s="405"/>
    </row>
    <row r="46" spans="1:18" s="360" customFormat="1" ht="15" customHeight="1">
      <c r="A46" s="395"/>
      <c r="B46" s="465" t="s">
        <v>807</v>
      </c>
      <c r="C46" s="464"/>
      <c r="D46" s="463" t="s">
        <v>1229</v>
      </c>
      <c r="E46" s="464"/>
      <c r="F46" s="371">
        <v>1</v>
      </c>
      <c r="G46" s="372" t="s">
        <v>309</v>
      </c>
      <c r="H46" s="401">
        <f>MIN(J46,L46,N46,P46,R46)</f>
        <v>9500</v>
      </c>
      <c r="I46" s="402" t="s">
        <v>1269</v>
      </c>
      <c r="J46" s="404">
        <v>9500</v>
      </c>
      <c r="K46" s="404"/>
      <c r="L46" s="372" t="s">
        <v>1014</v>
      </c>
      <c r="M46" s="404"/>
      <c r="N46" s="404">
        <v>10500</v>
      </c>
      <c r="O46" s="404"/>
      <c r="P46" s="372" t="s">
        <v>1014</v>
      </c>
      <c r="Q46" s="404"/>
      <c r="R46" s="408"/>
    </row>
    <row r="47" spans="1:18" s="360" customFormat="1" ht="15" customHeight="1">
      <c r="A47" s="395"/>
      <c r="B47" s="465"/>
      <c r="C47" s="464"/>
      <c r="D47" s="463"/>
      <c r="E47" s="464"/>
      <c r="F47" s="371"/>
      <c r="G47" s="372"/>
      <c r="H47" s="625"/>
      <c r="I47" s="402"/>
      <c r="J47" s="403"/>
      <c r="K47" s="404"/>
      <c r="L47" s="404"/>
      <c r="M47" s="404"/>
      <c r="N47" s="404"/>
      <c r="O47" s="404"/>
      <c r="P47" s="404"/>
      <c r="Q47" s="404"/>
      <c r="R47" s="405"/>
    </row>
    <row r="48" spans="1:18" s="360" customFormat="1" ht="15" customHeight="1">
      <c r="A48" s="395"/>
      <c r="B48" s="465" t="s">
        <v>1019</v>
      </c>
      <c r="C48" s="464"/>
      <c r="D48" s="463" t="s">
        <v>1020</v>
      </c>
      <c r="E48" s="464" t="s">
        <v>1254</v>
      </c>
      <c r="F48" s="371">
        <v>1</v>
      </c>
      <c r="G48" s="372" t="s">
        <v>309</v>
      </c>
      <c r="H48" s="401">
        <f>MIN(J48,L48,N48,P48,R48)</f>
        <v>950</v>
      </c>
      <c r="I48" s="402"/>
      <c r="J48" s="404">
        <v>950</v>
      </c>
      <c r="K48" s="404"/>
      <c r="L48" s="372" t="s">
        <v>1014</v>
      </c>
      <c r="M48" s="404"/>
      <c r="N48" s="372" t="s">
        <v>1014</v>
      </c>
      <c r="O48" s="404"/>
      <c r="P48" s="372" t="s">
        <v>1014</v>
      </c>
      <c r="Q48" s="404"/>
      <c r="R48" s="408"/>
    </row>
    <row r="49" spans="1:18" s="360" customFormat="1" ht="15" customHeight="1">
      <c r="A49" s="395"/>
      <c r="B49" s="465" t="s">
        <v>1019</v>
      </c>
      <c r="C49" s="464"/>
      <c r="D49" s="463" t="s">
        <v>1021</v>
      </c>
      <c r="E49" s="464" t="s">
        <v>1254</v>
      </c>
      <c r="F49" s="371">
        <v>1</v>
      </c>
      <c r="G49" s="372" t="s">
        <v>309</v>
      </c>
      <c r="H49" s="401">
        <f>MIN(J49,L49,N49,P49,R49)</f>
        <v>1430</v>
      </c>
      <c r="I49" s="402"/>
      <c r="J49" s="404">
        <v>1430</v>
      </c>
      <c r="K49" s="404"/>
      <c r="L49" s="372" t="s">
        <v>1014</v>
      </c>
      <c r="M49" s="404"/>
      <c r="N49" s="372" t="s">
        <v>1014</v>
      </c>
      <c r="O49" s="404"/>
      <c r="P49" s="372" t="s">
        <v>1014</v>
      </c>
      <c r="Q49" s="404"/>
      <c r="R49" s="408"/>
    </row>
    <row r="50" spans="1:18" s="360" customFormat="1" ht="15" customHeight="1">
      <c r="A50" s="395"/>
      <c r="B50" s="465"/>
      <c r="C50" s="464"/>
      <c r="D50" s="463"/>
      <c r="E50" s="464"/>
      <c r="F50" s="371"/>
      <c r="G50" s="372"/>
      <c r="H50" s="625"/>
      <c r="I50" s="402"/>
      <c r="J50" s="403"/>
      <c r="K50" s="404"/>
      <c r="L50" s="404"/>
      <c r="M50" s="404"/>
      <c r="N50" s="404"/>
      <c r="O50" s="404"/>
      <c r="P50" s="404"/>
      <c r="Q50" s="404"/>
      <c r="R50" s="405"/>
    </row>
    <row r="51" spans="1:18" s="360" customFormat="1" ht="15" customHeight="1">
      <c r="A51" s="395"/>
      <c r="B51" s="465"/>
      <c r="C51" s="464"/>
      <c r="D51" s="463"/>
      <c r="E51" s="464"/>
      <c r="F51" s="371"/>
      <c r="G51" s="372"/>
      <c r="H51" s="625"/>
      <c r="I51" s="402"/>
      <c r="J51" s="403"/>
      <c r="K51" s="404"/>
      <c r="L51" s="404"/>
      <c r="M51" s="404"/>
      <c r="N51" s="404"/>
      <c r="O51" s="404"/>
      <c r="P51" s="404"/>
      <c r="Q51" s="404"/>
      <c r="R51" s="405"/>
    </row>
    <row r="52" spans="1:18" s="360" customFormat="1" ht="15" customHeight="1">
      <c r="A52" s="395"/>
      <c r="B52" s="465"/>
      <c r="C52" s="464"/>
      <c r="D52" s="463"/>
      <c r="E52" s="464"/>
      <c r="F52" s="371"/>
      <c r="G52" s="372"/>
      <c r="H52" s="625"/>
      <c r="I52" s="402"/>
      <c r="J52" s="403"/>
      <c r="K52" s="404"/>
      <c r="L52" s="372"/>
      <c r="M52" s="404"/>
      <c r="N52" s="404"/>
      <c r="O52" s="404"/>
      <c r="P52" s="404"/>
      <c r="Q52" s="404"/>
      <c r="R52" s="405"/>
    </row>
    <row r="53" spans="1:18" s="360" customFormat="1" ht="15" customHeight="1">
      <c r="A53" s="395"/>
      <c r="B53" s="465"/>
      <c r="C53" s="464"/>
      <c r="D53" s="463"/>
      <c r="E53" s="464"/>
      <c r="F53" s="371"/>
      <c r="G53" s="372"/>
      <c r="H53" s="625"/>
      <c r="I53" s="402"/>
      <c r="J53" s="403"/>
      <c r="K53" s="404"/>
      <c r="L53" s="404"/>
      <c r="M53" s="404"/>
      <c r="N53" s="404"/>
      <c r="O53" s="404"/>
      <c r="P53" s="404"/>
      <c r="Q53" s="404"/>
      <c r="R53" s="405"/>
    </row>
    <row r="54" spans="1:18" s="360" customFormat="1" ht="15" customHeight="1">
      <c r="A54" s="395"/>
      <c r="B54" s="465"/>
      <c r="C54" s="464"/>
      <c r="D54" s="463"/>
      <c r="E54" s="464"/>
      <c r="F54" s="371"/>
      <c r="G54" s="372"/>
      <c r="H54" s="625"/>
      <c r="I54" s="402"/>
      <c r="J54" s="403"/>
      <c r="K54" s="404"/>
      <c r="L54" s="404"/>
      <c r="M54" s="404"/>
      <c r="N54" s="404"/>
      <c r="O54" s="404"/>
      <c r="P54" s="404"/>
      <c r="Q54" s="404"/>
      <c r="R54" s="405"/>
    </row>
    <row r="55" spans="1:18" s="360" customFormat="1" ht="15" customHeight="1">
      <c r="A55" s="395"/>
      <c r="B55" s="465"/>
      <c r="C55" s="464"/>
      <c r="D55" s="463"/>
      <c r="E55" s="464"/>
      <c r="F55" s="371"/>
      <c r="G55" s="372"/>
      <c r="H55" s="625"/>
      <c r="I55" s="402"/>
      <c r="J55" s="403"/>
      <c r="K55" s="404"/>
      <c r="L55" s="372"/>
      <c r="M55" s="404"/>
      <c r="N55" s="404"/>
      <c r="O55" s="404"/>
      <c r="P55" s="404"/>
      <c r="Q55" s="404"/>
      <c r="R55" s="405"/>
    </row>
    <row r="56" spans="1:18" s="360" customFormat="1" ht="15" customHeight="1">
      <c r="A56" s="395"/>
      <c r="B56" s="465"/>
      <c r="C56" s="464"/>
      <c r="D56" s="463"/>
      <c r="E56" s="464"/>
      <c r="F56" s="371"/>
      <c r="G56" s="372"/>
      <c r="H56" s="625"/>
      <c r="I56" s="402"/>
      <c r="J56" s="403"/>
      <c r="K56" s="404"/>
      <c r="L56" s="404"/>
      <c r="M56" s="404"/>
      <c r="N56" s="404"/>
      <c r="O56" s="404"/>
      <c r="P56" s="404"/>
      <c r="Q56" s="404"/>
      <c r="R56" s="405"/>
    </row>
    <row r="57" spans="1:18" s="360" customFormat="1" ht="15" customHeight="1">
      <c r="A57" s="395"/>
      <c r="B57" s="465"/>
      <c r="C57" s="464"/>
      <c r="D57" s="463"/>
      <c r="E57" s="464"/>
      <c r="F57" s="371"/>
      <c r="G57" s="372"/>
      <c r="H57" s="625"/>
      <c r="I57" s="402"/>
      <c r="J57" s="407"/>
      <c r="K57" s="404"/>
      <c r="L57" s="372"/>
      <c r="M57" s="404"/>
      <c r="N57" s="404"/>
      <c r="O57" s="404"/>
      <c r="P57" s="407"/>
      <c r="Q57" s="404"/>
      <c r="R57" s="408"/>
    </row>
    <row r="58" spans="1:18" s="360" customFormat="1" ht="15" customHeight="1">
      <c r="A58" s="395"/>
      <c r="B58" s="465"/>
      <c r="C58" s="464"/>
      <c r="D58" s="463"/>
      <c r="E58" s="464"/>
      <c r="F58" s="371"/>
      <c r="G58" s="372"/>
      <c r="H58" s="625"/>
      <c r="I58" s="402"/>
      <c r="J58" s="407"/>
      <c r="K58" s="404"/>
      <c r="L58" s="372"/>
      <c r="M58" s="404"/>
      <c r="N58" s="404"/>
      <c r="O58" s="404"/>
      <c r="P58" s="407"/>
      <c r="Q58" s="404"/>
      <c r="R58" s="408"/>
    </row>
    <row r="59" spans="1:18" s="360" customFormat="1" ht="15" customHeight="1">
      <c r="A59" s="395"/>
      <c r="B59" s="465"/>
      <c r="C59" s="464"/>
      <c r="D59" s="463"/>
      <c r="E59" s="464"/>
      <c r="F59" s="371"/>
      <c r="G59" s="372"/>
      <c r="H59" s="626"/>
      <c r="I59" s="402"/>
      <c r="J59" s="407"/>
      <c r="K59" s="404"/>
      <c r="L59" s="407"/>
      <c r="M59" s="404"/>
      <c r="N59" s="404"/>
      <c r="O59" s="404"/>
      <c r="P59" s="407"/>
      <c r="Q59" s="404"/>
      <c r="R59" s="408"/>
    </row>
    <row r="60" spans="1:18" s="360" customFormat="1" ht="15" customHeight="1">
      <c r="A60" s="395"/>
      <c r="B60" s="465"/>
      <c r="C60" s="464"/>
      <c r="D60" s="463"/>
      <c r="E60" s="464"/>
      <c r="F60" s="371"/>
      <c r="G60" s="372"/>
      <c r="H60" s="625"/>
      <c r="I60" s="402"/>
      <c r="J60" s="407"/>
      <c r="K60" s="404"/>
      <c r="L60" s="372"/>
      <c r="M60" s="404"/>
      <c r="N60" s="404"/>
      <c r="O60" s="404"/>
      <c r="P60" s="407"/>
      <c r="Q60" s="404"/>
      <c r="R60" s="408"/>
    </row>
    <row r="61" spans="1:18" s="360" customFormat="1" ht="15" customHeight="1">
      <c r="A61" s="395"/>
      <c r="B61" s="465"/>
      <c r="C61" s="464"/>
      <c r="D61" s="463"/>
      <c r="E61" s="464"/>
      <c r="F61" s="371"/>
      <c r="G61" s="372"/>
      <c r="H61" s="626"/>
      <c r="I61" s="402"/>
      <c r="J61" s="407"/>
      <c r="K61" s="404"/>
      <c r="L61" s="407"/>
      <c r="M61" s="404"/>
      <c r="N61" s="404"/>
      <c r="O61" s="404"/>
      <c r="P61" s="407"/>
      <c r="Q61" s="404"/>
      <c r="R61" s="408"/>
    </row>
    <row r="62" spans="1:18" s="360" customFormat="1" ht="15" customHeight="1">
      <c r="A62" s="395"/>
      <c r="B62" s="465"/>
      <c r="C62" s="464"/>
      <c r="D62" s="463"/>
      <c r="E62" s="464"/>
      <c r="F62" s="371"/>
      <c r="G62" s="372"/>
      <c r="H62" s="625"/>
      <c r="I62" s="402"/>
      <c r="J62" s="407"/>
      <c r="K62" s="404"/>
      <c r="L62" s="372"/>
      <c r="M62" s="404"/>
      <c r="N62" s="404"/>
      <c r="O62" s="404"/>
      <c r="P62" s="407"/>
      <c r="Q62" s="404"/>
      <c r="R62" s="408"/>
    </row>
    <row r="63" spans="1:18" s="360" customFormat="1" ht="15" customHeight="1">
      <c r="A63" s="395"/>
      <c r="B63" s="465"/>
      <c r="C63" s="464"/>
      <c r="D63" s="463"/>
      <c r="E63" s="464"/>
      <c r="F63" s="371"/>
      <c r="G63" s="372"/>
      <c r="H63" s="625"/>
      <c r="I63" s="402"/>
      <c r="J63" s="407"/>
      <c r="K63" s="404"/>
      <c r="L63" s="372"/>
      <c r="M63" s="404"/>
      <c r="N63" s="404"/>
      <c r="O63" s="404"/>
      <c r="P63" s="407"/>
      <c r="Q63" s="404"/>
      <c r="R63" s="408"/>
    </row>
    <row r="64" spans="1:18" s="360" customFormat="1" ht="15" customHeight="1">
      <c r="A64" s="395"/>
      <c r="B64" s="465"/>
      <c r="C64" s="464"/>
      <c r="D64" s="463"/>
      <c r="E64" s="464"/>
      <c r="F64" s="371"/>
      <c r="G64" s="372"/>
      <c r="H64" s="625"/>
      <c r="I64" s="402"/>
      <c r="J64" s="407"/>
      <c r="K64" s="404"/>
      <c r="L64" s="372"/>
      <c r="M64" s="404"/>
      <c r="N64" s="404"/>
      <c r="O64" s="404"/>
      <c r="P64" s="407"/>
      <c r="Q64" s="404"/>
      <c r="R64" s="408"/>
    </row>
    <row r="65" spans="1:18" s="360" customFormat="1" ht="15" customHeight="1">
      <c r="A65" s="395"/>
      <c r="B65" s="465"/>
      <c r="C65" s="464"/>
      <c r="D65" s="463"/>
      <c r="E65" s="464"/>
      <c r="F65" s="371"/>
      <c r="G65" s="372"/>
      <c r="H65" s="625"/>
      <c r="I65" s="402"/>
      <c r="J65" s="407"/>
      <c r="K65" s="404"/>
      <c r="L65" s="372"/>
      <c r="M65" s="404"/>
      <c r="N65" s="404"/>
      <c r="O65" s="404"/>
      <c r="P65" s="407"/>
      <c r="Q65" s="404"/>
      <c r="R65" s="408"/>
    </row>
    <row r="66" spans="1:18" s="360" customFormat="1" ht="15" customHeight="1">
      <c r="A66" s="395"/>
      <c r="B66" s="465"/>
      <c r="C66" s="464"/>
      <c r="D66" s="463"/>
      <c r="E66" s="464"/>
      <c r="F66" s="371"/>
      <c r="G66" s="372"/>
      <c r="H66" s="404"/>
      <c r="I66" s="402"/>
      <c r="J66" s="407"/>
      <c r="K66" s="404"/>
      <c r="L66" s="407"/>
      <c r="M66" s="404"/>
      <c r="N66" s="404"/>
      <c r="O66" s="404"/>
      <c r="P66" s="407"/>
      <c r="Q66" s="404"/>
      <c r="R66" s="408"/>
    </row>
    <row r="67" spans="1:18" s="360" customFormat="1" ht="15" customHeight="1">
      <c r="A67" s="395"/>
      <c r="B67" s="380"/>
      <c r="C67" s="381"/>
      <c r="D67" s="382"/>
      <c r="E67" s="466"/>
      <c r="F67" s="371"/>
      <c r="G67" s="372"/>
      <c r="H67" s="404"/>
      <c r="I67" s="402"/>
      <c r="J67" s="407"/>
      <c r="K67" s="404"/>
      <c r="L67" s="407"/>
      <c r="M67" s="404"/>
      <c r="N67" s="404"/>
      <c r="O67" s="404"/>
      <c r="P67" s="407"/>
      <c r="Q67" s="404"/>
      <c r="R67" s="408"/>
    </row>
    <row r="68" spans="1:18" s="360" customFormat="1" ht="15" customHeight="1">
      <c r="A68" s="395"/>
      <c r="B68" s="1507" t="s">
        <v>942</v>
      </c>
      <c r="C68" s="1508"/>
      <c r="D68" s="1508"/>
      <c r="E68" s="1508"/>
      <c r="F68" s="1508"/>
      <c r="G68" s="1508"/>
      <c r="H68" s="1508"/>
      <c r="I68" s="1508"/>
      <c r="J68" s="1508"/>
      <c r="K68" s="1508"/>
      <c r="L68" s="1508"/>
      <c r="M68" s="1508"/>
      <c r="N68" s="1508"/>
      <c r="O68" s="1508"/>
      <c r="P68" s="1508"/>
      <c r="Q68" s="1508"/>
      <c r="R68" s="1509"/>
    </row>
    <row r="69" spans="1:18" s="360" customFormat="1" ht="15" customHeight="1">
      <c r="A69" s="395"/>
      <c r="B69" s="1510"/>
      <c r="C69" s="1511"/>
      <c r="D69" s="1511"/>
      <c r="E69" s="1511"/>
      <c r="F69" s="1511"/>
      <c r="G69" s="1511"/>
      <c r="H69" s="1511"/>
      <c r="I69" s="1511"/>
      <c r="J69" s="1511"/>
      <c r="K69" s="1511"/>
      <c r="L69" s="1511"/>
      <c r="M69" s="1511"/>
      <c r="N69" s="1511"/>
      <c r="O69" s="1511"/>
      <c r="P69" s="1511"/>
      <c r="Q69" s="1511"/>
      <c r="R69" s="1512"/>
    </row>
    <row r="70" spans="1:18" s="360" customFormat="1" ht="15" customHeight="1">
      <c r="A70" s="395"/>
      <c r="B70" s="1492" t="s">
        <v>933</v>
      </c>
      <c r="C70" s="1493"/>
      <c r="D70" s="1496" t="s">
        <v>934</v>
      </c>
      <c r="E70" s="1493"/>
      <c r="F70" s="1498" t="s">
        <v>935</v>
      </c>
      <c r="G70" s="1500" t="s">
        <v>5</v>
      </c>
      <c r="H70" s="1500" t="s">
        <v>936</v>
      </c>
      <c r="I70" s="1502" t="s">
        <v>1330</v>
      </c>
      <c r="J70" s="1500"/>
      <c r="K70" s="1500" t="s">
        <v>1327</v>
      </c>
      <c r="L70" s="1500"/>
      <c r="M70" s="1500" t="s">
        <v>1331</v>
      </c>
      <c r="N70" s="1500"/>
      <c r="O70" s="1500" t="s">
        <v>1332</v>
      </c>
      <c r="P70" s="1500"/>
      <c r="Q70" s="1500"/>
      <c r="R70" s="1503"/>
    </row>
    <row r="71" spans="1:18" s="360" customFormat="1" ht="15" customHeight="1">
      <c r="A71" s="395"/>
      <c r="B71" s="1494"/>
      <c r="C71" s="1495"/>
      <c r="D71" s="1497"/>
      <c r="E71" s="1495"/>
      <c r="F71" s="1499"/>
      <c r="G71" s="1501"/>
      <c r="H71" s="1501"/>
      <c r="I71" s="363"/>
      <c r="J71" s="362" t="s">
        <v>937</v>
      </c>
      <c r="K71" s="362"/>
      <c r="L71" s="362" t="s">
        <v>937</v>
      </c>
      <c r="M71" s="362"/>
      <c r="N71" s="362" t="s">
        <v>937</v>
      </c>
      <c r="O71" s="362"/>
      <c r="P71" s="362" t="s">
        <v>937</v>
      </c>
      <c r="Q71" s="362"/>
      <c r="R71" s="364" t="s">
        <v>937</v>
      </c>
    </row>
    <row r="72" spans="1:18" s="360" customFormat="1" ht="15" customHeight="1">
      <c r="A72" s="395"/>
      <c r="B72" s="467"/>
      <c r="C72" s="460"/>
      <c r="D72" s="459"/>
      <c r="E72" s="460"/>
      <c r="F72" s="365"/>
      <c r="G72" s="361"/>
      <c r="H72" s="396"/>
      <c r="I72" s="397"/>
      <c r="J72" s="398"/>
      <c r="K72" s="399"/>
      <c r="L72" s="399"/>
      <c r="M72" s="399"/>
      <c r="N72" s="399"/>
      <c r="O72" s="399"/>
      <c r="P72" s="399"/>
      <c r="Q72" s="399"/>
      <c r="R72" s="400"/>
    </row>
    <row r="73" spans="1:18" s="360" customFormat="1" ht="15" customHeight="1">
      <c r="A73" s="395"/>
      <c r="B73" s="465" t="s">
        <v>1329</v>
      </c>
      <c r="C73" s="464"/>
      <c r="D73" s="464" t="s">
        <v>1328</v>
      </c>
      <c r="E73" s="464"/>
      <c r="F73" s="371">
        <v>1</v>
      </c>
      <c r="G73" s="372" t="s">
        <v>1050</v>
      </c>
      <c r="H73" s="401">
        <f>+J73</f>
        <v>4590</v>
      </c>
      <c r="I73" s="468"/>
      <c r="J73" s="372">
        <v>4590</v>
      </c>
      <c r="K73" s="404"/>
      <c r="L73" s="404">
        <v>5400</v>
      </c>
      <c r="M73" s="372"/>
      <c r="N73" s="372" t="s">
        <v>1014</v>
      </c>
      <c r="O73" s="404"/>
      <c r="P73" s="372" t="s">
        <v>1014</v>
      </c>
      <c r="Q73" s="404"/>
      <c r="R73" s="405"/>
    </row>
    <row r="74" spans="1:18" s="360" customFormat="1" ht="15" customHeight="1">
      <c r="A74" s="395"/>
      <c r="B74" s="465"/>
      <c r="C74" s="480"/>
      <c r="D74" s="463"/>
      <c r="E74" s="464"/>
      <c r="F74" s="371"/>
      <c r="G74" s="372"/>
      <c r="H74" s="406"/>
      <c r="I74" s="402"/>
      <c r="J74" s="403"/>
      <c r="K74" s="404"/>
      <c r="L74" s="404"/>
      <c r="M74" s="404"/>
      <c r="N74" s="404"/>
      <c r="O74" s="404"/>
      <c r="P74" s="404"/>
      <c r="Q74" s="404"/>
      <c r="R74" s="405"/>
    </row>
    <row r="75" spans="1:18" s="360" customFormat="1" ht="15" customHeight="1">
      <c r="A75" s="395"/>
      <c r="B75" s="465"/>
      <c r="C75" s="464"/>
      <c r="D75" s="463"/>
      <c r="E75" s="464"/>
      <c r="F75" s="371"/>
      <c r="G75" s="372"/>
      <c r="H75" s="406"/>
      <c r="I75" s="402"/>
      <c r="J75" s="403"/>
      <c r="K75" s="404"/>
      <c r="L75" s="404"/>
      <c r="M75" s="404"/>
      <c r="N75" s="404"/>
      <c r="O75" s="404"/>
      <c r="P75" s="404"/>
      <c r="Q75" s="404"/>
      <c r="R75" s="405"/>
    </row>
    <row r="76" spans="1:18" s="360" customFormat="1" ht="15" customHeight="1">
      <c r="A76" s="395"/>
      <c r="B76" s="465"/>
      <c r="C76" s="464"/>
      <c r="D76" s="463"/>
      <c r="E76" s="464"/>
      <c r="F76" s="371"/>
      <c r="G76" s="372"/>
      <c r="H76" s="406"/>
      <c r="I76" s="402"/>
      <c r="J76" s="403"/>
      <c r="K76" s="404"/>
      <c r="L76" s="404"/>
      <c r="M76" s="404"/>
      <c r="N76" s="404"/>
      <c r="O76" s="404"/>
      <c r="P76" s="404"/>
      <c r="Q76" s="404"/>
      <c r="R76" s="405"/>
    </row>
    <row r="77" spans="1:18" s="360" customFormat="1" ht="15" customHeight="1">
      <c r="B77" s="465"/>
      <c r="C77" s="464"/>
      <c r="D77" s="463"/>
      <c r="E77" s="464"/>
      <c r="F77" s="371"/>
      <c r="G77" s="372"/>
      <c r="H77" s="406"/>
      <c r="I77" s="402"/>
      <c r="J77" s="403"/>
      <c r="K77" s="404"/>
      <c r="L77" s="404"/>
      <c r="M77" s="404"/>
      <c r="N77" s="404"/>
      <c r="O77" s="404"/>
      <c r="P77" s="404"/>
      <c r="Q77" s="404"/>
      <c r="R77" s="405"/>
    </row>
    <row r="78" spans="1:18" s="360" customFormat="1" ht="15" customHeight="1">
      <c r="B78" s="465"/>
      <c r="C78" s="464"/>
      <c r="D78" s="463"/>
      <c r="E78" s="464"/>
      <c r="F78" s="371"/>
      <c r="G78" s="372"/>
      <c r="H78" s="406"/>
      <c r="I78" s="402"/>
      <c r="J78" s="403"/>
      <c r="K78" s="404"/>
      <c r="L78" s="404"/>
      <c r="M78" s="404"/>
      <c r="N78" s="404"/>
      <c r="O78" s="404"/>
      <c r="P78" s="404"/>
      <c r="Q78" s="404"/>
      <c r="R78" s="405"/>
    </row>
    <row r="79" spans="1:18" s="360" customFormat="1" ht="15" customHeight="1">
      <c r="B79" s="465"/>
      <c r="C79" s="464"/>
      <c r="D79" s="463"/>
      <c r="E79" s="464"/>
      <c r="F79" s="371"/>
      <c r="G79" s="372"/>
      <c r="H79" s="406"/>
      <c r="I79" s="402"/>
      <c r="J79" s="403"/>
      <c r="K79" s="404"/>
      <c r="L79" s="404"/>
      <c r="M79" s="404"/>
      <c r="N79" s="404"/>
      <c r="O79" s="404"/>
      <c r="P79" s="404"/>
      <c r="Q79" s="404"/>
      <c r="R79" s="405"/>
    </row>
    <row r="80" spans="1:18" s="360" customFormat="1" ht="15" customHeight="1">
      <c r="B80" s="465"/>
      <c r="C80" s="464"/>
      <c r="D80" s="463"/>
      <c r="E80" s="464"/>
      <c r="F80" s="371"/>
      <c r="G80" s="372"/>
      <c r="H80" s="406"/>
      <c r="I80" s="402"/>
      <c r="J80" s="403"/>
      <c r="K80" s="404"/>
      <c r="L80" s="404"/>
      <c r="M80" s="404"/>
      <c r="N80" s="404"/>
      <c r="O80" s="404"/>
      <c r="P80" s="404"/>
      <c r="Q80" s="404"/>
      <c r="R80" s="405"/>
    </row>
    <row r="81" spans="2:18" s="360" customFormat="1" ht="15" customHeight="1">
      <c r="B81" s="465"/>
      <c r="C81" s="464"/>
      <c r="D81" s="463"/>
      <c r="E81" s="464"/>
      <c r="F81" s="371"/>
      <c r="G81" s="372"/>
      <c r="H81" s="406"/>
      <c r="I81" s="402"/>
      <c r="J81" s="403"/>
      <c r="K81" s="404"/>
      <c r="L81" s="404"/>
      <c r="M81" s="404"/>
      <c r="N81" s="404"/>
      <c r="O81" s="404"/>
      <c r="P81" s="404"/>
      <c r="Q81" s="404"/>
      <c r="R81" s="405"/>
    </row>
    <row r="82" spans="2:18" s="360" customFormat="1" ht="15" customHeight="1">
      <c r="B82" s="465"/>
      <c r="C82" s="464"/>
      <c r="D82" s="463"/>
      <c r="E82" s="464"/>
      <c r="F82" s="371"/>
      <c r="G82" s="372"/>
      <c r="H82" s="406"/>
      <c r="I82" s="402"/>
      <c r="J82" s="403"/>
      <c r="K82" s="404"/>
      <c r="L82" s="404"/>
      <c r="M82" s="404"/>
      <c r="N82" s="404"/>
      <c r="O82" s="404"/>
      <c r="P82" s="404"/>
      <c r="Q82" s="404"/>
      <c r="R82" s="405"/>
    </row>
    <row r="83" spans="2:18" s="360" customFormat="1" ht="15" customHeight="1">
      <c r="B83" s="465"/>
      <c r="C83" s="464"/>
      <c r="D83" s="463"/>
      <c r="E83" s="464"/>
      <c r="F83" s="371"/>
      <c r="G83" s="372"/>
      <c r="H83" s="404"/>
      <c r="I83" s="402"/>
      <c r="J83" s="407"/>
      <c r="K83" s="404"/>
      <c r="L83" s="407"/>
      <c r="M83" s="404"/>
      <c r="N83" s="404"/>
      <c r="O83" s="404"/>
      <c r="P83" s="407"/>
      <c r="Q83" s="404"/>
      <c r="R83" s="408"/>
    </row>
    <row r="84" spans="2:18" s="360" customFormat="1" ht="15" customHeight="1">
      <c r="B84" s="465"/>
      <c r="C84" s="464"/>
      <c r="D84" s="463"/>
      <c r="E84" s="464"/>
      <c r="F84" s="371"/>
      <c r="G84" s="372"/>
      <c r="H84" s="406"/>
      <c r="I84" s="402"/>
      <c r="J84" s="403"/>
      <c r="K84" s="404"/>
      <c r="L84" s="404"/>
      <c r="M84" s="404"/>
      <c r="N84" s="404"/>
      <c r="O84" s="404"/>
      <c r="P84" s="404"/>
      <c r="Q84" s="404"/>
      <c r="R84" s="405"/>
    </row>
    <row r="85" spans="2:18" s="360" customFormat="1" ht="15" customHeight="1">
      <c r="B85" s="465"/>
      <c r="C85" s="464"/>
      <c r="D85" s="463"/>
      <c r="E85" s="464"/>
      <c r="F85" s="371"/>
      <c r="G85" s="372"/>
      <c r="H85" s="406"/>
      <c r="I85" s="402"/>
      <c r="J85" s="403"/>
      <c r="K85" s="404"/>
      <c r="L85" s="404"/>
      <c r="M85" s="404"/>
      <c r="N85" s="404"/>
      <c r="O85" s="404"/>
      <c r="P85" s="404"/>
      <c r="Q85" s="404"/>
      <c r="R85" s="405"/>
    </row>
    <row r="86" spans="2:18" s="360" customFormat="1" ht="15" customHeight="1">
      <c r="B86" s="465"/>
      <c r="C86" s="464"/>
      <c r="D86" s="463"/>
      <c r="E86" s="464"/>
      <c r="F86" s="371"/>
      <c r="G86" s="372"/>
      <c r="H86" s="406"/>
      <c r="I86" s="402"/>
      <c r="J86" s="403"/>
      <c r="K86" s="404"/>
      <c r="L86" s="404"/>
      <c r="M86" s="404"/>
      <c r="N86" s="404"/>
      <c r="O86" s="404"/>
      <c r="P86" s="404"/>
      <c r="Q86" s="404"/>
      <c r="R86" s="405"/>
    </row>
    <row r="87" spans="2:18" s="360" customFormat="1" ht="15" customHeight="1">
      <c r="B87" s="465"/>
      <c r="C87" s="464"/>
      <c r="D87" s="463"/>
      <c r="E87" s="464"/>
      <c r="F87" s="371"/>
      <c r="G87" s="372"/>
      <c r="H87" s="406"/>
      <c r="I87" s="402"/>
      <c r="J87" s="403"/>
      <c r="K87" s="404"/>
      <c r="L87" s="404"/>
      <c r="M87" s="404"/>
      <c r="N87" s="404"/>
      <c r="O87" s="404"/>
      <c r="P87" s="404"/>
      <c r="Q87" s="404"/>
      <c r="R87" s="405"/>
    </row>
    <row r="88" spans="2:18" s="360" customFormat="1" ht="15" customHeight="1">
      <c r="B88" s="465"/>
      <c r="C88" s="464"/>
      <c r="D88" s="463"/>
      <c r="E88" s="464"/>
      <c r="F88" s="371"/>
      <c r="G88" s="372"/>
      <c r="H88" s="404"/>
      <c r="I88" s="402"/>
      <c r="J88" s="407"/>
      <c r="K88" s="404"/>
      <c r="L88" s="407"/>
      <c r="M88" s="404"/>
      <c r="N88" s="404"/>
      <c r="O88" s="404"/>
      <c r="P88" s="407"/>
      <c r="Q88" s="404"/>
      <c r="R88" s="408"/>
    </row>
    <row r="89" spans="2:18" s="360" customFormat="1" ht="15" customHeight="1">
      <c r="B89" s="465"/>
      <c r="C89" s="464"/>
      <c r="D89" s="463"/>
      <c r="E89" s="464"/>
      <c r="F89" s="371"/>
      <c r="G89" s="372"/>
      <c r="H89" s="404"/>
      <c r="I89" s="402"/>
      <c r="J89" s="407"/>
      <c r="K89" s="404"/>
      <c r="L89" s="407"/>
      <c r="M89" s="404"/>
      <c r="N89" s="404"/>
      <c r="O89" s="404"/>
      <c r="P89" s="407"/>
      <c r="Q89" s="404"/>
      <c r="R89" s="408"/>
    </row>
    <row r="90" spans="2:18" s="360" customFormat="1" ht="15" customHeight="1">
      <c r="B90" s="465"/>
      <c r="C90" s="464"/>
      <c r="D90" s="463"/>
      <c r="E90" s="464"/>
      <c r="F90" s="371"/>
      <c r="G90" s="372"/>
      <c r="H90" s="404"/>
      <c r="I90" s="402"/>
      <c r="J90" s="407"/>
      <c r="K90" s="404"/>
      <c r="L90" s="407"/>
      <c r="M90" s="404"/>
      <c r="N90" s="404"/>
      <c r="O90" s="404"/>
      <c r="P90" s="407"/>
      <c r="Q90" s="404"/>
      <c r="R90" s="408"/>
    </row>
    <row r="91" spans="2:18" s="360" customFormat="1" ht="15" customHeight="1">
      <c r="B91" s="465"/>
      <c r="C91" s="464"/>
      <c r="D91" s="463"/>
      <c r="E91" s="464"/>
      <c r="F91" s="371"/>
      <c r="G91" s="372"/>
      <c r="H91" s="404"/>
      <c r="I91" s="402"/>
      <c r="J91" s="407"/>
      <c r="K91" s="404"/>
      <c r="L91" s="407"/>
      <c r="M91" s="404"/>
      <c r="N91" s="404"/>
      <c r="O91" s="404"/>
      <c r="P91" s="407"/>
      <c r="Q91" s="404"/>
      <c r="R91" s="408"/>
    </row>
    <row r="92" spans="2:18" s="360" customFormat="1" ht="15" customHeight="1">
      <c r="B92" s="465"/>
      <c r="C92" s="464"/>
      <c r="D92" s="463"/>
      <c r="E92" s="464"/>
      <c r="F92" s="371"/>
      <c r="G92" s="372"/>
      <c r="H92" s="404"/>
      <c r="I92" s="402"/>
      <c r="J92" s="407"/>
      <c r="K92" s="404"/>
      <c r="L92" s="407"/>
      <c r="M92" s="404"/>
      <c r="N92" s="404"/>
      <c r="O92" s="404"/>
      <c r="P92" s="407"/>
      <c r="Q92" s="404"/>
      <c r="R92" s="408"/>
    </row>
    <row r="93" spans="2:18" s="360" customFormat="1" ht="15" customHeight="1">
      <c r="B93" s="465"/>
      <c r="C93" s="464"/>
      <c r="D93" s="463"/>
      <c r="E93" s="464"/>
      <c r="F93" s="371"/>
      <c r="G93" s="372"/>
      <c r="H93" s="404"/>
      <c r="I93" s="402"/>
      <c r="J93" s="407"/>
      <c r="K93" s="404"/>
      <c r="L93" s="407"/>
      <c r="M93" s="404"/>
      <c r="N93" s="404"/>
      <c r="O93" s="404"/>
      <c r="P93" s="407"/>
      <c r="Q93" s="404"/>
      <c r="R93" s="408"/>
    </row>
    <row r="94" spans="2:18" s="360" customFormat="1" ht="15" customHeight="1">
      <c r="B94" s="465"/>
      <c r="C94" s="464"/>
      <c r="D94" s="463"/>
      <c r="E94" s="464"/>
      <c r="F94" s="371"/>
      <c r="G94" s="372"/>
      <c r="H94" s="404"/>
      <c r="I94" s="402"/>
      <c r="J94" s="407"/>
      <c r="K94" s="404"/>
      <c r="L94" s="407"/>
      <c r="M94" s="404"/>
      <c r="N94" s="404"/>
      <c r="O94" s="404"/>
      <c r="P94" s="407"/>
      <c r="Q94" s="404"/>
      <c r="R94" s="408"/>
    </row>
    <row r="95" spans="2:18" s="360" customFormat="1" ht="15" customHeight="1">
      <c r="B95" s="465"/>
      <c r="C95" s="464"/>
      <c r="D95" s="463"/>
      <c r="E95" s="464"/>
      <c r="F95" s="371"/>
      <c r="G95" s="372"/>
      <c r="H95" s="404"/>
      <c r="I95" s="402"/>
      <c r="J95" s="407"/>
      <c r="K95" s="404"/>
      <c r="L95" s="407"/>
      <c r="M95" s="404"/>
      <c r="N95" s="404"/>
      <c r="O95" s="404"/>
      <c r="P95" s="407"/>
      <c r="Q95" s="404"/>
      <c r="R95" s="408"/>
    </row>
    <row r="96" spans="2:18" s="360" customFormat="1" ht="15" customHeight="1">
      <c r="B96" s="465"/>
      <c r="C96" s="464"/>
      <c r="D96" s="463"/>
      <c r="E96" s="464"/>
      <c r="F96" s="371"/>
      <c r="G96" s="372"/>
      <c r="H96" s="404"/>
      <c r="I96" s="402"/>
      <c r="J96" s="407"/>
      <c r="K96" s="404"/>
      <c r="L96" s="407"/>
      <c r="M96" s="404"/>
      <c r="N96" s="404"/>
      <c r="O96" s="404"/>
      <c r="P96" s="407"/>
      <c r="Q96" s="404"/>
      <c r="R96" s="408"/>
    </row>
    <row r="97" spans="1:18" s="360" customFormat="1" ht="15" customHeight="1">
      <c r="B97" s="465"/>
      <c r="C97" s="464"/>
      <c r="D97" s="463"/>
      <c r="E97" s="464"/>
      <c r="F97" s="371"/>
      <c r="G97" s="372"/>
      <c r="H97" s="404"/>
      <c r="I97" s="402"/>
      <c r="J97" s="407"/>
      <c r="K97" s="404"/>
      <c r="L97" s="407"/>
      <c r="M97" s="404"/>
      <c r="N97" s="404"/>
      <c r="O97" s="404"/>
      <c r="P97" s="407"/>
      <c r="Q97" s="404"/>
      <c r="R97" s="408"/>
    </row>
    <row r="98" spans="1:18" s="360" customFormat="1" ht="15" customHeight="1">
      <c r="B98" s="465"/>
      <c r="C98" s="464"/>
      <c r="D98" s="463"/>
      <c r="E98" s="464"/>
      <c r="F98" s="371"/>
      <c r="G98" s="372"/>
      <c r="H98" s="404"/>
      <c r="I98" s="402"/>
      <c r="J98" s="407"/>
      <c r="K98" s="404"/>
      <c r="L98" s="407"/>
      <c r="M98" s="404"/>
      <c r="N98" s="404"/>
      <c r="O98" s="404"/>
      <c r="P98" s="407"/>
      <c r="Q98" s="404"/>
      <c r="R98" s="408"/>
    </row>
    <row r="99" spans="1:18" ht="15" customHeight="1">
      <c r="A99" s="360"/>
      <c r="B99" s="465"/>
      <c r="C99" s="464"/>
      <c r="D99" s="463"/>
      <c r="E99" s="464"/>
      <c r="F99" s="371"/>
      <c r="G99" s="372"/>
      <c r="H99" s="404"/>
      <c r="I99" s="402"/>
      <c r="J99" s="407"/>
      <c r="K99" s="404"/>
      <c r="L99" s="407"/>
      <c r="M99" s="404"/>
      <c r="N99" s="404"/>
      <c r="O99" s="404"/>
      <c r="P99" s="407"/>
      <c r="Q99" s="404"/>
      <c r="R99" s="408"/>
    </row>
    <row r="100" spans="1:18" ht="15" customHeight="1">
      <c r="A100" s="360"/>
      <c r="B100" s="465"/>
      <c r="C100" s="464"/>
      <c r="D100" s="463"/>
      <c r="E100" s="464"/>
      <c r="F100" s="371"/>
      <c r="G100" s="372"/>
      <c r="H100" s="404"/>
      <c r="I100" s="402"/>
      <c r="J100" s="407"/>
      <c r="K100" s="404"/>
      <c r="L100" s="407"/>
      <c r="M100" s="404"/>
      <c r="N100" s="404"/>
      <c r="O100" s="404"/>
      <c r="P100" s="407"/>
      <c r="Q100" s="404"/>
      <c r="R100" s="408"/>
    </row>
    <row r="101" spans="1:18" s="360" customFormat="1" ht="15" customHeight="1">
      <c r="B101" s="380"/>
      <c r="C101" s="381"/>
      <c r="D101" s="382"/>
      <c r="E101" s="466"/>
      <c r="F101" s="371"/>
      <c r="G101" s="372"/>
      <c r="H101" s="404"/>
      <c r="I101" s="402"/>
      <c r="J101" s="407"/>
      <c r="K101" s="404"/>
      <c r="L101" s="407"/>
      <c r="M101" s="404"/>
      <c r="N101" s="404"/>
      <c r="O101" s="404"/>
      <c r="P101" s="407"/>
      <c r="Q101" s="404"/>
      <c r="R101" s="408"/>
    </row>
    <row r="102" spans="1:18" s="360" customFormat="1" ht="15" customHeight="1">
      <c r="B102" s="1513" t="s">
        <v>943</v>
      </c>
      <c r="C102" s="1514"/>
      <c r="D102" s="1514"/>
      <c r="E102" s="1514"/>
      <c r="F102" s="1514"/>
      <c r="G102" s="1514"/>
      <c r="H102" s="1514"/>
      <c r="I102" s="1514"/>
      <c r="J102" s="1514"/>
      <c r="K102" s="1514"/>
      <c r="L102" s="1514"/>
      <c r="M102" s="1514"/>
      <c r="N102" s="1514"/>
      <c r="O102" s="1514"/>
      <c r="P102" s="1514"/>
      <c r="Q102" s="1514"/>
      <c r="R102" s="1515"/>
    </row>
    <row r="103" spans="1:18" s="360" customFormat="1" ht="15" customHeight="1">
      <c r="B103" s="1516"/>
      <c r="C103" s="1517"/>
      <c r="D103" s="1517"/>
      <c r="E103" s="1517"/>
      <c r="F103" s="1517"/>
      <c r="G103" s="1517"/>
      <c r="H103" s="1517"/>
      <c r="I103" s="1517"/>
      <c r="J103" s="1517"/>
      <c r="K103" s="1517"/>
      <c r="L103" s="1517"/>
      <c r="M103" s="1517"/>
      <c r="N103" s="1517"/>
      <c r="O103" s="1517"/>
      <c r="P103" s="1517"/>
      <c r="Q103" s="1517"/>
      <c r="R103" s="1518"/>
    </row>
    <row r="104" spans="1:18" s="360" customFormat="1" ht="15" customHeight="1">
      <c r="B104" s="1492" t="s">
        <v>933</v>
      </c>
      <c r="C104" s="1493"/>
      <c r="D104" s="1496" t="s">
        <v>934</v>
      </c>
      <c r="E104" s="1493"/>
      <c r="F104" s="1498" t="s">
        <v>935</v>
      </c>
      <c r="G104" s="1500" t="s">
        <v>5</v>
      </c>
      <c r="H104" s="1500" t="s">
        <v>936</v>
      </c>
      <c r="I104" s="1502" t="s">
        <v>1342</v>
      </c>
      <c r="J104" s="1500"/>
      <c r="K104" s="1500" t="s">
        <v>1343</v>
      </c>
      <c r="L104" s="1500"/>
      <c r="M104" s="1500" t="s">
        <v>1016</v>
      </c>
      <c r="N104" s="1500"/>
      <c r="O104" s="1500"/>
      <c r="P104" s="1500"/>
      <c r="Q104" s="1500"/>
      <c r="R104" s="1503"/>
    </row>
    <row r="105" spans="1:18" s="360" customFormat="1" ht="15" customHeight="1">
      <c r="B105" s="1494"/>
      <c r="C105" s="1495"/>
      <c r="D105" s="1497"/>
      <c r="E105" s="1495"/>
      <c r="F105" s="1499"/>
      <c r="G105" s="1501"/>
      <c r="H105" s="1501"/>
      <c r="I105" s="363" t="s">
        <v>944</v>
      </c>
      <c r="J105" s="362" t="s">
        <v>937</v>
      </c>
      <c r="K105" s="362" t="s">
        <v>944</v>
      </c>
      <c r="L105" s="362" t="s">
        <v>937</v>
      </c>
      <c r="M105" s="362"/>
      <c r="N105" s="362" t="s">
        <v>937</v>
      </c>
      <c r="O105" s="362"/>
      <c r="P105" s="362" t="s">
        <v>937</v>
      </c>
      <c r="Q105" s="362"/>
      <c r="R105" s="364" t="s">
        <v>937</v>
      </c>
    </row>
    <row r="106" spans="1:18" s="360" customFormat="1" ht="15" customHeight="1">
      <c r="B106" s="467"/>
      <c r="C106" s="460"/>
      <c r="D106" s="459"/>
      <c r="E106" s="460"/>
      <c r="F106" s="365"/>
      <c r="G106" s="361"/>
      <c r="H106" s="396"/>
      <c r="I106" s="397"/>
      <c r="J106" s="398"/>
      <c r="K106" s="399"/>
      <c r="L106" s="399"/>
      <c r="M106" s="399"/>
      <c r="N106" s="399"/>
      <c r="O106" s="399"/>
      <c r="P106" s="399"/>
      <c r="Q106" s="399"/>
      <c r="R106" s="400"/>
    </row>
    <row r="107" spans="1:18" s="360" customFormat="1" ht="15" customHeight="1">
      <c r="B107" s="465" t="s">
        <v>1023</v>
      </c>
      <c r="C107" s="464"/>
      <c r="D107" s="463" t="s">
        <v>1031</v>
      </c>
      <c r="E107" s="464"/>
      <c r="F107" s="371">
        <v>1</v>
      </c>
      <c r="G107" s="372" t="s">
        <v>309</v>
      </c>
      <c r="H107" s="401">
        <f t="shared" ref="H107:H112" si="8">MIN(J107,L107,N107,P107,R107)</f>
        <v>406</v>
      </c>
      <c r="I107" s="468" t="s">
        <v>1032</v>
      </c>
      <c r="J107" s="403">
        <v>406</v>
      </c>
      <c r="K107" s="372" t="s">
        <v>1038</v>
      </c>
      <c r="L107" s="404">
        <v>420</v>
      </c>
      <c r="M107" s="404"/>
      <c r="N107" s="404"/>
      <c r="O107" s="404"/>
      <c r="P107" s="404"/>
      <c r="Q107" s="404"/>
      <c r="R107" s="405"/>
    </row>
    <row r="108" spans="1:18" s="360" customFormat="1" ht="15" customHeight="1">
      <c r="B108" s="465" t="s">
        <v>1023</v>
      </c>
      <c r="C108" s="464"/>
      <c r="D108" s="463" t="s">
        <v>1033</v>
      </c>
      <c r="E108" s="464"/>
      <c r="F108" s="371">
        <v>1</v>
      </c>
      <c r="G108" s="372" t="s">
        <v>309</v>
      </c>
      <c r="H108" s="401">
        <f t="shared" si="8"/>
        <v>197</v>
      </c>
      <c r="I108" s="468" t="s">
        <v>1032</v>
      </c>
      <c r="J108" s="403">
        <v>197</v>
      </c>
      <c r="K108" s="372" t="s">
        <v>1038</v>
      </c>
      <c r="L108" s="404">
        <v>200</v>
      </c>
      <c r="M108" s="404"/>
      <c r="N108" s="404"/>
      <c r="O108" s="404"/>
      <c r="P108" s="404"/>
      <c r="Q108" s="404"/>
      <c r="R108" s="405"/>
    </row>
    <row r="109" spans="1:18" s="360" customFormat="1" ht="15" customHeight="1">
      <c r="B109" s="465" t="s">
        <v>1023</v>
      </c>
      <c r="C109" s="464"/>
      <c r="D109" s="463" t="s">
        <v>1034</v>
      </c>
      <c r="E109" s="464"/>
      <c r="F109" s="371">
        <v>1</v>
      </c>
      <c r="G109" s="372" t="s">
        <v>309</v>
      </c>
      <c r="H109" s="401">
        <f t="shared" si="8"/>
        <v>638</v>
      </c>
      <c r="I109" s="468" t="s">
        <v>1032</v>
      </c>
      <c r="J109" s="403">
        <v>638</v>
      </c>
      <c r="K109" s="372" t="s">
        <v>1038</v>
      </c>
      <c r="L109" s="404">
        <v>660</v>
      </c>
      <c r="M109" s="404"/>
      <c r="N109" s="404"/>
      <c r="O109" s="404"/>
      <c r="P109" s="404"/>
      <c r="Q109" s="404"/>
      <c r="R109" s="405"/>
    </row>
    <row r="110" spans="1:18" s="360" customFormat="1" ht="15" customHeight="1">
      <c r="B110" s="465" t="s">
        <v>1024</v>
      </c>
      <c r="C110" s="464"/>
      <c r="D110" s="463"/>
      <c r="E110" s="464"/>
      <c r="F110" s="371">
        <v>1</v>
      </c>
      <c r="G110" s="372" t="s">
        <v>309</v>
      </c>
      <c r="H110" s="401">
        <f t="shared" si="8"/>
        <v>33</v>
      </c>
      <c r="I110" s="468" t="s">
        <v>1035</v>
      </c>
      <c r="J110" s="403">
        <v>34</v>
      </c>
      <c r="K110" s="372" t="s">
        <v>1038</v>
      </c>
      <c r="L110" s="404">
        <v>33</v>
      </c>
      <c r="M110" s="404"/>
      <c r="N110" s="404"/>
      <c r="O110" s="404"/>
      <c r="P110" s="404"/>
      <c r="Q110" s="404"/>
      <c r="R110" s="405"/>
    </row>
    <row r="111" spans="1:18" s="360" customFormat="1" ht="15" customHeight="1">
      <c r="B111" s="465" t="s">
        <v>1025</v>
      </c>
      <c r="C111" s="464"/>
      <c r="D111" s="463" t="s">
        <v>1026</v>
      </c>
      <c r="E111" s="464"/>
      <c r="F111" s="371">
        <v>1</v>
      </c>
      <c r="G111" s="372" t="s">
        <v>309</v>
      </c>
      <c r="H111" s="401">
        <f t="shared" si="8"/>
        <v>174</v>
      </c>
      <c r="I111" s="468" t="s">
        <v>1035</v>
      </c>
      <c r="J111" s="403">
        <v>174</v>
      </c>
      <c r="K111" s="372" t="s">
        <v>1038</v>
      </c>
      <c r="L111" s="404">
        <v>180</v>
      </c>
      <c r="M111" s="404"/>
      <c r="N111" s="404"/>
      <c r="O111" s="404"/>
      <c r="P111" s="404"/>
      <c r="Q111" s="404"/>
      <c r="R111" s="405"/>
    </row>
    <row r="112" spans="1:18" s="360" customFormat="1" ht="15" customHeight="1">
      <c r="B112" s="465" t="s">
        <v>1025</v>
      </c>
      <c r="C112" s="464"/>
      <c r="D112" s="463" t="s">
        <v>1027</v>
      </c>
      <c r="E112" s="464"/>
      <c r="F112" s="371">
        <v>1</v>
      </c>
      <c r="G112" s="372" t="s">
        <v>309</v>
      </c>
      <c r="H112" s="401">
        <f t="shared" si="8"/>
        <v>348</v>
      </c>
      <c r="I112" s="468" t="s">
        <v>1035</v>
      </c>
      <c r="J112" s="403">
        <v>348</v>
      </c>
      <c r="K112" s="372" t="s">
        <v>1038</v>
      </c>
      <c r="L112" s="404">
        <v>360</v>
      </c>
      <c r="M112" s="404"/>
      <c r="N112" s="404"/>
      <c r="O112" s="404"/>
      <c r="P112" s="404"/>
      <c r="Q112" s="404"/>
      <c r="R112" s="405"/>
    </row>
    <row r="113" spans="2:18" s="360" customFormat="1" ht="15" customHeight="1">
      <c r="B113" s="465" t="s">
        <v>1029</v>
      </c>
      <c r="C113" s="464"/>
      <c r="D113" s="463" t="s">
        <v>1341</v>
      </c>
      <c r="E113" s="464"/>
      <c r="F113" s="371">
        <v>1</v>
      </c>
      <c r="G113" s="372" t="s">
        <v>309</v>
      </c>
      <c r="H113" s="401">
        <f t="shared" ref="H113:H114" si="9">MIN(J113,L113,N113,P113,R113)</f>
        <v>55</v>
      </c>
      <c r="I113" s="468"/>
      <c r="J113" s="403"/>
      <c r="K113" s="372"/>
      <c r="L113" s="404"/>
      <c r="M113" s="372" t="s">
        <v>1339</v>
      </c>
      <c r="N113" s="404">
        <v>55</v>
      </c>
      <c r="O113" s="404"/>
      <c r="P113" s="404"/>
      <c r="Q113" s="404"/>
      <c r="R113" s="405"/>
    </row>
    <row r="114" spans="2:18" s="360" customFormat="1" ht="15" customHeight="1">
      <c r="B114" s="474" t="s">
        <v>1025</v>
      </c>
      <c r="C114" s="475"/>
      <c r="D114" s="476" t="s">
        <v>1036</v>
      </c>
      <c r="E114" s="475"/>
      <c r="F114" s="371">
        <v>1</v>
      </c>
      <c r="G114" s="372" t="s">
        <v>309</v>
      </c>
      <c r="H114" s="401">
        <f t="shared" si="9"/>
        <v>208</v>
      </c>
      <c r="I114" s="468" t="s">
        <v>1035</v>
      </c>
      <c r="J114" s="471">
        <v>208</v>
      </c>
      <c r="K114" s="470" t="s">
        <v>1015</v>
      </c>
      <c r="L114" s="482" t="s">
        <v>1014</v>
      </c>
      <c r="M114" s="471"/>
      <c r="N114" s="471"/>
      <c r="O114" s="471"/>
      <c r="P114" s="472"/>
      <c r="Q114" s="471"/>
      <c r="R114" s="473"/>
    </row>
    <row r="115" spans="2:18" s="360" customFormat="1" ht="15" customHeight="1">
      <c r="B115" s="465" t="s">
        <v>1338</v>
      </c>
      <c r="C115" s="464"/>
      <c r="D115" s="463" t="s">
        <v>1340</v>
      </c>
      <c r="E115" s="464"/>
      <c r="F115" s="371">
        <v>1</v>
      </c>
      <c r="G115" s="372" t="s">
        <v>309</v>
      </c>
      <c r="H115" s="401">
        <f>MIN(J115,L115,N115,P115,R115)</f>
        <v>125</v>
      </c>
      <c r="I115" s="468"/>
      <c r="J115" s="403"/>
      <c r="K115" s="372"/>
      <c r="L115" s="404"/>
      <c r="M115" s="372" t="s">
        <v>1339</v>
      </c>
      <c r="N115" s="404">
        <v>125</v>
      </c>
      <c r="O115" s="404"/>
      <c r="P115" s="404"/>
      <c r="Q115" s="404"/>
      <c r="R115" s="405"/>
    </row>
    <row r="116" spans="2:18" s="360" customFormat="1" ht="15" customHeight="1">
      <c r="B116" s="465"/>
      <c r="C116" s="464"/>
      <c r="D116" s="463"/>
      <c r="E116" s="464"/>
      <c r="F116" s="371"/>
      <c r="G116" s="372"/>
      <c r="H116" s="406"/>
      <c r="I116" s="468"/>
      <c r="J116" s="404"/>
      <c r="K116" s="372"/>
      <c r="L116" s="407"/>
      <c r="M116" s="404"/>
      <c r="N116" s="404"/>
      <c r="O116" s="404"/>
      <c r="P116" s="407"/>
      <c r="Q116" s="404"/>
      <c r="R116" s="408"/>
    </row>
    <row r="117" spans="2:18" s="360" customFormat="1" ht="15" customHeight="1">
      <c r="B117" s="465"/>
      <c r="C117" s="475"/>
      <c r="D117" s="476"/>
      <c r="E117" s="475"/>
      <c r="F117" s="469"/>
      <c r="G117" s="372"/>
      <c r="H117" s="406"/>
      <c r="I117" s="481"/>
      <c r="J117" s="471"/>
      <c r="K117" s="470"/>
      <c r="L117" s="472"/>
      <c r="M117" s="471"/>
      <c r="N117" s="471"/>
      <c r="O117" s="471"/>
      <c r="P117" s="472"/>
      <c r="Q117" s="471"/>
      <c r="R117" s="473"/>
    </row>
    <row r="118" spans="2:18" s="360" customFormat="1" ht="15" customHeight="1">
      <c r="B118" s="465"/>
      <c r="C118" s="464"/>
      <c r="D118" s="463"/>
      <c r="E118" s="464"/>
      <c r="F118" s="371"/>
      <c r="G118" s="372"/>
      <c r="H118" s="406"/>
      <c r="I118" s="468"/>
      <c r="J118" s="404"/>
      <c r="K118" s="372"/>
      <c r="L118" s="482"/>
      <c r="M118" s="404"/>
      <c r="N118" s="404"/>
      <c r="O118" s="404"/>
      <c r="P118" s="407"/>
      <c r="Q118" s="404"/>
      <c r="R118" s="408"/>
    </row>
    <row r="119" spans="2:18" s="360" customFormat="1" ht="15" customHeight="1">
      <c r="B119" s="465"/>
      <c r="C119" s="464"/>
      <c r="D119" s="463"/>
      <c r="E119" s="464"/>
      <c r="F119" s="371"/>
      <c r="G119" s="372"/>
      <c r="H119" s="406"/>
      <c r="I119" s="468"/>
      <c r="J119" s="403"/>
      <c r="K119" s="372"/>
      <c r="L119" s="404"/>
      <c r="M119" s="372"/>
      <c r="N119" s="404"/>
      <c r="O119" s="404"/>
      <c r="P119" s="407"/>
      <c r="Q119" s="404"/>
      <c r="R119" s="408"/>
    </row>
    <row r="120" spans="2:18" s="360" customFormat="1" ht="15" customHeight="1">
      <c r="B120" s="465"/>
      <c r="C120" s="464"/>
      <c r="D120" s="463"/>
      <c r="E120" s="464"/>
      <c r="F120" s="371"/>
      <c r="G120" s="372"/>
      <c r="H120" s="404"/>
      <c r="I120" s="402"/>
      <c r="J120" s="407"/>
      <c r="K120" s="404"/>
      <c r="L120" s="407"/>
      <c r="M120" s="404"/>
      <c r="N120" s="404"/>
      <c r="O120" s="404"/>
      <c r="P120" s="407"/>
      <c r="Q120" s="404"/>
      <c r="R120" s="408"/>
    </row>
    <row r="121" spans="2:18" s="360" customFormat="1" ht="15" customHeight="1">
      <c r="B121" s="465"/>
      <c r="C121" s="464"/>
      <c r="D121" s="463"/>
      <c r="E121" s="464"/>
      <c r="F121" s="371"/>
      <c r="G121" s="372"/>
      <c r="H121" s="406"/>
      <c r="I121" s="468"/>
      <c r="J121" s="403"/>
      <c r="K121" s="372"/>
      <c r="L121" s="404"/>
      <c r="M121" s="372"/>
      <c r="N121" s="404"/>
      <c r="O121" s="404"/>
      <c r="P121" s="407"/>
      <c r="Q121" s="404"/>
      <c r="R121" s="408"/>
    </row>
    <row r="122" spans="2:18" s="360" customFormat="1" ht="15" customHeight="1">
      <c r="B122" s="465"/>
      <c r="C122" s="464"/>
      <c r="D122" s="463"/>
      <c r="E122" s="464"/>
      <c r="F122" s="371"/>
      <c r="G122" s="372"/>
      <c r="H122" s="404"/>
      <c r="I122" s="402"/>
      <c r="J122" s="407"/>
      <c r="K122" s="404"/>
      <c r="L122" s="407"/>
      <c r="M122" s="404"/>
      <c r="N122" s="404"/>
      <c r="O122" s="404"/>
      <c r="P122" s="407"/>
      <c r="Q122" s="404"/>
      <c r="R122" s="408"/>
    </row>
    <row r="123" spans="2:18" s="360" customFormat="1" ht="15" customHeight="1">
      <c r="B123" s="465"/>
      <c r="C123" s="464"/>
      <c r="D123" s="463"/>
      <c r="E123" s="464"/>
      <c r="F123" s="371"/>
      <c r="G123" s="372"/>
      <c r="H123" s="404"/>
      <c r="I123" s="402"/>
      <c r="J123" s="407"/>
      <c r="K123" s="404"/>
      <c r="L123" s="407"/>
      <c r="M123" s="404"/>
      <c r="N123" s="404"/>
      <c r="O123" s="404"/>
      <c r="P123" s="407"/>
      <c r="Q123" s="404"/>
      <c r="R123" s="408"/>
    </row>
    <row r="124" spans="2:18" s="360" customFormat="1" ht="15" customHeight="1">
      <c r="B124" s="465"/>
      <c r="C124" s="464"/>
      <c r="D124" s="463"/>
      <c r="E124" s="464"/>
      <c r="F124" s="371"/>
      <c r="G124" s="372"/>
      <c r="H124" s="404"/>
      <c r="I124" s="402"/>
      <c r="J124" s="407"/>
      <c r="K124" s="404"/>
      <c r="L124" s="407"/>
      <c r="M124" s="404"/>
      <c r="N124" s="404"/>
      <c r="O124" s="404"/>
      <c r="P124" s="407"/>
      <c r="Q124" s="404"/>
      <c r="R124" s="408"/>
    </row>
    <row r="125" spans="2:18" s="360" customFormat="1" ht="15" customHeight="1">
      <c r="B125" s="465"/>
      <c r="C125" s="464"/>
      <c r="D125" s="463"/>
      <c r="E125" s="464"/>
      <c r="F125" s="371"/>
      <c r="G125" s="372"/>
      <c r="H125" s="404"/>
      <c r="I125" s="402"/>
      <c r="J125" s="407"/>
      <c r="K125" s="404"/>
      <c r="L125" s="407"/>
      <c r="M125" s="404"/>
      <c r="N125" s="404"/>
      <c r="O125" s="404"/>
      <c r="P125" s="407"/>
      <c r="Q125" s="404"/>
      <c r="R125" s="408"/>
    </row>
    <row r="126" spans="2:18" s="360" customFormat="1" ht="15" customHeight="1">
      <c r="B126" s="465"/>
      <c r="C126" s="464"/>
      <c r="D126" s="463"/>
      <c r="E126" s="464"/>
      <c r="F126" s="371"/>
      <c r="G126" s="372"/>
      <c r="H126" s="404"/>
      <c r="I126" s="402"/>
      <c r="J126" s="407"/>
      <c r="K126" s="404"/>
      <c r="L126" s="407"/>
      <c r="M126" s="404"/>
      <c r="N126" s="404"/>
      <c r="O126" s="404"/>
      <c r="P126" s="407"/>
      <c r="Q126" s="404"/>
      <c r="R126" s="408"/>
    </row>
    <row r="127" spans="2:18" s="360" customFormat="1" ht="15" customHeight="1">
      <c r="B127" s="465"/>
      <c r="C127" s="464"/>
      <c r="D127" s="463"/>
      <c r="E127" s="464"/>
      <c r="F127" s="371"/>
      <c r="G127" s="372"/>
      <c r="H127" s="404"/>
      <c r="I127" s="402"/>
      <c r="J127" s="407"/>
      <c r="K127" s="404"/>
      <c r="L127" s="407"/>
      <c r="M127" s="404"/>
      <c r="N127" s="404"/>
      <c r="O127" s="404"/>
      <c r="P127" s="407"/>
      <c r="Q127" s="404"/>
      <c r="R127" s="408"/>
    </row>
    <row r="128" spans="2:18" s="360" customFormat="1" ht="15" customHeight="1">
      <c r="B128" s="465"/>
      <c r="C128" s="464"/>
      <c r="D128" s="463"/>
      <c r="E128" s="464"/>
      <c r="F128" s="371"/>
      <c r="G128" s="372"/>
      <c r="H128" s="404"/>
      <c r="I128" s="402"/>
      <c r="J128" s="407"/>
      <c r="K128" s="404"/>
      <c r="L128" s="407"/>
      <c r="M128" s="404"/>
      <c r="N128" s="404"/>
      <c r="O128" s="404"/>
      <c r="P128" s="407"/>
      <c r="Q128" s="404"/>
      <c r="R128" s="408"/>
    </row>
    <row r="129" spans="1:18" ht="15" customHeight="1">
      <c r="A129" s="360"/>
      <c r="B129" s="465"/>
      <c r="C129" s="464"/>
      <c r="D129" s="463"/>
      <c r="E129" s="464"/>
      <c r="F129" s="371"/>
      <c r="G129" s="372"/>
      <c r="H129" s="404"/>
      <c r="I129" s="402"/>
      <c r="J129" s="404"/>
      <c r="K129" s="404"/>
      <c r="L129" s="404"/>
      <c r="M129" s="404"/>
      <c r="N129" s="404"/>
      <c r="O129" s="404"/>
      <c r="P129" s="404"/>
      <c r="Q129" s="404"/>
      <c r="R129" s="411"/>
    </row>
    <row r="130" spans="1:18" ht="15" customHeight="1">
      <c r="A130" s="360"/>
      <c r="B130" s="465"/>
      <c r="C130" s="464"/>
      <c r="D130" s="463"/>
      <c r="E130" s="464"/>
      <c r="F130" s="371"/>
      <c r="G130" s="372"/>
      <c r="H130" s="404"/>
      <c r="I130" s="402"/>
      <c r="J130" s="407"/>
      <c r="K130" s="404"/>
      <c r="L130" s="407"/>
      <c r="M130" s="404"/>
      <c r="N130" s="404"/>
      <c r="O130" s="404"/>
      <c r="P130" s="407"/>
      <c r="Q130" s="404"/>
      <c r="R130" s="408"/>
    </row>
    <row r="131" spans="1:18" s="360" customFormat="1" ht="15" customHeight="1">
      <c r="B131" s="477"/>
      <c r="C131" s="478"/>
      <c r="D131" s="479"/>
      <c r="E131" s="478"/>
      <c r="F131" s="390"/>
      <c r="G131" s="362"/>
      <c r="H131" s="410"/>
      <c r="I131" s="409"/>
      <c r="J131" s="412"/>
      <c r="K131" s="410"/>
      <c r="L131" s="412"/>
      <c r="M131" s="410"/>
      <c r="N131" s="410"/>
      <c r="O131" s="410"/>
      <c r="P131" s="412"/>
      <c r="Q131" s="410"/>
      <c r="R131" s="413"/>
    </row>
    <row r="132" spans="1:18" s="360" customFormat="1" ht="15" customHeight="1">
      <c r="B132" s="1519" t="s">
        <v>941</v>
      </c>
      <c r="C132" s="1520"/>
      <c r="D132" s="1520"/>
      <c r="E132" s="1520"/>
      <c r="F132" s="1520"/>
      <c r="G132" s="1520"/>
      <c r="H132" s="1520"/>
      <c r="I132" s="1520"/>
      <c r="J132" s="1520"/>
      <c r="K132" s="1520"/>
      <c r="L132" s="1520"/>
      <c r="M132" s="1520"/>
      <c r="N132" s="1520"/>
      <c r="O132" s="1520"/>
      <c r="P132" s="1520"/>
      <c r="Q132" s="1520"/>
      <c r="R132" s="1521"/>
    </row>
    <row r="133" spans="1:18" s="360" customFormat="1" ht="15" customHeight="1">
      <c r="B133" s="1522"/>
      <c r="C133" s="1523"/>
      <c r="D133" s="1523"/>
      <c r="E133" s="1523"/>
      <c r="F133" s="1523"/>
      <c r="G133" s="1523"/>
      <c r="H133" s="1523"/>
      <c r="I133" s="1523"/>
      <c r="J133" s="1523"/>
      <c r="K133" s="1523"/>
      <c r="L133" s="1523"/>
      <c r="M133" s="1523"/>
      <c r="N133" s="1523"/>
      <c r="O133" s="1523"/>
      <c r="P133" s="1523"/>
      <c r="Q133" s="1523"/>
      <c r="R133" s="1524"/>
    </row>
    <row r="134" spans="1:18" s="360" customFormat="1" ht="15" customHeight="1">
      <c r="B134" s="1492" t="s">
        <v>933</v>
      </c>
      <c r="C134" s="1493"/>
      <c r="D134" s="1496" t="s">
        <v>934</v>
      </c>
      <c r="E134" s="1493"/>
      <c r="F134" s="1498" t="s">
        <v>935</v>
      </c>
      <c r="G134" s="1500" t="s">
        <v>5</v>
      </c>
      <c r="H134" s="1500" t="s">
        <v>936</v>
      </c>
      <c r="I134" s="1502" t="s">
        <v>1330</v>
      </c>
      <c r="J134" s="1500"/>
      <c r="K134" s="1500" t="s">
        <v>1327</v>
      </c>
      <c r="L134" s="1500"/>
      <c r="M134" s="1500" t="s">
        <v>1331</v>
      </c>
      <c r="N134" s="1500"/>
      <c r="O134" s="1500" t="s">
        <v>1332</v>
      </c>
      <c r="P134" s="1500"/>
      <c r="Q134" s="1500"/>
      <c r="R134" s="1503"/>
    </row>
    <row r="135" spans="1:18" s="360" customFormat="1" ht="15" customHeight="1">
      <c r="B135" s="1494"/>
      <c r="C135" s="1495"/>
      <c r="D135" s="1497"/>
      <c r="E135" s="1495"/>
      <c r="F135" s="1499"/>
      <c r="G135" s="1501"/>
      <c r="H135" s="1501"/>
      <c r="I135" s="363"/>
      <c r="J135" s="362" t="s">
        <v>937</v>
      </c>
      <c r="K135" s="362"/>
      <c r="L135" s="362" t="s">
        <v>937</v>
      </c>
      <c r="M135" s="362"/>
      <c r="N135" s="362" t="s">
        <v>937</v>
      </c>
      <c r="O135" s="362"/>
      <c r="P135" s="362" t="s">
        <v>937</v>
      </c>
      <c r="Q135" s="362"/>
      <c r="R135" s="364" t="s">
        <v>937</v>
      </c>
    </row>
    <row r="136" spans="1:18" s="360" customFormat="1" ht="15" customHeight="1">
      <c r="A136" s="395"/>
      <c r="B136" s="467"/>
      <c r="C136" s="460"/>
      <c r="D136" s="459"/>
      <c r="E136" s="460"/>
      <c r="F136" s="365"/>
      <c r="G136" s="361"/>
      <c r="H136" s="396"/>
      <c r="I136" s="397"/>
      <c r="J136" s="398"/>
      <c r="K136" s="399"/>
      <c r="L136" s="399"/>
      <c r="M136" s="399"/>
      <c r="N136" s="399"/>
      <c r="O136" s="399"/>
      <c r="P136" s="399"/>
      <c r="Q136" s="399"/>
      <c r="R136" s="400"/>
    </row>
    <row r="137" spans="1:18" s="360" customFormat="1" ht="15" customHeight="1">
      <c r="A137" s="395"/>
      <c r="B137" s="465" t="s">
        <v>1329</v>
      </c>
      <c r="C137" s="464"/>
      <c r="D137" s="464" t="s">
        <v>1328</v>
      </c>
      <c r="E137" s="464"/>
      <c r="F137" s="371">
        <v>1</v>
      </c>
      <c r="G137" s="372" t="s">
        <v>1050</v>
      </c>
      <c r="H137" s="401">
        <f>+J137</f>
        <v>4590</v>
      </c>
      <c r="I137" s="468"/>
      <c r="J137" s="372">
        <v>4590</v>
      </c>
      <c r="K137" s="404"/>
      <c r="L137" s="404">
        <v>5400</v>
      </c>
      <c r="M137" s="372"/>
      <c r="N137" s="372" t="s">
        <v>1014</v>
      </c>
      <c r="O137" s="404"/>
      <c r="P137" s="372" t="s">
        <v>1014</v>
      </c>
      <c r="Q137" s="404"/>
      <c r="R137" s="405"/>
    </row>
    <row r="138" spans="1:18" s="360" customFormat="1" ht="15" customHeight="1">
      <c r="A138" s="395"/>
      <c r="B138" s="465"/>
      <c r="C138" s="464"/>
      <c r="D138" s="463"/>
      <c r="E138" s="464"/>
      <c r="F138" s="371"/>
      <c r="G138" s="372"/>
      <c r="H138" s="406"/>
      <c r="I138" s="402"/>
      <c r="J138" s="403"/>
      <c r="K138" s="404"/>
      <c r="L138" s="404"/>
      <c r="M138" s="404"/>
      <c r="N138" s="404"/>
      <c r="O138" s="404"/>
      <c r="P138" s="404"/>
      <c r="Q138" s="404"/>
      <c r="R138" s="405"/>
    </row>
    <row r="139" spans="1:18" s="360" customFormat="1" ht="15" customHeight="1">
      <c r="A139" s="395"/>
      <c r="B139" s="465"/>
      <c r="C139" s="464"/>
      <c r="D139" s="463"/>
      <c r="E139" s="464"/>
      <c r="F139" s="371"/>
      <c r="G139" s="372"/>
      <c r="H139" s="406"/>
      <c r="I139" s="402"/>
      <c r="J139" s="403"/>
      <c r="K139" s="404"/>
      <c r="L139" s="404"/>
      <c r="M139" s="404"/>
      <c r="N139" s="404"/>
      <c r="O139" s="404"/>
      <c r="P139" s="404"/>
      <c r="Q139" s="404"/>
      <c r="R139" s="405"/>
    </row>
    <row r="140" spans="1:18" s="360" customFormat="1" ht="15" customHeight="1">
      <c r="A140" s="395"/>
      <c r="B140" s="465"/>
      <c r="C140" s="464"/>
      <c r="D140" s="463"/>
      <c r="E140" s="464"/>
      <c r="F140" s="371"/>
      <c r="G140" s="372"/>
      <c r="H140" s="406"/>
      <c r="I140" s="402"/>
      <c r="J140" s="403"/>
      <c r="K140" s="404"/>
      <c r="L140" s="404"/>
      <c r="M140" s="404"/>
      <c r="N140" s="404"/>
      <c r="O140" s="404"/>
      <c r="P140" s="404"/>
      <c r="Q140" s="404"/>
      <c r="R140" s="405"/>
    </row>
    <row r="141" spans="1:18" s="360" customFormat="1" ht="15" customHeight="1">
      <c r="A141" s="395"/>
      <c r="B141" s="465"/>
      <c r="C141" s="464"/>
      <c r="D141" s="463"/>
      <c r="E141" s="464"/>
      <c r="F141" s="371"/>
      <c r="G141" s="372"/>
      <c r="H141" s="406"/>
      <c r="I141" s="402"/>
      <c r="J141" s="403"/>
      <c r="K141" s="404"/>
      <c r="L141" s="404"/>
      <c r="M141" s="404"/>
      <c r="N141" s="404"/>
      <c r="O141" s="404"/>
      <c r="P141" s="404"/>
      <c r="Q141" s="404"/>
      <c r="R141" s="405"/>
    </row>
    <row r="142" spans="1:18" s="360" customFormat="1" ht="15" customHeight="1">
      <c r="A142" s="395"/>
      <c r="B142" s="465"/>
      <c r="C142" s="464"/>
      <c r="D142" s="463"/>
      <c r="E142" s="464"/>
      <c r="F142" s="371"/>
      <c r="G142" s="372"/>
      <c r="H142" s="406"/>
      <c r="I142" s="402"/>
      <c r="J142" s="403"/>
      <c r="K142" s="404"/>
      <c r="L142" s="404"/>
      <c r="M142" s="404"/>
      <c r="N142" s="404"/>
      <c r="O142" s="404"/>
      <c r="P142" s="404"/>
      <c r="Q142" s="404"/>
      <c r="R142" s="405"/>
    </row>
    <row r="143" spans="1:18" s="360" customFormat="1" ht="15" customHeight="1">
      <c r="A143" s="395"/>
      <c r="B143" s="465"/>
      <c r="C143" s="464"/>
      <c r="D143" s="463"/>
      <c r="E143" s="464"/>
      <c r="F143" s="371"/>
      <c r="G143" s="372"/>
      <c r="H143" s="406"/>
      <c r="I143" s="402"/>
      <c r="J143" s="403"/>
      <c r="K143" s="404"/>
      <c r="L143" s="404"/>
      <c r="M143" s="404"/>
      <c r="N143" s="404"/>
      <c r="O143" s="404"/>
      <c r="P143" s="404"/>
      <c r="Q143" s="404"/>
      <c r="R143" s="405"/>
    </row>
    <row r="144" spans="1:18" s="360" customFormat="1" ht="15" customHeight="1">
      <c r="A144" s="395"/>
      <c r="B144" s="465"/>
      <c r="C144" s="464"/>
      <c r="D144" s="463"/>
      <c r="E144" s="464"/>
      <c r="F144" s="371"/>
      <c r="G144" s="372"/>
      <c r="H144" s="406"/>
      <c r="I144" s="402"/>
      <c r="J144" s="403"/>
      <c r="K144" s="404"/>
      <c r="L144" s="404"/>
      <c r="M144" s="404"/>
      <c r="N144" s="404"/>
      <c r="O144" s="404"/>
      <c r="P144" s="404"/>
      <c r="Q144" s="404"/>
      <c r="R144" s="405"/>
    </row>
    <row r="145" spans="1:18" s="360" customFormat="1" ht="15" customHeight="1">
      <c r="A145" s="395"/>
      <c r="B145" s="465"/>
      <c r="C145" s="464"/>
      <c r="D145" s="463"/>
      <c r="E145" s="464"/>
      <c r="F145" s="371"/>
      <c r="G145" s="372"/>
      <c r="H145" s="406"/>
      <c r="I145" s="402"/>
      <c r="J145" s="403"/>
      <c r="K145" s="404"/>
      <c r="L145" s="404"/>
      <c r="M145" s="404"/>
      <c r="N145" s="404"/>
      <c r="O145" s="404"/>
      <c r="P145" s="404"/>
      <c r="Q145" s="404"/>
      <c r="R145" s="405"/>
    </row>
    <row r="146" spans="1:18" s="360" customFormat="1" ht="15" customHeight="1">
      <c r="A146" s="395"/>
      <c r="B146" s="465"/>
      <c r="C146" s="464"/>
      <c r="D146" s="463"/>
      <c r="E146" s="464"/>
      <c r="F146" s="371"/>
      <c r="G146" s="372"/>
      <c r="H146" s="406"/>
      <c r="I146" s="402"/>
      <c r="J146" s="403"/>
      <c r="K146" s="404"/>
      <c r="L146" s="404"/>
      <c r="M146" s="404"/>
      <c r="N146" s="404"/>
      <c r="O146" s="404"/>
      <c r="P146" s="404"/>
      <c r="Q146" s="404"/>
      <c r="R146" s="405"/>
    </row>
    <row r="147" spans="1:18" s="360" customFormat="1" ht="15" customHeight="1">
      <c r="A147" s="395"/>
      <c r="B147" s="465"/>
      <c r="C147" s="464"/>
      <c r="D147" s="463"/>
      <c r="E147" s="464"/>
      <c r="F147" s="371"/>
      <c r="G147" s="372"/>
      <c r="H147" s="406"/>
      <c r="I147" s="402"/>
      <c r="J147" s="403"/>
      <c r="K147" s="404"/>
      <c r="L147" s="404"/>
      <c r="M147" s="404"/>
      <c r="N147" s="404"/>
      <c r="O147" s="404"/>
      <c r="P147" s="404"/>
      <c r="Q147" s="404"/>
      <c r="R147" s="405"/>
    </row>
    <row r="148" spans="1:18" s="360" customFormat="1" ht="15" customHeight="1">
      <c r="A148" s="395"/>
      <c r="B148" s="465"/>
      <c r="C148" s="464"/>
      <c r="D148" s="463"/>
      <c r="E148" s="464"/>
      <c r="F148" s="371"/>
      <c r="G148" s="372"/>
      <c r="H148" s="406"/>
      <c r="I148" s="402"/>
      <c r="J148" s="403"/>
      <c r="K148" s="404"/>
      <c r="L148" s="404"/>
      <c r="M148" s="404"/>
      <c r="N148" s="404"/>
      <c r="O148" s="404"/>
      <c r="P148" s="404"/>
      <c r="Q148" s="404"/>
      <c r="R148" s="405"/>
    </row>
    <row r="149" spans="1:18" s="360" customFormat="1" ht="15" customHeight="1">
      <c r="A149" s="395"/>
      <c r="B149" s="465"/>
      <c r="C149" s="464"/>
      <c r="D149" s="463"/>
      <c r="E149" s="464"/>
      <c r="F149" s="371"/>
      <c r="G149" s="372"/>
      <c r="H149" s="406"/>
      <c r="I149" s="402"/>
      <c r="J149" s="403"/>
      <c r="K149" s="404"/>
      <c r="L149" s="404"/>
      <c r="M149" s="404"/>
      <c r="N149" s="404"/>
      <c r="O149" s="404"/>
      <c r="P149" s="404"/>
      <c r="Q149" s="404"/>
      <c r="R149" s="405"/>
    </row>
    <row r="150" spans="1:18" s="360" customFormat="1" ht="15" customHeight="1">
      <c r="A150" s="395"/>
      <c r="B150" s="465"/>
      <c r="C150" s="464"/>
      <c r="D150" s="463"/>
      <c r="E150" s="464"/>
      <c r="F150" s="371"/>
      <c r="G150" s="372"/>
      <c r="H150" s="404"/>
      <c r="I150" s="402"/>
      <c r="J150" s="407"/>
      <c r="K150" s="404"/>
      <c r="L150" s="407"/>
      <c r="M150" s="404"/>
      <c r="N150" s="404"/>
      <c r="O150" s="404"/>
      <c r="P150" s="407"/>
      <c r="Q150" s="404"/>
      <c r="R150" s="408"/>
    </row>
    <row r="151" spans="1:18" s="360" customFormat="1" ht="15" customHeight="1">
      <c r="A151" s="395"/>
      <c r="B151" s="465"/>
      <c r="C151" s="464"/>
      <c r="D151" s="463"/>
      <c r="E151" s="464"/>
      <c r="F151" s="371"/>
      <c r="G151" s="372"/>
      <c r="H151" s="404"/>
      <c r="I151" s="402"/>
      <c r="J151" s="407"/>
      <c r="K151" s="404"/>
      <c r="L151" s="407"/>
      <c r="M151" s="404"/>
      <c r="N151" s="404"/>
      <c r="O151" s="404"/>
      <c r="P151" s="407"/>
      <c r="Q151" s="404"/>
      <c r="R151" s="408"/>
    </row>
    <row r="152" spans="1:18" s="360" customFormat="1" ht="15" customHeight="1">
      <c r="A152" s="395"/>
      <c r="B152" s="465"/>
      <c r="C152" s="464"/>
      <c r="D152" s="463"/>
      <c r="E152" s="464"/>
      <c r="F152" s="371"/>
      <c r="G152" s="372"/>
      <c r="H152" s="404"/>
      <c r="I152" s="402"/>
      <c r="J152" s="407"/>
      <c r="K152" s="404"/>
      <c r="L152" s="407"/>
      <c r="M152" s="404"/>
      <c r="N152" s="404"/>
      <c r="O152" s="404"/>
      <c r="P152" s="407"/>
      <c r="Q152" s="404"/>
      <c r="R152" s="408"/>
    </row>
    <row r="153" spans="1:18" s="360" customFormat="1" ht="15" customHeight="1">
      <c r="A153" s="395"/>
      <c r="B153" s="465"/>
      <c r="C153" s="464"/>
      <c r="D153" s="463"/>
      <c r="E153" s="464"/>
      <c r="F153" s="371"/>
      <c r="G153" s="372"/>
      <c r="H153" s="404"/>
      <c r="I153" s="402"/>
      <c r="J153" s="407"/>
      <c r="K153" s="404"/>
      <c r="L153" s="407"/>
      <c r="M153" s="404"/>
      <c r="N153" s="404"/>
      <c r="O153" s="404"/>
      <c r="P153" s="407"/>
      <c r="Q153" s="404"/>
      <c r="R153" s="408"/>
    </row>
    <row r="154" spans="1:18" s="360" customFormat="1" ht="15" customHeight="1">
      <c r="A154" s="395"/>
      <c r="B154" s="465"/>
      <c r="C154" s="464"/>
      <c r="D154" s="463"/>
      <c r="E154" s="464"/>
      <c r="F154" s="371"/>
      <c r="G154" s="372"/>
      <c r="H154" s="404"/>
      <c r="I154" s="402"/>
      <c r="J154" s="407"/>
      <c r="K154" s="404"/>
      <c r="L154" s="407"/>
      <c r="M154" s="404"/>
      <c r="N154" s="404"/>
      <c r="O154" s="404"/>
      <c r="P154" s="407"/>
      <c r="Q154" s="404"/>
      <c r="R154" s="408"/>
    </row>
    <row r="155" spans="1:18" s="360" customFormat="1" ht="15" customHeight="1">
      <c r="A155" s="395"/>
      <c r="B155" s="465"/>
      <c r="C155" s="464"/>
      <c r="D155" s="463"/>
      <c r="E155" s="464"/>
      <c r="F155" s="371"/>
      <c r="G155" s="372"/>
      <c r="H155" s="404"/>
      <c r="I155" s="402"/>
      <c r="J155" s="407"/>
      <c r="K155" s="404"/>
      <c r="L155" s="407"/>
      <c r="M155" s="404"/>
      <c r="N155" s="404"/>
      <c r="O155" s="404"/>
      <c r="P155" s="407"/>
      <c r="Q155" s="404"/>
      <c r="R155" s="408"/>
    </row>
    <row r="156" spans="1:18" s="360" customFormat="1" ht="15" customHeight="1">
      <c r="A156" s="395"/>
      <c r="B156" s="465"/>
      <c r="C156" s="464"/>
      <c r="D156" s="463"/>
      <c r="E156" s="464"/>
      <c r="F156" s="371"/>
      <c r="G156" s="372"/>
      <c r="H156" s="404"/>
      <c r="I156" s="402"/>
      <c r="J156" s="407"/>
      <c r="K156" s="404"/>
      <c r="L156" s="407"/>
      <c r="M156" s="404"/>
      <c r="N156" s="404"/>
      <c r="O156" s="404"/>
      <c r="P156" s="407"/>
      <c r="Q156" s="404"/>
      <c r="R156" s="408"/>
    </row>
    <row r="157" spans="1:18" s="360" customFormat="1" ht="15" customHeight="1">
      <c r="A157" s="395"/>
      <c r="B157" s="465"/>
      <c r="C157" s="464"/>
      <c r="D157" s="463"/>
      <c r="E157" s="464"/>
      <c r="F157" s="371"/>
      <c r="G157" s="372"/>
      <c r="H157" s="404"/>
      <c r="I157" s="402"/>
      <c r="J157" s="407"/>
      <c r="K157" s="404"/>
      <c r="L157" s="407"/>
      <c r="M157" s="404"/>
      <c r="N157" s="404"/>
      <c r="O157" s="404"/>
      <c r="P157" s="407"/>
      <c r="Q157" s="404"/>
      <c r="R157" s="408"/>
    </row>
    <row r="158" spans="1:18" s="360" customFormat="1" ht="15" customHeight="1">
      <c r="A158" s="395"/>
      <c r="B158" s="465"/>
      <c r="C158" s="464"/>
      <c r="D158" s="463"/>
      <c r="E158" s="464"/>
      <c r="F158" s="371"/>
      <c r="G158" s="372"/>
      <c r="H158" s="404"/>
      <c r="I158" s="402"/>
      <c r="J158" s="407"/>
      <c r="K158" s="404"/>
      <c r="L158" s="407"/>
      <c r="M158" s="404"/>
      <c r="N158" s="404"/>
      <c r="O158" s="404"/>
      <c r="P158" s="407"/>
      <c r="Q158" s="404"/>
      <c r="R158" s="408"/>
    </row>
    <row r="159" spans="1:18" s="360" customFormat="1" ht="15" customHeight="1">
      <c r="A159" s="395"/>
      <c r="B159" s="465"/>
      <c r="C159" s="464"/>
      <c r="D159" s="463"/>
      <c r="E159" s="464"/>
      <c r="F159" s="371"/>
      <c r="G159" s="372"/>
      <c r="H159" s="404"/>
      <c r="I159" s="402"/>
      <c r="J159" s="407"/>
      <c r="K159" s="404"/>
      <c r="L159" s="407"/>
      <c r="M159" s="404"/>
      <c r="N159" s="404"/>
      <c r="O159" s="404"/>
      <c r="P159" s="407"/>
      <c r="Q159" s="404"/>
      <c r="R159" s="408"/>
    </row>
    <row r="160" spans="1:18" s="360" customFormat="1" ht="15" customHeight="1">
      <c r="A160" s="395"/>
      <c r="B160" s="465"/>
      <c r="C160" s="464"/>
      <c r="D160" s="463"/>
      <c r="E160" s="464"/>
      <c r="F160" s="371"/>
      <c r="G160" s="372"/>
      <c r="H160" s="404"/>
      <c r="I160" s="402"/>
      <c r="J160" s="407"/>
      <c r="K160" s="404"/>
      <c r="L160" s="407"/>
      <c r="M160" s="404"/>
      <c r="N160" s="404"/>
      <c r="O160" s="404"/>
      <c r="P160" s="407"/>
      <c r="Q160" s="404"/>
      <c r="R160" s="408"/>
    </row>
    <row r="161" spans="1:18" s="360" customFormat="1" ht="15" customHeight="1">
      <c r="A161" s="395"/>
      <c r="B161" s="465"/>
      <c r="C161" s="464"/>
      <c r="D161" s="463"/>
      <c r="E161" s="464"/>
      <c r="F161" s="371"/>
      <c r="G161" s="372"/>
      <c r="H161" s="404"/>
      <c r="I161" s="402"/>
      <c r="J161" s="407"/>
      <c r="K161" s="404"/>
      <c r="L161" s="407"/>
      <c r="M161" s="404"/>
      <c r="N161" s="404"/>
      <c r="O161" s="404"/>
      <c r="P161" s="407"/>
      <c r="Q161" s="404"/>
      <c r="R161" s="408"/>
    </row>
    <row r="162" spans="1:18" s="360" customFormat="1" ht="15" customHeight="1">
      <c r="A162" s="395"/>
      <c r="B162" s="465"/>
      <c r="C162" s="464"/>
      <c r="D162" s="463"/>
      <c r="E162" s="464"/>
      <c r="F162" s="371"/>
      <c r="G162" s="372"/>
      <c r="H162" s="404"/>
      <c r="I162" s="402"/>
      <c r="J162" s="407"/>
      <c r="K162" s="404"/>
      <c r="L162" s="407"/>
      <c r="M162" s="404"/>
      <c r="N162" s="404"/>
      <c r="O162" s="404"/>
      <c r="P162" s="407"/>
      <c r="Q162" s="404"/>
      <c r="R162" s="408"/>
    </row>
    <row r="163" spans="1:18" s="360" customFormat="1" ht="15" customHeight="1">
      <c r="A163" s="395"/>
      <c r="B163" s="380"/>
      <c r="C163" s="381"/>
      <c r="D163" s="382"/>
      <c r="E163" s="466"/>
      <c r="F163" s="371"/>
      <c r="G163" s="372"/>
      <c r="H163" s="404"/>
      <c r="I163" s="402"/>
      <c r="J163" s="407"/>
      <c r="K163" s="404"/>
      <c r="L163" s="407"/>
      <c r="M163" s="404"/>
      <c r="N163" s="404"/>
      <c r="O163" s="404"/>
      <c r="P163" s="407"/>
      <c r="Q163" s="404"/>
      <c r="R163" s="408"/>
    </row>
    <row r="164" spans="1:18" s="360" customFormat="1" ht="15" customHeight="1">
      <c r="A164" s="395"/>
      <c r="B164" s="414"/>
      <c r="C164" s="414"/>
      <c r="D164" s="414"/>
      <c r="E164" s="414"/>
      <c r="F164" s="415"/>
      <c r="G164" s="416"/>
      <c r="H164" s="416"/>
      <c r="I164" s="416"/>
      <c r="J164" s="417"/>
      <c r="K164" s="416"/>
      <c r="L164" s="417"/>
      <c r="M164" s="416"/>
      <c r="N164" s="417"/>
      <c r="O164" s="416"/>
      <c r="P164" s="417"/>
      <c r="Q164" s="416"/>
      <c r="R164" s="417"/>
    </row>
    <row r="165" spans="1:18" s="360" customFormat="1" ht="15" customHeight="1">
      <c r="A165" s="395"/>
      <c r="B165" s="414"/>
      <c r="C165" s="414"/>
      <c r="D165" s="414"/>
      <c r="E165" s="414"/>
      <c r="F165" s="415"/>
      <c r="G165" s="416"/>
      <c r="H165" s="416"/>
      <c r="I165" s="416"/>
      <c r="J165" s="417"/>
      <c r="K165" s="416"/>
      <c r="L165" s="417"/>
      <c r="M165" s="416"/>
      <c r="N165" s="417"/>
      <c r="O165" s="416"/>
      <c r="P165" s="417"/>
      <c r="Q165" s="416"/>
      <c r="R165" s="417"/>
    </row>
    <row r="166" spans="1:18" s="360" customFormat="1" ht="15" customHeight="1">
      <c r="A166" s="395"/>
      <c r="B166" s="414"/>
      <c r="C166" s="414"/>
      <c r="D166" s="414"/>
      <c r="E166" s="414"/>
      <c r="F166" s="415"/>
      <c r="G166" s="416"/>
      <c r="H166" s="416"/>
      <c r="I166" s="416"/>
      <c r="J166" s="417"/>
      <c r="K166" s="416"/>
      <c r="L166" s="417"/>
      <c r="M166" s="416"/>
      <c r="N166" s="417"/>
      <c r="O166" s="416"/>
      <c r="P166" s="417"/>
      <c r="Q166" s="416"/>
      <c r="R166" s="417"/>
    </row>
    <row r="167" spans="1:18" s="360" customFormat="1" ht="15" customHeight="1">
      <c r="A167" s="395"/>
      <c r="B167" s="414"/>
      <c r="C167" s="414"/>
      <c r="D167" s="414"/>
      <c r="E167" s="414"/>
      <c r="F167" s="415"/>
      <c r="G167" s="416"/>
      <c r="H167" s="416"/>
      <c r="I167" s="416"/>
      <c r="J167" s="417"/>
      <c r="K167" s="416"/>
      <c r="L167" s="417"/>
      <c r="M167" s="416"/>
      <c r="N167" s="417"/>
      <c r="O167" s="416"/>
      <c r="P167" s="417"/>
      <c r="Q167" s="416"/>
      <c r="R167" s="417"/>
    </row>
    <row r="168" spans="1:18" s="360" customFormat="1" ht="15" customHeight="1">
      <c r="A168" s="395"/>
      <c r="B168" s="414"/>
      <c r="C168" s="414"/>
      <c r="D168" s="414"/>
      <c r="E168" s="414"/>
      <c r="F168" s="415"/>
      <c r="G168" s="416"/>
      <c r="H168" s="416"/>
      <c r="I168" s="416"/>
      <c r="J168" s="417"/>
      <c r="K168" s="416"/>
      <c r="L168" s="417"/>
      <c r="M168" s="416"/>
      <c r="N168" s="417"/>
      <c r="O168" s="416"/>
      <c r="P168" s="417"/>
      <c r="Q168" s="416"/>
      <c r="R168" s="417"/>
    </row>
    <row r="169" spans="1:18" s="360" customFormat="1" ht="15" customHeight="1">
      <c r="A169" s="395"/>
      <c r="B169" s="418" t="s">
        <v>945</v>
      </c>
      <c r="C169" s="418"/>
      <c r="D169" s="418"/>
      <c r="E169" s="419"/>
      <c r="F169" s="420"/>
      <c r="G169" s="421"/>
      <c r="H169" s="416"/>
      <c r="I169" s="416"/>
      <c r="J169" s="417"/>
      <c r="K169" s="416"/>
      <c r="L169" s="417"/>
      <c r="M169" s="416"/>
      <c r="N169" s="417"/>
      <c r="O169" s="416"/>
      <c r="P169" s="417"/>
      <c r="Q169" s="416"/>
      <c r="R169" s="417"/>
    </row>
    <row r="170" spans="1:18" s="360" customFormat="1" ht="15" customHeight="1">
      <c r="A170" s="395"/>
      <c r="B170" s="418" t="s">
        <v>341</v>
      </c>
      <c r="C170" s="418"/>
      <c r="D170" s="418"/>
      <c r="E170" s="419"/>
      <c r="F170" s="420"/>
      <c r="G170" s="421"/>
      <c r="H170" s="416"/>
      <c r="I170" s="416"/>
      <c r="J170" s="417"/>
      <c r="K170" s="416"/>
      <c r="L170" s="417"/>
      <c r="M170" s="416"/>
      <c r="N170" s="417"/>
      <c r="O170" s="416"/>
      <c r="P170" s="417"/>
      <c r="Q170" s="416"/>
      <c r="R170" s="417"/>
    </row>
    <row r="171" spans="1:18" s="360" customFormat="1" ht="15" customHeight="1">
      <c r="A171" s="395"/>
      <c r="B171" s="418" t="s">
        <v>946</v>
      </c>
      <c r="C171" s="418"/>
      <c r="D171" s="418"/>
      <c r="E171" s="419"/>
      <c r="F171" s="420"/>
      <c r="G171" s="421"/>
      <c r="H171" s="416"/>
      <c r="I171" s="416"/>
      <c r="J171" s="417"/>
      <c r="K171" s="416"/>
      <c r="L171" s="417"/>
      <c r="M171" s="416"/>
      <c r="N171" s="417"/>
      <c r="O171" s="416"/>
      <c r="P171" s="417"/>
      <c r="Q171" s="416"/>
      <c r="R171" s="417"/>
    </row>
    <row r="172" spans="1:18" s="360" customFormat="1" ht="15" customHeight="1">
      <c r="A172" s="395"/>
      <c r="B172" s="418" t="s">
        <v>947</v>
      </c>
      <c r="C172" s="418"/>
      <c r="D172" s="418"/>
      <c r="E172" s="419"/>
      <c r="F172" s="420"/>
      <c r="G172" s="421"/>
      <c r="H172" s="416"/>
      <c r="I172" s="416"/>
      <c r="J172" s="417"/>
      <c r="K172" s="416"/>
      <c r="L172" s="417"/>
      <c r="M172" s="416"/>
      <c r="N172" s="417"/>
      <c r="O172" s="416"/>
      <c r="P172" s="417"/>
      <c r="Q172" s="416"/>
      <c r="R172" s="417"/>
    </row>
    <row r="173" spans="1:18" s="360" customFormat="1" ht="15" customHeight="1">
      <c r="A173" s="395"/>
      <c r="B173" s="418" t="s">
        <v>413</v>
      </c>
      <c r="C173" s="418"/>
      <c r="D173" s="418"/>
      <c r="E173" s="419"/>
      <c r="F173" s="420"/>
      <c r="G173" s="421"/>
      <c r="H173" s="416"/>
      <c r="I173" s="416"/>
      <c r="J173" s="417"/>
      <c r="K173" s="416"/>
      <c r="L173" s="417"/>
      <c r="M173" s="416"/>
      <c r="N173" s="417"/>
      <c r="O173" s="416"/>
      <c r="P173" s="417"/>
      <c r="Q173" s="416"/>
      <c r="R173" s="417"/>
    </row>
    <row r="174" spans="1:18" s="360" customFormat="1" ht="15" customHeight="1">
      <c r="A174" s="395"/>
      <c r="B174" s="418" t="s">
        <v>948</v>
      </c>
      <c r="C174" s="418"/>
      <c r="D174" s="418"/>
      <c r="E174" s="419"/>
      <c r="F174" s="420"/>
      <c r="G174" s="421"/>
      <c r="H174" s="416"/>
      <c r="I174" s="416"/>
      <c r="J174" s="417"/>
      <c r="K174" s="416"/>
      <c r="L174" s="417"/>
      <c r="M174" s="416"/>
      <c r="N174" s="417"/>
      <c r="O174" s="416"/>
      <c r="P174" s="417"/>
      <c r="Q174" s="416"/>
      <c r="R174" s="417"/>
    </row>
    <row r="175" spans="1:18" s="360" customFormat="1" ht="15" customHeight="1">
      <c r="A175" s="395"/>
      <c r="B175" s="418"/>
      <c r="C175" s="418"/>
      <c r="D175" s="418"/>
      <c r="E175" s="419"/>
      <c r="F175" s="420"/>
      <c r="G175" s="421"/>
      <c r="H175" s="416"/>
      <c r="I175" s="416"/>
      <c r="J175" s="417"/>
      <c r="K175" s="416"/>
      <c r="L175" s="417"/>
      <c r="M175" s="416"/>
      <c r="N175" s="417"/>
      <c r="O175" s="416"/>
      <c r="P175" s="417"/>
      <c r="Q175" s="416"/>
      <c r="R175" s="417"/>
    </row>
    <row r="176" spans="1:18" ht="15" customHeight="1">
      <c r="B176" s="422"/>
      <c r="C176" s="422"/>
      <c r="D176" s="422"/>
      <c r="E176" s="423"/>
      <c r="F176" s="423"/>
      <c r="G176" s="423"/>
    </row>
    <row r="177" spans="2:18" ht="15" customHeight="1">
      <c r="B177" s="424"/>
      <c r="C177" s="424"/>
      <c r="D177" s="424"/>
      <c r="E177" s="425"/>
      <c r="F177" s="426"/>
      <c r="G177" s="423"/>
    </row>
    <row r="178" spans="2:18" ht="15" customHeight="1">
      <c r="B178" s="427" t="str">
        <f>+[447]複合単価!C27</f>
        <v>照明器具</v>
      </c>
      <c r="C178" s="427"/>
      <c r="D178" s="427"/>
      <c r="E178" s="428" t="str">
        <f>+[447]複合単価!D27</f>
        <v>A46</v>
      </c>
      <c r="F178" s="420">
        <v>1</v>
      </c>
      <c r="G178" s="421" t="s">
        <v>949</v>
      </c>
      <c r="H178" s="429"/>
      <c r="I178" s="430"/>
      <c r="J178" s="431"/>
      <c r="K178" s="430"/>
      <c r="L178" s="431"/>
      <c r="M178" s="430"/>
      <c r="N178" s="431"/>
      <c r="O178" s="430"/>
      <c r="P178" s="431"/>
      <c r="Q178" s="430"/>
      <c r="R178" s="431"/>
    </row>
    <row r="179" spans="2:18" s="432" customFormat="1" ht="15" customHeight="1">
      <c r="B179" s="427"/>
      <c r="C179" s="427"/>
      <c r="D179" s="427"/>
      <c r="E179" s="428"/>
      <c r="F179" s="420"/>
      <c r="G179" s="421"/>
      <c r="H179" s="429"/>
      <c r="I179" s="430"/>
      <c r="J179" s="431"/>
      <c r="K179" s="430"/>
      <c r="L179" s="431"/>
      <c r="M179" s="430"/>
      <c r="N179" s="431"/>
      <c r="O179" s="430"/>
      <c r="P179" s="431"/>
      <c r="Q179" s="430"/>
      <c r="R179" s="431"/>
    </row>
    <row r="180" spans="2:18" ht="15" customHeight="1">
      <c r="B180" s="427" t="str">
        <f>+[447]複合単価!C63</f>
        <v>非常照明</v>
      </c>
      <c r="C180" s="427"/>
      <c r="D180" s="427"/>
      <c r="E180" s="428" t="str">
        <f>+[447]複合単価!D63</f>
        <v>イ1</v>
      </c>
      <c r="F180" s="420">
        <v>1</v>
      </c>
      <c r="G180" s="421" t="s">
        <v>949</v>
      </c>
      <c r="H180" s="429"/>
      <c r="I180" s="430"/>
      <c r="J180" s="431"/>
      <c r="K180" s="430"/>
      <c r="L180" s="433"/>
      <c r="M180" s="430"/>
      <c r="N180" s="431"/>
      <c r="O180" s="430"/>
      <c r="P180" s="431"/>
      <c r="Q180" s="430"/>
      <c r="R180" s="431"/>
    </row>
    <row r="181" spans="2:18" ht="15" customHeight="1">
      <c r="B181" s="427" t="str">
        <f>+[447]複合単価!C69</f>
        <v>誘導灯</v>
      </c>
      <c r="C181" s="427"/>
      <c r="D181" s="427"/>
      <c r="E181" s="428" t="str">
        <f>+[447]複合単価!D69</f>
        <v>ｄ</v>
      </c>
      <c r="F181" s="420">
        <v>1</v>
      </c>
      <c r="G181" s="421" t="s">
        <v>949</v>
      </c>
      <c r="H181" s="429"/>
      <c r="I181" s="430"/>
      <c r="J181" s="431"/>
      <c r="K181" s="430"/>
      <c r="L181" s="433"/>
      <c r="M181" s="430"/>
      <c r="N181" s="431"/>
      <c r="O181" s="430"/>
      <c r="P181" s="431"/>
      <c r="Q181" s="430"/>
      <c r="R181" s="431"/>
    </row>
    <row r="182" spans="2:18" ht="15" customHeight="1">
      <c r="B182" s="434"/>
      <c r="C182" s="434"/>
      <c r="D182" s="434"/>
      <c r="E182" s="435"/>
      <c r="F182" s="420"/>
      <c r="G182" s="421"/>
      <c r="H182" s="430"/>
      <c r="I182" s="436"/>
      <c r="J182" s="430"/>
      <c r="K182" s="436"/>
      <c r="L182" s="430"/>
      <c r="M182" s="436"/>
      <c r="N182" s="430"/>
      <c r="O182" s="436"/>
      <c r="P182" s="430"/>
      <c r="Q182" s="436"/>
      <c r="R182" s="430"/>
    </row>
    <row r="183" spans="2:18" ht="15" customHeight="1">
      <c r="B183" s="434" t="str">
        <f>+[447]複合単価!C154</f>
        <v>排水路ﾋｰﾀｰ</v>
      </c>
      <c r="C183" s="434"/>
      <c r="D183" s="434"/>
      <c r="E183" s="435" t="str">
        <f>+[447]複合単価!D154</f>
        <v>４ｍ</v>
      </c>
      <c r="F183" s="420">
        <v>1</v>
      </c>
      <c r="G183" s="421" t="s">
        <v>949</v>
      </c>
      <c r="H183" s="437"/>
      <c r="I183" s="430"/>
      <c r="J183" s="431"/>
      <c r="K183" s="430"/>
      <c r="L183" s="431"/>
      <c r="M183" s="430"/>
      <c r="N183" s="431"/>
      <c r="O183" s="430"/>
      <c r="P183" s="431"/>
      <c r="Q183" s="430"/>
      <c r="R183" s="431"/>
    </row>
    <row r="184" spans="2:18" s="360" customFormat="1" ht="15" customHeight="1">
      <c r="B184" s="438"/>
      <c r="C184" s="438"/>
      <c r="D184" s="438"/>
      <c r="E184" s="439"/>
      <c r="F184" s="440"/>
      <c r="G184" s="421"/>
      <c r="H184" s="430"/>
      <c r="I184" s="436"/>
      <c r="J184" s="430"/>
      <c r="K184" s="436"/>
      <c r="L184" s="430"/>
      <c r="M184" s="436"/>
      <c r="N184" s="430"/>
      <c r="O184" s="436"/>
      <c r="P184" s="430"/>
      <c r="Q184" s="436"/>
      <c r="R184" s="430"/>
    </row>
    <row r="185" spans="2:18" ht="15" customHeight="1">
      <c r="B185" s="427" t="str">
        <f>+[447]複合単価!C93</f>
        <v>電話交換機</v>
      </c>
      <c r="C185" s="427"/>
      <c r="D185" s="427"/>
      <c r="E185" s="428" t="str">
        <f>[447]複合単価!D93</f>
        <v>木製ラック共</v>
      </c>
      <c r="F185" s="420">
        <v>1</v>
      </c>
      <c r="G185" s="421" t="s">
        <v>949</v>
      </c>
      <c r="H185" s="441"/>
      <c r="I185" s="442"/>
      <c r="J185" s="443"/>
      <c r="K185" s="444"/>
      <c r="L185" s="443"/>
      <c r="M185" s="445"/>
      <c r="N185" s="443"/>
      <c r="O185" s="445"/>
      <c r="P185" s="443"/>
      <c r="Q185" s="445"/>
      <c r="R185" s="443"/>
    </row>
    <row r="186" spans="2:18" ht="15" customHeight="1">
      <c r="B186" s="427" t="str">
        <f>+[447]複合単価!C94</f>
        <v>多機能電話機</v>
      </c>
      <c r="C186" s="427"/>
      <c r="D186" s="427"/>
      <c r="E186" s="428"/>
      <c r="F186" s="420">
        <v>1</v>
      </c>
      <c r="G186" s="421" t="s">
        <v>949</v>
      </c>
      <c r="H186" s="441"/>
      <c r="I186" s="442"/>
      <c r="J186" s="443"/>
      <c r="K186" s="444"/>
      <c r="L186" s="443"/>
      <c r="M186" s="445"/>
      <c r="N186" s="443"/>
      <c r="O186" s="445"/>
      <c r="P186" s="443"/>
      <c r="Q186" s="445"/>
      <c r="R186" s="443"/>
    </row>
    <row r="187" spans="2:18" ht="15" customHeight="1">
      <c r="B187" s="427" t="str">
        <f>+[447]複合単価!C95</f>
        <v>一般電話機</v>
      </c>
      <c r="C187" s="427"/>
      <c r="D187" s="427"/>
      <c r="E187" s="428"/>
      <c r="F187" s="420">
        <v>20</v>
      </c>
      <c r="G187" s="421" t="s">
        <v>949</v>
      </c>
      <c r="H187" s="441"/>
      <c r="I187" s="442"/>
      <c r="J187" s="443"/>
      <c r="K187" s="444"/>
      <c r="L187" s="443"/>
      <c r="M187" s="445"/>
      <c r="N187" s="443"/>
      <c r="O187" s="445"/>
      <c r="P187" s="443"/>
      <c r="Q187" s="445"/>
      <c r="R187" s="443"/>
    </row>
    <row r="188" spans="2:18" ht="15" customHeight="1">
      <c r="B188" s="427" t="str">
        <f>+[447]複合単価!C96</f>
        <v>ﾃﾞｼﾞﾀﾙｺｰﾄﾞﾚｽ電話機</v>
      </c>
      <c r="C188" s="427"/>
      <c r="D188" s="427"/>
      <c r="E188" s="428"/>
      <c r="F188" s="420">
        <v>2</v>
      </c>
      <c r="G188" s="421" t="s">
        <v>949</v>
      </c>
      <c r="H188" s="441"/>
      <c r="I188" s="442"/>
      <c r="J188" s="443"/>
      <c r="K188" s="444"/>
      <c r="L188" s="443"/>
      <c r="M188" s="445"/>
      <c r="N188" s="443"/>
      <c r="O188" s="445"/>
      <c r="P188" s="443"/>
      <c r="Q188" s="445"/>
      <c r="R188" s="443"/>
    </row>
    <row r="189" spans="2:18" ht="15" customHeight="1">
      <c r="B189" s="427" t="str">
        <f>+[447]複合単価!C97</f>
        <v>管理用PHS基地局</v>
      </c>
      <c r="C189" s="427"/>
      <c r="D189" s="427"/>
      <c r="E189" s="428"/>
      <c r="F189" s="420">
        <v>1</v>
      </c>
      <c r="G189" s="421" t="s">
        <v>949</v>
      </c>
      <c r="H189" s="441"/>
      <c r="I189" s="442"/>
      <c r="J189" s="443"/>
      <c r="K189" s="444"/>
      <c r="L189" s="443"/>
      <c r="M189" s="445"/>
      <c r="N189" s="443"/>
      <c r="O189" s="445"/>
      <c r="P189" s="443"/>
      <c r="Q189" s="445"/>
      <c r="R189" s="443"/>
    </row>
    <row r="190" spans="2:18" ht="15" customHeight="1">
      <c r="B190" s="427" t="str">
        <f>+[447]複合単価!C98</f>
        <v>一般用PHS基地局</v>
      </c>
      <c r="C190" s="427"/>
      <c r="D190" s="427"/>
      <c r="E190" s="428"/>
      <c r="F190" s="420">
        <v>3</v>
      </c>
      <c r="G190" s="421" t="s">
        <v>949</v>
      </c>
      <c r="H190" s="441"/>
      <c r="I190" s="442"/>
      <c r="J190" s="443"/>
      <c r="K190" s="444"/>
      <c r="L190" s="443"/>
      <c r="M190" s="445"/>
      <c r="N190" s="443"/>
      <c r="O190" s="445"/>
      <c r="P190" s="443"/>
      <c r="Q190" s="445"/>
      <c r="R190" s="443"/>
    </row>
    <row r="191" spans="2:18" ht="15" customHeight="1">
      <c r="B191" s="427"/>
      <c r="C191" s="427"/>
      <c r="D191" s="427"/>
      <c r="E191" s="428"/>
      <c r="F191" s="420"/>
      <c r="G191" s="421"/>
      <c r="I191" s="430"/>
      <c r="J191" s="430"/>
      <c r="K191" s="436"/>
      <c r="L191" s="430"/>
      <c r="M191" s="446"/>
      <c r="N191" s="430"/>
      <c r="O191" s="436"/>
      <c r="P191" s="430"/>
      <c r="Q191" s="436"/>
      <c r="R191" s="430"/>
    </row>
    <row r="192" spans="2:18" s="360" customFormat="1" ht="15" customHeight="1">
      <c r="B192" s="438"/>
      <c r="C192" s="438"/>
      <c r="D192" s="438"/>
      <c r="E192" s="439"/>
      <c r="F192" s="440"/>
      <c r="G192" s="421"/>
      <c r="H192" s="430"/>
      <c r="I192" s="436"/>
      <c r="J192" s="430"/>
      <c r="K192" s="436"/>
      <c r="L192" s="430"/>
      <c r="M192" s="436"/>
      <c r="N192" s="430"/>
      <c r="O192" s="436"/>
      <c r="P192" s="430"/>
      <c r="Q192" s="436"/>
      <c r="R192" s="430"/>
    </row>
    <row r="193" spans="2:18" ht="15" customHeight="1">
      <c r="B193" s="427" t="str">
        <f>+[447]複合単価!C142</f>
        <v>交流式時計駆動器</v>
      </c>
      <c r="C193" s="427"/>
      <c r="D193" s="427"/>
      <c r="E193" s="428"/>
      <c r="F193" s="420">
        <v>1</v>
      </c>
      <c r="G193" s="421" t="s">
        <v>949</v>
      </c>
      <c r="H193" s="441"/>
      <c r="I193" s="442"/>
      <c r="J193" s="443"/>
      <c r="K193" s="447"/>
      <c r="L193" s="443"/>
      <c r="M193" s="417"/>
      <c r="N193" s="448"/>
      <c r="O193" s="445"/>
      <c r="P193" s="443"/>
      <c r="Q193" s="445"/>
      <c r="R193" s="443"/>
    </row>
    <row r="194" spans="2:18" ht="15" customHeight="1">
      <c r="B194" s="427" t="str">
        <f>+[447]複合単価!C143</f>
        <v>長波ｱﾝﾃﾅ</v>
      </c>
      <c r="C194" s="427"/>
      <c r="D194" s="427"/>
      <c r="E194" s="428"/>
      <c r="F194" s="420">
        <v>1</v>
      </c>
      <c r="G194" s="421" t="s">
        <v>949</v>
      </c>
      <c r="H194" s="441"/>
      <c r="I194" s="442"/>
      <c r="J194" s="443"/>
      <c r="K194" s="447"/>
      <c r="L194" s="443"/>
      <c r="M194" s="445"/>
      <c r="N194" s="443"/>
      <c r="O194" s="445"/>
      <c r="P194" s="443"/>
      <c r="Q194" s="445"/>
      <c r="R194" s="443"/>
    </row>
    <row r="195" spans="2:18" ht="15" customHeight="1">
      <c r="B195" s="427" t="str">
        <f>+[447]複合単価!C144</f>
        <v>子時計</v>
      </c>
      <c r="C195" s="427"/>
      <c r="D195" s="427"/>
      <c r="E195" s="428" t="str">
        <f>+[447]複合単価!D144</f>
        <v>Ａ</v>
      </c>
      <c r="F195" s="420">
        <v>1</v>
      </c>
      <c r="G195" s="421" t="s">
        <v>949</v>
      </c>
      <c r="H195" s="441"/>
      <c r="I195" s="442"/>
      <c r="J195" s="443"/>
      <c r="K195" s="447"/>
      <c r="L195" s="443"/>
      <c r="M195" s="445"/>
      <c r="N195" s="443"/>
      <c r="O195" s="445"/>
      <c r="P195" s="443"/>
      <c r="Q195" s="445"/>
      <c r="R195" s="443"/>
    </row>
    <row r="196" spans="2:18" ht="15" customHeight="1">
      <c r="B196" s="427" t="str">
        <f>+[447]複合単価!C145</f>
        <v>電池式電波時計</v>
      </c>
      <c r="C196" s="427"/>
      <c r="D196" s="427"/>
      <c r="E196" s="428" t="str">
        <f>+[447]複合単価!D145</f>
        <v>WP</v>
      </c>
      <c r="F196" s="420">
        <v>3</v>
      </c>
      <c r="G196" s="421" t="s">
        <v>949</v>
      </c>
      <c r="H196" s="441"/>
      <c r="I196" s="417"/>
      <c r="J196" s="448"/>
      <c r="K196" s="447"/>
      <c r="L196" s="443"/>
      <c r="M196" s="417"/>
      <c r="N196" s="448"/>
      <c r="O196" s="445"/>
      <c r="P196" s="443"/>
      <c r="Q196" s="445"/>
      <c r="R196" s="443"/>
    </row>
    <row r="197" spans="2:18" ht="15" customHeight="1">
      <c r="B197" s="427" t="str">
        <f>+[447]複合単価!C146</f>
        <v>電池式電波時計</v>
      </c>
      <c r="C197" s="427"/>
      <c r="D197" s="427"/>
      <c r="E197" s="428"/>
      <c r="F197" s="420">
        <v>19</v>
      </c>
      <c r="G197" s="421" t="s">
        <v>949</v>
      </c>
      <c r="H197" s="441"/>
      <c r="I197" s="442"/>
      <c r="J197" s="443"/>
      <c r="K197" s="447"/>
      <c r="L197" s="443"/>
      <c r="M197" s="417"/>
      <c r="N197" s="448"/>
      <c r="O197" s="445"/>
      <c r="P197" s="443"/>
      <c r="Q197" s="445"/>
      <c r="R197" s="443"/>
    </row>
    <row r="198" spans="2:18" ht="15" customHeight="1">
      <c r="B198" s="427" t="str">
        <f>+[447]複合単価!C147</f>
        <v>電池式電波時計</v>
      </c>
      <c r="C198" s="427"/>
      <c r="D198" s="427"/>
      <c r="E198" s="428" t="str">
        <f>+[447]複合単価!D147</f>
        <v>ｷｬﾗｸﾀｰ時計</v>
      </c>
      <c r="F198" s="420">
        <v>1</v>
      </c>
      <c r="G198" s="421" t="s">
        <v>949</v>
      </c>
      <c r="H198" s="441"/>
      <c r="I198" s="442"/>
      <c r="J198" s="443"/>
      <c r="K198" s="447"/>
      <c r="L198" s="443"/>
      <c r="M198" s="417"/>
      <c r="N198" s="448"/>
      <c r="O198" s="445"/>
      <c r="P198" s="443"/>
      <c r="Q198" s="445"/>
      <c r="R198" s="443"/>
    </row>
    <row r="199" spans="2:18" ht="15" customHeight="1">
      <c r="B199" s="427" t="str">
        <f>+[447]複合単価!C148</f>
        <v>屋外ﾎﾟｰﾙ型時計</v>
      </c>
      <c r="C199" s="427"/>
      <c r="D199" s="427"/>
      <c r="E199" s="428" t="str">
        <f>+[447]複合単価!D148</f>
        <v>二面・太陽電池</v>
      </c>
      <c r="F199" s="420">
        <v>1</v>
      </c>
      <c r="G199" s="421" t="s">
        <v>949</v>
      </c>
      <c r="H199" s="441"/>
      <c r="I199" s="442"/>
      <c r="J199" s="443"/>
      <c r="K199" s="447"/>
      <c r="L199" s="443"/>
      <c r="M199" s="445"/>
      <c r="N199" s="443"/>
      <c r="O199" s="445"/>
      <c r="P199" s="443"/>
      <c r="Q199" s="445"/>
      <c r="R199" s="443"/>
    </row>
    <row r="200" spans="2:18" ht="15" customHeight="1">
      <c r="B200" s="427"/>
      <c r="C200" s="427"/>
      <c r="D200" s="427"/>
      <c r="E200" s="428"/>
      <c r="F200" s="420"/>
      <c r="G200" s="421"/>
      <c r="H200" s="430"/>
      <c r="I200" s="430"/>
      <c r="J200" s="430"/>
      <c r="K200" s="430"/>
      <c r="L200" s="430"/>
      <c r="M200" s="446"/>
      <c r="N200" s="430"/>
      <c r="O200" s="436"/>
      <c r="P200" s="430"/>
      <c r="Q200" s="436"/>
      <c r="R200" s="430"/>
    </row>
    <row r="201" spans="2:18" s="360" customFormat="1" ht="15" customHeight="1">
      <c r="B201" s="438"/>
      <c r="C201" s="438"/>
      <c r="D201" s="438"/>
      <c r="E201" s="439"/>
      <c r="F201" s="440"/>
      <c r="G201" s="421"/>
      <c r="H201" s="430"/>
      <c r="I201" s="436"/>
      <c r="J201" s="430"/>
      <c r="K201" s="436"/>
      <c r="L201" s="430"/>
      <c r="M201" s="436"/>
      <c r="N201" s="430"/>
      <c r="O201" s="436"/>
      <c r="P201" s="430"/>
      <c r="Q201" s="436"/>
      <c r="R201" s="430"/>
    </row>
    <row r="202" spans="2:18" ht="15" customHeight="1">
      <c r="B202" s="434" t="str">
        <f>+[447]複合単価!C103</f>
        <v>非常業務兼用ｱﾝﾌﾟ</v>
      </c>
      <c r="C202" s="434"/>
      <c r="D202" s="434"/>
      <c r="E202" s="435" t="str">
        <f>+[447]複合単価!D103</f>
        <v>壁掛型 180w 機器ワゴン共</v>
      </c>
      <c r="F202" s="420">
        <v>1</v>
      </c>
      <c r="G202" s="421" t="s">
        <v>949</v>
      </c>
      <c r="H202" s="441"/>
      <c r="I202" s="430"/>
      <c r="J202" s="431"/>
      <c r="K202" s="430"/>
      <c r="L202" s="431"/>
      <c r="M202" s="449"/>
      <c r="N202" s="431"/>
      <c r="O202" s="430"/>
      <c r="P202" s="431"/>
      <c r="Q202" s="430"/>
      <c r="R202" s="431"/>
    </row>
    <row r="203" spans="2:18" ht="15" customHeight="1">
      <c r="B203" s="434" t="str">
        <f>+[447]複合単価!C104</f>
        <v>電源ｶｯﾄﾘﾚｰ</v>
      </c>
      <c r="C203" s="434"/>
      <c r="D203" s="434"/>
      <c r="E203" s="435"/>
      <c r="F203" s="420">
        <v>1</v>
      </c>
      <c r="G203" s="421" t="s">
        <v>949</v>
      </c>
      <c r="H203" s="441"/>
      <c r="I203" s="430"/>
      <c r="J203" s="431"/>
      <c r="K203" s="430"/>
      <c r="L203" s="431"/>
      <c r="M203" s="449"/>
      <c r="N203" s="431"/>
      <c r="O203" s="430"/>
      <c r="P203" s="431"/>
      <c r="Q203" s="430"/>
      <c r="R203" s="431"/>
    </row>
    <row r="204" spans="2:18" ht="15" customHeight="1">
      <c r="B204" s="434" t="str">
        <f>+[447]複合単価!C105</f>
        <v>天井埋込ｽﾋﾟｰｶ</v>
      </c>
      <c r="C204" s="434"/>
      <c r="D204" s="434"/>
      <c r="E204" s="435"/>
      <c r="F204" s="420">
        <v>23</v>
      </c>
      <c r="G204" s="421" t="s">
        <v>949</v>
      </c>
      <c r="H204" s="441"/>
      <c r="I204" s="430"/>
      <c r="J204" s="431"/>
      <c r="K204" s="430"/>
      <c r="L204" s="431"/>
      <c r="M204" s="449"/>
      <c r="N204" s="431"/>
      <c r="O204" s="430"/>
      <c r="P204" s="431"/>
      <c r="Q204" s="430"/>
      <c r="R204" s="431"/>
    </row>
    <row r="205" spans="2:18" ht="15" customHeight="1">
      <c r="B205" s="434" t="str">
        <f>+[447]複合単価!C106</f>
        <v>天井埋込ｽﾋﾟｰｶ</v>
      </c>
      <c r="C205" s="434"/>
      <c r="D205" s="434"/>
      <c r="E205" s="435" t="str">
        <f>+[447]複合単価!D106</f>
        <v>ATT付</v>
      </c>
      <c r="F205" s="420">
        <v>17</v>
      </c>
      <c r="G205" s="421" t="s">
        <v>949</v>
      </c>
      <c r="H205" s="441"/>
      <c r="I205" s="430"/>
      <c r="J205" s="431"/>
      <c r="K205" s="430"/>
      <c r="L205" s="431"/>
      <c r="M205" s="449"/>
      <c r="N205" s="431"/>
      <c r="O205" s="430"/>
      <c r="P205" s="431"/>
      <c r="Q205" s="430"/>
      <c r="R205" s="431"/>
    </row>
    <row r="206" spans="2:18" ht="15" customHeight="1">
      <c r="B206" s="434" t="str">
        <f>+[447]複合単価!C107</f>
        <v>天井埋込ｽﾋﾟｰｶ</v>
      </c>
      <c r="C206" s="434"/>
      <c r="D206" s="434"/>
      <c r="E206" s="435" t="str">
        <f>+[447]複合単価!D107</f>
        <v>防滴型</v>
      </c>
      <c r="F206" s="420">
        <v>2</v>
      </c>
      <c r="G206" s="421" t="s">
        <v>949</v>
      </c>
      <c r="H206" s="441"/>
      <c r="I206" s="430"/>
      <c r="J206" s="431"/>
      <c r="K206" s="430"/>
      <c r="L206" s="431"/>
      <c r="M206" s="449"/>
      <c r="N206" s="431"/>
      <c r="O206" s="430"/>
      <c r="P206" s="431"/>
      <c r="Q206" s="430"/>
      <c r="R206" s="431"/>
    </row>
    <row r="207" spans="2:18" ht="15" customHeight="1">
      <c r="B207" s="434" t="str">
        <f>+[447]複合単価!C108</f>
        <v>ｽﾋﾟｰｶ</v>
      </c>
      <c r="C207" s="434"/>
      <c r="D207" s="434"/>
      <c r="E207" s="435" t="str">
        <f>+[447]複合単価!D108</f>
        <v>ﾎｰﾝ型</v>
      </c>
      <c r="F207" s="420">
        <v>5</v>
      </c>
      <c r="G207" s="421" t="s">
        <v>949</v>
      </c>
      <c r="H207" s="441"/>
      <c r="I207" s="430"/>
      <c r="J207" s="431"/>
      <c r="K207" s="430"/>
      <c r="L207" s="431"/>
      <c r="M207" s="449"/>
      <c r="N207" s="431"/>
      <c r="O207" s="430"/>
      <c r="P207" s="431"/>
      <c r="Q207" s="430"/>
      <c r="R207" s="431"/>
    </row>
    <row r="208" spans="2:18" ht="15" customHeight="1">
      <c r="B208" s="434" t="str">
        <f>+[447]複合単価!C109</f>
        <v>ｱｯﾃﾈｰﾀ</v>
      </c>
      <c r="C208" s="434"/>
      <c r="D208" s="434"/>
      <c r="E208" s="435"/>
      <c r="F208" s="420">
        <v>25</v>
      </c>
      <c r="G208" s="421" t="s">
        <v>949</v>
      </c>
      <c r="H208" s="441"/>
      <c r="I208" s="430"/>
      <c r="J208" s="431"/>
      <c r="K208" s="430"/>
      <c r="L208" s="431"/>
      <c r="M208" s="449"/>
      <c r="N208" s="431"/>
      <c r="O208" s="430"/>
      <c r="P208" s="431"/>
      <c r="Q208" s="430"/>
      <c r="R208" s="431"/>
    </row>
    <row r="209" spans="2:18" ht="15" customHeight="1">
      <c r="B209" s="434" t="str">
        <f>+[447]複合単価!C110</f>
        <v>ﾜｲﾔﾚｽｱﾝﾃﾅ</v>
      </c>
      <c r="C209" s="434"/>
      <c r="D209" s="434"/>
      <c r="E209" s="435"/>
      <c r="F209" s="420">
        <v>4</v>
      </c>
      <c r="G209" s="421" t="s">
        <v>949</v>
      </c>
      <c r="H209" s="441"/>
      <c r="I209" s="430"/>
      <c r="J209" s="431"/>
      <c r="K209" s="430"/>
      <c r="L209" s="431"/>
      <c r="M209" s="449"/>
      <c r="N209" s="431"/>
      <c r="O209" s="430"/>
      <c r="P209" s="431"/>
      <c r="Q209" s="430"/>
      <c r="R209" s="431"/>
    </row>
    <row r="210" spans="2:18" ht="15" customHeight="1">
      <c r="B210" s="434" t="str">
        <f>+[447]複合単価!C111</f>
        <v>ｱﾝﾃﾅﾌﾞｰｽﾀｰ</v>
      </c>
      <c r="C210" s="434"/>
      <c r="D210" s="434"/>
      <c r="E210" s="435"/>
      <c r="F210" s="420">
        <v>3</v>
      </c>
      <c r="G210" s="421" t="s">
        <v>949</v>
      </c>
      <c r="H210" s="441"/>
      <c r="I210" s="430"/>
      <c r="J210" s="431"/>
      <c r="K210" s="430"/>
      <c r="L210" s="431"/>
      <c r="M210" s="449"/>
      <c r="N210" s="431"/>
      <c r="O210" s="430"/>
      <c r="P210" s="431"/>
      <c r="Q210" s="430"/>
      <c r="R210" s="431"/>
    </row>
    <row r="211" spans="2:18" ht="15" customHeight="1">
      <c r="B211" s="434" t="str">
        <f>+[447]複合単価!C112</f>
        <v>ﾜｲﾔﾚｽﾐｷｻｰ</v>
      </c>
      <c r="C211" s="434"/>
      <c r="D211" s="434"/>
      <c r="E211" s="435"/>
      <c r="F211" s="420">
        <v>1</v>
      </c>
      <c r="G211" s="421" t="s">
        <v>949</v>
      </c>
      <c r="H211" s="441"/>
      <c r="I211" s="430"/>
      <c r="J211" s="431"/>
      <c r="K211" s="430"/>
      <c r="L211" s="431"/>
      <c r="M211" s="449"/>
      <c r="N211" s="431"/>
      <c r="O211" s="430"/>
      <c r="P211" s="431"/>
      <c r="Q211" s="430"/>
      <c r="R211" s="431"/>
    </row>
    <row r="212" spans="2:18" ht="15" customHeight="1">
      <c r="B212" s="434" t="str">
        <f>+[447]複合単価!C113</f>
        <v>ﾜｲﾔﾚｽﾏｲｸﾛﾎﾝ</v>
      </c>
      <c r="C212" s="434"/>
      <c r="D212" s="434"/>
      <c r="E212" s="435"/>
      <c r="F212" s="420">
        <v>2</v>
      </c>
      <c r="G212" s="421" t="s">
        <v>949</v>
      </c>
      <c r="H212" s="441"/>
      <c r="I212" s="430"/>
      <c r="J212" s="431"/>
      <c r="K212" s="430"/>
      <c r="L212" s="431"/>
      <c r="M212" s="449"/>
      <c r="N212" s="431"/>
      <c r="O212" s="430"/>
      <c r="P212" s="431"/>
      <c r="Q212" s="430"/>
      <c r="R212" s="431"/>
    </row>
    <row r="213" spans="2:18" ht="15" customHeight="1">
      <c r="B213" s="434" t="str">
        <f>+[447]複合単価!C114</f>
        <v>卓上型ﾏｲｸｽﾀﾝﾄﾞ</v>
      </c>
      <c r="C213" s="434"/>
      <c r="D213" s="434"/>
      <c r="E213" s="435"/>
      <c r="F213" s="420">
        <v>1</v>
      </c>
      <c r="G213" s="421" t="s">
        <v>949</v>
      </c>
      <c r="H213" s="441"/>
      <c r="I213" s="430"/>
      <c r="J213" s="431"/>
      <c r="K213" s="430"/>
      <c r="L213" s="431"/>
      <c r="M213" s="449"/>
      <c r="N213" s="431"/>
      <c r="O213" s="430"/>
      <c r="P213" s="431"/>
      <c r="Q213" s="430"/>
      <c r="R213" s="431"/>
    </row>
    <row r="214" spans="2:18" ht="15" customHeight="1">
      <c r="B214" s="434" t="str">
        <f>+[447]複合単価!C115</f>
        <v>床上型ﾏｲｸｽﾀﾝﾄﾞ</v>
      </c>
      <c r="C214" s="434"/>
      <c r="D214" s="434"/>
      <c r="E214" s="435"/>
      <c r="F214" s="420">
        <v>1</v>
      </c>
      <c r="G214" s="421" t="s">
        <v>949</v>
      </c>
      <c r="H214" s="441"/>
      <c r="I214" s="430"/>
      <c r="J214" s="431"/>
      <c r="K214" s="430"/>
      <c r="L214" s="431"/>
      <c r="M214" s="449"/>
      <c r="N214" s="431"/>
      <c r="O214" s="430"/>
      <c r="P214" s="431"/>
      <c r="Q214" s="430"/>
      <c r="R214" s="431"/>
    </row>
    <row r="215" spans="2:18" ht="15" customHeight="1">
      <c r="B215" s="434"/>
      <c r="C215" s="434"/>
      <c r="D215" s="434"/>
      <c r="E215" s="435"/>
      <c r="F215" s="420"/>
      <c r="G215" s="421"/>
      <c r="H215" s="442"/>
      <c r="I215" s="430"/>
      <c r="J215" s="431"/>
      <c r="K215" s="430"/>
      <c r="L215" s="442"/>
      <c r="M215" s="449"/>
      <c r="N215" s="442"/>
      <c r="O215" s="430"/>
      <c r="P215" s="442"/>
      <c r="Q215" s="430"/>
      <c r="R215" s="442"/>
    </row>
    <row r="216" spans="2:18" ht="15" customHeight="1">
      <c r="B216" s="434" t="str">
        <f>+[447]複合単価!C117</f>
        <v>ﾜｺﾞﾝｱﾝﾌﾟ</v>
      </c>
      <c r="C216" s="434"/>
      <c r="D216" s="434"/>
      <c r="E216" s="435"/>
      <c r="F216" s="420">
        <v>1</v>
      </c>
      <c r="G216" s="421" t="s">
        <v>949</v>
      </c>
      <c r="H216" s="441"/>
      <c r="I216" s="430"/>
      <c r="J216" s="431"/>
      <c r="K216" s="430"/>
      <c r="L216" s="431"/>
      <c r="M216" s="449"/>
      <c r="N216" s="431"/>
      <c r="O216" s="430"/>
      <c r="P216" s="431"/>
      <c r="Q216" s="430"/>
      <c r="R216" s="431"/>
    </row>
    <row r="217" spans="2:18" ht="15" customHeight="1">
      <c r="B217" s="434" t="str">
        <f>+[447]複合単価!C118</f>
        <v>ﾜｺﾞﾝ接続ﾌﾟﾚｰﾄ</v>
      </c>
      <c r="C217" s="434"/>
      <c r="D217" s="434"/>
      <c r="E217" s="435"/>
      <c r="F217" s="420">
        <v>1</v>
      </c>
      <c r="G217" s="421" t="s">
        <v>949</v>
      </c>
      <c r="H217" s="441"/>
      <c r="I217" s="430"/>
      <c r="J217" s="431"/>
      <c r="K217" s="430"/>
      <c r="L217" s="431"/>
      <c r="M217" s="449"/>
      <c r="N217" s="431"/>
      <c r="O217" s="430"/>
      <c r="P217" s="431"/>
      <c r="Q217" s="430"/>
      <c r="R217" s="431"/>
    </row>
    <row r="218" spans="2:18" ht="15" customHeight="1">
      <c r="B218" s="434" t="str">
        <f>+[447]複合単価!C119</f>
        <v>ｺﾝﾊﾟｸﾄｽﾋﾟｰｶ</v>
      </c>
      <c r="C218" s="434"/>
      <c r="D218" s="434"/>
      <c r="E218" s="435"/>
      <c r="F218" s="420">
        <v>2</v>
      </c>
      <c r="G218" s="421" t="s">
        <v>949</v>
      </c>
      <c r="H218" s="441"/>
      <c r="I218" s="430"/>
      <c r="J218" s="431"/>
      <c r="K218" s="430"/>
      <c r="L218" s="431"/>
      <c r="M218" s="449"/>
      <c r="N218" s="431"/>
      <c r="O218" s="430"/>
      <c r="P218" s="431"/>
      <c r="Q218" s="430"/>
      <c r="R218" s="431"/>
    </row>
    <row r="219" spans="2:18" ht="15" customHeight="1">
      <c r="B219" s="434" t="str">
        <f>+[447]複合単価!C120</f>
        <v>ﾜｲﾔﾚｽｱﾝﾃﾅ</v>
      </c>
      <c r="C219" s="434"/>
      <c r="D219" s="434"/>
      <c r="E219" s="435"/>
      <c r="F219" s="420">
        <v>2</v>
      </c>
      <c r="G219" s="421" t="s">
        <v>949</v>
      </c>
      <c r="H219" s="441"/>
      <c r="I219" s="430"/>
      <c r="J219" s="431"/>
      <c r="K219" s="430"/>
      <c r="L219" s="431"/>
      <c r="M219" s="449"/>
      <c r="N219" s="431"/>
      <c r="O219" s="430"/>
      <c r="P219" s="431"/>
      <c r="Q219" s="430"/>
      <c r="R219" s="431"/>
    </row>
    <row r="220" spans="2:18" ht="15" customHeight="1">
      <c r="B220" s="434" t="str">
        <f>+[447]複合単価!C121</f>
        <v>ｺﾈｸﾀｰﾌﾟﾚｰﾄ</v>
      </c>
      <c r="C220" s="434"/>
      <c r="D220" s="434"/>
      <c r="E220" s="435"/>
      <c r="F220" s="420">
        <v>2</v>
      </c>
      <c r="G220" s="421" t="s">
        <v>949</v>
      </c>
      <c r="H220" s="441"/>
      <c r="I220" s="430"/>
      <c r="J220" s="431"/>
      <c r="K220" s="430"/>
      <c r="L220" s="431"/>
      <c r="M220" s="449"/>
      <c r="N220" s="431"/>
      <c r="O220" s="430"/>
      <c r="P220" s="431"/>
      <c r="Q220" s="430"/>
      <c r="R220" s="431"/>
    </row>
    <row r="221" spans="2:18" ht="15" customHeight="1">
      <c r="B221" s="434" t="str">
        <f>+[447]複合単価!C122</f>
        <v>ﾜｲﾔﾚｽﾏｲｸﾛﾎﾝ</v>
      </c>
      <c r="C221" s="434"/>
      <c r="D221" s="434"/>
      <c r="E221" s="435" t="str">
        <f>+[447]複合単価!D122</f>
        <v>ﾊﾝﾄﾞ型</v>
      </c>
      <c r="F221" s="420">
        <v>1</v>
      </c>
      <c r="G221" s="421" t="s">
        <v>949</v>
      </c>
      <c r="H221" s="441"/>
      <c r="I221" s="430"/>
      <c r="J221" s="431"/>
      <c r="K221" s="430"/>
      <c r="L221" s="431"/>
      <c r="M221" s="449"/>
      <c r="N221" s="431"/>
      <c r="O221" s="430"/>
      <c r="P221" s="431"/>
      <c r="Q221" s="430"/>
      <c r="R221" s="431"/>
    </row>
    <row r="222" spans="2:18" ht="15" customHeight="1">
      <c r="B222" s="434" t="str">
        <f>+[447]複合単価!C123</f>
        <v>ﾜｲﾔﾚｽﾏｲｸﾛﾎﾝ</v>
      </c>
      <c r="C222" s="434"/>
      <c r="D222" s="434"/>
      <c r="E222" s="435" t="str">
        <f>+[447]複合単価!D123</f>
        <v>ﾀｲﾋﾟﾝ型</v>
      </c>
      <c r="F222" s="420">
        <v>1</v>
      </c>
      <c r="G222" s="421" t="s">
        <v>949</v>
      </c>
      <c r="H222" s="441"/>
      <c r="I222" s="430"/>
      <c r="J222" s="431"/>
      <c r="K222" s="430"/>
      <c r="L222" s="431"/>
      <c r="M222" s="449"/>
      <c r="N222" s="431"/>
      <c r="O222" s="430"/>
      <c r="P222" s="431"/>
      <c r="Q222" s="430"/>
      <c r="R222" s="431"/>
    </row>
    <row r="223" spans="2:18" ht="15" customHeight="1">
      <c r="B223" s="434" t="str">
        <f>+[447]複合単価!C124</f>
        <v>ﾜｲﾔﾚｽﾐｷｻｰ</v>
      </c>
      <c r="C223" s="434"/>
      <c r="D223" s="434"/>
      <c r="E223" s="435"/>
      <c r="F223" s="420">
        <v>1</v>
      </c>
      <c r="G223" s="421" t="s">
        <v>949</v>
      </c>
      <c r="H223" s="441"/>
      <c r="I223" s="430"/>
      <c r="J223" s="431"/>
      <c r="K223" s="430"/>
      <c r="L223" s="431"/>
      <c r="M223" s="449"/>
      <c r="N223" s="431"/>
      <c r="O223" s="430"/>
      <c r="P223" s="431"/>
      <c r="Q223" s="430"/>
      <c r="R223" s="431"/>
    </row>
    <row r="224" spans="2:18" ht="15" customHeight="1">
      <c r="B224" s="434" t="str">
        <f>+[447]複合単価!C125</f>
        <v>ﾀﾞｲﾅﾐｯｸﾏｲｸ</v>
      </c>
      <c r="C224" s="434"/>
      <c r="D224" s="434"/>
      <c r="E224" s="435"/>
      <c r="F224" s="420">
        <v>1</v>
      </c>
      <c r="G224" s="421" t="s">
        <v>949</v>
      </c>
      <c r="H224" s="441"/>
      <c r="I224" s="430"/>
      <c r="J224" s="431"/>
      <c r="K224" s="430"/>
      <c r="L224" s="431"/>
      <c r="M224" s="449"/>
      <c r="N224" s="431"/>
      <c r="O224" s="430"/>
      <c r="P224" s="431"/>
      <c r="Q224" s="430"/>
      <c r="R224" s="431"/>
    </row>
    <row r="225" spans="2:18" ht="15" customHeight="1">
      <c r="B225" s="434" t="str">
        <f>+[447]複合単価!C126</f>
        <v>卓上型ﾏｲｸｽﾀﾝﾄﾞ</v>
      </c>
      <c r="C225" s="434"/>
      <c r="D225" s="434"/>
      <c r="E225" s="435"/>
      <c r="F225" s="420">
        <v>1</v>
      </c>
      <c r="G225" s="421" t="s">
        <v>949</v>
      </c>
      <c r="H225" s="441"/>
      <c r="I225" s="430"/>
      <c r="J225" s="431"/>
      <c r="K225" s="430"/>
      <c r="L225" s="431"/>
      <c r="M225" s="449"/>
      <c r="N225" s="431"/>
      <c r="O225" s="430"/>
      <c r="P225" s="431"/>
      <c r="Q225" s="430"/>
      <c r="R225" s="431"/>
    </row>
    <row r="226" spans="2:18" ht="15" customHeight="1">
      <c r="B226" s="434" t="str">
        <f>+[447]複合単価!C127</f>
        <v>床上型ﾏｲｸｽﾀﾝﾄﾞ</v>
      </c>
      <c r="C226" s="434"/>
      <c r="D226" s="434"/>
      <c r="E226" s="435"/>
      <c r="F226" s="420">
        <v>2</v>
      </c>
      <c r="G226" s="421" t="s">
        <v>949</v>
      </c>
      <c r="H226" s="441"/>
      <c r="I226" s="430"/>
      <c r="J226" s="431"/>
      <c r="K226" s="430"/>
      <c r="L226" s="431"/>
      <c r="M226" s="449"/>
      <c r="N226" s="431"/>
      <c r="O226" s="430"/>
      <c r="P226" s="431"/>
      <c r="Q226" s="430"/>
      <c r="R226" s="431"/>
    </row>
    <row r="227" spans="2:18" ht="15" customHeight="1">
      <c r="B227" s="434"/>
      <c r="C227" s="434"/>
      <c r="D227" s="434"/>
      <c r="E227" s="435"/>
      <c r="F227" s="420"/>
      <c r="G227" s="421"/>
      <c r="H227" s="416"/>
      <c r="I227" s="430"/>
      <c r="J227" s="442"/>
      <c r="K227" s="430"/>
      <c r="L227" s="442"/>
      <c r="M227" s="430"/>
      <c r="N227" s="442"/>
      <c r="O227" s="430"/>
      <c r="P227" s="442"/>
      <c r="Q227" s="430"/>
      <c r="R227" s="442"/>
    </row>
    <row r="228" spans="2:18" ht="15" customHeight="1">
      <c r="B228" s="427" t="str">
        <f>+[447]複合単価!C129</f>
        <v>ｶﾒﾗ付玄関子機</v>
      </c>
      <c r="C228" s="427"/>
      <c r="D228" s="427"/>
      <c r="E228" s="428"/>
      <c r="F228" s="420">
        <v>3</v>
      </c>
      <c r="G228" s="421" t="s">
        <v>949</v>
      </c>
      <c r="H228" s="441"/>
      <c r="I228" s="441"/>
      <c r="J228" s="443"/>
      <c r="K228" s="450"/>
      <c r="L228" s="443"/>
      <c r="M228" s="445"/>
      <c r="N228" s="443"/>
      <c r="O228" s="445"/>
      <c r="P228" s="443"/>
      <c r="Q228" s="445"/>
      <c r="R228" s="443"/>
    </row>
    <row r="229" spans="2:18" ht="15" customHeight="1">
      <c r="B229" s="427" t="str">
        <f>+[447]複合単価!C130</f>
        <v>ﾓﾆﾀｰ付親機</v>
      </c>
      <c r="C229" s="427"/>
      <c r="D229" s="427"/>
      <c r="E229" s="428"/>
      <c r="F229" s="420">
        <v>2</v>
      </c>
      <c r="G229" s="421" t="s">
        <v>949</v>
      </c>
      <c r="H229" s="441"/>
      <c r="I229" s="441"/>
      <c r="J229" s="443"/>
      <c r="K229" s="444"/>
      <c r="L229" s="443"/>
      <c r="M229" s="445"/>
      <c r="N229" s="443"/>
      <c r="O229" s="445"/>
      <c r="P229" s="443"/>
      <c r="Q229" s="445"/>
      <c r="R229" s="443"/>
    </row>
    <row r="230" spans="2:18" ht="15" customHeight="1">
      <c r="B230" s="427" t="str">
        <f>+[447]複合単価!C131</f>
        <v>ﾓﾆﾀｰ付増設親機</v>
      </c>
      <c r="C230" s="427"/>
      <c r="D230" s="427"/>
      <c r="E230" s="428"/>
      <c r="F230" s="420">
        <v>2</v>
      </c>
      <c r="G230" s="421" t="s">
        <v>949</v>
      </c>
      <c r="H230" s="441"/>
      <c r="I230" s="441"/>
      <c r="J230" s="443"/>
      <c r="K230" s="444"/>
      <c r="L230" s="443"/>
      <c r="M230" s="445"/>
      <c r="N230" s="443"/>
      <c r="O230" s="445"/>
      <c r="P230" s="443"/>
      <c r="Q230" s="445"/>
      <c r="R230" s="443"/>
    </row>
    <row r="231" spans="2:18" ht="15" customHeight="1">
      <c r="B231" s="427" t="str">
        <f>+[447]複合単価!C132</f>
        <v>呼出し報知器</v>
      </c>
      <c r="C231" s="427"/>
      <c r="D231" s="427"/>
      <c r="E231" s="428" t="str">
        <f>+[447]複合単価!D132</f>
        <v>光るﾁｬｲﾑ</v>
      </c>
      <c r="F231" s="420">
        <v>2</v>
      </c>
      <c r="G231" s="421" t="s">
        <v>949</v>
      </c>
      <c r="H231" s="441"/>
      <c r="I231" s="441"/>
      <c r="J231" s="443"/>
      <c r="K231" s="444"/>
      <c r="L231" s="443"/>
      <c r="M231" s="445"/>
      <c r="N231" s="443"/>
      <c r="O231" s="445"/>
      <c r="P231" s="443"/>
      <c r="Q231" s="445"/>
      <c r="R231" s="443"/>
    </row>
    <row r="232" spans="2:18" ht="15" customHeight="1">
      <c r="B232" s="427"/>
      <c r="C232" s="427"/>
      <c r="D232" s="427"/>
      <c r="E232" s="428"/>
      <c r="F232" s="420"/>
      <c r="G232" s="421"/>
      <c r="H232" s="430"/>
      <c r="I232" s="430"/>
      <c r="J232" s="430"/>
      <c r="K232" s="430"/>
      <c r="L232" s="430"/>
      <c r="M232" s="436"/>
      <c r="N232" s="430"/>
      <c r="O232" s="436"/>
      <c r="P232" s="430"/>
      <c r="Q232" s="436"/>
      <c r="R232" s="430"/>
    </row>
    <row r="233" spans="2:18" ht="15" customHeight="1">
      <c r="B233" s="427" t="str">
        <f>+[447]複合単価!C134</f>
        <v>ﾄﾞｱﾎﾝ親機</v>
      </c>
      <c r="C233" s="427"/>
      <c r="D233" s="427"/>
      <c r="E233" s="428"/>
      <c r="F233" s="420">
        <v>1</v>
      </c>
      <c r="G233" s="421" t="s">
        <v>949</v>
      </c>
      <c r="H233" s="441"/>
      <c r="I233" s="441"/>
      <c r="J233" s="443"/>
      <c r="K233" s="450"/>
      <c r="L233" s="448"/>
      <c r="M233" s="445"/>
      <c r="N233" s="443"/>
      <c r="O233" s="445"/>
      <c r="P233" s="443"/>
      <c r="Q233" s="445"/>
      <c r="R233" s="443"/>
    </row>
    <row r="234" spans="2:18" ht="15" customHeight="1">
      <c r="B234" s="427" t="str">
        <f>+[447]複合単価!C135</f>
        <v>玄関子機</v>
      </c>
      <c r="C234" s="427"/>
      <c r="D234" s="427"/>
      <c r="E234" s="428"/>
      <c r="F234" s="420">
        <v>1</v>
      </c>
      <c r="G234" s="421" t="s">
        <v>949</v>
      </c>
      <c r="H234" s="441"/>
      <c r="I234" s="441"/>
      <c r="J234" s="443"/>
      <c r="K234" s="450"/>
      <c r="L234" s="448"/>
      <c r="M234" s="445"/>
      <c r="N234" s="443"/>
      <c r="O234" s="445"/>
      <c r="P234" s="443"/>
      <c r="Q234" s="445"/>
      <c r="R234" s="443"/>
    </row>
    <row r="235" spans="2:18" ht="15" customHeight="1">
      <c r="B235" s="427" t="str">
        <f>+[447]複合単価!C136</f>
        <v>リレーボックス</v>
      </c>
      <c r="C235" s="427"/>
      <c r="D235" s="427"/>
      <c r="E235" s="428"/>
      <c r="F235" s="420">
        <v>1</v>
      </c>
      <c r="G235" s="421" t="s">
        <v>949</v>
      </c>
      <c r="H235" s="441"/>
      <c r="I235" s="441"/>
      <c r="J235" s="443"/>
      <c r="K235" s="450"/>
      <c r="L235" s="448"/>
      <c r="M235" s="445"/>
      <c r="N235" s="443"/>
      <c r="O235" s="445"/>
      <c r="P235" s="443"/>
      <c r="Q235" s="445"/>
      <c r="R235" s="443"/>
    </row>
    <row r="236" spans="2:18" ht="15" customHeight="1">
      <c r="B236" s="427"/>
      <c r="C236" s="427"/>
      <c r="D236" s="427"/>
      <c r="E236" s="428"/>
      <c r="F236" s="420"/>
      <c r="G236" s="421"/>
      <c r="H236" s="430"/>
      <c r="I236" s="430"/>
      <c r="J236" s="430"/>
      <c r="K236" s="430"/>
      <c r="L236" s="430"/>
      <c r="M236" s="436"/>
      <c r="N236" s="430"/>
      <c r="O236" s="436"/>
      <c r="P236" s="430"/>
      <c r="Q236" s="436"/>
      <c r="R236" s="430"/>
    </row>
    <row r="237" spans="2:18" ht="15" customHeight="1">
      <c r="B237" s="427" t="str">
        <f>+[447]複合単価!C138</f>
        <v>ﾄｲﾚ呼出表示器</v>
      </c>
      <c r="C237" s="427"/>
      <c r="D237" s="427"/>
      <c r="E237" s="428"/>
      <c r="F237" s="420">
        <v>1</v>
      </c>
      <c r="G237" s="421" t="s">
        <v>949</v>
      </c>
      <c r="H237" s="441"/>
      <c r="I237" s="441"/>
      <c r="J237" s="443"/>
      <c r="K237" s="444"/>
      <c r="L237" s="443"/>
      <c r="M237" s="445"/>
      <c r="N237" s="443"/>
      <c r="O237" s="445"/>
      <c r="P237" s="443"/>
      <c r="Q237" s="445"/>
      <c r="R237" s="443"/>
    </row>
    <row r="238" spans="2:18" ht="15" customHeight="1">
      <c r="B238" s="427" t="str">
        <f>+[447]複合単価!C139</f>
        <v>ﾄｲﾚ呼出副表示器</v>
      </c>
      <c r="C238" s="427"/>
      <c r="D238" s="427"/>
      <c r="E238" s="428"/>
      <c r="F238" s="420">
        <v>1</v>
      </c>
      <c r="G238" s="421" t="s">
        <v>949</v>
      </c>
      <c r="H238" s="441"/>
      <c r="I238" s="441"/>
      <c r="J238" s="443"/>
      <c r="K238" s="444"/>
      <c r="L238" s="443"/>
      <c r="M238" s="445"/>
      <c r="N238" s="443"/>
      <c r="O238" s="445"/>
      <c r="P238" s="443"/>
      <c r="Q238" s="445"/>
      <c r="R238" s="443"/>
    </row>
    <row r="239" spans="2:18" ht="15" customHeight="1">
      <c r="B239" s="427" t="str">
        <f>+[447]複合単価!C140</f>
        <v>ﾄｲﾚ呼出ﾎﾞﾀﾝ</v>
      </c>
      <c r="C239" s="427"/>
      <c r="D239" s="427"/>
      <c r="E239" s="428"/>
      <c r="F239" s="420">
        <v>1</v>
      </c>
      <c r="G239" s="421" t="s">
        <v>949</v>
      </c>
      <c r="H239" s="441"/>
      <c r="I239" s="441"/>
      <c r="J239" s="443"/>
      <c r="K239" s="444"/>
      <c r="L239" s="443"/>
      <c r="M239" s="445"/>
      <c r="N239" s="443"/>
      <c r="O239" s="445"/>
      <c r="P239" s="443"/>
      <c r="Q239" s="445"/>
      <c r="R239" s="443"/>
    </row>
    <row r="240" spans="2:18" ht="15" customHeight="1">
      <c r="B240" s="427"/>
      <c r="C240" s="427"/>
      <c r="D240" s="427"/>
      <c r="E240" s="428"/>
      <c r="F240" s="420"/>
      <c r="G240" s="421"/>
      <c r="H240" s="441"/>
      <c r="I240" s="441"/>
      <c r="J240" s="443"/>
      <c r="K240" s="450"/>
      <c r="L240" s="443"/>
      <c r="M240" s="445"/>
      <c r="N240" s="443"/>
      <c r="O240" s="445"/>
      <c r="P240" s="443"/>
      <c r="Q240" s="445"/>
      <c r="R240" s="443"/>
    </row>
    <row r="241" spans="2:18" ht="15" customHeight="1">
      <c r="B241" s="427" t="str">
        <f>+[447]複合単価!C100</f>
        <v>液晶ﾃﾚﾋﾞ</v>
      </c>
      <c r="C241" s="427"/>
      <c r="D241" s="427"/>
      <c r="E241" s="428" t="str">
        <f>+[447]複合単価!D100</f>
        <v>43型・壁取付金具共</v>
      </c>
      <c r="F241" s="420">
        <v>1</v>
      </c>
      <c r="G241" s="421" t="s">
        <v>949</v>
      </c>
      <c r="H241" s="437"/>
      <c r="I241" s="442"/>
      <c r="J241" s="443"/>
      <c r="K241" s="444"/>
      <c r="L241" s="443"/>
      <c r="M241" s="445"/>
      <c r="N241" s="443"/>
      <c r="O241" s="445"/>
      <c r="P241" s="443"/>
      <c r="Q241" s="445"/>
      <c r="R241" s="443"/>
    </row>
    <row r="242" spans="2:18" ht="15" customHeight="1">
      <c r="B242" s="427" t="str">
        <f>+[447]複合単価!C101</f>
        <v>液晶ﾃﾚﾋﾞ</v>
      </c>
      <c r="C242" s="427"/>
      <c r="D242" s="427"/>
      <c r="E242" s="428" t="str">
        <f>+[447]複合単価!D101</f>
        <v>32型</v>
      </c>
      <c r="F242" s="420">
        <v>1</v>
      </c>
      <c r="G242" s="421" t="s">
        <v>949</v>
      </c>
      <c r="H242" s="437"/>
      <c r="I242" s="442"/>
      <c r="J242" s="443"/>
      <c r="K242" s="444"/>
      <c r="L242" s="443"/>
      <c r="M242" s="445"/>
      <c r="N242" s="443"/>
      <c r="O242" s="445"/>
      <c r="P242" s="443"/>
      <c r="Q242" s="445"/>
      <c r="R242" s="443"/>
    </row>
    <row r="243" spans="2:18" ht="15" customHeight="1">
      <c r="B243" s="427"/>
      <c r="C243" s="427"/>
      <c r="D243" s="427"/>
      <c r="E243" s="428"/>
      <c r="F243" s="420"/>
      <c r="G243" s="421"/>
      <c r="H243" s="430"/>
      <c r="I243" s="430"/>
      <c r="J243" s="430"/>
      <c r="K243" s="436"/>
      <c r="L243" s="430"/>
      <c r="M243" s="446"/>
      <c r="N243" s="430"/>
      <c r="O243" s="436"/>
      <c r="P243" s="430"/>
      <c r="Q243" s="436"/>
      <c r="R243" s="430"/>
    </row>
    <row r="244" spans="2:18" s="360" customFormat="1" ht="15" customHeight="1">
      <c r="B244" s="438"/>
      <c r="C244" s="438"/>
      <c r="D244" s="438"/>
      <c r="E244" s="439"/>
      <c r="F244" s="440"/>
      <c r="G244" s="421"/>
      <c r="H244" s="430"/>
      <c r="I244" s="436"/>
      <c r="J244" s="430"/>
      <c r="K244" s="436"/>
      <c r="L244" s="430"/>
      <c r="M244" s="436"/>
      <c r="N244" s="430"/>
      <c r="O244" s="436"/>
      <c r="P244" s="430"/>
      <c r="Q244" s="436"/>
      <c r="R244" s="430"/>
    </row>
    <row r="245" spans="2:18" ht="15" customHeight="1">
      <c r="B245" s="427" t="str">
        <f>+[447]複合単価!C150</f>
        <v>防犯受信機</v>
      </c>
      <c r="C245" s="427"/>
      <c r="D245" s="427"/>
      <c r="E245" s="428"/>
      <c r="F245" s="420">
        <v>1</v>
      </c>
      <c r="G245" s="421" t="s">
        <v>949</v>
      </c>
      <c r="H245" s="441"/>
      <c r="I245" s="442"/>
      <c r="J245" s="443"/>
      <c r="K245" s="450"/>
      <c r="L245" s="448"/>
      <c r="M245" s="445"/>
      <c r="N245" s="443"/>
      <c r="O245" s="445"/>
      <c r="P245" s="443"/>
      <c r="Q245" s="445"/>
      <c r="R245" s="443"/>
    </row>
    <row r="246" spans="2:18" ht="15" customHeight="1">
      <c r="B246" s="427" t="str">
        <f>+[447]複合単価!C151</f>
        <v>報知ｻｲﾚﾝ</v>
      </c>
      <c r="C246" s="427"/>
      <c r="D246" s="427"/>
      <c r="E246" s="428" t="str">
        <f>+[447]複合単価!D151</f>
        <v>ﾌﾗｯｼｭﾗｲﾄ付</v>
      </c>
      <c r="F246" s="420">
        <v>20</v>
      </c>
      <c r="G246" s="421" t="s">
        <v>949</v>
      </c>
      <c r="H246" s="441"/>
      <c r="I246" s="442"/>
      <c r="J246" s="443"/>
      <c r="K246" s="450"/>
      <c r="L246" s="448"/>
      <c r="M246" s="445"/>
      <c r="N246" s="443"/>
      <c r="O246" s="445"/>
      <c r="P246" s="443"/>
      <c r="Q246" s="445"/>
      <c r="R246" s="443"/>
    </row>
    <row r="247" spans="2:18" ht="15" customHeight="1">
      <c r="B247" s="427" t="str">
        <f>+[447]複合単価!C152</f>
        <v>非常用押釦</v>
      </c>
      <c r="C247" s="427"/>
      <c r="D247" s="427"/>
      <c r="E247" s="428"/>
      <c r="F247" s="420">
        <v>21</v>
      </c>
      <c r="G247" s="421" t="s">
        <v>949</v>
      </c>
      <c r="H247" s="441"/>
      <c r="I247" s="442"/>
      <c r="J247" s="443"/>
      <c r="K247" s="444"/>
      <c r="L247" s="443"/>
      <c r="M247" s="445"/>
      <c r="N247" s="443"/>
      <c r="O247" s="445"/>
      <c r="P247" s="443"/>
      <c r="Q247" s="445"/>
      <c r="R247" s="443"/>
    </row>
    <row r="248" spans="2:18" s="360" customFormat="1" ht="15" customHeight="1">
      <c r="B248" s="434"/>
      <c r="C248" s="434"/>
      <c r="D248" s="434"/>
      <c r="E248" s="435"/>
      <c r="F248" s="420"/>
      <c r="G248" s="421"/>
      <c r="H248" s="430"/>
      <c r="I248" s="436"/>
      <c r="J248" s="430"/>
      <c r="K248" s="436"/>
      <c r="L248" s="430"/>
      <c r="M248" s="436"/>
      <c r="N248" s="430"/>
      <c r="O248" s="436"/>
      <c r="P248" s="430"/>
      <c r="Q248" s="436"/>
      <c r="R248" s="430"/>
    </row>
    <row r="249" spans="2:18" ht="15" customHeight="1">
      <c r="B249" s="434" t="str">
        <f>+[447]複合単価!C163</f>
        <v>受信機</v>
      </c>
      <c r="C249" s="434"/>
      <c r="D249" s="434"/>
      <c r="E249" s="435" t="str">
        <f>+[447]複合単価!D163</f>
        <v>P型1級15回線　複合盤</v>
      </c>
      <c r="F249" s="420">
        <v>1</v>
      </c>
      <c r="G249" s="421" t="s">
        <v>949</v>
      </c>
      <c r="H249" s="441"/>
      <c r="I249" s="442"/>
      <c r="J249" s="443"/>
      <c r="K249" s="442"/>
      <c r="L249" s="443"/>
      <c r="M249" s="441"/>
      <c r="N249" s="443"/>
      <c r="O249" s="430"/>
      <c r="P249" s="431"/>
      <c r="Q249" s="430"/>
      <c r="R249" s="431"/>
    </row>
    <row r="250" spans="2:18" ht="15" customHeight="1">
      <c r="B250" s="434" t="s">
        <v>950</v>
      </c>
      <c r="C250" s="434"/>
      <c r="D250" s="434"/>
      <c r="E250" s="435" t="s">
        <v>951</v>
      </c>
      <c r="F250" s="420">
        <v>1</v>
      </c>
      <c r="G250" s="421" t="s">
        <v>949</v>
      </c>
      <c r="H250" s="451"/>
      <c r="I250" s="442"/>
      <c r="J250" s="443"/>
      <c r="K250" s="417"/>
      <c r="L250" s="448"/>
      <c r="M250" s="451"/>
      <c r="N250" s="448"/>
      <c r="O250" s="430"/>
      <c r="P250" s="431"/>
      <c r="Q250" s="430"/>
      <c r="R250" s="431"/>
    </row>
    <row r="251" spans="2:18" ht="15" customHeight="1">
      <c r="B251" s="434" t="s">
        <v>952</v>
      </c>
      <c r="C251" s="434"/>
      <c r="D251" s="434"/>
      <c r="E251" s="435"/>
      <c r="F251" s="420">
        <v>5</v>
      </c>
      <c r="G251" s="421" t="s">
        <v>949</v>
      </c>
      <c r="H251" s="451"/>
      <c r="I251" s="442"/>
      <c r="J251" s="443"/>
      <c r="K251" s="417"/>
      <c r="L251" s="448"/>
      <c r="M251" s="451"/>
      <c r="N251" s="448"/>
      <c r="O251" s="430"/>
      <c r="P251" s="431"/>
      <c r="Q251" s="430"/>
      <c r="R251" s="431"/>
    </row>
    <row r="252" spans="2:18" ht="15" customHeight="1">
      <c r="B252" s="434" t="str">
        <f>[447]複合単価!C165</f>
        <v xml:space="preserve">発信機 </v>
      </c>
      <c r="C252" s="434"/>
      <c r="D252" s="434"/>
      <c r="E252" s="435" t="str">
        <f>[447]複合単価!D165</f>
        <v>P型1級　消火栓組込</v>
      </c>
      <c r="F252" s="420">
        <v>5</v>
      </c>
      <c r="G252" s="421" t="s">
        <v>949</v>
      </c>
      <c r="H252" s="441"/>
      <c r="I252" s="417"/>
      <c r="J252" s="448"/>
      <c r="K252" s="442"/>
      <c r="L252" s="443"/>
      <c r="M252" s="441"/>
      <c r="N252" s="443"/>
      <c r="O252" s="430"/>
      <c r="P252" s="431"/>
      <c r="Q252" s="430"/>
      <c r="R252" s="431"/>
    </row>
    <row r="253" spans="2:18" ht="15" customHeight="1">
      <c r="B253" s="434" t="str">
        <f>+[447]複合単価!C166</f>
        <v>表示灯</v>
      </c>
      <c r="C253" s="434"/>
      <c r="D253" s="434"/>
      <c r="E253" s="435"/>
      <c r="F253" s="420">
        <v>5</v>
      </c>
      <c r="G253" s="421" t="s">
        <v>949</v>
      </c>
      <c r="H253" s="441"/>
      <c r="I253" s="442"/>
      <c r="J253" s="443"/>
      <c r="K253" s="442"/>
      <c r="L253" s="443"/>
      <c r="M253" s="441"/>
      <c r="N253" s="443"/>
      <c r="O253" s="430"/>
      <c r="P253" s="431"/>
      <c r="Q253" s="430"/>
      <c r="R253" s="431"/>
    </row>
    <row r="254" spans="2:18" ht="15" customHeight="1">
      <c r="B254" s="434" t="str">
        <f>+[447]複合単価!C167</f>
        <v>地区ﾍﾞﾙ</v>
      </c>
      <c r="C254" s="434"/>
      <c r="D254" s="434"/>
      <c r="E254" s="435"/>
      <c r="F254" s="420">
        <v>5</v>
      </c>
      <c r="G254" s="421" t="s">
        <v>949</v>
      </c>
      <c r="H254" s="441"/>
      <c r="I254" s="442"/>
      <c r="J254" s="443"/>
      <c r="K254" s="442"/>
      <c r="L254" s="443"/>
      <c r="M254" s="441"/>
      <c r="N254" s="443"/>
      <c r="O254" s="430"/>
      <c r="P254" s="431"/>
      <c r="Q254" s="430"/>
      <c r="R254" s="431"/>
    </row>
    <row r="255" spans="2:18" ht="15" customHeight="1">
      <c r="B255" s="434" t="str">
        <f>+[447]複合単価!C168</f>
        <v>光電式ｽﾎﾟｯﾄ型感知器</v>
      </c>
      <c r="C255" s="434"/>
      <c r="D255" s="434"/>
      <c r="E255" s="435" t="str">
        <f>+[447]複合単価!D168</f>
        <v>2種</v>
      </c>
      <c r="F255" s="420">
        <v>44</v>
      </c>
      <c r="G255" s="421" t="s">
        <v>949</v>
      </c>
      <c r="H255" s="441"/>
      <c r="I255" s="442"/>
      <c r="J255" s="443"/>
      <c r="K255" s="442"/>
      <c r="L255" s="443"/>
      <c r="M255" s="441"/>
      <c r="N255" s="443"/>
      <c r="O255" s="430"/>
      <c r="P255" s="431"/>
      <c r="Q255" s="430"/>
      <c r="R255" s="431"/>
    </row>
    <row r="256" spans="2:18" ht="15" customHeight="1">
      <c r="B256" s="434" t="str">
        <f>+[447]複合単価!C169</f>
        <v>差動式ｽﾎﾟｯﾄ型感知器</v>
      </c>
      <c r="C256" s="434"/>
      <c r="D256" s="434"/>
      <c r="E256" s="435" t="str">
        <f>+[447]複合単価!D169</f>
        <v>2種</v>
      </c>
      <c r="F256" s="420">
        <v>68</v>
      </c>
      <c r="G256" s="421" t="s">
        <v>949</v>
      </c>
      <c r="H256" s="441"/>
      <c r="I256" s="442"/>
      <c r="J256" s="443"/>
      <c r="K256" s="442"/>
      <c r="L256" s="443"/>
      <c r="M256" s="441"/>
      <c r="N256" s="443"/>
      <c r="O256" s="430"/>
      <c r="P256" s="431"/>
      <c r="Q256" s="430"/>
      <c r="R256" s="431"/>
    </row>
    <row r="257" spans="2:18" ht="15" customHeight="1">
      <c r="B257" s="434" t="str">
        <f>+[447]複合単価!C170</f>
        <v>定温式ｽﾎﾟｯﾄ型感知器</v>
      </c>
      <c r="C257" s="434"/>
      <c r="D257" s="434"/>
      <c r="E257" s="435" t="str">
        <f>+[447]複合単価!D170</f>
        <v>1種・防水</v>
      </c>
      <c r="F257" s="420">
        <v>9</v>
      </c>
      <c r="G257" s="421" t="s">
        <v>949</v>
      </c>
      <c r="H257" s="441"/>
      <c r="I257" s="442"/>
      <c r="J257" s="443"/>
      <c r="K257" s="442"/>
      <c r="L257" s="443"/>
      <c r="M257" s="441"/>
      <c r="N257" s="443"/>
      <c r="O257" s="430"/>
      <c r="P257" s="431"/>
      <c r="Q257" s="430"/>
      <c r="R257" s="431"/>
    </row>
    <row r="258" spans="2:18" ht="15" customHeight="1">
      <c r="B258" s="434" t="str">
        <f>+[447]複合単価!C171</f>
        <v>定温式ｽﾎﾟｯﾄ型感知器</v>
      </c>
      <c r="C258" s="434"/>
      <c r="D258" s="434"/>
      <c r="E258" s="435" t="str">
        <f>+[447]複合単価!D171</f>
        <v>特種</v>
      </c>
      <c r="F258" s="420">
        <v>1</v>
      </c>
      <c r="G258" s="421" t="s">
        <v>949</v>
      </c>
      <c r="H258" s="441"/>
      <c r="I258" s="442"/>
      <c r="J258" s="443"/>
      <c r="K258" s="442"/>
      <c r="L258" s="443"/>
      <c r="M258" s="441"/>
      <c r="N258" s="443"/>
      <c r="O258" s="430"/>
      <c r="P258" s="431"/>
      <c r="Q258" s="430"/>
      <c r="R258" s="431"/>
    </row>
    <row r="259" spans="2:18" ht="15" customHeight="1">
      <c r="B259" s="434" t="str">
        <f>+[447]複合単価!C172</f>
        <v>光電式ｽﾎﾟｯﾄ型感知器</v>
      </c>
      <c r="C259" s="434"/>
      <c r="D259" s="434"/>
      <c r="E259" s="435" t="str">
        <f>+[447]複合単価!D172</f>
        <v>3種</v>
      </c>
      <c r="F259" s="420">
        <v>2</v>
      </c>
      <c r="G259" s="421" t="s">
        <v>949</v>
      </c>
      <c r="H259" s="441"/>
      <c r="I259" s="442"/>
      <c r="J259" s="443"/>
      <c r="K259" s="442"/>
      <c r="L259" s="443"/>
      <c r="M259" s="441"/>
      <c r="N259" s="443"/>
      <c r="O259" s="430"/>
      <c r="P259" s="431"/>
      <c r="Q259" s="430"/>
      <c r="R259" s="431"/>
    </row>
    <row r="260" spans="2:18" ht="15" customHeight="1">
      <c r="B260" s="434" t="str">
        <f>+[447]複合単価!C173</f>
        <v>防火戸閉鎖装置</v>
      </c>
      <c r="C260" s="434"/>
      <c r="D260" s="434"/>
      <c r="E260" s="435" t="str">
        <f>+[447]複合単価!D173</f>
        <v>ﾗｯﾁ式</v>
      </c>
      <c r="F260" s="420">
        <v>1</v>
      </c>
      <c r="G260" s="421" t="s">
        <v>949</v>
      </c>
      <c r="H260" s="441"/>
      <c r="I260" s="442"/>
      <c r="J260" s="443"/>
      <c r="K260" s="442"/>
      <c r="L260" s="443"/>
      <c r="M260" s="441"/>
      <c r="N260" s="443"/>
      <c r="O260" s="430"/>
      <c r="P260" s="431"/>
      <c r="Q260" s="430"/>
      <c r="R260" s="431"/>
    </row>
    <row r="261" spans="2:18" ht="15" customHeight="1">
      <c r="B261" s="434"/>
      <c r="C261" s="434"/>
      <c r="D261" s="434"/>
      <c r="E261" s="435"/>
      <c r="F261" s="420"/>
      <c r="G261" s="421"/>
      <c r="H261" s="430"/>
      <c r="I261" s="430"/>
      <c r="J261" s="442"/>
      <c r="K261" s="430"/>
      <c r="L261" s="442"/>
      <c r="M261" s="430"/>
      <c r="N261" s="442"/>
      <c r="O261" s="430"/>
      <c r="P261" s="442"/>
      <c r="Q261" s="430"/>
      <c r="R261" s="442"/>
    </row>
    <row r="262" spans="2:18" s="360" customFormat="1" ht="15" customHeight="1">
      <c r="B262" s="434"/>
      <c r="C262" s="434"/>
      <c r="D262" s="434"/>
      <c r="E262" s="435"/>
      <c r="F262" s="420"/>
      <c r="G262" s="421"/>
      <c r="H262" s="430"/>
      <c r="I262" s="436"/>
      <c r="J262" s="430"/>
      <c r="K262" s="436"/>
      <c r="L262" s="430"/>
      <c r="M262" s="436"/>
      <c r="N262" s="430"/>
      <c r="O262" s="436"/>
      <c r="P262" s="430"/>
      <c r="Q262" s="436"/>
      <c r="R262" s="430"/>
    </row>
    <row r="263" spans="2:18" ht="15" customHeight="1">
      <c r="B263" s="434" t="str">
        <f>+[447]複合単価!C164</f>
        <v>火災通報装置</v>
      </c>
      <c r="C263" s="434"/>
      <c r="D263" s="434"/>
      <c r="E263" s="435" t="str">
        <f>+[447]複合単価!D164</f>
        <v>電話機共</v>
      </c>
      <c r="F263" s="420">
        <v>1</v>
      </c>
      <c r="G263" s="421" t="s">
        <v>949</v>
      </c>
      <c r="H263" s="441"/>
      <c r="I263" s="442"/>
      <c r="J263" s="443"/>
      <c r="K263" s="441"/>
      <c r="L263" s="443"/>
      <c r="M263" s="442"/>
      <c r="N263" s="443"/>
      <c r="O263" s="430"/>
      <c r="P263" s="431"/>
      <c r="Q263" s="430"/>
      <c r="R263" s="431"/>
    </row>
    <row r="264" spans="2:18" ht="15" customHeight="1">
      <c r="B264" s="434"/>
      <c r="C264" s="434"/>
      <c r="D264" s="434"/>
      <c r="E264" s="435"/>
      <c r="F264" s="420"/>
      <c r="G264" s="421"/>
      <c r="H264" s="451"/>
      <c r="I264" s="442"/>
      <c r="J264" s="443"/>
      <c r="K264" s="451"/>
      <c r="L264" s="448"/>
      <c r="M264" s="417"/>
      <c r="N264" s="448"/>
      <c r="O264" s="430"/>
      <c r="P264" s="431"/>
      <c r="Q264" s="430"/>
      <c r="R264" s="431"/>
    </row>
    <row r="265" spans="2:18" ht="15" customHeight="1">
      <c r="B265" s="427" t="str">
        <f>[447]複合単価!C421</f>
        <v>屋外灯基礎</v>
      </c>
      <c r="C265" s="427"/>
      <c r="D265" s="427"/>
      <c r="E265" s="428" t="str">
        <f>[447]複合単価!D422</f>
        <v>600×600×1300</v>
      </c>
      <c r="F265" s="420">
        <v>1</v>
      </c>
      <c r="G265" s="421" t="s">
        <v>953</v>
      </c>
      <c r="H265" s="441"/>
      <c r="I265" s="442"/>
      <c r="J265" s="443"/>
      <c r="K265" s="442"/>
      <c r="L265" s="443"/>
      <c r="M265" s="442"/>
      <c r="N265" s="430"/>
      <c r="O265" s="445"/>
      <c r="P265" s="430"/>
      <c r="Q265" s="445"/>
      <c r="R265" s="430"/>
    </row>
    <row r="266" spans="2:18" ht="15" customHeight="1">
      <c r="B266" s="427"/>
      <c r="C266" s="427"/>
      <c r="D266" s="427"/>
      <c r="E266" s="428"/>
      <c r="F266" s="420"/>
      <c r="G266" s="421"/>
      <c r="H266" s="442"/>
      <c r="I266" s="442"/>
      <c r="J266" s="430"/>
      <c r="K266" s="442"/>
      <c r="L266" s="430"/>
      <c r="M266" s="442"/>
      <c r="N266" s="430"/>
      <c r="O266" s="445"/>
      <c r="P266" s="430"/>
      <c r="Q266" s="445"/>
      <c r="R266" s="430"/>
    </row>
    <row r="267" spans="2:18" s="360" customFormat="1" ht="15" customHeight="1">
      <c r="B267" s="452"/>
      <c r="C267" s="452"/>
      <c r="D267" s="452"/>
      <c r="E267" s="439"/>
      <c r="F267" s="440"/>
      <c r="G267" s="421"/>
      <c r="H267" s="430"/>
      <c r="I267" s="436"/>
      <c r="J267" s="430"/>
      <c r="K267" s="436"/>
      <c r="L267" s="430"/>
      <c r="M267" s="436"/>
      <c r="N267" s="430"/>
      <c r="O267" s="436"/>
      <c r="P267" s="430"/>
      <c r="Q267" s="436"/>
      <c r="R267" s="430"/>
    </row>
    <row r="268" spans="2:18" ht="15" customHeight="1">
      <c r="B268" s="428" t="s">
        <v>954</v>
      </c>
      <c r="C268" s="428"/>
      <c r="D268" s="428"/>
      <c r="E268" s="428" t="s">
        <v>955</v>
      </c>
      <c r="F268" s="420">
        <v>1</v>
      </c>
      <c r="G268" s="421" t="s">
        <v>956</v>
      </c>
      <c r="H268" s="430"/>
      <c r="I268" s="453"/>
      <c r="J268" s="430"/>
      <c r="K268" s="453"/>
      <c r="L268" s="430"/>
      <c r="M268" s="453"/>
      <c r="N268" s="430"/>
      <c r="O268" s="454"/>
      <c r="P268" s="430"/>
      <c r="Q268" s="454"/>
      <c r="R268" s="430"/>
    </row>
    <row r="269" spans="2:18" ht="15" customHeight="1">
      <c r="B269" s="428"/>
      <c r="C269" s="428"/>
      <c r="D269" s="428"/>
      <c r="E269" s="428"/>
      <c r="F269" s="420"/>
      <c r="G269" s="421"/>
      <c r="H269" s="430"/>
      <c r="I269" s="455"/>
      <c r="J269" s="455"/>
      <c r="K269" s="455"/>
      <c r="L269" s="416"/>
      <c r="M269" s="453"/>
      <c r="N269" s="430"/>
      <c r="O269" s="454"/>
      <c r="P269" s="430"/>
      <c r="Q269" s="454"/>
      <c r="R269" s="430"/>
    </row>
    <row r="270" spans="2:18" ht="15" customHeight="1">
      <c r="B270" s="428" t="s">
        <v>954</v>
      </c>
      <c r="C270" s="428"/>
      <c r="D270" s="428"/>
      <c r="E270" s="428" t="s">
        <v>957</v>
      </c>
      <c r="F270" s="420">
        <v>1</v>
      </c>
      <c r="G270" s="421" t="s">
        <v>956</v>
      </c>
      <c r="H270" s="430"/>
      <c r="I270" s="453"/>
      <c r="J270" s="430"/>
      <c r="K270" s="453"/>
      <c r="L270" s="430"/>
      <c r="M270" s="453"/>
      <c r="N270" s="430"/>
      <c r="O270" s="454"/>
      <c r="P270" s="430"/>
      <c r="Q270" s="454"/>
      <c r="R270" s="430"/>
    </row>
    <row r="271" spans="2:18" ht="15" customHeight="1">
      <c r="B271" s="428"/>
      <c r="C271" s="428"/>
      <c r="D271" s="428"/>
      <c r="E271" s="428"/>
      <c r="F271" s="420"/>
      <c r="G271" s="421"/>
      <c r="H271" s="430"/>
      <c r="I271" s="455"/>
      <c r="J271" s="455"/>
      <c r="K271" s="455"/>
      <c r="L271" s="416"/>
      <c r="M271" s="453"/>
      <c r="N271" s="430"/>
      <c r="O271" s="454"/>
      <c r="P271" s="430"/>
      <c r="Q271" s="454"/>
      <c r="R271" s="430"/>
    </row>
    <row r="272" spans="2:18" ht="15" customHeight="1">
      <c r="B272" s="428" t="s">
        <v>958</v>
      </c>
      <c r="C272" s="428"/>
      <c r="D272" s="428"/>
      <c r="E272" s="428" t="s">
        <v>959</v>
      </c>
      <c r="F272" s="420">
        <v>1</v>
      </c>
      <c r="G272" s="421" t="s">
        <v>956</v>
      </c>
      <c r="H272" s="430"/>
      <c r="I272" s="453"/>
      <c r="J272" s="430"/>
      <c r="K272" s="453"/>
      <c r="L272" s="430"/>
      <c r="M272" s="453"/>
      <c r="N272" s="430"/>
      <c r="O272" s="454"/>
      <c r="P272" s="430"/>
      <c r="Q272" s="454"/>
      <c r="R272" s="430"/>
    </row>
    <row r="273" spans="2:18" ht="15" customHeight="1">
      <c r="B273" s="428"/>
      <c r="C273" s="428"/>
      <c r="D273" s="428"/>
      <c r="E273" s="428"/>
      <c r="F273" s="420"/>
      <c r="G273" s="421"/>
      <c r="H273" s="430"/>
      <c r="I273" s="455"/>
      <c r="J273" s="455"/>
      <c r="K273" s="455"/>
      <c r="L273" s="416"/>
      <c r="M273" s="453"/>
      <c r="N273" s="430"/>
      <c r="O273" s="454"/>
      <c r="P273" s="430"/>
      <c r="Q273" s="454"/>
      <c r="R273" s="430"/>
    </row>
    <row r="274" spans="2:18" ht="15" customHeight="1">
      <c r="B274" s="428" t="s">
        <v>958</v>
      </c>
      <c r="C274" s="428"/>
      <c r="D274" s="428"/>
      <c r="E274" s="428" t="s">
        <v>380</v>
      </c>
      <c r="F274" s="420">
        <v>1</v>
      </c>
      <c r="G274" s="421" t="s">
        <v>956</v>
      </c>
      <c r="H274" s="430"/>
      <c r="I274" s="453"/>
      <c r="J274" s="430"/>
      <c r="K274" s="453"/>
      <c r="L274" s="430"/>
      <c r="M274" s="453"/>
      <c r="N274" s="430"/>
      <c r="O274" s="454"/>
      <c r="P274" s="430"/>
      <c r="Q274" s="454"/>
      <c r="R274" s="430"/>
    </row>
    <row r="275" spans="2:18" ht="15" customHeight="1">
      <c r="B275" s="428"/>
      <c r="C275" s="428"/>
      <c r="D275" s="428"/>
      <c r="E275" s="428"/>
      <c r="F275" s="420"/>
      <c r="G275" s="421"/>
      <c r="H275" s="430"/>
      <c r="I275" s="455"/>
      <c r="J275" s="455"/>
      <c r="K275" s="455"/>
      <c r="L275" s="416"/>
      <c r="M275" s="453"/>
      <c r="N275" s="430"/>
      <c r="O275" s="454"/>
      <c r="P275" s="430"/>
      <c r="Q275" s="454"/>
      <c r="R275" s="430"/>
    </row>
    <row r="276" spans="2:18" ht="15" customHeight="1">
      <c r="B276" s="428" t="s">
        <v>958</v>
      </c>
      <c r="C276" s="428"/>
      <c r="D276" s="428"/>
      <c r="E276" s="428" t="s">
        <v>960</v>
      </c>
      <c r="F276" s="420">
        <v>1</v>
      </c>
      <c r="G276" s="421" t="s">
        <v>956</v>
      </c>
      <c r="H276" s="430"/>
      <c r="I276" s="453"/>
      <c r="J276" s="430"/>
      <c r="K276" s="453"/>
      <c r="L276" s="430"/>
      <c r="M276" s="453"/>
      <c r="N276" s="430"/>
      <c r="O276" s="454"/>
      <c r="P276" s="430"/>
      <c r="Q276" s="454"/>
      <c r="R276" s="430"/>
    </row>
    <row r="277" spans="2:18" ht="15" customHeight="1">
      <c r="B277" s="428"/>
      <c r="C277" s="428"/>
      <c r="D277" s="428"/>
      <c r="E277" s="428"/>
      <c r="F277" s="420"/>
      <c r="G277" s="421"/>
      <c r="H277" s="430"/>
      <c r="I277" s="455"/>
      <c r="J277" s="455"/>
      <c r="K277" s="455"/>
      <c r="L277" s="416"/>
      <c r="M277" s="453"/>
      <c r="N277" s="430"/>
      <c r="O277" s="454"/>
      <c r="P277" s="430"/>
      <c r="Q277" s="454"/>
      <c r="R277" s="430"/>
    </row>
    <row r="278" spans="2:18" ht="15" customHeight="1">
      <c r="B278" s="428" t="s">
        <v>958</v>
      </c>
      <c r="C278" s="428"/>
      <c r="D278" s="428"/>
      <c r="E278" s="428" t="s">
        <v>961</v>
      </c>
      <c r="F278" s="420">
        <v>1</v>
      </c>
      <c r="G278" s="421" t="s">
        <v>956</v>
      </c>
      <c r="H278" s="430"/>
      <c r="I278" s="453"/>
      <c r="J278" s="430"/>
      <c r="K278" s="453"/>
      <c r="L278" s="430"/>
      <c r="M278" s="453"/>
      <c r="N278" s="430"/>
      <c r="O278" s="454"/>
      <c r="P278" s="430"/>
      <c r="Q278" s="454"/>
      <c r="R278" s="430"/>
    </row>
    <row r="279" spans="2:18" ht="15" customHeight="1">
      <c r="B279" s="428"/>
      <c r="C279" s="428"/>
      <c r="D279" s="428"/>
      <c r="E279" s="428"/>
      <c r="F279" s="420"/>
      <c r="G279" s="421"/>
      <c r="H279" s="430"/>
      <c r="I279" s="455"/>
      <c r="J279" s="455"/>
      <c r="K279" s="455"/>
      <c r="L279" s="416"/>
      <c r="M279" s="453"/>
      <c r="N279" s="430"/>
      <c r="O279" s="454"/>
      <c r="P279" s="430"/>
      <c r="Q279" s="454"/>
      <c r="R279" s="430"/>
    </row>
    <row r="280" spans="2:18" ht="15" customHeight="1">
      <c r="B280" s="428" t="s">
        <v>958</v>
      </c>
      <c r="C280" s="428"/>
      <c r="D280" s="428"/>
      <c r="E280" s="428" t="s">
        <v>962</v>
      </c>
      <c r="F280" s="420">
        <v>1</v>
      </c>
      <c r="G280" s="421" t="s">
        <v>956</v>
      </c>
      <c r="H280" s="430"/>
      <c r="I280" s="453"/>
      <c r="J280" s="430"/>
      <c r="K280" s="453"/>
      <c r="L280" s="430"/>
      <c r="M280" s="453"/>
      <c r="N280" s="430"/>
      <c r="O280" s="454"/>
      <c r="P280" s="430"/>
      <c r="Q280" s="454"/>
      <c r="R280" s="430"/>
    </row>
    <row r="281" spans="2:18" ht="15" customHeight="1">
      <c r="B281" s="428"/>
      <c r="C281" s="428"/>
      <c r="D281" s="428"/>
      <c r="E281" s="428"/>
      <c r="F281" s="420"/>
      <c r="G281" s="421"/>
      <c r="H281" s="430"/>
      <c r="I281" s="455"/>
      <c r="J281" s="455"/>
      <c r="K281" s="455"/>
      <c r="L281" s="416"/>
      <c r="M281" s="453"/>
      <c r="N281" s="430"/>
      <c r="O281" s="454"/>
      <c r="P281" s="430"/>
      <c r="Q281" s="454"/>
      <c r="R281" s="430"/>
    </row>
    <row r="282" spans="2:18" ht="15" customHeight="1">
      <c r="B282" s="428" t="s">
        <v>958</v>
      </c>
      <c r="C282" s="428"/>
      <c r="D282" s="428"/>
      <c r="E282" s="428" t="s">
        <v>963</v>
      </c>
      <c r="F282" s="420">
        <v>1</v>
      </c>
      <c r="G282" s="421" t="s">
        <v>956</v>
      </c>
      <c r="H282" s="430"/>
      <c r="I282" s="453"/>
      <c r="J282" s="430"/>
      <c r="K282" s="453"/>
      <c r="L282" s="430"/>
      <c r="M282" s="453"/>
      <c r="N282" s="430"/>
      <c r="O282" s="454"/>
      <c r="P282" s="430"/>
      <c r="Q282" s="454"/>
      <c r="R282" s="430"/>
    </row>
    <row r="283" spans="2:18" ht="15" customHeight="1">
      <c r="B283" s="428"/>
      <c r="C283" s="428"/>
      <c r="D283" s="428"/>
      <c r="E283" s="428"/>
      <c r="F283" s="420"/>
      <c r="G283" s="421"/>
      <c r="H283" s="430"/>
      <c r="I283" s="455"/>
      <c r="J283" s="455"/>
      <c r="K283" s="455"/>
      <c r="L283" s="416"/>
      <c r="M283" s="453"/>
      <c r="N283" s="430"/>
      <c r="O283" s="454"/>
      <c r="P283" s="430"/>
      <c r="Q283" s="454"/>
      <c r="R283" s="430"/>
    </row>
    <row r="284" spans="2:18" ht="15" customHeight="1">
      <c r="B284" s="428" t="s">
        <v>964</v>
      </c>
      <c r="C284" s="428"/>
      <c r="D284" s="428"/>
      <c r="E284" s="428" t="s">
        <v>965</v>
      </c>
      <c r="F284" s="420">
        <v>1</v>
      </c>
      <c r="G284" s="421" t="s">
        <v>956</v>
      </c>
      <c r="H284" s="430"/>
      <c r="I284" s="453"/>
      <c r="J284" s="430"/>
      <c r="K284" s="453"/>
      <c r="L284" s="430"/>
      <c r="M284" s="453"/>
      <c r="N284" s="430"/>
      <c r="O284" s="454"/>
      <c r="P284" s="430"/>
      <c r="Q284" s="454"/>
      <c r="R284" s="430"/>
    </row>
    <row r="285" spans="2:18" ht="15" customHeight="1">
      <c r="B285" s="428"/>
      <c r="C285" s="428"/>
      <c r="D285" s="428"/>
      <c r="E285" s="428"/>
      <c r="F285" s="420"/>
      <c r="G285" s="421"/>
      <c r="H285" s="430"/>
      <c r="I285" s="455"/>
      <c r="J285" s="455"/>
      <c r="K285" s="455"/>
      <c r="L285" s="416"/>
      <c r="M285" s="453"/>
      <c r="N285" s="430"/>
      <c r="O285" s="454"/>
      <c r="P285" s="430"/>
      <c r="Q285" s="454"/>
      <c r="R285" s="430"/>
    </row>
    <row r="286" spans="2:18" ht="15" customHeight="1">
      <c r="B286" s="428" t="s">
        <v>966</v>
      </c>
      <c r="C286" s="428"/>
      <c r="D286" s="428"/>
      <c r="E286" s="428" t="s">
        <v>967</v>
      </c>
      <c r="F286" s="420">
        <v>1</v>
      </c>
      <c r="G286" s="421" t="s">
        <v>956</v>
      </c>
      <c r="H286" s="430"/>
      <c r="I286" s="453"/>
      <c r="J286" s="430"/>
      <c r="K286" s="453"/>
      <c r="L286" s="430"/>
      <c r="M286" s="453"/>
      <c r="N286" s="430"/>
      <c r="O286" s="454"/>
      <c r="P286" s="430"/>
      <c r="Q286" s="454"/>
      <c r="R286" s="430"/>
    </row>
    <row r="287" spans="2:18" ht="15" customHeight="1">
      <c r="B287" s="428"/>
      <c r="C287" s="428"/>
      <c r="D287" s="428"/>
      <c r="E287" s="428"/>
      <c r="F287" s="420"/>
      <c r="G287" s="421"/>
      <c r="H287" s="430"/>
      <c r="I287" s="455"/>
      <c r="J287" s="455"/>
      <c r="K287" s="455"/>
      <c r="L287" s="416"/>
      <c r="M287" s="453"/>
      <c r="N287" s="430"/>
      <c r="O287" s="454"/>
      <c r="P287" s="430"/>
      <c r="Q287" s="454"/>
      <c r="R287" s="430"/>
    </row>
    <row r="288" spans="2:18" ht="15" customHeight="1">
      <c r="B288" s="428" t="s">
        <v>968</v>
      </c>
      <c r="C288" s="428"/>
      <c r="D288" s="428"/>
      <c r="E288" s="428" t="s">
        <v>969</v>
      </c>
      <c r="F288" s="420">
        <v>1</v>
      </c>
      <c r="G288" s="421" t="s">
        <v>956</v>
      </c>
      <c r="H288" s="430"/>
      <c r="I288" s="453"/>
      <c r="J288" s="430"/>
      <c r="K288" s="453"/>
      <c r="L288" s="430"/>
      <c r="M288" s="453"/>
      <c r="N288" s="430"/>
      <c r="O288" s="454"/>
      <c r="P288" s="430"/>
      <c r="Q288" s="454"/>
      <c r="R288" s="430"/>
    </row>
    <row r="289" spans="2:18" ht="15" customHeight="1">
      <c r="B289" s="428"/>
      <c r="C289" s="428"/>
      <c r="D289" s="428"/>
      <c r="E289" s="428"/>
      <c r="F289" s="420"/>
      <c r="G289" s="421"/>
      <c r="H289" s="430"/>
      <c r="I289" s="455"/>
      <c r="J289" s="455"/>
      <c r="K289" s="455"/>
      <c r="L289" s="416"/>
      <c r="M289" s="453"/>
      <c r="N289" s="430"/>
      <c r="O289" s="454"/>
      <c r="P289" s="430"/>
      <c r="Q289" s="454"/>
      <c r="R289" s="430"/>
    </row>
    <row r="290" spans="2:18" ht="15" customHeight="1">
      <c r="B290" s="428" t="s">
        <v>968</v>
      </c>
      <c r="C290" s="428"/>
      <c r="D290" s="428"/>
      <c r="E290" s="428" t="s">
        <v>970</v>
      </c>
      <c r="F290" s="420">
        <v>1</v>
      </c>
      <c r="G290" s="421" t="s">
        <v>956</v>
      </c>
      <c r="H290" s="430"/>
      <c r="I290" s="453"/>
      <c r="J290" s="430"/>
      <c r="K290" s="453"/>
      <c r="L290" s="430"/>
      <c r="M290" s="453"/>
      <c r="N290" s="430"/>
      <c r="O290" s="454"/>
      <c r="P290" s="430"/>
      <c r="Q290" s="454"/>
      <c r="R290" s="430"/>
    </row>
    <row r="291" spans="2:18" ht="15" customHeight="1">
      <c r="B291" s="428"/>
      <c r="C291" s="428"/>
      <c r="D291" s="428"/>
      <c r="E291" s="428"/>
      <c r="F291" s="420"/>
      <c r="G291" s="421"/>
      <c r="H291" s="430"/>
      <c r="I291" s="455"/>
      <c r="J291" s="455"/>
      <c r="K291" s="455"/>
      <c r="L291" s="416"/>
      <c r="M291" s="453"/>
      <c r="N291" s="430"/>
      <c r="O291" s="454"/>
      <c r="P291" s="430"/>
      <c r="Q291" s="454"/>
      <c r="R291" s="430"/>
    </row>
    <row r="292" spans="2:18" ht="15" customHeight="1">
      <c r="B292" s="428" t="s">
        <v>971</v>
      </c>
      <c r="C292" s="428"/>
      <c r="D292" s="428"/>
      <c r="E292" s="428" t="s">
        <v>972</v>
      </c>
      <c r="F292" s="420">
        <v>1</v>
      </c>
      <c r="G292" s="421" t="s">
        <v>973</v>
      </c>
      <c r="H292" s="430"/>
      <c r="I292" s="453"/>
      <c r="J292" s="430"/>
      <c r="K292" s="453"/>
      <c r="L292" s="430"/>
      <c r="M292" s="453"/>
      <c r="N292" s="430"/>
      <c r="O292" s="454"/>
      <c r="P292" s="430"/>
      <c r="Q292" s="454"/>
      <c r="R292" s="430"/>
    </row>
    <row r="293" spans="2:18" ht="15" customHeight="1">
      <c r="B293" s="428"/>
      <c r="C293" s="428"/>
      <c r="D293" s="428"/>
      <c r="E293" s="428"/>
      <c r="F293" s="420"/>
      <c r="G293" s="421"/>
      <c r="H293" s="430"/>
      <c r="I293" s="455"/>
      <c r="J293" s="455"/>
      <c r="K293" s="455"/>
      <c r="L293" s="416"/>
      <c r="M293" s="453"/>
      <c r="N293" s="430"/>
      <c r="O293" s="454"/>
      <c r="P293" s="430"/>
      <c r="Q293" s="454"/>
      <c r="R293" s="430"/>
    </row>
    <row r="294" spans="2:18" s="360" customFormat="1" ht="15" customHeight="1">
      <c r="B294" s="452"/>
      <c r="C294" s="452"/>
      <c r="D294" s="452"/>
      <c r="E294" s="439"/>
      <c r="F294" s="440"/>
      <c r="G294" s="421"/>
      <c r="H294" s="430"/>
      <c r="I294" s="454"/>
      <c r="J294" s="430"/>
      <c r="K294" s="454"/>
      <c r="L294" s="430"/>
      <c r="M294" s="454"/>
      <c r="N294" s="430"/>
      <c r="O294" s="454"/>
      <c r="P294" s="430"/>
      <c r="Q294" s="454"/>
      <c r="R294" s="430"/>
    </row>
    <row r="295" spans="2:18" ht="15" customHeight="1">
      <c r="B295" s="428" t="s">
        <v>974</v>
      </c>
      <c r="C295" s="428"/>
      <c r="D295" s="428"/>
      <c r="E295" s="428" t="s">
        <v>975</v>
      </c>
      <c r="F295" s="420">
        <v>1</v>
      </c>
      <c r="G295" s="421" t="s">
        <v>949</v>
      </c>
      <c r="H295" s="430"/>
      <c r="I295" s="453"/>
      <c r="J295" s="430"/>
      <c r="K295" s="453"/>
      <c r="L295" s="430"/>
      <c r="M295" s="456"/>
      <c r="N295" s="430"/>
      <c r="O295" s="454"/>
      <c r="P295" s="430"/>
      <c r="Q295" s="454"/>
      <c r="R295" s="430"/>
    </row>
    <row r="296" spans="2:18" ht="15" customHeight="1">
      <c r="B296" s="428" t="s">
        <v>976</v>
      </c>
      <c r="C296" s="428"/>
      <c r="D296" s="428"/>
      <c r="E296" s="428"/>
      <c r="F296" s="420">
        <v>1</v>
      </c>
      <c r="G296" s="421" t="s">
        <v>819</v>
      </c>
      <c r="H296" s="430"/>
      <c r="I296" s="453"/>
      <c r="J296" s="430"/>
      <c r="K296" s="453"/>
      <c r="L296" s="430"/>
      <c r="M296" s="456"/>
      <c r="N296" s="430"/>
      <c r="O296" s="454"/>
      <c r="P296" s="430"/>
      <c r="Q296" s="454"/>
      <c r="R296" s="430"/>
    </row>
    <row r="297" spans="2:18" ht="15" customHeight="1">
      <c r="B297" s="428" t="s">
        <v>977</v>
      </c>
      <c r="C297" s="428"/>
      <c r="D297" s="428"/>
      <c r="E297" s="428" t="s">
        <v>978</v>
      </c>
      <c r="F297" s="420">
        <v>1</v>
      </c>
      <c r="G297" s="421" t="s">
        <v>819</v>
      </c>
      <c r="H297" s="430"/>
      <c r="I297" s="453"/>
      <c r="J297" s="430"/>
      <c r="K297" s="453"/>
      <c r="L297" s="430"/>
      <c r="M297" s="453"/>
      <c r="N297" s="430"/>
      <c r="O297" s="454"/>
      <c r="P297" s="436"/>
      <c r="Q297" s="454"/>
      <c r="R297" s="436"/>
    </row>
    <row r="298" spans="2:18" ht="15" customHeight="1">
      <c r="B298" s="428" t="s">
        <v>977</v>
      </c>
      <c r="C298" s="428"/>
      <c r="D298" s="428"/>
      <c r="E298" s="428" t="s">
        <v>979</v>
      </c>
      <c r="F298" s="420">
        <v>1</v>
      </c>
      <c r="G298" s="421" t="s">
        <v>819</v>
      </c>
      <c r="H298" s="430"/>
      <c r="I298" s="453"/>
      <c r="J298" s="430"/>
      <c r="K298" s="453"/>
      <c r="L298" s="430"/>
      <c r="M298" s="456"/>
      <c r="N298" s="430"/>
      <c r="O298" s="454"/>
      <c r="P298" s="430"/>
      <c r="Q298" s="454"/>
      <c r="R298" s="430"/>
    </row>
    <row r="299" spans="2:18" ht="15" customHeight="1">
      <c r="B299" s="428"/>
      <c r="C299" s="428"/>
      <c r="D299" s="428"/>
      <c r="E299" s="428"/>
      <c r="F299" s="420"/>
      <c r="G299" s="421"/>
      <c r="H299" s="430"/>
      <c r="I299" s="453"/>
      <c r="J299" s="430"/>
      <c r="K299" s="453"/>
      <c r="L299" s="430"/>
      <c r="M299" s="456"/>
      <c r="N299" s="430"/>
      <c r="O299" s="454"/>
      <c r="P299" s="430"/>
      <c r="Q299" s="454"/>
      <c r="R299" s="430"/>
    </row>
    <row r="300" spans="2:18" ht="15" customHeight="1">
      <c r="B300" s="428"/>
      <c r="C300" s="428"/>
      <c r="D300" s="428"/>
      <c r="E300" s="428"/>
      <c r="F300" s="420"/>
      <c r="G300" s="421"/>
      <c r="H300" s="430"/>
      <c r="I300" s="453"/>
      <c r="J300" s="430"/>
      <c r="K300" s="453"/>
      <c r="L300" s="430"/>
      <c r="M300" s="456"/>
      <c r="N300" s="430"/>
      <c r="O300" s="454"/>
      <c r="P300" s="430"/>
      <c r="Q300" s="454"/>
      <c r="R300" s="430"/>
    </row>
    <row r="301" spans="2:18" ht="15" customHeight="1">
      <c r="B301" s="428" t="s">
        <v>980</v>
      </c>
      <c r="C301" s="428"/>
      <c r="D301" s="428"/>
      <c r="E301" s="428"/>
      <c r="F301" s="420">
        <v>1</v>
      </c>
      <c r="G301" s="421" t="s">
        <v>819</v>
      </c>
      <c r="H301" s="430"/>
      <c r="I301" s="453"/>
      <c r="J301" s="430"/>
      <c r="K301" s="453"/>
      <c r="L301" s="430"/>
      <c r="M301" s="456"/>
      <c r="N301" s="430"/>
      <c r="O301" s="454"/>
      <c r="P301" s="430"/>
      <c r="Q301" s="454"/>
      <c r="R301" s="430"/>
    </row>
    <row r="302" spans="2:18" ht="15" customHeight="1">
      <c r="B302" s="428" t="s">
        <v>981</v>
      </c>
      <c r="C302" s="428"/>
      <c r="D302" s="428"/>
      <c r="E302" s="428" t="s">
        <v>982</v>
      </c>
      <c r="F302" s="420">
        <v>1</v>
      </c>
      <c r="G302" s="421" t="s">
        <v>819</v>
      </c>
      <c r="H302" s="430"/>
      <c r="I302" s="453"/>
      <c r="J302" s="430"/>
      <c r="K302" s="453"/>
      <c r="L302" s="430"/>
      <c r="M302" s="456"/>
      <c r="N302" s="430"/>
      <c r="O302" s="454"/>
      <c r="P302" s="430"/>
      <c r="Q302" s="454"/>
      <c r="R302" s="430"/>
    </row>
    <row r="303" spans="2:18" ht="15" customHeight="1">
      <c r="B303" s="428" t="s">
        <v>983</v>
      </c>
      <c r="C303" s="428"/>
      <c r="D303" s="428"/>
      <c r="E303" s="428" t="s">
        <v>984</v>
      </c>
      <c r="F303" s="420">
        <v>1</v>
      </c>
      <c r="G303" s="421" t="s">
        <v>819</v>
      </c>
      <c r="H303" s="430"/>
      <c r="I303" s="453"/>
      <c r="J303" s="430"/>
      <c r="K303" s="453"/>
      <c r="L303" s="430"/>
      <c r="M303" s="456"/>
      <c r="N303" s="430"/>
      <c r="O303" s="454"/>
      <c r="P303" s="430"/>
      <c r="Q303" s="454"/>
      <c r="R303" s="430"/>
    </row>
    <row r="304" spans="2:18" ht="15" customHeight="1">
      <c r="B304" s="428" t="s">
        <v>983</v>
      </c>
      <c r="C304" s="428"/>
      <c r="D304" s="428"/>
      <c r="E304" s="428" t="s">
        <v>985</v>
      </c>
      <c r="F304" s="420">
        <v>1</v>
      </c>
      <c r="G304" s="421" t="s">
        <v>819</v>
      </c>
      <c r="H304" s="430"/>
      <c r="I304" s="453"/>
      <c r="J304" s="430"/>
      <c r="K304" s="453"/>
      <c r="L304" s="430"/>
      <c r="M304" s="456"/>
      <c r="N304" s="430"/>
      <c r="O304" s="454"/>
      <c r="P304" s="430"/>
      <c r="Q304" s="454"/>
      <c r="R304" s="430"/>
    </row>
    <row r="305" spans="2:18" ht="15" customHeight="1">
      <c r="B305" s="428" t="s">
        <v>983</v>
      </c>
      <c r="C305" s="428"/>
      <c r="D305" s="428"/>
      <c r="E305" s="428" t="s">
        <v>986</v>
      </c>
      <c r="F305" s="420">
        <v>1</v>
      </c>
      <c r="G305" s="421" t="s">
        <v>819</v>
      </c>
      <c r="H305" s="430"/>
      <c r="I305" s="453"/>
      <c r="J305" s="430"/>
      <c r="K305" s="453"/>
      <c r="L305" s="430"/>
      <c r="M305" s="456"/>
      <c r="N305" s="430"/>
      <c r="O305" s="454"/>
      <c r="P305" s="430"/>
      <c r="Q305" s="454"/>
      <c r="R305" s="430"/>
    </row>
    <row r="306" spans="2:18" ht="15" customHeight="1">
      <c r="B306" s="428" t="s">
        <v>983</v>
      </c>
      <c r="C306" s="428"/>
      <c r="D306" s="428"/>
      <c r="E306" s="428" t="s">
        <v>987</v>
      </c>
      <c r="F306" s="420">
        <v>1</v>
      </c>
      <c r="G306" s="421" t="s">
        <v>819</v>
      </c>
      <c r="H306" s="430"/>
      <c r="I306" s="453"/>
      <c r="J306" s="430"/>
      <c r="K306" s="453"/>
      <c r="L306" s="430"/>
      <c r="M306" s="456"/>
      <c r="N306" s="430"/>
      <c r="O306" s="454"/>
      <c r="P306" s="430"/>
      <c r="Q306" s="454"/>
      <c r="R306" s="430"/>
    </row>
    <row r="307" spans="2:18" ht="15" customHeight="1">
      <c r="B307" s="428" t="s">
        <v>983</v>
      </c>
      <c r="C307" s="428"/>
      <c r="D307" s="428"/>
      <c r="E307" s="428" t="s">
        <v>988</v>
      </c>
      <c r="F307" s="420">
        <v>1</v>
      </c>
      <c r="G307" s="421" t="s">
        <v>819</v>
      </c>
      <c r="H307" s="430"/>
      <c r="I307" s="453"/>
      <c r="J307" s="430"/>
      <c r="K307" s="453"/>
      <c r="L307" s="430"/>
      <c r="M307" s="456"/>
      <c r="N307" s="430"/>
      <c r="O307" s="454"/>
      <c r="P307" s="430"/>
      <c r="Q307" s="454"/>
      <c r="R307" s="430"/>
    </row>
    <row r="308" spans="2:18" ht="15" customHeight="1">
      <c r="B308" s="428" t="s">
        <v>989</v>
      </c>
      <c r="C308" s="428"/>
      <c r="D308" s="428"/>
      <c r="E308" s="428" t="s">
        <v>982</v>
      </c>
      <c r="F308" s="420">
        <v>1</v>
      </c>
      <c r="G308" s="421" t="s">
        <v>819</v>
      </c>
      <c r="H308" s="430"/>
      <c r="I308" s="453"/>
      <c r="J308" s="430"/>
      <c r="K308" s="453"/>
      <c r="L308" s="430"/>
      <c r="M308" s="456"/>
      <c r="N308" s="430"/>
      <c r="O308" s="454"/>
      <c r="P308" s="430"/>
      <c r="Q308" s="454"/>
      <c r="R308" s="430"/>
    </row>
    <row r="309" spans="2:18" ht="15" customHeight="1">
      <c r="B309" s="428" t="s">
        <v>990</v>
      </c>
      <c r="C309" s="428"/>
      <c r="D309" s="428"/>
      <c r="E309" s="428" t="s">
        <v>991</v>
      </c>
      <c r="F309" s="420">
        <v>1</v>
      </c>
      <c r="G309" s="421" t="s">
        <v>819</v>
      </c>
      <c r="H309" s="430"/>
      <c r="I309" s="453"/>
      <c r="J309" s="430"/>
      <c r="K309" s="453"/>
      <c r="L309" s="430"/>
      <c r="M309" s="456"/>
      <c r="N309" s="430"/>
      <c r="O309" s="454"/>
      <c r="P309" s="430"/>
      <c r="Q309" s="454"/>
      <c r="R309" s="430"/>
    </row>
    <row r="310" spans="2:18" ht="15" customHeight="1">
      <c r="B310" s="428" t="s">
        <v>989</v>
      </c>
      <c r="C310" s="428"/>
      <c r="D310" s="428"/>
      <c r="E310" s="428" t="s">
        <v>992</v>
      </c>
      <c r="F310" s="420">
        <v>1</v>
      </c>
      <c r="G310" s="421" t="s">
        <v>819</v>
      </c>
      <c r="H310" s="430"/>
      <c r="I310" s="453"/>
      <c r="J310" s="430"/>
      <c r="K310" s="453"/>
      <c r="L310" s="430"/>
      <c r="M310" s="456"/>
      <c r="N310" s="430"/>
      <c r="O310" s="454"/>
      <c r="P310" s="430"/>
      <c r="Q310" s="454"/>
      <c r="R310" s="430"/>
    </row>
    <row r="311" spans="2:18" ht="15" customHeight="1">
      <c r="B311" s="428" t="s">
        <v>993</v>
      </c>
      <c r="C311" s="428"/>
      <c r="D311" s="428"/>
      <c r="E311" s="428" t="s">
        <v>994</v>
      </c>
      <c r="F311" s="420">
        <v>1</v>
      </c>
      <c r="G311" s="421" t="s">
        <v>819</v>
      </c>
      <c r="H311" s="430"/>
      <c r="I311" s="453"/>
      <c r="J311" s="430"/>
      <c r="K311" s="453"/>
      <c r="L311" s="430"/>
      <c r="M311" s="456"/>
      <c r="N311" s="430"/>
      <c r="O311" s="454"/>
      <c r="P311" s="430"/>
      <c r="Q311" s="454"/>
      <c r="R311" s="430"/>
    </row>
    <row r="312" spans="2:18" ht="15" customHeight="1">
      <c r="B312" s="428" t="s">
        <v>995</v>
      </c>
      <c r="C312" s="428"/>
      <c r="D312" s="428"/>
      <c r="E312" s="428" t="s">
        <v>996</v>
      </c>
      <c r="F312" s="420">
        <v>1</v>
      </c>
      <c r="G312" s="421" t="s">
        <v>819</v>
      </c>
      <c r="H312" s="430"/>
      <c r="I312" s="453"/>
      <c r="J312" s="430"/>
      <c r="K312" s="453"/>
      <c r="L312" s="430"/>
      <c r="M312" s="456"/>
      <c r="N312" s="430"/>
      <c r="O312" s="454"/>
      <c r="P312" s="436"/>
      <c r="Q312" s="454"/>
      <c r="R312" s="436"/>
    </row>
    <row r="313" spans="2:18" ht="15" customHeight="1">
      <c r="B313" s="428" t="s">
        <v>997</v>
      </c>
      <c r="C313" s="428"/>
      <c r="D313" s="428"/>
      <c r="E313" s="428" t="s">
        <v>998</v>
      </c>
      <c r="F313" s="420">
        <v>1</v>
      </c>
      <c r="G313" s="421" t="s">
        <v>819</v>
      </c>
      <c r="H313" s="430"/>
      <c r="I313" s="453"/>
      <c r="J313" s="430"/>
      <c r="K313" s="453"/>
      <c r="L313" s="430"/>
      <c r="M313" s="453"/>
      <c r="N313" s="430"/>
      <c r="O313" s="454"/>
      <c r="P313" s="436"/>
      <c r="Q313" s="454"/>
      <c r="R313" s="436"/>
    </row>
    <row r="314" spans="2:18" ht="15" customHeight="1">
      <c r="B314" s="428" t="s">
        <v>999</v>
      </c>
      <c r="C314" s="428"/>
      <c r="D314" s="428"/>
      <c r="E314" s="452" t="s">
        <v>1000</v>
      </c>
      <c r="F314" s="420">
        <v>1</v>
      </c>
      <c r="G314" s="421" t="s">
        <v>819</v>
      </c>
      <c r="H314" s="430"/>
      <c r="I314" s="453"/>
      <c r="J314" s="430"/>
      <c r="K314" s="453"/>
      <c r="L314" s="430"/>
      <c r="M314" s="453"/>
      <c r="N314" s="430"/>
      <c r="O314" s="454"/>
      <c r="P314" s="436"/>
      <c r="Q314" s="454"/>
      <c r="R314" s="436"/>
    </row>
    <row r="315" spans="2:18" ht="15" customHeight="1">
      <c r="B315" s="428" t="s">
        <v>1001</v>
      </c>
      <c r="C315" s="428"/>
      <c r="D315" s="428"/>
      <c r="E315" s="452" t="s">
        <v>1002</v>
      </c>
      <c r="F315" s="420">
        <v>1</v>
      </c>
      <c r="G315" s="421" t="s">
        <v>819</v>
      </c>
      <c r="H315" s="430"/>
      <c r="I315" s="453"/>
      <c r="J315" s="430"/>
      <c r="K315" s="453"/>
      <c r="L315" s="430"/>
      <c r="M315" s="453"/>
      <c r="N315" s="430"/>
      <c r="O315" s="454"/>
      <c r="P315" s="436"/>
      <c r="Q315" s="454"/>
      <c r="R315" s="436"/>
    </row>
    <row r="316" spans="2:18" ht="15" customHeight="1">
      <c r="B316" s="428" t="s">
        <v>1003</v>
      </c>
      <c r="C316" s="428"/>
      <c r="D316" s="428"/>
      <c r="E316" s="452" t="s">
        <v>1004</v>
      </c>
      <c r="F316" s="420">
        <v>1</v>
      </c>
      <c r="G316" s="421" t="s">
        <v>819</v>
      </c>
      <c r="H316" s="430"/>
      <c r="I316" s="453"/>
      <c r="J316" s="430"/>
      <c r="K316" s="453"/>
      <c r="L316" s="430"/>
      <c r="M316" s="453"/>
      <c r="N316" s="430"/>
      <c r="O316" s="454"/>
      <c r="P316" s="436"/>
      <c r="Q316" s="454"/>
      <c r="R316" s="436"/>
    </row>
    <row r="317" spans="2:18" ht="15" customHeight="1">
      <c r="B317" s="428"/>
      <c r="C317" s="428"/>
      <c r="D317" s="428"/>
      <c r="E317" s="452"/>
      <c r="F317" s="420"/>
      <c r="G317" s="421"/>
      <c r="H317" s="430"/>
      <c r="I317" s="453"/>
      <c r="J317" s="430"/>
      <c r="K317" s="453"/>
      <c r="L317" s="430"/>
      <c r="M317" s="453"/>
      <c r="N317" s="430"/>
      <c r="O317" s="454"/>
      <c r="P317" s="436"/>
      <c r="Q317" s="454"/>
      <c r="R317" s="436"/>
    </row>
    <row r="318" spans="2:18" ht="15" customHeight="1">
      <c r="B318" s="428" t="s">
        <v>1005</v>
      </c>
      <c r="C318" s="428"/>
      <c r="D318" s="428"/>
      <c r="E318" s="439" t="s">
        <v>1006</v>
      </c>
      <c r="F318" s="420">
        <v>1</v>
      </c>
      <c r="G318" s="421" t="s">
        <v>817</v>
      </c>
      <c r="H318" s="430"/>
      <c r="I318" s="453"/>
      <c r="J318" s="430"/>
      <c r="K318" s="453"/>
      <c r="L318" s="430"/>
      <c r="M318" s="453"/>
      <c r="N318" s="430"/>
      <c r="O318" s="454"/>
      <c r="P318" s="430"/>
      <c r="Q318" s="454"/>
      <c r="R318" s="430"/>
    </row>
    <row r="319" spans="2:18" ht="15" customHeight="1">
      <c r="B319" s="439" t="s">
        <v>1005</v>
      </c>
      <c r="C319" s="439"/>
      <c r="D319" s="439"/>
      <c r="E319" s="452" t="s">
        <v>1007</v>
      </c>
      <c r="F319" s="420">
        <v>1</v>
      </c>
      <c r="G319" s="421" t="s">
        <v>817</v>
      </c>
      <c r="H319" s="430"/>
      <c r="I319" s="453"/>
      <c r="J319" s="430"/>
      <c r="K319" s="453"/>
      <c r="L319" s="430"/>
      <c r="M319" s="453"/>
      <c r="N319" s="430"/>
      <c r="O319" s="454"/>
      <c r="P319" s="436"/>
      <c r="Q319" s="454"/>
      <c r="R319" s="436"/>
    </row>
    <row r="320" spans="2:18" s="360" customFormat="1" ht="15" customHeight="1">
      <c r="B320" s="452"/>
      <c r="C320" s="452"/>
      <c r="D320" s="452"/>
      <c r="E320" s="439"/>
      <c r="F320" s="440"/>
      <c r="G320" s="421"/>
      <c r="H320" s="430"/>
      <c r="I320" s="454"/>
      <c r="J320" s="430"/>
      <c r="K320" s="454"/>
      <c r="L320" s="430"/>
      <c r="M320" s="454"/>
      <c r="N320" s="430"/>
      <c r="O320" s="454"/>
      <c r="P320" s="430"/>
      <c r="Q320" s="454"/>
      <c r="R320" s="430"/>
    </row>
    <row r="321" spans="2:18" ht="15" customHeight="1">
      <c r="B321" s="428" t="s">
        <v>1008</v>
      </c>
      <c r="C321" s="428"/>
      <c r="D321" s="428"/>
      <c r="E321" s="428"/>
      <c r="F321" s="420">
        <v>1</v>
      </c>
      <c r="G321" s="421" t="s">
        <v>973</v>
      </c>
      <c r="H321" s="430"/>
      <c r="I321" s="453"/>
      <c r="J321" s="430"/>
      <c r="K321" s="453"/>
      <c r="L321" s="430"/>
      <c r="M321" s="456"/>
      <c r="N321" s="430"/>
      <c r="O321" s="454"/>
      <c r="P321" s="430"/>
      <c r="Q321" s="454"/>
      <c r="R321" s="430"/>
    </row>
    <row r="322" spans="2:18" ht="15" customHeight="1">
      <c r="B322" s="428" t="s">
        <v>1009</v>
      </c>
      <c r="C322" s="428"/>
      <c r="D322" s="428"/>
      <c r="E322" s="428"/>
      <c r="F322" s="420">
        <v>1</v>
      </c>
      <c r="G322" s="421" t="s">
        <v>973</v>
      </c>
      <c r="H322" s="430"/>
      <c r="I322" s="453"/>
      <c r="J322" s="430"/>
      <c r="K322" s="453"/>
      <c r="L322" s="430"/>
      <c r="M322" s="453"/>
      <c r="N322" s="430"/>
      <c r="O322" s="454"/>
      <c r="P322" s="436"/>
      <c r="Q322" s="454"/>
      <c r="R322" s="436"/>
    </row>
    <row r="323" spans="2:18" ht="15" customHeight="1">
      <c r="B323" s="428"/>
      <c r="C323" s="428"/>
      <c r="D323" s="428"/>
      <c r="E323" s="428"/>
      <c r="F323" s="420"/>
      <c r="G323" s="421"/>
      <c r="H323" s="430"/>
      <c r="I323" s="453"/>
      <c r="J323" s="430"/>
      <c r="K323" s="453"/>
      <c r="L323" s="430"/>
      <c r="M323" s="456"/>
      <c r="N323" s="430"/>
      <c r="O323" s="454"/>
      <c r="P323" s="430"/>
      <c r="Q323" s="454"/>
      <c r="R323" s="430"/>
    </row>
  </sheetData>
  <mergeCells count="60">
    <mergeCell ref="B68:R69"/>
    <mergeCell ref="G70:G71"/>
    <mergeCell ref="H70:H71"/>
    <mergeCell ref="I70:J70"/>
    <mergeCell ref="K70:L70"/>
    <mergeCell ref="M70:N70"/>
    <mergeCell ref="B132:R133"/>
    <mergeCell ref="B134:C135"/>
    <mergeCell ref="D134:E135"/>
    <mergeCell ref="F134:F135"/>
    <mergeCell ref="G134:G135"/>
    <mergeCell ref="H134:H135"/>
    <mergeCell ref="I134:J134"/>
    <mergeCell ref="K134:L134"/>
    <mergeCell ref="M134:N134"/>
    <mergeCell ref="O134:P134"/>
    <mergeCell ref="Q134:R134"/>
    <mergeCell ref="M104:N104"/>
    <mergeCell ref="O104:P104"/>
    <mergeCell ref="Q104:R104"/>
    <mergeCell ref="O70:P70"/>
    <mergeCell ref="Q70:R70"/>
    <mergeCell ref="B102:R103"/>
    <mergeCell ref="B104:C105"/>
    <mergeCell ref="D104:E105"/>
    <mergeCell ref="F104:F105"/>
    <mergeCell ref="G104:G105"/>
    <mergeCell ref="H104:H105"/>
    <mergeCell ref="I104:J104"/>
    <mergeCell ref="K104:L104"/>
    <mergeCell ref="B70:C71"/>
    <mergeCell ref="D70:E71"/>
    <mergeCell ref="F70:F71"/>
    <mergeCell ref="B36:R37"/>
    <mergeCell ref="B38:C39"/>
    <mergeCell ref="D38:E39"/>
    <mergeCell ref="F38:F39"/>
    <mergeCell ref="G38:G39"/>
    <mergeCell ref="H38:H39"/>
    <mergeCell ref="I38:J38"/>
    <mergeCell ref="K38:L38"/>
    <mergeCell ref="M38:N38"/>
    <mergeCell ref="O38:P38"/>
    <mergeCell ref="Q38:R38"/>
    <mergeCell ref="B35:E35"/>
    <mergeCell ref="I3:L3"/>
    <mergeCell ref="Q3:R3"/>
    <mergeCell ref="A4:A5"/>
    <mergeCell ref="B4:R5"/>
    <mergeCell ref="B6:C7"/>
    <mergeCell ref="D6:E7"/>
    <mergeCell ref="F6:F7"/>
    <mergeCell ref="G6:G7"/>
    <mergeCell ref="H6:H7"/>
    <mergeCell ref="I6:J6"/>
    <mergeCell ref="K6:L6"/>
    <mergeCell ref="M6:N6"/>
    <mergeCell ref="O6:P6"/>
    <mergeCell ref="Q6:R6"/>
    <mergeCell ref="B34:E34"/>
  </mergeCells>
  <phoneticPr fontId="27"/>
  <printOptions horizontalCentered="1" verticalCentered="1"/>
  <pageMargins left="0.47244094488188981" right="0.39370078740157483" top="0.78740157480314965" bottom="0.9055118110236221" header="0.51181102362204722" footer="0.31496062992125984"/>
  <pageSetup paperSize="9" scale="96" fitToHeight="0" orientation="landscape" blackAndWhite="1" useFirstPageNumber="1" r:id="rId1"/>
  <headerFooter scaleWithDoc="0" alignWithMargins="0">
    <oddFooter xml:space="preserve">&amp;R&amp;"ＭＳ Ｐ明朝,標準" &amp;"ＭＳ Ｐゴシック,標準"電気・見積り比較表 NO &amp;P </oddFooter>
  </headerFooter>
  <rowBreaks count="4" manualBreakCount="4">
    <brk id="35" min="1" max="17" man="1"/>
    <brk id="131" min="1" max="17" man="1"/>
    <brk id="67" min="1" max="17" man="1"/>
    <brk id="101" min="1" max="1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73797-4E16-4341-A79A-997F1C25925B}">
  <sheetPr>
    <tabColor theme="7" tint="0.59999389629810485"/>
    <pageSetUpPr autoPageBreaks="0" fitToPage="1"/>
  </sheetPr>
  <dimension ref="A1:J956"/>
  <sheetViews>
    <sheetView view="pageBreakPreview" topLeftCell="A6" zoomScale="70" zoomScaleNormal="100" zoomScaleSheetLayoutView="70" workbookViewId="0">
      <selection activeCell="K3" sqref="K3"/>
    </sheetView>
  </sheetViews>
  <sheetFormatPr defaultColWidth="9" defaultRowHeight="13.5" customHeight="1"/>
  <cols>
    <col min="1" max="1" width="5.125" style="543" customWidth="1"/>
    <col min="2" max="2" width="27.875" style="265" customWidth="1"/>
    <col min="3" max="3" width="27.875" style="54" customWidth="1"/>
    <col min="4" max="4" width="12.625" style="591" customWidth="1"/>
    <col min="5" max="5" width="5.125" style="260" customWidth="1"/>
    <col min="6" max="6" width="12.625" style="569" customWidth="1"/>
    <col min="7" max="7" width="16.125" style="255" customWidth="1"/>
    <col min="8" max="9" width="25.625" style="55" customWidth="1"/>
    <col min="10" max="16384" width="9" style="54"/>
  </cols>
  <sheetData>
    <row r="1" spans="1:9" ht="26.1" customHeight="1">
      <c r="A1" s="1527" t="s">
        <v>8</v>
      </c>
      <c r="B1" s="1528"/>
      <c r="C1" s="239" t="s">
        <v>6</v>
      </c>
      <c r="D1" s="585" t="s">
        <v>0</v>
      </c>
      <c r="E1" s="259" t="s">
        <v>9</v>
      </c>
      <c r="F1" s="562" t="s">
        <v>1</v>
      </c>
      <c r="G1" s="248" t="s">
        <v>2</v>
      </c>
      <c r="H1" s="240" t="s">
        <v>10</v>
      </c>
      <c r="I1" s="240" t="s">
        <v>10</v>
      </c>
    </row>
    <row r="2" spans="1:9" ht="26.1" customHeight="1">
      <c r="A2" s="532" t="str">
        <f>細目!B2</f>
        <v>Ⅰ</v>
      </c>
      <c r="B2" s="551" t="str">
        <f>細目!C2</f>
        <v>ゼロエミッションみらいラボ</v>
      </c>
      <c r="C2" s="261"/>
      <c r="D2" s="582"/>
      <c r="E2" s="250"/>
      <c r="F2" s="563"/>
      <c r="G2" s="257"/>
      <c r="H2" s="242"/>
      <c r="I2" s="242"/>
    </row>
    <row r="3" spans="1:9" ht="26.1" customHeight="1">
      <c r="A3" s="532">
        <f>細目!B3</f>
        <v>1</v>
      </c>
      <c r="B3" s="558" t="str">
        <f>細目!C3</f>
        <v>電灯設備</v>
      </c>
      <c r="C3" s="261"/>
      <c r="D3" s="582"/>
      <c r="E3" s="250"/>
      <c r="F3" s="563"/>
      <c r="G3" s="257"/>
      <c r="H3" s="242"/>
      <c r="I3" s="242"/>
    </row>
    <row r="4" spans="1:9" ht="26.1" customHeight="1">
      <c r="A4" s="545" t="s">
        <v>1235</v>
      </c>
      <c r="B4" s="559" t="s">
        <v>1307</v>
      </c>
      <c r="C4" s="553"/>
      <c r="D4" s="586"/>
      <c r="E4" s="554"/>
      <c r="F4" s="572"/>
      <c r="G4" s="555"/>
      <c r="H4" s="556"/>
      <c r="I4" s="556"/>
    </row>
    <row r="5" spans="1:9" ht="26.1" customHeight="1">
      <c r="A5" s="530"/>
      <c r="B5" s="528" t="s">
        <v>1283</v>
      </c>
      <c r="C5" s="515" t="s">
        <v>1288</v>
      </c>
      <c r="D5" s="581">
        <v>72</v>
      </c>
      <c r="E5" s="517" t="s">
        <v>697</v>
      </c>
      <c r="F5" s="565">
        <f>+代価表!X166</f>
        <v>3820</v>
      </c>
      <c r="G5" s="518">
        <f>IF(D5="","",ROUNDDOWN(D5*F5,0))</f>
        <v>275040</v>
      </c>
      <c r="H5" s="596"/>
      <c r="I5" s="523" t="s">
        <v>876</v>
      </c>
    </row>
    <row r="6" spans="1:9" ht="26.1" customHeight="1">
      <c r="A6" s="542"/>
      <c r="B6" s="528" t="s">
        <v>1284</v>
      </c>
      <c r="C6" s="515" t="s">
        <v>1289</v>
      </c>
      <c r="D6" s="581">
        <v>12</v>
      </c>
      <c r="E6" s="517" t="s">
        <v>697</v>
      </c>
      <c r="F6" s="565">
        <f>+代価表!X167</f>
        <v>3060</v>
      </c>
      <c r="G6" s="518">
        <f t="shared" ref="G6:G17" si="0">IF(D6="","",ROUNDDOWN(D6*F6,0))</f>
        <v>36720</v>
      </c>
      <c r="H6" s="596"/>
      <c r="I6" s="523" t="s">
        <v>877</v>
      </c>
    </row>
    <row r="7" spans="1:9" ht="26.1" customHeight="1">
      <c r="A7" s="530"/>
      <c r="B7" s="528" t="s">
        <v>1285</v>
      </c>
      <c r="C7" s="515" t="s">
        <v>1290</v>
      </c>
      <c r="D7" s="581">
        <v>9</v>
      </c>
      <c r="E7" s="517" t="s">
        <v>697</v>
      </c>
      <c r="F7" s="565">
        <f>+代価表!X168</f>
        <v>2050</v>
      </c>
      <c r="G7" s="518">
        <f t="shared" si="0"/>
        <v>18450</v>
      </c>
      <c r="H7" s="596"/>
      <c r="I7" s="523" t="s">
        <v>878</v>
      </c>
    </row>
    <row r="8" spans="1:9" ht="26.1" customHeight="1">
      <c r="A8" s="530"/>
      <c r="B8" s="528" t="s">
        <v>1286</v>
      </c>
      <c r="C8" s="515" t="s">
        <v>1291</v>
      </c>
      <c r="D8" s="581">
        <v>6</v>
      </c>
      <c r="E8" s="517" t="s">
        <v>697</v>
      </c>
      <c r="F8" s="565">
        <f>+代価表!X169</f>
        <v>1270</v>
      </c>
      <c r="G8" s="518">
        <f t="shared" ref="G8" si="1">IF(D8="","",ROUNDDOWN(D8*F8,0))</f>
        <v>7620</v>
      </c>
      <c r="H8" s="596"/>
      <c r="I8" s="523" t="s">
        <v>878</v>
      </c>
    </row>
    <row r="9" spans="1:9" ht="26.1" customHeight="1">
      <c r="A9" s="530"/>
      <c r="B9" s="528" t="s">
        <v>1287</v>
      </c>
      <c r="C9" s="515" t="s">
        <v>1292</v>
      </c>
      <c r="D9" s="581">
        <v>6</v>
      </c>
      <c r="E9" s="517" t="s">
        <v>697</v>
      </c>
      <c r="F9" s="565">
        <f>+代価表!X170</f>
        <v>2050</v>
      </c>
      <c r="G9" s="518">
        <f t="shared" si="0"/>
        <v>12300</v>
      </c>
      <c r="H9" s="596"/>
      <c r="I9" s="523" t="s">
        <v>880</v>
      </c>
    </row>
    <row r="10" spans="1:9" ht="26.1" customHeight="1">
      <c r="A10" s="542"/>
      <c r="B10" s="528" t="s">
        <v>366</v>
      </c>
      <c r="C10" s="515" t="s">
        <v>1271</v>
      </c>
      <c r="D10" s="581">
        <v>1</v>
      </c>
      <c r="E10" s="517" t="s">
        <v>699</v>
      </c>
      <c r="F10" s="565">
        <f>代価表!X172</f>
        <v>1590</v>
      </c>
      <c r="G10" s="518">
        <f t="shared" si="0"/>
        <v>1590</v>
      </c>
      <c r="H10" s="596"/>
      <c r="I10" s="523" t="s">
        <v>884</v>
      </c>
    </row>
    <row r="11" spans="1:9" ht="26.1" customHeight="1">
      <c r="A11" s="530"/>
      <c r="B11" s="528" t="s">
        <v>1272</v>
      </c>
      <c r="C11" s="515" t="s">
        <v>1273</v>
      </c>
      <c r="D11" s="581">
        <v>3</v>
      </c>
      <c r="E11" s="517" t="s">
        <v>303</v>
      </c>
      <c r="F11" s="565">
        <f>代価表!X173</f>
        <v>5190</v>
      </c>
      <c r="G11" s="518">
        <f t="shared" si="0"/>
        <v>15570</v>
      </c>
      <c r="H11" s="596"/>
      <c r="I11" s="523" t="s">
        <v>840</v>
      </c>
    </row>
    <row r="12" spans="1:9" ht="26.1" customHeight="1">
      <c r="A12" s="530"/>
      <c r="B12" s="528" t="s">
        <v>700</v>
      </c>
      <c r="C12" s="515" t="s">
        <v>1157</v>
      </c>
      <c r="D12" s="581">
        <v>138</v>
      </c>
      <c r="E12" s="517" t="s">
        <v>304</v>
      </c>
      <c r="F12" s="565">
        <v>60</v>
      </c>
      <c r="G12" s="518">
        <f t="shared" si="0"/>
        <v>8280</v>
      </c>
      <c r="H12" s="597"/>
      <c r="I12" s="550" t="s">
        <v>838</v>
      </c>
    </row>
    <row r="13" spans="1:9" ht="26.1" customHeight="1">
      <c r="A13" s="542"/>
      <c r="B13" s="528" t="s">
        <v>416</v>
      </c>
      <c r="C13" s="515" t="s">
        <v>1274</v>
      </c>
      <c r="D13" s="581">
        <v>27</v>
      </c>
      <c r="E13" s="517" t="s">
        <v>304</v>
      </c>
      <c r="F13" s="565">
        <v>60</v>
      </c>
      <c r="G13" s="518">
        <f t="shared" si="0"/>
        <v>1620</v>
      </c>
      <c r="H13" s="597"/>
      <c r="I13" s="550" t="s">
        <v>1282</v>
      </c>
    </row>
    <row r="14" spans="1:9" ht="26.1" customHeight="1">
      <c r="A14" s="530"/>
      <c r="B14" s="528" t="s">
        <v>416</v>
      </c>
      <c r="C14" s="515" t="s">
        <v>1275</v>
      </c>
      <c r="D14" s="581">
        <v>3</v>
      </c>
      <c r="E14" s="517" t="s">
        <v>304</v>
      </c>
      <c r="F14" s="565">
        <v>80</v>
      </c>
      <c r="G14" s="518">
        <f t="shared" si="0"/>
        <v>240</v>
      </c>
      <c r="H14" s="597"/>
      <c r="I14" s="550" t="s">
        <v>1281</v>
      </c>
    </row>
    <row r="15" spans="1:9" ht="26.1" customHeight="1">
      <c r="A15" s="542"/>
      <c r="B15" s="528" t="s">
        <v>416</v>
      </c>
      <c r="C15" s="515" t="s">
        <v>1276</v>
      </c>
      <c r="D15" s="581">
        <v>258</v>
      </c>
      <c r="E15" s="517" t="s">
        <v>304</v>
      </c>
      <c r="F15" s="565">
        <v>80</v>
      </c>
      <c r="G15" s="518">
        <f t="shared" ref="G15" si="2">IF(D15="","",ROUNDDOWN(D15*F15,0))</f>
        <v>20640</v>
      </c>
      <c r="H15" s="597"/>
      <c r="I15" s="550" t="s">
        <v>1282</v>
      </c>
    </row>
    <row r="16" spans="1:9" ht="26.1" customHeight="1">
      <c r="A16" s="530"/>
      <c r="B16" s="528" t="s">
        <v>681</v>
      </c>
      <c r="C16" s="515" t="s">
        <v>1164</v>
      </c>
      <c r="D16" s="581">
        <v>3</v>
      </c>
      <c r="E16" s="517" t="s">
        <v>304</v>
      </c>
      <c r="F16" s="565">
        <v>430</v>
      </c>
      <c r="G16" s="518">
        <f t="shared" si="0"/>
        <v>1290</v>
      </c>
      <c r="H16" s="597"/>
      <c r="I16" s="550" t="s">
        <v>823</v>
      </c>
    </row>
    <row r="17" spans="1:9" ht="26.1" customHeight="1">
      <c r="A17" s="542"/>
      <c r="B17" s="528" t="s">
        <v>1228</v>
      </c>
      <c r="C17" s="515" t="s">
        <v>1278</v>
      </c>
      <c r="D17" s="581">
        <v>6</v>
      </c>
      <c r="E17" s="517" t="s">
        <v>303</v>
      </c>
      <c r="F17" s="565">
        <v>650</v>
      </c>
      <c r="G17" s="518">
        <f t="shared" si="0"/>
        <v>3900</v>
      </c>
      <c r="H17" s="597"/>
      <c r="I17" s="550" t="s">
        <v>840</v>
      </c>
    </row>
    <row r="18" spans="1:9" ht="26.1" customHeight="1">
      <c r="A18" s="530"/>
      <c r="B18" s="528" t="s">
        <v>1279</v>
      </c>
      <c r="C18" s="515" t="s">
        <v>1280</v>
      </c>
      <c r="D18" s="581">
        <v>6</v>
      </c>
      <c r="E18" s="517" t="s">
        <v>303</v>
      </c>
      <c r="F18" s="565">
        <v>1300</v>
      </c>
      <c r="G18" s="518">
        <f>IF(D18="","",ROUNDDOWN(D18*F18,0))</f>
        <v>7800</v>
      </c>
      <c r="H18" s="597"/>
      <c r="I18" s="550" t="s">
        <v>850</v>
      </c>
    </row>
    <row r="19" spans="1:9" ht="26.1" customHeight="1">
      <c r="A19" s="530"/>
      <c r="B19" s="651" t="s">
        <v>13</v>
      </c>
      <c r="C19" s="515"/>
      <c r="D19" s="581"/>
      <c r="E19" s="517"/>
      <c r="F19" s="564"/>
      <c r="G19" s="518">
        <f>SUM(G5:G18)</f>
        <v>411060</v>
      </c>
      <c r="H19" s="556"/>
      <c r="I19" s="519"/>
    </row>
    <row r="20" spans="1:9" ht="26.1" customHeight="1">
      <c r="A20" s="544"/>
      <c r="B20" s="528"/>
      <c r="C20" s="515"/>
      <c r="D20" s="587"/>
      <c r="E20" s="525"/>
      <c r="F20" s="573"/>
      <c r="G20" s="526"/>
      <c r="H20" s="597"/>
      <c r="I20" s="550"/>
    </row>
    <row r="21" spans="1:9" ht="26.1" customHeight="1">
      <c r="A21" s="533" t="s">
        <v>1238</v>
      </c>
      <c r="B21" s="552" t="s">
        <v>1237</v>
      </c>
      <c r="C21" s="241"/>
      <c r="D21" s="583"/>
      <c r="E21" s="253"/>
      <c r="F21" s="564"/>
      <c r="G21" s="258"/>
      <c r="H21" s="242"/>
      <c r="I21" s="242"/>
    </row>
    <row r="22" spans="1:9" ht="26.1" customHeight="1">
      <c r="A22" s="542"/>
      <c r="B22" s="528" t="s">
        <v>394</v>
      </c>
      <c r="C22" s="557" t="s">
        <v>1089</v>
      </c>
      <c r="D22" s="581">
        <v>27</v>
      </c>
      <c r="E22" s="517" t="s">
        <v>699</v>
      </c>
      <c r="F22" s="565">
        <v>520</v>
      </c>
      <c r="G22" s="518">
        <f t="shared" ref="G22:G33" si="3">IF(D22="","",ROUNDDOWN(D22*F22,0))</f>
        <v>14040</v>
      </c>
      <c r="H22" s="596"/>
      <c r="I22" s="550" t="s">
        <v>1299</v>
      </c>
    </row>
    <row r="23" spans="1:9" ht="26.1" customHeight="1">
      <c r="A23" s="530"/>
      <c r="B23" s="528" t="s">
        <v>394</v>
      </c>
      <c r="C23" s="557" t="s">
        <v>1087</v>
      </c>
      <c r="D23" s="581">
        <v>24</v>
      </c>
      <c r="E23" s="517" t="s">
        <v>699</v>
      </c>
      <c r="F23" s="565">
        <v>520</v>
      </c>
      <c r="G23" s="518">
        <f>IF(D23="","",ROUNDDOWN(D23*F23,0))</f>
        <v>12480</v>
      </c>
      <c r="H23" s="596"/>
      <c r="I23" s="550" t="s">
        <v>1299</v>
      </c>
    </row>
    <row r="24" spans="1:9" ht="26.1" customHeight="1">
      <c r="A24" s="542"/>
      <c r="B24" s="528" t="s">
        <v>394</v>
      </c>
      <c r="C24" s="557" t="s">
        <v>1086</v>
      </c>
      <c r="D24" s="581">
        <v>12</v>
      </c>
      <c r="E24" s="517" t="s">
        <v>699</v>
      </c>
      <c r="F24" s="565">
        <v>650</v>
      </c>
      <c r="G24" s="518">
        <f t="shared" si="3"/>
        <v>7800</v>
      </c>
      <c r="H24" s="596"/>
      <c r="I24" s="550" t="s">
        <v>1299</v>
      </c>
    </row>
    <row r="25" spans="1:9" ht="26.1" customHeight="1">
      <c r="A25" s="530"/>
      <c r="B25" s="528" t="s">
        <v>700</v>
      </c>
      <c r="C25" s="515" t="s">
        <v>1157</v>
      </c>
      <c r="D25" s="581">
        <v>333</v>
      </c>
      <c r="E25" s="517" t="s">
        <v>304</v>
      </c>
      <c r="F25" s="565">
        <v>60</v>
      </c>
      <c r="G25" s="518">
        <f t="shared" si="3"/>
        <v>19980</v>
      </c>
      <c r="H25" s="597"/>
      <c r="I25" s="550" t="s">
        <v>838</v>
      </c>
    </row>
    <row r="26" spans="1:9" ht="26.1" customHeight="1">
      <c r="A26" s="542"/>
      <c r="B26" s="528" t="s">
        <v>416</v>
      </c>
      <c r="C26" s="515" t="s">
        <v>1274</v>
      </c>
      <c r="D26" s="581">
        <v>198</v>
      </c>
      <c r="E26" s="517" t="s">
        <v>304</v>
      </c>
      <c r="F26" s="565">
        <v>60</v>
      </c>
      <c r="G26" s="518">
        <f t="shared" si="3"/>
        <v>11880</v>
      </c>
      <c r="H26" s="597"/>
      <c r="I26" s="550" t="s">
        <v>1282</v>
      </c>
    </row>
    <row r="27" spans="1:9" ht="26.1" customHeight="1">
      <c r="A27" s="542"/>
      <c r="B27" s="528" t="s">
        <v>416</v>
      </c>
      <c r="C27" s="515" t="s">
        <v>1276</v>
      </c>
      <c r="D27" s="581">
        <v>60</v>
      </c>
      <c r="E27" s="517" t="s">
        <v>304</v>
      </c>
      <c r="F27" s="565">
        <v>80</v>
      </c>
      <c r="G27" s="518">
        <f t="shared" si="3"/>
        <v>4800</v>
      </c>
      <c r="H27" s="597"/>
      <c r="I27" s="550" t="s">
        <v>1282</v>
      </c>
    </row>
    <row r="28" spans="1:9" ht="26.1" customHeight="1">
      <c r="A28" s="542"/>
      <c r="B28" s="528" t="s">
        <v>416</v>
      </c>
      <c r="C28" s="515" t="s">
        <v>1277</v>
      </c>
      <c r="D28" s="581">
        <v>6</v>
      </c>
      <c r="E28" s="517" t="s">
        <v>304</v>
      </c>
      <c r="F28" s="565">
        <v>110</v>
      </c>
      <c r="G28" s="518">
        <f t="shared" ref="G28" si="4">IF(D28="","",ROUNDDOWN(D28*F28,0))</f>
        <v>660</v>
      </c>
      <c r="H28" s="597"/>
      <c r="I28" s="550" t="s">
        <v>1282</v>
      </c>
    </row>
    <row r="29" spans="1:9" ht="26.1" customHeight="1">
      <c r="A29" s="542"/>
      <c r="B29" s="528" t="s">
        <v>416</v>
      </c>
      <c r="C29" s="515" t="s">
        <v>1296</v>
      </c>
      <c r="D29" s="581">
        <v>90</v>
      </c>
      <c r="E29" s="517" t="s">
        <v>304</v>
      </c>
      <c r="F29" s="565">
        <v>110</v>
      </c>
      <c r="G29" s="518">
        <f t="shared" ref="G29" si="5">IF(D29="","",ROUNDDOWN(D29*F29,0))</f>
        <v>9900</v>
      </c>
      <c r="H29" s="597"/>
      <c r="I29" s="550" t="s">
        <v>1282</v>
      </c>
    </row>
    <row r="30" spans="1:9" ht="26.1" customHeight="1">
      <c r="A30" s="546"/>
      <c r="B30" s="598" t="s">
        <v>416</v>
      </c>
      <c r="C30" s="515" t="s">
        <v>1297</v>
      </c>
      <c r="D30" s="599">
        <v>6</v>
      </c>
      <c r="E30" s="600" t="s">
        <v>304</v>
      </c>
      <c r="F30" s="601">
        <v>140</v>
      </c>
      <c r="G30" s="602">
        <f t="shared" si="3"/>
        <v>840</v>
      </c>
      <c r="H30" s="604"/>
      <c r="I30" s="550" t="s">
        <v>1282</v>
      </c>
    </row>
    <row r="31" spans="1:9" ht="26.1" customHeight="1">
      <c r="A31" s="530"/>
      <c r="B31" s="528" t="s">
        <v>702</v>
      </c>
      <c r="C31" s="515" t="s">
        <v>1081</v>
      </c>
      <c r="D31" s="581">
        <v>30</v>
      </c>
      <c r="E31" s="517" t="s">
        <v>304</v>
      </c>
      <c r="F31" s="565">
        <v>450</v>
      </c>
      <c r="G31" s="518">
        <f t="shared" si="3"/>
        <v>13500</v>
      </c>
      <c r="H31" s="597"/>
      <c r="I31" s="550" t="s">
        <v>827</v>
      </c>
    </row>
    <row r="32" spans="1:9" ht="26.1" customHeight="1">
      <c r="A32" s="542"/>
      <c r="B32" s="528" t="s">
        <v>1228</v>
      </c>
      <c r="C32" s="515" t="s">
        <v>1298</v>
      </c>
      <c r="D32" s="581">
        <v>36</v>
      </c>
      <c r="E32" s="517" t="s">
        <v>303</v>
      </c>
      <c r="F32" s="565">
        <v>650</v>
      </c>
      <c r="G32" s="518">
        <f>IF(D32="","",ROUNDDOWN(D32*F32,0))</f>
        <v>23400</v>
      </c>
      <c r="H32" s="597"/>
      <c r="I32" s="550" t="s">
        <v>840</v>
      </c>
    </row>
    <row r="33" spans="1:9" ht="26.1" customHeight="1">
      <c r="A33" s="542"/>
      <c r="B33" s="528" t="s">
        <v>702</v>
      </c>
      <c r="C33" s="515" t="s">
        <v>1165</v>
      </c>
      <c r="D33" s="581">
        <v>21</v>
      </c>
      <c r="E33" s="517" t="s">
        <v>303</v>
      </c>
      <c r="F33" s="565">
        <v>650</v>
      </c>
      <c r="G33" s="518">
        <f t="shared" si="3"/>
        <v>13650</v>
      </c>
      <c r="H33" s="597"/>
      <c r="I33" s="550" t="s">
        <v>831</v>
      </c>
    </row>
    <row r="34" spans="1:9" ht="26.1" customHeight="1">
      <c r="A34" s="530"/>
      <c r="B34" s="651" t="s">
        <v>13</v>
      </c>
      <c r="C34" s="241"/>
      <c r="D34" s="582"/>
      <c r="E34" s="250"/>
      <c r="F34" s="563"/>
      <c r="G34" s="518">
        <f>SUM(G22:G33)</f>
        <v>132930</v>
      </c>
      <c r="H34" s="242"/>
      <c r="I34" s="242"/>
    </row>
    <row r="35" spans="1:9" ht="26.1" customHeight="1">
      <c r="A35" s="544"/>
      <c r="B35" s="528"/>
      <c r="C35" s="515"/>
      <c r="D35" s="587"/>
      <c r="E35" s="525"/>
      <c r="F35" s="573"/>
      <c r="G35" s="526"/>
      <c r="H35" s="597"/>
      <c r="I35" s="550"/>
    </row>
    <row r="36" spans="1:9" ht="26.1" customHeight="1">
      <c r="A36" s="533" t="s">
        <v>1239</v>
      </c>
      <c r="B36" s="552" t="s">
        <v>1306</v>
      </c>
      <c r="C36" s="241"/>
      <c r="D36" s="583"/>
      <c r="E36" s="253"/>
      <c r="F36" s="564"/>
      <c r="G36" s="258"/>
      <c r="H36" s="242"/>
      <c r="I36" s="242"/>
    </row>
    <row r="37" spans="1:9" ht="26.1" customHeight="1">
      <c r="A37" s="542"/>
      <c r="B37" s="598" t="s">
        <v>1300</v>
      </c>
      <c r="C37" s="520" t="s">
        <v>1302</v>
      </c>
      <c r="D37" s="581">
        <v>6</v>
      </c>
      <c r="E37" s="517" t="s">
        <v>303</v>
      </c>
      <c r="F37" s="565">
        <v>190</v>
      </c>
      <c r="G37" s="518">
        <f t="shared" ref="G37:G45" si="6">IF(D37="","",ROUNDDOWN(D37*F37,0))</f>
        <v>1140</v>
      </c>
      <c r="H37" s="597"/>
      <c r="I37" s="550" t="s">
        <v>856</v>
      </c>
    </row>
    <row r="38" spans="1:9" ht="26.1" customHeight="1">
      <c r="A38" s="530"/>
      <c r="B38" s="528" t="s">
        <v>1301</v>
      </c>
      <c r="C38" s="515" t="s">
        <v>1305</v>
      </c>
      <c r="D38" s="581">
        <v>6</v>
      </c>
      <c r="E38" s="517" t="s">
        <v>303</v>
      </c>
      <c r="F38" s="565">
        <v>650</v>
      </c>
      <c r="G38" s="518">
        <f>IF(D38="","",ROUNDDOWN(D38*F38,0))</f>
        <v>3900</v>
      </c>
      <c r="H38" s="597"/>
      <c r="I38" s="550" t="s">
        <v>854</v>
      </c>
    </row>
    <row r="39" spans="1:9" ht="26.1" customHeight="1">
      <c r="A39" s="530"/>
      <c r="B39" s="528" t="s">
        <v>416</v>
      </c>
      <c r="C39" s="515" t="s">
        <v>1303</v>
      </c>
      <c r="D39" s="581">
        <v>153</v>
      </c>
      <c r="E39" s="517" t="s">
        <v>304</v>
      </c>
      <c r="F39" s="565">
        <v>90</v>
      </c>
      <c r="G39" s="518">
        <f t="shared" si="6"/>
        <v>13770</v>
      </c>
      <c r="H39" s="597"/>
      <c r="I39" s="550" t="s">
        <v>859</v>
      </c>
    </row>
    <row r="40" spans="1:9" ht="26.1" customHeight="1">
      <c r="A40" s="542"/>
      <c r="B40" s="528" t="s">
        <v>416</v>
      </c>
      <c r="C40" s="515" t="s">
        <v>1304</v>
      </c>
      <c r="D40" s="581">
        <v>129</v>
      </c>
      <c r="E40" s="517" t="s">
        <v>304</v>
      </c>
      <c r="F40" s="565">
        <v>120</v>
      </c>
      <c r="G40" s="518">
        <f>IF(D40="","",ROUNDDOWN(D40*F40,0))</f>
        <v>15480</v>
      </c>
      <c r="H40" s="597"/>
      <c r="I40" s="550" t="s">
        <v>859</v>
      </c>
    </row>
    <row r="41" spans="1:9" ht="26.1" customHeight="1">
      <c r="A41" s="530"/>
      <c r="B41" s="528" t="s">
        <v>681</v>
      </c>
      <c r="C41" s="515" t="s">
        <v>1164</v>
      </c>
      <c r="D41" s="581">
        <v>4</v>
      </c>
      <c r="E41" s="517" t="s">
        <v>304</v>
      </c>
      <c r="F41" s="565">
        <v>430</v>
      </c>
      <c r="G41" s="518">
        <f t="shared" ref="G41" si="7">IF(D41="","",ROUNDDOWN(D41*F41,0))</f>
        <v>1720</v>
      </c>
      <c r="H41" s="597"/>
      <c r="I41" s="550" t="s">
        <v>823</v>
      </c>
    </row>
    <row r="42" spans="1:9" ht="26.1" customHeight="1">
      <c r="A42" s="530"/>
      <c r="B42" s="528" t="s">
        <v>681</v>
      </c>
      <c r="C42" s="515" t="s">
        <v>1187</v>
      </c>
      <c r="D42" s="581">
        <v>4</v>
      </c>
      <c r="E42" s="517" t="s">
        <v>304</v>
      </c>
      <c r="F42" s="565">
        <v>550</v>
      </c>
      <c r="G42" s="518">
        <f t="shared" ref="G42:G43" si="8">IF(D42="","",ROUNDDOWN(D42*F42,0))</f>
        <v>2200</v>
      </c>
      <c r="H42" s="597"/>
      <c r="I42" s="550" t="s">
        <v>823</v>
      </c>
    </row>
    <row r="43" spans="1:9" ht="26.1" customHeight="1">
      <c r="A43" s="530"/>
      <c r="B43" s="528" t="s">
        <v>681</v>
      </c>
      <c r="C43" s="515" t="s">
        <v>1188</v>
      </c>
      <c r="D43" s="581">
        <v>4</v>
      </c>
      <c r="E43" s="517" t="s">
        <v>304</v>
      </c>
      <c r="F43" s="565">
        <v>670</v>
      </c>
      <c r="G43" s="518">
        <f t="shared" si="8"/>
        <v>2680</v>
      </c>
      <c r="H43" s="597"/>
      <c r="I43" s="550" t="s">
        <v>823</v>
      </c>
    </row>
    <row r="44" spans="1:9" ht="26.1" customHeight="1">
      <c r="A44" s="542"/>
      <c r="B44" s="528" t="s">
        <v>702</v>
      </c>
      <c r="C44" s="515" t="s">
        <v>1081</v>
      </c>
      <c r="D44" s="581">
        <v>15</v>
      </c>
      <c r="E44" s="517" t="s">
        <v>304</v>
      </c>
      <c r="F44" s="565">
        <v>450</v>
      </c>
      <c r="G44" s="518">
        <f t="shared" si="6"/>
        <v>6750</v>
      </c>
      <c r="H44" s="597"/>
      <c r="I44" s="550" t="s">
        <v>827</v>
      </c>
    </row>
    <row r="45" spans="1:9" ht="26.1" customHeight="1">
      <c r="A45" s="542"/>
      <c r="B45" s="528" t="s">
        <v>702</v>
      </c>
      <c r="C45" s="515" t="s">
        <v>1165</v>
      </c>
      <c r="D45" s="581">
        <v>12</v>
      </c>
      <c r="E45" s="517" t="s">
        <v>303</v>
      </c>
      <c r="F45" s="565">
        <v>650</v>
      </c>
      <c r="G45" s="518">
        <f t="shared" si="6"/>
        <v>7800</v>
      </c>
      <c r="H45" s="597"/>
      <c r="I45" s="550" t="s">
        <v>831</v>
      </c>
    </row>
    <row r="46" spans="1:9" ht="26.1" customHeight="1">
      <c r="A46" s="530"/>
      <c r="B46" s="651" t="s">
        <v>13</v>
      </c>
      <c r="C46" s="241"/>
      <c r="D46" s="582"/>
      <c r="E46" s="250"/>
      <c r="F46" s="563"/>
      <c r="G46" s="518">
        <f>SUM(G37:G45)</f>
        <v>55440</v>
      </c>
      <c r="H46" s="242"/>
      <c r="I46" s="242"/>
    </row>
    <row r="47" spans="1:9" ht="26.1" customHeight="1">
      <c r="A47" s="530"/>
      <c r="B47" s="551"/>
      <c r="C47" s="241"/>
      <c r="D47" s="582"/>
      <c r="E47" s="250"/>
      <c r="F47" s="563"/>
      <c r="G47" s="257"/>
      <c r="H47" s="242"/>
      <c r="I47" s="242"/>
    </row>
    <row r="48" spans="1:9" ht="26.1" customHeight="1">
      <c r="A48" s="545"/>
      <c r="B48" s="574"/>
      <c r="C48" s="538"/>
      <c r="D48" s="588"/>
      <c r="E48" s="540"/>
      <c r="F48" s="571"/>
      <c r="G48" s="536"/>
      <c r="H48" s="537"/>
      <c r="I48" s="242"/>
    </row>
    <row r="49" spans="1:10" ht="26.1" customHeight="1">
      <c r="A49" s="530"/>
      <c r="B49" s="528"/>
      <c r="C49" s="241"/>
      <c r="D49" s="581"/>
      <c r="E49" s="517"/>
      <c r="F49" s="565"/>
      <c r="G49" s="518"/>
      <c r="H49" s="597"/>
      <c r="I49" s="550"/>
    </row>
    <row r="50" spans="1:10" ht="26.1" customHeight="1">
      <c r="A50" s="544"/>
      <c r="B50" s="598"/>
      <c r="C50" s="520"/>
      <c r="D50" s="599"/>
      <c r="E50" s="600"/>
      <c r="F50" s="601"/>
      <c r="G50" s="602"/>
      <c r="H50" s="604"/>
      <c r="I50" s="550"/>
      <c r="J50" s="55"/>
    </row>
    <row r="51" spans="1:10" ht="26.1" customHeight="1">
      <c r="A51" s="542"/>
      <c r="B51" s="528"/>
      <c r="C51" s="515"/>
      <c r="D51" s="581"/>
      <c r="E51" s="517"/>
      <c r="F51" s="565"/>
      <c r="G51" s="518"/>
      <c r="H51" s="597"/>
      <c r="I51" s="550"/>
    </row>
    <row r="52" spans="1:10" ht="26.1" customHeight="1">
      <c r="A52" s="530"/>
      <c r="B52" s="528"/>
      <c r="C52" s="515"/>
      <c r="D52" s="581"/>
      <c r="E52" s="517"/>
      <c r="F52" s="565"/>
      <c r="G52" s="518"/>
      <c r="H52" s="597"/>
      <c r="I52" s="550"/>
    </row>
    <row r="53" spans="1:10" ht="26.1" customHeight="1">
      <c r="A53" s="542"/>
      <c r="B53" s="528"/>
      <c r="C53" s="515"/>
      <c r="D53" s="581"/>
      <c r="E53" s="517"/>
      <c r="F53" s="565"/>
      <c r="G53" s="518"/>
      <c r="H53" s="597"/>
      <c r="I53" s="550"/>
    </row>
    <row r="54" spans="1:10" ht="26.1" customHeight="1">
      <c r="A54" s="530"/>
      <c r="B54" s="528"/>
      <c r="C54" s="515"/>
      <c r="D54" s="581"/>
      <c r="E54" s="517"/>
      <c r="F54" s="565"/>
      <c r="G54" s="518"/>
      <c r="H54" s="597"/>
      <c r="I54" s="550"/>
    </row>
    <row r="55" spans="1:10" ht="26.1" customHeight="1">
      <c r="A55" s="542"/>
      <c r="B55" s="528"/>
      <c r="C55" s="515"/>
      <c r="D55" s="581"/>
      <c r="E55" s="517"/>
      <c r="F55" s="565"/>
      <c r="G55" s="518"/>
      <c r="H55" s="597"/>
      <c r="I55" s="550"/>
    </row>
    <row r="56" spans="1:10" ht="26.1" customHeight="1">
      <c r="A56" s="530"/>
      <c r="B56" s="528"/>
      <c r="C56" s="515"/>
      <c r="D56" s="581"/>
      <c r="E56" s="517"/>
      <c r="F56" s="565"/>
      <c r="G56" s="518"/>
      <c r="H56" s="597"/>
      <c r="I56" s="550"/>
    </row>
    <row r="57" spans="1:10" ht="26.1" customHeight="1">
      <c r="A57" s="530"/>
      <c r="B57" s="528"/>
      <c r="C57" s="515"/>
      <c r="D57" s="581"/>
      <c r="E57" s="517"/>
      <c r="F57" s="565"/>
      <c r="G57" s="518"/>
      <c r="H57" s="597"/>
      <c r="I57" s="550"/>
    </row>
    <row r="58" spans="1:10" ht="26.1" customHeight="1">
      <c r="A58" s="542"/>
      <c r="B58" s="528"/>
      <c r="C58" s="515"/>
      <c r="D58" s="581"/>
      <c r="E58" s="517"/>
      <c r="F58" s="565"/>
      <c r="G58" s="518"/>
      <c r="H58" s="597"/>
      <c r="I58" s="550"/>
    </row>
    <row r="59" spans="1:10" ht="26.1" customHeight="1">
      <c r="A59" s="1525"/>
      <c r="B59" s="1526"/>
      <c r="C59" s="241"/>
      <c r="D59" s="582"/>
      <c r="E59" s="250"/>
      <c r="F59" s="563"/>
      <c r="G59" s="518"/>
      <c r="H59" s="242"/>
      <c r="I59" s="242"/>
    </row>
    <row r="60" spans="1:10" ht="26.1" customHeight="1">
      <c r="A60" s="546"/>
      <c r="B60" s="528"/>
      <c r="C60" s="515"/>
      <c r="D60" s="588"/>
      <c r="E60" s="525"/>
      <c r="F60" s="573"/>
      <c r="G60" s="526"/>
      <c r="H60" s="597"/>
      <c r="I60" s="550"/>
    </row>
    <row r="61" spans="1:10" ht="26.1" customHeight="1">
      <c r="A61" s="533"/>
      <c r="B61" s="552"/>
      <c r="C61" s="241"/>
      <c r="D61" s="583"/>
      <c r="E61" s="253"/>
      <c r="F61" s="564"/>
      <c r="G61" s="258"/>
      <c r="H61" s="242"/>
      <c r="I61" s="242"/>
    </row>
    <row r="62" spans="1:10" ht="26.1" customHeight="1">
      <c r="A62" s="530"/>
      <c r="B62" s="528" t="s">
        <v>703</v>
      </c>
      <c r="C62" s="515" t="s">
        <v>704</v>
      </c>
      <c r="D62" s="581">
        <v>4</v>
      </c>
      <c r="E62" s="517" t="s">
        <v>303</v>
      </c>
      <c r="F62" s="565">
        <v>650</v>
      </c>
      <c r="G62" s="518">
        <f t="shared" ref="G62:G65" si="9">IF(D62="","",ROUNDDOWN(D62*F62,0))</f>
        <v>2600</v>
      </c>
      <c r="H62" s="597"/>
      <c r="I62" s="550" t="s">
        <v>840</v>
      </c>
    </row>
    <row r="63" spans="1:10" ht="26.1" customHeight="1">
      <c r="A63" s="530"/>
      <c r="B63" s="528" t="s">
        <v>700</v>
      </c>
      <c r="C63" s="515" t="s">
        <v>1203</v>
      </c>
      <c r="D63" s="581">
        <v>40</v>
      </c>
      <c r="E63" s="517" t="s">
        <v>304</v>
      </c>
      <c r="F63" s="565">
        <v>60</v>
      </c>
      <c r="G63" s="518">
        <f t="shared" si="9"/>
        <v>2400</v>
      </c>
      <c r="H63" s="597"/>
      <c r="I63" s="550" t="s">
        <v>778</v>
      </c>
    </row>
    <row r="64" spans="1:10" ht="26.1" customHeight="1">
      <c r="A64" s="530"/>
      <c r="B64" s="528" t="s">
        <v>416</v>
      </c>
      <c r="C64" s="515" t="s">
        <v>1200</v>
      </c>
      <c r="D64" s="581">
        <v>20</v>
      </c>
      <c r="E64" s="517" t="s">
        <v>304</v>
      </c>
      <c r="F64" s="565">
        <v>130</v>
      </c>
      <c r="G64" s="518">
        <f t="shared" si="9"/>
        <v>2600</v>
      </c>
      <c r="H64" s="597"/>
      <c r="I64" s="550" t="s">
        <v>860</v>
      </c>
    </row>
    <row r="65" spans="1:9" ht="26.1" customHeight="1">
      <c r="A65" s="530"/>
      <c r="B65" s="528" t="s">
        <v>681</v>
      </c>
      <c r="C65" s="515" t="s">
        <v>1162</v>
      </c>
      <c r="D65" s="582">
        <v>40</v>
      </c>
      <c r="E65" s="517" t="s">
        <v>304</v>
      </c>
      <c r="F65" s="565">
        <v>260</v>
      </c>
      <c r="G65" s="518">
        <f t="shared" si="9"/>
        <v>10400</v>
      </c>
      <c r="H65" s="597"/>
      <c r="I65" s="550" t="s">
        <v>823</v>
      </c>
    </row>
    <row r="66" spans="1:9" ht="26.1" customHeight="1">
      <c r="A66" s="1525" t="s">
        <v>13</v>
      </c>
      <c r="B66" s="1526"/>
      <c r="C66" s="241"/>
      <c r="D66" s="582"/>
      <c r="E66" s="250"/>
      <c r="F66" s="563"/>
      <c r="G66" s="518">
        <f>SUM(G62:G65)</f>
        <v>18000</v>
      </c>
      <c r="H66" s="242"/>
      <c r="I66" s="242"/>
    </row>
    <row r="67" spans="1:9" ht="26.1" customHeight="1">
      <c r="A67" s="546"/>
      <c r="B67" s="528"/>
      <c r="C67" s="515"/>
      <c r="D67" s="587"/>
      <c r="E67" s="525"/>
      <c r="F67" s="573"/>
      <c r="G67" s="526"/>
      <c r="H67" s="597"/>
      <c r="I67" s="550"/>
    </row>
    <row r="68" spans="1:9" ht="26.1" customHeight="1">
      <c r="A68" s="545">
        <f>細目!B47</f>
        <v>0</v>
      </c>
      <c r="B68" s="574" t="str">
        <f>細目!C47</f>
        <v>ﾗｯｸ接続箇所ﾎﾞﾝﾄﾞ接地</v>
      </c>
      <c r="C68" s="538"/>
      <c r="D68" s="588"/>
      <c r="E68" s="540"/>
      <c r="F68" s="571"/>
      <c r="G68" s="536"/>
      <c r="H68" s="537"/>
      <c r="I68" s="242"/>
    </row>
    <row r="69" spans="1:9" ht="26.1" customHeight="1">
      <c r="A69" s="544"/>
      <c r="B69" s="598" t="s">
        <v>734</v>
      </c>
      <c r="C69" s="520"/>
      <c r="D69" s="599">
        <v>1</v>
      </c>
      <c r="E69" s="600" t="s">
        <v>303</v>
      </c>
      <c r="F69" s="601">
        <v>940</v>
      </c>
      <c r="G69" s="602">
        <f t="shared" ref="G69:G83" si="10">IF(D69="","",ROUNDDOWN(D69*F69,0))</f>
        <v>940</v>
      </c>
      <c r="H69" s="604"/>
      <c r="I69" s="550" t="s">
        <v>851</v>
      </c>
    </row>
    <row r="70" spans="1:9" ht="26.1" customHeight="1">
      <c r="A70" s="530"/>
      <c r="B70" s="528" t="s">
        <v>735</v>
      </c>
      <c r="C70" s="515"/>
      <c r="D70" s="581">
        <v>2</v>
      </c>
      <c r="E70" s="517" t="s">
        <v>303</v>
      </c>
      <c r="F70" s="565">
        <v>940</v>
      </c>
      <c r="G70" s="518">
        <f t="shared" si="10"/>
        <v>1880</v>
      </c>
      <c r="H70" s="597"/>
      <c r="I70" s="550" t="s">
        <v>851</v>
      </c>
    </row>
    <row r="71" spans="1:9" ht="26.1" customHeight="1">
      <c r="A71" s="542"/>
      <c r="B71" s="528" t="s">
        <v>736</v>
      </c>
      <c r="C71" s="515" t="s">
        <v>737</v>
      </c>
      <c r="D71" s="581">
        <v>1</v>
      </c>
      <c r="E71" s="517" t="s">
        <v>303</v>
      </c>
      <c r="F71" s="565">
        <v>520</v>
      </c>
      <c r="G71" s="518">
        <f t="shared" si="10"/>
        <v>520</v>
      </c>
      <c r="H71" s="597"/>
      <c r="I71" s="550" t="s">
        <v>853</v>
      </c>
    </row>
    <row r="72" spans="1:9" ht="26.1" customHeight="1">
      <c r="A72" s="530"/>
      <c r="B72" s="528" t="s">
        <v>738</v>
      </c>
      <c r="C72" s="515"/>
      <c r="D72" s="581">
        <v>1</v>
      </c>
      <c r="E72" s="517" t="s">
        <v>303</v>
      </c>
      <c r="F72" s="565">
        <v>940</v>
      </c>
      <c r="G72" s="518">
        <f t="shared" si="10"/>
        <v>940</v>
      </c>
      <c r="H72" s="597"/>
      <c r="I72" s="550" t="s">
        <v>851</v>
      </c>
    </row>
    <row r="73" spans="1:9" ht="26.1" customHeight="1">
      <c r="A73" s="542"/>
      <c r="B73" s="528" t="s">
        <v>739</v>
      </c>
      <c r="C73" s="515"/>
      <c r="D73" s="581">
        <v>1</v>
      </c>
      <c r="E73" s="517" t="s">
        <v>303</v>
      </c>
      <c r="F73" s="565">
        <v>940</v>
      </c>
      <c r="G73" s="518">
        <f t="shared" si="10"/>
        <v>940</v>
      </c>
      <c r="H73" s="597"/>
      <c r="I73" s="550" t="s">
        <v>851</v>
      </c>
    </row>
    <row r="74" spans="1:9" ht="26.1" customHeight="1">
      <c r="A74" s="530"/>
      <c r="B74" s="528" t="s">
        <v>740</v>
      </c>
      <c r="C74" s="515"/>
      <c r="D74" s="581">
        <v>3</v>
      </c>
      <c r="E74" s="517" t="s">
        <v>303</v>
      </c>
      <c r="F74" s="565">
        <v>940</v>
      </c>
      <c r="G74" s="518">
        <f t="shared" si="10"/>
        <v>2820</v>
      </c>
      <c r="H74" s="597"/>
      <c r="I74" s="550" t="s">
        <v>851</v>
      </c>
    </row>
    <row r="75" spans="1:9" ht="26.1" customHeight="1">
      <c r="A75" s="542"/>
      <c r="B75" s="528" t="s">
        <v>741</v>
      </c>
      <c r="C75" s="515"/>
      <c r="D75" s="581">
        <v>1</v>
      </c>
      <c r="E75" s="517" t="s">
        <v>303</v>
      </c>
      <c r="F75" s="565">
        <v>940</v>
      </c>
      <c r="G75" s="518">
        <f t="shared" si="10"/>
        <v>940</v>
      </c>
      <c r="H75" s="597"/>
      <c r="I75" s="550" t="s">
        <v>851</v>
      </c>
    </row>
    <row r="76" spans="1:9" ht="26.1" customHeight="1">
      <c r="A76" s="530"/>
      <c r="B76" s="528" t="s">
        <v>742</v>
      </c>
      <c r="C76" s="515"/>
      <c r="D76" s="581">
        <v>2</v>
      </c>
      <c r="E76" s="517" t="s">
        <v>303</v>
      </c>
      <c r="F76" s="565">
        <v>520</v>
      </c>
      <c r="G76" s="518">
        <f t="shared" si="10"/>
        <v>1040</v>
      </c>
      <c r="H76" s="597"/>
      <c r="I76" s="550" t="s">
        <v>852</v>
      </c>
    </row>
    <row r="77" spans="1:9" ht="26.1" customHeight="1">
      <c r="A77" s="530"/>
      <c r="B77" s="528" t="s">
        <v>703</v>
      </c>
      <c r="C77" s="515" t="s">
        <v>704</v>
      </c>
      <c r="D77" s="581">
        <v>10</v>
      </c>
      <c r="E77" s="517" t="s">
        <v>303</v>
      </c>
      <c r="F77" s="565">
        <v>650</v>
      </c>
      <c r="G77" s="518">
        <f t="shared" si="10"/>
        <v>6500</v>
      </c>
      <c r="H77" s="597"/>
      <c r="I77" s="550" t="s">
        <v>840</v>
      </c>
    </row>
    <row r="78" spans="1:9" ht="26.1" customHeight="1">
      <c r="A78" s="530"/>
      <c r="B78" s="528" t="s">
        <v>700</v>
      </c>
      <c r="C78" s="515" t="s">
        <v>755</v>
      </c>
      <c r="D78" s="581">
        <v>132</v>
      </c>
      <c r="E78" s="517" t="s">
        <v>304</v>
      </c>
      <c r="F78" s="565">
        <v>60</v>
      </c>
      <c r="G78" s="518">
        <f t="shared" si="10"/>
        <v>7920</v>
      </c>
      <c r="H78" s="597"/>
      <c r="I78" s="550" t="s">
        <v>778</v>
      </c>
    </row>
    <row r="79" spans="1:9" ht="26.1" customHeight="1">
      <c r="A79" s="542"/>
      <c r="B79" s="528" t="s">
        <v>700</v>
      </c>
      <c r="C79" s="515" t="s">
        <v>756</v>
      </c>
      <c r="D79" s="581">
        <v>168</v>
      </c>
      <c r="E79" s="517" t="s">
        <v>304</v>
      </c>
      <c r="F79" s="565">
        <v>60</v>
      </c>
      <c r="G79" s="518">
        <f t="shared" si="10"/>
        <v>10080</v>
      </c>
      <c r="H79" s="597"/>
      <c r="I79" s="550" t="s">
        <v>778</v>
      </c>
    </row>
    <row r="80" spans="1:9" ht="26.1" customHeight="1">
      <c r="A80" s="530"/>
      <c r="B80" s="528" t="s">
        <v>416</v>
      </c>
      <c r="C80" s="515" t="s">
        <v>1204</v>
      </c>
      <c r="D80" s="581">
        <v>31</v>
      </c>
      <c r="E80" s="517" t="s">
        <v>304</v>
      </c>
      <c r="F80" s="565">
        <v>160</v>
      </c>
      <c r="G80" s="518">
        <f t="shared" si="10"/>
        <v>4960</v>
      </c>
      <c r="H80" s="597"/>
      <c r="I80" s="550" t="s">
        <v>862</v>
      </c>
    </row>
    <row r="81" spans="1:10" ht="26.1" customHeight="1">
      <c r="A81" s="542"/>
      <c r="B81" s="528" t="s">
        <v>416</v>
      </c>
      <c r="C81" s="515" t="s">
        <v>1205</v>
      </c>
      <c r="D81" s="581">
        <v>20</v>
      </c>
      <c r="E81" s="517" t="s">
        <v>304</v>
      </c>
      <c r="F81" s="565">
        <v>240</v>
      </c>
      <c r="G81" s="518">
        <f t="shared" si="10"/>
        <v>4800</v>
      </c>
      <c r="H81" s="597"/>
      <c r="I81" s="550" t="s">
        <v>861</v>
      </c>
    </row>
    <row r="82" spans="1:10" ht="26.1" customHeight="1">
      <c r="A82" s="542"/>
      <c r="B82" s="528" t="s">
        <v>681</v>
      </c>
      <c r="C82" s="515" t="s">
        <v>1162</v>
      </c>
      <c r="D82" s="581">
        <v>63</v>
      </c>
      <c r="E82" s="517" t="s">
        <v>304</v>
      </c>
      <c r="F82" s="565">
        <v>260</v>
      </c>
      <c r="G82" s="518">
        <f t="shared" si="10"/>
        <v>16380</v>
      </c>
      <c r="H82" s="597"/>
      <c r="I82" s="550" t="s">
        <v>823</v>
      </c>
      <c r="J82" s="55"/>
    </row>
    <row r="83" spans="1:10" ht="26.1" customHeight="1">
      <c r="A83" s="530"/>
      <c r="B83" s="528" t="s">
        <v>681</v>
      </c>
      <c r="C83" s="515" t="s">
        <v>1163</v>
      </c>
      <c r="D83" s="581">
        <v>59</v>
      </c>
      <c r="E83" s="517" t="s">
        <v>304</v>
      </c>
      <c r="F83" s="565">
        <v>320</v>
      </c>
      <c r="G83" s="518">
        <f t="shared" si="10"/>
        <v>18880</v>
      </c>
      <c r="H83" s="597"/>
      <c r="I83" s="550" t="s">
        <v>823</v>
      </c>
    </row>
    <row r="84" spans="1:10" ht="26.1" customHeight="1">
      <c r="A84" s="1525" t="s">
        <v>13</v>
      </c>
      <c r="B84" s="1526"/>
      <c r="C84" s="241"/>
      <c r="D84" s="582"/>
      <c r="E84" s="250"/>
      <c r="F84" s="563"/>
      <c r="G84" s="518">
        <f>SUM(G69:G83)</f>
        <v>79540</v>
      </c>
      <c r="H84" s="242"/>
      <c r="I84" s="242"/>
    </row>
    <row r="85" spans="1:10" ht="26.1" customHeight="1">
      <c r="A85" s="546"/>
      <c r="B85" s="528"/>
      <c r="C85" s="515"/>
      <c r="D85" s="588"/>
      <c r="E85" s="525"/>
      <c r="F85" s="573"/>
      <c r="G85" s="526"/>
      <c r="H85" s="597"/>
      <c r="I85" s="550"/>
    </row>
    <row r="86" spans="1:10" ht="26.1" customHeight="1">
      <c r="A86" s="533">
        <f>細目!B389</f>
        <v>0</v>
      </c>
      <c r="B86" s="552" t="str">
        <f>細目!C389</f>
        <v>ﾌﾟﾙﾎﾞｯｸｽ</v>
      </c>
      <c r="C86" s="241"/>
      <c r="D86" s="583"/>
      <c r="E86" s="253"/>
      <c r="F86" s="564"/>
      <c r="G86" s="258"/>
      <c r="H86" s="242"/>
      <c r="I86" s="242"/>
    </row>
    <row r="87" spans="1:10" ht="26.1" customHeight="1">
      <c r="A87" s="530"/>
      <c r="B87" s="528" t="s">
        <v>750</v>
      </c>
      <c r="C87" s="515" t="s">
        <v>751</v>
      </c>
      <c r="D87" s="581">
        <v>2</v>
      </c>
      <c r="E87" s="517" t="s">
        <v>303</v>
      </c>
      <c r="F87" s="565">
        <v>1460</v>
      </c>
      <c r="G87" s="518">
        <f t="shared" ref="G87:G94" si="11">IF(D87="","",ROUNDDOWN(D87*F87,0))</f>
        <v>2920</v>
      </c>
      <c r="H87" s="597"/>
      <c r="I87" s="550" t="s">
        <v>855</v>
      </c>
    </row>
    <row r="88" spans="1:10" ht="26.1" customHeight="1">
      <c r="A88" s="546"/>
      <c r="B88" s="598" t="s">
        <v>752</v>
      </c>
      <c r="C88" s="538"/>
      <c r="D88" s="599">
        <v>2</v>
      </c>
      <c r="E88" s="600" t="s">
        <v>689</v>
      </c>
      <c r="F88" s="601">
        <v>190</v>
      </c>
      <c r="G88" s="602">
        <f t="shared" si="11"/>
        <v>380</v>
      </c>
      <c r="H88" s="604"/>
      <c r="I88" s="550" t="s">
        <v>856</v>
      </c>
    </row>
    <row r="89" spans="1:10" ht="26.1" customHeight="1">
      <c r="A89" s="546"/>
      <c r="B89" s="598" t="s">
        <v>416</v>
      </c>
      <c r="C89" s="520" t="s">
        <v>1200</v>
      </c>
      <c r="D89" s="599">
        <f>71-20</f>
        <v>51</v>
      </c>
      <c r="E89" s="600" t="s">
        <v>304</v>
      </c>
      <c r="F89" s="601">
        <v>130</v>
      </c>
      <c r="G89" s="602">
        <f t="shared" si="11"/>
        <v>6630</v>
      </c>
      <c r="H89" s="604"/>
      <c r="I89" s="550" t="s">
        <v>860</v>
      </c>
    </row>
    <row r="90" spans="1:10" ht="26.1" customHeight="1">
      <c r="A90" s="542"/>
      <c r="B90" s="528" t="s">
        <v>416</v>
      </c>
      <c r="C90" s="515" t="s">
        <v>1206</v>
      </c>
      <c r="D90" s="581">
        <v>31</v>
      </c>
      <c r="E90" s="517" t="s">
        <v>304</v>
      </c>
      <c r="F90" s="565">
        <v>140</v>
      </c>
      <c r="G90" s="518">
        <f t="shared" si="11"/>
        <v>4340</v>
      </c>
      <c r="H90" s="597"/>
      <c r="I90" s="550" t="s">
        <v>860</v>
      </c>
    </row>
    <row r="91" spans="1:10" ht="26.1" customHeight="1">
      <c r="A91" s="530"/>
      <c r="B91" s="528" t="s">
        <v>416</v>
      </c>
      <c r="C91" s="515" t="s">
        <v>1207</v>
      </c>
      <c r="D91" s="581">
        <v>20</v>
      </c>
      <c r="E91" s="517" t="s">
        <v>304</v>
      </c>
      <c r="F91" s="565">
        <v>210</v>
      </c>
      <c r="G91" s="518">
        <f t="shared" si="11"/>
        <v>4200</v>
      </c>
      <c r="H91" s="597"/>
      <c r="I91" s="550" t="s">
        <v>860</v>
      </c>
    </row>
    <row r="92" spans="1:10" ht="26.1" customHeight="1">
      <c r="A92" s="530"/>
      <c r="B92" s="528" t="s">
        <v>681</v>
      </c>
      <c r="C92" s="515" t="s">
        <v>1162</v>
      </c>
      <c r="D92" s="581">
        <v>33</v>
      </c>
      <c r="E92" s="517" t="s">
        <v>304</v>
      </c>
      <c r="F92" s="565">
        <v>260</v>
      </c>
      <c r="G92" s="518">
        <f t="shared" si="11"/>
        <v>8580</v>
      </c>
      <c r="H92" s="597"/>
      <c r="I92" s="550" t="s">
        <v>823</v>
      </c>
    </row>
    <row r="93" spans="1:10" ht="26.1" customHeight="1">
      <c r="A93" s="542"/>
      <c r="B93" s="528" t="s">
        <v>681</v>
      </c>
      <c r="C93" s="515" t="s">
        <v>1163</v>
      </c>
      <c r="D93" s="581">
        <v>15</v>
      </c>
      <c r="E93" s="517" t="s">
        <v>304</v>
      </c>
      <c r="F93" s="565">
        <v>320</v>
      </c>
      <c r="G93" s="518">
        <f t="shared" si="11"/>
        <v>4800</v>
      </c>
      <c r="H93" s="597"/>
      <c r="I93" s="550" t="s">
        <v>823</v>
      </c>
    </row>
    <row r="94" spans="1:10" ht="26.1" customHeight="1">
      <c r="A94" s="530"/>
      <c r="B94" s="528" t="s">
        <v>702</v>
      </c>
      <c r="C94" s="515" t="s">
        <v>1081</v>
      </c>
      <c r="D94" s="582">
        <v>3</v>
      </c>
      <c r="E94" s="517" t="s">
        <v>304</v>
      </c>
      <c r="F94" s="565">
        <v>450</v>
      </c>
      <c r="G94" s="518">
        <f t="shared" si="11"/>
        <v>1350</v>
      </c>
      <c r="H94" s="597"/>
      <c r="I94" s="550" t="s">
        <v>827</v>
      </c>
    </row>
    <row r="95" spans="1:10" ht="26.1" customHeight="1">
      <c r="A95" s="1525" t="s">
        <v>13</v>
      </c>
      <c r="B95" s="1526"/>
      <c r="C95" s="241"/>
      <c r="D95" s="582"/>
      <c r="E95" s="250"/>
      <c r="F95" s="563"/>
      <c r="G95" s="518">
        <f>SUM(G87:G94)</f>
        <v>33200</v>
      </c>
      <c r="H95" s="242"/>
      <c r="I95" s="242"/>
    </row>
    <row r="96" spans="1:10" ht="26.1" customHeight="1">
      <c r="A96" s="530"/>
      <c r="B96" s="528"/>
      <c r="C96" s="241"/>
      <c r="D96" s="582"/>
      <c r="E96" s="250"/>
      <c r="F96" s="563"/>
      <c r="G96" s="257"/>
      <c r="H96" s="242"/>
      <c r="I96" s="242"/>
    </row>
    <row r="97" spans="1:10" ht="26.1" customHeight="1">
      <c r="A97" s="532">
        <f>細目!B406</f>
        <v>0</v>
      </c>
      <c r="B97" s="551" t="str">
        <f>細目!C406</f>
        <v>露出丸形ﾎﾞｯｸｽ</v>
      </c>
      <c r="C97" s="241"/>
      <c r="D97" s="582"/>
      <c r="E97" s="250"/>
      <c r="F97" s="563"/>
      <c r="G97" s="257"/>
      <c r="H97" s="242"/>
      <c r="I97" s="560"/>
    </row>
    <row r="98" spans="1:10" ht="26.1" customHeight="1">
      <c r="A98" s="542"/>
      <c r="B98" s="528" t="s">
        <v>758</v>
      </c>
      <c r="C98" s="515" t="s">
        <v>779</v>
      </c>
      <c r="D98" s="581">
        <v>522</v>
      </c>
      <c r="E98" s="517" t="s">
        <v>304</v>
      </c>
      <c r="F98" s="565">
        <v>340</v>
      </c>
      <c r="G98" s="518">
        <f t="shared" ref="G98:G108" si="12">IF(D98="","",ROUNDDOWN(D98*F98,0))</f>
        <v>177480</v>
      </c>
      <c r="H98" s="597"/>
      <c r="I98" s="550" t="s">
        <v>863</v>
      </c>
    </row>
    <row r="99" spans="1:10" ht="26.1" customHeight="1">
      <c r="A99" s="530"/>
      <c r="B99" s="528" t="s">
        <v>759</v>
      </c>
      <c r="C99" s="515" t="s">
        <v>760</v>
      </c>
      <c r="D99" s="581">
        <v>14</v>
      </c>
      <c r="E99" s="517" t="s">
        <v>303</v>
      </c>
      <c r="F99" s="565">
        <v>1290</v>
      </c>
      <c r="G99" s="518">
        <f t="shared" si="12"/>
        <v>18060</v>
      </c>
      <c r="H99" s="597"/>
      <c r="I99" s="550" t="s">
        <v>863</v>
      </c>
    </row>
    <row r="100" spans="1:10" ht="26.1" customHeight="1">
      <c r="A100" s="542"/>
      <c r="B100" s="528" t="s">
        <v>759</v>
      </c>
      <c r="C100" s="515" t="s">
        <v>761</v>
      </c>
      <c r="D100" s="581">
        <v>3</v>
      </c>
      <c r="E100" s="517" t="s">
        <v>303</v>
      </c>
      <c r="F100" s="565">
        <v>1290</v>
      </c>
      <c r="G100" s="518">
        <f t="shared" si="12"/>
        <v>3870</v>
      </c>
      <c r="H100" s="597"/>
      <c r="I100" s="550" t="s">
        <v>863</v>
      </c>
    </row>
    <row r="101" spans="1:10" ht="26.1" customHeight="1">
      <c r="A101" s="530"/>
      <c r="B101" s="528" t="s">
        <v>759</v>
      </c>
      <c r="C101" s="515" t="s">
        <v>762</v>
      </c>
      <c r="D101" s="581">
        <v>3</v>
      </c>
      <c r="E101" s="517" t="s">
        <v>303</v>
      </c>
      <c r="F101" s="565">
        <v>1540</v>
      </c>
      <c r="G101" s="518">
        <f t="shared" si="12"/>
        <v>4620</v>
      </c>
      <c r="H101" s="597"/>
      <c r="I101" s="550" t="s">
        <v>864</v>
      </c>
    </row>
    <row r="102" spans="1:10" ht="26.1" customHeight="1">
      <c r="A102" s="542"/>
      <c r="B102" s="528" t="s">
        <v>759</v>
      </c>
      <c r="C102" s="515" t="s">
        <v>763</v>
      </c>
      <c r="D102" s="581">
        <v>2</v>
      </c>
      <c r="E102" s="517" t="s">
        <v>303</v>
      </c>
      <c r="F102" s="565">
        <v>1540</v>
      </c>
      <c r="G102" s="518">
        <f t="shared" si="12"/>
        <v>3080</v>
      </c>
      <c r="H102" s="597"/>
      <c r="I102" s="550" t="s">
        <v>864</v>
      </c>
      <c r="J102" s="55"/>
    </row>
    <row r="103" spans="1:10" ht="26.1" customHeight="1">
      <c r="A103" s="530"/>
      <c r="B103" s="528" t="s">
        <v>764</v>
      </c>
      <c r="C103" s="515" t="s">
        <v>765</v>
      </c>
      <c r="D103" s="581">
        <v>2</v>
      </c>
      <c r="E103" s="517" t="s">
        <v>303</v>
      </c>
      <c r="F103" s="565">
        <v>3270</v>
      </c>
      <c r="G103" s="518">
        <f t="shared" si="12"/>
        <v>6540</v>
      </c>
      <c r="H103" s="597"/>
      <c r="I103" s="550" t="s">
        <v>864</v>
      </c>
    </row>
    <row r="104" spans="1:10" ht="26.1" customHeight="1">
      <c r="A104" s="530"/>
      <c r="B104" s="528" t="s">
        <v>700</v>
      </c>
      <c r="C104" s="515" t="s">
        <v>1203</v>
      </c>
      <c r="D104" s="581">
        <v>436</v>
      </c>
      <c r="E104" s="517" t="s">
        <v>304</v>
      </c>
      <c r="F104" s="565">
        <v>70</v>
      </c>
      <c r="G104" s="518">
        <f t="shared" si="12"/>
        <v>30520</v>
      </c>
      <c r="H104" s="597"/>
      <c r="I104" s="550" t="s">
        <v>838</v>
      </c>
    </row>
    <row r="105" spans="1:10" ht="26.1" customHeight="1">
      <c r="A105" s="542"/>
      <c r="B105" s="528" t="s">
        <v>700</v>
      </c>
      <c r="C105" s="515" t="s">
        <v>1208</v>
      </c>
      <c r="D105" s="581">
        <v>281</v>
      </c>
      <c r="E105" s="517" t="s">
        <v>304</v>
      </c>
      <c r="F105" s="565">
        <v>60</v>
      </c>
      <c r="G105" s="518">
        <f t="shared" si="12"/>
        <v>16860</v>
      </c>
      <c r="H105" s="597"/>
      <c r="I105" s="550" t="s">
        <v>778</v>
      </c>
    </row>
    <row r="106" spans="1:10" ht="26.1" customHeight="1">
      <c r="A106" s="530"/>
      <c r="B106" s="528" t="s">
        <v>681</v>
      </c>
      <c r="C106" s="515" t="s">
        <v>1162</v>
      </c>
      <c r="D106" s="581">
        <v>218</v>
      </c>
      <c r="E106" s="517" t="s">
        <v>304</v>
      </c>
      <c r="F106" s="565">
        <v>260</v>
      </c>
      <c r="G106" s="518">
        <f t="shared" si="12"/>
        <v>56680</v>
      </c>
      <c r="H106" s="597"/>
      <c r="I106" s="550" t="s">
        <v>823</v>
      </c>
    </row>
    <row r="107" spans="1:10" ht="26.1" customHeight="1">
      <c r="A107" s="542"/>
      <c r="B107" s="528" t="s">
        <v>681</v>
      </c>
      <c r="C107" s="515" t="s">
        <v>1163</v>
      </c>
      <c r="D107" s="581">
        <v>100</v>
      </c>
      <c r="E107" s="517" t="s">
        <v>304</v>
      </c>
      <c r="F107" s="565">
        <v>320</v>
      </c>
      <c r="G107" s="518">
        <f t="shared" si="12"/>
        <v>32000</v>
      </c>
      <c r="H107" s="597"/>
      <c r="I107" s="550" t="s">
        <v>823</v>
      </c>
    </row>
    <row r="108" spans="1:10" ht="26.1" customHeight="1">
      <c r="A108" s="544"/>
      <c r="B108" s="598" t="s">
        <v>703</v>
      </c>
      <c r="C108" s="520" t="s">
        <v>704</v>
      </c>
      <c r="D108" s="599">
        <v>24</v>
      </c>
      <c r="E108" s="600" t="s">
        <v>303</v>
      </c>
      <c r="F108" s="601">
        <v>650</v>
      </c>
      <c r="G108" s="602">
        <f t="shared" si="12"/>
        <v>15600</v>
      </c>
      <c r="H108" s="604"/>
      <c r="I108" s="550" t="s">
        <v>840</v>
      </c>
    </row>
    <row r="109" spans="1:10" ht="26.1" customHeight="1">
      <c r="A109" s="1525" t="s">
        <v>13</v>
      </c>
      <c r="B109" s="1526"/>
      <c r="C109" s="538"/>
      <c r="D109" s="592"/>
      <c r="E109" s="535"/>
      <c r="F109" s="570"/>
      <c r="G109" s="602">
        <f>SUM(G98:G108)</f>
        <v>365310</v>
      </c>
      <c r="H109" s="537"/>
      <c r="I109" s="242"/>
      <c r="J109" s="55"/>
    </row>
    <row r="110" spans="1:10" ht="26.1" customHeight="1">
      <c r="A110" s="530"/>
      <c r="B110" s="551"/>
      <c r="C110" s="241"/>
      <c r="D110" s="582"/>
      <c r="E110" s="250"/>
      <c r="F110" s="563"/>
      <c r="G110" s="257"/>
      <c r="H110" s="242"/>
      <c r="I110" s="242"/>
    </row>
    <row r="111" spans="1:10" ht="26.1" customHeight="1">
      <c r="A111" s="542"/>
      <c r="B111" s="552"/>
      <c r="C111" s="241"/>
      <c r="D111" s="583"/>
      <c r="E111" s="253"/>
      <c r="F111" s="564"/>
      <c r="G111" s="258"/>
      <c r="H111" s="242"/>
      <c r="I111" s="242"/>
    </row>
    <row r="112" spans="1:10" ht="26.1" customHeight="1">
      <c r="A112" s="530"/>
      <c r="B112" s="551"/>
      <c r="C112" s="241"/>
      <c r="D112" s="582"/>
      <c r="E112" s="250"/>
      <c r="F112" s="563"/>
      <c r="G112" s="257"/>
      <c r="H112" s="242"/>
      <c r="I112" s="242"/>
    </row>
    <row r="113" spans="1:9" ht="26.1" customHeight="1">
      <c r="A113" s="546"/>
      <c r="B113" s="574"/>
      <c r="C113" s="538"/>
      <c r="D113" s="588"/>
      <c r="E113" s="540"/>
      <c r="F113" s="571"/>
      <c r="G113" s="536"/>
      <c r="H113" s="537"/>
      <c r="I113" s="537"/>
    </row>
    <row r="114" spans="1:9" ht="26.1" customHeight="1">
      <c r="A114" s="542"/>
      <c r="B114" s="552"/>
      <c r="C114" s="241"/>
      <c r="D114" s="583"/>
      <c r="E114" s="253"/>
      <c r="F114" s="564"/>
      <c r="G114" s="258"/>
      <c r="H114" s="242"/>
      <c r="I114" s="242"/>
    </row>
    <row r="115" spans="1:9" ht="26.1" customHeight="1">
      <c r="A115" s="530"/>
      <c r="B115" s="551"/>
      <c r="C115" s="241"/>
      <c r="D115" s="582"/>
      <c r="E115" s="250"/>
      <c r="F115" s="563"/>
      <c r="G115" s="257"/>
      <c r="H115" s="242"/>
      <c r="I115" s="242"/>
    </row>
    <row r="116" spans="1:9" ht="26.1" customHeight="1">
      <c r="A116" s="542"/>
      <c r="B116" s="552"/>
      <c r="C116" s="241"/>
      <c r="D116" s="583"/>
      <c r="E116" s="253"/>
      <c r="F116" s="564"/>
      <c r="G116" s="258"/>
      <c r="H116" s="242"/>
      <c r="I116" s="242"/>
    </row>
    <row r="117" spans="1:9" ht="26.1" customHeight="1">
      <c r="A117" s="530"/>
      <c r="B117" s="551"/>
      <c r="C117" s="241"/>
      <c r="D117" s="582"/>
      <c r="E117" s="250"/>
      <c r="F117" s="563"/>
      <c r="G117" s="257"/>
      <c r="H117" s="242"/>
      <c r="I117" s="242"/>
    </row>
    <row r="118" spans="1:9" ht="26.1" customHeight="1">
      <c r="A118" s="542"/>
      <c r="B118" s="552"/>
      <c r="C118" s="241"/>
      <c r="D118" s="583"/>
      <c r="E118" s="253"/>
      <c r="F118" s="564"/>
      <c r="G118" s="258"/>
      <c r="H118" s="242"/>
      <c r="I118" s="242"/>
    </row>
    <row r="119" spans="1:9" ht="26.1" customHeight="1">
      <c r="A119" s="530"/>
      <c r="B119" s="551"/>
      <c r="C119" s="241"/>
      <c r="D119" s="582"/>
      <c r="E119" s="250"/>
      <c r="F119" s="563"/>
      <c r="G119" s="257"/>
      <c r="H119" s="242"/>
      <c r="I119" s="242"/>
    </row>
    <row r="120" spans="1:9" ht="26.1" customHeight="1">
      <c r="A120" s="542"/>
      <c r="B120" s="552"/>
      <c r="C120" s="241"/>
      <c r="D120" s="583"/>
      <c r="E120" s="253"/>
      <c r="F120" s="564"/>
      <c r="G120" s="258"/>
      <c r="H120" s="242"/>
      <c r="I120" s="242"/>
    </row>
    <row r="121" spans="1:9" ht="26.1" customHeight="1">
      <c r="A121" s="530"/>
      <c r="B121" s="551"/>
      <c r="C121" s="241"/>
      <c r="D121" s="582"/>
      <c r="E121" s="250"/>
      <c r="F121" s="563"/>
      <c r="G121" s="257"/>
      <c r="H121" s="242"/>
      <c r="I121" s="242"/>
    </row>
    <row r="122" spans="1:9" ht="26.1" customHeight="1">
      <c r="A122" s="542"/>
      <c r="B122" s="552"/>
      <c r="C122" s="241"/>
      <c r="D122" s="583"/>
      <c r="E122" s="253"/>
      <c r="F122" s="564"/>
      <c r="G122" s="258"/>
      <c r="H122" s="242"/>
      <c r="I122" s="242"/>
    </row>
    <row r="123" spans="1:9" ht="26.1" customHeight="1">
      <c r="A123" s="530"/>
      <c r="B123" s="551"/>
      <c r="C123" s="241"/>
      <c r="D123" s="582"/>
      <c r="E123" s="250"/>
      <c r="F123" s="563"/>
      <c r="G123" s="257"/>
      <c r="H123" s="242"/>
      <c r="I123" s="242"/>
    </row>
    <row r="124" spans="1:9" ht="26.1" customHeight="1">
      <c r="A124" s="542"/>
      <c r="B124" s="552"/>
      <c r="C124" s="241"/>
      <c r="D124" s="583"/>
      <c r="E124" s="253"/>
      <c r="F124" s="564"/>
      <c r="G124" s="258"/>
      <c r="H124" s="242"/>
      <c r="I124" s="242"/>
    </row>
    <row r="125" spans="1:9" ht="26.1" customHeight="1">
      <c r="A125" s="530"/>
      <c r="B125" s="551"/>
      <c r="C125" s="241"/>
      <c r="D125" s="582"/>
      <c r="E125" s="250"/>
      <c r="F125" s="563"/>
      <c r="G125" s="257"/>
      <c r="H125" s="242"/>
      <c r="I125" s="242"/>
    </row>
    <row r="126" spans="1:9" ht="26.1" customHeight="1">
      <c r="A126" s="542"/>
      <c r="B126" s="552"/>
      <c r="C126" s="241"/>
      <c r="D126" s="583"/>
      <c r="E126" s="253"/>
      <c r="F126" s="564"/>
      <c r="G126" s="258"/>
      <c r="H126" s="242"/>
      <c r="I126" s="242"/>
    </row>
    <row r="127" spans="1:9" ht="26.1" customHeight="1">
      <c r="A127" s="530"/>
      <c r="B127" s="551"/>
      <c r="C127" s="241"/>
      <c r="D127" s="582"/>
      <c r="E127" s="250"/>
      <c r="F127" s="563"/>
      <c r="G127" s="257"/>
      <c r="H127" s="242"/>
      <c r="I127" s="242"/>
    </row>
    <row r="128" spans="1:9" ht="26.1" customHeight="1">
      <c r="A128" s="542"/>
      <c r="B128" s="552"/>
      <c r="C128" s="241"/>
      <c r="D128" s="583"/>
      <c r="E128" s="253"/>
      <c r="F128" s="564"/>
      <c r="G128" s="258"/>
      <c r="H128" s="242"/>
      <c r="I128" s="242"/>
    </row>
    <row r="129" spans="1:10" ht="26.1" customHeight="1">
      <c r="A129" s="530"/>
      <c r="B129" s="551"/>
      <c r="C129" s="241"/>
      <c r="D129" s="582"/>
      <c r="E129" s="250"/>
      <c r="F129" s="563"/>
      <c r="G129" s="257"/>
      <c r="H129" s="242"/>
      <c r="I129" s="242"/>
    </row>
    <row r="130" spans="1:10" ht="26.1" customHeight="1">
      <c r="A130" s="542"/>
      <c r="B130" s="552"/>
      <c r="C130" s="241"/>
      <c r="D130" s="583"/>
      <c r="E130" s="253"/>
      <c r="F130" s="564"/>
      <c r="G130" s="258"/>
      <c r="H130" s="242"/>
      <c r="I130" s="242"/>
    </row>
    <row r="131" spans="1:10" ht="26.1" customHeight="1">
      <c r="A131" s="530"/>
      <c r="B131" s="551"/>
      <c r="C131" s="241"/>
      <c r="D131" s="582"/>
      <c r="E131" s="250"/>
      <c r="F131" s="563"/>
      <c r="G131" s="257"/>
      <c r="H131" s="242"/>
      <c r="I131" s="242"/>
    </row>
    <row r="132" spans="1:10" ht="26.1" customHeight="1">
      <c r="A132" s="542"/>
      <c r="B132" s="552"/>
      <c r="C132" s="241"/>
      <c r="D132" s="583"/>
      <c r="E132" s="253"/>
      <c r="F132" s="564"/>
      <c r="G132" s="258"/>
      <c r="H132" s="242"/>
      <c r="I132" s="242"/>
    </row>
    <row r="133" spans="1:10" ht="26.1" customHeight="1">
      <c r="A133" s="530"/>
      <c r="B133" s="551"/>
      <c r="C133" s="241"/>
      <c r="D133" s="582"/>
      <c r="E133" s="250"/>
      <c r="F133" s="563"/>
      <c r="G133" s="257"/>
      <c r="H133" s="242"/>
      <c r="I133" s="242"/>
    </row>
    <row r="134" spans="1:10" ht="26.1" customHeight="1">
      <c r="A134" s="542"/>
      <c r="B134" s="552"/>
      <c r="C134" s="241"/>
      <c r="D134" s="583"/>
      <c r="E134" s="253"/>
      <c r="F134" s="564"/>
      <c r="G134" s="258"/>
      <c r="H134" s="242"/>
      <c r="I134" s="242"/>
    </row>
    <row r="135" spans="1:10" ht="26.1" customHeight="1">
      <c r="A135" s="530"/>
      <c r="B135" s="551"/>
      <c r="C135" s="241"/>
      <c r="D135" s="582"/>
      <c r="E135" s="250"/>
      <c r="F135" s="563"/>
      <c r="G135" s="257"/>
      <c r="H135" s="242"/>
      <c r="I135" s="242"/>
    </row>
    <row r="136" spans="1:10" ht="26.1" customHeight="1">
      <c r="A136" s="542"/>
      <c r="B136" s="552"/>
      <c r="C136" s="241"/>
      <c r="D136" s="583"/>
      <c r="E136" s="253"/>
      <c r="F136" s="564"/>
      <c r="G136" s="258"/>
      <c r="H136" s="242"/>
      <c r="I136" s="242"/>
    </row>
    <row r="137" spans="1:10" ht="26.1" customHeight="1">
      <c r="A137" s="530"/>
      <c r="B137" s="551"/>
      <c r="C137" s="241"/>
      <c r="D137" s="582"/>
      <c r="E137" s="250"/>
      <c r="F137" s="563"/>
      <c r="G137" s="257"/>
      <c r="H137" s="242"/>
      <c r="I137" s="242"/>
    </row>
    <row r="138" spans="1:10" ht="26.1" customHeight="1">
      <c r="A138" s="542"/>
      <c r="B138" s="552"/>
      <c r="C138" s="241"/>
      <c r="D138" s="583"/>
      <c r="E138" s="253"/>
      <c r="F138" s="564"/>
      <c r="G138" s="258"/>
      <c r="H138" s="242"/>
      <c r="I138" s="242"/>
    </row>
    <row r="139" spans="1:10" ht="26.1" customHeight="1">
      <c r="A139" s="530"/>
      <c r="B139" s="551"/>
      <c r="C139" s="241"/>
      <c r="D139" s="582"/>
      <c r="E139" s="250"/>
      <c r="F139" s="563"/>
      <c r="G139" s="257"/>
      <c r="H139" s="242"/>
      <c r="I139" s="242"/>
    </row>
    <row r="140" spans="1:10" ht="26.1" customHeight="1">
      <c r="A140" s="542"/>
      <c r="B140" s="552"/>
      <c r="C140" s="241"/>
      <c r="D140" s="583"/>
      <c r="E140" s="253"/>
      <c r="F140" s="564"/>
      <c r="G140" s="258"/>
      <c r="H140" s="242"/>
      <c r="I140" s="242"/>
      <c r="J140" s="55"/>
    </row>
    <row r="141" spans="1:10" ht="26.1" customHeight="1">
      <c r="A141" s="530"/>
      <c r="B141" s="551"/>
      <c r="C141" s="241"/>
      <c r="D141" s="582"/>
      <c r="E141" s="250"/>
      <c r="F141" s="563"/>
      <c r="G141" s="257"/>
      <c r="H141" s="242"/>
      <c r="I141" s="242"/>
    </row>
    <row r="142" spans="1:10" ht="26.1" customHeight="1">
      <c r="A142" s="542"/>
      <c r="B142" s="552"/>
      <c r="C142" s="241"/>
      <c r="D142" s="583"/>
      <c r="E142" s="253"/>
      <c r="F142" s="564"/>
      <c r="G142" s="258"/>
      <c r="H142" s="242"/>
      <c r="I142" s="242"/>
    </row>
    <row r="143" spans="1:10" ht="26.1" customHeight="1">
      <c r="A143" s="530"/>
      <c r="B143" s="551"/>
      <c r="C143" s="241"/>
      <c r="D143" s="582"/>
      <c r="E143" s="250"/>
      <c r="F143" s="563"/>
      <c r="G143" s="257"/>
      <c r="H143" s="242"/>
      <c r="I143" s="242"/>
    </row>
    <row r="144" spans="1:10" ht="26.1" customHeight="1">
      <c r="A144" s="542"/>
      <c r="B144" s="552"/>
      <c r="C144" s="241"/>
      <c r="D144" s="583"/>
      <c r="E144" s="253"/>
      <c r="F144" s="564"/>
      <c r="G144" s="258"/>
      <c r="H144" s="242"/>
      <c r="I144" s="242"/>
    </row>
    <row r="145" spans="1:9" ht="26.1" customHeight="1">
      <c r="A145" s="530"/>
      <c r="B145" s="551"/>
      <c r="C145" s="241"/>
      <c r="D145" s="582"/>
      <c r="E145" s="250"/>
      <c r="F145" s="563"/>
      <c r="G145" s="257"/>
      <c r="H145" s="242"/>
      <c r="I145" s="242"/>
    </row>
    <row r="146" spans="1:9" ht="26.1" customHeight="1">
      <c r="A146" s="542"/>
      <c r="B146" s="552"/>
      <c r="C146" s="241"/>
      <c r="D146" s="583"/>
      <c r="E146" s="253"/>
      <c r="F146" s="564"/>
      <c r="G146" s="258"/>
      <c r="H146" s="242"/>
      <c r="I146" s="242"/>
    </row>
    <row r="147" spans="1:9" ht="26.1" customHeight="1">
      <c r="A147" s="530"/>
      <c r="B147" s="551"/>
      <c r="C147" s="241"/>
      <c r="D147" s="582"/>
      <c r="E147" s="250"/>
      <c r="F147" s="563"/>
      <c r="G147" s="257"/>
      <c r="H147" s="242"/>
      <c r="I147" s="242"/>
    </row>
    <row r="148" spans="1:9" ht="26.1" customHeight="1">
      <c r="A148" s="542"/>
      <c r="B148" s="552"/>
      <c r="C148" s="241"/>
      <c r="D148" s="583"/>
      <c r="E148" s="253"/>
      <c r="F148" s="564"/>
      <c r="G148" s="258"/>
      <c r="H148" s="242"/>
      <c r="I148" s="242"/>
    </row>
    <row r="149" spans="1:9" ht="26.1" customHeight="1">
      <c r="A149" s="530"/>
      <c r="B149" s="551"/>
      <c r="C149" s="241"/>
      <c r="D149" s="582"/>
      <c r="E149" s="250"/>
      <c r="F149" s="563"/>
      <c r="G149" s="257"/>
      <c r="H149" s="242"/>
      <c r="I149" s="242"/>
    </row>
    <row r="150" spans="1:9" ht="26.1" customHeight="1">
      <c r="A150" s="542"/>
      <c r="B150" s="552"/>
      <c r="C150" s="241"/>
      <c r="D150" s="583"/>
      <c r="E150" s="253"/>
      <c r="F150" s="564"/>
      <c r="G150" s="258"/>
      <c r="H150" s="242"/>
      <c r="I150" s="242"/>
    </row>
    <row r="151" spans="1:9" ht="26.1" customHeight="1">
      <c r="A151" s="530"/>
      <c r="B151" s="551"/>
      <c r="C151" s="241"/>
      <c r="D151" s="582"/>
      <c r="E151" s="250"/>
      <c r="F151" s="563"/>
      <c r="G151" s="257"/>
      <c r="H151" s="242"/>
      <c r="I151" s="242"/>
    </row>
    <row r="152" spans="1:9" ht="26.1" customHeight="1">
      <c r="A152" s="542"/>
      <c r="B152" s="552"/>
      <c r="C152" s="241"/>
      <c r="D152" s="583"/>
      <c r="E152" s="253"/>
      <c r="F152" s="564"/>
      <c r="G152" s="258"/>
      <c r="H152" s="242"/>
      <c r="I152" s="242"/>
    </row>
    <row r="153" spans="1:9" ht="26.1" customHeight="1">
      <c r="A153" s="530"/>
      <c r="B153" s="551"/>
      <c r="C153" s="241"/>
      <c r="D153" s="582"/>
      <c r="E153" s="250"/>
      <c r="F153" s="563"/>
      <c r="G153" s="257"/>
      <c r="H153" s="242"/>
      <c r="I153" s="242"/>
    </row>
    <row r="154" spans="1:9" ht="26.1" customHeight="1">
      <c r="A154" s="542"/>
      <c r="B154" s="552"/>
      <c r="C154" s="241"/>
      <c r="D154" s="583"/>
      <c r="E154" s="253"/>
      <c r="F154" s="564"/>
      <c r="G154" s="258"/>
      <c r="H154" s="242"/>
      <c r="I154" s="242"/>
    </row>
    <row r="155" spans="1:9" ht="26.1" customHeight="1">
      <c r="A155" s="530"/>
      <c r="B155" s="551"/>
      <c r="C155" s="241"/>
      <c r="D155" s="582"/>
      <c r="E155" s="250"/>
      <c r="F155" s="563"/>
      <c r="G155" s="257"/>
      <c r="H155" s="242"/>
      <c r="I155" s="242"/>
    </row>
    <row r="156" spans="1:9" ht="26.1" customHeight="1">
      <c r="A156" s="542"/>
      <c r="B156" s="552"/>
      <c r="C156" s="241"/>
      <c r="D156" s="583"/>
      <c r="E156" s="253"/>
      <c r="F156" s="564"/>
      <c r="G156" s="258"/>
      <c r="H156" s="242"/>
      <c r="I156" s="242"/>
    </row>
    <row r="157" spans="1:9" ht="26.1" customHeight="1">
      <c r="A157" s="530"/>
      <c r="B157" s="551"/>
      <c r="C157" s="241"/>
      <c r="D157" s="582"/>
      <c r="E157" s="250"/>
      <c r="F157" s="563"/>
      <c r="G157" s="257"/>
      <c r="H157" s="242"/>
      <c r="I157" s="242"/>
    </row>
    <row r="158" spans="1:9" ht="26.1" customHeight="1">
      <c r="A158" s="542"/>
      <c r="B158" s="552"/>
      <c r="C158" s="241"/>
      <c r="D158" s="583"/>
      <c r="E158" s="253"/>
      <c r="F158" s="564"/>
      <c r="G158" s="258"/>
      <c r="H158" s="242"/>
      <c r="I158" s="242"/>
    </row>
    <row r="159" spans="1:9" ht="26.1" customHeight="1">
      <c r="A159" s="530"/>
      <c r="B159" s="551"/>
      <c r="C159" s="241"/>
      <c r="D159" s="582"/>
      <c r="E159" s="250"/>
      <c r="F159" s="563"/>
      <c r="G159" s="257"/>
      <c r="H159" s="242"/>
      <c r="I159" s="242"/>
    </row>
    <row r="160" spans="1:9" ht="26.1" customHeight="1">
      <c r="A160" s="542"/>
      <c r="B160" s="552"/>
      <c r="C160" s="241"/>
      <c r="D160" s="583"/>
      <c r="E160" s="253"/>
      <c r="F160" s="564"/>
      <c r="G160" s="258"/>
      <c r="H160" s="242"/>
      <c r="I160" s="242"/>
    </row>
    <row r="161" spans="1:10" ht="26.1" customHeight="1">
      <c r="A161" s="530"/>
      <c r="B161" s="551"/>
      <c r="C161" s="241"/>
      <c r="D161" s="582"/>
      <c r="E161" s="250"/>
      <c r="F161" s="563"/>
      <c r="G161" s="257"/>
      <c r="H161" s="242"/>
      <c r="I161" s="242"/>
    </row>
    <row r="162" spans="1:10" ht="26.1" customHeight="1">
      <c r="A162" s="542"/>
      <c r="B162" s="552"/>
      <c r="C162" s="241"/>
      <c r="D162" s="583"/>
      <c r="E162" s="253"/>
      <c r="F162" s="564"/>
      <c r="G162" s="258"/>
      <c r="H162" s="242"/>
      <c r="I162" s="242"/>
      <c r="J162" s="55"/>
    </row>
    <row r="163" spans="1:10" ht="26.1" customHeight="1">
      <c r="A163" s="530"/>
      <c r="B163" s="551"/>
      <c r="C163" s="241"/>
      <c r="D163" s="582"/>
      <c r="E163" s="250"/>
      <c r="F163" s="563"/>
      <c r="G163" s="257"/>
      <c r="H163" s="242"/>
      <c r="I163" s="242"/>
    </row>
    <row r="164" spans="1:10" ht="26.1" customHeight="1">
      <c r="A164" s="542"/>
      <c r="B164" s="552"/>
      <c r="C164" s="241"/>
      <c r="D164" s="583"/>
      <c r="E164" s="253"/>
      <c r="F164" s="564"/>
      <c r="G164" s="258"/>
      <c r="H164" s="242"/>
      <c r="I164" s="242"/>
    </row>
    <row r="165" spans="1:10" ht="26.1" customHeight="1">
      <c r="A165" s="530"/>
      <c r="B165" s="551"/>
      <c r="C165" s="241"/>
      <c r="D165" s="582"/>
      <c r="E165" s="250"/>
      <c r="F165" s="563"/>
      <c r="G165" s="257"/>
      <c r="H165" s="242"/>
      <c r="I165" s="242"/>
    </row>
    <row r="166" spans="1:10" ht="26.1" customHeight="1">
      <c r="A166" s="542"/>
      <c r="B166" s="552"/>
      <c r="C166" s="241"/>
      <c r="D166" s="583"/>
      <c r="E166" s="253"/>
      <c r="F166" s="564"/>
      <c r="G166" s="258"/>
      <c r="H166" s="242"/>
      <c r="I166" s="242"/>
    </row>
    <row r="167" spans="1:10" ht="26.1" customHeight="1">
      <c r="A167" s="530"/>
      <c r="B167" s="551"/>
      <c r="C167" s="241"/>
      <c r="D167" s="582"/>
      <c r="E167" s="250"/>
      <c r="F167" s="563"/>
      <c r="G167" s="257"/>
      <c r="H167" s="242"/>
      <c r="I167" s="242"/>
    </row>
    <row r="168" spans="1:10" ht="26.1" customHeight="1">
      <c r="A168" s="542"/>
      <c r="B168" s="552"/>
      <c r="C168" s="241"/>
      <c r="D168" s="583"/>
      <c r="E168" s="253"/>
      <c r="F168" s="564"/>
      <c r="G168" s="258"/>
      <c r="H168" s="242"/>
      <c r="I168" s="242"/>
    </row>
    <row r="169" spans="1:10" ht="26.1" customHeight="1">
      <c r="A169" s="530"/>
      <c r="B169" s="551"/>
      <c r="C169" s="241"/>
      <c r="D169" s="582"/>
      <c r="E169" s="250"/>
      <c r="F169" s="563"/>
      <c r="G169" s="257"/>
      <c r="H169" s="242"/>
      <c r="I169" s="242"/>
    </row>
    <row r="170" spans="1:10" ht="26.1" customHeight="1">
      <c r="A170" s="542"/>
      <c r="B170" s="552"/>
      <c r="C170" s="241"/>
      <c r="D170" s="583"/>
      <c r="E170" s="253"/>
      <c r="F170" s="564"/>
      <c r="G170" s="258"/>
      <c r="H170" s="242"/>
      <c r="I170" s="242"/>
    </row>
    <row r="171" spans="1:10" ht="26.1" customHeight="1">
      <c r="A171" s="530"/>
      <c r="B171" s="551"/>
      <c r="C171" s="241"/>
      <c r="D171" s="582"/>
      <c r="E171" s="250"/>
      <c r="F171" s="563"/>
      <c r="G171" s="257"/>
      <c r="H171" s="242"/>
      <c r="I171" s="242"/>
    </row>
    <row r="172" spans="1:10" ht="26.1" customHeight="1">
      <c r="A172" s="542"/>
      <c r="B172" s="552"/>
      <c r="C172" s="241"/>
      <c r="D172" s="583"/>
      <c r="E172" s="253"/>
      <c r="F172" s="564"/>
      <c r="G172" s="258"/>
      <c r="H172" s="242"/>
      <c r="I172" s="242"/>
    </row>
    <row r="173" spans="1:10" ht="26.1" customHeight="1">
      <c r="A173" s="530"/>
      <c r="B173" s="551"/>
      <c r="C173" s="241"/>
      <c r="D173" s="582"/>
      <c r="E173" s="250"/>
      <c r="F173" s="563"/>
      <c r="G173" s="257"/>
      <c r="H173" s="242"/>
      <c r="I173" s="242"/>
    </row>
    <row r="174" spans="1:10" ht="26.1" customHeight="1">
      <c r="A174" s="542"/>
      <c r="B174" s="552"/>
      <c r="C174" s="241"/>
      <c r="D174" s="583"/>
      <c r="E174" s="253"/>
      <c r="F174" s="564"/>
      <c r="G174" s="258"/>
      <c r="H174" s="242"/>
      <c r="I174" s="242"/>
    </row>
    <row r="175" spans="1:10" ht="26.1" customHeight="1">
      <c r="A175" s="530"/>
      <c r="B175" s="551"/>
      <c r="C175" s="241"/>
      <c r="D175" s="582"/>
      <c r="E175" s="250"/>
      <c r="F175" s="563"/>
      <c r="G175" s="257"/>
      <c r="H175" s="242"/>
      <c r="I175" s="242"/>
    </row>
    <row r="176" spans="1:10" ht="26.1" customHeight="1">
      <c r="A176" s="542"/>
      <c r="B176" s="552"/>
      <c r="C176" s="241"/>
      <c r="D176" s="583"/>
      <c r="E176" s="253"/>
      <c r="F176" s="564"/>
      <c r="G176" s="258"/>
      <c r="H176" s="242"/>
      <c r="I176" s="242"/>
    </row>
    <row r="177" spans="1:10" ht="26.1" customHeight="1">
      <c r="A177" s="530"/>
      <c r="B177" s="551"/>
      <c r="C177" s="241"/>
      <c r="D177" s="582"/>
      <c r="E177" s="250"/>
      <c r="F177" s="563"/>
      <c r="G177" s="257"/>
      <c r="H177" s="242"/>
      <c r="I177" s="242"/>
    </row>
    <row r="178" spans="1:10" ht="26.1" customHeight="1">
      <c r="A178" s="542"/>
      <c r="B178" s="552"/>
      <c r="C178" s="241"/>
      <c r="D178" s="583"/>
      <c r="E178" s="253"/>
      <c r="F178" s="564"/>
      <c r="G178" s="258"/>
      <c r="H178" s="242"/>
      <c r="I178" s="242"/>
    </row>
    <row r="179" spans="1:10" ht="26.1" customHeight="1">
      <c r="A179" s="530"/>
      <c r="B179" s="551"/>
      <c r="C179" s="241"/>
      <c r="D179" s="582"/>
      <c r="E179" s="250"/>
      <c r="F179" s="563"/>
      <c r="G179" s="257"/>
      <c r="H179" s="242"/>
      <c r="I179" s="242"/>
    </row>
    <row r="180" spans="1:10" ht="26.1" customHeight="1">
      <c r="A180" s="542"/>
      <c r="B180" s="552"/>
      <c r="C180" s="241"/>
      <c r="D180" s="583"/>
      <c r="E180" s="253"/>
      <c r="F180" s="564"/>
      <c r="G180" s="258"/>
      <c r="H180" s="242"/>
      <c r="I180" s="242"/>
    </row>
    <row r="181" spans="1:10" ht="26.1" customHeight="1">
      <c r="A181" s="530"/>
      <c r="B181" s="551"/>
      <c r="C181" s="241"/>
      <c r="D181" s="582"/>
      <c r="E181" s="250"/>
      <c r="F181" s="563"/>
      <c r="G181" s="257"/>
      <c r="H181" s="242"/>
      <c r="I181" s="242"/>
    </row>
    <row r="182" spans="1:10" ht="26.1" customHeight="1">
      <c r="A182" s="542"/>
      <c r="B182" s="552"/>
      <c r="C182" s="241"/>
      <c r="D182" s="583"/>
      <c r="E182" s="253"/>
      <c r="F182" s="564"/>
      <c r="G182" s="258"/>
      <c r="H182" s="242"/>
      <c r="I182" s="242"/>
    </row>
    <row r="183" spans="1:10" ht="24" customHeight="1">
      <c r="A183" s="530"/>
      <c r="B183" s="551"/>
      <c r="C183" s="241"/>
      <c r="D183" s="589"/>
      <c r="E183" s="250"/>
      <c r="F183" s="566"/>
      <c r="G183" s="251"/>
      <c r="H183" s="242"/>
      <c r="I183" s="242"/>
    </row>
    <row r="184" spans="1:10" ht="24" customHeight="1">
      <c r="A184" s="542"/>
      <c r="B184" s="552"/>
      <c r="C184" s="241"/>
      <c r="D184" s="590"/>
      <c r="E184" s="253"/>
      <c r="F184" s="567"/>
      <c r="G184" s="252"/>
      <c r="H184" s="242"/>
      <c r="I184" s="242"/>
    </row>
    <row r="185" spans="1:10" ht="24" customHeight="1">
      <c r="A185" s="530"/>
      <c r="B185" s="551"/>
      <c r="C185" s="241"/>
      <c r="D185" s="589"/>
      <c r="E185" s="250"/>
      <c r="F185" s="566"/>
      <c r="G185" s="251"/>
      <c r="H185" s="242"/>
      <c r="I185" s="242"/>
    </row>
    <row r="186" spans="1:10" ht="24" customHeight="1">
      <c r="A186" s="542"/>
      <c r="B186" s="552"/>
      <c r="C186" s="241"/>
      <c r="D186" s="590"/>
      <c r="E186" s="253"/>
      <c r="F186" s="567"/>
      <c r="G186" s="252"/>
      <c r="H186" s="242"/>
      <c r="I186" s="242"/>
    </row>
    <row r="187" spans="1:10" ht="24" customHeight="1">
      <c r="A187" s="530"/>
      <c r="B187" s="551"/>
      <c r="C187" s="241"/>
      <c r="D187" s="589"/>
      <c r="E187" s="250"/>
      <c r="F187" s="566"/>
      <c r="G187" s="251"/>
      <c r="H187" s="242"/>
      <c r="I187" s="242"/>
    </row>
    <row r="188" spans="1:10" ht="24" customHeight="1">
      <c r="A188" s="542"/>
      <c r="B188" s="552"/>
      <c r="C188" s="241"/>
      <c r="D188" s="590"/>
      <c r="E188" s="253"/>
      <c r="F188" s="567"/>
      <c r="G188" s="252"/>
      <c r="H188" s="242"/>
      <c r="I188" s="242"/>
    </row>
    <row r="189" spans="1:10" ht="24" customHeight="1">
      <c r="A189" s="530"/>
      <c r="B189" s="551"/>
      <c r="C189" s="241"/>
      <c r="D189" s="589"/>
      <c r="E189" s="250"/>
      <c r="F189" s="566"/>
      <c r="G189" s="251"/>
      <c r="H189" s="242"/>
      <c r="I189" s="242"/>
    </row>
    <row r="190" spans="1:10" ht="24" customHeight="1">
      <c r="A190" s="542"/>
      <c r="B190" s="552"/>
      <c r="C190" s="241"/>
      <c r="D190" s="590"/>
      <c r="E190" s="253"/>
      <c r="F190" s="567"/>
      <c r="G190" s="252"/>
      <c r="H190" s="242"/>
      <c r="I190" s="242"/>
    </row>
    <row r="191" spans="1:10" ht="24" customHeight="1">
      <c r="A191" s="530"/>
      <c r="B191" s="551"/>
      <c r="C191" s="241"/>
      <c r="D191" s="589"/>
      <c r="E191" s="250"/>
      <c r="F191" s="566"/>
      <c r="G191" s="251"/>
      <c r="H191" s="244"/>
      <c r="I191" s="244"/>
    </row>
    <row r="192" spans="1:10" ht="24" customHeight="1">
      <c r="A192" s="542"/>
      <c r="B192" s="552"/>
      <c r="C192" s="241"/>
      <c r="D192" s="590"/>
      <c r="E192" s="253"/>
      <c r="F192" s="567"/>
      <c r="G192" s="252"/>
      <c r="H192" s="243"/>
      <c r="I192" s="243"/>
      <c r="J192" s="55"/>
    </row>
    <row r="193" spans="1:9" ht="24" customHeight="1">
      <c r="A193" s="530"/>
      <c r="B193" s="551"/>
      <c r="C193" s="241"/>
      <c r="D193" s="589"/>
      <c r="E193" s="250"/>
      <c r="F193" s="566"/>
      <c r="G193" s="251"/>
      <c r="H193" s="242"/>
      <c r="I193" s="242"/>
    </row>
    <row r="194" spans="1:9" ht="24" customHeight="1">
      <c r="A194" s="542"/>
      <c r="B194" s="552"/>
      <c r="C194" s="241"/>
      <c r="D194" s="590"/>
      <c r="E194" s="253"/>
      <c r="F194" s="567"/>
      <c r="G194" s="252"/>
      <c r="H194" s="242"/>
      <c r="I194" s="242"/>
    </row>
    <row r="195" spans="1:9" ht="24" customHeight="1">
      <c r="A195" s="530"/>
      <c r="B195" s="551"/>
      <c r="C195" s="241"/>
      <c r="D195" s="589"/>
      <c r="E195" s="250"/>
      <c r="F195" s="566"/>
      <c r="G195" s="251"/>
      <c r="H195" s="242"/>
      <c r="I195" s="242"/>
    </row>
    <row r="196" spans="1:9" ht="24" customHeight="1">
      <c r="A196" s="542"/>
      <c r="B196" s="552"/>
      <c r="C196" s="241"/>
      <c r="D196" s="590"/>
      <c r="E196" s="253"/>
      <c r="F196" s="567"/>
      <c r="G196" s="252"/>
      <c r="H196" s="242"/>
      <c r="I196" s="242"/>
    </row>
    <row r="197" spans="1:9" ht="24" customHeight="1">
      <c r="A197" s="530"/>
      <c r="B197" s="551"/>
      <c r="C197" s="241"/>
      <c r="D197" s="589"/>
      <c r="E197" s="250"/>
      <c r="F197" s="566"/>
      <c r="G197" s="251"/>
      <c r="H197" s="242"/>
      <c r="I197" s="242"/>
    </row>
    <row r="198" spans="1:9" ht="24" customHeight="1">
      <c r="A198" s="542"/>
      <c r="B198" s="552"/>
      <c r="C198" s="241"/>
      <c r="D198" s="590"/>
      <c r="E198" s="253"/>
      <c r="F198" s="567"/>
      <c r="G198" s="252"/>
      <c r="H198" s="242"/>
      <c r="I198" s="242"/>
    </row>
    <row r="199" spans="1:9" ht="24" customHeight="1">
      <c r="A199" s="530"/>
      <c r="B199" s="551"/>
      <c r="C199" s="241"/>
      <c r="D199" s="589"/>
      <c r="E199" s="250"/>
      <c r="F199" s="566"/>
      <c r="G199" s="251"/>
      <c r="H199" s="242"/>
      <c r="I199" s="242"/>
    </row>
    <row r="200" spans="1:9" ht="24" customHeight="1">
      <c r="A200" s="542"/>
      <c r="B200" s="552"/>
      <c r="C200" s="241"/>
      <c r="D200" s="590"/>
      <c r="E200" s="253"/>
      <c r="F200" s="567"/>
      <c r="G200" s="252"/>
      <c r="H200" s="242"/>
      <c r="I200" s="242"/>
    </row>
    <row r="201" spans="1:9" ht="24" customHeight="1">
      <c r="A201" s="530"/>
      <c r="B201" s="551"/>
      <c r="C201" s="241"/>
      <c r="D201" s="589"/>
      <c r="E201" s="250"/>
      <c r="F201" s="566"/>
      <c r="G201" s="251"/>
      <c r="H201" s="242"/>
      <c r="I201" s="242"/>
    </row>
    <row r="202" spans="1:9" ht="24" customHeight="1">
      <c r="A202" s="542"/>
      <c r="B202" s="552"/>
      <c r="C202" s="241"/>
      <c r="D202" s="590"/>
      <c r="E202" s="253"/>
      <c r="F202" s="567"/>
      <c r="G202" s="252"/>
      <c r="H202" s="242"/>
      <c r="I202" s="242"/>
    </row>
    <row r="203" spans="1:9" ht="24" customHeight="1">
      <c r="A203" s="530"/>
      <c r="B203" s="551"/>
      <c r="C203" s="241"/>
      <c r="D203" s="589"/>
      <c r="E203" s="250"/>
      <c r="F203" s="566"/>
      <c r="G203" s="251"/>
      <c r="H203" s="242"/>
      <c r="I203" s="242"/>
    </row>
    <row r="204" spans="1:9" ht="24" customHeight="1">
      <c r="A204" s="542"/>
      <c r="B204" s="552"/>
      <c r="C204" s="241"/>
      <c r="D204" s="590"/>
      <c r="E204" s="253"/>
      <c r="F204" s="567"/>
      <c r="G204" s="252"/>
      <c r="H204" s="242"/>
      <c r="I204" s="242"/>
    </row>
    <row r="205" spans="1:9" ht="24" customHeight="1">
      <c r="A205" s="530"/>
      <c r="B205" s="551"/>
      <c r="C205" s="241"/>
      <c r="D205" s="589"/>
      <c r="E205" s="250"/>
      <c r="F205" s="566"/>
      <c r="G205" s="251"/>
      <c r="H205" s="242"/>
      <c r="I205" s="242"/>
    </row>
    <row r="206" spans="1:9" ht="24" customHeight="1">
      <c r="A206" s="542"/>
      <c r="B206" s="552"/>
      <c r="C206" s="241"/>
      <c r="D206" s="590"/>
      <c r="E206" s="253"/>
      <c r="F206" s="567"/>
      <c r="G206" s="252"/>
      <c r="H206" s="242"/>
      <c r="I206" s="242"/>
    </row>
    <row r="207" spans="1:9" ht="24" customHeight="1">
      <c r="A207" s="530"/>
      <c r="B207" s="551"/>
      <c r="C207" s="241"/>
      <c r="D207" s="589"/>
      <c r="E207" s="250"/>
      <c r="F207" s="566"/>
      <c r="G207" s="251"/>
      <c r="H207" s="242"/>
      <c r="I207" s="242"/>
    </row>
    <row r="208" spans="1:9" ht="24" customHeight="1">
      <c r="A208" s="542"/>
      <c r="B208" s="552"/>
      <c r="C208" s="241"/>
      <c r="D208" s="590"/>
      <c r="E208" s="253"/>
      <c r="F208" s="567"/>
      <c r="G208" s="252"/>
      <c r="H208" s="242"/>
      <c r="I208" s="242"/>
    </row>
    <row r="209" spans="1:10" ht="24" customHeight="1">
      <c r="A209" s="530"/>
      <c r="B209" s="551"/>
      <c r="C209" s="241"/>
      <c r="D209" s="589"/>
      <c r="E209" s="250"/>
      <c r="F209" s="566"/>
      <c r="G209" s="251"/>
      <c r="H209" s="242"/>
      <c r="I209" s="242"/>
    </row>
    <row r="210" spans="1:10" ht="24" customHeight="1">
      <c r="A210" s="542"/>
      <c r="B210" s="552"/>
      <c r="C210" s="241"/>
      <c r="D210" s="590"/>
      <c r="E210" s="253"/>
      <c r="F210" s="567"/>
      <c r="G210" s="252"/>
      <c r="H210" s="242"/>
      <c r="I210" s="242"/>
    </row>
    <row r="211" spans="1:10" ht="24" customHeight="1">
      <c r="A211" s="530"/>
      <c r="B211" s="551"/>
      <c r="C211" s="241"/>
      <c r="D211" s="589"/>
      <c r="E211" s="250"/>
      <c r="F211" s="566"/>
      <c r="G211" s="251"/>
      <c r="H211" s="242"/>
      <c r="I211" s="242"/>
    </row>
    <row r="212" spans="1:10" ht="24" customHeight="1">
      <c r="A212" s="542"/>
      <c r="B212" s="552"/>
      <c r="C212" s="241"/>
      <c r="D212" s="590"/>
      <c r="E212" s="253"/>
      <c r="F212" s="567"/>
      <c r="G212" s="252"/>
      <c r="H212" s="242"/>
      <c r="I212" s="242"/>
    </row>
    <row r="213" spans="1:10" ht="24" customHeight="1">
      <c r="A213" s="530"/>
      <c r="B213" s="551"/>
      <c r="C213" s="241"/>
      <c r="D213" s="589"/>
      <c r="E213" s="250"/>
      <c r="F213" s="566"/>
      <c r="G213" s="251"/>
      <c r="H213" s="242"/>
      <c r="I213" s="242"/>
    </row>
    <row r="214" spans="1:10" ht="24" customHeight="1">
      <c r="A214" s="542"/>
      <c r="B214" s="552"/>
      <c r="C214" s="241"/>
      <c r="D214" s="590"/>
      <c r="E214" s="253"/>
      <c r="F214" s="567"/>
      <c r="G214" s="252"/>
      <c r="H214" s="242"/>
      <c r="I214" s="242"/>
    </row>
    <row r="215" spans="1:10" ht="24" customHeight="1">
      <c r="A215" s="530"/>
      <c r="B215" s="551"/>
      <c r="C215" s="241"/>
      <c r="D215" s="589"/>
      <c r="E215" s="250"/>
      <c r="F215" s="566"/>
      <c r="G215" s="251"/>
      <c r="H215" s="242"/>
      <c r="I215" s="242"/>
    </row>
    <row r="216" spans="1:10" ht="24" customHeight="1">
      <c r="A216" s="542"/>
      <c r="B216" s="552"/>
      <c r="C216" s="241"/>
      <c r="D216" s="590"/>
      <c r="E216" s="253"/>
      <c r="F216" s="567"/>
      <c r="G216" s="252"/>
      <c r="H216" s="242"/>
      <c r="I216" s="242"/>
      <c r="J216" s="55"/>
    </row>
    <row r="217" spans="1:10" ht="24" customHeight="1">
      <c r="A217" s="530"/>
      <c r="B217" s="551"/>
      <c r="C217" s="241"/>
      <c r="D217" s="589"/>
      <c r="E217" s="250"/>
      <c r="F217" s="566"/>
      <c r="G217" s="251"/>
      <c r="H217" s="242"/>
      <c r="I217" s="242"/>
    </row>
    <row r="218" spans="1:10" ht="24" customHeight="1">
      <c r="A218" s="542"/>
      <c r="B218" s="552"/>
      <c r="C218" s="241"/>
      <c r="D218" s="590"/>
      <c r="E218" s="253"/>
      <c r="F218" s="567"/>
      <c r="G218" s="252"/>
      <c r="H218" s="242"/>
      <c r="I218" s="242"/>
    </row>
    <row r="219" spans="1:10" ht="24" customHeight="1">
      <c r="A219" s="530"/>
      <c r="B219" s="551"/>
      <c r="C219" s="241"/>
      <c r="D219" s="589"/>
      <c r="E219" s="250"/>
      <c r="F219" s="566"/>
      <c r="G219" s="251"/>
      <c r="H219" s="242"/>
      <c r="I219" s="242"/>
    </row>
    <row r="220" spans="1:10" ht="24" customHeight="1">
      <c r="A220" s="542"/>
      <c r="B220" s="552"/>
      <c r="C220" s="241"/>
      <c r="D220" s="590"/>
      <c r="E220" s="253"/>
      <c r="F220" s="567"/>
      <c r="G220" s="252"/>
      <c r="H220" s="242"/>
      <c r="I220" s="242"/>
    </row>
    <row r="221" spans="1:10" ht="24" customHeight="1">
      <c r="A221" s="530"/>
      <c r="B221" s="551"/>
      <c r="C221" s="241"/>
      <c r="D221" s="589"/>
      <c r="E221" s="250"/>
      <c r="F221" s="566"/>
      <c r="G221" s="251"/>
      <c r="H221" s="242"/>
      <c r="I221" s="242"/>
    </row>
    <row r="222" spans="1:10" ht="24" customHeight="1">
      <c r="A222" s="542"/>
      <c r="B222" s="552"/>
      <c r="C222" s="241"/>
      <c r="D222" s="590"/>
      <c r="E222" s="253"/>
      <c r="F222" s="567"/>
      <c r="G222" s="252"/>
      <c r="H222" s="242"/>
      <c r="I222" s="242"/>
    </row>
    <row r="223" spans="1:10" ht="24" customHeight="1">
      <c r="A223" s="530"/>
      <c r="B223" s="551"/>
      <c r="C223" s="241"/>
      <c r="D223" s="589"/>
      <c r="E223" s="250"/>
      <c r="F223" s="566"/>
      <c r="G223" s="251"/>
      <c r="H223" s="242"/>
      <c r="I223" s="242"/>
    </row>
    <row r="224" spans="1:10" ht="24" customHeight="1">
      <c r="A224" s="542"/>
      <c r="B224" s="552"/>
      <c r="C224" s="241"/>
      <c r="D224" s="590"/>
      <c r="E224" s="253"/>
      <c r="F224" s="567"/>
      <c r="G224" s="252"/>
      <c r="H224" s="242"/>
      <c r="I224" s="242"/>
    </row>
    <row r="225" spans="1:10" ht="24" customHeight="1">
      <c r="A225" s="530"/>
      <c r="B225" s="551"/>
      <c r="C225" s="241"/>
      <c r="D225" s="589"/>
      <c r="E225" s="250"/>
      <c r="F225" s="566"/>
      <c r="G225" s="251"/>
      <c r="H225" s="242"/>
      <c r="I225" s="242"/>
    </row>
    <row r="226" spans="1:10" ht="24" customHeight="1">
      <c r="A226" s="542"/>
      <c r="B226" s="552"/>
      <c r="C226" s="241"/>
      <c r="D226" s="590"/>
      <c r="E226" s="253"/>
      <c r="F226" s="567"/>
      <c r="G226" s="252"/>
      <c r="H226" s="242"/>
      <c r="I226" s="242"/>
    </row>
    <row r="227" spans="1:10" ht="24" customHeight="1">
      <c r="A227" s="530"/>
      <c r="B227" s="551"/>
      <c r="C227" s="241"/>
      <c r="D227" s="589"/>
      <c r="E227" s="250"/>
      <c r="F227" s="566"/>
      <c r="G227" s="251"/>
      <c r="H227" s="242"/>
      <c r="I227" s="242"/>
    </row>
    <row r="228" spans="1:10" ht="24" customHeight="1">
      <c r="A228" s="542"/>
      <c r="B228" s="552"/>
      <c r="C228" s="241"/>
      <c r="D228" s="590"/>
      <c r="E228" s="253"/>
      <c r="F228" s="567"/>
      <c r="G228" s="252"/>
      <c r="H228" s="242"/>
      <c r="I228" s="242"/>
    </row>
    <row r="229" spans="1:10" ht="24" customHeight="1">
      <c r="A229" s="530"/>
      <c r="B229" s="551"/>
      <c r="C229" s="241"/>
      <c r="D229" s="589"/>
      <c r="E229" s="250"/>
      <c r="F229" s="566"/>
      <c r="G229" s="251"/>
      <c r="H229" s="242"/>
      <c r="I229" s="242"/>
    </row>
    <row r="230" spans="1:10" ht="24" customHeight="1">
      <c r="A230" s="542"/>
      <c r="B230" s="552"/>
      <c r="C230" s="241"/>
      <c r="D230" s="590"/>
      <c r="E230" s="253"/>
      <c r="F230" s="567"/>
      <c r="G230" s="252"/>
      <c r="H230" s="242"/>
      <c r="I230" s="242"/>
    </row>
    <row r="231" spans="1:10" ht="24" customHeight="1">
      <c r="A231" s="530"/>
      <c r="B231" s="551"/>
      <c r="C231" s="241"/>
      <c r="D231" s="589"/>
      <c r="E231" s="250"/>
      <c r="F231" s="566"/>
      <c r="G231" s="251"/>
      <c r="H231" s="242"/>
      <c r="I231" s="242"/>
    </row>
    <row r="232" spans="1:10" ht="24" customHeight="1">
      <c r="A232" s="542"/>
      <c r="B232" s="552"/>
      <c r="C232" s="241"/>
      <c r="D232" s="590"/>
      <c r="E232" s="253"/>
      <c r="F232" s="567"/>
      <c r="G232" s="252"/>
      <c r="H232" s="242"/>
      <c r="I232" s="242"/>
    </row>
    <row r="233" spans="1:10" ht="24" customHeight="1">
      <c r="A233" s="530"/>
      <c r="B233" s="551"/>
      <c r="C233" s="241"/>
      <c r="D233" s="589"/>
      <c r="E233" s="250"/>
      <c r="F233" s="566"/>
      <c r="G233" s="251"/>
      <c r="H233" s="242"/>
      <c r="I233" s="242"/>
    </row>
    <row r="234" spans="1:10" ht="24" customHeight="1">
      <c r="A234" s="542"/>
      <c r="B234" s="552"/>
      <c r="C234" s="241"/>
      <c r="D234" s="590"/>
      <c r="E234" s="253"/>
      <c r="F234" s="567"/>
      <c r="G234" s="252"/>
      <c r="H234" s="242"/>
      <c r="I234" s="242"/>
    </row>
    <row r="235" spans="1:10" ht="24" customHeight="1">
      <c r="A235" s="530"/>
      <c r="B235" s="551"/>
      <c r="C235" s="241"/>
      <c r="D235" s="589"/>
      <c r="E235" s="250"/>
      <c r="F235" s="566"/>
      <c r="G235" s="251"/>
      <c r="H235" s="242"/>
      <c r="I235" s="242"/>
    </row>
    <row r="236" spans="1:10" ht="24" customHeight="1">
      <c r="A236" s="542"/>
      <c r="B236" s="552"/>
      <c r="C236" s="241"/>
      <c r="D236" s="590"/>
      <c r="E236" s="253"/>
      <c r="F236" s="567"/>
      <c r="G236" s="252"/>
      <c r="H236" s="242"/>
      <c r="I236" s="242"/>
      <c r="J236" s="55"/>
    </row>
    <row r="237" spans="1:10" ht="24" customHeight="1">
      <c r="A237" s="530"/>
      <c r="B237" s="551"/>
      <c r="C237" s="241"/>
      <c r="D237" s="589"/>
      <c r="E237" s="250"/>
      <c r="F237" s="566"/>
      <c r="G237" s="251"/>
      <c r="H237" s="244"/>
      <c r="I237" s="244"/>
    </row>
    <row r="238" spans="1:10" ht="24" customHeight="1">
      <c r="A238" s="542"/>
      <c r="B238" s="552"/>
      <c r="C238" s="241"/>
      <c r="D238" s="590"/>
      <c r="E238" s="253"/>
      <c r="F238" s="567"/>
      <c r="G238" s="252"/>
      <c r="H238" s="243"/>
      <c r="I238" s="243"/>
    </row>
    <row r="239" spans="1:10" ht="24" customHeight="1">
      <c r="A239" s="530"/>
      <c r="B239" s="551"/>
      <c r="C239" s="241"/>
      <c r="D239" s="589"/>
      <c r="E239" s="250"/>
      <c r="F239" s="566"/>
      <c r="G239" s="251"/>
      <c r="H239" s="242"/>
      <c r="I239" s="242"/>
    </row>
    <row r="240" spans="1:10" ht="24" customHeight="1">
      <c r="A240" s="542"/>
      <c r="B240" s="552"/>
      <c r="C240" s="241"/>
      <c r="D240" s="590"/>
      <c r="E240" s="253"/>
      <c r="F240" s="567"/>
      <c r="G240" s="252"/>
      <c r="H240" s="242"/>
      <c r="I240" s="242"/>
    </row>
    <row r="241" spans="1:10" ht="24" customHeight="1">
      <c r="A241" s="530"/>
      <c r="B241" s="551"/>
      <c r="C241" s="241"/>
      <c r="D241" s="589"/>
      <c r="E241" s="250"/>
      <c r="F241" s="566"/>
      <c r="G241" s="251"/>
      <c r="H241" s="242"/>
      <c r="I241" s="242"/>
    </row>
    <row r="242" spans="1:10" ht="24" customHeight="1">
      <c r="A242" s="542"/>
      <c r="B242" s="552"/>
      <c r="C242" s="241"/>
      <c r="D242" s="590"/>
      <c r="E242" s="253"/>
      <c r="F242" s="567"/>
      <c r="G242" s="252"/>
      <c r="H242" s="242"/>
      <c r="I242" s="242"/>
    </row>
    <row r="243" spans="1:10" ht="24" customHeight="1">
      <c r="A243" s="530"/>
      <c r="B243" s="551"/>
      <c r="C243" s="241"/>
      <c r="D243" s="589"/>
      <c r="E243" s="250"/>
      <c r="F243" s="566"/>
      <c r="G243" s="251"/>
      <c r="H243" s="242"/>
      <c r="I243" s="242"/>
    </row>
    <row r="244" spans="1:10" ht="24" customHeight="1">
      <c r="A244" s="542"/>
      <c r="B244" s="552"/>
      <c r="C244" s="241"/>
      <c r="D244" s="590"/>
      <c r="E244" s="253"/>
      <c r="F244" s="567"/>
      <c r="G244" s="252"/>
      <c r="H244" s="242"/>
      <c r="I244" s="242"/>
    </row>
    <row r="245" spans="1:10" ht="24" customHeight="1">
      <c r="A245" s="530"/>
      <c r="B245" s="551"/>
      <c r="C245" s="241"/>
      <c r="D245" s="589"/>
      <c r="E245" s="250"/>
      <c r="F245" s="566"/>
      <c r="G245" s="251"/>
      <c r="H245" s="242"/>
      <c r="I245" s="242"/>
    </row>
    <row r="246" spans="1:10" ht="24" customHeight="1">
      <c r="A246" s="542"/>
      <c r="B246" s="552"/>
      <c r="C246" s="241"/>
      <c r="D246" s="590"/>
      <c r="E246" s="253"/>
      <c r="F246" s="567"/>
      <c r="G246" s="252"/>
      <c r="H246" s="242"/>
      <c r="I246" s="242"/>
    </row>
    <row r="247" spans="1:10" ht="24" customHeight="1">
      <c r="A247" s="530"/>
      <c r="B247" s="551"/>
      <c r="C247" s="241"/>
      <c r="D247" s="589"/>
      <c r="E247" s="250"/>
      <c r="F247" s="566"/>
      <c r="G247" s="251"/>
      <c r="H247" s="242"/>
      <c r="I247" s="242"/>
    </row>
    <row r="248" spans="1:10" ht="24" customHeight="1">
      <c r="A248" s="542"/>
      <c r="B248" s="552"/>
      <c r="C248" s="241"/>
      <c r="D248" s="590"/>
      <c r="E248" s="253"/>
      <c r="F248" s="567"/>
      <c r="G248" s="252"/>
      <c r="H248" s="242"/>
      <c r="I248" s="242"/>
    </row>
    <row r="249" spans="1:10" ht="24" customHeight="1">
      <c r="A249" s="530"/>
      <c r="B249" s="551"/>
      <c r="C249" s="241"/>
      <c r="D249" s="589"/>
      <c r="E249" s="250"/>
      <c r="F249" s="566"/>
      <c r="G249" s="251"/>
      <c r="H249" s="242"/>
      <c r="I249" s="242"/>
    </row>
    <row r="250" spans="1:10" ht="24" customHeight="1">
      <c r="A250" s="542"/>
      <c r="B250" s="552"/>
      <c r="C250" s="241"/>
      <c r="D250" s="590"/>
      <c r="E250" s="253"/>
      <c r="F250" s="567"/>
      <c r="G250" s="252"/>
      <c r="H250" s="242"/>
      <c r="I250" s="242"/>
      <c r="J250" s="55"/>
    </row>
    <row r="251" spans="1:10" ht="24" customHeight="1">
      <c r="A251" s="530"/>
      <c r="B251" s="551"/>
      <c r="C251" s="241"/>
      <c r="D251" s="589"/>
      <c r="E251" s="250"/>
      <c r="F251" s="566"/>
      <c r="G251" s="251"/>
      <c r="H251" s="242"/>
      <c r="I251" s="242"/>
    </row>
    <row r="252" spans="1:10" ht="24" customHeight="1">
      <c r="A252" s="542"/>
      <c r="B252" s="552"/>
      <c r="C252" s="241"/>
      <c r="D252" s="590"/>
      <c r="E252" s="253"/>
      <c r="F252" s="567"/>
      <c r="G252" s="252"/>
      <c r="H252" s="242"/>
      <c r="I252" s="242"/>
    </row>
    <row r="253" spans="1:10" ht="24" customHeight="1">
      <c r="A253" s="530"/>
      <c r="B253" s="551"/>
      <c r="C253" s="241"/>
      <c r="D253" s="589"/>
      <c r="E253" s="250"/>
      <c r="F253" s="568"/>
      <c r="G253" s="254"/>
      <c r="H253" s="242"/>
      <c r="I253" s="242"/>
    </row>
    <row r="254" spans="1:10" ht="24" customHeight="1">
      <c r="A254" s="542"/>
      <c r="B254" s="552"/>
      <c r="C254" s="241"/>
      <c r="D254" s="590"/>
      <c r="E254" s="253"/>
      <c r="F254" s="567"/>
      <c r="G254" s="252"/>
      <c r="H254" s="242"/>
      <c r="I254" s="242"/>
    </row>
    <row r="255" spans="1:10" ht="24" customHeight="1">
      <c r="A255" s="530"/>
      <c r="B255" s="551"/>
      <c r="C255" s="241"/>
      <c r="D255" s="589"/>
      <c r="E255" s="250"/>
      <c r="F255" s="566"/>
      <c r="G255" s="251"/>
      <c r="H255" s="242"/>
      <c r="I255" s="242"/>
    </row>
    <row r="256" spans="1:10" ht="24" customHeight="1">
      <c r="A256" s="542"/>
      <c r="B256" s="552"/>
      <c r="C256" s="241"/>
      <c r="D256" s="590"/>
      <c r="E256" s="253"/>
      <c r="F256" s="567"/>
      <c r="G256" s="252"/>
      <c r="H256" s="242"/>
      <c r="I256" s="242"/>
    </row>
    <row r="257" spans="1:9" ht="24" customHeight="1">
      <c r="A257" s="530"/>
      <c r="B257" s="551"/>
      <c r="C257" s="241"/>
      <c r="D257" s="589"/>
      <c r="E257" s="250"/>
      <c r="F257" s="566"/>
      <c r="G257" s="251"/>
      <c r="H257" s="242"/>
      <c r="I257" s="242"/>
    </row>
    <row r="258" spans="1:9" ht="24" customHeight="1">
      <c r="A258" s="542"/>
      <c r="B258" s="552"/>
      <c r="C258" s="241"/>
      <c r="D258" s="590"/>
      <c r="E258" s="253"/>
      <c r="F258" s="567"/>
      <c r="G258" s="252"/>
      <c r="H258" s="242"/>
      <c r="I258" s="242"/>
    </row>
    <row r="259" spans="1:9" ht="24" customHeight="1">
      <c r="A259" s="530"/>
      <c r="B259" s="551"/>
      <c r="C259" s="241"/>
      <c r="D259" s="589"/>
      <c r="E259" s="250"/>
      <c r="F259" s="566"/>
      <c r="G259" s="251"/>
      <c r="H259" s="242"/>
      <c r="I259" s="242"/>
    </row>
    <row r="260" spans="1:9" ht="24" customHeight="1">
      <c r="A260" s="542"/>
      <c r="B260" s="552"/>
      <c r="C260" s="241"/>
      <c r="D260" s="590"/>
      <c r="E260" s="253"/>
      <c r="F260" s="567"/>
      <c r="G260" s="252"/>
      <c r="H260" s="242"/>
      <c r="I260" s="242"/>
    </row>
    <row r="261" spans="1:9" ht="24" customHeight="1">
      <c r="A261" s="530"/>
      <c r="B261" s="551"/>
      <c r="C261" s="241"/>
      <c r="D261" s="589"/>
      <c r="E261" s="250"/>
      <c r="F261" s="566"/>
      <c r="G261" s="251"/>
      <c r="H261" s="242"/>
      <c r="I261" s="242"/>
    </row>
    <row r="262" spans="1:9" ht="24" customHeight="1">
      <c r="A262" s="542"/>
      <c r="B262" s="552"/>
      <c r="C262" s="241"/>
      <c r="D262" s="590"/>
      <c r="E262" s="253"/>
      <c r="F262" s="567"/>
      <c r="G262" s="252"/>
      <c r="H262" s="242"/>
      <c r="I262" s="242"/>
    </row>
    <row r="263" spans="1:9" ht="24" customHeight="1">
      <c r="A263" s="530"/>
      <c r="B263" s="551"/>
      <c r="C263" s="241"/>
      <c r="D263" s="589"/>
      <c r="E263" s="250"/>
      <c r="F263" s="566"/>
      <c r="G263" s="251"/>
      <c r="H263" s="242"/>
      <c r="I263" s="242"/>
    </row>
    <row r="264" spans="1:9" ht="24" customHeight="1">
      <c r="A264" s="542"/>
      <c r="B264" s="552"/>
      <c r="C264" s="241"/>
      <c r="D264" s="590"/>
      <c r="E264" s="253"/>
      <c r="F264" s="567"/>
      <c r="G264" s="252"/>
      <c r="H264" s="242"/>
      <c r="I264" s="242"/>
    </row>
    <row r="265" spans="1:9" ht="24" customHeight="1">
      <c r="A265" s="530"/>
      <c r="B265" s="551"/>
      <c r="C265" s="241"/>
      <c r="D265" s="589"/>
      <c r="E265" s="250"/>
      <c r="F265" s="566"/>
      <c r="G265" s="251"/>
      <c r="H265" s="242"/>
      <c r="I265" s="242"/>
    </row>
    <row r="266" spans="1:9" ht="24" customHeight="1">
      <c r="A266" s="542"/>
      <c r="B266" s="552"/>
      <c r="C266" s="241"/>
      <c r="D266" s="590"/>
      <c r="E266" s="253"/>
      <c r="F266" s="567"/>
      <c r="G266" s="252"/>
      <c r="H266" s="242"/>
      <c r="I266" s="242"/>
    </row>
    <row r="267" spans="1:9" ht="24" customHeight="1">
      <c r="A267" s="530"/>
      <c r="B267" s="551"/>
      <c r="C267" s="241"/>
      <c r="D267" s="589"/>
      <c r="E267" s="250"/>
      <c r="F267" s="566"/>
      <c r="G267" s="251"/>
      <c r="H267" s="242"/>
      <c r="I267" s="242"/>
    </row>
    <row r="268" spans="1:9" ht="24" customHeight="1">
      <c r="A268" s="542"/>
      <c r="B268" s="552"/>
      <c r="C268" s="241"/>
      <c r="D268" s="590"/>
      <c r="E268" s="253"/>
      <c r="F268" s="567"/>
      <c r="G268" s="252"/>
      <c r="H268" s="242"/>
      <c r="I268" s="242"/>
    </row>
    <row r="269" spans="1:9" ht="24" customHeight="1">
      <c r="A269" s="530"/>
      <c r="B269" s="551"/>
      <c r="C269" s="241"/>
      <c r="D269" s="589"/>
      <c r="E269" s="250"/>
      <c r="F269" s="566"/>
      <c r="G269" s="251"/>
      <c r="H269" s="242"/>
      <c r="I269" s="242"/>
    </row>
    <row r="270" spans="1:9" ht="24" customHeight="1">
      <c r="A270" s="542"/>
      <c r="B270" s="552"/>
      <c r="C270" s="241"/>
      <c r="D270" s="590"/>
      <c r="E270" s="253"/>
      <c r="F270" s="567"/>
      <c r="G270" s="252"/>
      <c r="H270" s="242"/>
      <c r="I270" s="242"/>
    </row>
    <row r="271" spans="1:9" ht="24" customHeight="1">
      <c r="A271" s="530"/>
      <c r="B271" s="551"/>
      <c r="C271" s="241"/>
      <c r="D271" s="589"/>
      <c r="E271" s="250"/>
      <c r="F271" s="566"/>
      <c r="G271" s="251"/>
      <c r="H271" s="242"/>
      <c r="I271" s="242"/>
    </row>
    <row r="272" spans="1:9" ht="24" customHeight="1">
      <c r="A272" s="542"/>
      <c r="B272" s="552"/>
      <c r="C272" s="241"/>
      <c r="D272" s="590"/>
      <c r="E272" s="253"/>
      <c r="F272" s="567"/>
      <c r="G272" s="252"/>
      <c r="H272" s="242"/>
      <c r="I272" s="242"/>
    </row>
    <row r="273" spans="1:10" ht="24" customHeight="1">
      <c r="A273" s="530"/>
      <c r="B273" s="551"/>
      <c r="C273" s="241"/>
      <c r="D273" s="589"/>
      <c r="E273" s="250"/>
      <c r="F273" s="566"/>
      <c r="G273" s="251"/>
      <c r="H273" s="242"/>
      <c r="I273" s="242"/>
    </row>
    <row r="274" spans="1:10" ht="24" customHeight="1">
      <c r="A274" s="542"/>
      <c r="B274" s="552"/>
      <c r="C274" s="241"/>
      <c r="D274" s="590"/>
      <c r="E274" s="253"/>
      <c r="F274" s="567"/>
      <c r="G274" s="252"/>
      <c r="H274" s="242"/>
      <c r="I274" s="242"/>
    </row>
    <row r="275" spans="1:10" ht="24" customHeight="1">
      <c r="A275" s="530"/>
      <c r="B275" s="551"/>
      <c r="C275" s="241"/>
      <c r="D275" s="589"/>
      <c r="E275" s="250"/>
      <c r="F275" s="566"/>
      <c r="G275" s="251"/>
      <c r="H275" s="242"/>
      <c r="I275" s="242"/>
    </row>
    <row r="276" spans="1:10" ht="24" customHeight="1">
      <c r="A276" s="542"/>
      <c r="B276" s="552"/>
      <c r="C276" s="241"/>
      <c r="D276" s="590"/>
      <c r="E276" s="253"/>
      <c r="F276" s="567"/>
      <c r="G276" s="252"/>
      <c r="H276" s="242"/>
      <c r="I276" s="242"/>
    </row>
    <row r="277" spans="1:10" ht="24" customHeight="1">
      <c r="A277" s="530"/>
      <c r="B277" s="551"/>
      <c r="C277" s="241"/>
      <c r="D277" s="589"/>
      <c r="E277" s="250"/>
      <c r="F277" s="566"/>
      <c r="G277" s="251"/>
      <c r="H277" s="242"/>
      <c r="I277" s="242"/>
    </row>
    <row r="278" spans="1:10" ht="24" customHeight="1">
      <c r="A278" s="542"/>
      <c r="B278" s="552"/>
      <c r="C278" s="241"/>
      <c r="D278" s="590"/>
      <c r="E278" s="253"/>
      <c r="F278" s="567"/>
      <c r="G278" s="252"/>
      <c r="H278" s="242"/>
      <c r="I278" s="242"/>
    </row>
    <row r="279" spans="1:10" ht="24" customHeight="1">
      <c r="A279" s="530"/>
      <c r="B279" s="551"/>
      <c r="C279" s="241"/>
      <c r="D279" s="589"/>
      <c r="E279" s="250"/>
      <c r="F279" s="566"/>
      <c r="G279" s="251"/>
      <c r="H279" s="242"/>
      <c r="I279" s="242"/>
    </row>
    <row r="280" spans="1:10" ht="24" customHeight="1">
      <c r="A280" s="542"/>
      <c r="B280" s="552"/>
      <c r="C280" s="241"/>
      <c r="D280" s="590"/>
      <c r="E280" s="253"/>
      <c r="F280" s="567"/>
      <c r="G280" s="252"/>
      <c r="H280" s="242"/>
      <c r="I280" s="242"/>
    </row>
    <row r="281" spans="1:10" ht="24" customHeight="1">
      <c r="A281" s="530"/>
      <c r="B281" s="551"/>
      <c r="C281" s="241"/>
      <c r="D281" s="589"/>
      <c r="E281" s="250"/>
      <c r="F281" s="566"/>
      <c r="G281" s="251"/>
      <c r="H281" s="242"/>
      <c r="I281" s="242"/>
    </row>
    <row r="282" spans="1:10" ht="24" customHeight="1">
      <c r="A282" s="542"/>
      <c r="B282" s="552"/>
      <c r="C282" s="241"/>
      <c r="D282" s="590"/>
      <c r="E282" s="253"/>
      <c r="F282" s="567"/>
      <c r="G282" s="252"/>
      <c r="H282" s="242"/>
      <c r="I282" s="242"/>
      <c r="J282" s="55"/>
    </row>
    <row r="283" spans="1:10" ht="24" customHeight="1">
      <c r="A283" s="530"/>
      <c r="B283" s="551"/>
      <c r="C283" s="241"/>
      <c r="D283" s="589"/>
      <c r="E283" s="250"/>
      <c r="F283" s="566"/>
      <c r="G283" s="251"/>
      <c r="H283" s="242"/>
      <c r="I283" s="242"/>
    </row>
    <row r="284" spans="1:10" ht="24" customHeight="1">
      <c r="A284" s="542"/>
      <c r="B284" s="552"/>
      <c r="C284" s="241"/>
      <c r="D284" s="590"/>
      <c r="E284" s="253"/>
      <c r="F284" s="567"/>
      <c r="G284" s="252"/>
      <c r="H284" s="242"/>
      <c r="I284" s="242"/>
    </row>
    <row r="285" spans="1:10" ht="24" customHeight="1">
      <c r="A285" s="530"/>
      <c r="B285" s="551"/>
      <c r="C285" s="241"/>
      <c r="D285" s="589"/>
      <c r="E285" s="250"/>
      <c r="F285" s="566"/>
      <c r="G285" s="251"/>
      <c r="H285" s="242"/>
      <c r="I285" s="242"/>
    </row>
    <row r="286" spans="1:10" ht="24" customHeight="1">
      <c r="A286" s="542"/>
      <c r="B286" s="552"/>
      <c r="C286" s="241"/>
      <c r="D286" s="590"/>
      <c r="E286" s="253"/>
      <c r="F286" s="567"/>
      <c r="G286" s="252"/>
      <c r="H286" s="242"/>
      <c r="I286" s="242"/>
    </row>
    <row r="287" spans="1:10" ht="24" customHeight="1">
      <c r="A287" s="530"/>
      <c r="B287" s="551"/>
      <c r="C287" s="241"/>
      <c r="D287" s="589"/>
      <c r="E287" s="250"/>
      <c r="F287" s="566"/>
      <c r="G287" s="251"/>
      <c r="H287" s="242"/>
      <c r="I287" s="242"/>
    </row>
    <row r="288" spans="1:10" ht="24" customHeight="1">
      <c r="A288" s="542"/>
      <c r="B288" s="552"/>
      <c r="C288" s="241"/>
      <c r="D288" s="590"/>
      <c r="E288" s="253"/>
      <c r="F288" s="567"/>
      <c r="G288" s="252"/>
      <c r="H288" s="242"/>
      <c r="I288" s="242"/>
    </row>
    <row r="289" spans="1:10" ht="24" customHeight="1">
      <c r="A289" s="530"/>
      <c r="B289" s="551"/>
      <c r="C289" s="241"/>
      <c r="D289" s="589"/>
      <c r="E289" s="250"/>
      <c r="F289" s="566"/>
      <c r="G289" s="251"/>
      <c r="H289" s="242"/>
      <c r="I289" s="242"/>
    </row>
    <row r="290" spans="1:10" ht="24" customHeight="1">
      <c r="A290" s="542"/>
      <c r="B290" s="552"/>
      <c r="C290" s="241"/>
      <c r="D290" s="590"/>
      <c r="E290" s="253"/>
      <c r="F290" s="567"/>
      <c r="G290" s="252"/>
      <c r="H290" s="242"/>
      <c r="I290" s="242"/>
    </row>
    <row r="291" spans="1:10" ht="24" customHeight="1">
      <c r="A291" s="530"/>
      <c r="B291" s="551"/>
      <c r="C291" s="241"/>
      <c r="D291" s="589"/>
      <c r="E291" s="250"/>
      <c r="F291" s="566"/>
      <c r="G291" s="251"/>
      <c r="H291" s="242"/>
      <c r="I291" s="242"/>
    </row>
    <row r="292" spans="1:10" ht="24" customHeight="1">
      <c r="A292" s="542"/>
      <c r="B292" s="552"/>
      <c r="C292" s="241"/>
      <c r="D292" s="590"/>
      <c r="E292" s="253"/>
      <c r="F292" s="567"/>
      <c r="G292" s="252"/>
      <c r="H292" s="242"/>
      <c r="I292" s="242"/>
    </row>
    <row r="293" spans="1:10" ht="24" customHeight="1">
      <c r="A293" s="530"/>
      <c r="B293" s="551"/>
      <c r="C293" s="241"/>
      <c r="D293" s="589"/>
      <c r="E293" s="250"/>
      <c r="F293" s="566"/>
      <c r="G293" s="251"/>
      <c r="H293" s="242"/>
      <c r="I293" s="242"/>
    </row>
    <row r="294" spans="1:10" ht="24" customHeight="1">
      <c r="A294" s="542"/>
      <c r="B294" s="552"/>
      <c r="C294" s="241"/>
      <c r="D294" s="590"/>
      <c r="E294" s="253"/>
      <c r="F294" s="567"/>
      <c r="G294" s="252"/>
      <c r="H294" s="242"/>
      <c r="I294" s="242"/>
    </row>
    <row r="295" spans="1:10" ht="24" customHeight="1">
      <c r="A295" s="530"/>
      <c r="B295" s="551"/>
      <c r="C295" s="241"/>
      <c r="D295" s="589"/>
      <c r="E295" s="250"/>
      <c r="F295" s="566"/>
      <c r="G295" s="251"/>
      <c r="H295" s="242"/>
      <c r="I295" s="242"/>
    </row>
    <row r="296" spans="1:10" ht="24" customHeight="1">
      <c r="A296" s="542"/>
      <c r="B296" s="552"/>
      <c r="C296" s="241"/>
      <c r="D296" s="590"/>
      <c r="E296" s="253"/>
      <c r="F296" s="567"/>
      <c r="G296" s="252"/>
      <c r="H296" s="242"/>
      <c r="I296" s="242"/>
      <c r="J296" s="55"/>
    </row>
    <row r="297" spans="1:10" ht="24" customHeight="1">
      <c r="A297" s="530"/>
      <c r="B297" s="551"/>
      <c r="C297" s="241"/>
      <c r="D297" s="589"/>
      <c r="E297" s="250"/>
      <c r="F297" s="568"/>
      <c r="G297" s="254"/>
      <c r="H297" s="242"/>
      <c r="I297" s="242"/>
    </row>
    <row r="298" spans="1:10" ht="24" customHeight="1">
      <c r="A298" s="542"/>
      <c r="B298" s="552"/>
      <c r="C298" s="241"/>
      <c r="D298" s="590"/>
      <c r="E298" s="253"/>
      <c r="F298" s="567"/>
      <c r="G298" s="252"/>
      <c r="H298" s="242"/>
      <c r="I298" s="242"/>
    </row>
    <row r="299" spans="1:10" ht="24" customHeight="1">
      <c r="A299" s="530"/>
      <c r="B299" s="551"/>
      <c r="C299" s="241"/>
      <c r="D299" s="589"/>
      <c r="E299" s="250"/>
      <c r="F299" s="568"/>
      <c r="G299" s="254"/>
      <c r="H299" s="242"/>
      <c r="I299" s="242"/>
    </row>
    <row r="300" spans="1:10" ht="24" customHeight="1">
      <c r="A300" s="542"/>
      <c r="B300" s="552"/>
      <c r="C300" s="241"/>
      <c r="D300" s="590"/>
      <c r="E300" s="253"/>
      <c r="F300" s="567"/>
      <c r="G300" s="252"/>
      <c r="H300" s="242"/>
      <c r="I300" s="242"/>
    </row>
    <row r="301" spans="1:10" ht="24" customHeight="1">
      <c r="A301" s="530"/>
      <c r="B301" s="551"/>
      <c r="C301" s="241"/>
      <c r="D301" s="589"/>
      <c r="E301" s="250"/>
      <c r="F301" s="568"/>
      <c r="G301" s="254"/>
      <c r="H301" s="242"/>
      <c r="I301" s="242"/>
    </row>
    <row r="302" spans="1:10" ht="24" customHeight="1">
      <c r="A302" s="542"/>
      <c r="B302" s="552"/>
      <c r="C302" s="241"/>
      <c r="D302" s="590"/>
      <c r="E302" s="253"/>
      <c r="F302" s="567"/>
      <c r="G302" s="252"/>
      <c r="H302" s="242"/>
      <c r="I302" s="242"/>
    </row>
    <row r="303" spans="1:10" ht="24" customHeight="1">
      <c r="A303" s="530"/>
      <c r="B303" s="551"/>
      <c r="C303" s="241"/>
      <c r="D303" s="589"/>
      <c r="E303" s="250"/>
      <c r="F303" s="568"/>
      <c r="G303" s="254"/>
      <c r="H303" s="242"/>
      <c r="I303" s="242"/>
    </row>
    <row r="304" spans="1:10" ht="24" customHeight="1">
      <c r="A304" s="542"/>
      <c r="B304" s="552"/>
      <c r="C304" s="241"/>
      <c r="D304" s="590"/>
      <c r="E304" s="253"/>
      <c r="F304" s="567"/>
      <c r="G304" s="252"/>
      <c r="H304" s="242"/>
      <c r="I304" s="242"/>
    </row>
    <row r="305" spans="1:10" ht="24" customHeight="1">
      <c r="A305" s="530"/>
      <c r="B305" s="551"/>
      <c r="C305" s="241"/>
      <c r="D305" s="589"/>
      <c r="E305" s="250"/>
      <c r="F305" s="568"/>
      <c r="G305" s="254"/>
      <c r="H305" s="242"/>
      <c r="I305" s="242"/>
    </row>
    <row r="306" spans="1:10" ht="24" customHeight="1">
      <c r="A306" s="542"/>
      <c r="B306" s="552"/>
      <c r="C306" s="241"/>
      <c r="D306" s="590"/>
      <c r="E306" s="253"/>
      <c r="F306" s="567"/>
      <c r="G306" s="252"/>
      <c r="H306" s="242"/>
      <c r="I306" s="242"/>
    </row>
    <row r="307" spans="1:10" ht="24" customHeight="1">
      <c r="A307" s="530"/>
      <c r="B307" s="551"/>
      <c r="C307" s="241"/>
      <c r="D307" s="589"/>
      <c r="E307" s="250"/>
      <c r="F307" s="566"/>
      <c r="G307" s="251"/>
      <c r="H307" s="242"/>
      <c r="I307" s="242"/>
    </row>
    <row r="308" spans="1:10" ht="24" customHeight="1">
      <c r="A308" s="542"/>
      <c r="B308" s="552"/>
      <c r="C308" s="241"/>
      <c r="D308" s="590"/>
      <c r="E308" s="253"/>
      <c r="F308" s="567"/>
      <c r="G308" s="252"/>
      <c r="H308" s="242"/>
      <c r="I308" s="242"/>
    </row>
    <row r="309" spans="1:10" ht="24" customHeight="1">
      <c r="A309" s="530"/>
      <c r="B309" s="551"/>
      <c r="C309" s="241"/>
      <c r="D309" s="589"/>
      <c r="E309" s="250"/>
      <c r="F309" s="566"/>
      <c r="G309" s="251"/>
      <c r="H309" s="242"/>
      <c r="I309" s="242"/>
    </row>
    <row r="310" spans="1:10" ht="24" customHeight="1">
      <c r="A310" s="542"/>
      <c r="B310" s="552"/>
      <c r="C310" s="241"/>
      <c r="D310" s="590"/>
      <c r="E310" s="253"/>
      <c r="F310" s="567"/>
      <c r="G310" s="252"/>
      <c r="H310" s="242"/>
      <c r="I310" s="242"/>
      <c r="J310" s="55"/>
    </row>
    <row r="311" spans="1:10" ht="24" customHeight="1">
      <c r="A311" s="530"/>
      <c r="B311" s="551"/>
      <c r="C311" s="241"/>
      <c r="D311" s="589"/>
      <c r="E311" s="250"/>
      <c r="F311" s="566"/>
      <c r="G311" s="251"/>
      <c r="H311" s="242"/>
      <c r="I311" s="242"/>
    </row>
    <row r="312" spans="1:10" ht="24" customHeight="1">
      <c r="A312" s="542"/>
      <c r="B312" s="552"/>
      <c r="C312" s="241"/>
      <c r="D312" s="590"/>
      <c r="E312" s="253"/>
      <c r="F312" s="567"/>
      <c r="G312" s="252"/>
      <c r="H312" s="242"/>
      <c r="I312" s="242"/>
    </row>
    <row r="313" spans="1:10" ht="24" customHeight="1">
      <c r="A313" s="530"/>
      <c r="B313" s="551"/>
      <c r="C313" s="241"/>
      <c r="D313" s="589"/>
      <c r="E313" s="250"/>
      <c r="F313" s="566"/>
      <c r="G313" s="251"/>
      <c r="H313" s="242"/>
      <c r="I313" s="242"/>
    </row>
    <row r="314" spans="1:10" ht="24" customHeight="1">
      <c r="A314" s="542"/>
      <c r="B314" s="552"/>
      <c r="C314" s="241"/>
      <c r="D314" s="590"/>
      <c r="E314" s="253"/>
      <c r="F314" s="567"/>
      <c r="G314" s="252"/>
      <c r="H314" s="242"/>
      <c r="I314" s="242"/>
    </row>
    <row r="315" spans="1:10" ht="24" customHeight="1">
      <c r="A315" s="530"/>
      <c r="B315" s="551"/>
      <c r="C315" s="241"/>
      <c r="D315" s="589"/>
      <c r="E315" s="250"/>
      <c r="F315" s="566"/>
      <c r="G315" s="251"/>
      <c r="H315" s="242"/>
      <c r="I315" s="242"/>
    </row>
    <row r="316" spans="1:10" ht="24" customHeight="1">
      <c r="A316" s="542"/>
      <c r="B316" s="552"/>
      <c r="C316" s="241"/>
      <c r="D316" s="590"/>
      <c r="E316" s="253"/>
      <c r="F316" s="567"/>
      <c r="G316" s="252"/>
      <c r="H316" s="242"/>
      <c r="I316" s="242"/>
    </row>
    <row r="317" spans="1:10" ht="24" customHeight="1">
      <c r="A317" s="530"/>
      <c r="B317" s="551"/>
      <c r="C317" s="241"/>
      <c r="D317" s="589"/>
      <c r="E317" s="250"/>
      <c r="F317" s="566"/>
      <c r="G317" s="251"/>
      <c r="H317" s="242"/>
      <c r="I317" s="242"/>
    </row>
    <row r="318" spans="1:10" ht="24" customHeight="1">
      <c r="A318" s="542"/>
      <c r="B318" s="552"/>
      <c r="C318" s="241"/>
      <c r="D318" s="590"/>
      <c r="E318" s="253"/>
      <c r="F318" s="567"/>
      <c r="G318" s="252"/>
      <c r="H318" s="242"/>
      <c r="I318" s="242"/>
    </row>
    <row r="319" spans="1:10" ht="24" customHeight="1">
      <c r="A319" s="530"/>
      <c r="B319" s="551"/>
      <c r="C319" s="241"/>
      <c r="D319" s="589"/>
      <c r="E319" s="250"/>
      <c r="F319" s="566"/>
      <c r="G319" s="251"/>
      <c r="H319" s="244"/>
      <c r="I319" s="244"/>
    </row>
    <row r="320" spans="1:10" ht="24" customHeight="1">
      <c r="A320" s="542"/>
      <c r="B320" s="552"/>
      <c r="C320" s="241"/>
      <c r="D320" s="590"/>
      <c r="E320" s="253"/>
      <c r="F320" s="567"/>
      <c r="G320" s="252"/>
      <c r="H320" s="243"/>
      <c r="I320" s="243"/>
    </row>
    <row r="321" spans="1:10" ht="24" customHeight="1">
      <c r="A321" s="530"/>
      <c r="B321" s="551"/>
      <c r="C321" s="241"/>
      <c r="D321" s="589"/>
      <c r="E321" s="250"/>
      <c r="F321" s="566"/>
      <c r="G321" s="251"/>
      <c r="H321" s="242"/>
      <c r="I321" s="242"/>
    </row>
    <row r="322" spans="1:10" ht="24" customHeight="1">
      <c r="A322" s="542"/>
      <c r="B322" s="552"/>
      <c r="C322" s="241"/>
      <c r="D322" s="590"/>
      <c r="E322" s="253"/>
      <c r="F322" s="567"/>
      <c r="G322" s="252"/>
      <c r="H322" s="242"/>
      <c r="I322" s="242"/>
    </row>
    <row r="323" spans="1:10" ht="24" customHeight="1">
      <c r="A323" s="530"/>
      <c r="B323" s="551"/>
      <c r="C323" s="241"/>
      <c r="D323" s="589"/>
      <c r="E323" s="250"/>
      <c r="F323" s="566"/>
      <c r="G323" s="251"/>
      <c r="H323" s="242"/>
      <c r="I323" s="242"/>
    </row>
    <row r="324" spans="1:10" ht="24" customHeight="1">
      <c r="A324" s="542"/>
      <c r="B324" s="552"/>
      <c r="C324" s="241"/>
      <c r="D324" s="590"/>
      <c r="E324" s="253"/>
      <c r="F324" s="567"/>
      <c r="G324" s="252"/>
      <c r="H324" s="242"/>
      <c r="I324" s="242"/>
    </row>
    <row r="325" spans="1:10" ht="24" customHeight="1">
      <c r="A325" s="530"/>
      <c r="B325" s="551"/>
      <c r="C325" s="241"/>
      <c r="D325" s="589"/>
      <c r="E325" s="250"/>
      <c r="F325" s="566"/>
      <c r="G325" s="251"/>
      <c r="H325" s="242"/>
      <c r="I325" s="242"/>
    </row>
    <row r="326" spans="1:10" ht="24" customHeight="1">
      <c r="A326" s="542"/>
      <c r="B326" s="552"/>
      <c r="C326" s="241"/>
      <c r="D326" s="590"/>
      <c r="E326" s="253"/>
      <c r="F326" s="567"/>
      <c r="G326" s="252"/>
      <c r="H326" s="242"/>
      <c r="I326" s="242"/>
      <c r="J326" s="55"/>
    </row>
    <row r="327" spans="1:10" ht="24" customHeight="1">
      <c r="A327" s="530"/>
      <c r="B327" s="551"/>
      <c r="C327" s="241"/>
      <c r="D327" s="589"/>
      <c r="E327" s="250"/>
      <c r="F327" s="566"/>
      <c r="G327" s="251"/>
      <c r="H327" s="242"/>
      <c r="I327" s="242"/>
    </row>
    <row r="328" spans="1:10" ht="24" customHeight="1">
      <c r="A328" s="542"/>
      <c r="B328" s="552"/>
      <c r="C328" s="241"/>
      <c r="D328" s="590"/>
      <c r="E328" s="253"/>
      <c r="F328" s="567"/>
      <c r="G328" s="252"/>
      <c r="H328" s="242"/>
      <c r="I328" s="242"/>
    </row>
    <row r="329" spans="1:10" ht="24" customHeight="1">
      <c r="A329" s="530"/>
      <c r="B329" s="551"/>
      <c r="C329" s="241"/>
      <c r="D329" s="589"/>
      <c r="E329" s="250"/>
      <c r="F329" s="566"/>
      <c r="G329" s="251"/>
      <c r="H329" s="242"/>
      <c r="I329" s="242"/>
    </row>
    <row r="330" spans="1:10" ht="24" customHeight="1">
      <c r="A330" s="542"/>
      <c r="B330" s="552"/>
      <c r="C330" s="241"/>
      <c r="D330" s="590"/>
      <c r="E330" s="253"/>
      <c r="F330" s="567"/>
      <c r="G330" s="252"/>
      <c r="H330" s="242"/>
      <c r="I330" s="242"/>
    </row>
    <row r="331" spans="1:10" ht="24" customHeight="1">
      <c r="A331" s="530"/>
      <c r="B331" s="551"/>
      <c r="C331" s="241"/>
      <c r="D331" s="589"/>
      <c r="E331" s="250"/>
      <c r="F331" s="566"/>
      <c r="G331" s="251"/>
      <c r="H331" s="244"/>
      <c r="I331" s="244"/>
    </row>
    <row r="332" spans="1:10" ht="24" customHeight="1">
      <c r="A332" s="542"/>
      <c r="B332" s="552"/>
      <c r="C332" s="241"/>
      <c r="D332" s="590"/>
      <c r="E332" s="253"/>
      <c r="F332" s="567"/>
      <c r="G332" s="252"/>
      <c r="H332" s="243"/>
      <c r="I332" s="243"/>
    </row>
    <row r="333" spans="1:10" ht="24" customHeight="1">
      <c r="A333" s="530"/>
      <c r="B333" s="551"/>
      <c r="C333" s="241"/>
      <c r="D333" s="589"/>
      <c r="E333" s="250"/>
      <c r="F333" s="566"/>
      <c r="G333" s="251"/>
      <c r="H333" s="242"/>
      <c r="I333" s="242"/>
    </row>
    <row r="334" spans="1:10" ht="24" customHeight="1">
      <c r="A334" s="542"/>
      <c r="B334" s="552"/>
      <c r="C334" s="241"/>
      <c r="D334" s="590"/>
      <c r="E334" s="253"/>
      <c r="F334" s="567"/>
      <c r="G334" s="252"/>
      <c r="H334" s="242"/>
      <c r="I334" s="242"/>
    </row>
    <row r="335" spans="1:10" ht="24" customHeight="1">
      <c r="A335" s="530"/>
      <c r="B335" s="551"/>
      <c r="C335" s="241"/>
      <c r="D335" s="589"/>
      <c r="E335" s="250"/>
      <c r="F335" s="566"/>
      <c r="G335" s="251"/>
      <c r="H335" s="242"/>
      <c r="I335" s="242"/>
    </row>
    <row r="336" spans="1:10" ht="24" customHeight="1">
      <c r="A336" s="542"/>
      <c r="B336" s="552"/>
      <c r="C336" s="241"/>
      <c r="D336" s="590"/>
      <c r="E336" s="253"/>
      <c r="F336" s="567"/>
      <c r="G336" s="252"/>
      <c r="H336" s="242"/>
      <c r="I336" s="242"/>
    </row>
    <row r="337" spans="1:9" ht="24" customHeight="1">
      <c r="A337" s="530"/>
      <c r="B337" s="551"/>
      <c r="C337" s="241"/>
      <c r="D337" s="589"/>
      <c r="E337" s="250"/>
      <c r="F337" s="566"/>
      <c r="G337" s="251"/>
      <c r="H337" s="242"/>
      <c r="I337" s="242"/>
    </row>
    <row r="338" spans="1:9" ht="24" customHeight="1">
      <c r="A338" s="542"/>
      <c r="B338" s="552"/>
      <c r="C338" s="241"/>
      <c r="D338" s="590"/>
      <c r="E338" s="253"/>
      <c r="F338" s="567"/>
      <c r="G338" s="252"/>
      <c r="H338" s="242"/>
      <c r="I338" s="242"/>
    </row>
    <row r="339" spans="1:9" ht="24" customHeight="1">
      <c r="A339" s="530"/>
      <c r="B339" s="551"/>
      <c r="C339" s="241"/>
      <c r="D339" s="589"/>
      <c r="E339" s="250"/>
      <c r="F339" s="566"/>
      <c r="G339" s="251"/>
      <c r="H339" s="242"/>
      <c r="I339" s="242"/>
    </row>
    <row r="340" spans="1:9" ht="24" customHeight="1">
      <c r="A340" s="542"/>
      <c r="B340" s="552"/>
      <c r="C340" s="241"/>
      <c r="D340" s="590"/>
      <c r="E340" s="253"/>
      <c r="F340" s="567"/>
      <c r="G340" s="252"/>
      <c r="H340" s="242"/>
      <c r="I340" s="242"/>
    </row>
    <row r="341" spans="1:9" ht="24" customHeight="1">
      <c r="A341" s="530"/>
      <c r="B341" s="551"/>
      <c r="C341" s="241"/>
      <c r="D341" s="589"/>
      <c r="E341" s="250"/>
      <c r="F341" s="566"/>
      <c r="G341" s="251"/>
      <c r="H341" s="242"/>
      <c r="I341" s="242"/>
    </row>
    <row r="342" spans="1:9" ht="24" customHeight="1">
      <c r="A342" s="542"/>
      <c r="B342" s="552"/>
      <c r="C342" s="241"/>
      <c r="D342" s="590"/>
      <c r="E342" s="253"/>
      <c r="F342" s="567"/>
      <c r="G342" s="252"/>
      <c r="H342" s="242"/>
      <c r="I342" s="242"/>
    </row>
    <row r="343" spans="1:9" ht="24" customHeight="1">
      <c r="A343" s="530"/>
      <c r="B343" s="551"/>
      <c r="C343" s="241"/>
      <c r="D343" s="589"/>
      <c r="E343" s="250"/>
      <c r="F343" s="566"/>
      <c r="G343" s="251"/>
      <c r="H343" s="242"/>
      <c r="I343" s="242"/>
    </row>
    <row r="344" spans="1:9" ht="24" customHeight="1">
      <c r="A344" s="542"/>
      <c r="B344" s="552"/>
      <c r="C344" s="241"/>
      <c r="D344" s="590"/>
      <c r="E344" s="253"/>
      <c r="F344" s="567"/>
      <c r="G344" s="252"/>
      <c r="H344" s="242"/>
      <c r="I344" s="242"/>
    </row>
    <row r="345" spans="1:9" ht="24" customHeight="1">
      <c r="A345" s="530"/>
      <c r="B345" s="551"/>
      <c r="C345" s="241"/>
      <c r="D345" s="589"/>
      <c r="E345" s="250"/>
      <c r="F345" s="566"/>
      <c r="G345" s="251"/>
      <c r="H345" s="242"/>
      <c r="I345" s="242"/>
    </row>
    <row r="346" spans="1:9" ht="24" customHeight="1">
      <c r="A346" s="542"/>
      <c r="B346" s="552"/>
      <c r="C346" s="241"/>
      <c r="D346" s="590"/>
      <c r="E346" s="253"/>
      <c r="F346" s="567"/>
      <c r="G346" s="252"/>
      <c r="H346" s="242"/>
      <c r="I346" s="242"/>
    </row>
    <row r="347" spans="1:9" ht="24" customHeight="1">
      <c r="A347" s="530"/>
      <c r="B347" s="551"/>
      <c r="C347" s="241"/>
      <c r="D347" s="589"/>
      <c r="E347" s="250"/>
      <c r="F347" s="566"/>
      <c r="G347" s="251"/>
      <c r="H347" s="242"/>
      <c r="I347" s="242"/>
    </row>
    <row r="348" spans="1:9" ht="24" customHeight="1">
      <c r="A348" s="542"/>
      <c r="B348" s="552"/>
      <c r="C348" s="241"/>
      <c r="D348" s="590"/>
      <c r="E348" s="253"/>
      <c r="F348" s="567"/>
      <c r="G348" s="252"/>
      <c r="H348" s="242"/>
      <c r="I348" s="242"/>
    </row>
    <row r="349" spans="1:9" ht="24" customHeight="1">
      <c r="A349" s="530"/>
      <c r="B349" s="551"/>
      <c r="C349" s="241"/>
      <c r="D349" s="589"/>
      <c r="E349" s="250"/>
      <c r="F349" s="566"/>
      <c r="G349" s="251"/>
      <c r="H349" s="242"/>
      <c r="I349" s="242"/>
    </row>
    <row r="350" spans="1:9" ht="24" customHeight="1">
      <c r="A350" s="542"/>
      <c r="B350" s="552"/>
      <c r="C350" s="241"/>
      <c r="D350" s="590"/>
      <c r="E350" s="253"/>
      <c r="F350" s="567"/>
      <c r="G350" s="252"/>
      <c r="H350" s="242"/>
      <c r="I350" s="242"/>
    </row>
    <row r="351" spans="1:9" ht="24" customHeight="1">
      <c r="A351" s="530"/>
      <c r="B351" s="551"/>
      <c r="C351" s="241"/>
      <c r="D351" s="589"/>
      <c r="E351" s="250"/>
      <c r="F351" s="566"/>
      <c r="G351" s="251"/>
      <c r="H351" s="242"/>
      <c r="I351" s="242"/>
    </row>
    <row r="352" spans="1:9" ht="24" customHeight="1">
      <c r="A352" s="542"/>
      <c r="B352" s="552"/>
      <c r="C352" s="241"/>
      <c r="D352" s="590"/>
      <c r="E352" s="253"/>
      <c r="F352" s="567"/>
      <c r="G352" s="252"/>
      <c r="H352" s="242"/>
      <c r="I352" s="242"/>
    </row>
    <row r="353" spans="1:10" ht="24" customHeight="1">
      <c r="A353" s="530"/>
      <c r="B353" s="551"/>
      <c r="C353" s="241"/>
      <c r="D353" s="589"/>
      <c r="E353" s="250"/>
      <c r="F353" s="566"/>
      <c r="G353" s="251"/>
      <c r="H353" s="242"/>
      <c r="I353" s="242"/>
    </row>
    <row r="354" spans="1:10" ht="24" customHeight="1">
      <c r="A354" s="542"/>
      <c r="B354" s="552"/>
      <c r="C354" s="241"/>
      <c r="D354" s="590"/>
      <c r="E354" s="253"/>
      <c r="F354" s="567"/>
      <c r="G354" s="252"/>
      <c r="H354" s="242"/>
      <c r="I354" s="242"/>
    </row>
    <row r="355" spans="1:10" ht="24" customHeight="1">
      <c r="A355" s="530"/>
      <c r="B355" s="551"/>
      <c r="C355" s="241"/>
      <c r="D355" s="589"/>
      <c r="E355" s="250"/>
      <c r="F355" s="566"/>
      <c r="G355" s="251"/>
      <c r="H355" s="242"/>
      <c r="I355" s="242"/>
    </row>
    <row r="356" spans="1:10" ht="24" customHeight="1">
      <c r="A356" s="542"/>
      <c r="B356" s="552"/>
      <c r="C356" s="241"/>
      <c r="D356" s="590"/>
      <c r="E356" s="253"/>
      <c r="F356" s="567"/>
      <c r="G356" s="252"/>
      <c r="H356" s="242"/>
      <c r="I356" s="242"/>
    </row>
    <row r="357" spans="1:10" ht="24" customHeight="1">
      <c r="A357" s="530"/>
      <c r="B357" s="551"/>
      <c r="C357" s="241"/>
      <c r="D357" s="589"/>
      <c r="E357" s="250"/>
      <c r="F357" s="566"/>
      <c r="G357" s="251"/>
      <c r="H357" s="242"/>
      <c r="I357" s="242"/>
    </row>
    <row r="358" spans="1:10" ht="24" customHeight="1">
      <c r="A358" s="542"/>
      <c r="B358" s="552"/>
      <c r="C358" s="241"/>
      <c r="D358" s="590"/>
      <c r="E358" s="253"/>
      <c r="F358" s="567"/>
      <c r="G358" s="252"/>
      <c r="H358" s="242"/>
      <c r="I358" s="242"/>
      <c r="J358" s="55"/>
    </row>
    <row r="359" spans="1:10" ht="24" customHeight="1">
      <c r="A359" s="530"/>
      <c r="B359" s="551"/>
      <c r="C359" s="241"/>
      <c r="D359" s="589"/>
      <c r="E359" s="250"/>
      <c r="F359" s="566"/>
      <c r="G359" s="251"/>
      <c r="H359" s="242"/>
      <c r="I359" s="242"/>
    </row>
    <row r="360" spans="1:10" ht="24" customHeight="1">
      <c r="A360" s="542"/>
      <c r="B360" s="552"/>
      <c r="C360" s="241"/>
      <c r="D360" s="590"/>
      <c r="E360" s="253"/>
      <c r="F360" s="567"/>
      <c r="G360" s="252"/>
      <c r="H360" s="242"/>
      <c r="I360" s="242"/>
    </row>
    <row r="361" spans="1:10" ht="24" customHeight="1">
      <c r="A361" s="530"/>
      <c r="B361" s="551"/>
      <c r="C361" s="241"/>
      <c r="D361" s="589"/>
      <c r="E361" s="250"/>
      <c r="F361" s="566"/>
      <c r="G361" s="251"/>
      <c r="H361" s="242"/>
      <c r="I361" s="242"/>
    </row>
    <row r="362" spans="1:10" ht="24" customHeight="1">
      <c r="A362" s="542"/>
      <c r="B362" s="552"/>
      <c r="C362" s="241"/>
      <c r="D362" s="590"/>
      <c r="E362" s="253"/>
      <c r="F362" s="567"/>
      <c r="G362" s="252"/>
      <c r="H362" s="242"/>
      <c r="I362" s="242"/>
    </row>
    <row r="363" spans="1:10" ht="24" customHeight="1">
      <c r="A363" s="530"/>
      <c r="B363" s="551"/>
      <c r="C363" s="241"/>
      <c r="D363" s="589"/>
      <c r="E363" s="250"/>
      <c r="F363" s="566"/>
      <c r="G363" s="251"/>
      <c r="H363" s="244"/>
      <c r="I363" s="244"/>
    </row>
    <row r="364" spans="1:10" ht="24" customHeight="1">
      <c r="A364" s="542"/>
      <c r="B364" s="552"/>
      <c r="C364" s="241"/>
      <c r="D364" s="590"/>
      <c r="E364" s="253"/>
      <c r="F364" s="567"/>
      <c r="G364" s="252"/>
      <c r="H364" s="243"/>
      <c r="I364" s="243"/>
    </row>
    <row r="365" spans="1:10" ht="24" customHeight="1">
      <c r="A365" s="530"/>
      <c r="B365" s="551"/>
      <c r="C365" s="241"/>
      <c r="D365" s="589"/>
      <c r="E365" s="250"/>
      <c r="F365" s="566"/>
      <c r="G365" s="251"/>
      <c r="H365" s="242"/>
      <c r="I365" s="242"/>
    </row>
    <row r="366" spans="1:10" ht="24" customHeight="1">
      <c r="A366" s="542"/>
      <c r="B366" s="552"/>
      <c r="C366" s="241"/>
      <c r="D366" s="590"/>
      <c r="E366" s="253"/>
      <c r="F366" s="567"/>
      <c r="G366" s="252"/>
      <c r="H366" s="242"/>
      <c r="I366" s="242"/>
    </row>
    <row r="367" spans="1:10" ht="24" customHeight="1">
      <c r="A367" s="530"/>
      <c r="B367" s="551"/>
      <c r="C367" s="241"/>
      <c r="D367" s="589"/>
      <c r="E367" s="250"/>
      <c r="F367" s="566"/>
      <c r="G367" s="251"/>
      <c r="H367" s="242"/>
      <c r="I367" s="242"/>
    </row>
    <row r="368" spans="1:10" ht="24" customHeight="1">
      <c r="A368" s="542"/>
      <c r="B368" s="552"/>
      <c r="C368" s="241"/>
      <c r="D368" s="590"/>
      <c r="E368" s="253"/>
      <c r="F368" s="567"/>
      <c r="G368" s="252"/>
      <c r="H368" s="242"/>
      <c r="I368" s="242"/>
    </row>
    <row r="369" spans="1:10" ht="24" customHeight="1">
      <c r="A369" s="530"/>
      <c r="B369" s="551"/>
      <c r="C369" s="241"/>
      <c r="D369" s="589"/>
      <c r="E369" s="250"/>
      <c r="F369" s="566"/>
      <c r="G369" s="251"/>
      <c r="H369" s="242"/>
      <c r="I369" s="242"/>
    </row>
    <row r="370" spans="1:10" ht="24" customHeight="1">
      <c r="A370" s="542"/>
      <c r="B370" s="552"/>
      <c r="C370" s="241"/>
      <c r="D370" s="590"/>
      <c r="E370" s="253"/>
      <c r="F370" s="567"/>
      <c r="G370" s="252"/>
      <c r="H370" s="242"/>
      <c r="I370" s="242"/>
      <c r="J370" s="55"/>
    </row>
    <row r="371" spans="1:10" ht="24" customHeight="1">
      <c r="A371" s="530"/>
      <c r="B371" s="551"/>
      <c r="C371" s="241"/>
      <c r="D371" s="589"/>
      <c r="E371" s="250"/>
      <c r="F371" s="566"/>
      <c r="G371" s="251"/>
      <c r="H371" s="242"/>
      <c r="I371" s="242"/>
    </row>
    <row r="372" spans="1:10" ht="24" customHeight="1">
      <c r="A372" s="542"/>
      <c r="B372" s="552"/>
      <c r="C372" s="241"/>
      <c r="D372" s="590"/>
      <c r="E372" s="253"/>
      <c r="F372" s="567"/>
      <c r="G372" s="252"/>
      <c r="H372" s="242"/>
      <c r="I372" s="242"/>
    </row>
    <row r="373" spans="1:10" ht="24" customHeight="1">
      <c r="A373" s="530"/>
      <c r="B373" s="551"/>
      <c r="C373" s="241"/>
      <c r="D373" s="589"/>
      <c r="E373" s="250"/>
      <c r="F373" s="566"/>
      <c r="G373" s="251"/>
      <c r="H373" s="242"/>
      <c r="I373" s="242"/>
    </row>
    <row r="374" spans="1:10" ht="24" customHeight="1">
      <c r="A374" s="542"/>
      <c r="B374" s="552"/>
      <c r="C374" s="241"/>
      <c r="D374" s="590"/>
      <c r="E374" s="253"/>
      <c r="F374" s="567"/>
      <c r="G374" s="252"/>
      <c r="H374" s="242"/>
      <c r="I374" s="242"/>
    </row>
    <row r="375" spans="1:10" ht="24" customHeight="1">
      <c r="A375" s="530"/>
      <c r="B375" s="551"/>
      <c r="C375" s="241"/>
      <c r="D375" s="589"/>
      <c r="E375" s="250"/>
      <c r="F375" s="566"/>
      <c r="G375" s="251"/>
      <c r="H375" s="242"/>
      <c r="I375" s="242"/>
    </row>
    <row r="376" spans="1:10" ht="24" customHeight="1">
      <c r="A376" s="542"/>
      <c r="B376" s="552"/>
      <c r="C376" s="241"/>
      <c r="D376" s="590"/>
      <c r="E376" s="253"/>
      <c r="F376" s="567"/>
      <c r="G376" s="252"/>
      <c r="H376" s="242"/>
      <c r="I376" s="242"/>
    </row>
    <row r="377" spans="1:10" ht="24" customHeight="1">
      <c r="A377" s="530"/>
      <c r="B377" s="551"/>
      <c r="C377" s="241"/>
      <c r="D377" s="589"/>
      <c r="E377" s="250"/>
      <c r="F377" s="566"/>
      <c r="G377" s="251"/>
      <c r="H377" s="244"/>
      <c r="I377" s="244"/>
    </row>
    <row r="378" spans="1:10" ht="24" customHeight="1">
      <c r="A378" s="542"/>
      <c r="B378" s="552"/>
      <c r="C378" s="241"/>
      <c r="D378" s="590"/>
      <c r="E378" s="253"/>
      <c r="F378" s="567"/>
      <c r="G378" s="252"/>
      <c r="H378" s="243"/>
      <c r="I378" s="243"/>
    </row>
    <row r="379" spans="1:10" ht="24" customHeight="1">
      <c r="A379" s="530"/>
      <c r="B379" s="551"/>
      <c r="C379" s="241"/>
      <c r="D379" s="589"/>
      <c r="E379" s="250"/>
      <c r="F379" s="566"/>
      <c r="G379" s="251"/>
      <c r="H379" s="244"/>
      <c r="I379" s="244"/>
    </row>
    <row r="380" spans="1:10" ht="24" customHeight="1">
      <c r="A380" s="542"/>
      <c r="B380" s="552"/>
      <c r="C380" s="241"/>
      <c r="D380" s="590"/>
      <c r="E380" s="253"/>
      <c r="F380" s="567"/>
      <c r="G380" s="252"/>
      <c r="H380" s="243"/>
      <c r="I380" s="243"/>
    </row>
    <row r="381" spans="1:10" ht="24" customHeight="1">
      <c r="A381" s="530"/>
      <c r="B381" s="551"/>
      <c r="C381" s="241"/>
      <c r="D381" s="589"/>
      <c r="E381" s="250"/>
      <c r="F381" s="566"/>
      <c r="G381" s="251"/>
      <c r="H381" s="242"/>
      <c r="I381" s="242"/>
    </row>
    <row r="382" spans="1:10" ht="24" customHeight="1">
      <c r="A382" s="542"/>
      <c r="B382" s="552"/>
      <c r="C382" s="241"/>
      <c r="D382" s="590"/>
      <c r="E382" s="253"/>
      <c r="F382" s="567"/>
      <c r="G382" s="252"/>
      <c r="H382" s="242"/>
      <c r="I382" s="242"/>
    </row>
    <row r="383" spans="1:10" ht="24" customHeight="1">
      <c r="A383" s="530"/>
      <c r="B383" s="551"/>
      <c r="C383" s="241"/>
      <c r="D383" s="589"/>
      <c r="E383" s="250"/>
      <c r="F383" s="566"/>
      <c r="G383" s="251"/>
      <c r="H383" s="242"/>
      <c r="I383" s="242"/>
    </row>
    <row r="384" spans="1:10" ht="24" customHeight="1">
      <c r="A384" s="542"/>
      <c r="B384" s="552"/>
      <c r="C384" s="241"/>
      <c r="D384" s="590"/>
      <c r="E384" s="253"/>
      <c r="F384" s="567"/>
      <c r="G384" s="252"/>
      <c r="H384" s="242"/>
      <c r="I384" s="242"/>
    </row>
    <row r="385" spans="1:10" ht="24" customHeight="1">
      <c r="A385" s="530"/>
      <c r="B385" s="551"/>
      <c r="C385" s="241"/>
      <c r="D385" s="589"/>
      <c r="E385" s="250"/>
      <c r="F385" s="566"/>
      <c r="G385" s="251"/>
      <c r="H385" s="242"/>
      <c r="I385" s="242"/>
    </row>
    <row r="386" spans="1:10" ht="24" customHeight="1">
      <c r="A386" s="542"/>
      <c r="B386" s="552"/>
      <c r="C386" s="241"/>
      <c r="D386" s="590"/>
      <c r="E386" s="253"/>
      <c r="F386" s="567"/>
      <c r="G386" s="252"/>
      <c r="H386" s="242"/>
      <c r="I386" s="242"/>
    </row>
    <row r="387" spans="1:10" ht="24" customHeight="1">
      <c r="A387" s="530"/>
      <c r="B387" s="551"/>
      <c r="C387" s="241"/>
      <c r="D387" s="589"/>
      <c r="E387" s="250"/>
      <c r="F387" s="566"/>
      <c r="G387" s="251"/>
      <c r="H387" s="242"/>
      <c r="I387" s="242"/>
    </row>
    <row r="388" spans="1:10" ht="24" customHeight="1">
      <c r="A388" s="542"/>
      <c r="B388" s="552"/>
      <c r="C388" s="241"/>
      <c r="D388" s="590"/>
      <c r="E388" s="253"/>
      <c r="F388" s="567"/>
      <c r="G388" s="252"/>
      <c r="H388" s="242"/>
      <c r="I388" s="242"/>
    </row>
    <row r="389" spans="1:10" ht="24" customHeight="1">
      <c r="A389" s="530"/>
      <c r="B389" s="551"/>
      <c r="C389" s="241"/>
      <c r="D389" s="589"/>
      <c r="E389" s="250"/>
      <c r="F389" s="566"/>
      <c r="G389" s="251"/>
      <c r="H389" s="242"/>
      <c r="I389" s="242"/>
    </row>
    <row r="390" spans="1:10" ht="24" customHeight="1">
      <c r="A390" s="542"/>
      <c r="B390" s="552"/>
      <c r="C390" s="241"/>
      <c r="D390" s="590"/>
      <c r="E390" s="253"/>
      <c r="F390" s="567"/>
      <c r="G390" s="252"/>
      <c r="H390" s="242"/>
      <c r="I390" s="242"/>
      <c r="J390" s="55"/>
    </row>
    <row r="391" spans="1:10" ht="24" customHeight="1">
      <c r="A391" s="530"/>
      <c r="B391" s="551"/>
      <c r="C391" s="241"/>
      <c r="D391" s="589"/>
      <c r="E391" s="250"/>
      <c r="F391" s="566"/>
      <c r="G391" s="251"/>
      <c r="H391" s="242"/>
      <c r="I391" s="242"/>
    </row>
    <row r="392" spans="1:10" ht="24" customHeight="1">
      <c r="A392" s="542"/>
      <c r="B392" s="552"/>
      <c r="C392" s="241"/>
      <c r="D392" s="590"/>
      <c r="E392" s="253"/>
      <c r="F392" s="567"/>
      <c r="G392" s="252"/>
      <c r="H392" s="242"/>
      <c r="I392" s="242"/>
    </row>
    <row r="393" spans="1:10" ht="24" customHeight="1">
      <c r="A393" s="530"/>
      <c r="B393" s="551"/>
      <c r="C393" s="241"/>
      <c r="D393" s="589"/>
      <c r="E393" s="250"/>
      <c r="F393" s="566"/>
      <c r="G393" s="251"/>
      <c r="H393" s="242"/>
      <c r="I393" s="242"/>
    </row>
    <row r="394" spans="1:10" ht="24" customHeight="1">
      <c r="A394" s="542"/>
      <c r="B394" s="552"/>
      <c r="C394" s="241"/>
      <c r="D394" s="590"/>
      <c r="E394" s="253"/>
      <c r="F394" s="567"/>
      <c r="G394" s="252"/>
      <c r="H394" s="242"/>
      <c r="I394" s="242"/>
    </row>
    <row r="395" spans="1:10" ht="24" customHeight="1">
      <c r="A395" s="530"/>
      <c r="B395" s="551"/>
      <c r="C395" s="241"/>
      <c r="D395" s="589"/>
      <c r="E395" s="250"/>
      <c r="F395" s="566"/>
      <c r="G395" s="251"/>
      <c r="H395" s="242"/>
      <c r="I395" s="242"/>
    </row>
    <row r="396" spans="1:10" ht="24" customHeight="1">
      <c r="A396" s="542"/>
      <c r="B396" s="552"/>
      <c r="C396" s="241"/>
      <c r="D396" s="590"/>
      <c r="E396" s="253"/>
      <c r="F396" s="567"/>
      <c r="G396" s="252"/>
      <c r="H396" s="242"/>
      <c r="I396" s="242"/>
    </row>
    <row r="397" spans="1:10" ht="24" customHeight="1">
      <c r="A397" s="530"/>
      <c r="B397" s="551"/>
      <c r="C397" s="241"/>
      <c r="D397" s="589"/>
      <c r="E397" s="250"/>
      <c r="F397" s="566"/>
      <c r="G397" s="251"/>
      <c r="H397" s="242"/>
      <c r="I397" s="242"/>
    </row>
    <row r="398" spans="1:10" ht="24" customHeight="1">
      <c r="A398" s="542"/>
      <c r="B398" s="552"/>
      <c r="C398" s="241"/>
      <c r="D398" s="590"/>
      <c r="E398" s="253"/>
      <c r="F398" s="567"/>
      <c r="G398" s="252"/>
      <c r="H398" s="242"/>
      <c r="I398" s="242"/>
    </row>
    <row r="399" spans="1:10" ht="24" customHeight="1">
      <c r="A399" s="530"/>
      <c r="B399" s="551"/>
      <c r="C399" s="241"/>
      <c r="D399" s="589"/>
      <c r="E399" s="250"/>
      <c r="F399" s="566"/>
      <c r="G399" s="251"/>
      <c r="H399" s="242"/>
      <c r="I399" s="242"/>
    </row>
    <row r="400" spans="1:10" ht="24" customHeight="1">
      <c r="A400" s="542"/>
      <c r="B400" s="552"/>
      <c r="C400" s="241"/>
      <c r="D400" s="590"/>
      <c r="E400" s="253"/>
      <c r="F400" s="567"/>
      <c r="G400" s="252"/>
      <c r="H400" s="242"/>
      <c r="I400" s="242"/>
    </row>
    <row r="401" spans="1:9" ht="24" customHeight="1">
      <c r="A401" s="530"/>
      <c r="B401" s="551"/>
      <c r="C401" s="241"/>
      <c r="D401" s="589"/>
      <c r="E401" s="250"/>
      <c r="F401" s="566"/>
      <c r="G401" s="251"/>
      <c r="H401" s="244"/>
      <c r="I401" s="244"/>
    </row>
    <row r="402" spans="1:9" ht="24" customHeight="1">
      <c r="A402" s="542"/>
      <c r="B402" s="552"/>
      <c r="C402" s="241"/>
      <c r="D402" s="590"/>
      <c r="E402" s="253"/>
      <c r="F402" s="567"/>
      <c r="G402" s="252"/>
      <c r="H402" s="243"/>
      <c r="I402" s="243"/>
    </row>
    <row r="403" spans="1:9" ht="24" customHeight="1">
      <c r="A403" s="530"/>
      <c r="B403" s="551"/>
      <c r="C403" s="241"/>
      <c r="D403" s="589"/>
      <c r="E403" s="250"/>
      <c r="F403" s="566"/>
      <c r="G403" s="251"/>
      <c r="H403" s="242"/>
      <c r="I403" s="242"/>
    </row>
    <row r="404" spans="1:9" ht="24" customHeight="1">
      <c r="A404" s="542"/>
      <c r="B404" s="552"/>
      <c r="C404" s="241"/>
      <c r="D404" s="590"/>
      <c r="E404" s="253"/>
      <c r="F404" s="567"/>
      <c r="G404" s="252"/>
      <c r="H404" s="242"/>
      <c r="I404" s="242"/>
    </row>
    <row r="405" spans="1:9" ht="24" customHeight="1">
      <c r="A405" s="530"/>
      <c r="B405" s="551"/>
      <c r="C405" s="241"/>
      <c r="D405" s="589"/>
      <c r="E405" s="250"/>
      <c r="F405" s="566"/>
      <c r="G405" s="251"/>
      <c r="H405" s="242"/>
      <c r="I405" s="242"/>
    </row>
    <row r="406" spans="1:9" ht="24" customHeight="1">
      <c r="A406" s="542"/>
      <c r="B406" s="552"/>
      <c r="C406" s="241"/>
      <c r="D406" s="590"/>
      <c r="E406" s="253"/>
      <c r="F406" s="567"/>
      <c r="G406" s="252"/>
      <c r="H406" s="242"/>
      <c r="I406" s="242"/>
    </row>
    <row r="407" spans="1:9" ht="24" customHeight="1">
      <c r="A407" s="530"/>
      <c r="B407" s="551"/>
      <c r="C407" s="241"/>
      <c r="D407" s="589"/>
      <c r="E407" s="250"/>
      <c r="F407" s="566"/>
      <c r="G407" s="251"/>
      <c r="H407" s="242"/>
      <c r="I407" s="242"/>
    </row>
    <row r="408" spans="1:9" ht="24" customHeight="1">
      <c r="A408" s="542"/>
      <c r="B408" s="552"/>
      <c r="C408" s="241"/>
      <c r="D408" s="590"/>
      <c r="E408" s="253"/>
      <c r="F408" s="567"/>
      <c r="G408" s="252"/>
      <c r="H408" s="242"/>
      <c r="I408" s="242"/>
    </row>
    <row r="409" spans="1:9" ht="24" customHeight="1">
      <c r="A409" s="530"/>
      <c r="B409" s="551"/>
      <c r="C409" s="241"/>
      <c r="D409" s="589"/>
      <c r="E409" s="250"/>
      <c r="F409" s="566"/>
      <c r="G409" s="251"/>
      <c r="H409" s="242"/>
      <c r="I409" s="242"/>
    </row>
    <row r="410" spans="1:9" ht="24" customHeight="1">
      <c r="A410" s="542"/>
      <c r="B410" s="552"/>
      <c r="C410" s="241"/>
      <c r="D410" s="590"/>
      <c r="E410" s="253"/>
      <c r="F410" s="567"/>
      <c r="G410" s="252"/>
      <c r="H410" s="242"/>
      <c r="I410" s="242"/>
    </row>
    <row r="411" spans="1:9" ht="24" customHeight="1">
      <c r="A411" s="530"/>
      <c r="B411" s="551"/>
      <c r="C411" s="241"/>
      <c r="D411" s="589"/>
      <c r="E411" s="250"/>
      <c r="F411" s="566"/>
      <c r="G411" s="251"/>
      <c r="H411" s="242"/>
      <c r="I411" s="242"/>
    </row>
    <row r="412" spans="1:9" ht="24" customHeight="1">
      <c r="A412" s="542"/>
      <c r="B412" s="552"/>
      <c r="C412" s="241"/>
      <c r="D412" s="590"/>
      <c r="E412" s="253"/>
      <c r="F412" s="567"/>
      <c r="G412" s="252"/>
      <c r="H412" s="242"/>
      <c r="I412" s="242"/>
    </row>
    <row r="413" spans="1:9" ht="24" customHeight="1">
      <c r="A413" s="530"/>
      <c r="B413" s="551"/>
      <c r="C413" s="241"/>
      <c r="D413" s="589"/>
      <c r="E413" s="250"/>
      <c r="F413" s="566"/>
      <c r="G413" s="251"/>
      <c r="H413" s="244"/>
      <c r="I413" s="244"/>
    </row>
    <row r="414" spans="1:9" ht="24" customHeight="1">
      <c r="A414" s="542"/>
      <c r="B414" s="552"/>
      <c r="C414" s="241"/>
      <c r="D414" s="590"/>
      <c r="E414" s="253"/>
      <c r="F414" s="567"/>
      <c r="G414" s="252"/>
      <c r="H414" s="243"/>
      <c r="I414" s="243"/>
    </row>
    <row r="415" spans="1:9" ht="24" customHeight="1">
      <c r="A415" s="530"/>
      <c r="B415" s="551"/>
      <c r="C415" s="241"/>
      <c r="D415" s="589"/>
      <c r="E415" s="250"/>
      <c r="F415" s="566"/>
      <c r="G415" s="251"/>
      <c r="H415" s="242"/>
      <c r="I415" s="242"/>
    </row>
    <row r="416" spans="1:9" ht="24" customHeight="1">
      <c r="A416" s="542"/>
      <c r="B416" s="552"/>
      <c r="C416" s="241"/>
      <c r="D416" s="590"/>
      <c r="E416" s="253"/>
      <c r="F416" s="567"/>
      <c r="G416" s="252"/>
      <c r="H416" s="242"/>
      <c r="I416" s="242"/>
    </row>
    <row r="417" spans="1:9" ht="24" customHeight="1">
      <c r="A417" s="530"/>
      <c r="B417" s="551"/>
      <c r="C417" s="241"/>
      <c r="D417" s="589"/>
      <c r="E417" s="250"/>
      <c r="F417" s="566"/>
      <c r="G417" s="251"/>
      <c r="H417" s="242"/>
      <c r="I417" s="242"/>
    </row>
    <row r="418" spans="1:9" ht="24" customHeight="1">
      <c r="A418" s="542"/>
      <c r="B418" s="552"/>
      <c r="C418" s="241"/>
      <c r="D418" s="590"/>
      <c r="E418" s="253"/>
      <c r="F418" s="567"/>
      <c r="G418" s="252"/>
      <c r="H418" s="242"/>
      <c r="I418" s="242"/>
    </row>
    <row r="419" spans="1:9" ht="24" customHeight="1">
      <c r="A419" s="530"/>
      <c r="B419" s="551"/>
      <c r="C419" s="241"/>
      <c r="D419" s="589"/>
      <c r="E419" s="250"/>
      <c r="F419" s="566"/>
      <c r="G419" s="251"/>
      <c r="H419" s="242"/>
      <c r="I419" s="242"/>
    </row>
    <row r="420" spans="1:9" ht="24" customHeight="1">
      <c r="A420" s="542"/>
      <c r="B420" s="552"/>
      <c r="C420" s="241"/>
      <c r="D420" s="590"/>
      <c r="E420" s="253"/>
      <c r="F420" s="567"/>
      <c r="G420" s="252"/>
      <c r="H420" s="242"/>
      <c r="I420" s="242"/>
    </row>
    <row r="421" spans="1:9" ht="24" customHeight="1">
      <c r="A421" s="530"/>
      <c r="B421" s="551"/>
      <c r="C421" s="241"/>
      <c r="D421" s="589"/>
      <c r="E421" s="250"/>
      <c r="F421" s="566"/>
      <c r="G421" s="251"/>
      <c r="H421" s="242"/>
      <c r="I421" s="242"/>
    </row>
    <row r="422" spans="1:9" ht="24" customHeight="1">
      <c r="A422" s="542"/>
      <c r="B422" s="552"/>
      <c r="C422" s="241"/>
      <c r="D422" s="590"/>
      <c r="E422" s="253"/>
      <c r="F422" s="567"/>
      <c r="G422" s="252"/>
      <c r="H422" s="242"/>
      <c r="I422" s="242"/>
    </row>
    <row r="423" spans="1:9" ht="24" customHeight="1">
      <c r="A423" s="530"/>
      <c r="B423" s="551"/>
      <c r="C423" s="241"/>
      <c r="D423" s="589"/>
      <c r="E423" s="250"/>
      <c r="F423" s="566"/>
      <c r="G423" s="251"/>
      <c r="H423" s="242"/>
      <c r="I423" s="242"/>
    </row>
    <row r="424" spans="1:9" ht="24" customHeight="1">
      <c r="A424" s="542"/>
      <c r="B424" s="552"/>
      <c r="C424" s="241"/>
      <c r="D424" s="590"/>
      <c r="E424" s="253"/>
      <c r="F424" s="567"/>
      <c r="G424" s="252"/>
      <c r="H424" s="242"/>
      <c r="I424" s="242"/>
    </row>
    <row r="425" spans="1:9" ht="24" customHeight="1">
      <c r="A425" s="530"/>
      <c r="B425" s="551"/>
      <c r="C425" s="241"/>
      <c r="D425" s="589"/>
      <c r="E425" s="250"/>
      <c r="F425" s="566"/>
      <c r="G425" s="251"/>
      <c r="H425" s="242"/>
      <c r="I425" s="242"/>
    </row>
    <row r="426" spans="1:9" ht="24" customHeight="1">
      <c r="A426" s="542"/>
      <c r="B426" s="552"/>
      <c r="C426" s="241"/>
      <c r="D426" s="590"/>
      <c r="E426" s="253"/>
      <c r="F426" s="567"/>
      <c r="G426" s="252"/>
      <c r="H426" s="242"/>
      <c r="I426" s="242"/>
    </row>
    <row r="427" spans="1:9" ht="24" customHeight="1">
      <c r="A427" s="530"/>
      <c r="B427" s="551"/>
      <c r="C427" s="241"/>
      <c r="D427" s="589"/>
      <c r="E427" s="250"/>
      <c r="F427" s="566"/>
      <c r="G427" s="251"/>
      <c r="H427" s="242"/>
      <c r="I427" s="242"/>
    </row>
    <row r="428" spans="1:9" ht="24" customHeight="1">
      <c r="A428" s="542"/>
      <c r="B428" s="552"/>
      <c r="C428" s="241"/>
      <c r="D428" s="590"/>
      <c r="E428" s="253"/>
      <c r="F428" s="567"/>
      <c r="G428" s="252"/>
      <c r="H428" s="242"/>
      <c r="I428" s="242"/>
    </row>
    <row r="429" spans="1:9" ht="24" customHeight="1">
      <c r="A429" s="530"/>
      <c r="B429" s="551"/>
      <c r="C429" s="241"/>
      <c r="D429" s="589"/>
      <c r="E429" s="250"/>
      <c r="F429" s="566"/>
      <c r="G429" s="251"/>
      <c r="H429" s="242"/>
      <c r="I429" s="242"/>
    </row>
    <row r="430" spans="1:9" ht="24" customHeight="1">
      <c r="A430" s="542"/>
      <c r="B430" s="552"/>
      <c r="C430" s="241"/>
      <c r="D430" s="590"/>
      <c r="E430" s="253"/>
      <c r="F430" s="567"/>
      <c r="G430" s="252"/>
      <c r="H430" s="242"/>
      <c r="I430" s="242"/>
    </row>
    <row r="431" spans="1:9" ht="24" customHeight="1">
      <c r="A431" s="530"/>
      <c r="B431" s="551"/>
      <c r="C431" s="241"/>
      <c r="D431" s="589"/>
      <c r="E431" s="250"/>
      <c r="F431" s="566"/>
      <c r="G431" s="251"/>
      <c r="H431" s="242"/>
      <c r="I431" s="242"/>
    </row>
    <row r="432" spans="1:9" ht="24" customHeight="1">
      <c r="A432" s="542"/>
      <c r="B432" s="552"/>
      <c r="C432" s="241"/>
      <c r="D432" s="590"/>
      <c r="E432" s="253"/>
      <c r="F432" s="567"/>
      <c r="G432" s="252"/>
      <c r="H432" s="242"/>
      <c r="I432" s="242"/>
    </row>
    <row r="433" spans="1:10" ht="24" customHeight="1">
      <c r="A433" s="530"/>
      <c r="B433" s="551"/>
      <c r="C433" s="241"/>
      <c r="D433" s="589"/>
      <c r="E433" s="250"/>
      <c r="F433" s="566"/>
      <c r="G433" s="251"/>
      <c r="H433" s="242"/>
      <c r="I433" s="242"/>
    </row>
    <row r="434" spans="1:10" ht="24" customHeight="1">
      <c r="A434" s="542"/>
      <c r="B434" s="552"/>
      <c r="C434" s="241"/>
      <c r="D434" s="590"/>
      <c r="E434" s="253"/>
      <c r="F434" s="567"/>
      <c r="G434" s="252"/>
      <c r="H434" s="242"/>
      <c r="I434" s="242"/>
      <c r="J434" s="55"/>
    </row>
    <row r="435" spans="1:10" ht="24" customHeight="1">
      <c r="A435" s="530"/>
      <c r="B435" s="551"/>
      <c r="C435" s="241"/>
      <c r="D435" s="589"/>
      <c r="E435" s="250"/>
      <c r="F435" s="566"/>
      <c r="G435" s="251"/>
      <c r="H435" s="242"/>
      <c r="I435" s="242"/>
    </row>
    <row r="436" spans="1:10" ht="24" customHeight="1">
      <c r="A436" s="542"/>
      <c r="B436" s="552"/>
      <c r="C436" s="241"/>
      <c r="D436" s="590"/>
      <c r="E436" s="253"/>
      <c r="F436" s="567"/>
      <c r="G436" s="252"/>
      <c r="H436" s="242"/>
      <c r="I436" s="242"/>
    </row>
    <row r="437" spans="1:10" ht="24" customHeight="1">
      <c r="A437" s="530"/>
      <c r="B437" s="551"/>
      <c r="C437" s="241"/>
      <c r="D437" s="589"/>
      <c r="E437" s="250"/>
      <c r="F437" s="566"/>
      <c r="G437" s="251"/>
      <c r="H437" s="242"/>
      <c r="I437" s="242"/>
    </row>
    <row r="438" spans="1:10" ht="24" customHeight="1">
      <c r="A438" s="542"/>
      <c r="B438" s="552"/>
      <c r="C438" s="241"/>
      <c r="D438" s="590"/>
      <c r="E438" s="253"/>
      <c r="F438" s="567"/>
      <c r="G438" s="252"/>
      <c r="H438" s="242"/>
      <c r="I438" s="242"/>
    </row>
    <row r="439" spans="1:10" ht="24" customHeight="1">
      <c r="A439" s="530"/>
      <c r="B439" s="551"/>
      <c r="C439" s="241"/>
      <c r="D439" s="589"/>
      <c r="E439" s="250"/>
      <c r="F439" s="566"/>
      <c r="G439" s="251"/>
      <c r="H439" s="242"/>
      <c r="I439" s="242"/>
    </row>
    <row r="440" spans="1:10" ht="24" customHeight="1">
      <c r="A440" s="542"/>
      <c r="B440" s="552"/>
      <c r="C440" s="241"/>
      <c r="D440" s="590"/>
      <c r="E440" s="253"/>
      <c r="F440" s="567"/>
      <c r="G440" s="252"/>
      <c r="H440" s="242"/>
      <c r="I440" s="242"/>
    </row>
    <row r="441" spans="1:10" ht="24" customHeight="1">
      <c r="A441" s="530"/>
      <c r="B441" s="551"/>
      <c r="C441" s="241"/>
      <c r="D441" s="589"/>
      <c r="E441" s="250"/>
      <c r="F441" s="566"/>
      <c r="G441" s="251"/>
      <c r="H441" s="242"/>
      <c r="I441" s="242"/>
    </row>
    <row r="442" spans="1:10" ht="24" customHeight="1">
      <c r="A442" s="542"/>
      <c r="B442" s="552"/>
      <c r="C442" s="241"/>
      <c r="D442" s="590"/>
      <c r="E442" s="253"/>
      <c r="F442" s="567"/>
      <c r="G442" s="252"/>
      <c r="H442" s="242"/>
      <c r="I442" s="242"/>
    </row>
    <row r="443" spans="1:10" ht="24" customHeight="1">
      <c r="A443" s="530"/>
      <c r="B443" s="551"/>
      <c r="C443" s="241"/>
      <c r="D443" s="589"/>
      <c r="E443" s="250"/>
      <c r="F443" s="566"/>
      <c r="G443" s="251"/>
      <c r="H443" s="242"/>
      <c r="I443" s="242"/>
    </row>
    <row r="444" spans="1:10" ht="24" customHeight="1">
      <c r="A444" s="542"/>
      <c r="B444" s="552"/>
      <c r="C444" s="241"/>
      <c r="D444" s="590"/>
      <c r="E444" s="253"/>
      <c r="F444" s="567"/>
      <c r="G444" s="252"/>
      <c r="H444" s="242"/>
      <c r="I444" s="242"/>
    </row>
    <row r="445" spans="1:10" ht="24" customHeight="1">
      <c r="A445" s="530"/>
      <c r="B445" s="551"/>
      <c r="C445" s="241"/>
      <c r="D445" s="589"/>
      <c r="E445" s="250"/>
      <c r="F445" s="566"/>
      <c r="G445" s="251"/>
      <c r="H445" s="242"/>
      <c r="I445" s="242"/>
    </row>
    <row r="446" spans="1:10" ht="24" customHeight="1">
      <c r="A446" s="542"/>
      <c r="B446" s="552"/>
      <c r="C446" s="241"/>
      <c r="D446" s="590"/>
      <c r="E446" s="253"/>
      <c r="F446" s="567"/>
      <c r="G446" s="252"/>
      <c r="H446" s="242"/>
      <c r="I446" s="242"/>
    </row>
    <row r="447" spans="1:10" ht="24" customHeight="1">
      <c r="A447" s="530"/>
      <c r="B447" s="551"/>
      <c r="C447" s="241"/>
      <c r="D447" s="589"/>
      <c r="E447" s="250"/>
      <c r="F447" s="566"/>
      <c r="G447" s="251"/>
      <c r="H447" s="242"/>
      <c r="I447" s="242"/>
    </row>
    <row r="448" spans="1:10" ht="24" customHeight="1">
      <c r="A448" s="542"/>
      <c r="B448" s="552"/>
      <c r="C448" s="241"/>
      <c r="D448" s="590"/>
      <c r="E448" s="253"/>
      <c r="F448" s="567"/>
      <c r="G448" s="252"/>
      <c r="H448" s="242"/>
      <c r="I448" s="242"/>
    </row>
    <row r="449" spans="1:9" ht="24" customHeight="1">
      <c r="A449" s="530"/>
      <c r="B449" s="551"/>
      <c r="C449" s="241"/>
      <c r="D449" s="589"/>
      <c r="E449" s="250"/>
      <c r="F449" s="566"/>
      <c r="G449" s="251"/>
      <c r="H449" s="242"/>
      <c r="I449" s="242"/>
    </row>
    <row r="450" spans="1:9" ht="24" customHeight="1">
      <c r="A450" s="542"/>
      <c r="B450" s="552"/>
      <c r="C450" s="241"/>
      <c r="D450" s="590"/>
      <c r="E450" s="253"/>
      <c r="F450" s="567"/>
      <c r="G450" s="252"/>
      <c r="H450" s="242"/>
      <c r="I450" s="242"/>
    </row>
    <row r="451" spans="1:9" ht="24" customHeight="1">
      <c r="A451" s="530"/>
      <c r="B451" s="551"/>
      <c r="C451" s="241"/>
      <c r="D451" s="589"/>
      <c r="E451" s="250"/>
      <c r="F451" s="566"/>
      <c r="G451" s="251"/>
      <c r="H451" s="242"/>
      <c r="I451" s="242"/>
    </row>
    <row r="452" spans="1:9" ht="24" customHeight="1">
      <c r="A452" s="542"/>
      <c r="B452" s="552"/>
      <c r="C452" s="241"/>
      <c r="D452" s="590"/>
      <c r="E452" s="253"/>
      <c r="F452" s="567"/>
      <c r="G452" s="252"/>
      <c r="H452" s="242"/>
      <c r="I452" s="242"/>
    </row>
    <row r="453" spans="1:9" ht="24" customHeight="1">
      <c r="A453" s="530"/>
      <c r="B453" s="551"/>
      <c r="C453" s="241"/>
      <c r="D453" s="589"/>
      <c r="E453" s="250"/>
      <c r="F453" s="566"/>
      <c r="G453" s="251"/>
      <c r="H453" s="242"/>
      <c r="I453" s="242"/>
    </row>
    <row r="454" spans="1:9" ht="24" customHeight="1">
      <c r="A454" s="542"/>
      <c r="B454" s="552"/>
      <c r="C454" s="241"/>
      <c r="D454" s="590"/>
      <c r="E454" s="253"/>
      <c r="F454" s="567"/>
      <c r="G454" s="252"/>
      <c r="H454" s="242"/>
      <c r="I454" s="242"/>
    </row>
    <row r="455" spans="1:9" ht="24" customHeight="1">
      <c r="A455" s="530"/>
      <c r="B455" s="551"/>
      <c r="C455" s="241"/>
      <c r="D455" s="589"/>
      <c r="E455" s="250"/>
      <c r="F455" s="566"/>
      <c r="G455" s="251"/>
      <c r="H455" s="242"/>
      <c r="I455" s="242"/>
    </row>
    <row r="456" spans="1:9" ht="24" customHeight="1">
      <c r="A456" s="542"/>
      <c r="B456" s="552"/>
      <c r="C456" s="241"/>
      <c r="D456" s="590"/>
      <c r="E456" s="253"/>
      <c r="F456" s="567"/>
      <c r="G456" s="252"/>
      <c r="H456" s="242"/>
      <c r="I456" s="242"/>
    </row>
    <row r="457" spans="1:9" ht="24" customHeight="1">
      <c r="A457" s="530"/>
      <c r="B457" s="551"/>
      <c r="C457" s="241"/>
      <c r="D457" s="589"/>
      <c r="E457" s="250"/>
      <c r="F457" s="566"/>
      <c r="G457" s="251"/>
      <c r="H457" s="242"/>
      <c r="I457" s="242"/>
    </row>
    <row r="458" spans="1:9" ht="24" customHeight="1">
      <c r="A458" s="542"/>
      <c r="B458" s="552"/>
      <c r="C458" s="241"/>
      <c r="D458" s="590"/>
      <c r="E458" s="253"/>
      <c r="F458" s="567"/>
      <c r="G458" s="252"/>
      <c r="H458" s="242"/>
      <c r="I458" s="242"/>
    </row>
    <row r="459" spans="1:9" ht="24" customHeight="1">
      <c r="A459" s="530"/>
      <c r="B459" s="551"/>
      <c r="C459" s="241"/>
      <c r="D459" s="589"/>
      <c r="E459" s="250"/>
      <c r="F459" s="566"/>
      <c r="G459" s="251"/>
      <c r="H459" s="242"/>
      <c r="I459" s="242"/>
    </row>
    <row r="460" spans="1:9" ht="24" customHeight="1">
      <c r="A460" s="542"/>
      <c r="B460" s="552"/>
      <c r="C460" s="241"/>
      <c r="D460" s="590"/>
      <c r="E460" s="253"/>
      <c r="F460" s="567"/>
      <c r="G460" s="252"/>
      <c r="H460" s="242"/>
      <c r="I460" s="242"/>
    </row>
    <row r="461" spans="1:9" ht="24" customHeight="1">
      <c r="A461" s="530"/>
      <c r="B461" s="551"/>
      <c r="C461" s="241"/>
      <c r="D461" s="589"/>
      <c r="E461" s="250"/>
      <c r="F461" s="566"/>
      <c r="G461" s="251"/>
      <c r="H461" s="242"/>
      <c r="I461" s="242"/>
    </row>
    <row r="462" spans="1:9" ht="24" customHeight="1">
      <c r="A462" s="542"/>
      <c r="B462" s="552"/>
      <c r="C462" s="241"/>
      <c r="D462" s="590"/>
      <c r="E462" s="253"/>
      <c r="F462" s="567"/>
      <c r="G462" s="252"/>
      <c r="H462" s="242"/>
      <c r="I462" s="242"/>
    </row>
    <row r="463" spans="1:9" ht="24" customHeight="1">
      <c r="A463" s="530"/>
      <c r="B463" s="551"/>
      <c r="C463" s="241"/>
      <c r="D463" s="589"/>
      <c r="E463" s="250"/>
      <c r="F463" s="566"/>
      <c r="G463" s="251"/>
      <c r="H463" s="242"/>
      <c r="I463" s="242"/>
    </row>
    <row r="464" spans="1:9" ht="24" customHeight="1">
      <c r="A464" s="542"/>
      <c r="B464" s="552"/>
      <c r="C464" s="241"/>
      <c r="D464" s="590"/>
      <c r="E464" s="253"/>
      <c r="F464" s="567"/>
      <c r="G464" s="252"/>
      <c r="H464" s="242"/>
      <c r="I464" s="242"/>
    </row>
    <row r="465" spans="1:10" ht="24" customHeight="1">
      <c r="A465" s="530"/>
      <c r="B465" s="551"/>
      <c r="C465" s="241"/>
      <c r="D465" s="589"/>
      <c r="E465" s="250"/>
      <c r="F465" s="566"/>
      <c r="G465" s="251"/>
      <c r="H465" s="242"/>
      <c r="I465" s="242"/>
    </row>
    <row r="466" spans="1:10" ht="24" customHeight="1">
      <c r="A466" s="542"/>
      <c r="B466" s="552"/>
      <c r="C466" s="241"/>
      <c r="D466" s="590"/>
      <c r="E466" s="253"/>
      <c r="F466" s="567"/>
      <c r="G466" s="252"/>
      <c r="H466" s="242"/>
      <c r="I466" s="242"/>
    </row>
    <row r="467" spans="1:10" ht="24" customHeight="1">
      <c r="A467" s="530"/>
      <c r="B467" s="551"/>
      <c r="C467" s="241"/>
      <c r="D467" s="589"/>
      <c r="E467" s="250"/>
      <c r="F467" s="566"/>
      <c r="G467" s="251"/>
      <c r="H467" s="242"/>
      <c r="I467" s="242"/>
    </row>
    <row r="468" spans="1:10" ht="24" customHeight="1">
      <c r="A468" s="542"/>
      <c r="B468" s="552"/>
      <c r="C468" s="241"/>
      <c r="D468" s="590"/>
      <c r="E468" s="253"/>
      <c r="F468" s="567"/>
      <c r="G468" s="252"/>
      <c r="H468" s="242"/>
      <c r="I468" s="242"/>
    </row>
    <row r="469" spans="1:10" ht="24" customHeight="1">
      <c r="A469" s="530"/>
      <c r="B469" s="551"/>
      <c r="C469" s="241"/>
      <c r="D469" s="589"/>
      <c r="E469" s="250"/>
      <c r="F469" s="566"/>
      <c r="G469" s="251"/>
      <c r="H469" s="242"/>
      <c r="I469" s="242"/>
    </row>
    <row r="470" spans="1:10" ht="24" customHeight="1">
      <c r="A470" s="542"/>
      <c r="B470" s="552"/>
      <c r="C470" s="241"/>
      <c r="D470" s="590"/>
      <c r="E470" s="253"/>
      <c r="F470" s="567"/>
      <c r="G470" s="252"/>
      <c r="H470" s="242"/>
      <c r="I470" s="242"/>
    </row>
    <row r="471" spans="1:10" ht="24" customHeight="1">
      <c r="A471" s="530"/>
      <c r="B471" s="551"/>
      <c r="C471" s="241"/>
      <c r="D471" s="589"/>
      <c r="E471" s="250"/>
      <c r="F471" s="566"/>
      <c r="G471" s="251"/>
      <c r="H471" s="242"/>
      <c r="I471" s="242"/>
    </row>
    <row r="472" spans="1:10" ht="24" customHeight="1">
      <c r="A472" s="542"/>
      <c r="B472" s="552"/>
      <c r="C472" s="241"/>
      <c r="D472" s="590"/>
      <c r="E472" s="253"/>
      <c r="F472" s="567"/>
      <c r="G472" s="252"/>
      <c r="H472" s="242"/>
      <c r="I472" s="242"/>
    </row>
    <row r="473" spans="1:10" ht="24" customHeight="1">
      <c r="A473" s="530"/>
      <c r="B473" s="551"/>
      <c r="C473" s="241"/>
      <c r="D473" s="589"/>
      <c r="E473" s="250"/>
      <c r="F473" s="566"/>
      <c r="G473" s="251"/>
      <c r="H473" s="242"/>
      <c r="I473" s="242"/>
    </row>
    <row r="474" spans="1:10" ht="24" customHeight="1">
      <c r="A474" s="542"/>
      <c r="B474" s="552"/>
      <c r="C474" s="241"/>
      <c r="D474" s="590"/>
      <c r="E474" s="253"/>
      <c r="F474" s="567"/>
      <c r="G474" s="252"/>
      <c r="H474" s="242"/>
      <c r="I474" s="242"/>
    </row>
    <row r="475" spans="1:10" ht="24" customHeight="1">
      <c r="A475" s="530"/>
      <c r="B475" s="551"/>
      <c r="C475" s="241"/>
      <c r="D475" s="589"/>
      <c r="E475" s="250"/>
      <c r="F475" s="566"/>
      <c r="G475" s="251"/>
      <c r="H475" s="242"/>
      <c r="I475" s="242"/>
    </row>
    <row r="476" spans="1:10" ht="24" customHeight="1">
      <c r="A476" s="542"/>
      <c r="B476" s="552"/>
      <c r="C476" s="241"/>
      <c r="D476" s="590"/>
      <c r="E476" s="253"/>
      <c r="F476" s="567"/>
      <c r="G476" s="252"/>
      <c r="H476" s="242"/>
      <c r="I476" s="242"/>
    </row>
    <row r="477" spans="1:10" ht="24" customHeight="1">
      <c r="A477" s="530"/>
      <c r="B477" s="551"/>
      <c r="C477" s="241"/>
      <c r="D477" s="589"/>
      <c r="E477" s="250"/>
      <c r="F477" s="566"/>
      <c r="G477" s="251"/>
      <c r="H477" s="242"/>
      <c r="I477" s="242"/>
    </row>
    <row r="478" spans="1:10" ht="24" customHeight="1">
      <c r="A478" s="542"/>
      <c r="B478" s="552"/>
      <c r="C478" s="241"/>
      <c r="D478" s="590"/>
      <c r="E478" s="253"/>
      <c r="F478" s="567"/>
      <c r="G478" s="252"/>
      <c r="H478" s="242"/>
      <c r="I478" s="242"/>
      <c r="J478" s="55"/>
    </row>
    <row r="479" spans="1:10" ht="24" customHeight="1">
      <c r="A479" s="530"/>
      <c r="B479" s="551"/>
      <c r="C479" s="241"/>
      <c r="D479" s="589"/>
      <c r="E479" s="250"/>
      <c r="F479" s="566"/>
      <c r="G479" s="251"/>
      <c r="H479" s="242"/>
      <c r="I479" s="242"/>
    </row>
    <row r="480" spans="1:10" ht="24" customHeight="1">
      <c r="A480" s="542"/>
      <c r="B480" s="552"/>
      <c r="C480" s="241"/>
      <c r="D480" s="590"/>
      <c r="E480" s="253"/>
      <c r="F480" s="567"/>
      <c r="G480" s="252"/>
      <c r="H480" s="242"/>
      <c r="I480" s="242"/>
    </row>
    <row r="481" spans="1:9" ht="24" customHeight="1">
      <c r="A481" s="530"/>
      <c r="B481" s="551"/>
      <c r="C481" s="241"/>
      <c r="D481" s="589"/>
      <c r="E481" s="250"/>
      <c r="F481" s="566"/>
      <c r="G481" s="251"/>
      <c r="H481" s="242"/>
      <c r="I481" s="242"/>
    </row>
    <row r="482" spans="1:9" ht="24" customHeight="1">
      <c r="A482" s="542"/>
      <c r="B482" s="552"/>
      <c r="C482" s="241"/>
      <c r="D482" s="590"/>
      <c r="E482" s="253"/>
      <c r="F482" s="567"/>
      <c r="G482" s="252"/>
      <c r="H482" s="242"/>
      <c r="I482" s="242"/>
    </row>
    <row r="483" spans="1:9" ht="24" customHeight="1">
      <c r="A483" s="530"/>
      <c r="B483" s="551"/>
      <c r="C483" s="241"/>
      <c r="D483" s="589"/>
      <c r="E483" s="250"/>
      <c r="F483" s="566"/>
      <c r="G483" s="251"/>
      <c r="H483" s="242"/>
      <c r="I483" s="242"/>
    </row>
    <row r="484" spans="1:9" ht="24" customHeight="1">
      <c r="A484" s="542"/>
      <c r="B484" s="552"/>
      <c r="C484" s="241"/>
      <c r="D484" s="590"/>
      <c r="E484" s="253"/>
      <c r="F484" s="567"/>
      <c r="G484" s="252"/>
      <c r="H484" s="242"/>
      <c r="I484" s="242"/>
    </row>
    <row r="485" spans="1:9" ht="24" customHeight="1">
      <c r="A485" s="530"/>
      <c r="B485" s="551"/>
      <c r="C485" s="241"/>
      <c r="D485" s="589"/>
      <c r="E485" s="250"/>
      <c r="F485" s="566"/>
      <c r="G485" s="251"/>
      <c r="H485" s="242"/>
      <c r="I485" s="242"/>
    </row>
    <row r="486" spans="1:9" ht="24" customHeight="1">
      <c r="A486" s="542"/>
      <c r="B486" s="552"/>
      <c r="C486" s="241"/>
      <c r="D486" s="590"/>
      <c r="E486" s="253"/>
      <c r="F486" s="567"/>
      <c r="G486" s="252"/>
      <c r="H486" s="242"/>
      <c r="I486" s="242"/>
    </row>
    <row r="487" spans="1:9" ht="24" customHeight="1">
      <c r="A487" s="530"/>
      <c r="B487" s="551"/>
      <c r="C487" s="241"/>
      <c r="D487" s="589"/>
      <c r="E487" s="250"/>
      <c r="F487" s="566"/>
      <c r="G487" s="251"/>
      <c r="H487" s="242"/>
      <c r="I487" s="242"/>
    </row>
    <row r="488" spans="1:9" ht="24" customHeight="1">
      <c r="A488" s="542"/>
      <c r="B488" s="552"/>
      <c r="C488" s="241"/>
      <c r="D488" s="590"/>
      <c r="E488" s="253"/>
      <c r="F488" s="567"/>
      <c r="G488" s="252"/>
      <c r="H488" s="242"/>
      <c r="I488" s="242"/>
    </row>
    <row r="489" spans="1:9" ht="24" customHeight="1">
      <c r="A489" s="530"/>
      <c r="B489" s="551"/>
      <c r="C489" s="241"/>
      <c r="D489" s="589"/>
      <c r="E489" s="250"/>
      <c r="F489" s="566"/>
      <c r="G489" s="251"/>
      <c r="H489" s="242"/>
      <c r="I489" s="242"/>
    </row>
    <row r="490" spans="1:9" ht="24" customHeight="1">
      <c r="A490" s="542"/>
      <c r="B490" s="552"/>
      <c r="C490" s="241"/>
      <c r="D490" s="590"/>
      <c r="E490" s="253"/>
      <c r="F490" s="567"/>
      <c r="G490" s="252"/>
      <c r="H490" s="242"/>
      <c r="I490" s="242"/>
    </row>
    <row r="491" spans="1:9" ht="24" customHeight="1">
      <c r="A491" s="530"/>
      <c r="B491" s="551"/>
      <c r="C491" s="241"/>
      <c r="D491" s="589"/>
      <c r="E491" s="250"/>
      <c r="F491" s="566"/>
      <c r="G491" s="251"/>
      <c r="H491" s="242"/>
      <c r="I491" s="242"/>
    </row>
    <row r="492" spans="1:9" ht="24" customHeight="1">
      <c r="A492" s="542"/>
      <c r="B492" s="552"/>
      <c r="C492" s="241"/>
      <c r="D492" s="590"/>
      <c r="E492" s="253"/>
      <c r="F492" s="567"/>
      <c r="G492" s="252"/>
      <c r="H492" s="242"/>
      <c r="I492" s="242"/>
    </row>
    <row r="493" spans="1:9" ht="24" customHeight="1">
      <c r="A493" s="530"/>
      <c r="B493" s="551"/>
      <c r="C493" s="241"/>
      <c r="D493" s="589"/>
      <c r="E493" s="250"/>
      <c r="F493" s="566"/>
      <c r="G493" s="251"/>
      <c r="H493" s="242"/>
      <c r="I493" s="242"/>
    </row>
    <row r="494" spans="1:9" ht="24" customHeight="1">
      <c r="A494" s="542"/>
      <c r="B494" s="552"/>
      <c r="C494" s="241"/>
      <c r="D494" s="590"/>
      <c r="E494" s="253"/>
      <c r="F494" s="567"/>
      <c r="G494" s="252"/>
      <c r="H494" s="242"/>
      <c r="I494" s="242"/>
    </row>
    <row r="495" spans="1:9" ht="24" customHeight="1">
      <c r="A495" s="530"/>
      <c r="B495" s="551"/>
      <c r="C495" s="241"/>
      <c r="D495" s="589"/>
      <c r="E495" s="250"/>
      <c r="F495" s="566"/>
      <c r="G495" s="251"/>
      <c r="H495" s="242"/>
      <c r="I495" s="242"/>
    </row>
    <row r="496" spans="1:9" ht="24" customHeight="1">
      <c r="A496" s="542"/>
      <c r="B496" s="552"/>
      <c r="C496" s="241"/>
      <c r="D496" s="590"/>
      <c r="E496" s="253"/>
      <c r="F496" s="567"/>
      <c r="G496" s="252"/>
      <c r="H496" s="242"/>
      <c r="I496" s="242"/>
    </row>
    <row r="497" spans="1:10" ht="24" customHeight="1">
      <c r="A497" s="530"/>
      <c r="B497" s="551"/>
      <c r="C497" s="241"/>
      <c r="D497" s="589"/>
      <c r="E497" s="250"/>
      <c r="F497" s="566"/>
      <c r="G497" s="251"/>
      <c r="H497" s="242"/>
      <c r="I497" s="242"/>
    </row>
    <row r="498" spans="1:10" ht="24" customHeight="1">
      <c r="A498" s="542"/>
      <c r="B498" s="552"/>
      <c r="C498" s="241"/>
      <c r="D498" s="590"/>
      <c r="E498" s="253"/>
      <c r="F498" s="567"/>
      <c r="G498" s="252"/>
      <c r="H498" s="242"/>
      <c r="I498" s="242"/>
    </row>
    <row r="499" spans="1:10" ht="24" customHeight="1">
      <c r="A499" s="530"/>
      <c r="B499" s="551"/>
      <c r="C499" s="241"/>
      <c r="D499" s="589"/>
      <c r="E499" s="250"/>
      <c r="F499" s="566"/>
      <c r="G499" s="251"/>
      <c r="H499" s="242"/>
      <c r="I499" s="242"/>
    </row>
    <row r="500" spans="1:10" ht="24" customHeight="1">
      <c r="A500" s="542"/>
      <c r="B500" s="552"/>
      <c r="C500" s="241"/>
      <c r="D500" s="590"/>
      <c r="E500" s="253"/>
      <c r="F500" s="567"/>
      <c r="G500" s="252"/>
      <c r="H500" s="242"/>
      <c r="I500" s="242"/>
    </row>
    <row r="501" spans="1:10" ht="24" customHeight="1">
      <c r="A501" s="530"/>
      <c r="B501" s="551"/>
      <c r="C501" s="241"/>
      <c r="D501" s="589"/>
      <c r="E501" s="250"/>
      <c r="F501" s="566"/>
      <c r="G501" s="251"/>
      <c r="H501" s="242"/>
      <c r="I501" s="242"/>
    </row>
    <row r="502" spans="1:10" ht="24" customHeight="1">
      <c r="A502" s="542"/>
      <c r="B502" s="552"/>
      <c r="C502" s="241"/>
      <c r="D502" s="590"/>
      <c r="E502" s="253"/>
      <c r="F502" s="567"/>
      <c r="G502" s="252"/>
      <c r="H502" s="242"/>
      <c r="I502" s="242"/>
    </row>
    <row r="503" spans="1:10" ht="24" customHeight="1">
      <c r="A503" s="530"/>
      <c r="B503" s="551"/>
      <c r="C503" s="241"/>
      <c r="D503" s="589"/>
      <c r="E503" s="250"/>
      <c r="F503" s="566"/>
      <c r="G503" s="251"/>
      <c r="H503" s="242"/>
      <c r="I503" s="242"/>
    </row>
    <row r="504" spans="1:10" ht="24" customHeight="1">
      <c r="A504" s="542"/>
      <c r="B504" s="552"/>
      <c r="C504" s="241"/>
      <c r="D504" s="590"/>
      <c r="E504" s="253"/>
      <c r="F504" s="567"/>
      <c r="G504" s="252"/>
      <c r="H504" s="242"/>
      <c r="I504" s="242"/>
    </row>
    <row r="505" spans="1:10" ht="24" customHeight="1">
      <c r="A505" s="530"/>
      <c r="B505" s="551"/>
      <c r="C505" s="241"/>
      <c r="D505" s="589"/>
      <c r="E505" s="250"/>
      <c r="F505" s="566"/>
      <c r="G505" s="251"/>
      <c r="H505" s="242"/>
      <c r="I505" s="242"/>
    </row>
    <row r="506" spans="1:10" ht="24" customHeight="1">
      <c r="A506" s="542"/>
      <c r="B506" s="552"/>
      <c r="C506" s="241"/>
      <c r="D506" s="590"/>
      <c r="E506" s="253"/>
      <c r="F506" s="567"/>
      <c r="G506" s="252"/>
      <c r="H506" s="242"/>
      <c r="I506" s="242"/>
    </row>
    <row r="507" spans="1:10" ht="24" customHeight="1">
      <c r="A507" s="530"/>
      <c r="B507" s="551"/>
      <c r="C507" s="241"/>
      <c r="D507" s="589"/>
      <c r="E507" s="250"/>
      <c r="F507" s="566"/>
      <c r="G507" s="251"/>
      <c r="H507" s="242"/>
      <c r="I507" s="242"/>
    </row>
    <row r="508" spans="1:10" ht="24" customHeight="1">
      <c r="A508" s="542"/>
      <c r="B508" s="552"/>
      <c r="C508" s="241"/>
      <c r="D508" s="590"/>
      <c r="E508" s="253"/>
      <c r="F508" s="567"/>
      <c r="G508" s="252"/>
      <c r="H508" s="242"/>
      <c r="I508" s="242"/>
    </row>
    <row r="509" spans="1:10" ht="24" customHeight="1">
      <c r="A509" s="530"/>
      <c r="B509" s="551"/>
      <c r="C509" s="241"/>
      <c r="D509" s="589"/>
      <c r="E509" s="250"/>
      <c r="F509" s="566"/>
      <c r="G509" s="251"/>
      <c r="H509" s="244"/>
      <c r="I509" s="244"/>
    </row>
    <row r="510" spans="1:10" ht="24" customHeight="1">
      <c r="A510" s="542"/>
      <c r="B510" s="552"/>
      <c r="C510" s="241"/>
      <c r="D510" s="590"/>
      <c r="E510" s="253"/>
      <c r="F510" s="567"/>
      <c r="G510" s="252"/>
      <c r="H510" s="243"/>
      <c r="I510" s="243"/>
    </row>
    <row r="511" spans="1:10" ht="24" customHeight="1">
      <c r="A511" s="530"/>
      <c r="B511" s="551"/>
      <c r="C511" s="241"/>
      <c r="D511" s="589"/>
      <c r="E511" s="250"/>
      <c r="F511" s="566"/>
      <c r="G511" s="251"/>
      <c r="H511" s="244"/>
      <c r="I511" s="244"/>
    </row>
    <row r="512" spans="1:10" ht="24" customHeight="1">
      <c r="A512" s="542"/>
      <c r="B512" s="552"/>
      <c r="C512" s="241"/>
      <c r="D512" s="590"/>
      <c r="E512" s="253"/>
      <c r="F512" s="567"/>
      <c r="G512" s="252"/>
      <c r="H512" s="243"/>
      <c r="I512" s="243"/>
      <c r="J512" s="55"/>
    </row>
    <row r="513" spans="1:9" ht="24" customHeight="1">
      <c r="A513" s="530"/>
      <c r="B513" s="551"/>
      <c r="C513" s="241"/>
      <c r="D513" s="589"/>
      <c r="E513" s="250"/>
      <c r="F513" s="566"/>
      <c r="G513" s="251"/>
      <c r="H513" s="242"/>
      <c r="I513" s="242"/>
    </row>
    <row r="514" spans="1:9" ht="24" customHeight="1">
      <c r="A514" s="542"/>
      <c r="B514" s="552"/>
      <c r="C514" s="241"/>
      <c r="D514" s="590"/>
      <c r="E514" s="253"/>
      <c r="F514" s="567"/>
      <c r="G514" s="252"/>
      <c r="H514" s="242"/>
      <c r="I514" s="242"/>
    </row>
    <row r="515" spans="1:9" ht="24" customHeight="1">
      <c r="A515" s="530"/>
      <c r="B515" s="551"/>
      <c r="C515" s="241"/>
      <c r="D515" s="589"/>
      <c r="E515" s="250"/>
      <c r="F515" s="566"/>
      <c r="G515" s="251"/>
      <c r="H515" s="242"/>
      <c r="I515" s="242"/>
    </row>
    <row r="516" spans="1:9" ht="24" customHeight="1">
      <c r="A516" s="542"/>
      <c r="B516" s="552"/>
      <c r="C516" s="241"/>
      <c r="D516" s="590"/>
      <c r="E516" s="253"/>
      <c r="F516" s="567"/>
      <c r="G516" s="252"/>
      <c r="H516" s="242"/>
      <c r="I516" s="242"/>
    </row>
    <row r="517" spans="1:9" ht="24" customHeight="1">
      <c r="A517" s="530"/>
      <c r="B517" s="551"/>
      <c r="C517" s="241"/>
      <c r="D517" s="589"/>
      <c r="E517" s="250"/>
      <c r="F517" s="566"/>
      <c r="G517" s="251"/>
      <c r="H517" s="242"/>
      <c r="I517" s="242"/>
    </row>
    <row r="518" spans="1:9" ht="24" customHeight="1">
      <c r="A518" s="542"/>
      <c r="B518" s="552"/>
      <c r="C518" s="241"/>
      <c r="D518" s="590"/>
      <c r="E518" s="253"/>
      <c r="F518" s="567"/>
      <c r="G518" s="252"/>
      <c r="H518" s="242"/>
      <c r="I518" s="242"/>
    </row>
    <row r="519" spans="1:9" ht="24" customHeight="1">
      <c r="A519" s="530"/>
      <c r="B519" s="551"/>
      <c r="C519" s="241"/>
      <c r="D519" s="589"/>
      <c r="E519" s="250"/>
      <c r="F519" s="566"/>
      <c r="G519" s="251"/>
      <c r="H519" s="242"/>
      <c r="I519" s="242"/>
    </row>
    <row r="520" spans="1:9" ht="24" customHeight="1">
      <c r="A520" s="542"/>
      <c r="B520" s="552"/>
      <c r="C520" s="241"/>
      <c r="D520" s="590"/>
      <c r="E520" s="253"/>
      <c r="F520" s="567"/>
      <c r="G520" s="252"/>
      <c r="H520" s="242"/>
      <c r="I520" s="242"/>
    </row>
    <row r="521" spans="1:9" ht="24" customHeight="1">
      <c r="A521" s="530"/>
      <c r="B521" s="551"/>
      <c r="C521" s="241"/>
      <c r="D521" s="589"/>
      <c r="E521" s="250"/>
      <c r="F521" s="566"/>
      <c r="G521" s="251"/>
      <c r="H521" s="242"/>
      <c r="I521" s="242"/>
    </row>
    <row r="522" spans="1:9" ht="24" customHeight="1">
      <c r="A522" s="542"/>
      <c r="B522" s="552"/>
      <c r="C522" s="241"/>
      <c r="D522" s="590"/>
      <c r="E522" s="253"/>
      <c r="F522" s="567"/>
      <c r="G522" s="252"/>
      <c r="H522" s="242"/>
      <c r="I522" s="242"/>
    </row>
    <row r="523" spans="1:9" ht="24" customHeight="1">
      <c r="A523" s="530"/>
      <c r="B523" s="551"/>
      <c r="C523" s="241"/>
      <c r="D523" s="589"/>
      <c r="E523" s="250"/>
      <c r="F523" s="566"/>
      <c r="G523" s="251"/>
      <c r="H523" s="242"/>
      <c r="I523" s="242"/>
    </row>
    <row r="524" spans="1:9" ht="24" customHeight="1">
      <c r="A524" s="542"/>
      <c r="B524" s="552"/>
      <c r="C524" s="241"/>
      <c r="D524" s="590"/>
      <c r="E524" s="253"/>
      <c r="F524" s="567"/>
      <c r="G524" s="252"/>
      <c r="H524" s="242"/>
      <c r="I524" s="242"/>
    </row>
    <row r="525" spans="1:9" ht="24" customHeight="1">
      <c r="A525" s="530"/>
      <c r="B525" s="551"/>
      <c r="C525" s="241"/>
      <c r="D525" s="589"/>
      <c r="E525" s="250"/>
      <c r="F525" s="566"/>
      <c r="G525" s="251"/>
      <c r="H525" s="242"/>
      <c r="I525" s="242"/>
    </row>
    <row r="526" spans="1:9" ht="24" customHeight="1">
      <c r="A526" s="542"/>
      <c r="B526" s="552"/>
      <c r="C526" s="241"/>
      <c r="D526" s="590"/>
      <c r="E526" s="253"/>
      <c r="F526" s="567"/>
      <c r="G526" s="252"/>
      <c r="H526" s="242"/>
      <c r="I526" s="242"/>
    </row>
    <row r="527" spans="1:9" ht="24" customHeight="1">
      <c r="A527" s="530"/>
      <c r="B527" s="551"/>
      <c r="C527" s="241"/>
      <c r="D527" s="589"/>
      <c r="E527" s="250"/>
      <c r="F527" s="566"/>
      <c r="G527" s="251"/>
      <c r="H527" s="242"/>
      <c r="I527" s="242"/>
    </row>
    <row r="528" spans="1:9" ht="24" customHeight="1">
      <c r="A528" s="542"/>
      <c r="B528" s="552"/>
      <c r="C528" s="241"/>
      <c r="D528" s="590"/>
      <c r="E528" s="253"/>
      <c r="F528" s="567"/>
      <c r="G528" s="252"/>
      <c r="H528" s="242"/>
      <c r="I528" s="242"/>
    </row>
    <row r="529" spans="1:9" ht="24" customHeight="1">
      <c r="A529" s="530"/>
      <c r="B529" s="551"/>
      <c r="C529" s="241"/>
      <c r="D529" s="589"/>
      <c r="E529" s="250"/>
      <c r="F529" s="566"/>
      <c r="G529" s="251"/>
      <c r="H529" s="242"/>
      <c r="I529" s="242"/>
    </row>
    <row r="530" spans="1:9" ht="24" customHeight="1">
      <c r="A530" s="542"/>
      <c r="B530" s="552"/>
      <c r="C530" s="241"/>
      <c r="D530" s="590"/>
      <c r="E530" s="253"/>
      <c r="F530" s="567"/>
      <c r="G530" s="252"/>
      <c r="H530" s="242"/>
      <c r="I530" s="242"/>
    </row>
    <row r="531" spans="1:9" ht="24" customHeight="1">
      <c r="A531" s="530"/>
      <c r="B531" s="551"/>
      <c r="C531" s="241"/>
      <c r="D531" s="589"/>
      <c r="E531" s="250"/>
      <c r="F531" s="566"/>
      <c r="G531" s="251"/>
      <c r="H531" s="242"/>
      <c r="I531" s="242"/>
    </row>
    <row r="532" spans="1:9" ht="24" customHeight="1">
      <c r="A532" s="542"/>
      <c r="B532" s="552"/>
      <c r="C532" s="241"/>
      <c r="D532" s="590"/>
      <c r="E532" s="253"/>
      <c r="F532" s="567"/>
      <c r="G532" s="252"/>
      <c r="H532" s="242"/>
      <c r="I532" s="242"/>
    </row>
    <row r="533" spans="1:9" ht="24" customHeight="1">
      <c r="A533" s="530"/>
      <c r="B533" s="551"/>
      <c r="C533" s="241"/>
      <c r="D533" s="589"/>
      <c r="E533" s="250"/>
      <c r="F533" s="566"/>
      <c r="G533" s="251"/>
      <c r="H533" s="242"/>
      <c r="I533" s="242"/>
    </row>
    <row r="534" spans="1:9" ht="24" customHeight="1">
      <c r="A534" s="542"/>
      <c r="B534" s="552"/>
      <c r="C534" s="241"/>
      <c r="D534" s="590"/>
      <c r="E534" s="253"/>
      <c r="F534" s="567"/>
      <c r="G534" s="252"/>
      <c r="H534" s="242"/>
      <c r="I534" s="242"/>
    </row>
    <row r="535" spans="1:9" ht="24" customHeight="1">
      <c r="A535" s="530"/>
      <c r="B535" s="551"/>
      <c r="C535" s="241"/>
      <c r="D535" s="589"/>
      <c r="E535" s="250"/>
      <c r="F535" s="566"/>
      <c r="G535" s="251"/>
      <c r="H535" s="242"/>
      <c r="I535" s="242"/>
    </row>
    <row r="536" spans="1:9" ht="24" customHeight="1">
      <c r="A536" s="542"/>
      <c r="B536" s="552"/>
      <c r="C536" s="241"/>
      <c r="D536" s="590"/>
      <c r="E536" s="253"/>
      <c r="F536" s="567"/>
      <c r="G536" s="252"/>
      <c r="H536" s="242"/>
      <c r="I536" s="242"/>
    </row>
    <row r="537" spans="1:9" ht="24" customHeight="1">
      <c r="A537" s="530"/>
      <c r="B537" s="551"/>
      <c r="C537" s="241"/>
      <c r="D537" s="589"/>
      <c r="E537" s="250"/>
      <c r="F537" s="566"/>
      <c r="G537" s="251"/>
      <c r="H537" s="242"/>
      <c r="I537" s="242"/>
    </row>
    <row r="538" spans="1:9" ht="24" customHeight="1">
      <c r="A538" s="542"/>
      <c r="B538" s="552"/>
      <c r="C538" s="241"/>
      <c r="D538" s="590"/>
      <c r="E538" s="253"/>
      <c r="F538" s="567"/>
      <c r="G538" s="252"/>
      <c r="H538" s="242"/>
      <c r="I538" s="242"/>
    </row>
    <row r="539" spans="1:9" ht="24" customHeight="1">
      <c r="A539" s="530"/>
      <c r="B539" s="551"/>
      <c r="C539" s="241"/>
      <c r="D539" s="589"/>
      <c r="E539" s="250"/>
      <c r="F539" s="566"/>
      <c r="G539" s="251"/>
      <c r="H539" s="242"/>
      <c r="I539" s="242"/>
    </row>
    <row r="540" spans="1:9" ht="24" customHeight="1">
      <c r="A540" s="542"/>
      <c r="B540" s="552"/>
      <c r="C540" s="241"/>
      <c r="D540" s="590"/>
      <c r="E540" s="253"/>
      <c r="F540" s="567"/>
      <c r="G540" s="252"/>
      <c r="H540" s="242"/>
      <c r="I540" s="242"/>
    </row>
    <row r="541" spans="1:9" ht="24" customHeight="1">
      <c r="A541" s="530"/>
      <c r="B541" s="551"/>
      <c r="C541" s="241"/>
      <c r="D541" s="589"/>
      <c r="E541" s="250"/>
      <c r="F541" s="566"/>
      <c r="G541" s="251"/>
      <c r="H541" s="242"/>
      <c r="I541" s="242"/>
    </row>
    <row r="542" spans="1:9" ht="24" customHeight="1">
      <c r="A542" s="542"/>
      <c r="B542" s="552"/>
      <c r="C542" s="241"/>
      <c r="D542" s="590"/>
      <c r="E542" s="253"/>
      <c r="F542" s="567"/>
      <c r="G542" s="252"/>
      <c r="H542" s="242"/>
      <c r="I542" s="242"/>
    </row>
    <row r="543" spans="1:9" ht="24" customHeight="1">
      <c r="A543" s="530"/>
      <c r="B543" s="551"/>
      <c r="C543" s="241"/>
      <c r="D543" s="589"/>
      <c r="E543" s="250"/>
      <c r="F543" s="566"/>
      <c r="G543" s="251"/>
      <c r="H543" s="242"/>
      <c r="I543" s="242"/>
    </row>
    <row r="544" spans="1:9" ht="24" customHeight="1">
      <c r="A544" s="542"/>
      <c r="B544" s="552"/>
      <c r="C544" s="241"/>
      <c r="D544" s="590"/>
      <c r="E544" s="253"/>
      <c r="F544" s="567"/>
      <c r="G544" s="252"/>
      <c r="H544" s="242"/>
      <c r="I544" s="242"/>
    </row>
    <row r="545" spans="1:10" ht="24" customHeight="1">
      <c r="A545" s="530"/>
      <c r="B545" s="551"/>
      <c r="C545" s="241"/>
      <c r="D545" s="589"/>
      <c r="E545" s="250"/>
      <c r="F545" s="566"/>
      <c r="G545" s="251"/>
      <c r="H545" s="242"/>
      <c r="I545" s="242"/>
    </row>
    <row r="546" spans="1:10" ht="24" customHeight="1">
      <c r="A546" s="542"/>
      <c r="B546" s="552"/>
      <c r="C546" s="241"/>
      <c r="D546" s="590"/>
      <c r="E546" s="253"/>
      <c r="F546" s="567"/>
      <c r="G546" s="252"/>
      <c r="H546" s="242"/>
      <c r="I546" s="242"/>
    </row>
    <row r="547" spans="1:10" ht="24" customHeight="1">
      <c r="A547" s="530"/>
      <c r="B547" s="551"/>
      <c r="C547" s="241"/>
      <c r="D547" s="589"/>
      <c r="E547" s="250"/>
      <c r="F547" s="566"/>
      <c r="G547" s="251"/>
      <c r="H547" s="242"/>
      <c r="I547" s="242"/>
    </row>
    <row r="548" spans="1:10" ht="24" customHeight="1">
      <c r="A548" s="542"/>
      <c r="B548" s="552"/>
      <c r="C548" s="241"/>
      <c r="D548" s="590"/>
      <c r="E548" s="253"/>
      <c r="F548" s="567"/>
      <c r="G548" s="252"/>
      <c r="H548" s="242"/>
      <c r="I548" s="242"/>
    </row>
    <row r="549" spans="1:10" ht="24" customHeight="1">
      <c r="A549" s="530"/>
      <c r="B549" s="551"/>
      <c r="C549" s="241"/>
      <c r="D549" s="589"/>
      <c r="E549" s="250"/>
      <c r="F549" s="566"/>
      <c r="G549" s="251"/>
      <c r="H549" s="242"/>
      <c r="I549" s="242"/>
    </row>
    <row r="550" spans="1:10" ht="24" customHeight="1">
      <c r="A550" s="542"/>
      <c r="B550" s="552"/>
      <c r="C550" s="241"/>
      <c r="D550" s="590"/>
      <c r="E550" s="253"/>
      <c r="F550" s="567"/>
      <c r="G550" s="252"/>
      <c r="H550" s="242"/>
      <c r="I550" s="242"/>
    </row>
    <row r="551" spans="1:10" ht="24" customHeight="1">
      <c r="A551" s="530"/>
      <c r="B551" s="551"/>
      <c r="C551" s="241"/>
      <c r="D551" s="589"/>
      <c r="E551" s="250"/>
      <c r="F551" s="566"/>
      <c r="G551" s="251"/>
      <c r="H551" s="242"/>
      <c r="I551" s="242"/>
    </row>
    <row r="552" spans="1:10" ht="24" customHeight="1">
      <c r="A552" s="542"/>
      <c r="B552" s="552"/>
      <c r="C552" s="241"/>
      <c r="D552" s="590"/>
      <c r="E552" s="253"/>
      <c r="F552" s="567"/>
      <c r="G552" s="252"/>
      <c r="H552" s="242"/>
      <c r="I552" s="242"/>
    </row>
    <row r="553" spans="1:10" ht="24" customHeight="1">
      <c r="A553" s="530"/>
      <c r="B553" s="551"/>
      <c r="C553" s="241"/>
      <c r="D553" s="589"/>
      <c r="E553" s="250"/>
      <c r="F553" s="566"/>
      <c r="G553" s="251"/>
      <c r="H553" s="242"/>
      <c r="I553" s="242"/>
    </row>
    <row r="554" spans="1:10" ht="24" customHeight="1">
      <c r="A554" s="542"/>
      <c r="B554" s="552"/>
      <c r="C554" s="241"/>
      <c r="D554" s="590"/>
      <c r="E554" s="253"/>
      <c r="F554" s="567"/>
      <c r="G554" s="252"/>
      <c r="H554" s="242"/>
      <c r="I554" s="242"/>
    </row>
    <row r="555" spans="1:10" ht="24" customHeight="1">
      <c r="A555" s="530"/>
      <c r="B555" s="551"/>
      <c r="C555" s="241"/>
      <c r="D555" s="589"/>
      <c r="E555" s="250"/>
      <c r="F555" s="566"/>
      <c r="G555" s="251"/>
      <c r="H555" s="242"/>
      <c r="I555" s="242"/>
    </row>
    <row r="556" spans="1:10" ht="24" customHeight="1">
      <c r="A556" s="542"/>
      <c r="B556" s="552"/>
      <c r="C556" s="241"/>
      <c r="D556" s="590"/>
      <c r="E556" s="253"/>
      <c r="F556" s="567"/>
      <c r="G556" s="252"/>
      <c r="H556" s="242"/>
      <c r="I556" s="242"/>
      <c r="J556" s="55"/>
    </row>
    <row r="557" spans="1:10" ht="24" customHeight="1">
      <c r="A557" s="530"/>
      <c r="B557" s="551"/>
      <c r="C557" s="241"/>
      <c r="D557" s="589"/>
      <c r="E557" s="250"/>
      <c r="F557" s="566"/>
      <c r="G557" s="251"/>
      <c r="H557" s="242"/>
      <c r="I557" s="242"/>
    </row>
    <row r="558" spans="1:10" ht="24" customHeight="1">
      <c r="A558" s="542"/>
      <c r="B558" s="552"/>
      <c r="C558" s="241"/>
      <c r="D558" s="590"/>
      <c r="E558" s="253"/>
      <c r="F558" s="567"/>
      <c r="G558" s="252"/>
      <c r="H558" s="242"/>
      <c r="I558" s="242"/>
    </row>
    <row r="559" spans="1:10" ht="24" customHeight="1">
      <c r="A559" s="530"/>
      <c r="B559" s="551"/>
      <c r="C559" s="241"/>
      <c r="D559" s="589"/>
      <c r="E559" s="250"/>
      <c r="F559" s="566"/>
      <c r="G559" s="251"/>
      <c r="H559" s="242"/>
      <c r="I559" s="242"/>
    </row>
    <row r="560" spans="1:10" ht="24" customHeight="1">
      <c r="A560" s="542"/>
      <c r="B560" s="552"/>
      <c r="C560" s="241"/>
      <c r="D560" s="590"/>
      <c r="E560" s="253"/>
      <c r="F560" s="567"/>
      <c r="G560" s="252"/>
      <c r="H560" s="242"/>
      <c r="I560" s="242"/>
    </row>
    <row r="561" spans="1:9" ht="24" customHeight="1">
      <c r="A561" s="530"/>
      <c r="B561" s="551"/>
      <c r="C561" s="241"/>
      <c r="D561" s="589"/>
      <c r="E561" s="250"/>
      <c r="F561" s="566"/>
      <c r="G561" s="251"/>
      <c r="H561" s="242"/>
      <c r="I561" s="242"/>
    </row>
    <row r="562" spans="1:9" ht="24" customHeight="1">
      <c r="A562" s="542"/>
      <c r="B562" s="552"/>
      <c r="C562" s="241"/>
      <c r="D562" s="590"/>
      <c r="E562" s="253"/>
      <c r="F562" s="567"/>
      <c r="G562" s="252"/>
      <c r="H562" s="242"/>
      <c r="I562" s="242"/>
    </row>
    <row r="563" spans="1:9" ht="24" customHeight="1">
      <c r="A563" s="530"/>
      <c r="B563" s="551"/>
      <c r="C563" s="241"/>
      <c r="D563" s="589"/>
      <c r="E563" s="250"/>
      <c r="F563" s="566"/>
      <c r="G563" s="251"/>
      <c r="H563" s="242"/>
      <c r="I563" s="242"/>
    </row>
    <row r="564" spans="1:9" ht="24" customHeight="1">
      <c r="A564" s="542"/>
      <c r="B564" s="552"/>
      <c r="C564" s="241"/>
      <c r="D564" s="590"/>
      <c r="E564" s="253"/>
      <c r="F564" s="567"/>
      <c r="G564" s="252"/>
      <c r="H564" s="242"/>
      <c r="I564" s="242"/>
    </row>
    <row r="565" spans="1:9" ht="24" customHeight="1">
      <c r="A565" s="530"/>
      <c r="B565" s="551"/>
      <c r="C565" s="241"/>
      <c r="D565" s="589"/>
      <c r="E565" s="250"/>
      <c r="F565" s="566"/>
      <c r="G565" s="251"/>
      <c r="H565" s="242"/>
      <c r="I565" s="242"/>
    </row>
    <row r="566" spans="1:9" ht="24" customHeight="1">
      <c r="A566" s="542"/>
      <c r="B566" s="552"/>
      <c r="C566" s="241"/>
      <c r="D566" s="590"/>
      <c r="E566" s="253"/>
      <c r="F566" s="567"/>
      <c r="G566" s="252"/>
      <c r="H566" s="242"/>
      <c r="I566" s="242"/>
    </row>
    <row r="567" spans="1:9" ht="24" customHeight="1">
      <c r="A567" s="530"/>
      <c r="B567" s="551"/>
      <c r="C567" s="241"/>
      <c r="D567" s="589"/>
      <c r="E567" s="250"/>
      <c r="F567" s="566"/>
      <c r="G567" s="251"/>
      <c r="H567" s="242"/>
      <c r="I567" s="242"/>
    </row>
    <row r="568" spans="1:9" ht="24" customHeight="1">
      <c r="A568" s="542"/>
      <c r="B568" s="552"/>
      <c r="C568" s="241"/>
      <c r="D568" s="590"/>
      <c r="E568" s="253"/>
      <c r="F568" s="567"/>
      <c r="G568" s="252"/>
      <c r="H568" s="242"/>
      <c r="I568" s="242"/>
    </row>
    <row r="569" spans="1:9" ht="24" customHeight="1">
      <c r="A569" s="530"/>
      <c r="B569" s="551"/>
      <c r="C569" s="241"/>
      <c r="D569" s="589"/>
      <c r="E569" s="250"/>
      <c r="F569" s="566"/>
      <c r="G569" s="251"/>
      <c r="H569" s="242"/>
      <c r="I569" s="242"/>
    </row>
    <row r="570" spans="1:9" ht="24" customHeight="1">
      <c r="A570" s="542"/>
      <c r="B570" s="552"/>
      <c r="C570" s="241"/>
      <c r="D570" s="590"/>
      <c r="E570" s="253"/>
      <c r="F570" s="567"/>
      <c r="G570" s="252"/>
      <c r="H570" s="242"/>
      <c r="I570" s="242"/>
    </row>
    <row r="571" spans="1:9" ht="24" customHeight="1">
      <c r="A571" s="530"/>
      <c r="B571" s="551"/>
      <c r="C571" s="241"/>
      <c r="D571" s="589"/>
      <c r="E571" s="250"/>
      <c r="F571" s="566"/>
      <c r="G571" s="251"/>
      <c r="H571" s="242"/>
      <c r="I571" s="242"/>
    </row>
    <row r="572" spans="1:9" ht="24" customHeight="1">
      <c r="A572" s="542"/>
      <c r="B572" s="552"/>
      <c r="C572" s="241"/>
      <c r="D572" s="590"/>
      <c r="E572" s="253"/>
      <c r="F572" s="567"/>
      <c r="G572" s="252"/>
      <c r="H572" s="242"/>
      <c r="I572" s="242"/>
    </row>
    <row r="573" spans="1:9" ht="24" customHeight="1">
      <c r="A573" s="530"/>
      <c r="B573" s="551"/>
      <c r="C573" s="241"/>
      <c r="D573" s="589"/>
      <c r="E573" s="250"/>
      <c r="F573" s="566"/>
      <c r="G573" s="251"/>
      <c r="H573" s="242"/>
      <c r="I573" s="242"/>
    </row>
    <row r="574" spans="1:9" ht="24" customHeight="1">
      <c r="A574" s="542"/>
      <c r="B574" s="552"/>
      <c r="C574" s="241"/>
      <c r="D574" s="590"/>
      <c r="E574" s="253"/>
      <c r="F574" s="567"/>
      <c r="G574" s="252"/>
      <c r="H574" s="242"/>
      <c r="I574" s="242"/>
    </row>
    <row r="575" spans="1:9" ht="24" customHeight="1">
      <c r="A575" s="530"/>
      <c r="B575" s="551"/>
      <c r="C575" s="241"/>
      <c r="D575" s="589"/>
      <c r="E575" s="250"/>
      <c r="F575" s="566"/>
      <c r="G575" s="251"/>
      <c r="H575" s="242"/>
      <c r="I575" s="242"/>
    </row>
    <row r="576" spans="1:9" ht="24" customHeight="1">
      <c r="A576" s="542"/>
      <c r="B576" s="552"/>
      <c r="C576" s="241"/>
      <c r="D576" s="590"/>
      <c r="E576" s="253"/>
      <c r="F576" s="567"/>
      <c r="G576" s="252"/>
      <c r="H576" s="242"/>
      <c r="I576" s="242"/>
    </row>
    <row r="577" spans="1:9" ht="24" customHeight="1">
      <c r="A577" s="530"/>
      <c r="B577" s="551"/>
      <c r="C577" s="241"/>
      <c r="D577" s="589"/>
      <c r="E577" s="250"/>
      <c r="F577" s="566"/>
      <c r="G577" s="251"/>
      <c r="H577" s="242"/>
      <c r="I577" s="242"/>
    </row>
    <row r="578" spans="1:9" ht="24" customHeight="1">
      <c r="A578" s="542"/>
      <c r="B578" s="552"/>
      <c r="C578" s="241"/>
      <c r="D578" s="590"/>
      <c r="E578" s="253"/>
      <c r="F578" s="567"/>
      <c r="G578" s="252"/>
      <c r="H578" s="242"/>
      <c r="I578" s="242"/>
    </row>
    <row r="579" spans="1:9" ht="24" customHeight="1">
      <c r="A579" s="530"/>
      <c r="B579" s="551"/>
      <c r="C579" s="241"/>
      <c r="D579" s="589"/>
      <c r="E579" s="250"/>
      <c r="F579" s="566"/>
      <c r="G579" s="251"/>
      <c r="H579" s="242"/>
      <c r="I579" s="242"/>
    </row>
    <row r="580" spans="1:9" ht="24" customHeight="1">
      <c r="A580" s="542"/>
      <c r="B580" s="552"/>
      <c r="C580" s="241"/>
      <c r="D580" s="590"/>
      <c r="E580" s="253"/>
      <c r="F580" s="567"/>
      <c r="G580" s="252"/>
      <c r="H580" s="242"/>
      <c r="I580" s="242"/>
    </row>
    <row r="581" spans="1:9" ht="24" customHeight="1">
      <c r="A581" s="530"/>
      <c r="B581" s="551"/>
      <c r="C581" s="241"/>
      <c r="D581" s="589"/>
      <c r="E581" s="250"/>
      <c r="F581" s="566"/>
      <c r="G581" s="251"/>
      <c r="H581" s="242"/>
      <c r="I581" s="242"/>
    </row>
    <row r="582" spans="1:9" ht="24" customHeight="1">
      <c r="A582" s="542"/>
      <c r="B582" s="552"/>
      <c r="C582" s="241"/>
      <c r="D582" s="590"/>
      <c r="E582" s="253"/>
      <c r="F582" s="567"/>
      <c r="G582" s="252"/>
      <c r="H582" s="242"/>
      <c r="I582" s="242"/>
    </row>
    <row r="583" spans="1:9" ht="24" customHeight="1">
      <c r="A583" s="530"/>
      <c r="B583" s="551"/>
      <c r="C583" s="241"/>
      <c r="D583" s="589"/>
      <c r="E583" s="250"/>
      <c r="F583" s="566"/>
      <c r="G583" s="251"/>
      <c r="H583" s="242"/>
      <c r="I583" s="242"/>
    </row>
    <row r="584" spans="1:9" ht="24" customHeight="1">
      <c r="A584" s="542"/>
      <c r="B584" s="552"/>
      <c r="C584" s="241"/>
      <c r="D584" s="590"/>
      <c r="E584" s="253"/>
      <c r="F584" s="567"/>
      <c r="G584" s="252"/>
      <c r="H584" s="242"/>
      <c r="I584" s="242"/>
    </row>
    <row r="585" spans="1:9" ht="24" customHeight="1">
      <c r="A585" s="530"/>
      <c r="B585" s="551"/>
      <c r="C585" s="241"/>
      <c r="D585" s="589"/>
      <c r="E585" s="250"/>
      <c r="F585" s="566"/>
      <c r="G585" s="251"/>
      <c r="H585" s="242"/>
      <c r="I585" s="242"/>
    </row>
    <row r="586" spans="1:9" ht="24" customHeight="1">
      <c r="A586" s="542"/>
      <c r="B586" s="552"/>
      <c r="C586" s="241"/>
      <c r="D586" s="590"/>
      <c r="E586" s="253"/>
      <c r="F586" s="567"/>
      <c r="G586" s="252"/>
      <c r="H586" s="242"/>
      <c r="I586" s="242"/>
    </row>
    <row r="587" spans="1:9" ht="24" customHeight="1">
      <c r="A587" s="530"/>
      <c r="B587" s="551"/>
      <c r="C587" s="241"/>
      <c r="D587" s="589"/>
      <c r="E587" s="250"/>
      <c r="F587" s="566"/>
      <c r="G587" s="251"/>
      <c r="H587" s="242"/>
      <c r="I587" s="242"/>
    </row>
    <row r="588" spans="1:9" ht="24" customHeight="1">
      <c r="A588" s="542"/>
      <c r="B588" s="552"/>
      <c r="C588" s="241"/>
      <c r="D588" s="590"/>
      <c r="E588" s="253"/>
      <c r="F588" s="567"/>
      <c r="G588" s="252"/>
      <c r="H588" s="242"/>
      <c r="I588" s="242"/>
    </row>
    <row r="589" spans="1:9" ht="24" customHeight="1">
      <c r="A589" s="530"/>
      <c r="B589" s="551"/>
      <c r="C589" s="241"/>
      <c r="D589" s="589"/>
      <c r="E589" s="250"/>
      <c r="F589" s="566"/>
      <c r="G589" s="251"/>
      <c r="H589" s="242"/>
      <c r="I589" s="242"/>
    </row>
    <row r="590" spans="1:9" ht="24" customHeight="1">
      <c r="A590" s="542"/>
      <c r="B590" s="552"/>
      <c r="C590" s="241"/>
      <c r="D590" s="590"/>
      <c r="E590" s="253"/>
      <c r="F590" s="567"/>
      <c r="G590" s="252"/>
      <c r="H590" s="242"/>
      <c r="I590" s="242"/>
    </row>
    <row r="591" spans="1:9" ht="24" customHeight="1">
      <c r="A591" s="530"/>
      <c r="B591" s="551"/>
      <c r="C591" s="241"/>
      <c r="D591" s="589"/>
      <c r="E591" s="250"/>
      <c r="F591" s="566"/>
      <c r="G591" s="251"/>
      <c r="H591" s="242"/>
      <c r="I591" s="242"/>
    </row>
    <row r="592" spans="1:9" ht="24" customHeight="1">
      <c r="A592" s="542"/>
      <c r="B592" s="552"/>
      <c r="C592" s="241"/>
      <c r="D592" s="590"/>
      <c r="E592" s="253"/>
      <c r="F592" s="567"/>
      <c r="G592" s="252"/>
      <c r="H592" s="242"/>
      <c r="I592" s="242"/>
    </row>
    <row r="593" spans="1:10" ht="24" customHeight="1">
      <c r="A593" s="530"/>
      <c r="B593" s="551"/>
      <c r="C593" s="241"/>
      <c r="D593" s="589"/>
      <c r="E593" s="250"/>
      <c r="F593" s="566"/>
      <c r="G593" s="251"/>
      <c r="H593" s="242"/>
      <c r="I593" s="242"/>
    </row>
    <row r="594" spans="1:10" ht="24" customHeight="1">
      <c r="A594" s="542"/>
      <c r="B594" s="552"/>
      <c r="C594" s="241"/>
      <c r="D594" s="590"/>
      <c r="E594" s="253"/>
      <c r="F594" s="567"/>
      <c r="G594" s="252"/>
      <c r="H594" s="242"/>
      <c r="I594" s="242"/>
    </row>
    <row r="595" spans="1:10" ht="24" customHeight="1">
      <c r="A595" s="530"/>
      <c r="B595" s="551"/>
      <c r="C595" s="241"/>
      <c r="D595" s="589"/>
      <c r="E595" s="250"/>
      <c r="F595" s="566"/>
      <c r="G595" s="251"/>
      <c r="H595" s="242"/>
      <c r="I595" s="242"/>
    </row>
    <row r="596" spans="1:10" ht="24" customHeight="1">
      <c r="A596" s="542"/>
      <c r="B596" s="552"/>
      <c r="C596" s="241"/>
      <c r="D596" s="590"/>
      <c r="E596" s="253"/>
      <c r="F596" s="567"/>
      <c r="G596" s="252"/>
      <c r="H596" s="242"/>
      <c r="I596" s="242"/>
    </row>
    <row r="597" spans="1:10" ht="24" customHeight="1">
      <c r="A597" s="530"/>
      <c r="B597" s="551"/>
      <c r="C597" s="241"/>
      <c r="D597" s="589"/>
      <c r="E597" s="250"/>
      <c r="F597" s="566"/>
      <c r="G597" s="251"/>
      <c r="H597" s="242"/>
      <c r="I597" s="242"/>
    </row>
    <row r="598" spans="1:10" ht="24" customHeight="1">
      <c r="A598" s="542"/>
      <c r="B598" s="552"/>
      <c r="C598" s="241"/>
      <c r="D598" s="590"/>
      <c r="E598" s="253"/>
      <c r="F598" s="567"/>
      <c r="G598" s="252"/>
      <c r="H598" s="242"/>
      <c r="I598" s="242"/>
    </row>
    <row r="599" spans="1:10" ht="24" customHeight="1">
      <c r="A599" s="530"/>
      <c r="B599" s="551"/>
      <c r="C599" s="241"/>
      <c r="D599" s="589"/>
      <c r="E599" s="250"/>
      <c r="F599" s="566"/>
      <c r="G599" s="251"/>
      <c r="H599" s="242"/>
      <c r="I599" s="242"/>
    </row>
    <row r="600" spans="1:10" ht="24" customHeight="1">
      <c r="A600" s="542"/>
      <c r="B600" s="552"/>
      <c r="C600" s="241"/>
      <c r="D600" s="590"/>
      <c r="E600" s="253"/>
      <c r="F600" s="567"/>
      <c r="G600" s="252"/>
      <c r="H600" s="242"/>
      <c r="I600" s="242"/>
      <c r="J600" s="55"/>
    </row>
    <row r="601" spans="1:10" ht="24" customHeight="1">
      <c r="A601" s="530"/>
      <c r="B601" s="551"/>
      <c r="C601" s="241"/>
      <c r="D601" s="589"/>
      <c r="E601" s="250"/>
      <c r="F601" s="566"/>
      <c r="G601" s="251"/>
      <c r="H601" s="242"/>
      <c r="I601" s="242"/>
    </row>
    <row r="602" spans="1:10" ht="24" customHeight="1">
      <c r="A602" s="542"/>
      <c r="B602" s="552"/>
      <c r="C602" s="241"/>
      <c r="D602" s="590"/>
      <c r="E602" s="253"/>
      <c r="F602" s="567"/>
      <c r="G602" s="252"/>
      <c r="H602" s="242"/>
      <c r="I602" s="242"/>
    </row>
    <row r="603" spans="1:10" ht="24" customHeight="1">
      <c r="A603" s="530"/>
      <c r="B603" s="551"/>
      <c r="C603" s="241"/>
      <c r="D603" s="589"/>
      <c r="E603" s="250"/>
      <c r="F603" s="566"/>
      <c r="G603" s="251"/>
      <c r="H603" s="242"/>
      <c r="I603" s="242"/>
    </row>
    <row r="604" spans="1:10" ht="24" customHeight="1">
      <c r="A604" s="542"/>
      <c r="B604" s="552"/>
      <c r="C604" s="241"/>
      <c r="D604" s="590"/>
      <c r="E604" s="253"/>
      <c r="F604" s="567"/>
      <c r="G604" s="252"/>
      <c r="H604" s="242"/>
      <c r="I604" s="242"/>
    </row>
    <row r="605" spans="1:10" ht="24" customHeight="1">
      <c r="A605" s="530"/>
      <c r="B605" s="551"/>
      <c r="C605" s="241"/>
      <c r="D605" s="589"/>
      <c r="E605" s="250"/>
      <c r="F605" s="566"/>
      <c r="G605" s="251"/>
      <c r="H605" s="242"/>
      <c r="I605" s="242"/>
    </row>
    <row r="606" spans="1:10" ht="24" customHeight="1">
      <c r="A606" s="542"/>
      <c r="B606" s="552"/>
      <c r="C606" s="241"/>
      <c r="D606" s="590"/>
      <c r="E606" s="253"/>
      <c r="F606" s="567"/>
      <c r="G606" s="252"/>
      <c r="H606" s="242"/>
      <c r="I606" s="242"/>
    </row>
    <row r="607" spans="1:10" ht="24" customHeight="1">
      <c r="A607" s="530"/>
      <c r="B607" s="551"/>
      <c r="C607" s="241"/>
      <c r="D607" s="589"/>
      <c r="E607" s="250"/>
      <c r="F607" s="566"/>
      <c r="G607" s="251"/>
      <c r="H607" s="242"/>
      <c r="I607" s="242"/>
    </row>
    <row r="608" spans="1:10" ht="24" customHeight="1">
      <c r="A608" s="542"/>
      <c r="B608" s="552"/>
      <c r="C608" s="241"/>
      <c r="D608" s="590"/>
      <c r="E608" s="253"/>
      <c r="F608" s="567"/>
      <c r="G608" s="252"/>
      <c r="H608" s="242"/>
      <c r="I608" s="242"/>
    </row>
    <row r="609" spans="1:9" ht="24" customHeight="1">
      <c r="A609" s="530"/>
      <c r="B609" s="551"/>
      <c r="C609" s="241"/>
      <c r="D609" s="589"/>
      <c r="E609" s="250"/>
      <c r="F609" s="566"/>
      <c r="G609" s="251"/>
      <c r="H609" s="242"/>
      <c r="I609" s="242"/>
    </row>
    <row r="610" spans="1:9" ht="24" customHeight="1">
      <c r="A610" s="542"/>
      <c r="B610" s="552"/>
      <c r="C610" s="241"/>
      <c r="D610" s="590"/>
      <c r="E610" s="253"/>
      <c r="F610" s="567"/>
      <c r="G610" s="252"/>
      <c r="H610" s="242"/>
      <c r="I610" s="242"/>
    </row>
    <row r="611" spans="1:9" ht="24" customHeight="1">
      <c r="A611" s="530"/>
      <c r="B611" s="551"/>
      <c r="C611" s="241"/>
      <c r="D611" s="589"/>
      <c r="E611" s="250"/>
      <c r="F611" s="566"/>
      <c r="G611" s="251"/>
      <c r="H611" s="242"/>
      <c r="I611" s="242"/>
    </row>
    <row r="612" spans="1:9" ht="24" customHeight="1">
      <c r="A612" s="542"/>
      <c r="B612" s="552"/>
      <c r="C612" s="241"/>
      <c r="D612" s="590"/>
      <c r="E612" s="253"/>
      <c r="F612" s="567"/>
      <c r="G612" s="252"/>
      <c r="H612" s="242"/>
      <c r="I612" s="242"/>
    </row>
    <row r="613" spans="1:9" ht="24" customHeight="1">
      <c r="A613" s="530"/>
      <c r="B613" s="551"/>
      <c r="C613" s="241"/>
      <c r="D613" s="589"/>
      <c r="E613" s="250"/>
      <c r="F613" s="566"/>
      <c r="G613" s="251"/>
      <c r="H613" s="242"/>
      <c r="I613" s="242"/>
    </row>
    <row r="614" spans="1:9" ht="24" customHeight="1">
      <c r="A614" s="542"/>
      <c r="B614" s="552"/>
      <c r="C614" s="241"/>
      <c r="D614" s="590"/>
      <c r="E614" s="253"/>
      <c r="F614" s="567"/>
      <c r="G614" s="252"/>
      <c r="H614" s="242"/>
      <c r="I614" s="242"/>
    </row>
    <row r="615" spans="1:9" ht="24" customHeight="1">
      <c r="A615" s="530"/>
      <c r="B615" s="551"/>
      <c r="C615" s="241"/>
      <c r="D615" s="589"/>
      <c r="E615" s="250"/>
      <c r="F615" s="566"/>
      <c r="G615" s="251"/>
      <c r="H615" s="242"/>
      <c r="I615" s="242"/>
    </row>
    <row r="616" spans="1:9" ht="24" customHeight="1">
      <c r="A616" s="542"/>
      <c r="B616" s="552"/>
      <c r="C616" s="241"/>
      <c r="D616" s="590"/>
      <c r="E616" s="253"/>
      <c r="F616" s="567"/>
      <c r="G616" s="252"/>
      <c r="H616" s="242"/>
      <c r="I616" s="242"/>
    </row>
    <row r="617" spans="1:9" ht="24" customHeight="1">
      <c r="A617" s="530"/>
      <c r="B617" s="551"/>
      <c r="C617" s="241"/>
      <c r="D617" s="589"/>
      <c r="E617" s="250"/>
      <c r="F617" s="566"/>
      <c r="G617" s="251"/>
      <c r="H617" s="242"/>
      <c r="I617" s="242"/>
    </row>
    <row r="618" spans="1:9" ht="24" customHeight="1">
      <c r="A618" s="542"/>
      <c r="B618" s="552"/>
      <c r="C618" s="241"/>
      <c r="D618" s="590"/>
      <c r="E618" s="253"/>
      <c r="F618" s="567"/>
      <c r="G618" s="252"/>
      <c r="H618" s="242"/>
      <c r="I618" s="242"/>
    </row>
    <row r="619" spans="1:9" ht="24" customHeight="1">
      <c r="A619" s="530"/>
      <c r="B619" s="551"/>
      <c r="C619" s="241"/>
      <c r="D619" s="589"/>
      <c r="E619" s="250"/>
      <c r="F619" s="566"/>
      <c r="G619" s="251"/>
      <c r="H619" s="242"/>
      <c r="I619" s="242"/>
    </row>
    <row r="620" spans="1:9" ht="24" customHeight="1">
      <c r="A620" s="542"/>
      <c r="B620" s="552"/>
      <c r="C620" s="241"/>
      <c r="D620" s="590"/>
      <c r="E620" s="253"/>
      <c r="F620" s="567"/>
      <c r="G620" s="252"/>
      <c r="H620" s="242"/>
      <c r="I620" s="242"/>
    </row>
    <row r="621" spans="1:9" ht="24" customHeight="1">
      <c r="A621" s="530"/>
      <c r="B621" s="551"/>
      <c r="C621" s="241"/>
      <c r="D621" s="589"/>
      <c r="E621" s="250"/>
      <c r="F621" s="566"/>
      <c r="G621" s="251"/>
      <c r="H621" s="242"/>
      <c r="I621" s="242"/>
    </row>
    <row r="622" spans="1:9" ht="24" customHeight="1">
      <c r="A622" s="542"/>
      <c r="B622" s="552"/>
      <c r="C622" s="241"/>
      <c r="D622" s="590"/>
      <c r="E622" s="253"/>
      <c r="F622" s="567"/>
      <c r="G622" s="252"/>
      <c r="H622" s="242"/>
      <c r="I622" s="242"/>
    </row>
    <row r="623" spans="1:9" ht="24" customHeight="1">
      <c r="A623" s="530"/>
      <c r="B623" s="551"/>
      <c r="C623" s="241"/>
      <c r="D623" s="589"/>
      <c r="E623" s="250"/>
      <c r="F623" s="566"/>
      <c r="G623" s="251"/>
      <c r="H623" s="242"/>
      <c r="I623" s="242"/>
    </row>
    <row r="624" spans="1:9" ht="24" customHeight="1">
      <c r="A624" s="542"/>
      <c r="B624" s="552"/>
      <c r="C624" s="241"/>
      <c r="D624" s="590"/>
      <c r="E624" s="253"/>
      <c r="F624" s="567"/>
      <c r="G624" s="252"/>
      <c r="H624" s="242"/>
      <c r="I624" s="242"/>
    </row>
    <row r="625" spans="1:9" ht="24" customHeight="1">
      <c r="A625" s="530"/>
      <c r="B625" s="551"/>
      <c r="C625" s="241"/>
      <c r="D625" s="589"/>
      <c r="E625" s="250"/>
      <c r="F625" s="566"/>
      <c r="G625" s="251"/>
      <c r="H625" s="242"/>
      <c r="I625" s="242"/>
    </row>
    <row r="626" spans="1:9" ht="24" customHeight="1">
      <c r="A626" s="542"/>
      <c r="B626" s="552"/>
      <c r="C626" s="241"/>
      <c r="D626" s="590"/>
      <c r="E626" s="253"/>
      <c r="F626" s="567"/>
      <c r="G626" s="252"/>
      <c r="H626" s="242"/>
      <c r="I626" s="242"/>
    </row>
    <row r="627" spans="1:9" ht="24" customHeight="1">
      <c r="A627" s="530"/>
      <c r="B627" s="551"/>
      <c r="C627" s="241"/>
      <c r="D627" s="589"/>
      <c r="E627" s="250"/>
      <c r="F627" s="566"/>
      <c r="G627" s="251"/>
      <c r="H627" s="242"/>
      <c r="I627" s="242"/>
    </row>
    <row r="628" spans="1:9" ht="24" customHeight="1">
      <c r="A628" s="542"/>
      <c r="B628" s="552"/>
      <c r="C628" s="241"/>
      <c r="D628" s="590"/>
      <c r="E628" s="253"/>
      <c r="F628" s="567"/>
      <c r="G628" s="252"/>
      <c r="H628" s="242"/>
      <c r="I628" s="242"/>
    </row>
    <row r="629" spans="1:9" ht="24" customHeight="1">
      <c r="A629" s="530"/>
      <c r="B629" s="551"/>
      <c r="C629" s="241"/>
      <c r="D629" s="589"/>
      <c r="E629" s="250"/>
      <c r="F629" s="566"/>
      <c r="G629" s="251"/>
      <c r="H629" s="242"/>
      <c r="I629" s="242"/>
    </row>
    <row r="630" spans="1:9" ht="24" customHeight="1">
      <c r="A630" s="542"/>
      <c r="B630" s="552"/>
      <c r="C630" s="241"/>
      <c r="D630" s="590"/>
      <c r="E630" s="253"/>
      <c r="F630" s="567"/>
      <c r="G630" s="252"/>
      <c r="H630" s="242"/>
      <c r="I630" s="242"/>
    </row>
    <row r="631" spans="1:9" ht="24" customHeight="1">
      <c r="A631" s="530"/>
      <c r="B631" s="551"/>
      <c r="C631" s="241"/>
      <c r="D631" s="589"/>
      <c r="E631" s="250"/>
      <c r="F631" s="566"/>
      <c r="G631" s="251"/>
      <c r="H631" s="242"/>
      <c r="I631" s="242"/>
    </row>
    <row r="632" spans="1:9" ht="24" customHeight="1">
      <c r="A632" s="542"/>
      <c r="B632" s="552"/>
      <c r="C632" s="241"/>
      <c r="D632" s="590"/>
      <c r="E632" s="253"/>
      <c r="F632" s="567"/>
      <c r="G632" s="252"/>
      <c r="H632" s="242"/>
      <c r="I632" s="242"/>
    </row>
    <row r="633" spans="1:9" ht="24" customHeight="1">
      <c r="A633" s="530"/>
      <c r="B633" s="551"/>
      <c r="C633" s="241"/>
      <c r="D633" s="589"/>
      <c r="E633" s="250"/>
      <c r="F633" s="566"/>
      <c r="G633" s="251"/>
      <c r="H633" s="244"/>
      <c r="I633" s="244"/>
    </row>
    <row r="634" spans="1:9" ht="24" customHeight="1">
      <c r="A634" s="542"/>
      <c r="B634" s="552"/>
      <c r="C634" s="241"/>
      <c r="D634" s="590"/>
      <c r="E634" s="253"/>
      <c r="F634" s="567"/>
      <c r="G634" s="252"/>
      <c r="H634" s="243"/>
      <c r="I634" s="243"/>
    </row>
    <row r="635" spans="1:9" ht="24" customHeight="1">
      <c r="A635" s="530"/>
      <c r="B635" s="551"/>
      <c r="C635" s="241"/>
      <c r="D635" s="589"/>
      <c r="E635" s="250"/>
      <c r="F635" s="566"/>
      <c r="G635" s="251"/>
      <c r="H635" s="242"/>
      <c r="I635" s="242"/>
    </row>
    <row r="636" spans="1:9" ht="24" customHeight="1">
      <c r="A636" s="542"/>
      <c r="B636" s="552"/>
      <c r="C636" s="241"/>
      <c r="D636" s="590"/>
      <c r="E636" s="253"/>
      <c r="F636" s="567"/>
      <c r="G636" s="252"/>
      <c r="H636" s="242"/>
      <c r="I636" s="242"/>
    </row>
    <row r="637" spans="1:9" ht="24" customHeight="1">
      <c r="A637" s="530"/>
      <c r="B637" s="551"/>
      <c r="C637" s="241"/>
      <c r="D637" s="589"/>
      <c r="E637" s="250"/>
      <c r="F637" s="566"/>
      <c r="G637" s="251"/>
      <c r="H637" s="242"/>
      <c r="I637" s="242"/>
    </row>
    <row r="638" spans="1:9" ht="24" customHeight="1">
      <c r="A638" s="542"/>
      <c r="B638" s="552"/>
      <c r="C638" s="241"/>
      <c r="D638" s="590"/>
      <c r="E638" s="253"/>
      <c r="F638" s="567"/>
      <c r="G638" s="252"/>
      <c r="H638" s="242"/>
      <c r="I638" s="242"/>
    </row>
    <row r="639" spans="1:9" ht="24" customHeight="1">
      <c r="A639" s="530"/>
      <c r="B639" s="551"/>
      <c r="C639" s="241"/>
      <c r="D639" s="589"/>
      <c r="E639" s="250"/>
      <c r="F639" s="566"/>
      <c r="G639" s="251"/>
      <c r="H639" s="242"/>
      <c r="I639" s="242"/>
    </row>
    <row r="640" spans="1:9" ht="24" customHeight="1">
      <c r="A640" s="542"/>
      <c r="B640" s="552"/>
      <c r="C640" s="241"/>
      <c r="D640" s="590"/>
      <c r="E640" s="253"/>
      <c r="F640" s="567"/>
      <c r="G640" s="252"/>
      <c r="H640" s="242"/>
      <c r="I640" s="242"/>
    </row>
    <row r="641" spans="1:9" ht="24" customHeight="1">
      <c r="A641" s="530"/>
      <c r="B641" s="551"/>
      <c r="C641" s="241"/>
      <c r="D641" s="589"/>
      <c r="E641" s="250"/>
      <c r="F641" s="566"/>
      <c r="G641" s="251"/>
      <c r="H641" s="242"/>
      <c r="I641" s="242"/>
    </row>
    <row r="642" spans="1:9" ht="24" customHeight="1">
      <c r="A642" s="542"/>
      <c r="B642" s="552"/>
      <c r="C642" s="241"/>
      <c r="D642" s="590"/>
      <c r="E642" s="253"/>
      <c r="F642" s="567"/>
      <c r="G642" s="252"/>
      <c r="H642" s="242"/>
      <c r="I642" s="242"/>
    </row>
    <row r="643" spans="1:9" ht="24" customHeight="1">
      <c r="A643" s="530"/>
      <c r="B643" s="551"/>
      <c r="C643" s="241"/>
      <c r="D643" s="589"/>
      <c r="E643" s="250"/>
      <c r="F643" s="566"/>
      <c r="G643" s="251"/>
      <c r="H643" s="242"/>
      <c r="I643" s="242"/>
    </row>
    <row r="644" spans="1:9" ht="24" customHeight="1">
      <c r="A644" s="542"/>
      <c r="B644" s="552"/>
      <c r="C644" s="241"/>
      <c r="D644" s="590"/>
      <c r="E644" s="253"/>
      <c r="F644" s="567"/>
      <c r="G644" s="252"/>
      <c r="H644" s="242"/>
      <c r="I644" s="242"/>
    </row>
    <row r="645" spans="1:9" ht="24" customHeight="1">
      <c r="A645" s="530"/>
      <c r="B645" s="551"/>
      <c r="C645" s="241"/>
      <c r="D645" s="589"/>
      <c r="E645" s="250"/>
      <c r="F645" s="566"/>
      <c r="G645" s="251"/>
      <c r="H645" s="242"/>
      <c r="I645" s="242"/>
    </row>
    <row r="646" spans="1:9" ht="24" customHeight="1">
      <c r="A646" s="542"/>
      <c r="B646" s="552"/>
      <c r="C646" s="241"/>
      <c r="D646" s="590"/>
      <c r="E646" s="253"/>
      <c r="F646" s="567"/>
      <c r="G646" s="252"/>
      <c r="H646" s="242"/>
      <c r="I646" s="242"/>
    </row>
    <row r="647" spans="1:9" ht="24" customHeight="1">
      <c r="A647" s="530"/>
      <c r="B647" s="551"/>
      <c r="C647" s="241"/>
      <c r="D647" s="589"/>
      <c r="E647" s="250"/>
      <c r="F647" s="566"/>
      <c r="G647" s="251"/>
      <c r="H647" s="242"/>
      <c r="I647" s="242"/>
    </row>
    <row r="648" spans="1:9" ht="24" customHeight="1">
      <c r="A648" s="542"/>
      <c r="B648" s="552"/>
      <c r="C648" s="241"/>
      <c r="D648" s="590"/>
      <c r="E648" s="253"/>
      <c r="F648" s="567"/>
      <c r="G648" s="252"/>
      <c r="H648" s="242"/>
      <c r="I648" s="242"/>
    </row>
    <row r="649" spans="1:9" ht="24" customHeight="1">
      <c r="A649" s="530"/>
      <c r="B649" s="551"/>
      <c r="C649" s="241"/>
      <c r="D649" s="589"/>
      <c r="E649" s="250"/>
      <c r="F649" s="566"/>
      <c r="G649" s="251"/>
      <c r="H649" s="242"/>
      <c r="I649" s="242"/>
    </row>
    <row r="650" spans="1:9" ht="24" customHeight="1">
      <c r="A650" s="542"/>
      <c r="B650" s="552"/>
      <c r="C650" s="241"/>
      <c r="D650" s="590"/>
      <c r="E650" s="253"/>
      <c r="F650" s="567"/>
      <c r="G650" s="252"/>
      <c r="H650" s="242"/>
      <c r="I650" s="242"/>
    </row>
    <row r="651" spans="1:9" ht="24" customHeight="1">
      <c r="A651" s="530"/>
      <c r="B651" s="551"/>
      <c r="C651" s="241"/>
      <c r="D651" s="589"/>
      <c r="E651" s="250"/>
      <c r="F651" s="566"/>
      <c r="G651" s="251"/>
      <c r="H651" s="242"/>
      <c r="I651" s="242"/>
    </row>
    <row r="652" spans="1:9" ht="24" customHeight="1">
      <c r="A652" s="542"/>
      <c r="B652" s="552"/>
      <c r="C652" s="241"/>
      <c r="D652" s="590"/>
      <c r="E652" s="253"/>
      <c r="F652" s="567"/>
      <c r="G652" s="252"/>
      <c r="H652" s="242"/>
      <c r="I652" s="242"/>
    </row>
    <row r="653" spans="1:9" ht="24" customHeight="1">
      <c r="A653" s="530"/>
      <c r="B653" s="551"/>
      <c r="C653" s="241"/>
      <c r="D653" s="589"/>
      <c r="E653" s="250"/>
      <c r="F653" s="566"/>
      <c r="G653" s="251"/>
      <c r="H653" s="242"/>
      <c r="I653" s="242"/>
    </row>
    <row r="654" spans="1:9" ht="24" customHeight="1">
      <c r="A654" s="542"/>
      <c r="B654" s="552"/>
      <c r="C654" s="241"/>
      <c r="D654" s="590"/>
      <c r="E654" s="253"/>
      <c r="F654" s="567"/>
      <c r="G654" s="252"/>
      <c r="H654" s="242"/>
      <c r="I654" s="242"/>
    </row>
    <row r="655" spans="1:9" ht="24" customHeight="1">
      <c r="A655" s="530"/>
      <c r="B655" s="551"/>
      <c r="C655" s="241"/>
      <c r="D655" s="589"/>
      <c r="E655" s="250"/>
      <c r="F655" s="566"/>
      <c r="G655" s="251"/>
      <c r="H655" s="242"/>
      <c r="I655" s="242"/>
    </row>
    <row r="656" spans="1:9" ht="24" customHeight="1">
      <c r="A656" s="542"/>
      <c r="B656" s="552"/>
      <c r="C656" s="241"/>
      <c r="D656" s="590"/>
      <c r="E656" s="253"/>
      <c r="F656" s="567"/>
      <c r="G656" s="252"/>
      <c r="H656" s="242"/>
      <c r="I656" s="242"/>
    </row>
    <row r="657" spans="1:10" ht="24" customHeight="1">
      <c r="A657" s="530"/>
      <c r="B657" s="551"/>
      <c r="C657" s="241"/>
      <c r="D657" s="589"/>
      <c r="E657" s="250"/>
      <c r="F657" s="566"/>
      <c r="G657" s="251"/>
      <c r="H657" s="242"/>
      <c r="I657" s="242"/>
    </row>
    <row r="658" spans="1:10" ht="24" customHeight="1">
      <c r="A658" s="542"/>
      <c r="B658" s="552"/>
      <c r="C658" s="241"/>
      <c r="D658" s="590"/>
      <c r="E658" s="253"/>
      <c r="F658" s="567"/>
      <c r="G658" s="252"/>
      <c r="H658" s="242"/>
      <c r="I658" s="242"/>
    </row>
    <row r="659" spans="1:10" ht="24" customHeight="1">
      <c r="A659" s="530"/>
      <c r="B659" s="551"/>
      <c r="C659" s="241"/>
      <c r="D659" s="589"/>
      <c r="E659" s="250"/>
      <c r="F659" s="566"/>
      <c r="G659" s="251"/>
      <c r="H659" s="242"/>
      <c r="I659" s="242"/>
    </row>
    <row r="660" spans="1:10" ht="24" customHeight="1">
      <c r="A660" s="542"/>
      <c r="B660" s="552"/>
      <c r="C660" s="241"/>
      <c r="D660" s="590"/>
      <c r="E660" s="253"/>
      <c r="F660" s="567"/>
      <c r="G660" s="252"/>
      <c r="H660" s="242"/>
      <c r="I660" s="242"/>
      <c r="J660" s="55"/>
    </row>
    <row r="661" spans="1:10" ht="24" customHeight="1">
      <c r="A661" s="530"/>
      <c r="B661" s="551"/>
      <c r="C661" s="241"/>
      <c r="D661" s="589"/>
      <c r="E661" s="250"/>
      <c r="F661" s="566"/>
      <c r="G661" s="251"/>
      <c r="H661" s="242"/>
      <c r="I661" s="242"/>
    </row>
    <row r="662" spans="1:10" ht="24" customHeight="1">
      <c r="A662" s="542"/>
      <c r="B662" s="552"/>
      <c r="C662" s="241"/>
      <c r="D662" s="590"/>
      <c r="E662" s="253"/>
      <c r="F662" s="567"/>
      <c r="G662" s="252"/>
      <c r="H662" s="242"/>
      <c r="I662" s="242"/>
    </row>
    <row r="663" spans="1:10" ht="24" customHeight="1">
      <c r="A663" s="530"/>
      <c r="B663" s="551"/>
      <c r="C663" s="241"/>
      <c r="D663" s="589"/>
      <c r="E663" s="250"/>
      <c r="F663" s="566"/>
      <c r="G663" s="251"/>
      <c r="H663" s="242"/>
      <c r="I663" s="242"/>
    </row>
    <row r="664" spans="1:10" ht="24" customHeight="1">
      <c r="A664" s="542"/>
      <c r="B664" s="552"/>
      <c r="C664" s="241"/>
      <c r="D664" s="590"/>
      <c r="E664" s="253"/>
      <c r="F664" s="567"/>
      <c r="G664" s="252"/>
      <c r="H664" s="242"/>
      <c r="I664" s="242"/>
    </row>
    <row r="665" spans="1:10" ht="24" customHeight="1">
      <c r="A665" s="530"/>
      <c r="B665" s="551"/>
      <c r="C665" s="241"/>
      <c r="D665" s="589"/>
      <c r="E665" s="250"/>
      <c r="F665" s="566"/>
      <c r="G665" s="251"/>
      <c r="H665" s="242"/>
      <c r="I665" s="242"/>
    </row>
    <row r="666" spans="1:10" ht="24" customHeight="1">
      <c r="A666" s="542"/>
      <c r="B666" s="552"/>
      <c r="C666" s="241"/>
      <c r="D666" s="590"/>
      <c r="E666" s="253"/>
      <c r="F666" s="567"/>
      <c r="G666" s="252"/>
      <c r="H666" s="242"/>
      <c r="I666" s="242"/>
    </row>
    <row r="667" spans="1:10" ht="24" customHeight="1">
      <c r="A667" s="530"/>
      <c r="B667" s="551"/>
      <c r="C667" s="241"/>
      <c r="D667" s="589"/>
      <c r="E667" s="250"/>
      <c r="F667" s="566"/>
      <c r="G667" s="251"/>
      <c r="H667" s="242"/>
      <c r="I667" s="242"/>
    </row>
    <row r="668" spans="1:10" ht="24" customHeight="1">
      <c r="A668" s="542"/>
      <c r="B668" s="552"/>
      <c r="C668" s="241"/>
      <c r="D668" s="590"/>
      <c r="E668" s="253"/>
      <c r="F668" s="567"/>
      <c r="G668" s="252"/>
      <c r="H668" s="242"/>
      <c r="I668" s="242"/>
    </row>
    <row r="669" spans="1:10" ht="24" customHeight="1">
      <c r="A669" s="530"/>
      <c r="B669" s="551"/>
      <c r="C669" s="241"/>
      <c r="D669" s="589"/>
      <c r="E669" s="250"/>
      <c r="F669" s="566"/>
      <c r="G669" s="251"/>
      <c r="H669" s="242"/>
      <c r="I669" s="242"/>
    </row>
    <row r="670" spans="1:10" ht="24" customHeight="1">
      <c r="A670" s="542"/>
      <c r="B670" s="552"/>
      <c r="C670" s="241"/>
      <c r="D670" s="590"/>
      <c r="E670" s="253"/>
      <c r="F670" s="567"/>
      <c r="G670" s="252"/>
      <c r="H670" s="242"/>
      <c r="I670" s="242"/>
    </row>
    <row r="671" spans="1:10" ht="24" customHeight="1">
      <c r="A671" s="530"/>
      <c r="B671" s="551"/>
      <c r="C671" s="241"/>
      <c r="D671" s="589"/>
      <c r="E671" s="250"/>
      <c r="F671" s="566"/>
      <c r="G671" s="251"/>
      <c r="H671" s="242"/>
      <c r="I671" s="242"/>
    </row>
    <row r="672" spans="1:10" ht="24" customHeight="1">
      <c r="A672" s="542"/>
      <c r="B672" s="552"/>
      <c r="C672" s="241"/>
      <c r="D672" s="590"/>
      <c r="E672" s="253"/>
      <c r="F672" s="567"/>
      <c r="G672" s="252"/>
      <c r="H672" s="242"/>
      <c r="I672" s="242"/>
    </row>
    <row r="673" spans="1:9" ht="24" customHeight="1">
      <c r="A673" s="530"/>
      <c r="B673" s="551"/>
      <c r="C673" s="241"/>
      <c r="D673" s="589"/>
      <c r="E673" s="250"/>
      <c r="F673" s="566"/>
      <c r="G673" s="251"/>
      <c r="H673" s="242"/>
      <c r="I673" s="242"/>
    </row>
    <row r="674" spans="1:9" ht="24" customHeight="1">
      <c r="A674" s="542"/>
      <c r="B674" s="552"/>
      <c r="C674" s="241"/>
      <c r="D674" s="590"/>
      <c r="E674" s="253"/>
      <c r="F674" s="567"/>
      <c r="G674" s="252"/>
      <c r="H674" s="242"/>
      <c r="I674" s="242"/>
    </row>
    <row r="675" spans="1:9" ht="24" customHeight="1">
      <c r="A675" s="530"/>
      <c r="B675" s="551"/>
      <c r="C675" s="241"/>
      <c r="D675" s="589"/>
      <c r="E675" s="250"/>
      <c r="F675" s="566"/>
      <c r="G675" s="251"/>
      <c r="H675" s="242"/>
      <c r="I675" s="242"/>
    </row>
    <row r="676" spans="1:9" ht="24" customHeight="1">
      <c r="A676" s="542"/>
      <c r="B676" s="552"/>
      <c r="C676" s="241"/>
      <c r="D676" s="590"/>
      <c r="E676" s="253"/>
      <c r="F676" s="567"/>
      <c r="G676" s="252"/>
      <c r="H676" s="242"/>
      <c r="I676" s="242"/>
    </row>
    <row r="677" spans="1:9" ht="24" customHeight="1">
      <c r="A677" s="530"/>
      <c r="B677" s="551"/>
      <c r="C677" s="241"/>
      <c r="D677" s="589"/>
      <c r="E677" s="250"/>
      <c r="F677" s="566"/>
      <c r="G677" s="251"/>
      <c r="H677" s="242"/>
      <c r="I677" s="242"/>
    </row>
    <row r="678" spans="1:9" ht="24" customHeight="1">
      <c r="A678" s="542"/>
      <c r="B678" s="552"/>
      <c r="C678" s="241"/>
      <c r="D678" s="590"/>
      <c r="E678" s="253"/>
      <c r="F678" s="567"/>
      <c r="G678" s="252"/>
      <c r="H678" s="242"/>
      <c r="I678" s="242"/>
    </row>
    <row r="679" spans="1:9" ht="24" customHeight="1">
      <c r="A679" s="530"/>
      <c r="B679" s="551"/>
      <c r="C679" s="241"/>
      <c r="D679" s="589"/>
      <c r="E679" s="250"/>
      <c r="F679" s="566"/>
      <c r="G679" s="251"/>
      <c r="H679" s="242"/>
      <c r="I679" s="242"/>
    </row>
    <row r="680" spans="1:9" ht="24" customHeight="1">
      <c r="A680" s="542"/>
      <c r="B680" s="552"/>
      <c r="C680" s="241"/>
      <c r="D680" s="590"/>
      <c r="E680" s="253"/>
      <c r="F680" s="567"/>
      <c r="G680" s="252"/>
      <c r="H680" s="242"/>
      <c r="I680" s="242"/>
    </row>
    <row r="681" spans="1:9" ht="24" customHeight="1">
      <c r="A681" s="530"/>
      <c r="B681" s="551"/>
      <c r="C681" s="241"/>
      <c r="D681" s="589"/>
      <c r="E681" s="250"/>
      <c r="F681" s="566"/>
      <c r="G681" s="251"/>
      <c r="H681" s="242"/>
      <c r="I681" s="242"/>
    </row>
    <row r="682" spans="1:9" ht="24" customHeight="1">
      <c r="A682" s="542"/>
      <c r="B682" s="552"/>
      <c r="C682" s="241"/>
      <c r="D682" s="590"/>
      <c r="E682" s="253"/>
      <c r="F682" s="567"/>
      <c r="G682" s="252"/>
      <c r="H682" s="242"/>
      <c r="I682" s="242"/>
    </row>
    <row r="683" spans="1:9" ht="24" customHeight="1">
      <c r="A683" s="530"/>
      <c r="B683" s="551"/>
      <c r="C683" s="241"/>
      <c r="D683" s="589"/>
      <c r="E683" s="250"/>
      <c r="F683" s="566"/>
      <c r="G683" s="251"/>
      <c r="H683" s="242"/>
      <c r="I683" s="242"/>
    </row>
    <row r="684" spans="1:9" ht="24" customHeight="1">
      <c r="A684" s="542"/>
      <c r="B684" s="552"/>
      <c r="C684" s="241"/>
      <c r="D684" s="590"/>
      <c r="E684" s="253"/>
      <c r="F684" s="567"/>
      <c r="G684" s="252"/>
      <c r="H684" s="242"/>
      <c r="I684" s="242"/>
    </row>
    <row r="685" spans="1:9" ht="24" customHeight="1">
      <c r="A685" s="530"/>
      <c r="B685" s="551"/>
      <c r="C685" s="241"/>
      <c r="D685" s="589"/>
      <c r="E685" s="250"/>
      <c r="F685" s="566"/>
      <c r="G685" s="251"/>
      <c r="H685" s="242"/>
      <c r="I685" s="242"/>
    </row>
    <row r="686" spans="1:9" ht="24" customHeight="1">
      <c r="A686" s="542"/>
      <c r="B686" s="552"/>
      <c r="C686" s="241"/>
      <c r="D686" s="590"/>
      <c r="E686" s="253"/>
      <c r="F686" s="567"/>
      <c r="G686" s="252"/>
      <c r="H686" s="242"/>
      <c r="I686" s="242"/>
    </row>
    <row r="687" spans="1:9" ht="24" customHeight="1">
      <c r="A687" s="530"/>
      <c r="B687" s="551"/>
      <c r="C687" s="241"/>
      <c r="D687" s="589"/>
      <c r="E687" s="250"/>
      <c r="F687" s="566"/>
      <c r="G687" s="251"/>
      <c r="H687" s="242"/>
      <c r="I687" s="242"/>
    </row>
    <row r="688" spans="1:9" ht="24" customHeight="1">
      <c r="A688" s="542"/>
      <c r="B688" s="552"/>
      <c r="C688" s="241"/>
      <c r="D688" s="590"/>
      <c r="E688" s="253"/>
      <c r="F688" s="567"/>
      <c r="G688" s="252"/>
      <c r="H688" s="242"/>
      <c r="I688" s="242"/>
    </row>
    <row r="689" spans="1:10" ht="24" customHeight="1">
      <c r="A689" s="530"/>
      <c r="B689" s="551"/>
      <c r="C689" s="241"/>
      <c r="D689" s="589"/>
      <c r="E689" s="250"/>
      <c r="F689" s="566"/>
      <c r="G689" s="251"/>
      <c r="H689" s="242"/>
      <c r="I689" s="242"/>
    </row>
    <row r="690" spans="1:10" ht="24" customHeight="1">
      <c r="A690" s="542"/>
      <c r="B690" s="552"/>
      <c r="C690" s="241"/>
      <c r="D690" s="590"/>
      <c r="E690" s="253"/>
      <c r="F690" s="567"/>
      <c r="G690" s="252"/>
      <c r="H690" s="242"/>
      <c r="I690" s="242"/>
    </row>
    <row r="691" spans="1:10" ht="24" customHeight="1">
      <c r="A691" s="530"/>
      <c r="B691" s="551"/>
      <c r="C691" s="241"/>
      <c r="D691" s="589"/>
      <c r="E691" s="250"/>
      <c r="F691" s="566"/>
      <c r="G691" s="251"/>
      <c r="H691" s="242"/>
      <c r="I691" s="242"/>
    </row>
    <row r="692" spans="1:10" ht="24" customHeight="1">
      <c r="A692" s="542"/>
      <c r="B692" s="552"/>
      <c r="C692" s="241"/>
      <c r="D692" s="590"/>
      <c r="E692" s="253"/>
      <c r="F692" s="567"/>
      <c r="G692" s="252"/>
      <c r="H692" s="242"/>
      <c r="I692" s="242"/>
    </row>
    <row r="693" spans="1:10" ht="24" customHeight="1">
      <c r="A693" s="530"/>
      <c r="B693" s="551"/>
      <c r="C693" s="241"/>
      <c r="D693" s="589"/>
      <c r="E693" s="250"/>
      <c r="F693" s="566"/>
      <c r="G693" s="251"/>
      <c r="H693" s="242"/>
      <c r="I693" s="242"/>
    </row>
    <row r="694" spans="1:10" ht="24" customHeight="1">
      <c r="A694" s="542"/>
      <c r="B694" s="552"/>
      <c r="C694" s="241"/>
      <c r="D694" s="590"/>
      <c r="E694" s="253"/>
      <c r="F694" s="567"/>
      <c r="G694" s="252"/>
      <c r="H694" s="242"/>
      <c r="I694" s="242"/>
    </row>
    <row r="695" spans="1:10" ht="24" customHeight="1">
      <c r="A695" s="530"/>
      <c r="B695" s="551"/>
      <c r="C695" s="241"/>
      <c r="D695" s="589"/>
      <c r="E695" s="250"/>
      <c r="F695" s="566"/>
      <c r="G695" s="251"/>
      <c r="H695" s="242"/>
      <c r="I695" s="242"/>
    </row>
    <row r="696" spans="1:10" ht="24" customHeight="1">
      <c r="A696" s="542"/>
      <c r="B696" s="552"/>
      <c r="C696" s="241"/>
      <c r="D696" s="590"/>
      <c r="E696" s="253"/>
      <c r="F696" s="567"/>
      <c r="G696" s="252"/>
      <c r="H696" s="242"/>
      <c r="I696" s="242"/>
    </row>
    <row r="697" spans="1:10" ht="24" customHeight="1">
      <c r="A697" s="530"/>
      <c r="B697" s="551"/>
      <c r="C697" s="241"/>
      <c r="D697" s="589"/>
      <c r="E697" s="250"/>
      <c r="F697" s="566"/>
      <c r="G697" s="251"/>
      <c r="H697" s="242"/>
      <c r="I697" s="242"/>
    </row>
    <row r="698" spans="1:10" ht="24" customHeight="1">
      <c r="A698" s="542"/>
      <c r="B698" s="552"/>
      <c r="C698" s="241"/>
      <c r="D698" s="590"/>
      <c r="E698" s="253"/>
      <c r="F698" s="567"/>
      <c r="G698" s="252"/>
      <c r="H698" s="242"/>
      <c r="I698" s="242"/>
    </row>
    <row r="699" spans="1:10" ht="24" customHeight="1">
      <c r="A699" s="530"/>
      <c r="B699" s="551"/>
      <c r="C699" s="241"/>
      <c r="D699" s="589"/>
      <c r="E699" s="250"/>
      <c r="F699" s="566"/>
      <c r="G699" s="251"/>
      <c r="H699" s="242"/>
      <c r="I699" s="242"/>
    </row>
    <row r="700" spans="1:10" ht="24" customHeight="1">
      <c r="A700" s="542"/>
      <c r="B700" s="552"/>
      <c r="C700" s="241"/>
      <c r="D700" s="590"/>
      <c r="E700" s="253"/>
      <c r="F700" s="567"/>
      <c r="G700" s="252"/>
      <c r="H700" s="242"/>
      <c r="I700" s="242"/>
    </row>
    <row r="701" spans="1:10" ht="24" customHeight="1">
      <c r="A701" s="530"/>
      <c r="B701" s="551"/>
      <c r="C701" s="241"/>
      <c r="D701" s="589"/>
      <c r="E701" s="250"/>
      <c r="F701" s="566"/>
      <c r="G701" s="251"/>
      <c r="H701" s="242"/>
      <c r="I701" s="242"/>
    </row>
    <row r="702" spans="1:10" ht="24" customHeight="1">
      <c r="A702" s="542"/>
      <c r="B702" s="552"/>
      <c r="C702" s="241"/>
      <c r="D702" s="590"/>
      <c r="E702" s="253"/>
      <c r="F702" s="567"/>
      <c r="G702" s="252"/>
      <c r="H702" s="242"/>
      <c r="I702" s="242"/>
    </row>
    <row r="703" spans="1:10" ht="24" customHeight="1">
      <c r="A703" s="530"/>
      <c r="B703" s="551"/>
      <c r="C703" s="241"/>
      <c r="D703" s="589"/>
      <c r="E703" s="250"/>
      <c r="F703" s="566"/>
      <c r="G703" s="251"/>
      <c r="H703" s="242"/>
      <c r="I703" s="242"/>
    </row>
    <row r="704" spans="1:10" ht="24" customHeight="1">
      <c r="A704" s="542"/>
      <c r="B704" s="552"/>
      <c r="C704" s="241"/>
      <c r="D704" s="590"/>
      <c r="E704" s="253"/>
      <c r="F704" s="567"/>
      <c r="G704" s="252"/>
      <c r="H704" s="242"/>
      <c r="I704" s="242"/>
      <c r="J704" s="55"/>
    </row>
    <row r="705" spans="1:9" ht="24" customHeight="1">
      <c r="A705" s="530"/>
      <c r="B705" s="551"/>
      <c r="C705" s="241"/>
      <c r="D705" s="589"/>
      <c r="E705" s="250"/>
      <c r="F705" s="566"/>
      <c r="G705" s="251"/>
      <c r="H705" s="242"/>
      <c r="I705" s="242"/>
    </row>
    <row r="706" spans="1:9" ht="24" customHeight="1">
      <c r="A706" s="542"/>
      <c r="B706" s="552"/>
      <c r="C706" s="241"/>
      <c r="D706" s="590"/>
      <c r="E706" s="253"/>
      <c r="F706" s="567"/>
      <c r="G706" s="252"/>
      <c r="H706" s="242"/>
      <c r="I706" s="242"/>
    </row>
    <row r="707" spans="1:9" ht="24" customHeight="1">
      <c r="A707" s="530"/>
      <c r="B707" s="551"/>
      <c r="C707" s="241"/>
      <c r="D707" s="589"/>
      <c r="E707" s="250"/>
      <c r="F707" s="566"/>
      <c r="G707" s="251"/>
      <c r="H707" s="242"/>
      <c r="I707" s="242"/>
    </row>
    <row r="708" spans="1:9" ht="24" customHeight="1">
      <c r="A708" s="542"/>
      <c r="B708" s="552"/>
      <c r="C708" s="241"/>
      <c r="D708" s="590"/>
      <c r="E708" s="253"/>
      <c r="F708" s="567"/>
      <c r="G708" s="252"/>
      <c r="H708" s="242"/>
      <c r="I708" s="242"/>
    </row>
    <row r="709" spans="1:9" ht="24" customHeight="1">
      <c r="A709" s="530"/>
      <c r="B709" s="551"/>
      <c r="C709" s="241"/>
      <c r="D709" s="589"/>
      <c r="E709" s="250"/>
      <c r="F709" s="566"/>
      <c r="G709" s="251"/>
      <c r="H709" s="242"/>
      <c r="I709" s="242"/>
    </row>
    <row r="710" spans="1:9" ht="24" customHeight="1">
      <c r="A710" s="542"/>
      <c r="B710" s="552"/>
      <c r="C710" s="241"/>
      <c r="D710" s="590"/>
      <c r="E710" s="253"/>
      <c r="F710" s="567"/>
      <c r="G710" s="252"/>
      <c r="H710" s="242"/>
      <c r="I710" s="242"/>
    </row>
    <row r="711" spans="1:9" ht="24" customHeight="1">
      <c r="A711" s="530"/>
      <c r="B711" s="551"/>
      <c r="C711" s="241"/>
      <c r="D711" s="589"/>
      <c r="E711" s="250"/>
      <c r="F711" s="566"/>
      <c r="G711" s="251"/>
      <c r="H711" s="242"/>
      <c r="I711" s="242"/>
    </row>
    <row r="712" spans="1:9" ht="24" customHeight="1">
      <c r="A712" s="542"/>
      <c r="B712" s="552"/>
      <c r="C712" s="241"/>
      <c r="D712" s="590"/>
      <c r="E712" s="253"/>
      <c r="F712" s="567"/>
      <c r="G712" s="252"/>
      <c r="H712" s="242"/>
      <c r="I712" s="242"/>
    </row>
    <row r="713" spans="1:9" ht="24" customHeight="1">
      <c r="A713" s="530"/>
      <c r="B713" s="551"/>
      <c r="C713" s="241"/>
      <c r="D713" s="589"/>
      <c r="E713" s="250"/>
      <c r="F713" s="566"/>
      <c r="G713" s="251"/>
      <c r="H713" s="242"/>
      <c r="I713" s="242"/>
    </row>
    <row r="714" spans="1:9" ht="24" customHeight="1">
      <c r="A714" s="542"/>
      <c r="B714" s="552"/>
      <c r="C714" s="241"/>
      <c r="D714" s="590"/>
      <c r="E714" s="253"/>
      <c r="F714" s="567"/>
      <c r="G714" s="252"/>
      <c r="H714" s="242"/>
      <c r="I714" s="242"/>
    </row>
    <row r="715" spans="1:9" ht="24" customHeight="1">
      <c r="A715" s="530"/>
      <c r="B715" s="551"/>
      <c r="C715" s="241"/>
      <c r="D715" s="589"/>
      <c r="E715" s="250"/>
      <c r="F715" s="566"/>
      <c r="G715" s="251"/>
      <c r="H715" s="242"/>
      <c r="I715" s="242"/>
    </row>
    <row r="716" spans="1:9" ht="24" customHeight="1">
      <c r="A716" s="542"/>
      <c r="B716" s="552"/>
      <c r="C716" s="241"/>
      <c r="D716" s="590"/>
      <c r="E716" s="253"/>
      <c r="F716" s="567"/>
      <c r="G716" s="252"/>
      <c r="H716" s="242"/>
      <c r="I716" s="242"/>
    </row>
    <row r="717" spans="1:9" ht="24" customHeight="1">
      <c r="A717" s="530"/>
      <c r="B717" s="551"/>
      <c r="C717" s="241"/>
      <c r="D717" s="589"/>
      <c r="E717" s="250"/>
      <c r="F717" s="566"/>
      <c r="G717" s="251"/>
      <c r="H717" s="242"/>
      <c r="I717" s="242"/>
    </row>
    <row r="718" spans="1:9" ht="24" customHeight="1">
      <c r="A718" s="542"/>
      <c r="B718" s="552"/>
      <c r="C718" s="241"/>
      <c r="D718" s="590"/>
      <c r="E718" s="253"/>
      <c r="F718" s="567"/>
      <c r="G718" s="252"/>
      <c r="H718" s="242"/>
      <c r="I718" s="242"/>
    </row>
    <row r="719" spans="1:9" ht="24" customHeight="1">
      <c r="A719" s="530"/>
      <c r="B719" s="551"/>
      <c r="C719" s="241"/>
      <c r="D719" s="589"/>
      <c r="E719" s="250"/>
      <c r="F719" s="566"/>
      <c r="G719" s="251"/>
      <c r="H719" s="242"/>
      <c r="I719" s="242"/>
    </row>
    <row r="720" spans="1:9" ht="24" customHeight="1">
      <c r="A720" s="542"/>
      <c r="B720" s="552"/>
      <c r="C720" s="241"/>
      <c r="D720" s="590"/>
      <c r="E720" s="253"/>
      <c r="F720" s="567"/>
      <c r="G720" s="252"/>
      <c r="H720" s="242"/>
      <c r="I720" s="242"/>
    </row>
    <row r="721" spans="1:9" ht="24" customHeight="1">
      <c r="A721" s="530"/>
      <c r="B721" s="551"/>
      <c r="C721" s="241"/>
      <c r="D721" s="589"/>
      <c r="E721" s="250"/>
      <c r="F721" s="566"/>
      <c r="G721" s="251"/>
      <c r="H721" s="242"/>
      <c r="I721" s="242"/>
    </row>
    <row r="722" spans="1:9" ht="24" customHeight="1">
      <c r="A722" s="542"/>
      <c r="B722" s="552"/>
      <c r="C722" s="241"/>
      <c r="D722" s="590"/>
      <c r="E722" s="253"/>
      <c r="F722" s="567"/>
      <c r="G722" s="252"/>
      <c r="H722" s="242"/>
      <c r="I722" s="242"/>
    </row>
    <row r="723" spans="1:9" ht="24" customHeight="1">
      <c r="A723" s="530"/>
      <c r="B723" s="551"/>
      <c r="C723" s="241"/>
      <c r="D723" s="589"/>
      <c r="E723" s="250"/>
      <c r="F723" s="566"/>
      <c r="G723" s="251"/>
      <c r="H723" s="242"/>
      <c r="I723" s="242"/>
    </row>
    <row r="724" spans="1:9" ht="24" customHeight="1">
      <c r="A724" s="542"/>
      <c r="B724" s="552"/>
      <c r="C724" s="241"/>
      <c r="D724" s="590"/>
      <c r="E724" s="253"/>
      <c r="F724" s="567"/>
      <c r="G724" s="252"/>
      <c r="H724" s="242"/>
      <c r="I724" s="242"/>
    </row>
    <row r="725" spans="1:9" ht="24" customHeight="1">
      <c r="A725" s="530"/>
      <c r="B725" s="551"/>
      <c r="C725" s="241"/>
      <c r="D725" s="589"/>
      <c r="E725" s="250"/>
      <c r="F725" s="566"/>
      <c r="G725" s="251"/>
      <c r="H725" s="242"/>
      <c r="I725" s="242"/>
    </row>
    <row r="726" spans="1:9" ht="24" customHeight="1">
      <c r="A726" s="542"/>
      <c r="B726" s="552"/>
      <c r="C726" s="241"/>
      <c r="D726" s="590"/>
      <c r="E726" s="253"/>
      <c r="F726" s="567"/>
      <c r="G726" s="252"/>
      <c r="H726" s="242"/>
      <c r="I726" s="242"/>
    </row>
    <row r="727" spans="1:9" ht="24" customHeight="1">
      <c r="A727" s="530"/>
      <c r="B727" s="551"/>
      <c r="C727" s="241"/>
      <c r="D727" s="589"/>
      <c r="E727" s="250"/>
      <c r="F727" s="566"/>
      <c r="G727" s="251"/>
      <c r="H727" s="242"/>
      <c r="I727" s="242"/>
    </row>
    <row r="728" spans="1:9" ht="24" customHeight="1">
      <c r="A728" s="542"/>
      <c r="B728" s="552"/>
      <c r="C728" s="241"/>
      <c r="D728" s="590"/>
      <c r="E728" s="253"/>
      <c r="F728" s="567"/>
      <c r="G728" s="252"/>
      <c r="H728" s="242"/>
      <c r="I728" s="242"/>
    </row>
    <row r="729" spans="1:9" ht="24" customHeight="1">
      <c r="A729" s="530"/>
      <c r="B729" s="551"/>
      <c r="C729" s="241"/>
      <c r="D729" s="589"/>
      <c r="E729" s="250"/>
      <c r="F729" s="566"/>
      <c r="G729" s="251"/>
      <c r="H729" s="242"/>
      <c r="I729" s="242"/>
    </row>
    <row r="730" spans="1:9" ht="24" customHeight="1">
      <c r="A730" s="542"/>
      <c r="B730" s="552"/>
      <c r="C730" s="241"/>
      <c r="D730" s="590"/>
      <c r="E730" s="253"/>
      <c r="F730" s="567"/>
      <c r="G730" s="252"/>
      <c r="H730" s="242"/>
      <c r="I730" s="242"/>
    </row>
    <row r="731" spans="1:9" ht="24" customHeight="1">
      <c r="A731" s="530"/>
      <c r="B731" s="551"/>
      <c r="C731" s="241"/>
      <c r="D731" s="589"/>
      <c r="E731" s="250"/>
      <c r="F731" s="566"/>
      <c r="G731" s="251"/>
      <c r="H731" s="242"/>
      <c r="I731" s="242"/>
    </row>
    <row r="732" spans="1:9" ht="24" customHeight="1">
      <c r="A732" s="542"/>
      <c r="B732" s="552"/>
      <c r="C732" s="241"/>
      <c r="D732" s="590"/>
      <c r="E732" s="253"/>
      <c r="F732" s="567"/>
      <c r="G732" s="252"/>
      <c r="H732" s="242"/>
      <c r="I732" s="242"/>
    </row>
    <row r="733" spans="1:9" ht="24" customHeight="1">
      <c r="A733" s="530"/>
      <c r="B733" s="551"/>
      <c r="C733" s="241"/>
      <c r="D733" s="589"/>
      <c r="E733" s="250"/>
      <c r="F733" s="566"/>
      <c r="G733" s="251"/>
      <c r="H733" s="242"/>
      <c r="I733" s="242"/>
    </row>
    <row r="734" spans="1:9" ht="24" customHeight="1">
      <c r="A734" s="542"/>
      <c r="B734" s="552"/>
      <c r="C734" s="241"/>
      <c r="D734" s="590"/>
      <c r="E734" s="253"/>
      <c r="F734" s="567"/>
      <c r="G734" s="252"/>
      <c r="H734" s="242"/>
      <c r="I734" s="242"/>
    </row>
    <row r="735" spans="1:9" ht="24" customHeight="1">
      <c r="A735" s="530"/>
      <c r="B735" s="551"/>
      <c r="C735" s="241"/>
      <c r="D735" s="589"/>
      <c r="E735" s="250"/>
      <c r="F735" s="566"/>
      <c r="G735" s="251"/>
      <c r="H735" s="242"/>
      <c r="I735" s="242"/>
    </row>
    <row r="736" spans="1:9" ht="24" customHeight="1">
      <c r="A736" s="542"/>
      <c r="B736" s="552"/>
      <c r="C736" s="241"/>
      <c r="D736" s="590"/>
      <c r="E736" s="253"/>
      <c r="F736" s="567"/>
      <c r="G736" s="252"/>
      <c r="H736" s="242"/>
      <c r="I736" s="242"/>
    </row>
    <row r="737" spans="1:10" ht="24" customHeight="1">
      <c r="A737" s="530"/>
      <c r="B737" s="551"/>
      <c r="C737" s="241"/>
      <c r="D737" s="589"/>
      <c r="E737" s="250"/>
      <c r="F737" s="566"/>
      <c r="G737" s="251"/>
      <c r="H737" s="242"/>
      <c r="I737" s="242"/>
    </row>
    <row r="738" spans="1:10" ht="24" customHeight="1">
      <c r="A738" s="542"/>
      <c r="B738" s="552"/>
      <c r="C738" s="241"/>
      <c r="D738" s="590"/>
      <c r="E738" s="253"/>
      <c r="F738" s="567"/>
      <c r="G738" s="252"/>
      <c r="H738" s="242"/>
      <c r="I738" s="242"/>
    </row>
    <row r="739" spans="1:10" ht="24" customHeight="1">
      <c r="A739" s="530"/>
      <c r="B739" s="551"/>
      <c r="C739" s="241"/>
      <c r="D739" s="589"/>
      <c r="E739" s="250"/>
      <c r="F739" s="566"/>
      <c r="G739" s="251"/>
      <c r="H739" s="242"/>
      <c r="I739" s="242"/>
    </row>
    <row r="740" spans="1:10" ht="24" customHeight="1">
      <c r="A740" s="542"/>
      <c r="B740" s="552"/>
      <c r="C740" s="241"/>
      <c r="D740" s="590"/>
      <c r="E740" s="253"/>
      <c r="F740" s="567"/>
      <c r="G740" s="252"/>
      <c r="H740" s="242"/>
      <c r="I740" s="242"/>
    </row>
    <row r="741" spans="1:10" ht="24" customHeight="1">
      <c r="A741" s="530"/>
      <c r="B741" s="551"/>
      <c r="C741" s="241"/>
      <c r="D741" s="589"/>
      <c r="E741" s="250"/>
      <c r="F741" s="566"/>
      <c r="G741" s="251"/>
      <c r="H741" s="242"/>
      <c r="I741" s="242"/>
    </row>
    <row r="742" spans="1:10" ht="24" customHeight="1">
      <c r="A742" s="542"/>
      <c r="B742" s="552"/>
      <c r="C742" s="241"/>
      <c r="D742" s="590"/>
      <c r="E742" s="253"/>
      <c r="F742" s="567"/>
      <c r="G742" s="252"/>
      <c r="H742" s="242"/>
      <c r="I742" s="242"/>
    </row>
    <row r="743" spans="1:10" ht="24" customHeight="1">
      <c r="A743" s="530"/>
      <c r="B743" s="551"/>
      <c r="C743" s="241"/>
      <c r="D743" s="589"/>
      <c r="E743" s="250"/>
      <c r="F743" s="566"/>
      <c r="G743" s="251"/>
      <c r="H743" s="242"/>
      <c r="I743" s="242"/>
    </row>
    <row r="744" spans="1:10" ht="24" customHeight="1">
      <c r="A744" s="542"/>
      <c r="B744" s="552"/>
      <c r="C744" s="241"/>
      <c r="D744" s="590"/>
      <c r="E744" s="253"/>
      <c r="F744" s="567"/>
      <c r="G744" s="252"/>
      <c r="H744" s="242"/>
      <c r="I744" s="242"/>
    </row>
    <row r="745" spans="1:10" ht="24" customHeight="1">
      <c r="A745" s="530"/>
      <c r="B745" s="551"/>
      <c r="C745" s="241"/>
      <c r="D745" s="589"/>
      <c r="E745" s="250"/>
      <c r="F745" s="566"/>
      <c r="G745" s="251"/>
      <c r="H745" s="242"/>
      <c r="I745" s="242"/>
    </row>
    <row r="746" spans="1:10" ht="24" customHeight="1">
      <c r="A746" s="542"/>
      <c r="B746" s="552"/>
      <c r="C746" s="241"/>
      <c r="D746" s="590"/>
      <c r="E746" s="253"/>
      <c r="F746" s="567"/>
      <c r="G746" s="252"/>
      <c r="H746" s="242"/>
      <c r="I746" s="242"/>
    </row>
    <row r="747" spans="1:10" ht="24" customHeight="1">
      <c r="A747" s="530"/>
      <c r="B747" s="551"/>
      <c r="C747" s="241"/>
      <c r="D747" s="589"/>
      <c r="E747" s="250"/>
      <c r="F747" s="566"/>
      <c r="G747" s="251"/>
      <c r="H747" s="242"/>
      <c r="I747" s="242"/>
    </row>
    <row r="748" spans="1:10" ht="24" customHeight="1">
      <c r="A748" s="542"/>
      <c r="B748" s="552"/>
      <c r="C748" s="241"/>
      <c r="D748" s="590"/>
      <c r="E748" s="253"/>
      <c r="F748" s="567"/>
      <c r="G748" s="252"/>
      <c r="H748" s="242"/>
      <c r="I748" s="242"/>
      <c r="J748" s="55"/>
    </row>
    <row r="749" spans="1:10" ht="24" customHeight="1">
      <c r="A749" s="530"/>
      <c r="B749" s="551"/>
      <c r="C749" s="241"/>
      <c r="D749" s="589"/>
      <c r="E749" s="250"/>
      <c r="F749" s="566"/>
      <c r="G749" s="251"/>
      <c r="H749" s="242"/>
      <c r="I749" s="242"/>
    </row>
    <row r="750" spans="1:10" ht="24" customHeight="1">
      <c r="A750" s="542"/>
      <c r="B750" s="552"/>
      <c r="C750" s="241"/>
      <c r="D750" s="590"/>
      <c r="E750" s="253"/>
      <c r="F750" s="567"/>
      <c r="G750" s="252"/>
      <c r="H750" s="242"/>
      <c r="I750" s="242"/>
    </row>
    <row r="751" spans="1:10" ht="24" customHeight="1">
      <c r="A751" s="530"/>
      <c r="B751" s="551"/>
      <c r="C751" s="241"/>
      <c r="D751" s="589"/>
      <c r="E751" s="250"/>
      <c r="F751" s="566"/>
      <c r="G751" s="251"/>
      <c r="H751" s="242"/>
      <c r="I751" s="242"/>
    </row>
    <row r="752" spans="1:10" ht="24" customHeight="1">
      <c r="A752" s="542"/>
      <c r="B752" s="552"/>
      <c r="C752" s="241"/>
      <c r="D752" s="590"/>
      <c r="E752" s="253"/>
      <c r="F752" s="567"/>
      <c r="G752" s="252"/>
      <c r="H752" s="242"/>
      <c r="I752" s="242"/>
    </row>
    <row r="753" spans="1:9" ht="24" customHeight="1">
      <c r="A753" s="530"/>
      <c r="B753" s="551"/>
      <c r="C753" s="241"/>
      <c r="D753" s="589"/>
      <c r="E753" s="250"/>
      <c r="F753" s="566"/>
      <c r="G753" s="251"/>
      <c r="H753" s="242"/>
      <c r="I753" s="242"/>
    </row>
    <row r="754" spans="1:9" ht="24" customHeight="1">
      <c r="A754" s="542"/>
      <c r="B754" s="552"/>
      <c r="C754" s="241"/>
      <c r="D754" s="590"/>
      <c r="E754" s="253"/>
      <c r="F754" s="567"/>
      <c r="G754" s="252"/>
      <c r="H754" s="242"/>
      <c r="I754" s="242"/>
    </row>
    <row r="755" spans="1:9" ht="24" customHeight="1">
      <c r="A755" s="530"/>
      <c r="B755" s="551"/>
      <c r="C755" s="241"/>
      <c r="D755" s="589"/>
      <c r="E755" s="250"/>
      <c r="F755" s="566"/>
      <c r="G755" s="251"/>
      <c r="H755" s="242"/>
      <c r="I755" s="242"/>
    </row>
    <row r="756" spans="1:9" ht="24" customHeight="1">
      <c r="A756" s="542"/>
      <c r="B756" s="552"/>
      <c r="C756" s="241"/>
      <c r="D756" s="590"/>
      <c r="E756" s="253"/>
      <c r="F756" s="567"/>
      <c r="G756" s="252"/>
      <c r="H756" s="242"/>
      <c r="I756" s="242"/>
    </row>
    <row r="757" spans="1:9" ht="24" customHeight="1">
      <c r="A757" s="530"/>
      <c r="B757" s="551"/>
      <c r="C757" s="241"/>
      <c r="D757" s="589"/>
      <c r="E757" s="250"/>
      <c r="F757" s="566"/>
      <c r="G757" s="251"/>
      <c r="H757" s="242"/>
      <c r="I757" s="242"/>
    </row>
    <row r="758" spans="1:9" ht="24" customHeight="1">
      <c r="A758" s="542"/>
      <c r="B758" s="552"/>
      <c r="C758" s="241"/>
      <c r="D758" s="590"/>
      <c r="E758" s="253"/>
      <c r="F758" s="567"/>
      <c r="G758" s="252"/>
      <c r="H758" s="242"/>
      <c r="I758" s="242"/>
    </row>
    <row r="759" spans="1:9" ht="24" customHeight="1">
      <c r="A759" s="530"/>
      <c r="B759" s="551"/>
      <c r="C759" s="241"/>
      <c r="D759" s="589"/>
      <c r="E759" s="250"/>
      <c r="F759" s="566"/>
      <c r="G759" s="251"/>
      <c r="H759" s="242"/>
      <c r="I759" s="242"/>
    </row>
    <row r="760" spans="1:9" ht="24" customHeight="1">
      <c r="A760" s="542"/>
      <c r="B760" s="552"/>
      <c r="C760" s="241"/>
      <c r="D760" s="590"/>
      <c r="E760" s="253"/>
      <c r="F760" s="567"/>
      <c r="G760" s="252"/>
      <c r="H760" s="242"/>
      <c r="I760" s="242"/>
    </row>
    <row r="761" spans="1:9" ht="24" customHeight="1">
      <c r="A761" s="530"/>
      <c r="B761" s="551"/>
      <c r="C761" s="241"/>
      <c r="D761" s="589"/>
      <c r="E761" s="250"/>
      <c r="F761" s="566"/>
      <c r="G761" s="251"/>
      <c r="H761" s="242"/>
      <c r="I761" s="242"/>
    </row>
    <row r="762" spans="1:9" ht="24" customHeight="1">
      <c r="A762" s="542"/>
      <c r="B762" s="552"/>
      <c r="C762" s="241"/>
      <c r="D762" s="590"/>
      <c r="E762" s="253"/>
      <c r="F762" s="567"/>
      <c r="G762" s="252"/>
      <c r="H762" s="242"/>
      <c r="I762" s="242"/>
    </row>
    <row r="763" spans="1:9" ht="24" customHeight="1">
      <c r="A763" s="530"/>
      <c r="B763" s="551"/>
      <c r="C763" s="241"/>
      <c r="D763" s="589"/>
      <c r="E763" s="250"/>
      <c r="F763" s="566"/>
      <c r="G763" s="251"/>
      <c r="H763" s="242"/>
      <c r="I763" s="242"/>
    </row>
    <row r="764" spans="1:9" ht="24" customHeight="1">
      <c r="A764" s="542"/>
      <c r="B764" s="552"/>
      <c r="C764" s="241"/>
      <c r="D764" s="590"/>
      <c r="E764" s="253"/>
      <c r="F764" s="567"/>
      <c r="G764" s="252"/>
      <c r="H764" s="242"/>
      <c r="I764" s="242"/>
    </row>
    <row r="765" spans="1:9" ht="24" customHeight="1">
      <c r="A765" s="530"/>
      <c r="B765" s="551"/>
      <c r="C765" s="241"/>
      <c r="D765" s="589"/>
      <c r="E765" s="250"/>
      <c r="F765" s="566"/>
      <c r="G765" s="251"/>
      <c r="H765" s="242"/>
      <c r="I765" s="242"/>
    </row>
    <row r="766" spans="1:9" ht="24" customHeight="1">
      <c r="A766" s="542"/>
      <c r="B766" s="552"/>
      <c r="C766" s="241"/>
      <c r="D766" s="590"/>
      <c r="E766" s="253"/>
      <c r="F766" s="567"/>
      <c r="G766" s="252"/>
      <c r="H766" s="242"/>
      <c r="I766" s="242"/>
    </row>
    <row r="767" spans="1:9" ht="24" customHeight="1">
      <c r="A767" s="530"/>
      <c r="B767" s="551"/>
      <c r="C767" s="241"/>
      <c r="D767" s="589"/>
      <c r="E767" s="250"/>
      <c r="F767" s="566"/>
      <c r="G767" s="251"/>
      <c r="H767" s="242"/>
      <c r="I767" s="242"/>
    </row>
    <row r="768" spans="1:9" ht="24" customHeight="1">
      <c r="A768" s="542"/>
      <c r="B768" s="552"/>
      <c r="C768" s="241"/>
      <c r="D768" s="590"/>
      <c r="E768" s="253"/>
      <c r="F768" s="567"/>
      <c r="G768" s="252"/>
      <c r="H768" s="242"/>
      <c r="I768" s="242"/>
    </row>
    <row r="769" spans="1:9" ht="24" customHeight="1">
      <c r="A769" s="530"/>
      <c r="B769" s="551"/>
      <c r="C769" s="241"/>
      <c r="D769" s="589"/>
      <c r="E769" s="250"/>
      <c r="F769" s="566"/>
      <c r="G769" s="251"/>
      <c r="H769" s="242"/>
      <c r="I769" s="242"/>
    </row>
    <row r="770" spans="1:9" ht="24" customHeight="1">
      <c r="A770" s="542"/>
      <c r="B770" s="552"/>
      <c r="C770" s="241"/>
      <c r="D770" s="590"/>
      <c r="E770" s="253"/>
      <c r="F770" s="567"/>
      <c r="G770" s="252"/>
      <c r="H770" s="242"/>
      <c r="I770" s="242"/>
    </row>
    <row r="771" spans="1:9" ht="24" customHeight="1">
      <c r="A771" s="530"/>
      <c r="B771" s="551"/>
      <c r="C771" s="241"/>
      <c r="D771" s="589"/>
      <c r="E771" s="250"/>
      <c r="F771" s="566"/>
      <c r="G771" s="251"/>
      <c r="H771" s="242"/>
      <c r="I771" s="242"/>
    </row>
    <row r="772" spans="1:9" ht="24" customHeight="1">
      <c r="A772" s="542"/>
      <c r="B772" s="552"/>
      <c r="C772" s="241"/>
      <c r="D772" s="590"/>
      <c r="E772" s="253"/>
      <c r="F772" s="567"/>
      <c r="G772" s="252"/>
      <c r="H772" s="242"/>
      <c r="I772" s="242"/>
    </row>
    <row r="773" spans="1:9" ht="24" customHeight="1">
      <c r="A773" s="530"/>
      <c r="B773" s="551"/>
      <c r="C773" s="241"/>
      <c r="D773" s="589"/>
      <c r="E773" s="250"/>
      <c r="F773" s="566"/>
      <c r="G773" s="251"/>
      <c r="H773" s="242"/>
      <c r="I773" s="242"/>
    </row>
    <row r="774" spans="1:9" ht="24" customHeight="1">
      <c r="A774" s="542"/>
      <c r="B774" s="552"/>
      <c r="C774" s="241"/>
      <c r="D774" s="590"/>
      <c r="E774" s="253"/>
      <c r="F774" s="567"/>
      <c r="G774" s="252"/>
      <c r="H774" s="242"/>
      <c r="I774" s="242"/>
    </row>
    <row r="775" spans="1:9" ht="24" customHeight="1">
      <c r="A775" s="530"/>
      <c r="B775" s="551"/>
      <c r="C775" s="241"/>
      <c r="D775" s="589"/>
      <c r="E775" s="250"/>
      <c r="F775" s="566"/>
      <c r="G775" s="251"/>
      <c r="H775" s="242"/>
      <c r="I775" s="242"/>
    </row>
    <row r="776" spans="1:9" ht="24" customHeight="1">
      <c r="A776" s="542"/>
      <c r="B776" s="552"/>
      <c r="C776" s="241"/>
      <c r="D776" s="590"/>
      <c r="E776" s="253"/>
      <c r="F776" s="567"/>
      <c r="G776" s="252"/>
      <c r="H776" s="242"/>
      <c r="I776" s="242"/>
    </row>
    <row r="777" spans="1:9" ht="24" customHeight="1">
      <c r="A777" s="530"/>
      <c r="B777" s="551"/>
      <c r="C777" s="241"/>
      <c r="D777" s="589"/>
      <c r="E777" s="250"/>
      <c r="F777" s="566"/>
      <c r="G777" s="251"/>
      <c r="H777" s="242"/>
      <c r="I777" s="242"/>
    </row>
    <row r="778" spans="1:9" ht="24" customHeight="1">
      <c r="A778" s="542"/>
      <c r="B778" s="552"/>
      <c r="C778" s="241"/>
      <c r="D778" s="590"/>
      <c r="E778" s="253"/>
      <c r="F778" s="567"/>
      <c r="G778" s="252"/>
      <c r="H778" s="242"/>
      <c r="I778" s="242"/>
    </row>
    <row r="779" spans="1:9" ht="24" customHeight="1">
      <c r="A779" s="530"/>
      <c r="B779" s="551"/>
      <c r="C779" s="241"/>
      <c r="D779" s="589"/>
      <c r="E779" s="250"/>
      <c r="F779" s="566"/>
      <c r="G779" s="251"/>
      <c r="H779" s="242"/>
      <c r="I779" s="242"/>
    </row>
    <row r="780" spans="1:9" ht="24" customHeight="1">
      <c r="A780" s="542"/>
      <c r="B780" s="552"/>
      <c r="C780" s="241"/>
      <c r="D780" s="590"/>
      <c r="E780" s="253"/>
      <c r="F780" s="567"/>
      <c r="G780" s="252"/>
      <c r="H780" s="242"/>
      <c r="I780" s="242"/>
    </row>
    <row r="781" spans="1:9" ht="24" customHeight="1">
      <c r="A781" s="530"/>
      <c r="B781" s="551"/>
      <c r="C781" s="241"/>
      <c r="D781" s="589"/>
      <c r="E781" s="250"/>
      <c r="F781" s="566"/>
      <c r="G781" s="251"/>
      <c r="H781" s="242"/>
      <c r="I781" s="242"/>
    </row>
    <row r="782" spans="1:9" ht="24" customHeight="1">
      <c r="A782" s="542"/>
      <c r="B782" s="552"/>
      <c r="C782" s="241"/>
      <c r="D782" s="590"/>
      <c r="E782" s="253"/>
      <c r="F782" s="567"/>
      <c r="G782" s="252"/>
      <c r="H782" s="242"/>
      <c r="I782" s="242"/>
    </row>
    <row r="783" spans="1:9" ht="24" customHeight="1">
      <c r="A783" s="530"/>
      <c r="B783" s="551"/>
      <c r="C783" s="241"/>
      <c r="D783" s="589"/>
      <c r="E783" s="250"/>
      <c r="F783" s="566"/>
      <c r="G783" s="251"/>
      <c r="H783" s="242"/>
      <c r="I783" s="242"/>
    </row>
    <row r="784" spans="1:9" ht="24" customHeight="1">
      <c r="A784" s="542"/>
      <c r="B784" s="552"/>
      <c r="C784" s="241"/>
      <c r="D784" s="590"/>
      <c r="E784" s="253"/>
      <c r="F784" s="567"/>
      <c r="G784" s="252"/>
      <c r="H784" s="242"/>
      <c r="I784" s="242"/>
    </row>
    <row r="785" spans="1:10" ht="24" customHeight="1">
      <c r="A785" s="530"/>
      <c r="B785" s="551"/>
      <c r="C785" s="241"/>
      <c r="D785" s="589"/>
      <c r="E785" s="250"/>
      <c r="F785" s="566"/>
      <c r="G785" s="251"/>
      <c r="H785" s="242"/>
      <c r="I785" s="242"/>
    </row>
    <row r="786" spans="1:10" ht="24" customHeight="1">
      <c r="A786" s="542"/>
      <c r="B786" s="552"/>
      <c r="C786" s="241"/>
      <c r="D786" s="590"/>
      <c r="E786" s="253"/>
      <c r="F786" s="567"/>
      <c r="G786" s="252"/>
      <c r="H786" s="242"/>
      <c r="I786" s="242"/>
    </row>
    <row r="787" spans="1:10" ht="24" customHeight="1">
      <c r="A787" s="530"/>
      <c r="B787" s="551"/>
      <c r="C787" s="241"/>
      <c r="D787" s="589"/>
      <c r="E787" s="250"/>
      <c r="F787" s="566"/>
      <c r="G787" s="251"/>
      <c r="H787" s="242"/>
      <c r="I787" s="242"/>
    </row>
    <row r="788" spans="1:10" ht="24" customHeight="1">
      <c r="A788" s="542"/>
      <c r="B788" s="552"/>
      <c r="C788" s="241"/>
      <c r="D788" s="590"/>
      <c r="E788" s="253"/>
      <c r="F788" s="567"/>
      <c r="G788" s="252"/>
      <c r="H788" s="242"/>
      <c r="I788" s="242"/>
    </row>
    <row r="789" spans="1:10" ht="24" customHeight="1">
      <c r="A789" s="530"/>
      <c r="B789" s="551"/>
      <c r="C789" s="241"/>
      <c r="D789" s="589"/>
      <c r="E789" s="250"/>
      <c r="F789" s="566"/>
      <c r="G789" s="251"/>
      <c r="H789" s="242"/>
      <c r="I789" s="242"/>
    </row>
    <row r="790" spans="1:10" ht="24" customHeight="1">
      <c r="A790" s="542"/>
      <c r="B790" s="552"/>
      <c r="C790" s="241"/>
      <c r="D790" s="590"/>
      <c r="E790" s="253"/>
      <c r="F790" s="567"/>
      <c r="G790" s="252"/>
      <c r="H790" s="242"/>
      <c r="I790" s="242"/>
    </row>
    <row r="791" spans="1:10" ht="24" customHeight="1">
      <c r="A791" s="530"/>
      <c r="B791" s="551"/>
      <c r="C791" s="241"/>
      <c r="D791" s="589"/>
      <c r="E791" s="250"/>
      <c r="F791" s="566"/>
      <c r="G791" s="251"/>
      <c r="H791" s="242"/>
      <c r="I791" s="242"/>
    </row>
    <row r="792" spans="1:10" ht="24" customHeight="1">
      <c r="A792" s="542"/>
      <c r="B792" s="552"/>
      <c r="C792" s="241"/>
      <c r="D792" s="590"/>
      <c r="E792" s="253"/>
      <c r="F792" s="567"/>
      <c r="G792" s="252"/>
      <c r="H792" s="242"/>
      <c r="I792" s="242"/>
      <c r="J792" s="55"/>
    </row>
    <row r="793" spans="1:10" ht="24" customHeight="1">
      <c r="A793" s="530"/>
      <c r="B793" s="551"/>
      <c r="C793" s="241"/>
      <c r="D793" s="589"/>
      <c r="E793" s="250"/>
      <c r="F793" s="566"/>
      <c r="G793" s="251"/>
      <c r="H793" s="242"/>
      <c r="I793" s="242"/>
    </row>
    <row r="794" spans="1:10" ht="24" customHeight="1">
      <c r="A794" s="542"/>
      <c r="B794" s="552"/>
      <c r="C794" s="241"/>
      <c r="D794" s="590"/>
      <c r="E794" s="253"/>
      <c r="F794" s="567"/>
      <c r="G794" s="252"/>
      <c r="H794" s="242"/>
      <c r="I794" s="242"/>
    </row>
    <row r="795" spans="1:10" ht="24" customHeight="1">
      <c r="A795" s="530"/>
      <c r="B795" s="551"/>
      <c r="C795" s="241"/>
      <c r="D795" s="589"/>
      <c r="E795" s="250"/>
      <c r="F795" s="566"/>
      <c r="G795" s="251"/>
      <c r="H795" s="242"/>
      <c r="I795" s="242"/>
    </row>
    <row r="796" spans="1:10" ht="24" customHeight="1">
      <c r="A796" s="542"/>
      <c r="B796" s="552"/>
      <c r="C796" s="241"/>
      <c r="D796" s="590"/>
      <c r="E796" s="253"/>
      <c r="F796" s="567"/>
      <c r="G796" s="252"/>
      <c r="H796" s="242"/>
      <c r="I796" s="242"/>
    </row>
    <row r="797" spans="1:10" ht="24" customHeight="1">
      <c r="A797" s="530"/>
      <c r="B797" s="551"/>
      <c r="C797" s="241"/>
      <c r="D797" s="589"/>
      <c r="E797" s="250"/>
      <c r="F797" s="566"/>
      <c r="G797" s="251"/>
      <c r="H797" s="242"/>
      <c r="I797" s="242"/>
    </row>
    <row r="798" spans="1:10" ht="24" customHeight="1">
      <c r="A798" s="542"/>
      <c r="B798" s="552"/>
      <c r="C798" s="241"/>
      <c r="D798" s="590"/>
      <c r="E798" s="253"/>
      <c r="F798" s="567"/>
      <c r="G798" s="252"/>
      <c r="H798" s="242"/>
      <c r="I798" s="242"/>
    </row>
    <row r="799" spans="1:10" ht="24" customHeight="1">
      <c r="A799" s="530"/>
      <c r="B799" s="551"/>
      <c r="C799" s="241"/>
      <c r="D799" s="589"/>
      <c r="E799" s="250"/>
      <c r="F799" s="566"/>
      <c r="G799" s="251"/>
      <c r="H799" s="242"/>
      <c r="I799" s="242"/>
    </row>
    <row r="800" spans="1:10" ht="24" customHeight="1">
      <c r="A800" s="542"/>
      <c r="B800" s="552"/>
      <c r="C800" s="241"/>
      <c r="D800" s="590"/>
      <c r="E800" s="253"/>
      <c r="F800" s="567"/>
      <c r="G800" s="252"/>
      <c r="H800" s="242"/>
      <c r="I800" s="242"/>
    </row>
    <row r="801" spans="1:9" ht="24" customHeight="1">
      <c r="A801" s="530"/>
      <c r="B801" s="551"/>
      <c r="C801" s="241"/>
      <c r="D801" s="589"/>
      <c r="E801" s="250"/>
      <c r="F801" s="566"/>
      <c r="G801" s="251"/>
      <c r="H801" s="242"/>
      <c r="I801" s="242"/>
    </row>
    <row r="802" spans="1:9" ht="24" customHeight="1">
      <c r="A802" s="542"/>
      <c r="B802" s="552"/>
      <c r="C802" s="241"/>
      <c r="D802" s="590"/>
      <c r="E802" s="253"/>
      <c r="F802" s="567"/>
      <c r="G802" s="252"/>
      <c r="H802" s="242"/>
      <c r="I802" s="242"/>
    </row>
    <row r="803" spans="1:9" ht="24" customHeight="1">
      <c r="A803" s="530"/>
      <c r="B803" s="551"/>
      <c r="C803" s="241"/>
      <c r="D803" s="589"/>
      <c r="E803" s="250"/>
      <c r="F803" s="566"/>
      <c r="G803" s="251"/>
      <c r="H803" s="242"/>
      <c r="I803" s="242"/>
    </row>
    <row r="804" spans="1:9" ht="24" customHeight="1">
      <c r="A804" s="542"/>
      <c r="B804" s="552"/>
      <c r="C804" s="241"/>
      <c r="D804" s="590"/>
      <c r="E804" s="253"/>
      <c r="F804" s="567"/>
      <c r="G804" s="252"/>
      <c r="H804" s="242"/>
      <c r="I804" s="242"/>
    </row>
    <row r="805" spans="1:9" ht="24" customHeight="1">
      <c r="A805" s="530"/>
      <c r="B805" s="551"/>
      <c r="C805" s="241"/>
      <c r="D805" s="589"/>
      <c r="E805" s="250"/>
      <c r="F805" s="566"/>
      <c r="G805" s="251"/>
      <c r="H805" s="242"/>
      <c r="I805" s="242"/>
    </row>
    <row r="806" spans="1:9" ht="24" customHeight="1">
      <c r="A806" s="542"/>
      <c r="B806" s="552"/>
      <c r="C806" s="241"/>
      <c r="D806" s="590"/>
      <c r="E806" s="253"/>
      <c r="F806" s="567"/>
      <c r="G806" s="252"/>
      <c r="H806" s="242"/>
      <c r="I806" s="242"/>
    </row>
    <row r="807" spans="1:9" ht="24" customHeight="1">
      <c r="A807" s="530"/>
      <c r="B807" s="551"/>
      <c r="C807" s="241"/>
      <c r="D807" s="589"/>
      <c r="E807" s="250"/>
      <c r="F807" s="566"/>
      <c r="G807" s="251"/>
      <c r="H807" s="242"/>
      <c r="I807" s="242"/>
    </row>
    <row r="808" spans="1:9" ht="24" customHeight="1">
      <c r="A808" s="542"/>
      <c r="B808" s="552"/>
      <c r="C808" s="241"/>
      <c r="D808" s="590"/>
      <c r="E808" s="253"/>
      <c r="F808" s="567"/>
      <c r="G808" s="252"/>
      <c r="H808" s="242"/>
      <c r="I808" s="242"/>
    </row>
    <row r="809" spans="1:9" ht="24" customHeight="1">
      <c r="A809" s="530"/>
      <c r="B809" s="551"/>
      <c r="C809" s="241"/>
      <c r="D809" s="589"/>
      <c r="E809" s="250"/>
      <c r="F809" s="566"/>
      <c r="G809" s="251"/>
      <c r="H809" s="242"/>
      <c r="I809" s="242"/>
    </row>
    <row r="810" spans="1:9" ht="24" customHeight="1">
      <c r="A810" s="542"/>
      <c r="B810" s="552"/>
      <c r="C810" s="241"/>
      <c r="D810" s="590"/>
      <c r="E810" s="253"/>
      <c r="F810" s="567"/>
      <c r="G810" s="252"/>
      <c r="H810" s="242"/>
      <c r="I810" s="242"/>
    </row>
    <row r="811" spans="1:9" ht="24" customHeight="1">
      <c r="A811" s="530"/>
      <c r="B811" s="551"/>
      <c r="C811" s="241"/>
      <c r="D811" s="589"/>
      <c r="E811" s="250"/>
      <c r="F811" s="566"/>
      <c r="G811" s="251"/>
      <c r="H811" s="242"/>
      <c r="I811" s="242"/>
    </row>
    <row r="812" spans="1:9" ht="24" customHeight="1">
      <c r="A812" s="542"/>
      <c r="B812" s="552"/>
      <c r="C812" s="241"/>
      <c r="D812" s="590"/>
      <c r="E812" s="253"/>
      <c r="F812" s="567"/>
      <c r="G812" s="252"/>
      <c r="H812" s="242"/>
      <c r="I812" s="242"/>
    </row>
    <row r="813" spans="1:9" ht="24" customHeight="1">
      <c r="A813" s="530"/>
      <c r="B813" s="551"/>
      <c r="C813" s="241"/>
      <c r="D813" s="589"/>
      <c r="E813" s="250"/>
      <c r="F813" s="566"/>
      <c r="G813" s="251"/>
      <c r="H813" s="242"/>
      <c r="I813" s="242"/>
    </row>
    <row r="814" spans="1:9" ht="24" customHeight="1">
      <c r="A814" s="542"/>
      <c r="B814" s="552"/>
      <c r="C814" s="241"/>
      <c r="D814" s="590"/>
      <c r="E814" s="253"/>
      <c r="F814" s="567"/>
      <c r="G814" s="252"/>
      <c r="H814" s="242"/>
      <c r="I814" s="242"/>
    </row>
    <row r="815" spans="1:9" ht="24" customHeight="1">
      <c r="A815" s="530"/>
      <c r="B815" s="551"/>
      <c r="C815" s="241"/>
      <c r="D815" s="589"/>
      <c r="E815" s="250"/>
      <c r="F815" s="566"/>
      <c r="G815" s="251"/>
      <c r="H815" s="242"/>
      <c r="I815" s="242"/>
    </row>
    <row r="816" spans="1:9" ht="24" customHeight="1">
      <c r="A816" s="542"/>
      <c r="B816" s="552"/>
      <c r="C816" s="241"/>
      <c r="D816" s="590"/>
      <c r="E816" s="253"/>
      <c r="F816" s="567"/>
      <c r="G816" s="252"/>
      <c r="H816" s="242"/>
      <c r="I816" s="242"/>
    </row>
    <row r="817" spans="1:9" ht="24" customHeight="1">
      <c r="A817" s="530"/>
      <c r="B817" s="551"/>
      <c r="C817" s="241"/>
      <c r="D817" s="589"/>
      <c r="E817" s="250"/>
      <c r="F817" s="566"/>
      <c r="G817" s="251"/>
      <c r="H817" s="242"/>
      <c r="I817" s="242"/>
    </row>
    <row r="818" spans="1:9" ht="24" customHeight="1">
      <c r="A818" s="542"/>
      <c r="B818" s="552"/>
      <c r="C818" s="241"/>
      <c r="D818" s="590"/>
      <c r="E818" s="253"/>
      <c r="F818" s="567"/>
      <c r="G818" s="252"/>
      <c r="H818" s="242"/>
      <c r="I818" s="242"/>
    </row>
    <row r="819" spans="1:9" ht="24" customHeight="1">
      <c r="A819" s="530"/>
      <c r="B819" s="551"/>
      <c r="C819" s="241"/>
      <c r="D819" s="589"/>
      <c r="E819" s="250"/>
      <c r="F819" s="566"/>
      <c r="G819" s="251"/>
      <c r="H819" s="242"/>
      <c r="I819" s="242"/>
    </row>
    <row r="820" spans="1:9" ht="24" customHeight="1">
      <c r="A820" s="542"/>
      <c r="B820" s="552"/>
      <c r="C820" s="241"/>
      <c r="D820" s="590"/>
      <c r="E820" s="253"/>
      <c r="F820" s="567"/>
      <c r="G820" s="252"/>
      <c r="H820" s="242"/>
      <c r="I820" s="242"/>
    </row>
    <row r="821" spans="1:9" ht="24" customHeight="1">
      <c r="A821" s="530"/>
      <c r="B821" s="551"/>
      <c r="C821" s="241"/>
      <c r="D821" s="589"/>
      <c r="E821" s="250"/>
      <c r="F821" s="566"/>
      <c r="G821" s="251"/>
      <c r="H821" s="242"/>
      <c r="I821" s="242"/>
    </row>
    <row r="822" spans="1:9" ht="24" customHeight="1">
      <c r="A822" s="542"/>
      <c r="B822" s="552"/>
      <c r="C822" s="241"/>
      <c r="D822" s="590"/>
      <c r="E822" s="253"/>
      <c r="F822" s="567"/>
      <c r="G822" s="252"/>
      <c r="H822" s="242"/>
      <c r="I822" s="242"/>
    </row>
    <row r="823" spans="1:9" ht="24" customHeight="1">
      <c r="A823" s="530"/>
      <c r="B823" s="551"/>
      <c r="C823" s="241"/>
      <c r="D823" s="589"/>
      <c r="E823" s="250"/>
      <c r="F823" s="566"/>
      <c r="G823" s="251"/>
      <c r="H823" s="242"/>
      <c r="I823" s="242"/>
    </row>
    <row r="824" spans="1:9" ht="24" customHeight="1">
      <c r="A824" s="542"/>
      <c r="B824" s="552"/>
      <c r="C824" s="241"/>
      <c r="D824" s="590"/>
      <c r="E824" s="253"/>
      <c r="F824" s="567"/>
      <c r="G824" s="252"/>
      <c r="H824" s="242"/>
      <c r="I824" s="242"/>
    </row>
    <row r="825" spans="1:9" ht="24" customHeight="1">
      <c r="A825" s="530"/>
      <c r="B825" s="551"/>
      <c r="C825" s="241"/>
      <c r="D825" s="589"/>
      <c r="E825" s="250"/>
      <c r="F825" s="566"/>
      <c r="G825" s="251"/>
      <c r="H825" s="242"/>
      <c r="I825" s="242"/>
    </row>
    <row r="826" spans="1:9" ht="24" customHeight="1">
      <c r="A826" s="542"/>
      <c r="B826" s="552"/>
      <c r="C826" s="241"/>
      <c r="D826" s="590"/>
      <c r="E826" s="253"/>
      <c r="F826" s="567"/>
      <c r="G826" s="252"/>
      <c r="H826" s="242"/>
      <c r="I826" s="242"/>
    </row>
    <row r="827" spans="1:9" ht="24" customHeight="1">
      <c r="A827" s="530"/>
      <c r="B827" s="551"/>
      <c r="C827" s="241"/>
      <c r="D827" s="589"/>
      <c r="E827" s="250"/>
      <c r="F827" s="566"/>
      <c r="G827" s="251"/>
      <c r="H827" s="242"/>
      <c r="I827" s="242"/>
    </row>
    <row r="828" spans="1:9" ht="24" customHeight="1">
      <c r="A828" s="542"/>
      <c r="B828" s="552"/>
      <c r="C828" s="241"/>
      <c r="D828" s="590"/>
      <c r="E828" s="253"/>
      <c r="F828" s="567"/>
      <c r="G828" s="252"/>
      <c r="H828" s="242"/>
      <c r="I828" s="242"/>
    </row>
    <row r="829" spans="1:9" ht="24" customHeight="1">
      <c r="A829" s="530"/>
      <c r="B829" s="551"/>
      <c r="C829" s="241"/>
      <c r="D829" s="589"/>
      <c r="E829" s="250"/>
      <c r="F829" s="566"/>
      <c r="G829" s="251"/>
      <c r="H829" s="242"/>
      <c r="I829" s="242"/>
    </row>
    <row r="830" spans="1:9" ht="24" customHeight="1">
      <c r="A830" s="542"/>
      <c r="B830" s="552"/>
      <c r="C830" s="241"/>
      <c r="D830" s="590"/>
      <c r="E830" s="253"/>
      <c r="F830" s="567"/>
      <c r="G830" s="252"/>
      <c r="H830" s="242"/>
      <c r="I830" s="242"/>
    </row>
    <row r="831" spans="1:9" ht="24" customHeight="1">
      <c r="A831" s="530"/>
      <c r="B831" s="551"/>
      <c r="C831" s="241"/>
      <c r="D831" s="589"/>
      <c r="E831" s="250"/>
      <c r="F831" s="566"/>
      <c r="G831" s="251"/>
      <c r="H831" s="242"/>
      <c r="I831" s="242"/>
    </row>
    <row r="832" spans="1:9" ht="24" customHeight="1">
      <c r="A832" s="542"/>
      <c r="B832" s="552"/>
      <c r="C832" s="241"/>
      <c r="D832" s="590"/>
      <c r="E832" s="253"/>
      <c r="F832" s="567"/>
      <c r="G832" s="252"/>
      <c r="H832" s="242"/>
      <c r="I832" s="242"/>
    </row>
    <row r="833" spans="1:10" ht="24" customHeight="1">
      <c r="A833" s="530"/>
      <c r="B833" s="551"/>
      <c r="C833" s="241"/>
      <c r="D833" s="589"/>
      <c r="E833" s="250"/>
      <c r="F833" s="566"/>
      <c r="G833" s="251"/>
      <c r="H833" s="242"/>
      <c r="I833" s="242"/>
    </row>
    <row r="834" spans="1:10" ht="24" customHeight="1">
      <c r="A834" s="542"/>
      <c r="B834" s="552"/>
      <c r="C834" s="241"/>
      <c r="D834" s="590"/>
      <c r="E834" s="253"/>
      <c r="F834" s="567"/>
      <c r="G834" s="252"/>
      <c r="H834" s="242"/>
      <c r="I834" s="242"/>
    </row>
    <row r="835" spans="1:10" ht="24" customHeight="1">
      <c r="A835" s="530"/>
      <c r="B835" s="551"/>
      <c r="C835" s="241"/>
      <c r="D835" s="589"/>
      <c r="E835" s="250"/>
      <c r="F835" s="566"/>
      <c r="G835" s="251"/>
      <c r="H835" s="242"/>
      <c r="I835" s="242"/>
    </row>
    <row r="836" spans="1:10" ht="24" customHeight="1">
      <c r="A836" s="542"/>
      <c r="B836" s="552"/>
      <c r="C836" s="241"/>
      <c r="D836" s="590"/>
      <c r="E836" s="253"/>
      <c r="F836" s="567"/>
      <c r="G836" s="252"/>
      <c r="H836" s="242"/>
      <c r="I836" s="242"/>
      <c r="J836" s="55"/>
    </row>
    <row r="837" spans="1:10" ht="24" customHeight="1">
      <c r="A837" s="530"/>
      <c r="B837" s="551"/>
      <c r="C837" s="241"/>
      <c r="D837" s="589"/>
      <c r="E837" s="250"/>
      <c r="F837" s="566"/>
      <c r="G837" s="251"/>
      <c r="H837" s="242"/>
      <c r="I837" s="242"/>
    </row>
    <row r="838" spans="1:10" ht="24" customHeight="1">
      <c r="A838" s="542"/>
      <c r="B838" s="552"/>
      <c r="C838" s="241"/>
      <c r="D838" s="590"/>
      <c r="E838" s="253"/>
      <c r="F838" s="567"/>
      <c r="G838" s="252"/>
      <c r="H838" s="242"/>
      <c r="I838" s="242"/>
    </row>
    <row r="839" spans="1:10" ht="24" customHeight="1">
      <c r="A839" s="530"/>
      <c r="B839" s="551"/>
      <c r="C839" s="241"/>
      <c r="D839" s="589"/>
      <c r="E839" s="250"/>
      <c r="F839" s="566"/>
      <c r="G839" s="251"/>
      <c r="H839" s="242"/>
      <c r="I839" s="242"/>
    </row>
    <row r="840" spans="1:10" ht="24" customHeight="1">
      <c r="A840" s="542"/>
      <c r="B840" s="552"/>
      <c r="C840" s="241"/>
      <c r="D840" s="590"/>
      <c r="E840" s="253"/>
      <c r="F840" s="567"/>
      <c r="G840" s="252"/>
      <c r="H840" s="242"/>
      <c r="I840" s="242"/>
    </row>
    <row r="841" spans="1:10" ht="24" customHeight="1">
      <c r="A841" s="530"/>
      <c r="B841" s="551"/>
      <c r="C841" s="241"/>
      <c r="D841" s="589"/>
      <c r="E841" s="250"/>
      <c r="F841" s="566"/>
      <c r="G841" s="251"/>
      <c r="H841" s="242"/>
      <c r="I841" s="242"/>
    </row>
    <row r="842" spans="1:10" ht="24" customHeight="1">
      <c r="A842" s="542"/>
      <c r="B842" s="552"/>
      <c r="C842" s="241"/>
      <c r="D842" s="590"/>
      <c r="E842" s="253"/>
      <c r="F842" s="567"/>
      <c r="G842" s="252"/>
      <c r="H842" s="242"/>
      <c r="I842" s="242"/>
    </row>
    <row r="843" spans="1:10" ht="24" customHeight="1">
      <c r="A843" s="530"/>
      <c r="B843" s="551"/>
      <c r="C843" s="241"/>
      <c r="D843" s="589"/>
      <c r="E843" s="250"/>
      <c r="F843" s="566"/>
      <c r="G843" s="251"/>
      <c r="H843" s="242"/>
      <c r="I843" s="242"/>
    </row>
    <row r="844" spans="1:10" ht="24" customHeight="1">
      <c r="A844" s="542"/>
      <c r="B844" s="552"/>
      <c r="C844" s="241"/>
      <c r="D844" s="590"/>
      <c r="E844" s="253"/>
      <c r="F844" s="567"/>
      <c r="G844" s="252"/>
      <c r="H844" s="242"/>
      <c r="I844" s="242"/>
    </row>
    <row r="845" spans="1:10" ht="24" customHeight="1">
      <c r="A845" s="530"/>
      <c r="B845" s="551"/>
      <c r="C845" s="241"/>
      <c r="D845" s="589"/>
      <c r="E845" s="250"/>
      <c r="F845" s="566"/>
      <c r="G845" s="251"/>
      <c r="H845" s="242"/>
      <c r="I845" s="242"/>
    </row>
    <row r="846" spans="1:10" ht="24" customHeight="1">
      <c r="A846" s="542"/>
      <c r="B846" s="552"/>
      <c r="C846" s="241"/>
      <c r="D846" s="590"/>
      <c r="E846" s="253"/>
      <c r="F846" s="567"/>
      <c r="G846" s="252"/>
      <c r="H846" s="242"/>
      <c r="I846" s="242"/>
    </row>
    <row r="847" spans="1:10" ht="24" customHeight="1">
      <c r="A847" s="530"/>
      <c r="B847" s="551"/>
      <c r="C847" s="241"/>
      <c r="D847" s="589"/>
      <c r="E847" s="250"/>
      <c r="F847" s="566"/>
      <c r="G847" s="251"/>
      <c r="H847" s="242"/>
      <c r="I847" s="242"/>
    </row>
    <row r="848" spans="1:10" ht="24" customHeight="1">
      <c r="A848" s="542"/>
      <c r="B848" s="552"/>
      <c r="C848" s="241"/>
      <c r="D848" s="590"/>
      <c r="E848" s="253"/>
      <c r="F848" s="567"/>
      <c r="G848" s="252"/>
      <c r="H848" s="242"/>
      <c r="I848" s="242"/>
    </row>
    <row r="849" spans="1:9" ht="24" customHeight="1">
      <c r="A849" s="530"/>
      <c r="B849" s="551"/>
      <c r="C849" s="241"/>
      <c r="D849" s="589"/>
      <c r="E849" s="250"/>
      <c r="F849" s="566"/>
      <c r="G849" s="251"/>
      <c r="H849" s="242"/>
      <c r="I849" s="242"/>
    </row>
    <row r="850" spans="1:9" ht="24" customHeight="1">
      <c r="A850" s="542"/>
      <c r="B850" s="552"/>
      <c r="C850" s="241"/>
      <c r="D850" s="590"/>
      <c r="E850" s="253"/>
      <c r="F850" s="567"/>
      <c r="G850" s="252"/>
      <c r="H850" s="242"/>
      <c r="I850" s="242"/>
    </row>
    <row r="851" spans="1:9" ht="24" customHeight="1">
      <c r="A851" s="530"/>
      <c r="B851" s="551"/>
      <c r="C851" s="241"/>
      <c r="D851" s="589"/>
      <c r="E851" s="250"/>
      <c r="F851" s="566"/>
      <c r="G851" s="251"/>
      <c r="H851" s="242"/>
      <c r="I851" s="242"/>
    </row>
    <row r="852" spans="1:9" ht="24" customHeight="1">
      <c r="A852" s="542"/>
      <c r="B852" s="552"/>
      <c r="C852" s="241"/>
      <c r="D852" s="590"/>
      <c r="E852" s="253"/>
      <c r="F852" s="567"/>
      <c r="G852" s="252"/>
      <c r="H852" s="242"/>
      <c r="I852" s="242"/>
    </row>
    <row r="853" spans="1:9" ht="24" customHeight="1">
      <c r="A853" s="530"/>
      <c r="B853" s="551"/>
      <c r="C853" s="241"/>
      <c r="D853" s="589"/>
      <c r="E853" s="250"/>
      <c r="F853" s="566"/>
      <c r="G853" s="251"/>
      <c r="H853" s="242"/>
      <c r="I853" s="242"/>
    </row>
    <row r="854" spans="1:9" ht="24" customHeight="1">
      <c r="A854" s="542"/>
      <c r="B854" s="552"/>
      <c r="C854" s="241"/>
      <c r="D854" s="590"/>
      <c r="E854" s="253"/>
      <c r="F854" s="567"/>
      <c r="G854" s="252"/>
      <c r="H854" s="242"/>
      <c r="I854" s="242"/>
    </row>
    <row r="855" spans="1:9" ht="24" customHeight="1">
      <c r="A855" s="530"/>
      <c r="B855" s="551"/>
      <c r="C855" s="241"/>
      <c r="D855" s="589"/>
      <c r="E855" s="250"/>
      <c r="F855" s="566"/>
      <c r="G855" s="251"/>
      <c r="H855" s="242"/>
      <c r="I855" s="242"/>
    </row>
    <row r="856" spans="1:9" ht="24" customHeight="1">
      <c r="A856" s="542"/>
      <c r="B856" s="552"/>
      <c r="C856" s="241"/>
      <c r="D856" s="590"/>
      <c r="E856" s="253"/>
      <c r="F856" s="567"/>
      <c r="G856" s="252"/>
      <c r="H856" s="242"/>
      <c r="I856" s="242"/>
    </row>
    <row r="857" spans="1:9" ht="24" customHeight="1">
      <c r="A857" s="530"/>
      <c r="B857" s="551"/>
      <c r="C857" s="241"/>
      <c r="D857" s="589"/>
      <c r="E857" s="250"/>
      <c r="F857" s="566"/>
      <c r="G857" s="251"/>
      <c r="H857" s="242"/>
      <c r="I857" s="242"/>
    </row>
    <row r="858" spans="1:9" ht="24" customHeight="1">
      <c r="A858" s="542"/>
      <c r="B858" s="552"/>
      <c r="C858" s="241"/>
      <c r="D858" s="590"/>
      <c r="E858" s="253"/>
      <c r="F858" s="567"/>
      <c r="G858" s="252"/>
      <c r="H858" s="242"/>
      <c r="I858" s="242"/>
    </row>
    <row r="859" spans="1:9" ht="24" customHeight="1">
      <c r="A859" s="530"/>
      <c r="B859" s="551"/>
      <c r="C859" s="241"/>
      <c r="D859" s="589"/>
      <c r="E859" s="250"/>
      <c r="F859" s="566"/>
      <c r="G859" s="251"/>
      <c r="H859" s="242"/>
      <c r="I859" s="242"/>
    </row>
    <row r="860" spans="1:9" ht="24" customHeight="1">
      <c r="A860" s="542"/>
      <c r="B860" s="552"/>
      <c r="C860" s="241"/>
      <c r="D860" s="590"/>
      <c r="E860" s="253"/>
      <c r="F860" s="567"/>
      <c r="G860" s="252"/>
      <c r="H860" s="242"/>
      <c r="I860" s="242"/>
    </row>
    <row r="861" spans="1:9" ht="24" customHeight="1">
      <c r="A861" s="530"/>
      <c r="B861" s="551"/>
      <c r="C861" s="241"/>
      <c r="D861" s="589"/>
      <c r="E861" s="250"/>
      <c r="F861" s="566"/>
      <c r="G861" s="251"/>
      <c r="H861" s="242"/>
      <c r="I861" s="242"/>
    </row>
    <row r="862" spans="1:9" ht="24" customHeight="1">
      <c r="A862" s="542"/>
      <c r="B862" s="552"/>
      <c r="C862" s="241"/>
      <c r="D862" s="590"/>
      <c r="E862" s="253"/>
      <c r="F862" s="567"/>
      <c r="G862" s="252"/>
      <c r="H862" s="242"/>
      <c r="I862" s="242"/>
    </row>
    <row r="863" spans="1:9" ht="24" customHeight="1">
      <c r="A863" s="530"/>
      <c r="B863" s="551"/>
      <c r="C863" s="241"/>
      <c r="D863" s="589"/>
      <c r="E863" s="250"/>
      <c r="F863" s="566"/>
      <c r="G863" s="251"/>
      <c r="H863" s="242"/>
      <c r="I863" s="242"/>
    </row>
    <row r="864" spans="1:9" ht="24" customHeight="1">
      <c r="A864" s="542"/>
      <c r="B864" s="552"/>
      <c r="C864" s="241"/>
      <c r="D864" s="590"/>
      <c r="E864" s="253"/>
      <c r="F864" s="567"/>
      <c r="G864" s="252"/>
      <c r="H864" s="242"/>
      <c r="I864" s="242"/>
    </row>
    <row r="865" spans="1:10" ht="24" customHeight="1">
      <c r="A865" s="530"/>
      <c r="B865" s="551"/>
      <c r="C865" s="241"/>
      <c r="D865" s="589"/>
      <c r="E865" s="250"/>
      <c r="F865" s="566"/>
      <c r="G865" s="251"/>
      <c r="H865" s="244"/>
      <c r="I865" s="244"/>
    </row>
    <row r="866" spans="1:10" ht="24" customHeight="1">
      <c r="A866" s="542"/>
      <c r="B866" s="552"/>
      <c r="C866" s="241"/>
      <c r="D866" s="590"/>
      <c r="E866" s="253"/>
      <c r="F866" s="567"/>
      <c r="G866" s="252"/>
      <c r="H866" s="243"/>
      <c r="I866" s="243"/>
    </row>
    <row r="867" spans="1:10" ht="24" customHeight="1">
      <c r="A867" s="530"/>
      <c r="B867" s="551"/>
      <c r="C867" s="241"/>
      <c r="D867" s="589"/>
      <c r="E867" s="250"/>
      <c r="F867" s="566"/>
      <c r="G867" s="251"/>
      <c r="H867" s="242"/>
      <c r="I867" s="242"/>
    </row>
    <row r="868" spans="1:10" ht="24" customHeight="1">
      <c r="A868" s="542"/>
      <c r="B868" s="552"/>
      <c r="C868" s="241"/>
      <c r="D868" s="590"/>
      <c r="E868" s="253"/>
      <c r="F868" s="567"/>
      <c r="G868" s="252"/>
      <c r="H868" s="242"/>
      <c r="I868" s="242"/>
    </row>
    <row r="869" spans="1:10" ht="24" customHeight="1">
      <c r="A869" s="530"/>
      <c r="B869" s="551"/>
      <c r="C869" s="241"/>
      <c r="D869" s="589"/>
      <c r="E869" s="250"/>
      <c r="F869" s="566"/>
      <c r="G869" s="251"/>
      <c r="H869" s="242"/>
      <c r="I869" s="242"/>
    </row>
    <row r="870" spans="1:10" ht="24" customHeight="1">
      <c r="A870" s="542"/>
      <c r="B870" s="552"/>
      <c r="C870" s="241"/>
      <c r="D870" s="590"/>
      <c r="E870" s="253"/>
      <c r="F870" s="567"/>
      <c r="G870" s="252"/>
      <c r="H870" s="242"/>
      <c r="I870" s="242"/>
    </row>
    <row r="871" spans="1:10" ht="24" customHeight="1">
      <c r="A871" s="530"/>
      <c r="B871" s="551"/>
      <c r="C871" s="241"/>
      <c r="D871" s="589"/>
      <c r="E871" s="250"/>
      <c r="F871" s="566"/>
      <c r="G871" s="251"/>
      <c r="H871" s="242"/>
      <c r="I871" s="242"/>
    </row>
    <row r="872" spans="1:10" ht="24" customHeight="1">
      <c r="A872" s="542"/>
      <c r="B872" s="552"/>
      <c r="C872" s="241"/>
      <c r="D872" s="590"/>
      <c r="E872" s="253"/>
      <c r="F872" s="567"/>
      <c r="G872" s="252"/>
      <c r="H872" s="242"/>
      <c r="I872" s="242"/>
    </row>
    <row r="873" spans="1:10" ht="24" customHeight="1">
      <c r="A873" s="530"/>
      <c r="B873" s="551"/>
      <c r="C873" s="241"/>
      <c r="D873" s="589"/>
      <c r="E873" s="250"/>
      <c r="F873" s="566"/>
      <c r="G873" s="251"/>
      <c r="H873" s="242"/>
      <c r="I873" s="242"/>
    </row>
    <row r="874" spans="1:10" ht="24" customHeight="1">
      <c r="A874" s="542"/>
      <c r="B874" s="552"/>
      <c r="C874" s="241"/>
      <c r="D874" s="590"/>
      <c r="E874" s="253"/>
      <c r="F874" s="567"/>
      <c r="G874" s="252"/>
      <c r="H874" s="242"/>
      <c r="I874" s="242"/>
    </row>
    <row r="875" spans="1:10" ht="24" customHeight="1">
      <c r="A875" s="530"/>
      <c r="B875" s="551"/>
      <c r="C875" s="241"/>
      <c r="D875" s="589"/>
      <c r="E875" s="250"/>
      <c r="F875" s="566"/>
      <c r="G875" s="251"/>
      <c r="H875" s="242"/>
      <c r="I875" s="242"/>
    </row>
    <row r="876" spans="1:10" ht="24" customHeight="1">
      <c r="A876" s="542"/>
      <c r="B876" s="552"/>
      <c r="C876" s="241"/>
      <c r="D876" s="590"/>
      <c r="E876" s="253"/>
      <c r="F876" s="567"/>
      <c r="G876" s="252"/>
      <c r="H876" s="242"/>
      <c r="I876" s="242"/>
    </row>
    <row r="877" spans="1:10" ht="24" customHeight="1">
      <c r="A877" s="530"/>
      <c r="B877" s="551"/>
      <c r="C877" s="241"/>
      <c r="D877" s="589"/>
      <c r="E877" s="250"/>
      <c r="F877" s="566"/>
      <c r="G877" s="251"/>
      <c r="H877" s="242"/>
      <c r="I877" s="242"/>
    </row>
    <row r="878" spans="1:10" ht="24" customHeight="1">
      <c r="A878" s="542"/>
      <c r="B878" s="552"/>
      <c r="C878" s="241"/>
      <c r="D878" s="590"/>
      <c r="E878" s="253"/>
      <c r="F878" s="567"/>
      <c r="G878" s="252"/>
      <c r="H878" s="242"/>
      <c r="I878" s="242"/>
    </row>
    <row r="879" spans="1:10" ht="24" customHeight="1">
      <c r="A879" s="530"/>
      <c r="B879" s="551"/>
      <c r="C879" s="241"/>
      <c r="D879" s="589"/>
      <c r="E879" s="250"/>
      <c r="F879" s="566"/>
      <c r="G879" s="251"/>
      <c r="H879" s="242"/>
      <c r="I879" s="242"/>
    </row>
    <row r="880" spans="1:10" ht="24" customHeight="1">
      <c r="A880" s="542"/>
      <c r="B880" s="552"/>
      <c r="C880" s="241"/>
      <c r="D880" s="590"/>
      <c r="E880" s="253"/>
      <c r="F880" s="567"/>
      <c r="G880" s="252"/>
      <c r="H880" s="242"/>
      <c r="I880" s="242"/>
      <c r="J880" s="55"/>
    </row>
    <row r="881" spans="1:9" ht="24" customHeight="1">
      <c r="A881" s="530"/>
      <c r="B881" s="551"/>
      <c r="C881" s="241"/>
      <c r="D881" s="589"/>
      <c r="E881" s="250"/>
      <c r="F881" s="566"/>
      <c r="G881" s="251"/>
      <c r="H881" s="242"/>
      <c r="I881" s="242"/>
    </row>
    <row r="882" spans="1:9" ht="24" customHeight="1">
      <c r="A882" s="542"/>
      <c r="B882" s="552"/>
      <c r="C882" s="241"/>
      <c r="D882" s="590"/>
      <c r="E882" s="253"/>
      <c r="F882" s="567"/>
      <c r="G882" s="252"/>
      <c r="H882" s="242"/>
      <c r="I882" s="242"/>
    </row>
    <row r="883" spans="1:9" ht="24" customHeight="1">
      <c r="A883" s="530"/>
      <c r="B883" s="551"/>
      <c r="C883" s="241"/>
      <c r="D883" s="589"/>
      <c r="E883" s="250"/>
      <c r="F883" s="566"/>
      <c r="G883" s="251"/>
      <c r="H883" s="242"/>
      <c r="I883" s="242"/>
    </row>
    <row r="884" spans="1:9" ht="24" customHeight="1">
      <c r="A884" s="542"/>
      <c r="B884" s="552"/>
      <c r="C884" s="241"/>
      <c r="D884" s="590"/>
      <c r="E884" s="253"/>
      <c r="F884" s="567"/>
      <c r="G884" s="252"/>
      <c r="H884" s="242"/>
      <c r="I884" s="242"/>
    </row>
    <row r="885" spans="1:9" ht="24" customHeight="1">
      <c r="A885" s="530"/>
      <c r="B885" s="551"/>
      <c r="C885" s="241"/>
      <c r="D885" s="589"/>
      <c r="E885" s="250"/>
      <c r="F885" s="566"/>
      <c r="G885" s="251"/>
      <c r="H885" s="242"/>
      <c r="I885" s="242"/>
    </row>
    <row r="886" spans="1:9" ht="24" customHeight="1">
      <c r="A886" s="542"/>
      <c r="B886" s="552"/>
      <c r="C886" s="241"/>
      <c r="D886" s="590"/>
      <c r="E886" s="253"/>
      <c r="F886" s="567"/>
      <c r="G886" s="252"/>
      <c r="H886" s="242"/>
      <c r="I886" s="242"/>
    </row>
    <row r="887" spans="1:9" ht="24" customHeight="1">
      <c r="A887" s="530"/>
      <c r="B887" s="551"/>
      <c r="C887" s="241"/>
      <c r="D887" s="589"/>
      <c r="E887" s="250"/>
      <c r="F887" s="566"/>
      <c r="G887" s="251"/>
      <c r="H887" s="242"/>
      <c r="I887" s="242"/>
    </row>
    <row r="888" spans="1:9" ht="24" customHeight="1">
      <c r="A888" s="542"/>
      <c r="B888" s="552"/>
      <c r="C888" s="241"/>
      <c r="D888" s="590"/>
      <c r="E888" s="253"/>
      <c r="F888" s="567"/>
      <c r="G888" s="252"/>
      <c r="H888" s="242"/>
      <c r="I888" s="242"/>
    </row>
    <row r="889" spans="1:9" ht="24" customHeight="1">
      <c r="A889" s="530"/>
      <c r="B889" s="551"/>
      <c r="C889" s="241"/>
      <c r="D889" s="589"/>
      <c r="E889" s="250"/>
      <c r="F889" s="566"/>
      <c r="G889" s="251"/>
      <c r="H889" s="242"/>
      <c r="I889" s="242"/>
    </row>
    <row r="890" spans="1:9" ht="24" customHeight="1">
      <c r="A890" s="542"/>
      <c r="B890" s="552"/>
      <c r="C890" s="241"/>
      <c r="D890" s="590"/>
      <c r="E890" s="253"/>
      <c r="F890" s="567"/>
      <c r="G890" s="252"/>
      <c r="H890" s="242"/>
      <c r="I890" s="242"/>
    </row>
    <row r="891" spans="1:9" ht="24" customHeight="1">
      <c r="A891" s="530"/>
      <c r="B891" s="551"/>
      <c r="C891" s="241"/>
      <c r="D891" s="589"/>
      <c r="E891" s="250"/>
      <c r="F891" s="566"/>
      <c r="G891" s="251"/>
      <c r="H891" s="242"/>
      <c r="I891" s="242"/>
    </row>
    <row r="892" spans="1:9" ht="24" customHeight="1">
      <c r="A892" s="542"/>
      <c r="B892" s="552"/>
      <c r="C892" s="241"/>
      <c r="D892" s="590"/>
      <c r="E892" s="253"/>
      <c r="F892" s="567"/>
      <c r="G892" s="252"/>
      <c r="H892" s="242"/>
      <c r="I892" s="242"/>
    </row>
    <row r="893" spans="1:9" ht="24" customHeight="1">
      <c r="A893" s="530"/>
      <c r="B893" s="551"/>
      <c r="C893" s="241"/>
      <c r="D893" s="589"/>
      <c r="E893" s="250"/>
      <c r="F893" s="566"/>
      <c r="G893" s="251"/>
      <c r="H893" s="242"/>
      <c r="I893" s="242"/>
    </row>
    <row r="894" spans="1:9" ht="24" customHeight="1">
      <c r="A894" s="542"/>
      <c r="B894" s="552"/>
      <c r="C894" s="241"/>
      <c r="D894" s="590"/>
      <c r="E894" s="253"/>
      <c r="F894" s="567"/>
      <c r="G894" s="252"/>
      <c r="H894" s="242"/>
      <c r="I894" s="242"/>
    </row>
    <row r="895" spans="1:9" ht="24" customHeight="1">
      <c r="A895" s="530"/>
      <c r="B895" s="551"/>
      <c r="C895" s="241"/>
      <c r="D895" s="589"/>
      <c r="E895" s="250"/>
      <c r="F895" s="566"/>
      <c r="G895" s="251"/>
      <c r="H895" s="242"/>
      <c r="I895" s="242"/>
    </row>
    <row r="896" spans="1:9" ht="24" customHeight="1">
      <c r="A896" s="542"/>
      <c r="B896" s="552"/>
      <c r="C896" s="241"/>
      <c r="D896" s="590"/>
      <c r="E896" s="253"/>
      <c r="F896" s="567"/>
      <c r="G896" s="252"/>
      <c r="H896" s="242"/>
      <c r="I896" s="242"/>
    </row>
    <row r="897" spans="1:9" ht="24" customHeight="1">
      <c r="A897" s="530"/>
      <c r="B897" s="551"/>
      <c r="C897" s="241"/>
      <c r="D897" s="589"/>
      <c r="E897" s="250"/>
      <c r="F897" s="566"/>
      <c r="G897" s="251"/>
      <c r="H897" s="242"/>
      <c r="I897" s="242"/>
    </row>
    <row r="898" spans="1:9" ht="24" customHeight="1">
      <c r="A898" s="542"/>
      <c r="B898" s="552"/>
      <c r="C898" s="241"/>
      <c r="D898" s="590"/>
      <c r="E898" s="253"/>
      <c r="F898" s="567"/>
      <c r="G898" s="252"/>
      <c r="H898" s="242"/>
      <c r="I898" s="242"/>
    </row>
    <row r="899" spans="1:9" ht="24" customHeight="1">
      <c r="A899" s="530"/>
      <c r="B899" s="551"/>
      <c r="C899" s="241"/>
      <c r="D899" s="589"/>
      <c r="E899" s="250"/>
      <c r="F899" s="566"/>
      <c r="G899" s="251"/>
      <c r="H899" s="242"/>
      <c r="I899" s="242"/>
    </row>
    <row r="900" spans="1:9" ht="24" customHeight="1">
      <c r="A900" s="542"/>
      <c r="B900" s="552"/>
      <c r="C900" s="241"/>
      <c r="D900" s="590"/>
      <c r="E900" s="253"/>
      <c r="F900" s="567"/>
      <c r="G900" s="252"/>
      <c r="H900" s="242"/>
      <c r="I900" s="242"/>
    </row>
    <row r="901" spans="1:9" ht="24" customHeight="1">
      <c r="A901" s="530"/>
      <c r="B901" s="551"/>
      <c r="C901" s="241"/>
      <c r="D901" s="589"/>
      <c r="E901" s="250"/>
      <c r="F901" s="566"/>
      <c r="G901" s="251"/>
      <c r="H901" s="242"/>
      <c r="I901" s="242"/>
    </row>
    <row r="902" spans="1:9" ht="24" customHeight="1">
      <c r="A902" s="542"/>
      <c r="B902" s="552"/>
      <c r="C902" s="241"/>
      <c r="D902" s="590"/>
      <c r="E902" s="253"/>
      <c r="F902" s="567"/>
      <c r="G902" s="252"/>
      <c r="H902" s="242"/>
      <c r="I902" s="242"/>
    </row>
    <row r="903" spans="1:9" ht="24" customHeight="1">
      <c r="A903" s="530"/>
      <c r="B903" s="551"/>
      <c r="C903" s="241"/>
      <c r="D903" s="589"/>
      <c r="E903" s="250"/>
      <c r="F903" s="566"/>
      <c r="G903" s="251"/>
      <c r="H903" s="242"/>
      <c r="I903" s="242"/>
    </row>
    <row r="904" spans="1:9" ht="24" customHeight="1">
      <c r="A904" s="542"/>
      <c r="B904" s="552"/>
      <c r="C904" s="241"/>
      <c r="D904" s="590"/>
      <c r="E904" s="253"/>
      <c r="F904" s="567"/>
      <c r="G904" s="252"/>
      <c r="H904" s="242"/>
      <c r="I904" s="242"/>
    </row>
    <row r="905" spans="1:9" ht="24" customHeight="1">
      <c r="A905" s="530"/>
      <c r="B905" s="551"/>
      <c r="C905" s="241"/>
      <c r="D905" s="589"/>
      <c r="E905" s="250"/>
      <c r="F905" s="566"/>
      <c r="G905" s="251"/>
      <c r="H905" s="242"/>
      <c r="I905" s="242"/>
    </row>
    <row r="906" spans="1:9" ht="24" customHeight="1">
      <c r="A906" s="542"/>
      <c r="B906" s="552"/>
      <c r="C906" s="241"/>
      <c r="D906" s="590"/>
      <c r="E906" s="253"/>
      <c r="F906" s="567"/>
      <c r="G906" s="252"/>
      <c r="H906" s="242"/>
      <c r="I906" s="242"/>
    </row>
    <row r="907" spans="1:9" ht="24" customHeight="1">
      <c r="A907" s="530"/>
      <c r="B907" s="551"/>
      <c r="C907" s="241"/>
      <c r="D907" s="589"/>
      <c r="E907" s="250"/>
      <c r="F907" s="566"/>
      <c r="G907" s="251"/>
      <c r="H907" s="242"/>
      <c r="I907" s="242"/>
    </row>
    <row r="908" spans="1:9" ht="24" customHeight="1">
      <c r="A908" s="542"/>
      <c r="B908" s="552"/>
      <c r="C908" s="241"/>
      <c r="D908" s="590"/>
      <c r="E908" s="253"/>
      <c r="F908" s="567"/>
      <c r="G908" s="252"/>
      <c r="H908" s="242"/>
      <c r="I908" s="242"/>
    </row>
    <row r="909" spans="1:9" ht="24" customHeight="1">
      <c r="A909" s="530"/>
      <c r="B909" s="551"/>
      <c r="C909" s="241"/>
      <c r="D909" s="589"/>
      <c r="E909" s="250"/>
      <c r="F909" s="566"/>
      <c r="G909" s="251"/>
      <c r="H909" s="242"/>
      <c r="I909" s="242"/>
    </row>
    <row r="910" spans="1:9" ht="24" customHeight="1">
      <c r="A910" s="542"/>
      <c r="B910" s="552"/>
      <c r="C910" s="241"/>
      <c r="D910" s="590"/>
      <c r="E910" s="253"/>
      <c r="F910" s="567"/>
      <c r="G910" s="252"/>
      <c r="H910" s="242"/>
      <c r="I910" s="242"/>
    </row>
    <row r="911" spans="1:9" ht="24" customHeight="1">
      <c r="A911" s="530"/>
      <c r="B911" s="551"/>
      <c r="C911" s="241"/>
      <c r="D911" s="589"/>
      <c r="E911" s="250"/>
      <c r="F911" s="566"/>
      <c r="G911" s="251"/>
      <c r="H911" s="242"/>
      <c r="I911" s="242"/>
    </row>
    <row r="912" spans="1:9" ht="24" customHeight="1">
      <c r="A912" s="542"/>
      <c r="B912" s="552"/>
      <c r="C912" s="241"/>
      <c r="D912" s="590"/>
      <c r="E912" s="253"/>
      <c r="F912" s="567"/>
      <c r="G912" s="252"/>
      <c r="H912" s="242"/>
      <c r="I912" s="242"/>
    </row>
    <row r="913" spans="1:10" ht="24" customHeight="1">
      <c r="A913" s="530"/>
      <c r="B913" s="551"/>
      <c r="C913" s="241"/>
      <c r="D913" s="589"/>
      <c r="E913" s="250"/>
      <c r="F913" s="566"/>
      <c r="G913" s="251"/>
      <c r="H913" s="242"/>
      <c r="I913" s="242"/>
    </row>
    <row r="914" spans="1:10" ht="24" customHeight="1">
      <c r="A914" s="542"/>
      <c r="B914" s="552"/>
      <c r="C914" s="241"/>
      <c r="D914" s="590"/>
      <c r="E914" s="253"/>
      <c r="F914" s="567"/>
      <c r="G914" s="252"/>
      <c r="H914" s="242"/>
      <c r="I914" s="242"/>
    </row>
    <row r="915" spans="1:10" ht="24" customHeight="1">
      <c r="A915" s="530"/>
      <c r="B915" s="551"/>
      <c r="C915" s="241"/>
      <c r="D915" s="589"/>
      <c r="E915" s="250"/>
      <c r="F915" s="566"/>
      <c r="G915" s="251"/>
      <c r="H915" s="242"/>
      <c r="I915" s="242"/>
    </row>
    <row r="916" spans="1:10" ht="24" customHeight="1">
      <c r="A916" s="542"/>
      <c r="B916" s="552"/>
      <c r="C916" s="241"/>
      <c r="D916" s="590"/>
      <c r="E916" s="253"/>
      <c r="F916" s="567"/>
      <c r="G916" s="252"/>
      <c r="H916" s="242"/>
      <c r="I916" s="242"/>
    </row>
    <row r="917" spans="1:10" ht="24" customHeight="1">
      <c r="A917" s="530"/>
      <c r="B917" s="551"/>
      <c r="C917" s="241"/>
      <c r="D917" s="589"/>
      <c r="E917" s="250"/>
      <c r="F917" s="566"/>
      <c r="G917" s="251"/>
      <c r="H917" s="242"/>
      <c r="I917" s="242"/>
    </row>
    <row r="918" spans="1:10" ht="24" customHeight="1">
      <c r="A918" s="542"/>
      <c r="B918" s="552"/>
      <c r="C918" s="241"/>
      <c r="D918" s="590"/>
      <c r="E918" s="253"/>
      <c r="F918" s="567"/>
      <c r="G918" s="252"/>
      <c r="H918" s="242"/>
      <c r="I918" s="242"/>
    </row>
    <row r="919" spans="1:10" ht="24" customHeight="1">
      <c r="A919" s="530"/>
      <c r="B919" s="551"/>
      <c r="C919" s="241"/>
      <c r="D919" s="589"/>
      <c r="E919" s="250"/>
      <c r="F919" s="566"/>
      <c r="G919" s="251"/>
      <c r="H919" s="242"/>
      <c r="I919" s="242"/>
    </row>
    <row r="920" spans="1:10" ht="24" customHeight="1">
      <c r="A920" s="542"/>
      <c r="B920" s="552"/>
      <c r="C920" s="241"/>
      <c r="D920" s="590"/>
      <c r="E920" s="253"/>
      <c r="F920" s="567"/>
      <c r="G920" s="252"/>
      <c r="H920" s="242"/>
      <c r="I920" s="242"/>
    </row>
    <row r="921" spans="1:10" ht="24" customHeight="1">
      <c r="A921" s="530"/>
      <c r="B921" s="551"/>
      <c r="C921" s="241"/>
      <c r="D921" s="589"/>
      <c r="E921" s="250"/>
      <c r="F921" s="566"/>
      <c r="G921" s="251"/>
      <c r="H921" s="242"/>
      <c r="I921" s="242"/>
    </row>
    <row r="922" spans="1:10" ht="24" customHeight="1">
      <c r="A922" s="542"/>
      <c r="B922" s="552"/>
      <c r="C922" s="241"/>
      <c r="D922" s="590"/>
      <c r="E922" s="253"/>
      <c r="F922" s="567"/>
      <c r="G922" s="252"/>
      <c r="H922" s="242"/>
      <c r="I922" s="242"/>
    </row>
    <row r="923" spans="1:10" ht="24" customHeight="1">
      <c r="A923" s="530"/>
      <c r="B923" s="551"/>
      <c r="C923" s="241"/>
      <c r="D923" s="589"/>
      <c r="E923" s="250"/>
      <c r="F923" s="566"/>
      <c r="G923" s="251"/>
      <c r="H923" s="242"/>
      <c r="I923" s="242"/>
    </row>
    <row r="924" spans="1:10" ht="24" customHeight="1">
      <c r="A924" s="542"/>
      <c r="B924" s="552"/>
      <c r="C924" s="241"/>
      <c r="D924" s="590"/>
      <c r="E924" s="253"/>
      <c r="F924" s="567"/>
      <c r="G924" s="252"/>
      <c r="H924" s="242"/>
      <c r="I924" s="242"/>
      <c r="J924" s="55"/>
    </row>
    <row r="925" spans="1:10" ht="24" customHeight="1">
      <c r="A925" s="530"/>
      <c r="B925" s="551"/>
      <c r="C925" s="241"/>
      <c r="D925" s="589"/>
      <c r="E925" s="250"/>
      <c r="F925" s="566"/>
      <c r="G925" s="251"/>
      <c r="H925" s="242"/>
      <c r="I925" s="242"/>
    </row>
    <row r="926" spans="1:10" ht="24" customHeight="1">
      <c r="A926" s="542"/>
      <c r="B926" s="552"/>
      <c r="C926" s="241"/>
      <c r="D926" s="590"/>
      <c r="E926" s="253"/>
      <c r="F926" s="567"/>
      <c r="G926" s="252"/>
      <c r="H926" s="242"/>
      <c r="I926" s="242"/>
    </row>
    <row r="927" spans="1:10" ht="24" customHeight="1">
      <c r="A927" s="530"/>
      <c r="B927" s="551"/>
      <c r="C927" s="241"/>
      <c r="D927" s="589"/>
      <c r="E927" s="250"/>
      <c r="F927" s="566"/>
      <c r="G927" s="251"/>
      <c r="H927" s="242"/>
      <c r="I927" s="242"/>
    </row>
    <row r="928" spans="1:10" ht="24" customHeight="1">
      <c r="A928" s="542"/>
      <c r="B928" s="552"/>
      <c r="C928" s="241"/>
      <c r="D928" s="590"/>
      <c r="E928" s="253"/>
      <c r="F928" s="567"/>
      <c r="G928" s="252"/>
      <c r="H928" s="242"/>
      <c r="I928" s="242"/>
    </row>
    <row r="929" spans="1:9" ht="24" customHeight="1">
      <c r="A929" s="530"/>
      <c r="B929" s="551"/>
      <c r="C929" s="241"/>
      <c r="D929" s="589"/>
      <c r="E929" s="250"/>
      <c r="F929" s="566"/>
      <c r="G929" s="251"/>
      <c r="H929" s="242"/>
      <c r="I929" s="242"/>
    </row>
    <row r="930" spans="1:9" ht="24" customHeight="1">
      <c r="A930" s="542"/>
      <c r="B930" s="552"/>
      <c r="C930" s="241"/>
      <c r="D930" s="590"/>
      <c r="E930" s="253"/>
      <c r="F930" s="567"/>
      <c r="G930" s="252"/>
      <c r="H930" s="242"/>
      <c r="I930" s="242"/>
    </row>
    <row r="931" spans="1:9" ht="24" customHeight="1">
      <c r="A931" s="530"/>
      <c r="B931" s="551"/>
      <c r="C931" s="241"/>
      <c r="D931" s="589"/>
      <c r="E931" s="250"/>
      <c r="F931" s="566"/>
      <c r="G931" s="251"/>
      <c r="H931" s="242"/>
      <c r="I931" s="242"/>
    </row>
    <row r="932" spans="1:9" ht="24" customHeight="1">
      <c r="A932" s="542"/>
      <c r="B932" s="552"/>
      <c r="C932" s="241"/>
      <c r="D932" s="590"/>
      <c r="E932" s="253"/>
      <c r="F932" s="567"/>
      <c r="G932" s="252"/>
      <c r="H932" s="242"/>
      <c r="I932" s="242"/>
    </row>
    <row r="933" spans="1:9" ht="24" customHeight="1">
      <c r="A933" s="530"/>
      <c r="B933" s="551"/>
      <c r="C933" s="241"/>
      <c r="D933" s="589"/>
      <c r="E933" s="250"/>
      <c r="F933" s="566"/>
      <c r="G933" s="251"/>
      <c r="H933" s="242"/>
      <c r="I933" s="242"/>
    </row>
    <row r="934" spans="1:9" ht="24" customHeight="1">
      <c r="A934" s="542"/>
      <c r="B934" s="552"/>
      <c r="C934" s="241"/>
      <c r="D934" s="590"/>
      <c r="E934" s="253"/>
      <c r="F934" s="567"/>
      <c r="G934" s="252"/>
      <c r="H934" s="242"/>
      <c r="I934" s="242"/>
    </row>
    <row r="935" spans="1:9" ht="24" customHeight="1">
      <c r="A935" s="530"/>
      <c r="B935" s="551"/>
      <c r="C935" s="241"/>
      <c r="D935" s="589"/>
      <c r="E935" s="250"/>
      <c r="F935" s="566"/>
      <c r="G935" s="251"/>
      <c r="H935" s="242"/>
      <c r="I935" s="242"/>
    </row>
    <row r="936" spans="1:9" ht="24" customHeight="1">
      <c r="A936" s="542"/>
      <c r="B936" s="552"/>
      <c r="C936" s="241"/>
      <c r="D936" s="590"/>
      <c r="E936" s="253"/>
      <c r="F936" s="567"/>
      <c r="G936" s="252"/>
      <c r="H936" s="242"/>
      <c r="I936" s="242"/>
    </row>
    <row r="937" spans="1:9" ht="24" customHeight="1">
      <c r="A937" s="530"/>
      <c r="B937" s="551"/>
      <c r="C937" s="241"/>
      <c r="D937" s="589"/>
      <c r="E937" s="250"/>
      <c r="F937" s="566"/>
      <c r="G937" s="251"/>
      <c r="H937" s="242"/>
      <c r="I937" s="242"/>
    </row>
    <row r="938" spans="1:9" ht="24" customHeight="1">
      <c r="A938" s="542"/>
      <c r="B938" s="552"/>
      <c r="C938" s="241"/>
      <c r="D938" s="590"/>
      <c r="E938" s="253"/>
      <c r="F938" s="567"/>
      <c r="G938" s="252"/>
      <c r="H938" s="242"/>
      <c r="I938" s="242"/>
    </row>
    <row r="939" spans="1:9" ht="24" customHeight="1">
      <c r="A939" s="530"/>
      <c r="B939" s="551"/>
      <c r="C939" s="241"/>
      <c r="D939" s="589"/>
      <c r="E939" s="250"/>
      <c r="F939" s="566"/>
      <c r="G939" s="251"/>
      <c r="H939" s="242"/>
      <c r="I939" s="242"/>
    </row>
    <row r="940" spans="1:9" ht="24" customHeight="1">
      <c r="A940" s="542"/>
      <c r="B940" s="552"/>
      <c r="C940" s="241"/>
      <c r="D940" s="590"/>
      <c r="E940" s="253"/>
      <c r="F940" s="567"/>
      <c r="G940" s="252"/>
      <c r="H940" s="242"/>
      <c r="I940" s="242"/>
    </row>
    <row r="941" spans="1:9" ht="24" customHeight="1">
      <c r="A941" s="530"/>
      <c r="B941" s="551"/>
      <c r="C941" s="241"/>
      <c r="D941" s="589"/>
      <c r="E941" s="250"/>
      <c r="F941" s="566"/>
      <c r="G941" s="251"/>
      <c r="H941" s="242"/>
      <c r="I941" s="242"/>
    </row>
    <row r="942" spans="1:9" ht="24" customHeight="1">
      <c r="A942" s="542"/>
      <c r="B942" s="552"/>
      <c r="C942" s="241"/>
      <c r="D942" s="590"/>
      <c r="E942" s="253"/>
      <c r="F942" s="567"/>
      <c r="G942" s="252"/>
      <c r="H942" s="242"/>
      <c r="I942" s="242"/>
    </row>
    <row r="943" spans="1:9" ht="24" customHeight="1">
      <c r="A943" s="530"/>
      <c r="B943" s="551"/>
      <c r="C943" s="241"/>
      <c r="D943" s="589"/>
      <c r="E943" s="250"/>
      <c r="F943" s="566"/>
      <c r="G943" s="251"/>
      <c r="H943" s="242"/>
      <c r="I943" s="242"/>
    </row>
    <row r="944" spans="1:9" ht="24" customHeight="1">
      <c r="A944" s="542"/>
      <c r="B944" s="552"/>
      <c r="C944" s="241"/>
      <c r="D944" s="590"/>
      <c r="E944" s="253"/>
      <c r="F944" s="567"/>
      <c r="G944" s="252"/>
      <c r="H944" s="242"/>
      <c r="I944" s="242"/>
    </row>
    <row r="945" spans="1:9" ht="24" customHeight="1">
      <c r="A945" s="530"/>
      <c r="B945" s="551"/>
      <c r="C945" s="241"/>
      <c r="D945" s="589"/>
      <c r="E945" s="250"/>
      <c r="F945" s="566"/>
      <c r="G945" s="251"/>
      <c r="H945" s="242"/>
      <c r="I945" s="242"/>
    </row>
    <row r="946" spans="1:9" ht="24" customHeight="1">
      <c r="A946" s="542"/>
      <c r="B946" s="552"/>
      <c r="C946" s="241"/>
      <c r="D946" s="590"/>
      <c r="E946" s="253"/>
      <c r="F946" s="567"/>
      <c r="G946" s="252"/>
      <c r="H946" s="242"/>
      <c r="I946" s="242"/>
    </row>
    <row r="947" spans="1:9" ht="24" customHeight="1">
      <c r="A947" s="530"/>
      <c r="B947" s="551"/>
      <c r="C947" s="241"/>
      <c r="D947" s="589"/>
      <c r="E947" s="250"/>
      <c r="F947" s="566"/>
      <c r="G947" s="251"/>
      <c r="H947" s="242"/>
      <c r="I947" s="242"/>
    </row>
    <row r="948" spans="1:9" ht="24" customHeight="1">
      <c r="A948" s="542"/>
      <c r="B948" s="552"/>
      <c r="C948" s="241"/>
      <c r="D948" s="590"/>
      <c r="E948" s="253"/>
      <c r="F948" s="567"/>
      <c r="G948" s="252"/>
      <c r="H948" s="242"/>
      <c r="I948" s="242"/>
    </row>
    <row r="949" spans="1:9" ht="24" customHeight="1">
      <c r="A949" s="530"/>
      <c r="B949" s="551"/>
      <c r="C949" s="241"/>
      <c r="D949" s="589"/>
      <c r="E949" s="250"/>
      <c r="F949" s="566"/>
      <c r="G949" s="251"/>
      <c r="H949" s="242"/>
      <c r="I949" s="242"/>
    </row>
    <row r="950" spans="1:9" ht="24" customHeight="1">
      <c r="A950" s="542"/>
      <c r="B950" s="552"/>
      <c r="C950" s="241"/>
      <c r="D950" s="590"/>
      <c r="E950" s="253"/>
      <c r="F950" s="567"/>
      <c r="G950" s="252"/>
      <c r="H950" s="242"/>
      <c r="I950" s="242"/>
    </row>
    <row r="951" spans="1:9" ht="24" customHeight="1">
      <c r="A951" s="530"/>
      <c r="B951" s="551"/>
      <c r="C951" s="241"/>
      <c r="D951" s="589"/>
      <c r="E951" s="250"/>
      <c r="F951" s="566"/>
      <c r="G951" s="251"/>
      <c r="H951" s="242"/>
      <c r="I951" s="242"/>
    </row>
    <row r="952" spans="1:9" ht="24" customHeight="1">
      <c r="A952" s="542"/>
      <c r="B952" s="552"/>
      <c r="C952" s="241"/>
      <c r="D952" s="590"/>
      <c r="E952" s="253"/>
      <c r="F952" s="567"/>
      <c r="G952" s="252"/>
      <c r="H952" s="242"/>
      <c r="I952" s="242"/>
    </row>
    <row r="953" spans="1:9" ht="24" customHeight="1">
      <c r="A953" s="530"/>
      <c r="B953" s="551"/>
      <c r="C953" s="241"/>
      <c r="D953" s="589"/>
      <c r="E953" s="250"/>
      <c r="F953" s="566"/>
      <c r="G953" s="251"/>
      <c r="H953" s="242"/>
      <c r="I953" s="242"/>
    </row>
    <row r="954" spans="1:9" ht="24" customHeight="1">
      <c r="A954" s="542"/>
      <c r="B954" s="552"/>
      <c r="C954" s="241"/>
      <c r="D954" s="590"/>
      <c r="E954" s="253"/>
      <c r="F954" s="567"/>
      <c r="G954" s="252"/>
      <c r="H954" s="242"/>
      <c r="I954" s="242"/>
    </row>
    <row r="955" spans="1:9" ht="24" customHeight="1">
      <c r="A955" s="530"/>
      <c r="B955" s="551"/>
      <c r="C955" s="241"/>
      <c r="D955" s="589"/>
      <c r="E955" s="250"/>
      <c r="F955" s="566"/>
      <c r="G955" s="251"/>
      <c r="H955" s="242"/>
      <c r="I955" s="242"/>
    </row>
    <row r="956" spans="1:9" ht="24" customHeight="1">
      <c r="A956" s="542"/>
      <c r="B956" s="552"/>
      <c r="C956" s="241"/>
      <c r="D956" s="590"/>
      <c r="E956" s="253"/>
      <c r="F956" s="567"/>
      <c r="G956" s="252"/>
      <c r="H956" s="242"/>
      <c r="I956" s="242"/>
    </row>
  </sheetData>
  <mergeCells count="6">
    <mergeCell ref="A84:B84"/>
    <mergeCell ref="A95:B95"/>
    <mergeCell ref="A109:B109"/>
    <mergeCell ref="A1:B1"/>
    <mergeCell ref="A59:B59"/>
    <mergeCell ref="A66:B66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74" fitToHeight="0" orientation="landscape" useFirstPageNumber="1" r:id="rId1"/>
  <headerFooter scaleWithDoc="0" alignWithMargins="0">
    <oddHeader>&amp;L&amp;10（別　紙　明　細）</oddHeader>
    <oddFooter>&amp;C&amp;10山　　梨　　大　　学&amp;R（ &amp;P-45 ）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C90CB-3D7F-4B6D-9AB7-D4EA1B5D2D8C}">
  <sheetPr>
    <tabColor theme="7" tint="0.59999389629810485"/>
    <pageSetUpPr autoPageBreaks="0" fitToPage="1"/>
  </sheetPr>
  <dimension ref="A1:L956"/>
  <sheetViews>
    <sheetView view="pageBreakPreview" zoomScaleNormal="100" zoomScaleSheetLayoutView="100" workbookViewId="0">
      <selection activeCell="K3" sqref="K3"/>
    </sheetView>
  </sheetViews>
  <sheetFormatPr defaultColWidth="9" defaultRowHeight="13.5" customHeight="1"/>
  <cols>
    <col min="1" max="1" width="5.125" style="543" customWidth="1"/>
    <col min="2" max="2" width="27.875" style="265" customWidth="1"/>
    <col min="3" max="3" width="27.875" style="54" customWidth="1"/>
    <col min="4" max="4" width="12.625" style="591" customWidth="1"/>
    <col min="5" max="5" width="5.125" style="260" customWidth="1"/>
    <col min="6" max="6" width="12.625" style="569" customWidth="1"/>
    <col min="7" max="7" width="16.125" style="255" customWidth="1"/>
    <col min="8" max="9" width="25.625" style="55" customWidth="1"/>
    <col min="10" max="16384" width="9" style="54"/>
  </cols>
  <sheetData>
    <row r="1" spans="1:12" ht="26.1" customHeight="1">
      <c r="A1" s="1527" t="s">
        <v>8</v>
      </c>
      <c r="B1" s="1528"/>
      <c r="C1" s="239" t="s">
        <v>6</v>
      </c>
      <c r="D1" s="585" t="s">
        <v>0</v>
      </c>
      <c r="E1" s="259" t="s">
        <v>9</v>
      </c>
      <c r="F1" s="562" t="s">
        <v>1</v>
      </c>
      <c r="G1" s="248" t="s">
        <v>2</v>
      </c>
      <c r="H1" s="240" t="s">
        <v>10</v>
      </c>
      <c r="I1" s="240" t="s">
        <v>10</v>
      </c>
    </row>
    <row r="2" spans="1:12" ht="26.1" customHeight="1">
      <c r="A2" s="532" t="str">
        <f>細目!B2</f>
        <v>Ⅰ</v>
      </c>
      <c r="B2" s="551" t="str">
        <f>細目!C2</f>
        <v>ゼロエミッションみらいラボ</v>
      </c>
      <c r="C2" s="261"/>
      <c r="D2" s="582"/>
      <c r="E2" s="250"/>
      <c r="F2" s="563"/>
      <c r="G2" s="257"/>
      <c r="H2" s="242"/>
      <c r="I2" s="242"/>
    </row>
    <row r="3" spans="1:12" ht="26.1" customHeight="1">
      <c r="A3" s="532">
        <f>細目!B3</f>
        <v>1</v>
      </c>
      <c r="B3" s="558" t="str">
        <f>細目!C3</f>
        <v>電灯設備</v>
      </c>
      <c r="C3" s="261"/>
      <c r="D3" s="582"/>
      <c r="E3" s="250"/>
      <c r="F3" s="563"/>
      <c r="G3" s="257"/>
      <c r="H3" s="242"/>
      <c r="I3" s="242"/>
    </row>
    <row r="4" spans="1:12" ht="26.1" customHeight="1">
      <c r="A4" s="545" t="s">
        <v>1235</v>
      </c>
      <c r="B4" s="559" t="s">
        <v>1307</v>
      </c>
      <c r="C4" s="553"/>
      <c r="D4" s="586"/>
      <c r="E4" s="554"/>
      <c r="F4" s="572"/>
      <c r="G4" s="555"/>
      <c r="H4" s="556"/>
      <c r="I4" s="556"/>
      <c r="J4" s="655" t="s">
        <v>1309</v>
      </c>
      <c r="K4" s="543" t="s">
        <v>1310</v>
      </c>
      <c r="L4" s="543" t="s">
        <v>1311</v>
      </c>
    </row>
    <row r="5" spans="1:12" ht="26.1" customHeight="1">
      <c r="A5" s="530"/>
      <c r="B5" s="528" t="s">
        <v>1283</v>
      </c>
      <c r="C5" s="515" t="s">
        <v>1288</v>
      </c>
      <c r="D5" s="581">
        <v>72</v>
      </c>
      <c r="E5" s="517" t="s">
        <v>697</v>
      </c>
      <c r="F5" s="652">
        <f t="shared" ref="F5:F8" si="0">((J5/1000)*(K5/1000)*(L5/1000))</f>
        <v>1.9019000000000001E-2</v>
      </c>
      <c r="G5" s="653">
        <f t="shared" ref="G5:G8" si="1">D5*F5</f>
        <v>1.3693680000000001</v>
      </c>
      <c r="H5" s="618"/>
      <c r="I5" s="54" t="s">
        <v>1308</v>
      </c>
      <c r="J5" s="654">
        <v>220</v>
      </c>
      <c r="K5" s="54">
        <v>1235</v>
      </c>
      <c r="L5" s="54">
        <v>70</v>
      </c>
    </row>
    <row r="6" spans="1:12" ht="26.1" customHeight="1">
      <c r="A6" s="542"/>
      <c r="B6" s="528" t="s">
        <v>1284</v>
      </c>
      <c r="C6" s="515" t="s">
        <v>1289</v>
      </c>
      <c r="D6" s="581">
        <v>12</v>
      </c>
      <c r="E6" s="517" t="s">
        <v>697</v>
      </c>
      <c r="F6" s="652">
        <f t="shared" si="0"/>
        <v>1.8525E-2</v>
      </c>
      <c r="G6" s="653">
        <f t="shared" si="1"/>
        <v>0.2223</v>
      </c>
      <c r="H6" s="618"/>
      <c r="I6" s="54" t="s">
        <v>1312</v>
      </c>
      <c r="J6" s="654">
        <v>150</v>
      </c>
      <c r="K6" s="54">
        <v>1235</v>
      </c>
      <c r="L6" s="54">
        <v>100</v>
      </c>
    </row>
    <row r="7" spans="1:12" ht="26.1" customHeight="1">
      <c r="A7" s="530"/>
      <c r="B7" s="528" t="s">
        <v>1285</v>
      </c>
      <c r="C7" s="515" t="s">
        <v>1290</v>
      </c>
      <c r="D7" s="581">
        <v>9</v>
      </c>
      <c r="E7" s="517" t="s">
        <v>697</v>
      </c>
      <c r="F7" s="652">
        <f t="shared" si="0"/>
        <v>1.6160000000000001E-2</v>
      </c>
      <c r="G7" s="653">
        <f t="shared" si="1"/>
        <v>0.14544000000000001</v>
      </c>
      <c r="H7" s="618"/>
      <c r="I7" s="54" t="s">
        <v>1313</v>
      </c>
      <c r="J7" s="654">
        <v>128</v>
      </c>
      <c r="K7" s="54">
        <v>1250</v>
      </c>
      <c r="L7" s="54">
        <v>101</v>
      </c>
    </row>
    <row r="8" spans="1:12" ht="26.1" customHeight="1">
      <c r="A8" s="530"/>
      <c r="B8" s="528" t="s">
        <v>1286</v>
      </c>
      <c r="C8" s="515" t="s">
        <v>1291</v>
      </c>
      <c r="D8" s="581">
        <v>6</v>
      </c>
      <c r="E8" s="517" t="s">
        <v>697</v>
      </c>
      <c r="F8" s="652">
        <f t="shared" si="0"/>
        <v>1.0597500000000001E-2</v>
      </c>
      <c r="G8" s="653">
        <f t="shared" si="1"/>
        <v>6.3585000000000003E-2</v>
      </c>
      <c r="H8" s="618"/>
      <c r="I8" s="54" t="s">
        <v>1315</v>
      </c>
      <c r="J8" s="654">
        <f>150*150</f>
        <v>22500</v>
      </c>
      <c r="K8" s="54">
        <v>3.14</v>
      </c>
      <c r="L8" s="54">
        <v>150</v>
      </c>
    </row>
    <row r="9" spans="1:12" ht="26.1" customHeight="1">
      <c r="A9" s="530"/>
      <c r="B9" s="528" t="s">
        <v>1287</v>
      </c>
      <c r="C9" s="515" t="s">
        <v>1292</v>
      </c>
      <c r="D9" s="581">
        <v>6</v>
      </c>
      <c r="E9" s="517" t="s">
        <v>697</v>
      </c>
      <c r="F9" s="652">
        <f>((J9/1000)*(K9/1000)*(L9/1000))</f>
        <v>1.7662500000000002E-3</v>
      </c>
      <c r="G9" s="653">
        <f>D9*F9</f>
        <v>1.0597500000000001E-2</v>
      </c>
      <c r="H9" s="618"/>
      <c r="I9" s="54" t="s">
        <v>1314</v>
      </c>
      <c r="J9" s="654">
        <f>75*75</f>
        <v>5625</v>
      </c>
      <c r="K9" s="54">
        <v>3.14</v>
      </c>
      <c r="L9" s="54">
        <v>100</v>
      </c>
    </row>
    <row r="10" spans="1:12" ht="26.1" customHeight="1">
      <c r="A10" s="542"/>
      <c r="B10" s="528" t="s">
        <v>366</v>
      </c>
      <c r="C10" s="515" t="s">
        <v>1271</v>
      </c>
      <c r="D10" s="581">
        <v>1</v>
      </c>
      <c r="E10" s="517" t="s">
        <v>699</v>
      </c>
      <c r="F10" s="652">
        <f t="shared" ref="F10:F18" si="2">((J10/1000)*(K10/1000)*(L10/1000))</f>
        <v>9.9332399999999986E-4</v>
      </c>
      <c r="G10" s="653">
        <f t="shared" ref="G10:G18" si="3">D10*F10</f>
        <v>9.9332399999999986E-4</v>
      </c>
      <c r="H10" s="596"/>
      <c r="I10" s="523" t="s">
        <v>884</v>
      </c>
      <c r="J10" s="54">
        <v>138</v>
      </c>
      <c r="K10" s="54">
        <v>122</v>
      </c>
      <c r="L10" s="54">
        <v>59</v>
      </c>
    </row>
    <row r="11" spans="1:12" ht="26.1" customHeight="1">
      <c r="A11" s="530"/>
      <c r="B11" s="528" t="s">
        <v>1272</v>
      </c>
      <c r="C11" s="515" t="s">
        <v>1273</v>
      </c>
      <c r="D11" s="581">
        <v>3</v>
      </c>
      <c r="E11" s="517" t="s">
        <v>303</v>
      </c>
      <c r="F11" s="652">
        <f t="shared" si="2"/>
        <v>1.1774999999999999E-3</v>
      </c>
      <c r="G11" s="653">
        <f t="shared" si="3"/>
        <v>3.5325E-3</v>
      </c>
      <c r="H11" s="596"/>
      <c r="I11" s="523" t="s">
        <v>840</v>
      </c>
      <c r="J11" s="54">
        <f>50*50</f>
        <v>2500</v>
      </c>
      <c r="K11" s="54">
        <v>3.14</v>
      </c>
      <c r="L11" s="54">
        <v>150</v>
      </c>
    </row>
    <row r="12" spans="1:12" ht="26.1" customHeight="1">
      <c r="A12" s="530"/>
      <c r="B12" s="528" t="s">
        <v>700</v>
      </c>
      <c r="C12" s="515" t="s">
        <v>1157</v>
      </c>
      <c r="D12" s="581">
        <v>138</v>
      </c>
      <c r="E12" s="517" t="s">
        <v>304</v>
      </c>
      <c r="F12" s="652">
        <f>(J12/1000)*(K12/1000)</f>
        <v>8.0384000000000025E-6</v>
      </c>
      <c r="G12" s="653">
        <f t="shared" si="3"/>
        <v>1.1092992000000003E-3</v>
      </c>
      <c r="H12" s="597"/>
      <c r="I12" s="550" t="s">
        <v>838</v>
      </c>
      <c r="J12" s="54">
        <f>1.6*1.6</f>
        <v>2.5600000000000005</v>
      </c>
      <c r="K12" s="54">
        <v>3.14</v>
      </c>
    </row>
    <row r="13" spans="1:12" ht="26.1" customHeight="1">
      <c r="A13" s="542"/>
      <c r="B13" s="528" t="s">
        <v>416</v>
      </c>
      <c r="C13" s="515" t="s">
        <v>1274</v>
      </c>
      <c r="D13" s="581">
        <v>27</v>
      </c>
      <c r="E13" s="517" t="s">
        <v>304</v>
      </c>
      <c r="F13" s="652">
        <f>(J13/1000)*(K13/1000)</f>
        <v>5.8279999999999998E-5</v>
      </c>
      <c r="G13" s="653">
        <f t="shared" si="3"/>
        <v>1.5735599999999999E-3</v>
      </c>
      <c r="H13" s="597"/>
      <c r="I13" s="550" t="s">
        <v>1282</v>
      </c>
      <c r="J13" s="54">
        <v>6.2</v>
      </c>
      <c r="K13" s="54">
        <v>9.4</v>
      </c>
    </row>
    <row r="14" spans="1:12" ht="26.1" customHeight="1">
      <c r="A14" s="530"/>
      <c r="B14" s="528" t="s">
        <v>416</v>
      </c>
      <c r="C14" s="515" t="s">
        <v>1275</v>
      </c>
      <c r="D14" s="581">
        <v>3</v>
      </c>
      <c r="E14" s="517" t="s">
        <v>304</v>
      </c>
      <c r="F14" s="652">
        <f>(J14/1000)*(K14/1000)</f>
        <v>5.8279999999999998E-5</v>
      </c>
      <c r="G14" s="653">
        <f t="shared" si="3"/>
        <v>1.7484E-4</v>
      </c>
      <c r="H14" s="597"/>
      <c r="I14" s="550" t="s">
        <v>1281</v>
      </c>
      <c r="J14" s="54">
        <v>6.2</v>
      </c>
      <c r="K14" s="54">
        <v>9.4</v>
      </c>
    </row>
    <row r="15" spans="1:12" ht="26.1" customHeight="1">
      <c r="A15" s="542"/>
      <c r="B15" s="528" t="s">
        <v>416</v>
      </c>
      <c r="C15" s="515" t="s">
        <v>1276</v>
      </c>
      <c r="D15" s="581">
        <v>258</v>
      </c>
      <c r="E15" s="517" t="s">
        <v>304</v>
      </c>
      <c r="F15" s="652">
        <f>(J15/1000)*(K15/1000)</f>
        <v>8.0599999999999994E-5</v>
      </c>
      <c r="G15" s="653">
        <f t="shared" si="3"/>
        <v>2.0794799999999999E-2</v>
      </c>
      <c r="H15" s="597"/>
      <c r="I15" s="550" t="s">
        <v>1282</v>
      </c>
      <c r="J15" s="54">
        <v>6.2</v>
      </c>
      <c r="K15" s="54">
        <v>13</v>
      </c>
    </row>
    <row r="16" spans="1:12" ht="26.1" customHeight="1">
      <c r="A16" s="530"/>
      <c r="B16" s="528" t="s">
        <v>681</v>
      </c>
      <c r="C16" s="515" t="s">
        <v>1164</v>
      </c>
      <c r="D16" s="581">
        <v>3</v>
      </c>
      <c r="E16" s="517" t="s">
        <v>304</v>
      </c>
      <c r="F16" s="652">
        <f>(J16/1000)*(K16/1000)</f>
        <v>5.0645059999999997E-4</v>
      </c>
      <c r="G16" s="653">
        <f t="shared" si="3"/>
        <v>1.5193517999999998E-3</v>
      </c>
      <c r="H16" s="597"/>
      <c r="I16" s="550" t="s">
        <v>823</v>
      </c>
      <c r="J16" s="54">
        <f>12.7*12.7</f>
        <v>161.29</v>
      </c>
      <c r="K16" s="54">
        <v>3.14</v>
      </c>
    </row>
    <row r="17" spans="1:12" ht="26.1" customHeight="1">
      <c r="A17" s="542"/>
      <c r="B17" s="528" t="s">
        <v>1228</v>
      </c>
      <c r="C17" s="515" t="s">
        <v>1278</v>
      </c>
      <c r="D17" s="581">
        <v>6</v>
      </c>
      <c r="E17" s="517" t="s">
        <v>303</v>
      </c>
      <c r="F17" s="652">
        <f t="shared" si="2"/>
        <v>9.9332399999999986E-4</v>
      </c>
      <c r="G17" s="653">
        <f t="shared" si="3"/>
        <v>5.9599439999999991E-3</v>
      </c>
      <c r="H17" s="597"/>
      <c r="I17" s="550" t="s">
        <v>840</v>
      </c>
      <c r="J17" s="54">
        <v>138</v>
      </c>
      <c r="K17" s="54">
        <v>122</v>
      </c>
      <c r="L17" s="54">
        <v>59</v>
      </c>
    </row>
    <row r="18" spans="1:12" ht="26.1" customHeight="1">
      <c r="A18" s="530"/>
      <c r="B18" s="528" t="s">
        <v>1279</v>
      </c>
      <c r="C18" s="515" t="s">
        <v>1280</v>
      </c>
      <c r="D18" s="581">
        <v>6</v>
      </c>
      <c r="E18" s="517" t="s">
        <v>303</v>
      </c>
      <c r="F18" s="652">
        <f t="shared" si="2"/>
        <v>2.2499999999999998E-3</v>
      </c>
      <c r="G18" s="653">
        <f t="shared" si="3"/>
        <v>1.3499999999999998E-2</v>
      </c>
      <c r="H18" s="597"/>
      <c r="I18" s="550" t="s">
        <v>850</v>
      </c>
      <c r="J18" s="54">
        <v>150</v>
      </c>
      <c r="K18" s="54">
        <v>150</v>
      </c>
      <c r="L18" s="54">
        <v>100</v>
      </c>
    </row>
    <row r="19" spans="1:12" ht="26.1" customHeight="1">
      <c r="A19" s="530"/>
      <c r="B19" s="651" t="s">
        <v>13</v>
      </c>
      <c r="C19" s="515"/>
      <c r="D19" s="581"/>
      <c r="E19" s="517"/>
      <c r="F19" s="564"/>
      <c r="G19" s="656">
        <f>ROUND(SUM(G5:G18),2)</f>
        <v>1.86</v>
      </c>
      <c r="H19" s="556"/>
      <c r="I19" s="519"/>
    </row>
    <row r="20" spans="1:12" ht="26.1" customHeight="1">
      <c r="A20" s="544"/>
      <c r="B20" s="528"/>
      <c r="C20" s="515"/>
      <c r="D20" s="587"/>
      <c r="E20" s="525"/>
      <c r="F20" s="573"/>
      <c r="G20" s="526"/>
      <c r="H20" s="597"/>
      <c r="I20" s="550"/>
    </row>
    <row r="21" spans="1:12" ht="26.1" customHeight="1">
      <c r="A21" s="533" t="s">
        <v>1238</v>
      </c>
      <c r="B21" s="552" t="s">
        <v>1237</v>
      </c>
      <c r="C21" s="241"/>
      <c r="D21" s="583"/>
      <c r="E21" s="253"/>
      <c r="F21" s="564"/>
      <c r="G21" s="258"/>
      <c r="H21" s="242"/>
      <c r="I21" s="242"/>
    </row>
    <row r="22" spans="1:12" ht="26.1" customHeight="1">
      <c r="A22" s="542"/>
      <c r="B22" s="528" t="s">
        <v>394</v>
      </c>
      <c r="C22" s="557" t="s">
        <v>1089</v>
      </c>
      <c r="D22" s="581">
        <v>27</v>
      </c>
      <c r="E22" s="517" t="s">
        <v>699</v>
      </c>
      <c r="F22" s="652">
        <f t="shared" ref="F22:F24" si="4">((J22/1000)*(K22/1000)*(L22/1000))</f>
        <v>4.8859199999999993E-4</v>
      </c>
      <c r="G22" s="653">
        <f t="shared" ref="G22:G25" si="5">D22*F22</f>
        <v>1.3191983999999999E-2</v>
      </c>
      <c r="H22" s="596"/>
      <c r="I22" s="550" t="s">
        <v>1299</v>
      </c>
      <c r="J22" s="54">
        <v>72</v>
      </c>
      <c r="K22" s="54">
        <v>117</v>
      </c>
      <c r="L22" s="54">
        <v>58</v>
      </c>
    </row>
    <row r="23" spans="1:12" ht="26.1" customHeight="1">
      <c r="A23" s="530"/>
      <c r="B23" s="528" t="s">
        <v>394</v>
      </c>
      <c r="C23" s="557" t="s">
        <v>1087</v>
      </c>
      <c r="D23" s="581">
        <v>24</v>
      </c>
      <c r="E23" s="517" t="s">
        <v>699</v>
      </c>
      <c r="F23" s="652">
        <f t="shared" si="4"/>
        <v>4.8859199999999993E-4</v>
      </c>
      <c r="G23" s="653">
        <f t="shared" si="5"/>
        <v>1.1726207999999998E-2</v>
      </c>
      <c r="H23" s="596"/>
      <c r="I23" s="550" t="s">
        <v>1299</v>
      </c>
      <c r="J23" s="54">
        <v>72</v>
      </c>
      <c r="K23" s="54">
        <v>117</v>
      </c>
      <c r="L23" s="54">
        <v>58</v>
      </c>
    </row>
    <row r="24" spans="1:12" ht="26.1" customHeight="1">
      <c r="A24" s="542"/>
      <c r="B24" s="528" t="s">
        <v>394</v>
      </c>
      <c r="C24" s="557" t="s">
        <v>1086</v>
      </c>
      <c r="D24" s="581">
        <v>12</v>
      </c>
      <c r="E24" s="517" t="s">
        <v>699</v>
      </c>
      <c r="F24" s="652">
        <f t="shared" si="4"/>
        <v>4.8859199999999993E-4</v>
      </c>
      <c r="G24" s="653">
        <f t="shared" si="5"/>
        <v>5.8631039999999992E-3</v>
      </c>
      <c r="H24" s="596"/>
      <c r="I24" s="550" t="s">
        <v>1299</v>
      </c>
      <c r="J24" s="54">
        <v>72</v>
      </c>
      <c r="K24" s="54">
        <v>117</v>
      </c>
      <c r="L24" s="54">
        <v>58</v>
      </c>
    </row>
    <row r="25" spans="1:12" ht="26.1" customHeight="1">
      <c r="A25" s="530"/>
      <c r="B25" s="528" t="s">
        <v>700</v>
      </c>
      <c r="C25" s="515" t="s">
        <v>1157</v>
      </c>
      <c r="D25" s="581">
        <v>333</v>
      </c>
      <c r="E25" s="517" t="s">
        <v>304</v>
      </c>
      <c r="F25" s="652">
        <f>(J25/1000)*(K25/1000)</f>
        <v>8.0384000000000025E-6</v>
      </c>
      <c r="G25" s="653">
        <f t="shared" si="5"/>
        <v>2.6767872000000009E-3</v>
      </c>
      <c r="H25" s="597"/>
      <c r="I25" s="550" t="s">
        <v>838</v>
      </c>
      <c r="J25" s="54">
        <f>1.6*1.6</f>
        <v>2.5600000000000005</v>
      </c>
      <c r="K25" s="54">
        <v>3.14</v>
      </c>
    </row>
    <row r="26" spans="1:12" ht="26.1" customHeight="1">
      <c r="A26" s="542"/>
      <c r="B26" s="528" t="s">
        <v>416</v>
      </c>
      <c r="C26" s="515" t="s">
        <v>1274</v>
      </c>
      <c r="D26" s="581">
        <v>198</v>
      </c>
      <c r="E26" s="517" t="s">
        <v>304</v>
      </c>
      <c r="F26" s="652">
        <f>(J26/1000)*(K26/1000)</f>
        <v>5.8279999999999998E-5</v>
      </c>
      <c r="G26" s="653">
        <f t="shared" ref="G26:G28" si="6">D26*F26</f>
        <v>1.153944E-2</v>
      </c>
      <c r="H26" s="597"/>
      <c r="I26" s="550" t="s">
        <v>1282</v>
      </c>
      <c r="J26" s="54">
        <v>6.2</v>
      </c>
      <c r="K26" s="54">
        <v>9.4</v>
      </c>
    </row>
    <row r="27" spans="1:12" ht="26.1" customHeight="1">
      <c r="A27" s="542"/>
      <c r="B27" s="528" t="s">
        <v>416</v>
      </c>
      <c r="C27" s="515" t="s">
        <v>1276</v>
      </c>
      <c r="D27" s="581">
        <v>60</v>
      </c>
      <c r="E27" s="517" t="s">
        <v>304</v>
      </c>
      <c r="F27" s="652">
        <f>(J27/1000)*(K27/1000)</f>
        <v>8.0599999999999994E-5</v>
      </c>
      <c r="G27" s="653">
        <f t="shared" si="6"/>
        <v>4.836E-3</v>
      </c>
      <c r="H27" s="597"/>
      <c r="I27" s="550" t="s">
        <v>1282</v>
      </c>
      <c r="J27" s="54">
        <v>6.2</v>
      </c>
      <c r="K27" s="54">
        <v>13</v>
      </c>
    </row>
    <row r="28" spans="1:12" ht="26.1" customHeight="1">
      <c r="A28" s="542"/>
      <c r="B28" s="528" t="s">
        <v>416</v>
      </c>
      <c r="C28" s="515" t="s">
        <v>1277</v>
      </c>
      <c r="D28" s="581">
        <v>6</v>
      </c>
      <c r="E28" s="517" t="s">
        <v>304</v>
      </c>
      <c r="F28" s="652">
        <f>(J28/1000)*(K28/1000)</f>
        <v>8.0599999999999994E-5</v>
      </c>
      <c r="G28" s="653">
        <f t="shared" si="6"/>
        <v>4.8359999999999994E-4</v>
      </c>
      <c r="H28" s="597"/>
      <c r="I28" s="550" t="s">
        <v>1282</v>
      </c>
      <c r="J28" s="54">
        <v>6.2</v>
      </c>
      <c r="K28" s="54">
        <v>13</v>
      </c>
    </row>
    <row r="29" spans="1:12" ht="26.1" customHeight="1">
      <c r="A29" s="542"/>
      <c r="B29" s="528" t="s">
        <v>416</v>
      </c>
      <c r="C29" s="515" t="s">
        <v>1296</v>
      </c>
      <c r="D29" s="581">
        <v>90</v>
      </c>
      <c r="E29" s="517" t="s">
        <v>304</v>
      </c>
      <c r="F29" s="652">
        <f t="shared" ref="F29:F30" si="7">(J29/1000)*(K29/1000)</f>
        <v>9.2399999999999996E-5</v>
      </c>
      <c r="G29" s="653">
        <f t="shared" ref="G29:G30" si="8">D29*F29</f>
        <v>8.3160000000000005E-3</v>
      </c>
      <c r="H29" s="597"/>
      <c r="I29" s="550" t="s">
        <v>1282</v>
      </c>
      <c r="J29" s="54">
        <v>6.6</v>
      </c>
      <c r="K29" s="54">
        <v>14</v>
      </c>
    </row>
    <row r="30" spans="1:12" ht="26.1" customHeight="1">
      <c r="A30" s="546"/>
      <c r="B30" s="598" t="s">
        <v>416</v>
      </c>
      <c r="C30" s="515" t="s">
        <v>1297</v>
      </c>
      <c r="D30" s="599">
        <v>6</v>
      </c>
      <c r="E30" s="600" t="s">
        <v>304</v>
      </c>
      <c r="F30" s="652">
        <f t="shared" si="7"/>
        <v>9.2399999999999996E-5</v>
      </c>
      <c r="G30" s="653">
        <f t="shared" si="8"/>
        <v>5.5440000000000003E-4</v>
      </c>
      <c r="H30" s="604"/>
      <c r="I30" s="550" t="s">
        <v>1282</v>
      </c>
      <c r="J30" s="54">
        <v>6.6</v>
      </c>
      <c r="K30" s="54">
        <v>14</v>
      </c>
    </row>
    <row r="31" spans="1:12" ht="26.1" customHeight="1">
      <c r="A31" s="530"/>
      <c r="B31" s="528" t="s">
        <v>702</v>
      </c>
      <c r="C31" s="515" t="s">
        <v>1081</v>
      </c>
      <c r="D31" s="581">
        <v>30</v>
      </c>
      <c r="E31" s="517" t="s">
        <v>304</v>
      </c>
      <c r="F31" s="652">
        <f t="shared" ref="F31" si="9">(J31/1000)*(K31/1000)</f>
        <v>2.921E-4</v>
      </c>
      <c r="G31" s="653">
        <f t="shared" ref="G31:G33" si="10">D31*F31</f>
        <v>8.763E-3</v>
      </c>
      <c r="H31" s="597"/>
      <c r="I31" s="550" t="s">
        <v>827</v>
      </c>
      <c r="J31" s="54">
        <v>25.4</v>
      </c>
      <c r="K31" s="54">
        <v>11.5</v>
      </c>
    </row>
    <row r="32" spans="1:12" ht="26.1" customHeight="1">
      <c r="A32" s="542"/>
      <c r="B32" s="528" t="s">
        <v>1228</v>
      </c>
      <c r="C32" s="515" t="s">
        <v>1298</v>
      </c>
      <c r="D32" s="581">
        <v>36</v>
      </c>
      <c r="E32" s="517" t="s">
        <v>303</v>
      </c>
      <c r="F32" s="652">
        <f t="shared" ref="F32:F33" si="11">((J32/1000)*(K32/1000)*(L32/1000))</f>
        <v>4.8859199999999993E-4</v>
      </c>
      <c r="G32" s="653">
        <f t="shared" si="10"/>
        <v>1.7589311999999996E-2</v>
      </c>
      <c r="H32" s="597"/>
      <c r="I32" s="550" t="s">
        <v>840</v>
      </c>
      <c r="J32" s="54">
        <v>72</v>
      </c>
      <c r="K32" s="54">
        <v>117</v>
      </c>
      <c r="L32" s="54">
        <v>58</v>
      </c>
    </row>
    <row r="33" spans="1:12" ht="26.1" customHeight="1">
      <c r="A33" s="542"/>
      <c r="B33" s="528" t="s">
        <v>702</v>
      </c>
      <c r="C33" s="515" t="s">
        <v>1165</v>
      </c>
      <c r="D33" s="581">
        <v>21</v>
      </c>
      <c r="E33" s="517" t="s">
        <v>303</v>
      </c>
      <c r="F33" s="652">
        <f t="shared" si="11"/>
        <v>3.7664999999999997E-4</v>
      </c>
      <c r="G33" s="653">
        <f t="shared" si="10"/>
        <v>7.909649999999999E-3</v>
      </c>
      <c r="H33" s="597"/>
      <c r="I33" s="550" t="s">
        <v>831</v>
      </c>
      <c r="J33" s="54">
        <v>75</v>
      </c>
      <c r="K33" s="54">
        <v>124</v>
      </c>
      <c r="L33" s="54">
        <v>40.5</v>
      </c>
    </row>
    <row r="34" spans="1:12" ht="26.1" customHeight="1">
      <c r="A34" s="530"/>
      <c r="B34" s="651" t="s">
        <v>13</v>
      </c>
      <c r="C34" s="241"/>
      <c r="D34" s="582"/>
      <c r="E34" s="250"/>
      <c r="F34" s="563"/>
      <c r="G34" s="656">
        <f>ROUND(SUM(G22:G33),2)</f>
        <v>0.09</v>
      </c>
      <c r="H34" s="242"/>
      <c r="I34" s="242"/>
    </row>
    <row r="35" spans="1:12" ht="26.1" customHeight="1">
      <c r="A35" s="544"/>
      <c r="B35" s="528"/>
      <c r="C35" s="515"/>
      <c r="D35" s="587"/>
      <c r="E35" s="525"/>
      <c r="F35" s="573"/>
      <c r="G35" s="526"/>
      <c r="H35" s="597"/>
      <c r="I35" s="550"/>
    </row>
    <row r="36" spans="1:12" ht="26.1" customHeight="1">
      <c r="A36" s="533" t="s">
        <v>1239</v>
      </c>
      <c r="B36" s="552" t="s">
        <v>1306</v>
      </c>
      <c r="C36" s="241"/>
      <c r="D36" s="583"/>
      <c r="E36" s="253"/>
      <c r="F36" s="564"/>
      <c r="G36" s="258"/>
      <c r="H36" s="242"/>
      <c r="I36" s="242"/>
    </row>
    <row r="37" spans="1:12" ht="26.1" customHeight="1">
      <c r="A37" s="542"/>
      <c r="B37" s="598" t="s">
        <v>1300</v>
      </c>
      <c r="C37" s="520" t="s">
        <v>1302</v>
      </c>
      <c r="D37" s="581">
        <v>6</v>
      </c>
      <c r="E37" s="517" t="s">
        <v>303</v>
      </c>
      <c r="F37" s="652">
        <f t="shared" ref="F37:F38" si="12">((J37/1000)*(K37/1000)*(L37/1000))</f>
        <v>4.8859199999999993E-4</v>
      </c>
      <c r="G37" s="653">
        <f t="shared" ref="G37:G40" si="13">D37*F37</f>
        <v>2.9315519999999996E-3</v>
      </c>
      <c r="H37" s="597"/>
      <c r="I37" s="550" t="s">
        <v>856</v>
      </c>
      <c r="J37" s="54">
        <v>72</v>
      </c>
      <c r="K37" s="54">
        <v>117</v>
      </c>
      <c r="L37" s="54">
        <v>58</v>
      </c>
    </row>
    <row r="38" spans="1:12" ht="26.1" customHeight="1">
      <c r="A38" s="530"/>
      <c r="B38" s="528" t="s">
        <v>1301</v>
      </c>
      <c r="C38" s="515" t="s">
        <v>1305</v>
      </c>
      <c r="D38" s="581">
        <v>6</v>
      </c>
      <c r="E38" s="517" t="s">
        <v>303</v>
      </c>
      <c r="F38" s="652">
        <f t="shared" si="12"/>
        <v>4.8859199999999993E-4</v>
      </c>
      <c r="G38" s="653">
        <f t="shared" si="13"/>
        <v>2.9315519999999996E-3</v>
      </c>
      <c r="H38" s="597"/>
      <c r="I38" s="550" t="s">
        <v>854</v>
      </c>
      <c r="J38" s="54">
        <v>72</v>
      </c>
      <c r="K38" s="54">
        <v>117</v>
      </c>
      <c r="L38" s="54">
        <v>58</v>
      </c>
    </row>
    <row r="39" spans="1:12" ht="26.1" customHeight="1">
      <c r="A39" s="530"/>
      <c r="B39" s="528" t="s">
        <v>416</v>
      </c>
      <c r="C39" s="515" t="s">
        <v>1303</v>
      </c>
      <c r="D39" s="581">
        <v>153</v>
      </c>
      <c r="E39" s="517" t="s">
        <v>304</v>
      </c>
      <c r="F39" s="652">
        <f t="shared" ref="F39:F40" si="14">(J39/1000)*(K39/1000)</f>
        <v>2.1226400000000001E-5</v>
      </c>
      <c r="G39" s="653">
        <f t="shared" si="13"/>
        <v>3.2476392000000001E-3</v>
      </c>
      <c r="H39" s="597"/>
      <c r="I39" s="550" t="s">
        <v>859</v>
      </c>
      <c r="J39" s="54">
        <f>2.6*2.6</f>
        <v>6.7600000000000007</v>
      </c>
      <c r="K39" s="54">
        <v>3.14</v>
      </c>
    </row>
    <row r="40" spans="1:12" ht="26.1" customHeight="1">
      <c r="A40" s="542"/>
      <c r="B40" s="528" t="s">
        <v>416</v>
      </c>
      <c r="C40" s="515" t="s">
        <v>1304</v>
      </c>
      <c r="D40" s="581">
        <v>129</v>
      </c>
      <c r="E40" s="517" t="s">
        <v>304</v>
      </c>
      <c r="F40" s="652">
        <f t="shared" si="14"/>
        <v>2.1226400000000001E-5</v>
      </c>
      <c r="G40" s="653">
        <f t="shared" si="13"/>
        <v>2.7382056000000003E-3</v>
      </c>
      <c r="H40" s="597"/>
      <c r="I40" s="550" t="s">
        <v>859</v>
      </c>
      <c r="J40" s="54">
        <f>2.6*2.6</f>
        <v>6.7600000000000007</v>
      </c>
      <c r="K40" s="54">
        <v>3.14</v>
      </c>
    </row>
    <row r="41" spans="1:12" ht="26.1" customHeight="1">
      <c r="A41" s="530"/>
      <c r="B41" s="528" t="s">
        <v>681</v>
      </c>
      <c r="C41" s="515" t="s">
        <v>1164</v>
      </c>
      <c r="D41" s="581">
        <v>4</v>
      </c>
      <c r="E41" s="517" t="s">
        <v>304</v>
      </c>
      <c r="F41" s="652">
        <f>(J41/1000)*(K41/1000)</f>
        <v>5.0645059999999997E-4</v>
      </c>
      <c r="G41" s="653">
        <f t="shared" ref="G41" si="15">D41*F41</f>
        <v>2.0258023999999999E-3</v>
      </c>
      <c r="H41" s="597"/>
      <c r="I41" s="550" t="s">
        <v>823</v>
      </c>
      <c r="J41" s="54">
        <f>12.7*12.7</f>
        <v>161.29</v>
      </c>
      <c r="K41" s="54">
        <v>3.14</v>
      </c>
    </row>
    <row r="42" spans="1:12" ht="26.1" customHeight="1">
      <c r="A42" s="530"/>
      <c r="B42" s="528" t="s">
        <v>681</v>
      </c>
      <c r="C42" s="515" t="s">
        <v>1187</v>
      </c>
      <c r="D42" s="581">
        <v>4</v>
      </c>
      <c r="E42" s="517" t="s">
        <v>304</v>
      </c>
      <c r="F42" s="652">
        <f t="shared" ref="F42:F44" si="16">(J42/1000)*(K42/1000)</f>
        <v>7.9382339999999995E-4</v>
      </c>
      <c r="G42" s="653">
        <f t="shared" ref="G42:G45" si="17">D42*F42</f>
        <v>3.1752935999999998E-3</v>
      </c>
      <c r="H42" s="597"/>
      <c r="I42" s="550" t="s">
        <v>823</v>
      </c>
      <c r="J42" s="54">
        <f>15.9*15.9</f>
        <v>252.81</v>
      </c>
      <c r="K42" s="54">
        <v>3.14</v>
      </c>
    </row>
    <row r="43" spans="1:12" ht="26.1" customHeight="1">
      <c r="A43" s="530"/>
      <c r="B43" s="528" t="s">
        <v>681</v>
      </c>
      <c r="C43" s="515" t="s">
        <v>1188</v>
      </c>
      <c r="D43" s="581">
        <v>4</v>
      </c>
      <c r="E43" s="517" t="s">
        <v>304</v>
      </c>
      <c r="F43" s="652">
        <f t="shared" si="16"/>
        <v>1.1395138500000001E-3</v>
      </c>
      <c r="G43" s="653">
        <f t="shared" si="17"/>
        <v>4.5580554000000002E-3</v>
      </c>
      <c r="H43" s="597"/>
      <c r="I43" s="550" t="s">
        <v>823</v>
      </c>
      <c r="J43" s="54">
        <f t="shared" ref="J43" si="18">19.05*19.05</f>
        <v>362.90250000000003</v>
      </c>
      <c r="K43" s="54">
        <v>3.14</v>
      </c>
    </row>
    <row r="44" spans="1:12" ht="26.1" customHeight="1">
      <c r="A44" s="542"/>
      <c r="B44" s="528" t="s">
        <v>702</v>
      </c>
      <c r="C44" s="515" t="s">
        <v>1081</v>
      </c>
      <c r="D44" s="581">
        <v>15</v>
      </c>
      <c r="E44" s="517" t="s">
        <v>304</v>
      </c>
      <c r="F44" s="652">
        <f t="shared" si="16"/>
        <v>2.921E-4</v>
      </c>
      <c r="G44" s="653">
        <f t="shared" si="17"/>
        <v>4.3815E-3</v>
      </c>
      <c r="H44" s="597"/>
      <c r="I44" s="550" t="s">
        <v>827</v>
      </c>
      <c r="J44" s="54">
        <v>25.4</v>
      </c>
      <c r="K44" s="54">
        <v>11.5</v>
      </c>
    </row>
    <row r="45" spans="1:12" ht="26.1" customHeight="1">
      <c r="A45" s="542"/>
      <c r="B45" s="528" t="s">
        <v>702</v>
      </c>
      <c r="C45" s="528" t="s">
        <v>702</v>
      </c>
      <c r="D45" s="581">
        <v>12</v>
      </c>
      <c r="E45" s="517" t="s">
        <v>303</v>
      </c>
      <c r="F45" s="652">
        <f t="shared" ref="F45" si="19">((J45/1000)*(K45/1000)*(L45/1000))</f>
        <v>3.7664999999999997E-4</v>
      </c>
      <c r="G45" s="653">
        <f t="shared" si="17"/>
        <v>4.5197999999999992E-3</v>
      </c>
      <c r="H45" s="597"/>
      <c r="I45" s="550" t="s">
        <v>831</v>
      </c>
      <c r="J45" s="54">
        <v>75</v>
      </c>
      <c r="K45" s="54">
        <v>124</v>
      </c>
      <c r="L45" s="54">
        <v>40.5</v>
      </c>
    </row>
    <row r="46" spans="1:12" ht="26.1" customHeight="1">
      <c r="A46" s="530"/>
      <c r="B46" s="528" t="s">
        <v>1320</v>
      </c>
      <c r="C46" s="528" t="s">
        <v>1322</v>
      </c>
      <c r="D46" s="582">
        <v>1</v>
      </c>
      <c r="E46" s="250" t="s">
        <v>410</v>
      </c>
      <c r="F46" s="652">
        <f t="shared" ref="F46:F47" si="20">((J46/1000)*(K46/1000)*(L46/1000))</f>
        <v>5.9148000000000006E-2</v>
      </c>
      <c r="G46" s="653">
        <f t="shared" ref="G46:G47" si="21">D46*F46</f>
        <v>5.9148000000000006E-2</v>
      </c>
      <c r="H46" s="242"/>
      <c r="I46" s="242"/>
      <c r="J46" s="54">
        <v>930</v>
      </c>
      <c r="K46" s="54">
        <v>530</v>
      </c>
      <c r="L46" s="54">
        <v>120</v>
      </c>
    </row>
    <row r="47" spans="1:12" ht="26.1" customHeight="1">
      <c r="A47" s="545"/>
      <c r="B47" s="528" t="s">
        <v>1321</v>
      </c>
      <c r="C47" s="528" t="s">
        <v>1322</v>
      </c>
      <c r="D47" s="588">
        <v>1</v>
      </c>
      <c r="E47" s="540" t="s">
        <v>410</v>
      </c>
      <c r="F47" s="652">
        <f t="shared" si="20"/>
        <v>2.0790000000000003E-2</v>
      </c>
      <c r="G47" s="653">
        <f t="shared" si="21"/>
        <v>2.0790000000000003E-2</v>
      </c>
      <c r="H47" s="537"/>
      <c r="I47" s="242"/>
      <c r="J47" s="54">
        <v>630</v>
      </c>
      <c r="K47" s="54">
        <v>330</v>
      </c>
      <c r="L47" s="54">
        <v>100</v>
      </c>
    </row>
    <row r="48" spans="1:12" ht="26.1" customHeight="1">
      <c r="A48" s="530"/>
      <c r="B48" s="651" t="s">
        <v>13</v>
      </c>
      <c r="C48" s="241"/>
      <c r="D48" s="582"/>
      <c r="E48" s="250"/>
      <c r="F48" s="563"/>
      <c r="G48" s="656">
        <f>ROUND(SUM(G37:G47),2)</f>
        <v>0.11</v>
      </c>
      <c r="H48" s="242"/>
      <c r="I48" s="242"/>
    </row>
    <row r="49" spans="1:10" ht="26.1" customHeight="1">
      <c r="A49" s="530"/>
      <c r="B49" s="528"/>
      <c r="C49" s="241"/>
      <c r="D49" s="581"/>
      <c r="E49" s="517"/>
      <c r="F49" s="565"/>
      <c r="G49" s="518"/>
      <c r="H49" s="597"/>
      <c r="I49" s="550"/>
    </row>
    <row r="50" spans="1:10" ht="26.1" customHeight="1">
      <c r="A50" s="544"/>
      <c r="B50" s="598"/>
      <c r="C50" s="520"/>
      <c r="D50" s="599"/>
      <c r="E50" s="600"/>
      <c r="F50" s="601"/>
      <c r="G50" s="602"/>
      <c r="H50" s="604"/>
      <c r="I50" s="550"/>
      <c r="J50" s="55"/>
    </row>
    <row r="51" spans="1:10" ht="26.1" customHeight="1">
      <c r="A51" s="542"/>
      <c r="B51" s="528"/>
      <c r="C51" s="515"/>
      <c r="D51" s="581"/>
      <c r="E51" s="517"/>
      <c r="F51" s="565"/>
      <c r="G51" s="518"/>
      <c r="H51" s="597"/>
      <c r="I51" s="550"/>
    </row>
    <row r="52" spans="1:10" ht="26.1" customHeight="1">
      <c r="A52" s="530"/>
      <c r="B52" s="528"/>
      <c r="C52" s="515"/>
      <c r="D52" s="581"/>
      <c r="E52" s="517"/>
      <c r="F52" s="565"/>
      <c r="G52" s="518"/>
      <c r="H52" s="597"/>
      <c r="I52" s="550"/>
    </row>
    <row r="53" spans="1:10" ht="26.1" customHeight="1">
      <c r="A53" s="542"/>
      <c r="B53" s="528"/>
      <c r="C53" s="515"/>
      <c r="D53" s="581"/>
      <c r="E53" s="517"/>
      <c r="F53" s="565"/>
      <c r="G53" s="518"/>
      <c r="H53" s="597"/>
      <c r="I53" s="550"/>
    </row>
    <row r="54" spans="1:10" ht="26.1" customHeight="1">
      <c r="A54" s="530"/>
      <c r="B54" s="528"/>
      <c r="C54" s="515"/>
      <c r="D54" s="581"/>
      <c r="E54" s="517"/>
      <c r="F54" s="565"/>
      <c r="G54" s="518"/>
      <c r="H54" s="597"/>
      <c r="I54" s="550"/>
    </row>
    <row r="55" spans="1:10" ht="26.1" customHeight="1">
      <c r="A55" s="542"/>
      <c r="B55" s="528"/>
      <c r="C55" s="515"/>
      <c r="D55" s="581"/>
      <c r="E55" s="517"/>
      <c r="F55" s="565"/>
      <c r="G55" s="518"/>
      <c r="H55" s="597"/>
      <c r="I55" s="550"/>
    </row>
    <row r="56" spans="1:10" ht="26.1" customHeight="1">
      <c r="A56" s="530"/>
      <c r="B56" s="528"/>
      <c r="C56" s="515"/>
      <c r="D56" s="581"/>
      <c r="E56" s="517"/>
      <c r="F56" s="565"/>
      <c r="G56" s="518"/>
      <c r="H56" s="597"/>
      <c r="I56" s="550"/>
    </row>
    <row r="57" spans="1:10" ht="26.1" customHeight="1">
      <c r="A57" s="530"/>
      <c r="B57" s="528"/>
      <c r="C57" s="515"/>
      <c r="D57" s="581"/>
      <c r="E57" s="517"/>
      <c r="F57" s="565"/>
      <c r="G57" s="518"/>
      <c r="H57" s="597"/>
      <c r="I57" s="550"/>
    </row>
    <row r="58" spans="1:10" ht="26.1" customHeight="1">
      <c r="A58" s="542"/>
      <c r="B58" s="528"/>
      <c r="C58" s="515"/>
      <c r="D58" s="581"/>
      <c r="E58" s="517"/>
      <c r="F58" s="565"/>
      <c r="G58" s="518"/>
      <c r="H58" s="597"/>
      <c r="I58" s="550"/>
    </row>
    <row r="59" spans="1:10" ht="26.1" customHeight="1">
      <c r="A59" s="1525"/>
      <c r="B59" s="1526"/>
      <c r="C59" s="241"/>
      <c r="D59" s="582"/>
      <c r="E59" s="250"/>
      <c r="F59" s="563"/>
      <c r="G59" s="518"/>
      <c r="H59" s="242"/>
      <c r="I59" s="242"/>
    </row>
    <row r="60" spans="1:10" ht="26.1" customHeight="1">
      <c r="A60" s="546"/>
      <c r="B60" s="528"/>
      <c r="C60" s="515"/>
      <c r="D60" s="588"/>
      <c r="E60" s="525"/>
      <c r="F60" s="573"/>
      <c r="G60" s="526"/>
      <c r="H60" s="597"/>
      <c r="I60" s="550"/>
    </row>
    <row r="61" spans="1:10" ht="26.1" customHeight="1">
      <c r="A61" s="533"/>
      <c r="B61" s="552"/>
      <c r="C61" s="241"/>
      <c r="D61" s="583"/>
      <c r="E61" s="253"/>
      <c r="F61" s="564"/>
      <c r="G61" s="258"/>
      <c r="H61" s="242"/>
      <c r="I61" s="242"/>
    </row>
    <row r="62" spans="1:10" ht="26.1" customHeight="1">
      <c r="A62" s="530"/>
      <c r="B62" s="528" t="s">
        <v>703</v>
      </c>
      <c r="C62" s="515" t="s">
        <v>704</v>
      </c>
      <c r="D62" s="581">
        <v>4</v>
      </c>
      <c r="E62" s="517" t="s">
        <v>303</v>
      </c>
      <c r="F62" s="565">
        <v>650</v>
      </c>
      <c r="G62" s="518">
        <f t="shared" ref="G62:G65" si="22">IF(D62="","",ROUNDDOWN(D62*F62,0))</f>
        <v>2600</v>
      </c>
      <c r="H62" s="597"/>
      <c r="I62" s="550" t="s">
        <v>840</v>
      </c>
    </row>
    <row r="63" spans="1:10" ht="26.1" customHeight="1">
      <c r="A63" s="530"/>
      <c r="B63" s="528" t="s">
        <v>700</v>
      </c>
      <c r="C63" s="515" t="s">
        <v>1203</v>
      </c>
      <c r="D63" s="581">
        <v>40</v>
      </c>
      <c r="E63" s="517" t="s">
        <v>304</v>
      </c>
      <c r="F63" s="565">
        <v>60</v>
      </c>
      <c r="G63" s="518">
        <f t="shared" si="22"/>
        <v>2400</v>
      </c>
      <c r="H63" s="597"/>
      <c r="I63" s="550" t="s">
        <v>778</v>
      </c>
    </row>
    <row r="64" spans="1:10" ht="26.1" customHeight="1">
      <c r="A64" s="530"/>
      <c r="B64" s="528" t="s">
        <v>416</v>
      </c>
      <c r="C64" s="515" t="s">
        <v>1200</v>
      </c>
      <c r="D64" s="581">
        <v>20</v>
      </c>
      <c r="E64" s="517" t="s">
        <v>304</v>
      </c>
      <c r="F64" s="565">
        <v>130</v>
      </c>
      <c r="G64" s="518">
        <f t="shared" si="22"/>
        <v>2600</v>
      </c>
      <c r="H64" s="597"/>
      <c r="I64" s="550" t="s">
        <v>860</v>
      </c>
    </row>
    <row r="65" spans="1:9" ht="26.1" customHeight="1">
      <c r="A65" s="530"/>
      <c r="B65" s="528" t="s">
        <v>681</v>
      </c>
      <c r="C65" s="515" t="s">
        <v>1162</v>
      </c>
      <c r="D65" s="582">
        <v>40</v>
      </c>
      <c r="E65" s="517" t="s">
        <v>304</v>
      </c>
      <c r="F65" s="565">
        <v>260</v>
      </c>
      <c r="G65" s="518">
        <f t="shared" si="22"/>
        <v>10400</v>
      </c>
      <c r="H65" s="597"/>
      <c r="I65" s="550" t="s">
        <v>823</v>
      </c>
    </row>
    <row r="66" spans="1:9" ht="26.1" customHeight="1">
      <c r="A66" s="1525" t="s">
        <v>13</v>
      </c>
      <c r="B66" s="1526"/>
      <c r="C66" s="241"/>
      <c r="D66" s="582"/>
      <c r="E66" s="250"/>
      <c r="F66" s="563"/>
      <c r="G66" s="518">
        <f>SUM(G62:G65)</f>
        <v>18000</v>
      </c>
      <c r="H66" s="242"/>
      <c r="I66" s="242"/>
    </row>
    <row r="67" spans="1:9" ht="26.1" customHeight="1">
      <c r="A67" s="546"/>
      <c r="B67" s="528"/>
      <c r="C67" s="515"/>
      <c r="D67" s="587"/>
      <c r="E67" s="525"/>
      <c r="F67" s="573"/>
      <c r="G67" s="526"/>
      <c r="H67" s="597"/>
      <c r="I67" s="550"/>
    </row>
    <row r="68" spans="1:9" ht="26.1" customHeight="1">
      <c r="A68" s="545">
        <f>細目!B47</f>
        <v>0</v>
      </c>
      <c r="B68" s="574" t="str">
        <f>細目!C47</f>
        <v>ﾗｯｸ接続箇所ﾎﾞﾝﾄﾞ接地</v>
      </c>
      <c r="C68" s="538"/>
      <c r="D68" s="588"/>
      <c r="E68" s="540"/>
      <c r="F68" s="571"/>
      <c r="G68" s="536"/>
      <c r="H68" s="537"/>
      <c r="I68" s="242"/>
    </row>
    <row r="69" spans="1:9" ht="26.1" customHeight="1">
      <c r="A69" s="544"/>
      <c r="B69" s="598" t="s">
        <v>734</v>
      </c>
      <c r="C69" s="520"/>
      <c r="D69" s="599">
        <v>1</v>
      </c>
      <c r="E69" s="600" t="s">
        <v>303</v>
      </c>
      <c r="F69" s="601">
        <v>940</v>
      </c>
      <c r="G69" s="602">
        <f t="shared" ref="G69:G83" si="23">IF(D69="","",ROUNDDOWN(D69*F69,0))</f>
        <v>940</v>
      </c>
      <c r="H69" s="604"/>
      <c r="I69" s="550" t="s">
        <v>851</v>
      </c>
    </row>
    <row r="70" spans="1:9" ht="26.1" customHeight="1">
      <c r="A70" s="530"/>
      <c r="B70" s="528" t="s">
        <v>735</v>
      </c>
      <c r="C70" s="515"/>
      <c r="D70" s="581">
        <v>2</v>
      </c>
      <c r="E70" s="517" t="s">
        <v>303</v>
      </c>
      <c r="F70" s="565">
        <v>940</v>
      </c>
      <c r="G70" s="518">
        <f t="shared" si="23"/>
        <v>1880</v>
      </c>
      <c r="H70" s="597"/>
      <c r="I70" s="550" t="s">
        <v>851</v>
      </c>
    </row>
    <row r="71" spans="1:9" ht="26.1" customHeight="1">
      <c r="A71" s="542"/>
      <c r="B71" s="528" t="s">
        <v>736</v>
      </c>
      <c r="C71" s="515" t="s">
        <v>737</v>
      </c>
      <c r="D71" s="581">
        <v>1</v>
      </c>
      <c r="E71" s="517" t="s">
        <v>303</v>
      </c>
      <c r="F71" s="565">
        <v>520</v>
      </c>
      <c r="G71" s="518">
        <f t="shared" si="23"/>
        <v>520</v>
      </c>
      <c r="H71" s="597"/>
      <c r="I71" s="550" t="s">
        <v>853</v>
      </c>
    </row>
    <row r="72" spans="1:9" ht="26.1" customHeight="1">
      <c r="A72" s="530"/>
      <c r="B72" s="528" t="s">
        <v>738</v>
      </c>
      <c r="C72" s="515"/>
      <c r="D72" s="581">
        <v>1</v>
      </c>
      <c r="E72" s="517" t="s">
        <v>303</v>
      </c>
      <c r="F72" s="565">
        <v>940</v>
      </c>
      <c r="G72" s="518">
        <f t="shared" si="23"/>
        <v>940</v>
      </c>
      <c r="H72" s="597"/>
      <c r="I72" s="550" t="s">
        <v>851</v>
      </c>
    </row>
    <row r="73" spans="1:9" ht="26.1" customHeight="1">
      <c r="A73" s="542"/>
      <c r="B73" s="528" t="s">
        <v>739</v>
      </c>
      <c r="C73" s="515"/>
      <c r="D73" s="581">
        <v>1</v>
      </c>
      <c r="E73" s="517" t="s">
        <v>303</v>
      </c>
      <c r="F73" s="565">
        <v>940</v>
      </c>
      <c r="G73" s="518">
        <f t="shared" si="23"/>
        <v>940</v>
      </c>
      <c r="H73" s="597"/>
      <c r="I73" s="550" t="s">
        <v>851</v>
      </c>
    </row>
    <row r="74" spans="1:9" ht="26.1" customHeight="1">
      <c r="A74" s="530"/>
      <c r="B74" s="528" t="s">
        <v>740</v>
      </c>
      <c r="C74" s="515"/>
      <c r="D74" s="581">
        <v>3</v>
      </c>
      <c r="E74" s="517" t="s">
        <v>303</v>
      </c>
      <c r="F74" s="565">
        <v>940</v>
      </c>
      <c r="G74" s="518">
        <f t="shared" si="23"/>
        <v>2820</v>
      </c>
      <c r="H74" s="597"/>
      <c r="I74" s="550" t="s">
        <v>851</v>
      </c>
    </row>
    <row r="75" spans="1:9" ht="26.1" customHeight="1">
      <c r="A75" s="542"/>
      <c r="B75" s="528" t="s">
        <v>741</v>
      </c>
      <c r="C75" s="515"/>
      <c r="D75" s="581">
        <v>1</v>
      </c>
      <c r="E75" s="517" t="s">
        <v>303</v>
      </c>
      <c r="F75" s="565">
        <v>940</v>
      </c>
      <c r="G75" s="518">
        <f t="shared" si="23"/>
        <v>940</v>
      </c>
      <c r="H75" s="597"/>
      <c r="I75" s="550" t="s">
        <v>851</v>
      </c>
    </row>
    <row r="76" spans="1:9" ht="26.1" customHeight="1">
      <c r="A76" s="530"/>
      <c r="B76" s="528" t="s">
        <v>742</v>
      </c>
      <c r="C76" s="515"/>
      <c r="D76" s="581">
        <v>2</v>
      </c>
      <c r="E76" s="517" t="s">
        <v>303</v>
      </c>
      <c r="F76" s="565">
        <v>520</v>
      </c>
      <c r="G76" s="518">
        <f t="shared" si="23"/>
        <v>1040</v>
      </c>
      <c r="H76" s="597"/>
      <c r="I76" s="550" t="s">
        <v>852</v>
      </c>
    </row>
    <row r="77" spans="1:9" ht="26.1" customHeight="1">
      <c r="A77" s="530"/>
      <c r="B77" s="528" t="s">
        <v>703</v>
      </c>
      <c r="C77" s="515" t="s">
        <v>704</v>
      </c>
      <c r="D77" s="581">
        <v>10</v>
      </c>
      <c r="E77" s="517" t="s">
        <v>303</v>
      </c>
      <c r="F77" s="565">
        <v>650</v>
      </c>
      <c r="G77" s="518">
        <f t="shared" si="23"/>
        <v>6500</v>
      </c>
      <c r="H77" s="597"/>
      <c r="I77" s="550" t="s">
        <v>840</v>
      </c>
    </row>
    <row r="78" spans="1:9" ht="26.1" customHeight="1">
      <c r="A78" s="530"/>
      <c r="B78" s="528" t="s">
        <v>700</v>
      </c>
      <c r="C78" s="515" t="s">
        <v>755</v>
      </c>
      <c r="D78" s="581">
        <v>132</v>
      </c>
      <c r="E78" s="517" t="s">
        <v>304</v>
      </c>
      <c r="F78" s="565">
        <v>60</v>
      </c>
      <c r="G78" s="518">
        <f t="shared" si="23"/>
        <v>7920</v>
      </c>
      <c r="H78" s="597"/>
      <c r="I78" s="550" t="s">
        <v>778</v>
      </c>
    </row>
    <row r="79" spans="1:9" ht="26.1" customHeight="1">
      <c r="A79" s="542"/>
      <c r="B79" s="528" t="s">
        <v>700</v>
      </c>
      <c r="C79" s="515" t="s">
        <v>756</v>
      </c>
      <c r="D79" s="581">
        <v>168</v>
      </c>
      <c r="E79" s="517" t="s">
        <v>304</v>
      </c>
      <c r="F79" s="565">
        <v>60</v>
      </c>
      <c r="G79" s="518">
        <f t="shared" si="23"/>
        <v>10080</v>
      </c>
      <c r="H79" s="597"/>
      <c r="I79" s="550" t="s">
        <v>778</v>
      </c>
    </row>
    <row r="80" spans="1:9" ht="26.1" customHeight="1">
      <c r="A80" s="530"/>
      <c r="B80" s="528" t="s">
        <v>416</v>
      </c>
      <c r="C80" s="515" t="s">
        <v>1204</v>
      </c>
      <c r="D80" s="581">
        <v>31</v>
      </c>
      <c r="E80" s="517" t="s">
        <v>304</v>
      </c>
      <c r="F80" s="565">
        <v>160</v>
      </c>
      <c r="G80" s="518">
        <f t="shared" si="23"/>
        <v>4960</v>
      </c>
      <c r="H80" s="597"/>
      <c r="I80" s="550" t="s">
        <v>862</v>
      </c>
    </row>
    <row r="81" spans="1:10" ht="26.1" customHeight="1">
      <c r="A81" s="542"/>
      <c r="B81" s="528" t="s">
        <v>416</v>
      </c>
      <c r="C81" s="515" t="s">
        <v>1205</v>
      </c>
      <c r="D81" s="581">
        <v>20</v>
      </c>
      <c r="E81" s="517" t="s">
        <v>304</v>
      </c>
      <c r="F81" s="565">
        <v>240</v>
      </c>
      <c r="G81" s="518">
        <f t="shared" si="23"/>
        <v>4800</v>
      </c>
      <c r="H81" s="597"/>
      <c r="I81" s="550" t="s">
        <v>861</v>
      </c>
    </row>
    <row r="82" spans="1:10" ht="26.1" customHeight="1">
      <c r="A82" s="542"/>
      <c r="B82" s="528" t="s">
        <v>681</v>
      </c>
      <c r="C82" s="515" t="s">
        <v>1162</v>
      </c>
      <c r="D82" s="581">
        <v>63</v>
      </c>
      <c r="E82" s="517" t="s">
        <v>304</v>
      </c>
      <c r="F82" s="565">
        <v>260</v>
      </c>
      <c r="G82" s="518">
        <f t="shared" si="23"/>
        <v>16380</v>
      </c>
      <c r="H82" s="597"/>
      <c r="I82" s="550" t="s">
        <v>823</v>
      </c>
      <c r="J82" s="55"/>
    </row>
    <row r="83" spans="1:10" ht="26.1" customHeight="1">
      <c r="A83" s="530"/>
      <c r="B83" s="528" t="s">
        <v>681</v>
      </c>
      <c r="C83" s="515" t="s">
        <v>1163</v>
      </c>
      <c r="D83" s="581">
        <v>59</v>
      </c>
      <c r="E83" s="517" t="s">
        <v>304</v>
      </c>
      <c r="F83" s="565">
        <v>320</v>
      </c>
      <c r="G83" s="518">
        <f t="shared" si="23"/>
        <v>18880</v>
      </c>
      <c r="H83" s="597"/>
      <c r="I83" s="550" t="s">
        <v>823</v>
      </c>
    </row>
    <row r="84" spans="1:10" ht="26.1" customHeight="1">
      <c r="A84" s="1525" t="s">
        <v>13</v>
      </c>
      <c r="B84" s="1526"/>
      <c r="C84" s="241"/>
      <c r="D84" s="582"/>
      <c r="E84" s="250"/>
      <c r="F84" s="563"/>
      <c r="G84" s="518">
        <f>SUM(G69:G83)</f>
        <v>79540</v>
      </c>
      <c r="H84" s="242"/>
      <c r="I84" s="242"/>
    </row>
    <row r="85" spans="1:10" ht="26.1" customHeight="1">
      <c r="A85" s="546"/>
      <c r="B85" s="528"/>
      <c r="C85" s="515"/>
      <c r="D85" s="588"/>
      <c r="E85" s="525"/>
      <c r="F85" s="573"/>
      <c r="G85" s="526"/>
      <c r="H85" s="597"/>
      <c r="I85" s="550"/>
    </row>
    <row r="86" spans="1:10" ht="26.1" customHeight="1">
      <c r="A86" s="533">
        <f>細目!B389</f>
        <v>0</v>
      </c>
      <c r="B86" s="552" t="str">
        <f>細目!C389</f>
        <v>ﾌﾟﾙﾎﾞｯｸｽ</v>
      </c>
      <c r="C86" s="241"/>
      <c r="D86" s="583"/>
      <c r="E86" s="253"/>
      <c r="F86" s="564"/>
      <c r="G86" s="258"/>
      <c r="H86" s="242"/>
      <c r="I86" s="242"/>
    </row>
    <row r="87" spans="1:10" ht="26.1" customHeight="1">
      <c r="A87" s="530"/>
      <c r="B87" s="528" t="s">
        <v>750</v>
      </c>
      <c r="C87" s="515" t="s">
        <v>751</v>
      </c>
      <c r="D87" s="581">
        <v>2</v>
      </c>
      <c r="E87" s="517" t="s">
        <v>303</v>
      </c>
      <c r="F87" s="565">
        <v>1460</v>
      </c>
      <c r="G87" s="518">
        <f t="shared" ref="G87:G94" si="24">IF(D87="","",ROUNDDOWN(D87*F87,0))</f>
        <v>2920</v>
      </c>
      <c r="H87" s="597"/>
      <c r="I87" s="550" t="s">
        <v>855</v>
      </c>
    </row>
    <row r="88" spans="1:10" ht="26.1" customHeight="1">
      <c r="A88" s="546"/>
      <c r="B88" s="598" t="s">
        <v>752</v>
      </c>
      <c r="C88" s="538"/>
      <c r="D88" s="599">
        <v>2</v>
      </c>
      <c r="E88" s="600" t="s">
        <v>689</v>
      </c>
      <c r="F88" s="601">
        <v>190</v>
      </c>
      <c r="G88" s="602">
        <f t="shared" si="24"/>
        <v>380</v>
      </c>
      <c r="H88" s="604"/>
      <c r="I88" s="550" t="s">
        <v>856</v>
      </c>
    </row>
    <row r="89" spans="1:10" ht="26.1" customHeight="1">
      <c r="A89" s="546"/>
      <c r="B89" s="598" t="s">
        <v>416</v>
      </c>
      <c r="C89" s="520" t="s">
        <v>1200</v>
      </c>
      <c r="D89" s="599">
        <f>71-20</f>
        <v>51</v>
      </c>
      <c r="E89" s="600" t="s">
        <v>304</v>
      </c>
      <c r="F89" s="601">
        <v>130</v>
      </c>
      <c r="G89" s="602">
        <f t="shared" si="24"/>
        <v>6630</v>
      </c>
      <c r="H89" s="604"/>
      <c r="I89" s="550" t="s">
        <v>860</v>
      </c>
    </row>
    <row r="90" spans="1:10" ht="26.1" customHeight="1">
      <c r="A90" s="542"/>
      <c r="B90" s="528" t="s">
        <v>416</v>
      </c>
      <c r="C90" s="515" t="s">
        <v>1206</v>
      </c>
      <c r="D90" s="581">
        <v>31</v>
      </c>
      <c r="E90" s="517" t="s">
        <v>304</v>
      </c>
      <c r="F90" s="565">
        <v>140</v>
      </c>
      <c r="G90" s="518">
        <f t="shared" si="24"/>
        <v>4340</v>
      </c>
      <c r="H90" s="597"/>
      <c r="I90" s="550" t="s">
        <v>860</v>
      </c>
    </row>
    <row r="91" spans="1:10" ht="26.1" customHeight="1">
      <c r="A91" s="530"/>
      <c r="B91" s="528" t="s">
        <v>416</v>
      </c>
      <c r="C91" s="515" t="s">
        <v>1207</v>
      </c>
      <c r="D91" s="581">
        <v>20</v>
      </c>
      <c r="E91" s="517" t="s">
        <v>304</v>
      </c>
      <c r="F91" s="565">
        <v>210</v>
      </c>
      <c r="G91" s="518">
        <f t="shared" si="24"/>
        <v>4200</v>
      </c>
      <c r="H91" s="597"/>
      <c r="I91" s="550" t="s">
        <v>860</v>
      </c>
    </row>
    <row r="92" spans="1:10" ht="26.1" customHeight="1">
      <c r="A92" s="530"/>
      <c r="B92" s="528" t="s">
        <v>681</v>
      </c>
      <c r="C92" s="515" t="s">
        <v>1162</v>
      </c>
      <c r="D92" s="581">
        <v>33</v>
      </c>
      <c r="E92" s="517" t="s">
        <v>304</v>
      </c>
      <c r="F92" s="565">
        <v>260</v>
      </c>
      <c r="G92" s="518">
        <f t="shared" si="24"/>
        <v>8580</v>
      </c>
      <c r="H92" s="597"/>
      <c r="I92" s="550" t="s">
        <v>823</v>
      </c>
    </row>
    <row r="93" spans="1:10" ht="26.1" customHeight="1">
      <c r="A93" s="542"/>
      <c r="B93" s="528" t="s">
        <v>681</v>
      </c>
      <c r="C93" s="515" t="s">
        <v>1163</v>
      </c>
      <c r="D93" s="581">
        <v>15</v>
      </c>
      <c r="E93" s="517" t="s">
        <v>304</v>
      </c>
      <c r="F93" s="565">
        <v>320</v>
      </c>
      <c r="G93" s="518">
        <f t="shared" si="24"/>
        <v>4800</v>
      </c>
      <c r="H93" s="597"/>
      <c r="I93" s="550" t="s">
        <v>823</v>
      </c>
    </row>
    <row r="94" spans="1:10" ht="26.1" customHeight="1">
      <c r="A94" s="530"/>
      <c r="B94" s="528" t="s">
        <v>702</v>
      </c>
      <c r="C94" s="515" t="s">
        <v>1081</v>
      </c>
      <c r="D94" s="582">
        <v>3</v>
      </c>
      <c r="E94" s="517" t="s">
        <v>304</v>
      </c>
      <c r="F94" s="565">
        <v>450</v>
      </c>
      <c r="G94" s="518">
        <f t="shared" si="24"/>
        <v>1350</v>
      </c>
      <c r="H94" s="597"/>
      <c r="I94" s="550" t="s">
        <v>827</v>
      </c>
    </row>
    <row r="95" spans="1:10" ht="26.1" customHeight="1">
      <c r="A95" s="1525" t="s">
        <v>13</v>
      </c>
      <c r="B95" s="1526"/>
      <c r="C95" s="241"/>
      <c r="D95" s="582"/>
      <c r="E95" s="250"/>
      <c r="F95" s="563"/>
      <c r="G95" s="518">
        <f>SUM(G87:G94)</f>
        <v>33200</v>
      </c>
      <c r="H95" s="242"/>
      <c r="I95" s="242"/>
    </row>
    <row r="96" spans="1:10" ht="26.1" customHeight="1">
      <c r="A96" s="530"/>
      <c r="B96" s="528"/>
      <c r="C96" s="241"/>
      <c r="D96" s="582"/>
      <c r="E96" s="250"/>
      <c r="F96" s="563"/>
      <c r="G96" s="257"/>
      <c r="H96" s="242"/>
      <c r="I96" s="242"/>
    </row>
    <row r="97" spans="1:10" ht="26.1" customHeight="1">
      <c r="A97" s="532">
        <f>細目!B406</f>
        <v>0</v>
      </c>
      <c r="B97" s="551" t="str">
        <f>細目!C406</f>
        <v>露出丸形ﾎﾞｯｸｽ</v>
      </c>
      <c r="C97" s="241"/>
      <c r="D97" s="582"/>
      <c r="E97" s="250"/>
      <c r="F97" s="563"/>
      <c r="G97" s="257"/>
      <c r="H97" s="242"/>
      <c r="I97" s="560"/>
    </row>
    <row r="98" spans="1:10" ht="26.1" customHeight="1">
      <c r="A98" s="542"/>
      <c r="B98" s="528" t="s">
        <v>758</v>
      </c>
      <c r="C98" s="515" t="s">
        <v>779</v>
      </c>
      <c r="D98" s="581">
        <v>522</v>
      </c>
      <c r="E98" s="517" t="s">
        <v>304</v>
      </c>
      <c r="F98" s="565">
        <v>340</v>
      </c>
      <c r="G98" s="518">
        <f t="shared" ref="G98:G108" si="25">IF(D98="","",ROUNDDOWN(D98*F98,0))</f>
        <v>177480</v>
      </c>
      <c r="H98" s="597"/>
      <c r="I98" s="550" t="s">
        <v>863</v>
      </c>
    </row>
    <row r="99" spans="1:10" ht="26.1" customHeight="1">
      <c r="A99" s="530"/>
      <c r="B99" s="528" t="s">
        <v>759</v>
      </c>
      <c r="C99" s="515" t="s">
        <v>760</v>
      </c>
      <c r="D99" s="581">
        <v>14</v>
      </c>
      <c r="E99" s="517" t="s">
        <v>303</v>
      </c>
      <c r="F99" s="565">
        <v>1290</v>
      </c>
      <c r="G99" s="518">
        <f t="shared" si="25"/>
        <v>18060</v>
      </c>
      <c r="H99" s="597"/>
      <c r="I99" s="550" t="s">
        <v>863</v>
      </c>
    </row>
    <row r="100" spans="1:10" ht="26.1" customHeight="1">
      <c r="A100" s="542"/>
      <c r="B100" s="528" t="s">
        <v>759</v>
      </c>
      <c r="C100" s="515" t="s">
        <v>761</v>
      </c>
      <c r="D100" s="581">
        <v>3</v>
      </c>
      <c r="E100" s="517" t="s">
        <v>303</v>
      </c>
      <c r="F100" s="565">
        <v>1290</v>
      </c>
      <c r="G100" s="518">
        <f t="shared" si="25"/>
        <v>3870</v>
      </c>
      <c r="H100" s="597"/>
      <c r="I100" s="550" t="s">
        <v>863</v>
      </c>
    </row>
    <row r="101" spans="1:10" ht="26.1" customHeight="1">
      <c r="A101" s="530"/>
      <c r="B101" s="528" t="s">
        <v>759</v>
      </c>
      <c r="C101" s="515" t="s">
        <v>762</v>
      </c>
      <c r="D101" s="581">
        <v>3</v>
      </c>
      <c r="E101" s="517" t="s">
        <v>303</v>
      </c>
      <c r="F101" s="565">
        <v>1540</v>
      </c>
      <c r="G101" s="518">
        <f t="shared" si="25"/>
        <v>4620</v>
      </c>
      <c r="H101" s="597"/>
      <c r="I101" s="550" t="s">
        <v>864</v>
      </c>
    </row>
    <row r="102" spans="1:10" ht="26.1" customHeight="1">
      <c r="A102" s="542"/>
      <c r="B102" s="528" t="s">
        <v>759</v>
      </c>
      <c r="C102" s="515" t="s">
        <v>763</v>
      </c>
      <c r="D102" s="581">
        <v>2</v>
      </c>
      <c r="E102" s="517" t="s">
        <v>303</v>
      </c>
      <c r="F102" s="565">
        <v>1540</v>
      </c>
      <c r="G102" s="518">
        <f t="shared" si="25"/>
        <v>3080</v>
      </c>
      <c r="H102" s="597"/>
      <c r="I102" s="550" t="s">
        <v>864</v>
      </c>
      <c r="J102" s="55"/>
    </row>
    <row r="103" spans="1:10" ht="26.1" customHeight="1">
      <c r="A103" s="530"/>
      <c r="B103" s="528" t="s">
        <v>764</v>
      </c>
      <c r="C103" s="515" t="s">
        <v>765</v>
      </c>
      <c r="D103" s="581">
        <v>2</v>
      </c>
      <c r="E103" s="517" t="s">
        <v>303</v>
      </c>
      <c r="F103" s="565">
        <v>3270</v>
      </c>
      <c r="G103" s="518">
        <f t="shared" si="25"/>
        <v>6540</v>
      </c>
      <c r="H103" s="597"/>
      <c r="I103" s="550" t="s">
        <v>864</v>
      </c>
    </row>
    <row r="104" spans="1:10" ht="26.1" customHeight="1">
      <c r="A104" s="530"/>
      <c r="B104" s="528" t="s">
        <v>700</v>
      </c>
      <c r="C104" s="515" t="s">
        <v>1203</v>
      </c>
      <c r="D104" s="581">
        <v>436</v>
      </c>
      <c r="E104" s="517" t="s">
        <v>304</v>
      </c>
      <c r="F104" s="565">
        <v>70</v>
      </c>
      <c r="G104" s="518">
        <f t="shared" si="25"/>
        <v>30520</v>
      </c>
      <c r="H104" s="597"/>
      <c r="I104" s="550" t="s">
        <v>838</v>
      </c>
    </row>
    <row r="105" spans="1:10" ht="26.1" customHeight="1">
      <c r="A105" s="542"/>
      <c r="B105" s="528" t="s">
        <v>700</v>
      </c>
      <c r="C105" s="515" t="s">
        <v>1208</v>
      </c>
      <c r="D105" s="581">
        <v>281</v>
      </c>
      <c r="E105" s="517" t="s">
        <v>304</v>
      </c>
      <c r="F105" s="565">
        <v>60</v>
      </c>
      <c r="G105" s="518">
        <f t="shared" si="25"/>
        <v>16860</v>
      </c>
      <c r="H105" s="597"/>
      <c r="I105" s="550" t="s">
        <v>778</v>
      </c>
    </row>
    <row r="106" spans="1:10" ht="26.1" customHeight="1">
      <c r="A106" s="530"/>
      <c r="B106" s="528" t="s">
        <v>681</v>
      </c>
      <c r="C106" s="515" t="s">
        <v>1162</v>
      </c>
      <c r="D106" s="581">
        <v>218</v>
      </c>
      <c r="E106" s="517" t="s">
        <v>304</v>
      </c>
      <c r="F106" s="565">
        <v>260</v>
      </c>
      <c r="G106" s="518">
        <f t="shared" si="25"/>
        <v>56680</v>
      </c>
      <c r="H106" s="597"/>
      <c r="I106" s="550" t="s">
        <v>823</v>
      </c>
    </row>
    <row r="107" spans="1:10" ht="26.1" customHeight="1">
      <c r="A107" s="542"/>
      <c r="B107" s="528" t="s">
        <v>681</v>
      </c>
      <c r="C107" s="515" t="s">
        <v>1163</v>
      </c>
      <c r="D107" s="581">
        <v>100</v>
      </c>
      <c r="E107" s="517" t="s">
        <v>304</v>
      </c>
      <c r="F107" s="565">
        <v>320</v>
      </c>
      <c r="G107" s="518">
        <f t="shared" si="25"/>
        <v>32000</v>
      </c>
      <c r="H107" s="597"/>
      <c r="I107" s="550" t="s">
        <v>823</v>
      </c>
    </row>
    <row r="108" spans="1:10" ht="26.1" customHeight="1">
      <c r="A108" s="544"/>
      <c r="B108" s="598" t="s">
        <v>703</v>
      </c>
      <c r="C108" s="520" t="s">
        <v>704</v>
      </c>
      <c r="D108" s="599">
        <v>24</v>
      </c>
      <c r="E108" s="600" t="s">
        <v>303</v>
      </c>
      <c r="F108" s="601">
        <v>650</v>
      </c>
      <c r="G108" s="602">
        <f t="shared" si="25"/>
        <v>15600</v>
      </c>
      <c r="H108" s="604"/>
      <c r="I108" s="550" t="s">
        <v>840</v>
      </c>
    </row>
    <row r="109" spans="1:10" ht="26.1" customHeight="1">
      <c r="A109" s="1525" t="s">
        <v>13</v>
      </c>
      <c r="B109" s="1526"/>
      <c r="C109" s="538"/>
      <c r="D109" s="592"/>
      <c r="E109" s="535"/>
      <c r="F109" s="570"/>
      <c r="G109" s="602">
        <f>SUM(G98:G108)</f>
        <v>365310</v>
      </c>
      <c r="H109" s="537"/>
      <c r="I109" s="242"/>
      <c r="J109" s="55"/>
    </row>
    <row r="110" spans="1:10" ht="26.1" customHeight="1">
      <c r="A110" s="530"/>
      <c r="B110" s="551"/>
      <c r="C110" s="241"/>
      <c r="D110" s="582"/>
      <c r="E110" s="250"/>
      <c r="F110" s="563"/>
      <c r="G110" s="257"/>
      <c r="H110" s="242"/>
      <c r="I110" s="242"/>
    </row>
    <row r="111" spans="1:10" ht="26.1" customHeight="1">
      <c r="A111" s="542"/>
      <c r="B111" s="552"/>
      <c r="C111" s="241"/>
      <c r="D111" s="583"/>
      <c r="E111" s="253"/>
      <c r="F111" s="564"/>
      <c r="G111" s="258"/>
      <c r="H111" s="242"/>
      <c r="I111" s="242"/>
    </row>
    <row r="112" spans="1:10" ht="26.1" customHeight="1">
      <c r="A112" s="530"/>
      <c r="B112" s="551"/>
      <c r="C112" s="241"/>
      <c r="D112" s="582"/>
      <c r="E112" s="250"/>
      <c r="F112" s="563"/>
      <c r="G112" s="257"/>
      <c r="H112" s="242"/>
      <c r="I112" s="242"/>
    </row>
    <row r="113" spans="1:9" ht="26.1" customHeight="1">
      <c r="A113" s="546"/>
      <c r="B113" s="574"/>
      <c r="C113" s="538"/>
      <c r="D113" s="588"/>
      <c r="E113" s="540"/>
      <c r="F113" s="571"/>
      <c r="G113" s="536"/>
      <c r="H113" s="537"/>
      <c r="I113" s="537"/>
    </row>
    <row r="114" spans="1:9" ht="26.1" customHeight="1">
      <c r="A114" s="542"/>
      <c r="B114" s="552"/>
      <c r="C114" s="241"/>
      <c r="D114" s="583"/>
      <c r="E114" s="253"/>
      <c r="F114" s="564"/>
      <c r="G114" s="258"/>
      <c r="H114" s="242"/>
      <c r="I114" s="242"/>
    </row>
    <row r="115" spans="1:9" ht="26.1" customHeight="1">
      <c r="A115" s="530"/>
      <c r="B115" s="551"/>
      <c r="C115" s="241"/>
      <c r="D115" s="582"/>
      <c r="E115" s="250"/>
      <c r="F115" s="563"/>
      <c r="G115" s="257"/>
      <c r="H115" s="242"/>
      <c r="I115" s="242"/>
    </row>
    <row r="116" spans="1:9" ht="26.1" customHeight="1">
      <c r="A116" s="542"/>
      <c r="B116" s="552"/>
      <c r="C116" s="241"/>
      <c r="D116" s="583"/>
      <c r="E116" s="253"/>
      <c r="F116" s="564"/>
      <c r="G116" s="258"/>
      <c r="H116" s="242"/>
      <c r="I116" s="242"/>
    </row>
    <row r="117" spans="1:9" ht="26.1" customHeight="1">
      <c r="A117" s="530"/>
      <c r="B117" s="551"/>
      <c r="C117" s="241"/>
      <c r="D117" s="582"/>
      <c r="E117" s="250"/>
      <c r="F117" s="563"/>
      <c r="G117" s="257"/>
      <c r="H117" s="242"/>
      <c r="I117" s="242"/>
    </row>
    <row r="118" spans="1:9" ht="26.1" customHeight="1">
      <c r="A118" s="542"/>
      <c r="B118" s="552"/>
      <c r="C118" s="241"/>
      <c r="D118" s="583"/>
      <c r="E118" s="253"/>
      <c r="F118" s="564"/>
      <c r="G118" s="258"/>
      <c r="H118" s="242"/>
      <c r="I118" s="242"/>
    </row>
    <row r="119" spans="1:9" ht="26.1" customHeight="1">
      <c r="A119" s="530"/>
      <c r="B119" s="551"/>
      <c r="C119" s="241"/>
      <c r="D119" s="582"/>
      <c r="E119" s="250"/>
      <c r="F119" s="563"/>
      <c r="G119" s="257"/>
      <c r="H119" s="242"/>
      <c r="I119" s="242"/>
    </row>
    <row r="120" spans="1:9" ht="26.1" customHeight="1">
      <c r="A120" s="542"/>
      <c r="B120" s="552"/>
      <c r="C120" s="241"/>
      <c r="D120" s="583"/>
      <c r="E120" s="253"/>
      <c r="F120" s="564"/>
      <c r="G120" s="258"/>
      <c r="H120" s="242"/>
      <c r="I120" s="242"/>
    </row>
    <row r="121" spans="1:9" ht="26.1" customHeight="1">
      <c r="A121" s="530"/>
      <c r="B121" s="551"/>
      <c r="C121" s="241"/>
      <c r="D121" s="582"/>
      <c r="E121" s="250"/>
      <c r="F121" s="563"/>
      <c r="G121" s="257"/>
      <c r="H121" s="242"/>
      <c r="I121" s="242"/>
    </row>
    <row r="122" spans="1:9" ht="26.1" customHeight="1">
      <c r="A122" s="542"/>
      <c r="B122" s="552"/>
      <c r="C122" s="241"/>
      <c r="D122" s="583"/>
      <c r="E122" s="253"/>
      <c r="F122" s="564"/>
      <c r="G122" s="258"/>
      <c r="H122" s="242"/>
      <c r="I122" s="242"/>
    </row>
    <row r="123" spans="1:9" ht="26.1" customHeight="1">
      <c r="A123" s="530"/>
      <c r="B123" s="551"/>
      <c r="C123" s="241"/>
      <c r="D123" s="582"/>
      <c r="E123" s="250"/>
      <c r="F123" s="563"/>
      <c r="G123" s="257"/>
      <c r="H123" s="242"/>
      <c r="I123" s="242"/>
    </row>
    <row r="124" spans="1:9" ht="26.1" customHeight="1">
      <c r="A124" s="542"/>
      <c r="B124" s="552"/>
      <c r="C124" s="241"/>
      <c r="D124" s="583"/>
      <c r="E124" s="253"/>
      <c r="F124" s="564"/>
      <c r="G124" s="258"/>
      <c r="H124" s="242"/>
      <c r="I124" s="242"/>
    </row>
    <row r="125" spans="1:9" ht="26.1" customHeight="1">
      <c r="A125" s="530"/>
      <c r="B125" s="551"/>
      <c r="C125" s="241"/>
      <c r="D125" s="582"/>
      <c r="E125" s="250"/>
      <c r="F125" s="563"/>
      <c r="G125" s="257"/>
      <c r="H125" s="242"/>
      <c r="I125" s="242"/>
    </row>
    <row r="126" spans="1:9" ht="26.1" customHeight="1">
      <c r="A126" s="542"/>
      <c r="B126" s="552"/>
      <c r="C126" s="241"/>
      <c r="D126" s="583"/>
      <c r="E126" s="253"/>
      <c r="F126" s="564"/>
      <c r="G126" s="258"/>
      <c r="H126" s="242"/>
      <c r="I126" s="242"/>
    </row>
    <row r="127" spans="1:9" ht="26.1" customHeight="1">
      <c r="A127" s="530"/>
      <c r="B127" s="551"/>
      <c r="C127" s="241"/>
      <c r="D127" s="582"/>
      <c r="E127" s="250"/>
      <c r="F127" s="563"/>
      <c r="G127" s="257"/>
      <c r="H127" s="242"/>
      <c r="I127" s="242"/>
    </row>
    <row r="128" spans="1:9" ht="26.1" customHeight="1">
      <c r="A128" s="542"/>
      <c r="B128" s="552"/>
      <c r="C128" s="241"/>
      <c r="D128" s="583"/>
      <c r="E128" s="253"/>
      <c r="F128" s="564"/>
      <c r="G128" s="258"/>
      <c r="H128" s="242"/>
      <c r="I128" s="242"/>
    </row>
    <row r="129" spans="1:10" ht="26.1" customHeight="1">
      <c r="A129" s="530"/>
      <c r="B129" s="551"/>
      <c r="C129" s="241"/>
      <c r="D129" s="582"/>
      <c r="E129" s="250"/>
      <c r="F129" s="563"/>
      <c r="G129" s="257"/>
      <c r="H129" s="242"/>
      <c r="I129" s="242"/>
    </row>
    <row r="130" spans="1:10" ht="26.1" customHeight="1">
      <c r="A130" s="542"/>
      <c r="B130" s="552"/>
      <c r="C130" s="241"/>
      <c r="D130" s="583"/>
      <c r="E130" s="253"/>
      <c r="F130" s="564"/>
      <c r="G130" s="258"/>
      <c r="H130" s="242"/>
      <c r="I130" s="242"/>
    </row>
    <row r="131" spans="1:10" ht="26.1" customHeight="1">
      <c r="A131" s="530"/>
      <c r="B131" s="551"/>
      <c r="C131" s="241"/>
      <c r="D131" s="582"/>
      <c r="E131" s="250"/>
      <c r="F131" s="563"/>
      <c r="G131" s="257"/>
      <c r="H131" s="242"/>
      <c r="I131" s="242"/>
    </row>
    <row r="132" spans="1:10" ht="26.1" customHeight="1">
      <c r="A132" s="542"/>
      <c r="B132" s="552"/>
      <c r="C132" s="241"/>
      <c r="D132" s="583"/>
      <c r="E132" s="253"/>
      <c r="F132" s="564"/>
      <c r="G132" s="258"/>
      <c r="H132" s="242"/>
      <c r="I132" s="242"/>
    </row>
    <row r="133" spans="1:10" ht="26.1" customHeight="1">
      <c r="A133" s="530"/>
      <c r="B133" s="551"/>
      <c r="C133" s="241"/>
      <c r="D133" s="582"/>
      <c r="E133" s="250"/>
      <c r="F133" s="563"/>
      <c r="G133" s="257"/>
      <c r="H133" s="242"/>
      <c r="I133" s="242"/>
    </row>
    <row r="134" spans="1:10" ht="26.1" customHeight="1">
      <c r="A134" s="542"/>
      <c r="B134" s="552"/>
      <c r="C134" s="241"/>
      <c r="D134" s="583"/>
      <c r="E134" s="253"/>
      <c r="F134" s="564"/>
      <c r="G134" s="258"/>
      <c r="H134" s="242"/>
      <c r="I134" s="242"/>
    </row>
    <row r="135" spans="1:10" ht="26.1" customHeight="1">
      <c r="A135" s="530"/>
      <c r="B135" s="551"/>
      <c r="C135" s="241"/>
      <c r="D135" s="582"/>
      <c r="E135" s="250"/>
      <c r="F135" s="563"/>
      <c r="G135" s="257"/>
      <c r="H135" s="242"/>
      <c r="I135" s="242"/>
    </row>
    <row r="136" spans="1:10" ht="26.1" customHeight="1">
      <c r="A136" s="542"/>
      <c r="B136" s="552"/>
      <c r="C136" s="241"/>
      <c r="D136" s="583"/>
      <c r="E136" s="253"/>
      <c r="F136" s="564"/>
      <c r="G136" s="258"/>
      <c r="H136" s="242"/>
      <c r="I136" s="242"/>
    </row>
    <row r="137" spans="1:10" ht="26.1" customHeight="1">
      <c r="A137" s="530"/>
      <c r="B137" s="551"/>
      <c r="C137" s="241"/>
      <c r="D137" s="582"/>
      <c r="E137" s="250"/>
      <c r="F137" s="563"/>
      <c r="G137" s="257"/>
      <c r="H137" s="242"/>
      <c r="I137" s="242"/>
    </row>
    <row r="138" spans="1:10" ht="26.1" customHeight="1">
      <c r="A138" s="542"/>
      <c r="B138" s="552"/>
      <c r="C138" s="241"/>
      <c r="D138" s="583"/>
      <c r="E138" s="253"/>
      <c r="F138" s="564"/>
      <c r="G138" s="258"/>
      <c r="H138" s="242"/>
      <c r="I138" s="242"/>
    </row>
    <row r="139" spans="1:10" ht="26.1" customHeight="1">
      <c r="A139" s="530"/>
      <c r="B139" s="551"/>
      <c r="C139" s="241"/>
      <c r="D139" s="582"/>
      <c r="E139" s="250"/>
      <c r="F139" s="563"/>
      <c r="G139" s="257"/>
      <c r="H139" s="242"/>
      <c r="I139" s="242"/>
    </row>
    <row r="140" spans="1:10" ht="26.1" customHeight="1">
      <c r="A140" s="542"/>
      <c r="B140" s="552"/>
      <c r="C140" s="241"/>
      <c r="D140" s="583"/>
      <c r="E140" s="253"/>
      <c r="F140" s="564"/>
      <c r="G140" s="258"/>
      <c r="H140" s="242"/>
      <c r="I140" s="242"/>
      <c r="J140" s="55"/>
    </row>
    <row r="141" spans="1:10" ht="26.1" customHeight="1">
      <c r="A141" s="530"/>
      <c r="B141" s="551"/>
      <c r="C141" s="241"/>
      <c r="D141" s="582"/>
      <c r="E141" s="250"/>
      <c r="F141" s="563"/>
      <c r="G141" s="257"/>
      <c r="H141" s="242"/>
      <c r="I141" s="242"/>
    </row>
    <row r="142" spans="1:10" ht="26.1" customHeight="1">
      <c r="A142" s="542"/>
      <c r="B142" s="552"/>
      <c r="C142" s="241"/>
      <c r="D142" s="583"/>
      <c r="E142" s="253"/>
      <c r="F142" s="564"/>
      <c r="G142" s="258"/>
      <c r="H142" s="242"/>
      <c r="I142" s="242"/>
    </row>
    <row r="143" spans="1:10" ht="26.1" customHeight="1">
      <c r="A143" s="530"/>
      <c r="B143" s="551"/>
      <c r="C143" s="241"/>
      <c r="D143" s="582"/>
      <c r="E143" s="250"/>
      <c r="F143" s="563"/>
      <c r="G143" s="257"/>
      <c r="H143" s="242"/>
      <c r="I143" s="242"/>
    </row>
    <row r="144" spans="1:10" ht="26.1" customHeight="1">
      <c r="A144" s="542"/>
      <c r="B144" s="552"/>
      <c r="C144" s="241"/>
      <c r="D144" s="583"/>
      <c r="E144" s="253"/>
      <c r="F144" s="564"/>
      <c r="G144" s="258"/>
      <c r="H144" s="242"/>
      <c r="I144" s="242"/>
    </row>
    <row r="145" spans="1:9" ht="26.1" customHeight="1">
      <c r="A145" s="530"/>
      <c r="B145" s="551"/>
      <c r="C145" s="241"/>
      <c r="D145" s="582"/>
      <c r="E145" s="250"/>
      <c r="F145" s="563"/>
      <c r="G145" s="257"/>
      <c r="H145" s="242"/>
      <c r="I145" s="242"/>
    </row>
    <row r="146" spans="1:9" ht="26.1" customHeight="1">
      <c r="A146" s="542"/>
      <c r="B146" s="552"/>
      <c r="C146" s="241"/>
      <c r="D146" s="583"/>
      <c r="E146" s="253"/>
      <c r="F146" s="564"/>
      <c r="G146" s="258"/>
      <c r="H146" s="242"/>
      <c r="I146" s="242"/>
    </row>
    <row r="147" spans="1:9" ht="26.1" customHeight="1">
      <c r="A147" s="530"/>
      <c r="B147" s="551"/>
      <c r="C147" s="241"/>
      <c r="D147" s="582"/>
      <c r="E147" s="250"/>
      <c r="F147" s="563"/>
      <c r="G147" s="257"/>
      <c r="H147" s="242"/>
      <c r="I147" s="242"/>
    </row>
    <row r="148" spans="1:9" ht="26.1" customHeight="1">
      <c r="A148" s="542"/>
      <c r="B148" s="552"/>
      <c r="C148" s="241"/>
      <c r="D148" s="583"/>
      <c r="E148" s="253"/>
      <c r="F148" s="564"/>
      <c r="G148" s="258"/>
      <c r="H148" s="242"/>
      <c r="I148" s="242"/>
    </row>
    <row r="149" spans="1:9" ht="26.1" customHeight="1">
      <c r="A149" s="530"/>
      <c r="B149" s="551"/>
      <c r="C149" s="241"/>
      <c r="D149" s="582"/>
      <c r="E149" s="250"/>
      <c r="F149" s="563"/>
      <c r="G149" s="257"/>
      <c r="H149" s="242"/>
      <c r="I149" s="242"/>
    </row>
    <row r="150" spans="1:9" ht="26.1" customHeight="1">
      <c r="A150" s="542"/>
      <c r="B150" s="552"/>
      <c r="C150" s="241"/>
      <c r="D150" s="583"/>
      <c r="E150" s="253"/>
      <c r="F150" s="564"/>
      <c r="G150" s="258"/>
      <c r="H150" s="242"/>
      <c r="I150" s="242"/>
    </row>
    <row r="151" spans="1:9" ht="26.1" customHeight="1">
      <c r="A151" s="530"/>
      <c r="B151" s="551"/>
      <c r="C151" s="241"/>
      <c r="D151" s="582"/>
      <c r="E151" s="250"/>
      <c r="F151" s="563"/>
      <c r="G151" s="257"/>
      <c r="H151" s="242"/>
      <c r="I151" s="242"/>
    </row>
    <row r="152" spans="1:9" ht="26.1" customHeight="1">
      <c r="A152" s="542"/>
      <c r="B152" s="552"/>
      <c r="C152" s="241"/>
      <c r="D152" s="583"/>
      <c r="E152" s="253"/>
      <c r="F152" s="564"/>
      <c r="G152" s="258"/>
      <c r="H152" s="242"/>
      <c r="I152" s="242"/>
    </row>
    <row r="153" spans="1:9" ht="26.1" customHeight="1">
      <c r="A153" s="530"/>
      <c r="B153" s="551"/>
      <c r="C153" s="241"/>
      <c r="D153" s="582"/>
      <c r="E153" s="250"/>
      <c r="F153" s="563"/>
      <c r="G153" s="257"/>
      <c r="H153" s="242"/>
      <c r="I153" s="242"/>
    </row>
    <row r="154" spans="1:9" ht="26.1" customHeight="1">
      <c r="A154" s="542"/>
      <c r="B154" s="552"/>
      <c r="C154" s="241"/>
      <c r="D154" s="583"/>
      <c r="E154" s="253"/>
      <c r="F154" s="564"/>
      <c r="G154" s="258"/>
      <c r="H154" s="242"/>
      <c r="I154" s="242"/>
    </row>
    <row r="155" spans="1:9" ht="26.1" customHeight="1">
      <c r="A155" s="530"/>
      <c r="B155" s="551"/>
      <c r="C155" s="241"/>
      <c r="D155" s="582"/>
      <c r="E155" s="250"/>
      <c r="F155" s="563"/>
      <c r="G155" s="257"/>
      <c r="H155" s="242"/>
      <c r="I155" s="242"/>
    </row>
    <row r="156" spans="1:9" ht="26.1" customHeight="1">
      <c r="A156" s="542"/>
      <c r="B156" s="552"/>
      <c r="C156" s="241"/>
      <c r="D156" s="583"/>
      <c r="E156" s="253"/>
      <c r="F156" s="564"/>
      <c r="G156" s="258"/>
      <c r="H156" s="242"/>
      <c r="I156" s="242"/>
    </row>
    <row r="157" spans="1:9" ht="26.1" customHeight="1">
      <c r="A157" s="530"/>
      <c r="B157" s="551"/>
      <c r="C157" s="241"/>
      <c r="D157" s="582"/>
      <c r="E157" s="250"/>
      <c r="F157" s="563"/>
      <c r="G157" s="257"/>
      <c r="H157" s="242"/>
      <c r="I157" s="242"/>
    </row>
    <row r="158" spans="1:9" ht="26.1" customHeight="1">
      <c r="A158" s="542"/>
      <c r="B158" s="552"/>
      <c r="C158" s="241"/>
      <c r="D158" s="583"/>
      <c r="E158" s="253"/>
      <c r="F158" s="564"/>
      <c r="G158" s="258"/>
      <c r="H158" s="242"/>
      <c r="I158" s="242"/>
    </row>
    <row r="159" spans="1:9" ht="26.1" customHeight="1">
      <c r="A159" s="530"/>
      <c r="B159" s="551"/>
      <c r="C159" s="241"/>
      <c r="D159" s="582"/>
      <c r="E159" s="250"/>
      <c r="F159" s="563"/>
      <c r="G159" s="257"/>
      <c r="H159" s="242"/>
      <c r="I159" s="242"/>
    </row>
    <row r="160" spans="1:9" ht="26.1" customHeight="1">
      <c r="A160" s="542"/>
      <c r="B160" s="552"/>
      <c r="C160" s="241"/>
      <c r="D160" s="583"/>
      <c r="E160" s="253"/>
      <c r="F160" s="564"/>
      <c r="G160" s="258"/>
      <c r="H160" s="242"/>
      <c r="I160" s="242"/>
    </row>
    <row r="161" spans="1:10" ht="26.1" customHeight="1">
      <c r="A161" s="530"/>
      <c r="B161" s="551"/>
      <c r="C161" s="241"/>
      <c r="D161" s="582"/>
      <c r="E161" s="250"/>
      <c r="F161" s="563"/>
      <c r="G161" s="257"/>
      <c r="H161" s="242"/>
      <c r="I161" s="242"/>
    </row>
    <row r="162" spans="1:10" ht="26.1" customHeight="1">
      <c r="A162" s="542"/>
      <c r="B162" s="552"/>
      <c r="C162" s="241"/>
      <c r="D162" s="583"/>
      <c r="E162" s="253"/>
      <c r="F162" s="564"/>
      <c r="G162" s="258"/>
      <c r="H162" s="242"/>
      <c r="I162" s="242"/>
      <c r="J162" s="55"/>
    </row>
    <row r="163" spans="1:10" ht="26.1" customHeight="1">
      <c r="A163" s="530"/>
      <c r="B163" s="551"/>
      <c r="C163" s="241"/>
      <c r="D163" s="582"/>
      <c r="E163" s="250"/>
      <c r="F163" s="563"/>
      <c r="G163" s="257"/>
      <c r="H163" s="242"/>
      <c r="I163" s="242"/>
    </row>
    <row r="164" spans="1:10" ht="26.1" customHeight="1">
      <c r="A164" s="542"/>
      <c r="B164" s="552"/>
      <c r="C164" s="241"/>
      <c r="D164" s="583"/>
      <c r="E164" s="253"/>
      <c r="F164" s="564"/>
      <c r="G164" s="258"/>
      <c r="H164" s="242"/>
      <c r="I164" s="242"/>
    </row>
    <row r="165" spans="1:10" ht="26.1" customHeight="1">
      <c r="A165" s="530"/>
      <c r="B165" s="551"/>
      <c r="C165" s="241"/>
      <c r="D165" s="582"/>
      <c r="E165" s="250"/>
      <c r="F165" s="563"/>
      <c r="G165" s="257"/>
      <c r="H165" s="242"/>
      <c r="I165" s="242"/>
    </row>
    <row r="166" spans="1:10" ht="26.1" customHeight="1">
      <c r="A166" s="542"/>
      <c r="B166" s="552"/>
      <c r="C166" s="241"/>
      <c r="D166" s="583"/>
      <c r="E166" s="253"/>
      <c r="F166" s="564"/>
      <c r="G166" s="258"/>
      <c r="H166" s="242"/>
      <c r="I166" s="242"/>
    </row>
    <row r="167" spans="1:10" ht="26.1" customHeight="1">
      <c r="A167" s="530"/>
      <c r="B167" s="551"/>
      <c r="C167" s="241"/>
      <c r="D167" s="582"/>
      <c r="E167" s="250"/>
      <c r="F167" s="563"/>
      <c r="G167" s="257"/>
      <c r="H167" s="242"/>
      <c r="I167" s="242"/>
    </row>
    <row r="168" spans="1:10" ht="26.1" customHeight="1">
      <c r="A168" s="542"/>
      <c r="B168" s="552"/>
      <c r="C168" s="241"/>
      <c r="D168" s="583"/>
      <c r="E168" s="253"/>
      <c r="F168" s="564"/>
      <c r="G168" s="258"/>
      <c r="H168" s="242"/>
      <c r="I168" s="242"/>
    </row>
    <row r="169" spans="1:10" ht="26.1" customHeight="1">
      <c r="A169" s="530"/>
      <c r="B169" s="551"/>
      <c r="C169" s="241"/>
      <c r="D169" s="582"/>
      <c r="E169" s="250"/>
      <c r="F169" s="563"/>
      <c r="G169" s="257"/>
      <c r="H169" s="242"/>
      <c r="I169" s="242"/>
    </row>
    <row r="170" spans="1:10" ht="26.1" customHeight="1">
      <c r="A170" s="542"/>
      <c r="B170" s="552"/>
      <c r="C170" s="241"/>
      <c r="D170" s="583"/>
      <c r="E170" s="253"/>
      <c r="F170" s="564"/>
      <c r="G170" s="258"/>
      <c r="H170" s="242"/>
      <c r="I170" s="242"/>
    </row>
    <row r="171" spans="1:10" ht="26.1" customHeight="1">
      <c r="A171" s="530"/>
      <c r="B171" s="551"/>
      <c r="C171" s="241"/>
      <c r="D171" s="582"/>
      <c r="E171" s="250"/>
      <c r="F171" s="563"/>
      <c r="G171" s="257"/>
      <c r="H171" s="242"/>
      <c r="I171" s="242"/>
    </row>
    <row r="172" spans="1:10" ht="26.1" customHeight="1">
      <c r="A172" s="542"/>
      <c r="B172" s="552"/>
      <c r="C172" s="241"/>
      <c r="D172" s="583"/>
      <c r="E172" s="253"/>
      <c r="F172" s="564"/>
      <c r="G172" s="258"/>
      <c r="H172" s="242"/>
      <c r="I172" s="242"/>
    </row>
    <row r="173" spans="1:10" ht="26.1" customHeight="1">
      <c r="A173" s="530"/>
      <c r="B173" s="551"/>
      <c r="C173" s="241"/>
      <c r="D173" s="582"/>
      <c r="E173" s="250"/>
      <c r="F173" s="563"/>
      <c r="G173" s="257"/>
      <c r="H173" s="242"/>
      <c r="I173" s="242"/>
    </row>
    <row r="174" spans="1:10" ht="26.1" customHeight="1">
      <c r="A174" s="542"/>
      <c r="B174" s="552"/>
      <c r="C174" s="241"/>
      <c r="D174" s="583"/>
      <c r="E174" s="253"/>
      <c r="F174" s="564"/>
      <c r="G174" s="258"/>
      <c r="H174" s="242"/>
      <c r="I174" s="242"/>
    </row>
    <row r="175" spans="1:10" ht="26.1" customHeight="1">
      <c r="A175" s="530"/>
      <c r="B175" s="551"/>
      <c r="C175" s="241"/>
      <c r="D175" s="582"/>
      <c r="E175" s="250"/>
      <c r="F175" s="563"/>
      <c r="G175" s="257"/>
      <c r="H175" s="242"/>
      <c r="I175" s="242"/>
    </row>
    <row r="176" spans="1:10" ht="26.1" customHeight="1">
      <c r="A176" s="542"/>
      <c r="B176" s="552"/>
      <c r="C176" s="241"/>
      <c r="D176" s="583"/>
      <c r="E176" s="253"/>
      <c r="F176" s="564"/>
      <c r="G176" s="258"/>
      <c r="H176" s="242"/>
      <c r="I176" s="242"/>
    </row>
    <row r="177" spans="1:10" ht="26.1" customHeight="1">
      <c r="A177" s="530"/>
      <c r="B177" s="551"/>
      <c r="C177" s="241"/>
      <c r="D177" s="582"/>
      <c r="E177" s="250"/>
      <c r="F177" s="563"/>
      <c r="G177" s="257"/>
      <c r="H177" s="242"/>
      <c r="I177" s="242"/>
    </row>
    <row r="178" spans="1:10" ht="26.1" customHeight="1">
      <c r="A178" s="542"/>
      <c r="B178" s="552"/>
      <c r="C178" s="241"/>
      <c r="D178" s="583"/>
      <c r="E178" s="253"/>
      <c r="F178" s="564"/>
      <c r="G178" s="258"/>
      <c r="H178" s="242"/>
      <c r="I178" s="242"/>
    </row>
    <row r="179" spans="1:10" ht="26.1" customHeight="1">
      <c r="A179" s="530"/>
      <c r="B179" s="551"/>
      <c r="C179" s="241"/>
      <c r="D179" s="582"/>
      <c r="E179" s="250"/>
      <c r="F179" s="563"/>
      <c r="G179" s="257"/>
      <c r="H179" s="242"/>
      <c r="I179" s="242"/>
    </row>
    <row r="180" spans="1:10" ht="26.1" customHeight="1">
      <c r="A180" s="542"/>
      <c r="B180" s="552"/>
      <c r="C180" s="241"/>
      <c r="D180" s="583"/>
      <c r="E180" s="253"/>
      <c r="F180" s="564"/>
      <c r="G180" s="258"/>
      <c r="H180" s="242"/>
      <c r="I180" s="242"/>
    </row>
    <row r="181" spans="1:10" ht="26.1" customHeight="1">
      <c r="A181" s="530"/>
      <c r="B181" s="551"/>
      <c r="C181" s="241"/>
      <c r="D181" s="582"/>
      <c r="E181" s="250"/>
      <c r="F181" s="563"/>
      <c r="G181" s="257"/>
      <c r="H181" s="242"/>
      <c r="I181" s="242"/>
    </row>
    <row r="182" spans="1:10" ht="26.1" customHeight="1">
      <c r="A182" s="542"/>
      <c r="B182" s="552"/>
      <c r="C182" s="241"/>
      <c r="D182" s="583"/>
      <c r="E182" s="253"/>
      <c r="F182" s="564"/>
      <c r="G182" s="258"/>
      <c r="H182" s="242"/>
      <c r="I182" s="242"/>
    </row>
    <row r="183" spans="1:10" ht="24" customHeight="1">
      <c r="A183" s="530"/>
      <c r="B183" s="551"/>
      <c r="C183" s="241"/>
      <c r="D183" s="589"/>
      <c r="E183" s="250"/>
      <c r="F183" s="566"/>
      <c r="G183" s="251"/>
      <c r="H183" s="242"/>
      <c r="I183" s="242"/>
    </row>
    <row r="184" spans="1:10" ht="24" customHeight="1">
      <c r="A184" s="542"/>
      <c r="B184" s="552"/>
      <c r="C184" s="241"/>
      <c r="D184" s="590"/>
      <c r="E184" s="253"/>
      <c r="F184" s="567"/>
      <c r="G184" s="252"/>
      <c r="H184" s="242"/>
      <c r="I184" s="242"/>
    </row>
    <row r="185" spans="1:10" ht="24" customHeight="1">
      <c r="A185" s="530"/>
      <c r="B185" s="551"/>
      <c r="C185" s="241"/>
      <c r="D185" s="589"/>
      <c r="E185" s="250"/>
      <c r="F185" s="566"/>
      <c r="G185" s="251"/>
      <c r="H185" s="242"/>
      <c r="I185" s="242"/>
    </row>
    <row r="186" spans="1:10" ht="24" customHeight="1">
      <c r="A186" s="542"/>
      <c r="B186" s="552"/>
      <c r="C186" s="241"/>
      <c r="D186" s="590"/>
      <c r="E186" s="253"/>
      <c r="F186" s="567"/>
      <c r="G186" s="252"/>
      <c r="H186" s="242"/>
      <c r="I186" s="242"/>
    </row>
    <row r="187" spans="1:10" ht="24" customHeight="1">
      <c r="A187" s="530"/>
      <c r="B187" s="551"/>
      <c r="C187" s="241"/>
      <c r="D187" s="589"/>
      <c r="E187" s="250"/>
      <c r="F187" s="566"/>
      <c r="G187" s="251"/>
      <c r="H187" s="242"/>
      <c r="I187" s="242"/>
    </row>
    <row r="188" spans="1:10" ht="24" customHeight="1">
      <c r="A188" s="542"/>
      <c r="B188" s="552"/>
      <c r="C188" s="241"/>
      <c r="D188" s="590"/>
      <c r="E188" s="253"/>
      <c r="F188" s="567"/>
      <c r="G188" s="252"/>
      <c r="H188" s="242"/>
      <c r="I188" s="242"/>
    </row>
    <row r="189" spans="1:10" ht="24" customHeight="1">
      <c r="A189" s="530"/>
      <c r="B189" s="551"/>
      <c r="C189" s="241"/>
      <c r="D189" s="589"/>
      <c r="E189" s="250"/>
      <c r="F189" s="566"/>
      <c r="G189" s="251"/>
      <c r="H189" s="242"/>
      <c r="I189" s="242"/>
    </row>
    <row r="190" spans="1:10" ht="24" customHeight="1">
      <c r="A190" s="542"/>
      <c r="B190" s="552"/>
      <c r="C190" s="241"/>
      <c r="D190" s="590"/>
      <c r="E190" s="253"/>
      <c r="F190" s="567"/>
      <c r="G190" s="252"/>
      <c r="H190" s="242"/>
      <c r="I190" s="242"/>
    </row>
    <row r="191" spans="1:10" ht="24" customHeight="1">
      <c r="A191" s="530"/>
      <c r="B191" s="551"/>
      <c r="C191" s="241"/>
      <c r="D191" s="589"/>
      <c r="E191" s="250"/>
      <c r="F191" s="566"/>
      <c r="G191" s="251"/>
      <c r="H191" s="244"/>
      <c r="I191" s="244"/>
    </row>
    <row r="192" spans="1:10" ht="24" customHeight="1">
      <c r="A192" s="542"/>
      <c r="B192" s="552"/>
      <c r="C192" s="241"/>
      <c r="D192" s="590"/>
      <c r="E192" s="253"/>
      <c r="F192" s="567"/>
      <c r="G192" s="252"/>
      <c r="H192" s="243"/>
      <c r="I192" s="243"/>
      <c r="J192" s="55"/>
    </row>
    <row r="193" spans="1:9" ht="24" customHeight="1">
      <c r="A193" s="530"/>
      <c r="B193" s="551"/>
      <c r="C193" s="241"/>
      <c r="D193" s="589"/>
      <c r="E193" s="250"/>
      <c r="F193" s="566"/>
      <c r="G193" s="251"/>
      <c r="H193" s="242"/>
      <c r="I193" s="242"/>
    </row>
    <row r="194" spans="1:9" ht="24" customHeight="1">
      <c r="A194" s="542"/>
      <c r="B194" s="552"/>
      <c r="C194" s="241"/>
      <c r="D194" s="590"/>
      <c r="E194" s="253"/>
      <c r="F194" s="567"/>
      <c r="G194" s="252"/>
      <c r="H194" s="242"/>
      <c r="I194" s="242"/>
    </row>
    <row r="195" spans="1:9" ht="24" customHeight="1">
      <c r="A195" s="530"/>
      <c r="B195" s="551"/>
      <c r="C195" s="241"/>
      <c r="D195" s="589"/>
      <c r="E195" s="250"/>
      <c r="F195" s="566"/>
      <c r="G195" s="251"/>
      <c r="H195" s="242"/>
      <c r="I195" s="242"/>
    </row>
    <row r="196" spans="1:9" ht="24" customHeight="1">
      <c r="A196" s="542"/>
      <c r="B196" s="552"/>
      <c r="C196" s="241"/>
      <c r="D196" s="590"/>
      <c r="E196" s="253"/>
      <c r="F196" s="567"/>
      <c r="G196" s="252"/>
      <c r="H196" s="242"/>
      <c r="I196" s="242"/>
    </row>
    <row r="197" spans="1:9" ht="24" customHeight="1">
      <c r="A197" s="530"/>
      <c r="B197" s="551"/>
      <c r="C197" s="241"/>
      <c r="D197" s="589"/>
      <c r="E197" s="250"/>
      <c r="F197" s="566"/>
      <c r="G197" s="251"/>
      <c r="H197" s="242"/>
      <c r="I197" s="242"/>
    </row>
    <row r="198" spans="1:9" ht="24" customHeight="1">
      <c r="A198" s="542"/>
      <c r="B198" s="552"/>
      <c r="C198" s="241"/>
      <c r="D198" s="590"/>
      <c r="E198" s="253"/>
      <c r="F198" s="567"/>
      <c r="G198" s="252"/>
      <c r="H198" s="242"/>
      <c r="I198" s="242"/>
    </row>
    <row r="199" spans="1:9" ht="24" customHeight="1">
      <c r="A199" s="530"/>
      <c r="B199" s="551"/>
      <c r="C199" s="241"/>
      <c r="D199" s="589"/>
      <c r="E199" s="250"/>
      <c r="F199" s="566"/>
      <c r="G199" s="251"/>
      <c r="H199" s="242"/>
      <c r="I199" s="242"/>
    </row>
    <row r="200" spans="1:9" ht="24" customHeight="1">
      <c r="A200" s="542"/>
      <c r="B200" s="552"/>
      <c r="C200" s="241"/>
      <c r="D200" s="590"/>
      <c r="E200" s="253"/>
      <c r="F200" s="567"/>
      <c r="G200" s="252"/>
      <c r="H200" s="242"/>
      <c r="I200" s="242"/>
    </row>
    <row r="201" spans="1:9" ht="24" customHeight="1">
      <c r="A201" s="530"/>
      <c r="B201" s="551"/>
      <c r="C201" s="241"/>
      <c r="D201" s="589"/>
      <c r="E201" s="250"/>
      <c r="F201" s="566"/>
      <c r="G201" s="251"/>
      <c r="H201" s="242"/>
      <c r="I201" s="242"/>
    </row>
    <row r="202" spans="1:9" ht="24" customHeight="1">
      <c r="A202" s="542"/>
      <c r="B202" s="552"/>
      <c r="C202" s="241"/>
      <c r="D202" s="590"/>
      <c r="E202" s="253"/>
      <c r="F202" s="567"/>
      <c r="G202" s="252"/>
      <c r="H202" s="242"/>
      <c r="I202" s="242"/>
    </row>
    <row r="203" spans="1:9" ht="24" customHeight="1">
      <c r="A203" s="530"/>
      <c r="B203" s="551"/>
      <c r="C203" s="241"/>
      <c r="D203" s="589"/>
      <c r="E203" s="250"/>
      <c r="F203" s="566"/>
      <c r="G203" s="251"/>
      <c r="H203" s="242"/>
      <c r="I203" s="242"/>
    </row>
    <row r="204" spans="1:9" ht="24" customHeight="1">
      <c r="A204" s="542"/>
      <c r="B204" s="552"/>
      <c r="C204" s="241"/>
      <c r="D204" s="590"/>
      <c r="E204" s="253"/>
      <c r="F204" s="567"/>
      <c r="G204" s="252"/>
      <c r="H204" s="242"/>
      <c r="I204" s="242"/>
    </row>
    <row r="205" spans="1:9" ht="24" customHeight="1">
      <c r="A205" s="530"/>
      <c r="B205" s="551"/>
      <c r="C205" s="241"/>
      <c r="D205" s="589"/>
      <c r="E205" s="250"/>
      <c r="F205" s="566"/>
      <c r="G205" s="251"/>
      <c r="H205" s="242"/>
      <c r="I205" s="242"/>
    </row>
    <row r="206" spans="1:9" ht="24" customHeight="1">
      <c r="A206" s="542"/>
      <c r="B206" s="552"/>
      <c r="C206" s="241"/>
      <c r="D206" s="590"/>
      <c r="E206" s="253"/>
      <c r="F206" s="567"/>
      <c r="G206" s="252"/>
      <c r="H206" s="242"/>
      <c r="I206" s="242"/>
    </row>
    <row r="207" spans="1:9" ht="24" customHeight="1">
      <c r="A207" s="530"/>
      <c r="B207" s="551"/>
      <c r="C207" s="241"/>
      <c r="D207" s="589"/>
      <c r="E207" s="250"/>
      <c r="F207" s="566"/>
      <c r="G207" s="251"/>
      <c r="H207" s="242"/>
      <c r="I207" s="242"/>
    </row>
    <row r="208" spans="1:9" ht="24" customHeight="1">
      <c r="A208" s="542"/>
      <c r="B208" s="552"/>
      <c r="C208" s="241"/>
      <c r="D208" s="590"/>
      <c r="E208" s="253"/>
      <c r="F208" s="567"/>
      <c r="G208" s="252"/>
      <c r="H208" s="242"/>
      <c r="I208" s="242"/>
    </row>
    <row r="209" spans="1:10" ht="24" customHeight="1">
      <c r="A209" s="530"/>
      <c r="B209" s="551"/>
      <c r="C209" s="241"/>
      <c r="D209" s="589"/>
      <c r="E209" s="250"/>
      <c r="F209" s="566"/>
      <c r="G209" s="251"/>
      <c r="H209" s="242"/>
      <c r="I209" s="242"/>
    </row>
    <row r="210" spans="1:10" ht="24" customHeight="1">
      <c r="A210" s="542"/>
      <c r="B210" s="552"/>
      <c r="C210" s="241"/>
      <c r="D210" s="590"/>
      <c r="E210" s="253"/>
      <c r="F210" s="567"/>
      <c r="G210" s="252"/>
      <c r="H210" s="242"/>
      <c r="I210" s="242"/>
    </row>
    <row r="211" spans="1:10" ht="24" customHeight="1">
      <c r="A211" s="530"/>
      <c r="B211" s="551"/>
      <c r="C211" s="241"/>
      <c r="D211" s="589"/>
      <c r="E211" s="250"/>
      <c r="F211" s="566"/>
      <c r="G211" s="251"/>
      <c r="H211" s="242"/>
      <c r="I211" s="242"/>
    </row>
    <row r="212" spans="1:10" ht="24" customHeight="1">
      <c r="A212" s="542"/>
      <c r="B212" s="552"/>
      <c r="C212" s="241"/>
      <c r="D212" s="590"/>
      <c r="E212" s="253"/>
      <c r="F212" s="567"/>
      <c r="G212" s="252"/>
      <c r="H212" s="242"/>
      <c r="I212" s="242"/>
    </row>
    <row r="213" spans="1:10" ht="24" customHeight="1">
      <c r="A213" s="530"/>
      <c r="B213" s="551"/>
      <c r="C213" s="241"/>
      <c r="D213" s="589"/>
      <c r="E213" s="250"/>
      <c r="F213" s="566"/>
      <c r="G213" s="251"/>
      <c r="H213" s="242"/>
      <c r="I213" s="242"/>
    </row>
    <row r="214" spans="1:10" ht="24" customHeight="1">
      <c r="A214" s="542"/>
      <c r="B214" s="552"/>
      <c r="C214" s="241"/>
      <c r="D214" s="590"/>
      <c r="E214" s="253"/>
      <c r="F214" s="567"/>
      <c r="G214" s="252"/>
      <c r="H214" s="242"/>
      <c r="I214" s="242"/>
    </row>
    <row r="215" spans="1:10" ht="24" customHeight="1">
      <c r="A215" s="530"/>
      <c r="B215" s="551"/>
      <c r="C215" s="241"/>
      <c r="D215" s="589"/>
      <c r="E215" s="250"/>
      <c r="F215" s="566"/>
      <c r="G215" s="251"/>
      <c r="H215" s="242"/>
      <c r="I215" s="242"/>
    </row>
    <row r="216" spans="1:10" ht="24" customHeight="1">
      <c r="A216" s="542"/>
      <c r="B216" s="552"/>
      <c r="C216" s="241"/>
      <c r="D216" s="590"/>
      <c r="E216" s="253"/>
      <c r="F216" s="567"/>
      <c r="G216" s="252"/>
      <c r="H216" s="242"/>
      <c r="I216" s="242"/>
      <c r="J216" s="55"/>
    </row>
    <row r="217" spans="1:10" ht="24" customHeight="1">
      <c r="A217" s="530"/>
      <c r="B217" s="551"/>
      <c r="C217" s="241"/>
      <c r="D217" s="589"/>
      <c r="E217" s="250"/>
      <c r="F217" s="566"/>
      <c r="G217" s="251"/>
      <c r="H217" s="242"/>
      <c r="I217" s="242"/>
    </row>
    <row r="218" spans="1:10" ht="24" customHeight="1">
      <c r="A218" s="542"/>
      <c r="B218" s="552"/>
      <c r="C218" s="241"/>
      <c r="D218" s="590"/>
      <c r="E218" s="253"/>
      <c r="F218" s="567"/>
      <c r="G218" s="252"/>
      <c r="H218" s="242"/>
      <c r="I218" s="242"/>
    </row>
    <row r="219" spans="1:10" ht="24" customHeight="1">
      <c r="A219" s="530"/>
      <c r="B219" s="551"/>
      <c r="C219" s="241"/>
      <c r="D219" s="589"/>
      <c r="E219" s="250"/>
      <c r="F219" s="566"/>
      <c r="G219" s="251"/>
      <c r="H219" s="242"/>
      <c r="I219" s="242"/>
    </row>
    <row r="220" spans="1:10" ht="24" customHeight="1">
      <c r="A220" s="542"/>
      <c r="B220" s="552"/>
      <c r="C220" s="241"/>
      <c r="D220" s="590"/>
      <c r="E220" s="253"/>
      <c r="F220" s="567"/>
      <c r="G220" s="252"/>
      <c r="H220" s="242"/>
      <c r="I220" s="242"/>
    </row>
    <row r="221" spans="1:10" ht="24" customHeight="1">
      <c r="A221" s="530"/>
      <c r="B221" s="551"/>
      <c r="C221" s="241"/>
      <c r="D221" s="589"/>
      <c r="E221" s="250"/>
      <c r="F221" s="566"/>
      <c r="G221" s="251"/>
      <c r="H221" s="242"/>
      <c r="I221" s="242"/>
    </row>
    <row r="222" spans="1:10" ht="24" customHeight="1">
      <c r="A222" s="542"/>
      <c r="B222" s="552"/>
      <c r="C222" s="241"/>
      <c r="D222" s="590"/>
      <c r="E222" s="253"/>
      <c r="F222" s="567"/>
      <c r="G222" s="252"/>
      <c r="H222" s="242"/>
      <c r="I222" s="242"/>
    </row>
    <row r="223" spans="1:10" ht="24" customHeight="1">
      <c r="A223" s="530"/>
      <c r="B223" s="551"/>
      <c r="C223" s="241"/>
      <c r="D223" s="589"/>
      <c r="E223" s="250"/>
      <c r="F223" s="566"/>
      <c r="G223" s="251"/>
      <c r="H223" s="242"/>
      <c r="I223" s="242"/>
    </row>
    <row r="224" spans="1:10" ht="24" customHeight="1">
      <c r="A224" s="542"/>
      <c r="B224" s="552"/>
      <c r="C224" s="241"/>
      <c r="D224" s="590"/>
      <c r="E224" s="253"/>
      <c r="F224" s="567"/>
      <c r="G224" s="252"/>
      <c r="H224" s="242"/>
      <c r="I224" s="242"/>
    </row>
    <row r="225" spans="1:10" ht="24" customHeight="1">
      <c r="A225" s="530"/>
      <c r="B225" s="551"/>
      <c r="C225" s="241"/>
      <c r="D225" s="589"/>
      <c r="E225" s="250"/>
      <c r="F225" s="566"/>
      <c r="G225" s="251"/>
      <c r="H225" s="242"/>
      <c r="I225" s="242"/>
    </row>
    <row r="226" spans="1:10" ht="24" customHeight="1">
      <c r="A226" s="542"/>
      <c r="B226" s="552"/>
      <c r="C226" s="241"/>
      <c r="D226" s="590"/>
      <c r="E226" s="253"/>
      <c r="F226" s="567"/>
      <c r="G226" s="252"/>
      <c r="H226" s="242"/>
      <c r="I226" s="242"/>
    </row>
    <row r="227" spans="1:10" ht="24" customHeight="1">
      <c r="A227" s="530"/>
      <c r="B227" s="551"/>
      <c r="C227" s="241"/>
      <c r="D227" s="589"/>
      <c r="E227" s="250"/>
      <c r="F227" s="566"/>
      <c r="G227" s="251"/>
      <c r="H227" s="242"/>
      <c r="I227" s="242"/>
    </row>
    <row r="228" spans="1:10" ht="24" customHeight="1">
      <c r="A228" s="542"/>
      <c r="B228" s="552"/>
      <c r="C228" s="241"/>
      <c r="D228" s="590"/>
      <c r="E228" s="253"/>
      <c r="F228" s="567"/>
      <c r="G228" s="252"/>
      <c r="H228" s="242"/>
      <c r="I228" s="242"/>
    </row>
    <row r="229" spans="1:10" ht="24" customHeight="1">
      <c r="A229" s="530"/>
      <c r="B229" s="551"/>
      <c r="C229" s="241"/>
      <c r="D229" s="589"/>
      <c r="E229" s="250"/>
      <c r="F229" s="566"/>
      <c r="G229" s="251"/>
      <c r="H229" s="242"/>
      <c r="I229" s="242"/>
    </row>
    <row r="230" spans="1:10" ht="24" customHeight="1">
      <c r="A230" s="542"/>
      <c r="B230" s="552"/>
      <c r="C230" s="241"/>
      <c r="D230" s="590"/>
      <c r="E230" s="253"/>
      <c r="F230" s="567"/>
      <c r="G230" s="252"/>
      <c r="H230" s="242"/>
      <c r="I230" s="242"/>
    </row>
    <row r="231" spans="1:10" ht="24" customHeight="1">
      <c r="A231" s="530"/>
      <c r="B231" s="551"/>
      <c r="C231" s="241"/>
      <c r="D231" s="589"/>
      <c r="E231" s="250"/>
      <c r="F231" s="566"/>
      <c r="G231" s="251"/>
      <c r="H231" s="242"/>
      <c r="I231" s="242"/>
    </row>
    <row r="232" spans="1:10" ht="24" customHeight="1">
      <c r="A232" s="542"/>
      <c r="B232" s="552"/>
      <c r="C232" s="241"/>
      <c r="D232" s="590"/>
      <c r="E232" s="253"/>
      <c r="F232" s="567"/>
      <c r="G232" s="252"/>
      <c r="H232" s="242"/>
      <c r="I232" s="242"/>
    </row>
    <row r="233" spans="1:10" ht="24" customHeight="1">
      <c r="A233" s="530"/>
      <c r="B233" s="551"/>
      <c r="C233" s="241"/>
      <c r="D233" s="589"/>
      <c r="E233" s="250"/>
      <c r="F233" s="566"/>
      <c r="G233" s="251"/>
      <c r="H233" s="242"/>
      <c r="I233" s="242"/>
    </row>
    <row r="234" spans="1:10" ht="24" customHeight="1">
      <c r="A234" s="542"/>
      <c r="B234" s="552"/>
      <c r="C234" s="241"/>
      <c r="D234" s="590"/>
      <c r="E234" s="253"/>
      <c r="F234" s="567"/>
      <c r="G234" s="252"/>
      <c r="H234" s="242"/>
      <c r="I234" s="242"/>
    </row>
    <row r="235" spans="1:10" ht="24" customHeight="1">
      <c r="A235" s="530"/>
      <c r="B235" s="551"/>
      <c r="C235" s="241"/>
      <c r="D235" s="589"/>
      <c r="E235" s="250"/>
      <c r="F235" s="566"/>
      <c r="G235" s="251"/>
      <c r="H235" s="242"/>
      <c r="I235" s="242"/>
    </row>
    <row r="236" spans="1:10" ht="24" customHeight="1">
      <c r="A236" s="542"/>
      <c r="B236" s="552"/>
      <c r="C236" s="241"/>
      <c r="D236" s="590"/>
      <c r="E236" s="253"/>
      <c r="F236" s="567"/>
      <c r="G236" s="252"/>
      <c r="H236" s="242"/>
      <c r="I236" s="242"/>
      <c r="J236" s="55"/>
    </row>
    <row r="237" spans="1:10" ht="24" customHeight="1">
      <c r="A237" s="530"/>
      <c r="B237" s="551"/>
      <c r="C237" s="241"/>
      <c r="D237" s="589"/>
      <c r="E237" s="250"/>
      <c r="F237" s="566"/>
      <c r="G237" s="251"/>
      <c r="H237" s="244"/>
      <c r="I237" s="244"/>
    </row>
    <row r="238" spans="1:10" ht="24" customHeight="1">
      <c r="A238" s="542"/>
      <c r="B238" s="552"/>
      <c r="C238" s="241"/>
      <c r="D238" s="590"/>
      <c r="E238" s="253"/>
      <c r="F238" s="567"/>
      <c r="G238" s="252"/>
      <c r="H238" s="243"/>
      <c r="I238" s="243"/>
    </row>
    <row r="239" spans="1:10" ht="24" customHeight="1">
      <c r="A239" s="530"/>
      <c r="B239" s="551"/>
      <c r="C239" s="241"/>
      <c r="D239" s="589"/>
      <c r="E239" s="250"/>
      <c r="F239" s="566"/>
      <c r="G239" s="251"/>
      <c r="H239" s="242"/>
      <c r="I239" s="242"/>
    </row>
    <row r="240" spans="1:10" ht="24" customHeight="1">
      <c r="A240" s="542"/>
      <c r="B240" s="552"/>
      <c r="C240" s="241"/>
      <c r="D240" s="590"/>
      <c r="E240" s="253"/>
      <c r="F240" s="567"/>
      <c r="G240" s="252"/>
      <c r="H240" s="242"/>
      <c r="I240" s="242"/>
    </row>
    <row r="241" spans="1:10" ht="24" customHeight="1">
      <c r="A241" s="530"/>
      <c r="B241" s="551"/>
      <c r="C241" s="241"/>
      <c r="D241" s="589"/>
      <c r="E241" s="250"/>
      <c r="F241" s="566"/>
      <c r="G241" s="251"/>
      <c r="H241" s="242"/>
      <c r="I241" s="242"/>
    </row>
    <row r="242" spans="1:10" ht="24" customHeight="1">
      <c r="A242" s="542"/>
      <c r="B242" s="552"/>
      <c r="C242" s="241"/>
      <c r="D242" s="590"/>
      <c r="E242" s="253"/>
      <c r="F242" s="567"/>
      <c r="G242" s="252"/>
      <c r="H242" s="242"/>
      <c r="I242" s="242"/>
    </row>
    <row r="243" spans="1:10" ht="24" customHeight="1">
      <c r="A243" s="530"/>
      <c r="B243" s="551"/>
      <c r="C243" s="241"/>
      <c r="D243" s="589"/>
      <c r="E243" s="250"/>
      <c r="F243" s="566"/>
      <c r="G243" s="251"/>
      <c r="H243" s="242"/>
      <c r="I243" s="242"/>
    </row>
    <row r="244" spans="1:10" ht="24" customHeight="1">
      <c r="A244" s="542"/>
      <c r="B244" s="552"/>
      <c r="C244" s="241"/>
      <c r="D244" s="590"/>
      <c r="E244" s="253"/>
      <c r="F244" s="567"/>
      <c r="G244" s="252"/>
      <c r="H244" s="242"/>
      <c r="I244" s="242"/>
    </row>
    <row r="245" spans="1:10" ht="24" customHeight="1">
      <c r="A245" s="530"/>
      <c r="B245" s="551"/>
      <c r="C245" s="241"/>
      <c r="D245" s="589"/>
      <c r="E245" s="250"/>
      <c r="F245" s="566"/>
      <c r="G245" s="251"/>
      <c r="H245" s="242"/>
      <c r="I245" s="242"/>
    </row>
    <row r="246" spans="1:10" ht="24" customHeight="1">
      <c r="A246" s="542"/>
      <c r="B246" s="552"/>
      <c r="C246" s="241"/>
      <c r="D246" s="590"/>
      <c r="E246" s="253"/>
      <c r="F246" s="567"/>
      <c r="G246" s="252"/>
      <c r="H246" s="242"/>
      <c r="I246" s="242"/>
    </row>
    <row r="247" spans="1:10" ht="24" customHeight="1">
      <c r="A247" s="530"/>
      <c r="B247" s="551"/>
      <c r="C247" s="241"/>
      <c r="D247" s="589"/>
      <c r="E247" s="250"/>
      <c r="F247" s="566"/>
      <c r="G247" s="251"/>
      <c r="H247" s="242"/>
      <c r="I247" s="242"/>
    </row>
    <row r="248" spans="1:10" ht="24" customHeight="1">
      <c r="A248" s="542"/>
      <c r="B248" s="552"/>
      <c r="C248" s="241"/>
      <c r="D248" s="590"/>
      <c r="E248" s="253"/>
      <c r="F248" s="567"/>
      <c r="G248" s="252"/>
      <c r="H248" s="242"/>
      <c r="I248" s="242"/>
    </row>
    <row r="249" spans="1:10" ht="24" customHeight="1">
      <c r="A249" s="530"/>
      <c r="B249" s="551"/>
      <c r="C249" s="241"/>
      <c r="D249" s="589"/>
      <c r="E249" s="250"/>
      <c r="F249" s="566"/>
      <c r="G249" s="251"/>
      <c r="H249" s="242"/>
      <c r="I249" s="242"/>
    </row>
    <row r="250" spans="1:10" ht="24" customHeight="1">
      <c r="A250" s="542"/>
      <c r="B250" s="552"/>
      <c r="C250" s="241"/>
      <c r="D250" s="590"/>
      <c r="E250" s="253"/>
      <c r="F250" s="567"/>
      <c r="G250" s="252"/>
      <c r="H250" s="242"/>
      <c r="I250" s="242"/>
      <c r="J250" s="55"/>
    </row>
    <row r="251" spans="1:10" ht="24" customHeight="1">
      <c r="A251" s="530"/>
      <c r="B251" s="551"/>
      <c r="C251" s="241"/>
      <c r="D251" s="589"/>
      <c r="E251" s="250"/>
      <c r="F251" s="566"/>
      <c r="G251" s="251"/>
      <c r="H251" s="242"/>
      <c r="I251" s="242"/>
    </row>
    <row r="252" spans="1:10" ht="24" customHeight="1">
      <c r="A252" s="542"/>
      <c r="B252" s="552"/>
      <c r="C252" s="241"/>
      <c r="D252" s="590"/>
      <c r="E252" s="253"/>
      <c r="F252" s="567"/>
      <c r="G252" s="252"/>
      <c r="H252" s="242"/>
      <c r="I252" s="242"/>
    </row>
    <row r="253" spans="1:10" ht="24" customHeight="1">
      <c r="A253" s="530"/>
      <c r="B253" s="551"/>
      <c r="C253" s="241"/>
      <c r="D253" s="589"/>
      <c r="E253" s="250"/>
      <c r="F253" s="568"/>
      <c r="G253" s="254"/>
      <c r="H253" s="242"/>
      <c r="I253" s="242"/>
    </row>
    <row r="254" spans="1:10" ht="24" customHeight="1">
      <c r="A254" s="542"/>
      <c r="B254" s="552"/>
      <c r="C254" s="241"/>
      <c r="D254" s="590"/>
      <c r="E254" s="253"/>
      <c r="F254" s="567"/>
      <c r="G254" s="252"/>
      <c r="H254" s="242"/>
      <c r="I254" s="242"/>
    </row>
    <row r="255" spans="1:10" ht="24" customHeight="1">
      <c r="A255" s="530"/>
      <c r="B255" s="551"/>
      <c r="C255" s="241"/>
      <c r="D255" s="589"/>
      <c r="E255" s="250"/>
      <c r="F255" s="566"/>
      <c r="G255" s="251"/>
      <c r="H255" s="242"/>
      <c r="I255" s="242"/>
    </row>
    <row r="256" spans="1:10" ht="24" customHeight="1">
      <c r="A256" s="542"/>
      <c r="B256" s="552"/>
      <c r="C256" s="241"/>
      <c r="D256" s="590"/>
      <c r="E256" s="253"/>
      <c r="F256" s="567"/>
      <c r="G256" s="252"/>
      <c r="H256" s="242"/>
      <c r="I256" s="242"/>
    </row>
    <row r="257" spans="1:9" ht="24" customHeight="1">
      <c r="A257" s="530"/>
      <c r="B257" s="551"/>
      <c r="C257" s="241"/>
      <c r="D257" s="589"/>
      <c r="E257" s="250"/>
      <c r="F257" s="566"/>
      <c r="G257" s="251"/>
      <c r="H257" s="242"/>
      <c r="I257" s="242"/>
    </row>
    <row r="258" spans="1:9" ht="24" customHeight="1">
      <c r="A258" s="542"/>
      <c r="B258" s="552"/>
      <c r="C258" s="241"/>
      <c r="D258" s="590"/>
      <c r="E258" s="253"/>
      <c r="F258" s="567"/>
      <c r="G258" s="252"/>
      <c r="H258" s="242"/>
      <c r="I258" s="242"/>
    </row>
    <row r="259" spans="1:9" ht="24" customHeight="1">
      <c r="A259" s="530"/>
      <c r="B259" s="551"/>
      <c r="C259" s="241"/>
      <c r="D259" s="589"/>
      <c r="E259" s="250"/>
      <c r="F259" s="566"/>
      <c r="G259" s="251"/>
      <c r="H259" s="242"/>
      <c r="I259" s="242"/>
    </row>
    <row r="260" spans="1:9" ht="24" customHeight="1">
      <c r="A260" s="542"/>
      <c r="B260" s="552"/>
      <c r="C260" s="241"/>
      <c r="D260" s="590"/>
      <c r="E260" s="253"/>
      <c r="F260" s="567"/>
      <c r="G260" s="252"/>
      <c r="H260" s="242"/>
      <c r="I260" s="242"/>
    </row>
    <row r="261" spans="1:9" ht="24" customHeight="1">
      <c r="A261" s="530"/>
      <c r="B261" s="551"/>
      <c r="C261" s="241"/>
      <c r="D261" s="589"/>
      <c r="E261" s="250"/>
      <c r="F261" s="566"/>
      <c r="G261" s="251"/>
      <c r="H261" s="242"/>
      <c r="I261" s="242"/>
    </row>
    <row r="262" spans="1:9" ht="24" customHeight="1">
      <c r="A262" s="542"/>
      <c r="B262" s="552"/>
      <c r="C262" s="241"/>
      <c r="D262" s="590"/>
      <c r="E262" s="253"/>
      <c r="F262" s="567"/>
      <c r="G262" s="252"/>
      <c r="H262" s="242"/>
      <c r="I262" s="242"/>
    </row>
    <row r="263" spans="1:9" ht="24" customHeight="1">
      <c r="A263" s="530"/>
      <c r="B263" s="551"/>
      <c r="C263" s="241"/>
      <c r="D263" s="589"/>
      <c r="E263" s="250"/>
      <c r="F263" s="566"/>
      <c r="G263" s="251"/>
      <c r="H263" s="242"/>
      <c r="I263" s="242"/>
    </row>
    <row r="264" spans="1:9" ht="24" customHeight="1">
      <c r="A264" s="542"/>
      <c r="B264" s="552"/>
      <c r="C264" s="241"/>
      <c r="D264" s="590"/>
      <c r="E264" s="253"/>
      <c r="F264" s="567"/>
      <c r="G264" s="252"/>
      <c r="H264" s="242"/>
      <c r="I264" s="242"/>
    </row>
    <row r="265" spans="1:9" ht="24" customHeight="1">
      <c r="A265" s="530"/>
      <c r="B265" s="551"/>
      <c r="C265" s="241"/>
      <c r="D265" s="589"/>
      <c r="E265" s="250"/>
      <c r="F265" s="566"/>
      <c r="G265" s="251"/>
      <c r="H265" s="242"/>
      <c r="I265" s="242"/>
    </row>
    <row r="266" spans="1:9" ht="24" customHeight="1">
      <c r="A266" s="542"/>
      <c r="B266" s="552"/>
      <c r="C266" s="241"/>
      <c r="D266" s="590"/>
      <c r="E266" s="253"/>
      <c r="F266" s="567"/>
      <c r="G266" s="252"/>
      <c r="H266" s="242"/>
      <c r="I266" s="242"/>
    </row>
    <row r="267" spans="1:9" ht="24" customHeight="1">
      <c r="A267" s="530"/>
      <c r="B267" s="551"/>
      <c r="C267" s="241"/>
      <c r="D267" s="589"/>
      <c r="E267" s="250"/>
      <c r="F267" s="566"/>
      <c r="G267" s="251"/>
      <c r="H267" s="242"/>
      <c r="I267" s="242"/>
    </row>
    <row r="268" spans="1:9" ht="24" customHeight="1">
      <c r="A268" s="542"/>
      <c r="B268" s="552"/>
      <c r="C268" s="241"/>
      <c r="D268" s="590"/>
      <c r="E268" s="253"/>
      <c r="F268" s="567"/>
      <c r="G268" s="252"/>
      <c r="H268" s="242"/>
      <c r="I268" s="242"/>
    </row>
    <row r="269" spans="1:9" ht="24" customHeight="1">
      <c r="A269" s="530"/>
      <c r="B269" s="551"/>
      <c r="C269" s="241"/>
      <c r="D269" s="589"/>
      <c r="E269" s="250"/>
      <c r="F269" s="566"/>
      <c r="G269" s="251"/>
      <c r="H269" s="242"/>
      <c r="I269" s="242"/>
    </row>
    <row r="270" spans="1:9" ht="24" customHeight="1">
      <c r="A270" s="542"/>
      <c r="B270" s="552"/>
      <c r="C270" s="241"/>
      <c r="D270" s="590"/>
      <c r="E270" s="253"/>
      <c r="F270" s="567"/>
      <c r="G270" s="252"/>
      <c r="H270" s="242"/>
      <c r="I270" s="242"/>
    </row>
    <row r="271" spans="1:9" ht="24" customHeight="1">
      <c r="A271" s="530"/>
      <c r="B271" s="551"/>
      <c r="C271" s="241"/>
      <c r="D271" s="589"/>
      <c r="E271" s="250"/>
      <c r="F271" s="566"/>
      <c r="G271" s="251"/>
      <c r="H271" s="242"/>
      <c r="I271" s="242"/>
    </row>
    <row r="272" spans="1:9" ht="24" customHeight="1">
      <c r="A272" s="542"/>
      <c r="B272" s="552"/>
      <c r="C272" s="241"/>
      <c r="D272" s="590"/>
      <c r="E272" s="253"/>
      <c r="F272" s="567"/>
      <c r="G272" s="252"/>
      <c r="H272" s="242"/>
      <c r="I272" s="242"/>
    </row>
    <row r="273" spans="1:10" ht="24" customHeight="1">
      <c r="A273" s="530"/>
      <c r="B273" s="551"/>
      <c r="C273" s="241"/>
      <c r="D273" s="589"/>
      <c r="E273" s="250"/>
      <c r="F273" s="566"/>
      <c r="G273" s="251"/>
      <c r="H273" s="242"/>
      <c r="I273" s="242"/>
    </row>
    <row r="274" spans="1:10" ht="24" customHeight="1">
      <c r="A274" s="542"/>
      <c r="B274" s="552"/>
      <c r="C274" s="241"/>
      <c r="D274" s="590"/>
      <c r="E274" s="253"/>
      <c r="F274" s="567"/>
      <c r="G274" s="252"/>
      <c r="H274" s="242"/>
      <c r="I274" s="242"/>
    </row>
    <row r="275" spans="1:10" ht="24" customHeight="1">
      <c r="A275" s="530"/>
      <c r="B275" s="551"/>
      <c r="C275" s="241"/>
      <c r="D275" s="589"/>
      <c r="E275" s="250"/>
      <c r="F275" s="566"/>
      <c r="G275" s="251"/>
      <c r="H275" s="242"/>
      <c r="I275" s="242"/>
    </row>
    <row r="276" spans="1:10" ht="24" customHeight="1">
      <c r="A276" s="542"/>
      <c r="B276" s="552"/>
      <c r="C276" s="241"/>
      <c r="D276" s="590"/>
      <c r="E276" s="253"/>
      <c r="F276" s="567"/>
      <c r="G276" s="252"/>
      <c r="H276" s="242"/>
      <c r="I276" s="242"/>
    </row>
    <row r="277" spans="1:10" ht="24" customHeight="1">
      <c r="A277" s="530"/>
      <c r="B277" s="551"/>
      <c r="C277" s="241"/>
      <c r="D277" s="589"/>
      <c r="E277" s="250"/>
      <c r="F277" s="566"/>
      <c r="G277" s="251"/>
      <c r="H277" s="242"/>
      <c r="I277" s="242"/>
    </row>
    <row r="278" spans="1:10" ht="24" customHeight="1">
      <c r="A278" s="542"/>
      <c r="B278" s="552"/>
      <c r="C278" s="241"/>
      <c r="D278" s="590"/>
      <c r="E278" s="253"/>
      <c r="F278" s="567"/>
      <c r="G278" s="252"/>
      <c r="H278" s="242"/>
      <c r="I278" s="242"/>
    </row>
    <row r="279" spans="1:10" ht="24" customHeight="1">
      <c r="A279" s="530"/>
      <c r="B279" s="551"/>
      <c r="C279" s="241"/>
      <c r="D279" s="589"/>
      <c r="E279" s="250"/>
      <c r="F279" s="566"/>
      <c r="G279" s="251"/>
      <c r="H279" s="242"/>
      <c r="I279" s="242"/>
    </row>
    <row r="280" spans="1:10" ht="24" customHeight="1">
      <c r="A280" s="542"/>
      <c r="B280" s="552"/>
      <c r="C280" s="241"/>
      <c r="D280" s="590"/>
      <c r="E280" s="253"/>
      <c r="F280" s="567"/>
      <c r="G280" s="252"/>
      <c r="H280" s="242"/>
      <c r="I280" s="242"/>
    </row>
    <row r="281" spans="1:10" ht="24" customHeight="1">
      <c r="A281" s="530"/>
      <c r="B281" s="551"/>
      <c r="C281" s="241"/>
      <c r="D281" s="589"/>
      <c r="E281" s="250"/>
      <c r="F281" s="566"/>
      <c r="G281" s="251"/>
      <c r="H281" s="242"/>
      <c r="I281" s="242"/>
    </row>
    <row r="282" spans="1:10" ht="24" customHeight="1">
      <c r="A282" s="542"/>
      <c r="B282" s="552"/>
      <c r="C282" s="241"/>
      <c r="D282" s="590"/>
      <c r="E282" s="253"/>
      <c r="F282" s="567"/>
      <c r="G282" s="252"/>
      <c r="H282" s="242"/>
      <c r="I282" s="242"/>
      <c r="J282" s="55"/>
    </row>
    <row r="283" spans="1:10" ht="24" customHeight="1">
      <c r="A283" s="530"/>
      <c r="B283" s="551"/>
      <c r="C283" s="241"/>
      <c r="D283" s="589"/>
      <c r="E283" s="250"/>
      <c r="F283" s="566"/>
      <c r="G283" s="251"/>
      <c r="H283" s="242"/>
      <c r="I283" s="242"/>
    </row>
    <row r="284" spans="1:10" ht="24" customHeight="1">
      <c r="A284" s="542"/>
      <c r="B284" s="552"/>
      <c r="C284" s="241"/>
      <c r="D284" s="590"/>
      <c r="E284" s="253"/>
      <c r="F284" s="567"/>
      <c r="G284" s="252"/>
      <c r="H284" s="242"/>
      <c r="I284" s="242"/>
    </row>
    <row r="285" spans="1:10" ht="24" customHeight="1">
      <c r="A285" s="530"/>
      <c r="B285" s="551"/>
      <c r="C285" s="241"/>
      <c r="D285" s="589"/>
      <c r="E285" s="250"/>
      <c r="F285" s="566"/>
      <c r="G285" s="251"/>
      <c r="H285" s="242"/>
      <c r="I285" s="242"/>
    </row>
    <row r="286" spans="1:10" ht="24" customHeight="1">
      <c r="A286" s="542"/>
      <c r="B286" s="552"/>
      <c r="C286" s="241"/>
      <c r="D286" s="590"/>
      <c r="E286" s="253"/>
      <c r="F286" s="567"/>
      <c r="G286" s="252"/>
      <c r="H286" s="242"/>
      <c r="I286" s="242"/>
    </row>
    <row r="287" spans="1:10" ht="24" customHeight="1">
      <c r="A287" s="530"/>
      <c r="B287" s="551"/>
      <c r="C287" s="241"/>
      <c r="D287" s="589"/>
      <c r="E287" s="250"/>
      <c r="F287" s="566"/>
      <c r="G287" s="251"/>
      <c r="H287" s="242"/>
      <c r="I287" s="242"/>
    </row>
    <row r="288" spans="1:10" ht="24" customHeight="1">
      <c r="A288" s="542"/>
      <c r="B288" s="552"/>
      <c r="C288" s="241"/>
      <c r="D288" s="590"/>
      <c r="E288" s="253"/>
      <c r="F288" s="567"/>
      <c r="G288" s="252"/>
      <c r="H288" s="242"/>
      <c r="I288" s="242"/>
    </row>
    <row r="289" spans="1:10" ht="24" customHeight="1">
      <c r="A289" s="530"/>
      <c r="B289" s="551"/>
      <c r="C289" s="241"/>
      <c r="D289" s="589"/>
      <c r="E289" s="250"/>
      <c r="F289" s="566"/>
      <c r="G289" s="251"/>
      <c r="H289" s="242"/>
      <c r="I289" s="242"/>
    </row>
    <row r="290" spans="1:10" ht="24" customHeight="1">
      <c r="A290" s="542"/>
      <c r="B290" s="552"/>
      <c r="C290" s="241"/>
      <c r="D290" s="590"/>
      <c r="E290" s="253"/>
      <c r="F290" s="567"/>
      <c r="G290" s="252"/>
      <c r="H290" s="242"/>
      <c r="I290" s="242"/>
    </row>
    <row r="291" spans="1:10" ht="24" customHeight="1">
      <c r="A291" s="530"/>
      <c r="B291" s="551"/>
      <c r="C291" s="241"/>
      <c r="D291" s="589"/>
      <c r="E291" s="250"/>
      <c r="F291" s="566"/>
      <c r="G291" s="251"/>
      <c r="H291" s="242"/>
      <c r="I291" s="242"/>
    </row>
    <row r="292" spans="1:10" ht="24" customHeight="1">
      <c r="A292" s="542"/>
      <c r="B292" s="552"/>
      <c r="C292" s="241"/>
      <c r="D292" s="590"/>
      <c r="E292" s="253"/>
      <c r="F292" s="567"/>
      <c r="G292" s="252"/>
      <c r="H292" s="242"/>
      <c r="I292" s="242"/>
    </row>
    <row r="293" spans="1:10" ht="24" customHeight="1">
      <c r="A293" s="530"/>
      <c r="B293" s="551"/>
      <c r="C293" s="241"/>
      <c r="D293" s="589"/>
      <c r="E293" s="250"/>
      <c r="F293" s="566"/>
      <c r="G293" s="251"/>
      <c r="H293" s="242"/>
      <c r="I293" s="242"/>
    </row>
    <row r="294" spans="1:10" ht="24" customHeight="1">
      <c r="A294" s="542"/>
      <c r="B294" s="552"/>
      <c r="C294" s="241"/>
      <c r="D294" s="590"/>
      <c r="E294" s="253"/>
      <c r="F294" s="567"/>
      <c r="G294" s="252"/>
      <c r="H294" s="242"/>
      <c r="I294" s="242"/>
    </row>
    <row r="295" spans="1:10" ht="24" customHeight="1">
      <c r="A295" s="530"/>
      <c r="B295" s="551"/>
      <c r="C295" s="241"/>
      <c r="D295" s="589"/>
      <c r="E295" s="250"/>
      <c r="F295" s="566"/>
      <c r="G295" s="251"/>
      <c r="H295" s="242"/>
      <c r="I295" s="242"/>
    </row>
    <row r="296" spans="1:10" ht="24" customHeight="1">
      <c r="A296" s="542"/>
      <c r="B296" s="552"/>
      <c r="C296" s="241"/>
      <c r="D296" s="590"/>
      <c r="E296" s="253"/>
      <c r="F296" s="567"/>
      <c r="G296" s="252"/>
      <c r="H296" s="242"/>
      <c r="I296" s="242"/>
      <c r="J296" s="55"/>
    </row>
    <row r="297" spans="1:10" ht="24" customHeight="1">
      <c r="A297" s="530"/>
      <c r="B297" s="551"/>
      <c r="C297" s="241"/>
      <c r="D297" s="589"/>
      <c r="E297" s="250"/>
      <c r="F297" s="568"/>
      <c r="G297" s="254"/>
      <c r="H297" s="242"/>
      <c r="I297" s="242"/>
    </row>
    <row r="298" spans="1:10" ht="24" customHeight="1">
      <c r="A298" s="542"/>
      <c r="B298" s="552"/>
      <c r="C298" s="241"/>
      <c r="D298" s="590"/>
      <c r="E298" s="253"/>
      <c r="F298" s="567"/>
      <c r="G298" s="252"/>
      <c r="H298" s="242"/>
      <c r="I298" s="242"/>
    </row>
    <row r="299" spans="1:10" ht="24" customHeight="1">
      <c r="A299" s="530"/>
      <c r="B299" s="551"/>
      <c r="C299" s="241"/>
      <c r="D299" s="589"/>
      <c r="E299" s="250"/>
      <c r="F299" s="568"/>
      <c r="G299" s="254"/>
      <c r="H299" s="242"/>
      <c r="I299" s="242"/>
    </row>
    <row r="300" spans="1:10" ht="24" customHeight="1">
      <c r="A300" s="542"/>
      <c r="B300" s="552"/>
      <c r="C300" s="241"/>
      <c r="D300" s="590"/>
      <c r="E300" s="253"/>
      <c r="F300" s="567"/>
      <c r="G300" s="252"/>
      <c r="H300" s="242"/>
      <c r="I300" s="242"/>
    </row>
    <row r="301" spans="1:10" ht="24" customHeight="1">
      <c r="A301" s="530"/>
      <c r="B301" s="551"/>
      <c r="C301" s="241"/>
      <c r="D301" s="589"/>
      <c r="E301" s="250"/>
      <c r="F301" s="568"/>
      <c r="G301" s="254"/>
      <c r="H301" s="242"/>
      <c r="I301" s="242"/>
    </row>
    <row r="302" spans="1:10" ht="24" customHeight="1">
      <c r="A302" s="542"/>
      <c r="B302" s="552"/>
      <c r="C302" s="241"/>
      <c r="D302" s="590"/>
      <c r="E302" s="253"/>
      <c r="F302" s="567"/>
      <c r="G302" s="252"/>
      <c r="H302" s="242"/>
      <c r="I302" s="242"/>
    </row>
    <row r="303" spans="1:10" ht="24" customHeight="1">
      <c r="A303" s="530"/>
      <c r="B303" s="551"/>
      <c r="C303" s="241"/>
      <c r="D303" s="589"/>
      <c r="E303" s="250"/>
      <c r="F303" s="568"/>
      <c r="G303" s="254"/>
      <c r="H303" s="242"/>
      <c r="I303" s="242"/>
    </row>
    <row r="304" spans="1:10" ht="24" customHeight="1">
      <c r="A304" s="542"/>
      <c r="B304" s="552"/>
      <c r="C304" s="241"/>
      <c r="D304" s="590"/>
      <c r="E304" s="253"/>
      <c r="F304" s="567"/>
      <c r="G304" s="252"/>
      <c r="H304" s="242"/>
      <c r="I304" s="242"/>
    </row>
    <row r="305" spans="1:10" ht="24" customHeight="1">
      <c r="A305" s="530"/>
      <c r="B305" s="551"/>
      <c r="C305" s="241"/>
      <c r="D305" s="589"/>
      <c r="E305" s="250"/>
      <c r="F305" s="568"/>
      <c r="G305" s="254"/>
      <c r="H305" s="242"/>
      <c r="I305" s="242"/>
    </row>
    <row r="306" spans="1:10" ht="24" customHeight="1">
      <c r="A306" s="542"/>
      <c r="B306" s="552"/>
      <c r="C306" s="241"/>
      <c r="D306" s="590"/>
      <c r="E306" s="253"/>
      <c r="F306" s="567"/>
      <c r="G306" s="252"/>
      <c r="H306" s="242"/>
      <c r="I306" s="242"/>
    </row>
    <row r="307" spans="1:10" ht="24" customHeight="1">
      <c r="A307" s="530"/>
      <c r="B307" s="551"/>
      <c r="C307" s="241"/>
      <c r="D307" s="589"/>
      <c r="E307" s="250"/>
      <c r="F307" s="566"/>
      <c r="G307" s="251"/>
      <c r="H307" s="242"/>
      <c r="I307" s="242"/>
    </row>
    <row r="308" spans="1:10" ht="24" customHeight="1">
      <c r="A308" s="542"/>
      <c r="B308" s="552"/>
      <c r="C308" s="241"/>
      <c r="D308" s="590"/>
      <c r="E308" s="253"/>
      <c r="F308" s="567"/>
      <c r="G308" s="252"/>
      <c r="H308" s="242"/>
      <c r="I308" s="242"/>
    </row>
    <row r="309" spans="1:10" ht="24" customHeight="1">
      <c r="A309" s="530"/>
      <c r="B309" s="551"/>
      <c r="C309" s="241"/>
      <c r="D309" s="589"/>
      <c r="E309" s="250"/>
      <c r="F309" s="566"/>
      <c r="G309" s="251"/>
      <c r="H309" s="242"/>
      <c r="I309" s="242"/>
    </row>
    <row r="310" spans="1:10" ht="24" customHeight="1">
      <c r="A310" s="542"/>
      <c r="B310" s="552"/>
      <c r="C310" s="241"/>
      <c r="D310" s="590"/>
      <c r="E310" s="253"/>
      <c r="F310" s="567"/>
      <c r="G310" s="252"/>
      <c r="H310" s="242"/>
      <c r="I310" s="242"/>
      <c r="J310" s="55"/>
    </row>
    <row r="311" spans="1:10" ht="24" customHeight="1">
      <c r="A311" s="530"/>
      <c r="B311" s="551"/>
      <c r="C311" s="241"/>
      <c r="D311" s="589"/>
      <c r="E311" s="250"/>
      <c r="F311" s="566"/>
      <c r="G311" s="251"/>
      <c r="H311" s="242"/>
      <c r="I311" s="242"/>
    </row>
    <row r="312" spans="1:10" ht="24" customHeight="1">
      <c r="A312" s="542"/>
      <c r="B312" s="552"/>
      <c r="C312" s="241"/>
      <c r="D312" s="590"/>
      <c r="E312" s="253"/>
      <c r="F312" s="567"/>
      <c r="G312" s="252"/>
      <c r="H312" s="242"/>
      <c r="I312" s="242"/>
    </row>
    <row r="313" spans="1:10" ht="24" customHeight="1">
      <c r="A313" s="530"/>
      <c r="B313" s="551"/>
      <c r="C313" s="241"/>
      <c r="D313" s="589"/>
      <c r="E313" s="250"/>
      <c r="F313" s="566"/>
      <c r="G313" s="251"/>
      <c r="H313" s="242"/>
      <c r="I313" s="242"/>
    </row>
    <row r="314" spans="1:10" ht="24" customHeight="1">
      <c r="A314" s="542"/>
      <c r="B314" s="552"/>
      <c r="C314" s="241"/>
      <c r="D314" s="590"/>
      <c r="E314" s="253"/>
      <c r="F314" s="567"/>
      <c r="G314" s="252"/>
      <c r="H314" s="242"/>
      <c r="I314" s="242"/>
    </row>
    <row r="315" spans="1:10" ht="24" customHeight="1">
      <c r="A315" s="530"/>
      <c r="B315" s="551"/>
      <c r="C315" s="241"/>
      <c r="D315" s="589"/>
      <c r="E315" s="250"/>
      <c r="F315" s="566"/>
      <c r="G315" s="251"/>
      <c r="H315" s="242"/>
      <c r="I315" s="242"/>
    </row>
    <row r="316" spans="1:10" ht="24" customHeight="1">
      <c r="A316" s="542"/>
      <c r="B316" s="552"/>
      <c r="C316" s="241"/>
      <c r="D316" s="590"/>
      <c r="E316" s="253"/>
      <c r="F316" s="567"/>
      <c r="G316" s="252"/>
      <c r="H316" s="242"/>
      <c r="I316" s="242"/>
    </row>
    <row r="317" spans="1:10" ht="24" customHeight="1">
      <c r="A317" s="530"/>
      <c r="B317" s="551"/>
      <c r="C317" s="241"/>
      <c r="D317" s="589"/>
      <c r="E317" s="250"/>
      <c r="F317" s="566"/>
      <c r="G317" s="251"/>
      <c r="H317" s="242"/>
      <c r="I317" s="242"/>
    </row>
    <row r="318" spans="1:10" ht="24" customHeight="1">
      <c r="A318" s="542"/>
      <c r="B318" s="552"/>
      <c r="C318" s="241"/>
      <c r="D318" s="590"/>
      <c r="E318" s="253"/>
      <c r="F318" s="567"/>
      <c r="G318" s="252"/>
      <c r="H318" s="242"/>
      <c r="I318" s="242"/>
    </row>
    <row r="319" spans="1:10" ht="24" customHeight="1">
      <c r="A319" s="530"/>
      <c r="B319" s="551"/>
      <c r="C319" s="241"/>
      <c r="D319" s="589"/>
      <c r="E319" s="250"/>
      <c r="F319" s="566"/>
      <c r="G319" s="251"/>
      <c r="H319" s="244"/>
      <c r="I319" s="244"/>
    </row>
    <row r="320" spans="1:10" ht="24" customHeight="1">
      <c r="A320" s="542"/>
      <c r="B320" s="552"/>
      <c r="C320" s="241"/>
      <c r="D320" s="590"/>
      <c r="E320" s="253"/>
      <c r="F320" s="567"/>
      <c r="G320" s="252"/>
      <c r="H320" s="243"/>
      <c r="I320" s="243"/>
    </row>
    <row r="321" spans="1:10" ht="24" customHeight="1">
      <c r="A321" s="530"/>
      <c r="B321" s="551"/>
      <c r="C321" s="241"/>
      <c r="D321" s="589"/>
      <c r="E321" s="250"/>
      <c r="F321" s="566"/>
      <c r="G321" s="251"/>
      <c r="H321" s="242"/>
      <c r="I321" s="242"/>
    </row>
    <row r="322" spans="1:10" ht="24" customHeight="1">
      <c r="A322" s="542"/>
      <c r="B322" s="552"/>
      <c r="C322" s="241"/>
      <c r="D322" s="590"/>
      <c r="E322" s="253"/>
      <c r="F322" s="567"/>
      <c r="G322" s="252"/>
      <c r="H322" s="242"/>
      <c r="I322" s="242"/>
    </row>
    <row r="323" spans="1:10" ht="24" customHeight="1">
      <c r="A323" s="530"/>
      <c r="B323" s="551"/>
      <c r="C323" s="241"/>
      <c r="D323" s="589"/>
      <c r="E323" s="250"/>
      <c r="F323" s="566"/>
      <c r="G323" s="251"/>
      <c r="H323" s="242"/>
      <c r="I323" s="242"/>
    </row>
    <row r="324" spans="1:10" ht="24" customHeight="1">
      <c r="A324" s="542"/>
      <c r="B324" s="552"/>
      <c r="C324" s="241"/>
      <c r="D324" s="590"/>
      <c r="E324" s="253"/>
      <c r="F324" s="567"/>
      <c r="G324" s="252"/>
      <c r="H324" s="242"/>
      <c r="I324" s="242"/>
    </row>
    <row r="325" spans="1:10" ht="24" customHeight="1">
      <c r="A325" s="530"/>
      <c r="B325" s="551"/>
      <c r="C325" s="241"/>
      <c r="D325" s="589"/>
      <c r="E325" s="250"/>
      <c r="F325" s="566"/>
      <c r="G325" s="251"/>
      <c r="H325" s="242"/>
      <c r="I325" s="242"/>
    </row>
    <row r="326" spans="1:10" ht="24" customHeight="1">
      <c r="A326" s="542"/>
      <c r="B326" s="552"/>
      <c r="C326" s="241"/>
      <c r="D326" s="590"/>
      <c r="E326" s="253"/>
      <c r="F326" s="567"/>
      <c r="G326" s="252"/>
      <c r="H326" s="242"/>
      <c r="I326" s="242"/>
      <c r="J326" s="55"/>
    </row>
    <row r="327" spans="1:10" ht="24" customHeight="1">
      <c r="A327" s="530"/>
      <c r="B327" s="551"/>
      <c r="C327" s="241"/>
      <c r="D327" s="589"/>
      <c r="E327" s="250"/>
      <c r="F327" s="566"/>
      <c r="G327" s="251"/>
      <c r="H327" s="242"/>
      <c r="I327" s="242"/>
    </row>
    <row r="328" spans="1:10" ht="24" customHeight="1">
      <c r="A328" s="542"/>
      <c r="B328" s="552"/>
      <c r="C328" s="241"/>
      <c r="D328" s="590"/>
      <c r="E328" s="253"/>
      <c r="F328" s="567"/>
      <c r="G328" s="252"/>
      <c r="H328" s="242"/>
      <c r="I328" s="242"/>
    </row>
    <row r="329" spans="1:10" ht="24" customHeight="1">
      <c r="A329" s="530"/>
      <c r="B329" s="551"/>
      <c r="C329" s="241"/>
      <c r="D329" s="589"/>
      <c r="E329" s="250"/>
      <c r="F329" s="566"/>
      <c r="G329" s="251"/>
      <c r="H329" s="242"/>
      <c r="I329" s="242"/>
    </row>
    <row r="330" spans="1:10" ht="24" customHeight="1">
      <c r="A330" s="542"/>
      <c r="B330" s="552"/>
      <c r="C330" s="241"/>
      <c r="D330" s="590"/>
      <c r="E330" s="253"/>
      <c r="F330" s="567"/>
      <c r="G330" s="252"/>
      <c r="H330" s="242"/>
      <c r="I330" s="242"/>
    </row>
    <row r="331" spans="1:10" ht="24" customHeight="1">
      <c r="A331" s="530"/>
      <c r="B331" s="551"/>
      <c r="C331" s="241"/>
      <c r="D331" s="589"/>
      <c r="E331" s="250"/>
      <c r="F331" s="566"/>
      <c r="G331" s="251"/>
      <c r="H331" s="244"/>
      <c r="I331" s="244"/>
    </row>
    <row r="332" spans="1:10" ht="24" customHeight="1">
      <c r="A332" s="542"/>
      <c r="B332" s="552"/>
      <c r="C332" s="241"/>
      <c r="D332" s="590"/>
      <c r="E332" s="253"/>
      <c r="F332" s="567"/>
      <c r="G332" s="252"/>
      <c r="H332" s="243"/>
      <c r="I332" s="243"/>
    </row>
    <row r="333" spans="1:10" ht="24" customHeight="1">
      <c r="A333" s="530"/>
      <c r="B333" s="551"/>
      <c r="C333" s="241"/>
      <c r="D333" s="589"/>
      <c r="E333" s="250"/>
      <c r="F333" s="566"/>
      <c r="G333" s="251"/>
      <c r="H333" s="242"/>
      <c r="I333" s="242"/>
    </row>
    <row r="334" spans="1:10" ht="24" customHeight="1">
      <c r="A334" s="542"/>
      <c r="B334" s="552"/>
      <c r="C334" s="241"/>
      <c r="D334" s="590"/>
      <c r="E334" s="253"/>
      <c r="F334" s="567"/>
      <c r="G334" s="252"/>
      <c r="H334" s="242"/>
      <c r="I334" s="242"/>
    </row>
    <row r="335" spans="1:10" ht="24" customHeight="1">
      <c r="A335" s="530"/>
      <c r="B335" s="551"/>
      <c r="C335" s="241"/>
      <c r="D335" s="589"/>
      <c r="E335" s="250"/>
      <c r="F335" s="566"/>
      <c r="G335" s="251"/>
      <c r="H335" s="242"/>
      <c r="I335" s="242"/>
    </row>
    <row r="336" spans="1:10" ht="24" customHeight="1">
      <c r="A336" s="542"/>
      <c r="B336" s="552"/>
      <c r="C336" s="241"/>
      <c r="D336" s="590"/>
      <c r="E336" s="253"/>
      <c r="F336" s="567"/>
      <c r="G336" s="252"/>
      <c r="H336" s="242"/>
      <c r="I336" s="242"/>
    </row>
    <row r="337" spans="1:9" ht="24" customHeight="1">
      <c r="A337" s="530"/>
      <c r="B337" s="551"/>
      <c r="C337" s="241"/>
      <c r="D337" s="589"/>
      <c r="E337" s="250"/>
      <c r="F337" s="566"/>
      <c r="G337" s="251"/>
      <c r="H337" s="242"/>
      <c r="I337" s="242"/>
    </row>
    <row r="338" spans="1:9" ht="24" customHeight="1">
      <c r="A338" s="542"/>
      <c r="B338" s="552"/>
      <c r="C338" s="241"/>
      <c r="D338" s="590"/>
      <c r="E338" s="253"/>
      <c r="F338" s="567"/>
      <c r="G338" s="252"/>
      <c r="H338" s="242"/>
      <c r="I338" s="242"/>
    </row>
    <row r="339" spans="1:9" ht="24" customHeight="1">
      <c r="A339" s="530"/>
      <c r="B339" s="551"/>
      <c r="C339" s="241"/>
      <c r="D339" s="589"/>
      <c r="E339" s="250"/>
      <c r="F339" s="566"/>
      <c r="G339" s="251"/>
      <c r="H339" s="242"/>
      <c r="I339" s="242"/>
    </row>
    <row r="340" spans="1:9" ht="24" customHeight="1">
      <c r="A340" s="542"/>
      <c r="B340" s="552"/>
      <c r="C340" s="241"/>
      <c r="D340" s="590"/>
      <c r="E340" s="253"/>
      <c r="F340" s="567"/>
      <c r="G340" s="252"/>
      <c r="H340" s="242"/>
      <c r="I340" s="242"/>
    </row>
    <row r="341" spans="1:9" ht="24" customHeight="1">
      <c r="A341" s="530"/>
      <c r="B341" s="551"/>
      <c r="C341" s="241"/>
      <c r="D341" s="589"/>
      <c r="E341" s="250"/>
      <c r="F341" s="566"/>
      <c r="G341" s="251"/>
      <c r="H341" s="242"/>
      <c r="I341" s="242"/>
    </row>
    <row r="342" spans="1:9" ht="24" customHeight="1">
      <c r="A342" s="542"/>
      <c r="B342" s="552"/>
      <c r="C342" s="241"/>
      <c r="D342" s="590"/>
      <c r="E342" s="253"/>
      <c r="F342" s="567"/>
      <c r="G342" s="252"/>
      <c r="H342" s="242"/>
      <c r="I342" s="242"/>
    </row>
    <row r="343" spans="1:9" ht="24" customHeight="1">
      <c r="A343" s="530"/>
      <c r="B343" s="551"/>
      <c r="C343" s="241"/>
      <c r="D343" s="589"/>
      <c r="E343" s="250"/>
      <c r="F343" s="566"/>
      <c r="G343" s="251"/>
      <c r="H343" s="242"/>
      <c r="I343" s="242"/>
    </row>
    <row r="344" spans="1:9" ht="24" customHeight="1">
      <c r="A344" s="542"/>
      <c r="B344" s="552"/>
      <c r="C344" s="241"/>
      <c r="D344" s="590"/>
      <c r="E344" s="253"/>
      <c r="F344" s="567"/>
      <c r="G344" s="252"/>
      <c r="H344" s="242"/>
      <c r="I344" s="242"/>
    </row>
    <row r="345" spans="1:9" ht="24" customHeight="1">
      <c r="A345" s="530"/>
      <c r="B345" s="551"/>
      <c r="C345" s="241"/>
      <c r="D345" s="589"/>
      <c r="E345" s="250"/>
      <c r="F345" s="566"/>
      <c r="G345" s="251"/>
      <c r="H345" s="242"/>
      <c r="I345" s="242"/>
    </row>
    <row r="346" spans="1:9" ht="24" customHeight="1">
      <c r="A346" s="542"/>
      <c r="B346" s="552"/>
      <c r="C346" s="241"/>
      <c r="D346" s="590"/>
      <c r="E346" s="253"/>
      <c r="F346" s="567"/>
      <c r="G346" s="252"/>
      <c r="H346" s="242"/>
      <c r="I346" s="242"/>
    </row>
    <row r="347" spans="1:9" ht="24" customHeight="1">
      <c r="A347" s="530"/>
      <c r="B347" s="551"/>
      <c r="C347" s="241"/>
      <c r="D347" s="589"/>
      <c r="E347" s="250"/>
      <c r="F347" s="566"/>
      <c r="G347" s="251"/>
      <c r="H347" s="242"/>
      <c r="I347" s="242"/>
    </row>
    <row r="348" spans="1:9" ht="24" customHeight="1">
      <c r="A348" s="542"/>
      <c r="B348" s="552"/>
      <c r="C348" s="241"/>
      <c r="D348" s="590"/>
      <c r="E348" s="253"/>
      <c r="F348" s="567"/>
      <c r="G348" s="252"/>
      <c r="H348" s="242"/>
      <c r="I348" s="242"/>
    </row>
    <row r="349" spans="1:9" ht="24" customHeight="1">
      <c r="A349" s="530"/>
      <c r="B349" s="551"/>
      <c r="C349" s="241"/>
      <c r="D349" s="589"/>
      <c r="E349" s="250"/>
      <c r="F349" s="566"/>
      <c r="G349" s="251"/>
      <c r="H349" s="242"/>
      <c r="I349" s="242"/>
    </row>
    <row r="350" spans="1:9" ht="24" customHeight="1">
      <c r="A350" s="542"/>
      <c r="B350" s="552"/>
      <c r="C350" s="241"/>
      <c r="D350" s="590"/>
      <c r="E350" s="253"/>
      <c r="F350" s="567"/>
      <c r="G350" s="252"/>
      <c r="H350" s="242"/>
      <c r="I350" s="242"/>
    </row>
    <row r="351" spans="1:9" ht="24" customHeight="1">
      <c r="A351" s="530"/>
      <c r="B351" s="551"/>
      <c r="C351" s="241"/>
      <c r="D351" s="589"/>
      <c r="E351" s="250"/>
      <c r="F351" s="566"/>
      <c r="G351" s="251"/>
      <c r="H351" s="242"/>
      <c r="I351" s="242"/>
    </row>
    <row r="352" spans="1:9" ht="24" customHeight="1">
      <c r="A352" s="542"/>
      <c r="B352" s="552"/>
      <c r="C352" s="241"/>
      <c r="D352" s="590"/>
      <c r="E352" s="253"/>
      <c r="F352" s="567"/>
      <c r="G352" s="252"/>
      <c r="H352" s="242"/>
      <c r="I352" s="242"/>
    </row>
    <row r="353" spans="1:10" ht="24" customHeight="1">
      <c r="A353" s="530"/>
      <c r="B353" s="551"/>
      <c r="C353" s="241"/>
      <c r="D353" s="589"/>
      <c r="E353" s="250"/>
      <c r="F353" s="566"/>
      <c r="G353" s="251"/>
      <c r="H353" s="242"/>
      <c r="I353" s="242"/>
    </row>
    <row r="354" spans="1:10" ht="24" customHeight="1">
      <c r="A354" s="542"/>
      <c r="B354" s="552"/>
      <c r="C354" s="241"/>
      <c r="D354" s="590"/>
      <c r="E354" s="253"/>
      <c r="F354" s="567"/>
      <c r="G354" s="252"/>
      <c r="H354" s="242"/>
      <c r="I354" s="242"/>
    </row>
    <row r="355" spans="1:10" ht="24" customHeight="1">
      <c r="A355" s="530"/>
      <c r="B355" s="551"/>
      <c r="C355" s="241"/>
      <c r="D355" s="589"/>
      <c r="E355" s="250"/>
      <c r="F355" s="566"/>
      <c r="G355" s="251"/>
      <c r="H355" s="242"/>
      <c r="I355" s="242"/>
    </row>
    <row r="356" spans="1:10" ht="24" customHeight="1">
      <c r="A356" s="542"/>
      <c r="B356" s="552"/>
      <c r="C356" s="241"/>
      <c r="D356" s="590"/>
      <c r="E356" s="253"/>
      <c r="F356" s="567"/>
      <c r="G356" s="252"/>
      <c r="H356" s="242"/>
      <c r="I356" s="242"/>
    </row>
    <row r="357" spans="1:10" ht="24" customHeight="1">
      <c r="A357" s="530"/>
      <c r="B357" s="551"/>
      <c r="C357" s="241"/>
      <c r="D357" s="589"/>
      <c r="E357" s="250"/>
      <c r="F357" s="566"/>
      <c r="G357" s="251"/>
      <c r="H357" s="242"/>
      <c r="I357" s="242"/>
    </row>
    <row r="358" spans="1:10" ht="24" customHeight="1">
      <c r="A358" s="542"/>
      <c r="B358" s="552"/>
      <c r="C358" s="241"/>
      <c r="D358" s="590"/>
      <c r="E358" s="253"/>
      <c r="F358" s="567"/>
      <c r="G358" s="252"/>
      <c r="H358" s="242"/>
      <c r="I358" s="242"/>
      <c r="J358" s="55"/>
    </row>
    <row r="359" spans="1:10" ht="24" customHeight="1">
      <c r="A359" s="530"/>
      <c r="B359" s="551"/>
      <c r="C359" s="241"/>
      <c r="D359" s="589"/>
      <c r="E359" s="250"/>
      <c r="F359" s="566"/>
      <c r="G359" s="251"/>
      <c r="H359" s="242"/>
      <c r="I359" s="242"/>
    </row>
    <row r="360" spans="1:10" ht="24" customHeight="1">
      <c r="A360" s="542"/>
      <c r="B360" s="552"/>
      <c r="C360" s="241"/>
      <c r="D360" s="590"/>
      <c r="E360" s="253"/>
      <c r="F360" s="567"/>
      <c r="G360" s="252"/>
      <c r="H360" s="242"/>
      <c r="I360" s="242"/>
    </row>
    <row r="361" spans="1:10" ht="24" customHeight="1">
      <c r="A361" s="530"/>
      <c r="B361" s="551"/>
      <c r="C361" s="241"/>
      <c r="D361" s="589"/>
      <c r="E361" s="250"/>
      <c r="F361" s="566"/>
      <c r="G361" s="251"/>
      <c r="H361" s="242"/>
      <c r="I361" s="242"/>
    </row>
    <row r="362" spans="1:10" ht="24" customHeight="1">
      <c r="A362" s="542"/>
      <c r="B362" s="552"/>
      <c r="C362" s="241"/>
      <c r="D362" s="590"/>
      <c r="E362" s="253"/>
      <c r="F362" s="567"/>
      <c r="G362" s="252"/>
      <c r="H362" s="242"/>
      <c r="I362" s="242"/>
    </row>
    <row r="363" spans="1:10" ht="24" customHeight="1">
      <c r="A363" s="530"/>
      <c r="B363" s="551"/>
      <c r="C363" s="241"/>
      <c r="D363" s="589"/>
      <c r="E363" s="250"/>
      <c r="F363" s="566"/>
      <c r="G363" s="251"/>
      <c r="H363" s="244"/>
      <c r="I363" s="244"/>
    </row>
    <row r="364" spans="1:10" ht="24" customHeight="1">
      <c r="A364" s="542"/>
      <c r="B364" s="552"/>
      <c r="C364" s="241"/>
      <c r="D364" s="590"/>
      <c r="E364" s="253"/>
      <c r="F364" s="567"/>
      <c r="G364" s="252"/>
      <c r="H364" s="243"/>
      <c r="I364" s="243"/>
    </row>
    <row r="365" spans="1:10" ht="24" customHeight="1">
      <c r="A365" s="530"/>
      <c r="B365" s="551"/>
      <c r="C365" s="241"/>
      <c r="D365" s="589"/>
      <c r="E365" s="250"/>
      <c r="F365" s="566"/>
      <c r="G365" s="251"/>
      <c r="H365" s="242"/>
      <c r="I365" s="242"/>
    </row>
    <row r="366" spans="1:10" ht="24" customHeight="1">
      <c r="A366" s="542"/>
      <c r="B366" s="552"/>
      <c r="C366" s="241"/>
      <c r="D366" s="590"/>
      <c r="E366" s="253"/>
      <c r="F366" s="567"/>
      <c r="G366" s="252"/>
      <c r="H366" s="242"/>
      <c r="I366" s="242"/>
    </row>
    <row r="367" spans="1:10" ht="24" customHeight="1">
      <c r="A367" s="530"/>
      <c r="B367" s="551"/>
      <c r="C367" s="241"/>
      <c r="D367" s="589"/>
      <c r="E367" s="250"/>
      <c r="F367" s="566"/>
      <c r="G367" s="251"/>
      <c r="H367" s="242"/>
      <c r="I367" s="242"/>
    </row>
    <row r="368" spans="1:10" ht="24" customHeight="1">
      <c r="A368" s="542"/>
      <c r="B368" s="552"/>
      <c r="C368" s="241"/>
      <c r="D368" s="590"/>
      <c r="E368" s="253"/>
      <c r="F368" s="567"/>
      <c r="G368" s="252"/>
      <c r="H368" s="242"/>
      <c r="I368" s="242"/>
    </row>
    <row r="369" spans="1:10" ht="24" customHeight="1">
      <c r="A369" s="530"/>
      <c r="B369" s="551"/>
      <c r="C369" s="241"/>
      <c r="D369" s="589"/>
      <c r="E369" s="250"/>
      <c r="F369" s="566"/>
      <c r="G369" s="251"/>
      <c r="H369" s="242"/>
      <c r="I369" s="242"/>
    </row>
    <row r="370" spans="1:10" ht="24" customHeight="1">
      <c r="A370" s="542"/>
      <c r="B370" s="552"/>
      <c r="C370" s="241"/>
      <c r="D370" s="590"/>
      <c r="E370" s="253"/>
      <c r="F370" s="567"/>
      <c r="G370" s="252"/>
      <c r="H370" s="242"/>
      <c r="I370" s="242"/>
      <c r="J370" s="55"/>
    </row>
    <row r="371" spans="1:10" ht="24" customHeight="1">
      <c r="A371" s="530"/>
      <c r="B371" s="551"/>
      <c r="C371" s="241"/>
      <c r="D371" s="589"/>
      <c r="E371" s="250"/>
      <c r="F371" s="566"/>
      <c r="G371" s="251"/>
      <c r="H371" s="242"/>
      <c r="I371" s="242"/>
    </row>
    <row r="372" spans="1:10" ht="24" customHeight="1">
      <c r="A372" s="542"/>
      <c r="B372" s="552"/>
      <c r="C372" s="241"/>
      <c r="D372" s="590"/>
      <c r="E372" s="253"/>
      <c r="F372" s="567"/>
      <c r="G372" s="252"/>
      <c r="H372" s="242"/>
      <c r="I372" s="242"/>
    </row>
    <row r="373" spans="1:10" ht="24" customHeight="1">
      <c r="A373" s="530"/>
      <c r="B373" s="551"/>
      <c r="C373" s="241"/>
      <c r="D373" s="589"/>
      <c r="E373" s="250"/>
      <c r="F373" s="566"/>
      <c r="G373" s="251"/>
      <c r="H373" s="242"/>
      <c r="I373" s="242"/>
    </row>
    <row r="374" spans="1:10" ht="24" customHeight="1">
      <c r="A374" s="542"/>
      <c r="B374" s="552"/>
      <c r="C374" s="241"/>
      <c r="D374" s="590"/>
      <c r="E374" s="253"/>
      <c r="F374" s="567"/>
      <c r="G374" s="252"/>
      <c r="H374" s="242"/>
      <c r="I374" s="242"/>
    </row>
    <row r="375" spans="1:10" ht="24" customHeight="1">
      <c r="A375" s="530"/>
      <c r="B375" s="551"/>
      <c r="C375" s="241"/>
      <c r="D375" s="589"/>
      <c r="E375" s="250"/>
      <c r="F375" s="566"/>
      <c r="G375" s="251"/>
      <c r="H375" s="242"/>
      <c r="I375" s="242"/>
    </row>
    <row r="376" spans="1:10" ht="24" customHeight="1">
      <c r="A376" s="542"/>
      <c r="B376" s="552"/>
      <c r="C376" s="241"/>
      <c r="D376" s="590"/>
      <c r="E376" s="253"/>
      <c r="F376" s="567"/>
      <c r="G376" s="252"/>
      <c r="H376" s="242"/>
      <c r="I376" s="242"/>
    </row>
    <row r="377" spans="1:10" ht="24" customHeight="1">
      <c r="A377" s="530"/>
      <c r="B377" s="551"/>
      <c r="C377" s="241"/>
      <c r="D377" s="589"/>
      <c r="E377" s="250"/>
      <c r="F377" s="566"/>
      <c r="G377" s="251"/>
      <c r="H377" s="244"/>
      <c r="I377" s="244"/>
    </row>
    <row r="378" spans="1:10" ht="24" customHeight="1">
      <c r="A378" s="542"/>
      <c r="B378" s="552"/>
      <c r="C378" s="241"/>
      <c r="D378" s="590"/>
      <c r="E378" s="253"/>
      <c r="F378" s="567"/>
      <c r="G378" s="252"/>
      <c r="H378" s="243"/>
      <c r="I378" s="243"/>
    </row>
    <row r="379" spans="1:10" ht="24" customHeight="1">
      <c r="A379" s="530"/>
      <c r="B379" s="551"/>
      <c r="C379" s="241"/>
      <c r="D379" s="589"/>
      <c r="E379" s="250"/>
      <c r="F379" s="566"/>
      <c r="G379" s="251"/>
      <c r="H379" s="244"/>
      <c r="I379" s="244"/>
    </row>
    <row r="380" spans="1:10" ht="24" customHeight="1">
      <c r="A380" s="542"/>
      <c r="B380" s="552"/>
      <c r="C380" s="241"/>
      <c r="D380" s="590"/>
      <c r="E380" s="253"/>
      <c r="F380" s="567"/>
      <c r="G380" s="252"/>
      <c r="H380" s="243"/>
      <c r="I380" s="243"/>
    </row>
    <row r="381" spans="1:10" ht="24" customHeight="1">
      <c r="A381" s="530"/>
      <c r="B381" s="551"/>
      <c r="C381" s="241"/>
      <c r="D381" s="589"/>
      <c r="E381" s="250"/>
      <c r="F381" s="566"/>
      <c r="G381" s="251"/>
      <c r="H381" s="242"/>
      <c r="I381" s="242"/>
    </row>
    <row r="382" spans="1:10" ht="24" customHeight="1">
      <c r="A382" s="542"/>
      <c r="B382" s="552"/>
      <c r="C382" s="241"/>
      <c r="D382" s="590"/>
      <c r="E382" s="253"/>
      <c r="F382" s="567"/>
      <c r="G382" s="252"/>
      <c r="H382" s="242"/>
      <c r="I382" s="242"/>
    </row>
    <row r="383" spans="1:10" ht="24" customHeight="1">
      <c r="A383" s="530"/>
      <c r="B383" s="551"/>
      <c r="C383" s="241"/>
      <c r="D383" s="589"/>
      <c r="E383" s="250"/>
      <c r="F383" s="566"/>
      <c r="G383" s="251"/>
      <c r="H383" s="242"/>
      <c r="I383" s="242"/>
    </row>
    <row r="384" spans="1:10" ht="24" customHeight="1">
      <c r="A384" s="542"/>
      <c r="B384" s="552"/>
      <c r="C384" s="241"/>
      <c r="D384" s="590"/>
      <c r="E384" s="253"/>
      <c r="F384" s="567"/>
      <c r="G384" s="252"/>
      <c r="H384" s="242"/>
      <c r="I384" s="242"/>
    </row>
    <row r="385" spans="1:10" ht="24" customHeight="1">
      <c r="A385" s="530"/>
      <c r="B385" s="551"/>
      <c r="C385" s="241"/>
      <c r="D385" s="589"/>
      <c r="E385" s="250"/>
      <c r="F385" s="566"/>
      <c r="G385" s="251"/>
      <c r="H385" s="242"/>
      <c r="I385" s="242"/>
    </row>
    <row r="386" spans="1:10" ht="24" customHeight="1">
      <c r="A386" s="542"/>
      <c r="B386" s="552"/>
      <c r="C386" s="241"/>
      <c r="D386" s="590"/>
      <c r="E386" s="253"/>
      <c r="F386" s="567"/>
      <c r="G386" s="252"/>
      <c r="H386" s="242"/>
      <c r="I386" s="242"/>
    </row>
    <row r="387" spans="1:10" ht="24" customHeight="1">
      <c r="A387" s="530"/>
      <c r="B387" s="551"/>
      <c r="C387" s="241"/>
      <c r="D387" s="589"/>
      <c r="E387" s="250"/>
      <c r="F387" s="566"/>
      <c r="G387" s="251"/>
      <c r="H387" s="242"/>
      <c r="I387" s="242"/>
    </row>
    <row r="388" spans="1:10" ht="24" customHeight="1">
      <c r="A388" s="542"/>
      <c r="B388" s="552"/>
      <c r="C388" s="241"/>
      <c r="D388" s="590"/>
      <c r="E388" s="253"/>
      <c r="F388" s="567"/>
      <c r="G388" s="252"/>
      <c r="H388" s="242"/>
      <c r="I388" s="242"/>
    </row>
    <row r="389" spans="1:10" ht="24" customHeight="1">
      <c r="A389" s="530"/>
      <c r="B389" s="551"/>
      <c r="C389" s="241"/>
      <c r="D389" s="589"/>
      <c r="E389" s="250"/>
      <c r="F389" s="566"/>
      <c r="G389" s="251"/>
      <c r="H389" s="242"/>
      <c r="I389" s="242"/>
    </row>
    <row r="390" spans="1:10" ht="24" customHeight="1">
      <c r="A390" s="542"/>
      <c r="B390" s="552"/>
      <c r="C390" s="241"/>
      <c r="D390" s="590"/>
      <c r="E390" s="253"/>
      <c r="F390" s="567"/>
      <c r="G390" s="252"/>
      <c r="H390" s="242"/>
      <c r="I390" s="242"/>
      <c r="J390" s="55"/>
    </row>
    <row r="391" spans="1:10" ht="24" customHeight="1">
      <c r="A391" s="530"/>
      <c r="B391" s="551"/>
      <c r="C391" s="241"/>
      <c r="D391" s="589"/>
      <c r="E391" s="250"/>
      <c r="F391" s="566"/>
      <c r="G391" s="251"/>
      <c r="H391" s="242"/>
      <c r="I391" s="242"/>
    </row>
    <row r="392" spans="1:10" ht="24" customHeight="1">
      <c r="A392" s="542"/>
      <c r="B392" s="552"/>
      <c r="C392" s="241"/>
      <c r="D392" s="590"/>
      <c r="E392" s="253"/>
      <c r="F392" s="567"/>
      <c r="G392" s="252"/>
      <c r="H392" s="242"/>
      <c r="I392" s="242"/>
    </row>
    <row r="393" spans="1:10" ht="24" customHeight="1">
      <c r="A393" s="530"/>
      <c r="B393" s="551"/>
      <c r="C393" s="241"/>
      <c r="D393" s="589"/>
      <c r="E393" s="250"/>
      <c r="F393" s="566"/>
      <c r="G393" s="251"/>
      <c r="H393" s="242"/>
      <c r="I393" s="242"/>
    </row>
    <row r="394" spans="1:10" ht="24" customHeight="1">
      <c r="A394" s="542"/>
      <c r="B394" s="552"/>
      <c r="C394" s="241"/>
      <c r="D394" s="590"/>
      <c r="E394" s="253"/>
      <c r="F394" s="567"/>
      <c r="G394" s="252"/>
      <c r="H394" s="242"/>
      <c r="I394" s="242"/>
    </row>
    <row r="395" spans="1:10" ht="24" customHeight="1">
      <c r="A395" s="530"/>
      <c r="B395" s="551"/>
      <c r="C395" s="241"/>
      <c r="D395" s="589"/>
      <c r="E395" s="250"/>
      <c r="F395" s="566"/>
      <c r="G395" s="251"/>
      <c r="H395" s="242"/>
      <c r="I395" s="242"/>
    </row>
    <row r="396" spans="1:10" ht="24" customHeight="1">
      <c r="A396" s="542"/>
      <c r="B396" s="552"/>
      <c r="C396" s="241"/>
      <c r="D396" s="590"/>
      <c r="E396" s="253"/>
      <c r="F396" s="567"/>
      <c r="G396" s="252"/>
      <c r="H396" s="242"/>
      <c r="I396" s="242"/>
    </row>
    <row r="397" spans="1:10" ht="24" customHeight="1">
      <c r="A397" s="530"/>
      <c r="B397" s="551"/>
      <c r="C397" s="241"/>
      <c r="D397" s="589"/>
      <c r="E397" s="250"/>
      <c r="F397" s="566"/>
      <c r="G397" s="251"/>
      <c r="H397" s="242"/>
      <c r="I397" s="242"/>
    </row>
    <row r="398" spans="1:10" ht="24" customHeight="1">
      <c r="A398" s="542"/>
      <c r="B398" s="552"/>
      <c r="C398" s="241"/>
      <c r="D398" s="590"/>
      <c r="E398" s="253"/>
      <c r="F398" s="567"/>
      <c r="G398" s="252"/>
      <c r="H398" s="242"/>
      <c r="I398" s="242"/>
    </row>
    <row r="399" spans="1:10" ht="24" customHeight="1">
      <c r="A399" s="530"/>
      <c r="B399" s="551"/>
      <c r="C399" s="241"/>
      <c r="D399" s="589"/>
      <c r="E399" s="250"/>
      <c r="F399" s="566"/>
      <c r="G399" s="251"/>
      <c r="H399" s="242"/>
      <c r="I399" s="242"/>
    </row>
    <row r="400" spans="1:10" ht="24" customHeight="1">
      <c r="A400" s="542"/>
      <c r="B400" s="552"/>
      <c r="C400" s="241"/>
      <c r="D400" s="590"/>
      <c r="E400" s="253"/>
      <c r="F400" s="567"/>
      <c r="G400" s="252"/>
      <c r="H400" s="242"/>
      <c r="I400" s="242"/>
    </row>
    <row r="401" spans="1:9" ht="24" customHeight="1">
      <c r="A401" s="530"/>
      <c r="B401" s="551"/>
      <c r="C401" s="241"/>
      <c r="D401" s="589"/>
      <c r="E401" s="250"/>
      <c r="F401" s="566"/>
      <c r="G401" s="251"/>
      <c r="H401" s="244"/>
      <c r="I401" s="244"/>
    </row>
    <row r="402" spans="1:9" ht="24" customHeight="1">
      <c r="A402" s="542"/>
      <c r="B402" s="552"/>
      <c r="C402" s="241"/>
      <c r="D402" s="590"/>
      <c r="E402" s="253"/>
      <c r="F402" s="567"/>
      <c r="G402" s="252"/>
      <c r="H402" s="243"/>
      <c r="I402" s="243"/>
    </row>
    <row r="403" spans="1:9" ht="24" customHeight="1">
      <c r="A403" s="530"/>
      <c r="B403" s="551"/>
      <c r="C403" s="241"/>
      <c r="D403" s="589"/>
      <c r="E403" s="250"/>
      <c r="F403" s="566"/>
      <c r="G403" s="251"/>
      <c r="H403" s="242"/>
      <c r="I403" s="242"/>
    </row>
    <row r="404" spans="1:9" ht="24" customHeight="1">
      <c r="A404" s="542"/>
      <c r="B404" s="552"/>
      <c r="C404" s="241"/>
      <c r="D404" s="590"/>
      <c r="E404" s="253"/>
      <c r="F404" s="567"/>
      <c r="G404" s="252"/>
      <c r="H404" s="242"/>
      <c r="I404" s="242"/>
    </row>
    <row r="405" spans="1:9" ht="24" customHeight="1">
      <c r="A405" s="530"/>
      <c r="B405" s="551"/>
      <c r="C405" s="241"/>
      <c r="D405" s="589"/>
      <c r="E405" s="250"/>
      <c r="F405" s="566"/>
      <c r="G405" s="251"/>
      <c r="H405" s="242"/>
      <c r="I405" s="242"/>
    </row>
    <row r="406" spans="1:9" ht="24" customHeight="1">
      <c r="A406" s="542"/>
      <c r="B406" s="552"/>
      <c r="C406" s="241"/>
      <c r="D406" s="590"/>
      <c r="E406" s="253"/>
      <c r="F406" s="567"/>
      <c r="G406" s="252"/>
      <c r="H406" s="242"/>
      <c r="I406" s="242"/>
    </row>
    <row r="407" spans="1:9" ht="24" customHeight="1">
      <c r="A407" s="530"/>
      <c r="B407" s="551"/>
      <c r="C407" s="241"/>
      <c r="D407" s="589"/>
      <c r="E407" s="250"/>
      <c r="F407" s="566"/>
      <c r="G407" s="251"/>
      <c r="H407" s="242"/>
      <c r="I407" s="242"/>
    </row>
    <row r="408" spans="1:9" ht="24" customHeight="1">
      <c r="A408" s="542"/>
      <c r="B408" s="552"/>
      <c r="C408" s="241"/>
      <c r="D408" s="590"/>
      <c r="E408" s="253"/>
      <c r="F408" s="567"/>
      <c r="G408" s="252"/>
      <c r="H408" s="242"/>
      <c r="I408" s="242"/>
    </row>
    <row r="409" spans="1:9" ht="24" customHeight="1">
      <c r="A409" s="530"/>
      <c r="B409" s="551"/>
      <c r="C409" s="241"/>
      <c r="D409" s="589"/>
      <c r="E409" s="250"/>
      <c r="F409" s="566"/>
      <c r="G409" s="251"/>
      <c r="H409" s="242"/>
      <c r="I409" s="242"/>
    </row>
    <row r="410" spans="1:9" ht="24" customHeight="1">
      <c r="A410" s="542"/>
      <c r="B410" s="552"/>
      <c r="C410" s="241"/>
      <c r="D410" s="590"/>
      <c r="E410" s="253"/>
      <c r="F410" s="567"/>
      <c r="G410" s="252"/>
      <c r="H410" s="242"/>
      <c r="I410" s="242"/>
    </row>
    <row r="411" spans="1:9" ht="24" customHeight="1">
      <c r="A411" s="530"/>
      <c r="B411" s="551"/>
      <c r="C411" s="241"/>
      <c r="D411" s="589"/>
      <c r="E411" s="250"/>
      <c r="F411" s="566"/>
      <c r="G411" s="251"/>
      <c r="H411" s="242"/>
      <c r="I411" s="242"/>
    </row>
    <row r="412" spans="1:9" ht="24" customHeight="1">
      <c r="A412" s="542"/>
      <c r="B412" s="552"/>
      <c r="C412" s="241"/>
      <c r="D412" s="590"/>
      <c r="E412" s="253"/>
      <c r="F412" s="567"/>
      <c r="G412" s="252"/>
      <c r="H412" s="242"/>
      <c r="I412" s="242"/>
    </row>
    <row r="413" spans="1:9" ht="24" customHeight="1">
      <c r="A413" s="530"/>
      <c r="B413" s="551"/>
      <c r="C413" s="241"/>
      <c r="D413" s="589"/>
      <c r="E413" s="250"/>
      <c r="F413" s="566"/>
      <c r="G413" s="251"/>
      <c r="H413" s="244"/>
      <c r="I413" s="244"/>
    </row>
    <row r="414" spans="1:9" ht="24" customHeight="1">
      <c r="A414" s="542"/>
      <c r="B414" s="552"/>
      <c r="C414" s="241"/>
      <c r="D414" s="590"/>
      <c r="E414" s="253"/>
      <c r="F414" s="567"/>
      <c r="G414" s="252"/>
      <c r="H414" s="243"/>
      <c r="I414" s="243"/>
    </row>
    <row r="415" spans="1:9" ht="24" customHeight="1">
      <c r="A415" s="530"/>
      <c r="B415" s="551"/>
      <c r="C415" s="241"/>
      <c r="D415" s="589"/>
      <c r="E415" s="250"/>
      <c r="F415" s="566"/>
      <c r="G415" s="251"/>
      <c r="H415" s="242"/>
      <c r="I415" s="242"/>
    </row>
    <row r="416" spans="1:9" ht="24" customHeight="1">
      <c r="A416" s="542"/>
      <c r="B416" s="552"/>
      <c r="C416" s="241"/>
      <c r="D416" s="590"/>
      <c r="E416" s="253"/>
      <c r="F416" s="567"/>
      <c r="G416" s="252"/>
      <c r="H416" s="242"/>
      <c r="I416" s="242"/>
    </row>
    <row r="417" spans="1:9" ht="24" customHeight="1">
      <c r="A417" s="530"/>
      <c r="B417" s="551"/>
      <c r="C417" s="241"/>
      <c r="D417" s="589"/>
      <c r="E417" s="250"/>
      <c r="F417" s="566"/>
      <c r="G417" s="251"/>
      <c r="H417" s="242"/>
      <c r="I417" s="242"/>
    </row>
    <row r="418" spans="1:9" ht="24" customHeight="1">
      <c r="A418" s="542"/>
      <c r="B418" s="552"/>
      <c r="C418" s="241"/>
      <c r="D418" s="590"/>
      <c r="E418" s="253"/>
      <c r="F418" s="567"/>
      <c r="G418" s="252"/>
      <c r="H418" s="242"/>
      <c r="I418" s="242"/>
    </row>
    <row r="419" spans="1:9" ht="24" customHeight="1">
      <c r="A419" s="530"/>
      <c r="B419" s="551"/>
      <c r="C419" s="241"/>
      <c r="D419" s="589"/>
      <c r="E419" s="250"/>
      <c r="F419" s="566"/>
      <c r="G419" s="251"/>
      <c r="H419" s="242"/>
      <c r="I419" s="242"/>
    </row>
    <row r="420" spans="1:9" ht="24" customHeight="1">
      <c r="A420" s="542"/>
      <c r="B420" s="552"/>
      <c r="C420" s="241"/>
      <c r="D420" s="590"/>
      <c r="E420" s="253"/>
      <c r="F420" s="567"/>
      <c r="G420" s="252"/>
      <c r="H420" s="242"/>
      <c r="I420" s="242"/>
    </row>
    <row r="421" spans="1:9" ht="24" customHeight="1">
      <c r="A421" s="530"/>
      <c r="B421" s="551"/>
      <c r="C421" s="241"/>
      <c r="D421" s="589"/>
      <c r="E421" s="250"/>
      <c r="F421" s="566"/>
      <c r="G421" s="251"/>
      <c r="H421" s="242"/>
      <c r="I421" s="242"/>
    </row>
    <row r="422" spans="1:9" ht="24" customHeight="1">
      <c r="A422" s="542"/>
      <c r="B422" s="552"/>
      <c r="C422" s="241"/>
      <c r="D422" s="590"/>
      <c r="E422" s="253"/>
      <c r="F422" s="567"/>
      <c r="G422" s="252"/>
      <c r="H422" s="242"/>
      <c r="I422" s="242"/>
    </row>
    <row r="423" spans="1:9" ht="24" customHeight="1">
      <c r="A423" s="530"/>
      <c r="B423" s="551"/>
      <c r="C423" s="241"/>
      <c r="D423" s="589"/>
      <c r="E423" s="250"/>
      <c r="F423" s="566"/>
      <c r="G423" s="251"/>
      <c r="H423" s="242"/>
      <c r="I423" s="242"/>
    </row>
    <row r="424" spans="1:9" ht="24" customHeight="1">
      <c r="A424" s="542"/>
      <c r="B424" s="552"/>
      <c r="C424" s="241"/>
      <c r="D424" s="590"/>
      <c r="E424" s="253"/>
      <c r="F424" s="567"/>
      <c r="G424" s="252"/>
      <c r="H424" s="242"/>
      <c r="I424" s="242"/>
    </row>
    <row r="425" spans="1:9" ht="24" customHeight="1">
      <c r="A425" s="530"/>
      <c r="B425" s="551"/>
      <c r="C425" s="241"/>
      <c r="D425" s="589"/>
      <c r="E425" s="250"/>
      <c r="F425" s="566"/>
      <c r="G425" s="251"/>
      <c r="H425" s="242"/>
      <c r="I425" s="242"/>
    </row>
    <row r="426" spans="1:9" ht="24" customHeight="1">
      <c r="A426" s="542"/>
      <c r="B426" s="552"/>
      <c r="C426" s="241"/>
      <c r="D426" s="590"/>
      <c r="E426" s="253"/>
      <c r="F426" s="567"/>
      <c r="G426" s="252"/>
      <c r="H426" s="242"/>
      <c r="I426" s="242"/>
    </row>
    <row r="427" spans="1:9" ht="24" customHeight="1">
      <c r="A427" s="530"/>
      <c r="B427" s="551"/>
      <c r="C427" s="241"/>
      <c r="D427" s="589"/>
      <c r="E427" s="250"/>
      <c r="F427" s="566"/>
      <c r="G427" s="251"/>
      <c r="H427" s="242"/>
      <c r="I427" s="242"/>
    </row>
    <row r="428" spans="1:9" ht="24" customHeight="1">
      <c r="A428" s="542"/>
      <c r="B428" s="552"/>
      <c r="C428" s="241"/>
      <c r="D428" s="590"/>
      <c r="E428" s="253"/>
      <c r="F428" s="567"/>
      <c r="G428" s="252"/>
      <c r="H428" s="242"/>
      <c r="I428" s="242"/>
    </row>
    <row r="429" spans="1:9" ht="24" customHeight="1">
      <c r="A429" s="530"/>
      <c r="B429" s="551"/>
      <c r="C429" s="241"/>
      <c r="D429" s="589"/>
      <c r="E429" s="250"/>
      <c r="F429" s="566"/>
      <c r="G429" s="251"/>
      <c r="H429" s="242"/>
      <c r="I429" s="242"/>
    </row>
    <row r="430" spans="1:9" ht="24" customHeight="1">
      <c r="A430" s="542"/>
      <c r="B430" s="552"/>
      <c r="C430" s="241"/>
      <c r="D430" s="590"/>
      <c r="E430" s="253"/>
      <c r="F430" s="567"/>
      <c r="G430" s="252"/>
      <c r="H430" s="242"/>
      <c r="I430" s="242"/>
    </row>
    <row r="431" spans="1:9" ht="24" customHeight="1">
      <c r="A431" s="530"/>
      <c r="B431" s="551"/>
      <c r="C431" s="241"/>
      <c r="D431" s="589"/>
      <c r="E431" s="250"/>
      <c r="F431" s="566"/>
      <c r="G431" s="251"/>
      <c r="H431" s="242"/>
      <c r="I431" s="242"/>
    </row>
    <row r="432" spans="1:9" ht="24" customHeight="1">
      <c r="A432" s="542"/>
      <c r="B432" s="552"/>
      <c r="C432" s="241"/>
      <c r="D432" s="590"/>
      <c r="E432" s="253"/>
      <c r="F432" s="567"/>
      <c r="G432" s="252"/>
      <c r="H432" s="242"/>
      <c r="I432" s="242"/>
    </row>
    <row r="433" spans="1:10" ht="24" customHeight="1">
      <c r="A433" s="530"/>
      <c r="B433" s="551"/>
      <c r="C433" s="241"/>
      <c r="D433" s="589"/>
      <c r="E433" s="250"/>
      <c r="F433" s="566"/>
      <c r="G433" s="251"/>
      <c r="H433" s="242"/>
      <c r="I433" s="242"/>
    </row>
    <row r="434" spans="1:10" ht="24" customHeight="1">
      <c r="A434" s="542"/>
      <c r="B434" s="552"/>
      <c r="C434" s="241"/>
      <c r="D434" s="590"/>
      <c r="E434" s="253"/>
      <c r="F434" s="567"/>
      <c r="G434" s="252"/>
      <c r="H434" s="242"/>
      <c r="I434" s="242"/>
      <c r="J434" s="55"/>
    </row>
    <row r="435" spans="1:10" ht="24" customHeight="1">
      <c r="A435" s="530"/>
      <c r="B435" s="551"/>
      <c r="C435" s="241"/>
      <c r="D435" s="589"/>
      <c r="E435" s="250"/>
      <c r="F435" s="566"/>
      <c r="G435" s="251"/>
      <c r="H435" s="242"/>
      <c r="I435" s="242"/>
    </row>
    <row r="436" spans="1:10" ht="24" customHeight="1">
      <c r="A436" s="542"/>
      <c r="B436" s="552"/>
      <c r="C436" s="241"/>
      <c r="D436" s="590"/>
      <c r="E436" s="253"/>
      <c r="F436" s="567"/>
      <c r="G436" s="252"/>
      <c r="H436" s="242"/>
      <c r="I436" s="242"/>
    </row>
    <row r="437" spans="1:10" ht="24" customHeight="1">
      <c r="A437" s="530"/>
      <c r="B437" s="551"/>
      <c r="C437" s="241"/>
      <c r="D437" s="589"/>
      <c r="E437" s="250"/>
      <c r="F437" s="566"/>
      <c r="G437" s="251"/>
      <c r="H437" s="242"/>
      <c r="I437" s="242"/>
    </row>
    <row r="438" spans="1:10" ht="24" customHeight="1">
      <c r="A438" s="542"/>
      <c r="B438" s="552"/>
      <c r="C438" s="241"/>
      <c r="D438" s="590"/>
      <c r="E438" s="253"/>
      <c r="F438" s="567"/>
      <c r="G438" s="252"/>
      <c r="H438" s="242"/>
      <c r="I438" s="242"/>
    </row>
    <row r="439" spans="1:10" ht="24" customHeight="1">
      <c r="A439" s="530"/>
      <c r="B439" s="551"/>
      <c r="C439" s="241"/>
      <c r="D439" s="589"/>
      <c r="E439" s="250"/>
      <c r="F439" s="566"/>
      <c r="G439" s="251"/>
      <c r="H439" s="242"/>
      <c r="I439" s="242"/>
    </row>
    <row r="440" spans="1:10" ht="24" customHeight="1">
      <c r="A440" s="542"/>
      <c r="B440" s="552"/>
      <c r="C440" s="241"/>
      <c r="D440" s="590"/>
      <c r="E440" s="253"/>
      <c r="F440" s="567"/>
      <c r="G440" s="252"/>
      <c r="H440" s="242"/>
      <c r="I440" s="242"/>
    </row>
    <row r="441" spans="1:10" ht="24" customHeight="1">
      <c r="A441" s="530"/>
      <c r="B441" s="551"/>
      <c r="C441" s="241"/>
      <c r="D441" s="589"/>
      <c r="E441" s="250"/>
      <c r="F441" s="566"/>
      <c r="G441" s="251"/>
      <c r="H441" s="242"/>
      <c r="I441" s="242"/>
    </row>
    <row r="442" spans="1:10" ht="24" customHeight="1">
      <c r="A442" s="542"/>
      <c r="B442" s="552"/>
      <c r="C442" s="241"/>
      <c r="D442" s="590"/>
      <c r="E442" s="253"/>
      <c r="F442" s="567"/>
      <c r="G442" s="252"/>
      <c r="H442" s="242"/>
      <c r="I442" s="242"/>
    </row>
    <row r="443" spans="1:10" ht="24" customHeight="1">
      <c r="A443" s="530"/>
      <c r="B443" s="551"/>
      <c r="C443" s="241"/>
      <c r="D443" s="589"/>
      <c r="E443" s="250"/>
      <c r="F443" s="566"/>
      <c r="G443" s="251"/>
      <c r="H443" s="242"/>
      <c r="I443" s="242"/>
    </row>
    <row r="444" spans="1:10" ht="24" customHeight="1">
      <c r="A444" s="542"/>
      <c r="B444" s="552"/>
      <c r="C444" s="241"/>
      <c r="D444" s="590"/>
      <c r="E444" s="253"/>
      <c r="F444" s="567"/>
      <c r="G444" s="252"/>
      <c r="H444" s="242"/>
      <c r="I444" s="242"/>
    </row>
    <row r="445" spans="1:10" ht="24" customHeight="1">
      <c r="A445" s="530"/>
      <c r="B445" s="551"/>
      <c r="C445" s="241"/>
      <c r="D445" s="589"/>
      <c r="E445" s="250"/>
      <c r="F445" s="566"/>
      <c r="G445" s="251"/>
      <c r="H445" s="242"/>
      <c r="I445" s="242"/>
    </row>
    <row r="446" spans="1:10" ht="24" customHeight="1">
      <c r="A446" s="542"/>
      <c r="B446" s="552"/>
      <c r="C446" s="241"/>
      <c r="D446" s="590"/>
      <c r="E446" s="253"/>
      <c r="F446" s="567"/>
      <c r="G446" s="252"/>
      <c r="H446" s="242"/>
      <c r="I446" s="242"/>
    </row>
    <row r="447" spans="1:10" ht="24" customHeight="1">
      <c r="A447" s="530"/>
      <c r="B447" s="551"/>
      <c r="C447" s="241"/>
      <c r="D447" s="589"/>
      <c r="E447" s="250"/>
      <c r="F447" s="566"/>
      <c r="G447" s="251"/>
      <c r="H447" s="242"/>
      <c r="I447" s="242"/>
    </row>
    <row r="448" spans="1:10" ht="24" customHeight="1">
      <c r="A448" s="542"/>
      <c r="B448" s="552"/>
      <c r="C448" s="241"/>
      <c r="D448" s="590"/>
      <c r="E448" s="253"/>
      <c r="F448" s="567"/>
      <c r="G448" s="252"/>
      <c r="H448" s="242"/>
      <c r="I448" s="242"/>
    </row>
    <row r="449" spans="1:9" ht="24" customHeight="1">
      <c r="A449" s="530"/>
      <c r="B449" s="551"/>
      <c r="C449" s="241"/>
      <c r="D449" s="589"/>
      <c r="E449" s="250"/>
      <c r="F449" s="566"/>
      <c r="G449" s="251"/>
      <c r="H449" s="242"/>
      <c r="I449" s="242"/>
    </row>
    <row r="450" spans="1:9" ht="24" customHeight="1">
      <c r="A450" s="542"/>
      <c r="B450" s="552"/>
      <c r="C450" s="241"/>
      <c r="D450" s="590"/>
      <c r="E450" s="253"/>
      <c r="F450" s="567"/>
      <c r="G450" s="252"/>
      <c r="H450" s="242"/>
      <c r="I450" s="242"/>
    </row>
    <row r="451" spans="1:9" ht="24" customHeight="1">
      <c r="A451" s="530"/>
      <c r="B451" s="551"/>
      <c r="C451" s="241"/>
      <c r="D451" s="589"/>
      <c r="E451" s="250"/>
      <c r="F451" s="566"/>
      <c r="G451" s="251"/>
      <c r="H451" s="242"/>
      <c r="I451" s="242"/>
    </row>
    <row r="452" spans="1:9" ht="24" customHeight="1">
      <c r="A452" s="542"/>
      <c r="B452" s="552"/>
      <c r="C452" s="241"/>
      <c r="D452" s="590"/>
      <c r="E452" s="253"/>
      <c r="F452" s="567"/>
      <c r="G452" s="252"/>
      <c r="H452" s="242"/>
      <c r="I452" s="242"/>
    </row>
    <row r="453" spans="1:9" ht="24" customHeight="1">
      <c r="A453" s="530"/>
      <c r="B453" s="551"/>
      <c r="C453" s="241"/>
      <c r="D453" s="589"/>
      <c r="E453" s="250"/>
      <c r="F453" s="566"/>
      <c r="G453" s="251"/>
      <c r="H453" s="242"/>
      <c r="I453" s="242"/>
    </row>
    <row r="454" spans="1:9" ht="24" customHeight="1">
      <c r="A454" s="542"/>
      <c r="B454" s="552"/>
      <c r="C454" s="241"/>
      <c r="D454" s="590"/>
      <c r="E454" s="253"/>
      <c r="F454" s="567"/>
      <c r="G454" s="252"/>
      <c r="H454" s="242"/>
      <c r="I454" s="242"/>
    </row>
    <row r="455" spans="1:9" ht="24" customHeight="1">
      <c r="A455" s="530"/>
      <c r="B455" s="551"/>
      <c r="C455" s="241"/>
      <c r="D455" s="589"/>
      <c r="E455" s="250"/>
      <c r="F455" s="566"/>
      <c r="G455" s="251"/>
      <c r="H455" s="242"/>
      <c r="I455" s="242"/>
    </row>
    <row r="456" spans="1:9" ht="24" customHeight="1">
      <c r="A456" s="542"/>
      <c r="B456" s="552"/>
      <c r="C456" s="241"/>
      <c r="D456" s="590"/>
      <c r="E456" s="253"/>
      <c r="F456" s="567"/>
      <c r="G456" s="252"/>
      <c r="H456" s="242"/>
      <c r="I456" s="242"/>
    </row>
    <row r="457" spans="1:9" ht="24" customHeight="1">
      <c r="A457" s="530"/>
      <c r="B457" s="551"/>
      <c r="C457" s="241"/>
      <c r="D457" s="589"/>
      <c r="E457" s="250"/>
      <c r="F457" s="566"/>
      <c r="G457" s="251"/>
      <c r="H457" s="242"/>
      <c r="I457" s="242"/>
    </row>
    <row r="458" spans="1:9" ht="24" customHeight="1">
      <c r="A458" s="542"/>
      <c r="B458" s="552"/>
      <c r="C458" s="241"/>
      <c r="D458" s="590"/>
      <c r="E458" s="253"/>
      <c r="F458" s="567"/>
      <c r="G458" s="252"/>
      <c r="H458" s="242"/>
      <c r="I458" s="242"/>
    </row>
    <row r="459" spans="1:9" ht="24" customHeight="1">
      <c r="A459" s="530"/>
      <c r="B459" s="551"/>
      <c r="C459" s="241"/>
      <c r="D459" s="589"/>
      <c r="E459" s="250"/>
      <c r="F459" s="566"/>
      <c r="G459" s="251"/>
      <c r="H459" s="242"/>
      <c r="I459" s="242"/>
    </row>
    <row r="460" spans="1:9" ht="24" customHeight="1">
      <c r="A460" s="542"/>
      <c r="B460" s="552"/>
      <c r="C460" s="241"/>
      <c r="D460" s="590"/>
      <c r="E460" s="253"/>
      <c r="F460" s="567"/>
      <c r="G460" s="252"/>
      <c r="H460" s="242"/>
      <c r="I460" s="242"/>
    </row>
    <row r="461" spans="1:9" ht="24" customHeight="1">
      <c r="A461" s="530"/>
      <c r="B461" s="551"/>
      <c r="C461" s="241"/>
      <c r="D461" s="589"/>
      <c r="E461" s="250"/>
      <c r="F461" s="566"/>
      <c r="G461" s="251"/>
      <c r="H461" s="242"/>
      <c r="I461" s="242"/>
    </row>
    <row r="462" spans="1:9" ht="24" customHeight="1">
      <c r="A462" s="542"/>
      <c r="B462" s="552"/>
      <c r="C462" s="241"/>
      <c r="D462" s="590"/>
      <c r="E462" s="253"/>
      <c r="F462" s="567"/>
      <c r="G462" s="252"/>
      <c r="H462" s="242"/>
      <c r="I462" s="242"/>
    </row>
    <row r="463" spans="1:9" ht="24" customHeight="1">
      <c r="A463" s="530"/>
      <c r="B463" s="551"/>
      <c r="C463" s="241"/>
      <c r="D463" s="589"/>
      <c r="E463" s="250"/>
      <c r="F463" s="566"/>
      <c r="G463" s="251"/>
      <c r="H463" s="242"/>
      <c r="I463" s="242"/>
    </row>
    <row r="464" spans="1:9" ht="24" customHeight="1">
      <c r="A464" s="542"/>
      <c r="B464" s="552"/>
      <c r="C464" s="241"/>
      <c r="D464" s="590"/>
      <c r="E464" s="253"/>
      <c r="F464" s="567"/>
      <c r="G464" s="252"/>
      <c r="H464" s="242"/>
      <c r="I464" s="242"/>
    </row>
    <row r="465" spans="1:10" ht="24" customHeight="1">
      <c r="A465" s="530"/>
      <c r="B465" s="551"/>
      <c r="C465" s="241"/>
      <c r="D465" s="589"/>
      <c r="E465" s="250"/>
      <c r="F465" s="566"/>
      <c r="G465" s="251"/>
      <c r="H465" s="242"/>
      <c r="I465" s="242"/>
    </row>
    <row r="466" spans="1:10" ht="24" customHeight="1">
      <c r="A466" s="542"/>
      <c r="B466" s="552"/>
      <c r="C466" s="241"/>
      <c r="D466" s="590"/>
      <c r="E466" s="253"/>
      <c r="F466" s="567"/>
      <c r="G466" s="252"/>
      <c r="H466" s="242"/>
      <c r="I466" s="242"/>
    </row>
    <row r="467" spans="1:10" ht="24" customHeight="1">
      <c r="A467" s="530"/>
      <c r="B467" s="551"/>
      <c r="C467" s="241"/>
      <c r="D467" s="589"/>
      <c r="E467" s="250"/>
      <c r="F467" s="566"/>
      <c r="G467" s="251"/>
      <c r="H467" s="242"/>
      <c r="I467" s="242"/>
    </row>
    <row r="468" spans="1:10" ht="24" customHeight="1">
      <c r="A468" s="542"/>
      <c r="B468" s="552"/>
      <c r="C468" s="241"/>
      <c r="D468" s="590"/>
      <c r="E468" s="253"/>
      <c r="F468" s="567"/>
      <c r="G468" s="252"/>
      <c r="H468" s="242"/>
      <c r="I468" s="242"/>
    </row>
    <row r="469" spans="1:10" ht="24" customHeight="1">
      <c r="A469" s="530"/>
      <c r="B469" s="551"/>
      <c r="C469" s="241"/>
      <c r="D469" s="589"/>
      <c r="E469" s="250"/>
      <c r="F469" s="566"/>
      <c r="G469" s="251"/>
      <c r="H469" s="242"/>
      <c r="I469" s="242"/>
    </row>
    <row r="470" spans="1:10" ht="24" customHeight="1">
      <c r="A470" s="542"/>
      <c r="B470" s="552"/>
      <c r="C470" s="241"/>
      <c r="D470" s="590"/>
      <c r="E470" s="253"/>
      <c r="F470" s="567"/>
      <c r="G470" s="252"/>
      <c r="H470" s="242"/>
      <c r="I470" s="242"/>
    </row>
    <row r="471" spans="1:10" ht="24" customHeight="1">
      <c r="A471" s="530"/>
      <c r="B471" s="551"/>
      <c r="C471" s="241"/>
      <c r="D471" s="589"/>
      <c r="E471" s="250"/>
      <c r="F471" s="566"/>
      <c r="G471" s="251"/>
      <c r="H471" s="242"/>
      <c r="I471" s="242"/>
    </row>
    <row r="472" spans="1:10" ht="24" customHeight="1">
      <c r="A472" s="542"/>
      <c r="B472" s="552"/>
      <c r="C472" s="241"/>
      <c r="D472" s="590"/>
      <c r="E472" s="253"/>
      <c r="F472" s="567"/>
      <c r="G472" s="252"/>
      <c r="H472" s="242"/>
      <c r="I472" s="242"/>
    </row>
    <row r="473" spans="1:10" ht="24" customHeight="1">
      <c r="A473" s="530"/>
      <c r="B473" s="551"/>
      <c r="C473" s="241"/>
      <c r="D473" s="589"/>
      <c r="E473" s="250"/>
      <c r="F473" s="566"/>
      <c r="G473" s="251"/>
      <c r="H473" s="242"/>
      <c r="I473" s="242"/>
    </row>
    <row r="474" spans="1:10" ht="24" customHeight="1">
      <c r="A474" s="542"/>
      <c r="B474" s="552"/>
      <c r="C474" s="241"/>
      <c r="D474" s="590"/>
      <c r="E474" s="253"/>
      <c r="F474" s="567"/>
      <c r="G474" s="252"/>
      <c r="H474" s="242"/>
      <c r="I474" s="242"/>
    </row>
    <row r="475" spans="1:10" ht="24" customHeight="1">
      <c r="A475" s="530"/>
      <c r="B475" s="551"/>
      <c r="C475" s="241"/>
      <c r="D475" s="589"/>
      <c r="E475" s="250"/>
      <c r="F475" s="566"/>
      <c r="G475" s="251"/>
      <c r="H475" s="242"/>
      <c r="I475" s="242"/>
    </row>
    <row r="476" spans="1:10" ht="24" customHeight="1">
      <c r="A476" s="542"/>
      <c r="B476" s="552"/>
      <c r="C476" s="241"/>
      <c r="D476" s="590"/>
      <c r="E476" s="253"/>
      <c r="F476" s="567"/>
      <c r="G476" s="252"/>
      <c r="H476" s="242"/>
      <c r="I476" s="242"/>
    </row>
    <row r="477" spans="1:10" ht="24" customHeight="1">
      <c r="A477" s="530"/>
      <c r="B477" s="551"/>
      <c r="C477" s="241"/>
      <c r="D477" s="589"/>
      <c r="E477" s="250"/>
      <c r="F477" s="566"/>
      <c r="G477" s="251"/>
      <c r="H477" s="242"/>
      <c r="I477" s="242"/>
    </row>
    <row r="478" spans="1:10" ht="24" customHeight="1">
      <c r="A478" s="542"/>
      <c r="B478" s="552"/>
      <c r="C478" s="241"/>
      <c r="D478" s="590"/>
      <c r="E478" s="253"/>
      <c r="F478" s="567"/>
      <c r="G478" s="252"/>
      <c r="H478" s="242"/>
      <c r="I478" s="242"/>
      <c r="J478" s="55"/>
    </row>
    <row r="479" spans="1:10" ht="24" customHeight="1">
      <c r="A479" s="530"/>
      <c r="B479" s="551"/>
      <c r="C479" s="241"/>
      <c r="D479" s="589"/>
      <c r="E479" s="250"/>
      <c r="F479" s="566"/>
      <c r="G479" s="251"/>
      <c r="H479" s="242"/>
      <c r="I479" s="242"/>
    </row>
    <row r="480" spans="1:10" ht="24" customHeight="1">
      <c r="A480" s="542"/>
      <c r="B480" s="552"/>
      <c r="C480" s="241"/>
      <c r="D480" s="590"/>
      <c r="E480" s="253"/>
      <c r="F480" s="567"/>
      <c r="G480" s="252"/>
      <c r="H480" s="242"/>
      <c r="I480" s="242"/>
    </row>
    <row r="481" spans="1:9" ht="24" customHeight="1">
      <c r="A481" s="530"/>
      <c r="B481" s="551"/>
      <c r="C481" s="241"/>
      <c r="D481" s="589"/>
      <c r="E481" s="250"/>
      <c r="F481" s="566"/>
      <c r="G481" s="251"/>
      <c r="H481" s="242"/>
      <c r="I481" s="242"/>
    </row>
    <row r="482" spans="1:9" ht="24" customHeight="1">
      <c r="A482" s="542"/>
      <c r="B482" s="552"/>
      <c r="C482" s="241"/>
      <c r="D482" s="590"/>
      <c r="E482" s="253"/>
      <c r="F482" s="567"/>
      <c r="G482" s="252"/>
      <c r="H482" s="242"/>
      <c r="I482" s="242"/>
    </row>
    <row r="483" spans="1:9" ht="24" customHeight="1">
      <c r="A483" s="530"/>
      <c r="B483" s="551"/>
      <c r="C483" s="241"/>
      <c r="D483" s="589"/>
      <c r="E483" s="250"/>
      <c r="F483" s="566"/>
      <c r="G483" s="251"/>
      <c r="H483" s="242"/>
      <c r="I483" s="242"/>
    </row>
    <row r="484" spans="1:9" ht="24" customHeight="1">
      <c r="A484" s="542"/>
      <c r="B484" s="552"/>
      <c r="C484" s="241"/>
      <c r="D484" s="590"/>
      <c r="E484" s="253"/>
      <c r="F484" s="567"/>
      <c r="G484" s="252"/>
      <c r="H484" s="242"/>
      <c r="I484" s="242"/>
    </row>
    <row r="485" spans="1:9" ht="24" customHeight="1">
      <c r="A485" s="530"/>
      <c r="B485" s="551"/>
      <c r="C485" s="241"/>
      <c r="D485" s="589"/>
      <c r="E485" s="250"/>
      <c r="F485" s="566"/>
      <c r="G485" s="251"/>
      <c r="H485" s="242"/>
      <c r="I485" s="242"/>
    </row>
    <row r="486" spans="1:9" ht="24" customHeight="1">
      <c r="A486" s="542"/>
      <c r="B486" s="552"/>
      <c r="C486" s="241"/>
      <c r="D486" s="590"/>
      <c r="E486" s="253"/>
      <c r="F486" s="567"/>
      <c r="G486" s="252"/>
      <c r="H486" s="242"/>
      <c r="I486" s="242"/>
    </row>
    <row r="487" spans="1:9" ht="24" customHeight="1">
      <c r="A487" s="530"/>
      <c r="B487" s="551"/>
      <c r="C487" s="241"/>
      <c r="D487" s="589"/>
      <c r="E487" s="250"/>
      <c r="F487" s="566"/>
      <c r="G487" s="251"/>
      <c r="H487" s="242"/>
      <c r="I487" s="242"/>
    </row>
    <row r="488" spans="1:9" ht="24" customHeight="1">
      <c r="A488" s="542"/>
      <c r="B488" s="552"/>
      <c r="C488" s="241"/>
      <c r="D488" s="590"/>
      <c r="E488" s="253"/>
      <c r="F488" s="567"/>
      <c r="G488" s="252"/>
      <c r="H488" s="242"/>
      <c r="I488" s="242"/>
    </row>
    <row r="489" spans="1:9" ht="24" customHeight="1">
      <c r="A489" s="530"/>
      <c r="B489" s="551"/>
      <c r="C489" s="241"/>
      <c r="D489" s="589"/>
      <c r="E489" s="250"/>
      <c r="F489" s="566"/>
      <c r="G489" s="251"/>
      <c r="H489" s="242"/>
      <c r="I489" s="242"/>
    </row>
    <row r="490" spans="1:9" ht="24" customHeight="1">
      <c r="A490" s="542"/>
      <c r="B490" s="552"/>
      <c r="C490" s="241"/>
      <c r="D490" s="590"/>
      <c r="E490" s="253"/>
      <c r="F490" s="567"/>
      <c r="G490" s="252"/>
      <c r="H490" s="242"/>
      <c r="I490" s="242"/>
    </row>
    <row r="491" spans="1:9" ht="24" customHeight="1">
      <c r="A491" s="530"/>
      <c r="B491" s="551"/>
      <c r="C491" s="241"/>
      <c r="D491" s="589"/>
      <c r="E491" s="250"/>
      <c r="F491" s="566"/>
      <c r="G491" s="251"/>
      <c r="H491" s="242"/>
      <c r="I491" s="242"/>
    </row>
    <row r="492" spans="1:9" ht="24" customHeight="1">
      <c r="A492" s="542"/>
      <c r="B492" s="552"/>
      <c r="C492" s="241"/>
      <c r="D492" s="590"/>
      <c r="E492" s="253"/>
      <c r="F492" s="567"/>
      <c r="G492" s="252"/>
      <c r="H492" s="242"/>
      <c r="I492" s="242"/>
    </row>
    <row r="493" spans="1:9" ht="24" customHeight="1">
      <c r="A493" s="530"/>
      <c r="B493" s="551"/>
      <c r="C493" s="241"/>
      <c r="D493" s="589"/>
      <c r="E493" s="250"/>
      <c r="F493" s="566"/>
      <c r="G493" s="251"/>
      <c r="H493" s="242"/>
      <c r="I493" s="242"/>
    </row>
    <row r="494" spans="1:9" ht="24" customHeight="1">
      <c r="A494" s="542"/>
      <c r="B494" s="552"/>
      <c r="C494" s="241"/>
      <c r="D494" s="590"/>
      <c r="E494" s="253"/>
      <c r="F494" s="567"/>
      <c r="G494" s="252"/>
      <c r="H494" s="242"/>
      <c r="I494" s="242"/>
    </row>
    <row r="495" spans="1:9" ht="24" customHeight="1">
      <c r="A495" s="530"/>
      <c r="B495" s="551"/>
      <c r="C495" s="241"/>
      <c r="D495" s="589"/>
      <c r="E495" s="250"/>
      <c r="F495" s="566"/>
      <c r="G495" s="251"/>
      <c r="H495" s="242"/>
      <c r="I495" s="242"/>
    </row>
    <row r="496" spans="1:9" ht="24" customHeight="1">
      <c r="A496" s="542"/>
      <c r="B496" s="552"/>
      <c r="C496" s="241"/>
      <c r="D496" s="590"/>
      <c r="E496" s="253"/>
      <c r="F496" s="567"/>
      <c r="G496" s="252"/>
      <c r="H496" s="242"/>
      <c r="I496" s="242"/>
    </row>
    <row r="497" spans="1:10" ht="24" customHeight="1">
      <c r="A497" s="530"/>
      <c r="B497" s="551"/>
      <c r="C497" s="241"/>
      <c r="D497" s="589"/>
      <c r="E497" s="250"/>
      <c r="F497" s="566"/>
      <c r="G497" s="251"/>
      <c r="H497" s="242"/>
      <c r="I497" s="242"/>
    </row>
    <row r="498" spans="1:10" ht="24" customHeight="1">
      <c r="A498" s="542"/>
      <c r="B498" s="552"/>
      <c r="C498" s="241"/>
      <c r="D498" s="590"/>
      <c r="E498" s="253"/>
      <c r="F498" s="567"/>
      <c r="G498" s="252"/>
      <c r="H498" s="242"/>
      <c r="I498" s="242"/>
    </row>
    <row r="499" spans="1:10" ht="24" customHeight="1">
      <c r="A499" s="530"/>
      <c r="B499" s="551"/>
      <c r="C499" s="241"/>
      <c r="D499" s="589"/>
      <c r="E499" s="250"/>
      <c r="F499" s="566"/>
      <c r="G499" s="251"/>
      <c r="H499" s="242"/>
      <c r="I499" s="242"/>
    </row>
    <row r="500" spans="1:10" ht="24" customHeight="1">
      <c r="A500" s="542"/>
      <c r="B500" s="552"/>
      <c r="C500" s="241"/>
      <c r="D500" s="590"/>
      <c r="E500" s="253"/>
      <c r="F500" s="567"/>
      <c r="G500" s="252"/>
      <c r="H500" s="242"/>
      <c r="I500" s="242"/>
    </row>
    <row r="501" spans="1:10" ht="24" customHeight="1">
      <c r="A501" s="530"/>
      <c r="B501" s="551"/>
      <c r="C501" s="241"/>
      <c r="D501" s="589"/>
      <c r="E501" s="250"/>
      <c r="F501" s="566"/>
      <c r="G501" s="251"/>
      <c r="H501" s="242"/>
      <c r="I501" s="242"/>
    </row>
    <row r="502" spans="1:10" ht="24" customHeight="1">
      <c r="A502" s="542"/>
      <c r="B502" s="552"/>
      <c r="C502" s="241"/>
      <c r="D502" s="590"/>
      <c r="E502" s="253"/>
      <c r="F502" s="567"/>
      <c r="G502" s="252"/>
      <c r="H502" s="242"/>
      <c r="I502" s="242"/>
    </row>
    <row r="503" spans="1:10" ht="24" customHeight="1">
      <c r="A503" s="530"/>
      <c r="B503" s="551"/>
      <c r="C503" s="241"/>
      <c r="D503" s="589"/>
      <c r="E503" s="250"/>
      <c r="F503" s="566"/>
      <c r="G503" s="251"/>
      <c r="H503" s="242"/>
      <c r="I503" s="242"/>
    </row>
    <row r="504" spans="1:10" ht="24" customHeight="1">
      <c r="A504" s="542"/>
      <c r="B504" s="552"/>
      <c r="C504" s="241"/>
      <c r="D504" s="590"/>
      <c r="E504" s="253"/>
      <c r="F504" s="567"/>
      <c r="G504" s="252"/>
      <c r="H504" s="242"/>
      <c r="I504" s="242"/>
    </row>
    <row r="505" spans="1:10" ht="24" customHeight="1">
      <c r="A505" s="530"/>
      <c r="B505" s="551"/>
      <c r="C505" s="241"/>
      <c r="D505" s="589"/>
      <c r="E505" s="250"/>
      <c r="F505" s="566"/>
      <c r="G505" s="251"/>
      <c r="H505" s="242"/>
      <c r="I505" s="242"/>
    </row>
    <row r="506" spans="1:10" ht="24" customHeight="1">
      <c r="A506" s="542"/>
      <c r="B506" s="552"/>
      <c r="C506" s="241"/>
      <c r="D506" s="590"/>
      <c r="E506" s="253"/>
      <c r="F506" s="567"/>
      <c r="G506" s="252"/>
      <c r="H506" s="242"/>
      <c r="I506" s="242"/>
    </row>
    <row r="507" spans="1:10" ht="24" customHeight="1">
      <c r="A507" s="530"/>
      <c r="B507" s="551"/>
      <c r="C507" s="241"/>
      <c r="D507" s="589"/>
      <c r="E507" s="250"/>
      <c r="F507" s="566"/>
      <c r="G507" s="251"/>
      <c r="H507" s="242"/>
      <c r="I507" s="242"/>
    </row>
    <row r="508" spans="1:10" ht="24" customHeight="1">
      <c r="A508" s="542"/>
      <c r="B508" s="552"/>
      <c r="C508" s="241"/>
      <c r="D508" s="590"/>
      <c r="E508" s="253"/>
      <c r="F508" s="567"/>
      <c r="G508" s="252"/>
      <c r="H508" s="242"/>
      <c r="I508" s="242"/>
    </row>
    <row r="509" spans="1:10" ht="24" customHeight="1">
      <c r="A509" s="530"/>
      <c r="B509" s="551"/>
      <c r="C509" s="241"/>
      <c r="D509" s="589"/>
      <c r="E509" s="250"/>
      <c r="F509" s="566"/>
      <c r="G509" s="251"/>
      <c r="H509" s="244"/>
      <c r="I509" s="244"/>
    </row>
    <row r="510" spans="1:10" ht="24" customHeight="1">
      <c r="A510" s="542"/>
      <c r="B510" s="552"/>
      <c r="C510" s="241"/>
      <c r="D510" s="590"/>
      <c r="E510" s="253"/>
      <c r="F510" s="567"/>
      <c r="G510" s="252"/>
      <c r="H510" s="243"/>
      <c r="I510" s="243"/>
    </row>
    <row r="511" spans="1:10" ht="24" customHeight="1">
      <c r="A511" s="530"/>
      <c r="B511" s="551"/>
      <c r="C511" s="241"/>
      <c r="D511" s="589"/>
      <c r="E511" s="250"/>
      <c r="F511" s="566"/>
      <c r="G511" s="251"/>
      <c r="H511" s="244"/>
      <c r="I511" s="244"/>
    </row>
    <row r="512" spans="1:10" ht="24" customHeight="1">
      <c r="A512" s="542"/>
      <c r="B512" s="552"/>
      <c r="C512" s="241"/>
      <c r="D512" s="590"/>
      <c r="E512" s="253"/>
      <c r="F512" s="567"/>
      <c r="G512" s="252"/>
      <c r="H512" s="243"/>
      <c r="I512" s="243"/>
      <c r="J512" s="55"/>
    </row>
    <row r="513" spans="1:9" ht="24" customHeight="1">
      <c r="A513" s="530"/>
      <c r="B513" s="551"/>
      <c r="C513" s="241"/>
      <c r="D513" s="589"/>
      <c r="E513" s="250"/>
      <c r="F513" s="566"/>
      <c r="G513" s="251"/>
      <c r="H513" s="242"/>
      <c r="I513" s="242"/>
    </row>
    <row r="514" spans="1:9" ht="24" customHeight="1">
      <c r="A514" s="542"/>
      <c r="B514" s="552"/>
      <c r="C514" s="241"/>
      <c r="D514" s="590"/>
      <c r="E514" s="253"/>
      <c r="F514" s="567"/>
      <c r="G514" s="252"/>
      <c r="H514" s="242"/>
      <c r="I514" s="242"/>
    </row>
    <row r="515" spans="1:9" ht="24" customHeight="1">
      <c r="A515" s="530"/>
      <c r="B515" s="551"/>
      <c r="C515" s="241"/>
      <c r="D515" s="589"/>
      <c r="E515" s="250"/>
      <c r="F515" s="566"/>
      <c r="G515" s="251"/>
      <c r="H515" s="242"/>
      <c r="I515" s="242"/>
    </row>
    <row r="516" spans="1:9" ht="24" customHeight="1">
      <c r="A516" s="542"/>
      <c r="B516" s="552"/>
      <c r="C516" s="241"/>
      <c r="D516" s="590"/>
      <c r="E516" s="253"/>
      <c r="F516" s="567"/>
      <c r="G516" s="252"/>
      <c r="H516" s="242"/>
      <c r="I516" s="242"/>
    </row>
    <row r="517" spans="1:9" ht="24" customHeight="1">
      <c r="A517" s="530"/>
      <c r="B517" s="551"/>
      <c r="C517" s="241"/>
      <c r="D517" s="589"/>
      <c r="E517" s="250"/>
      <c r="F517" s="566"/>
      <c r="G517" s="251"/>
      <c r="H517" s="242"/>
      <c r="I517" s="242"/>
    </row>
    <row r="518" spans="1:9" ht="24" customHeight="1">
      <c r="A518" s="542"/>
      <c r="B518" s="552"/>
      <c r="C518" s="241"/>
      <c r="D518" s="590"/>
      <c r="E518" s="253"/>
      <c r="F518" s="567"/>
      <c r="G518" s="252"/>
      <c r="H518" s="242"/>
      <c r="I518" s="242"/>
    </row>
    <row r="519" spans="1:9" ht="24" customHeight="1">
      <c r="A519" s="530"/>
      <c r="B519" s="551"/>
      <c r="C519" s="241"/>
      <c r="D519" s="589"/>
      <c r="E519" s="250"/>
      <c r="F519" s="566"/>
      <c r="G519" s="251"/>
      <c r="H519" s="242"/>
      <c r="I519" s="242"/>
    </row>
    <row r="520" spans="1:9" ht="24" customHeight="1">
      <c r="A520" s="542"/>
      <c r="B520" s="552"/>
      <c r="C520" s="241"/>
      <c r="D520" s="590"/>
      <c r="E520" s="253"/>
      <c r="F520" s="567"/>
      <c r="G520" s="252"/>
      <c r="H520" s="242"/>
      <c r="I520" s="242"/>
    </row>
    <row r="521" spans="1:9" ht="24" customHeight="1">
      <c r="A521" s="530"/>
      <c r="B521" s="551"/>
      <c r="C521" s="241"/>
      <c r="D521" s="589"/>
      <c r="E521" s="250"/>
      <c r="F521" s="566"/>
      <c r="G521" s="251"/>
      <c r="H521" s="242"/>
      <c r="I521" s="242"/>
    </row>
    <row r="522" spans="1:9" ht="24" customHeight="1">
      <c r="A522" s="542"/>
      <c r="B522" s="552"/>
      <c r="C522" s="241"/>
      <c r="D522" s="590"/>
      <c r="E522" s="253"/>
      <c r="F522" s="567"/>
      <c r="G522" s="252"/>
      <c r="H522" s="242"/>
      <c r="I522" s="242"/>
    </row>
    <row r="523" spans="1:9" ht="24" customHeight="1">
      <c r="A523" s="530"/>
      <c r="B523" s="551"/>
      <c r="C523" s="241"/>
      <c r="D523" s="589"/>
      <c r="E523" s="250"/>
      <c r="F523" s="566"/>
      <c r="G523" s="251"/>
      <c r="H523" s="242"/>
      <c r="I523" s="242"/>
    </row>
    <row r="524" spans="1:9" ht="24" customHeight="1">
      <c r="A524" s="542"/>
      <c r="B524" s="552"/>
      <c r="C524" s="241"/>
      <c r="D524" s="590"/>
      <c r="E524" s="253"/>
      <c r="F524" s="567"/>
      <c r="G524" s="252"/>
      <c r="H524" s="242"/>
      <c r="I524" s="242"/>
    </row>
    <row r="525" spans="1:9" ht="24" customHeight="1">
      <c r="A525" s="530"/>
      <c r="B525" s="551"/>
      <c r="C525" s="241"/>
      <c r="D525" s="589"/>
      <c r="E525" s="250"/>
      <c r="F525" s="566"/>
      <c r="G525" s="251"/>
      <c r="H525" s="242"/>
      <c r="I525" s="242"/>
    </row>
    <row r="526" spans="1:9" ht="24" customHeight="1">
      <c r="A526" s="542"/>
      <c r="B526" s="552"/>
      <c r="C526" s="241"/>
      <c r="D526" s="590"/>
      <c r="E526" s="253"/>
      <c r="F526" s="567"/>
      <c r="G526" s="252"/>
      <c r="H526" s="242"/>
      <c r="I526" s="242"/>
    </row>
    <row r="527" spans="1:9" ht="24" customHeight="1">
      <c r="A527" s="530"/>
      <c r="B527" s="551"/>
      <c r="C527" s="241"/>
      <c r="D527" s="589"/>
      <c r="E527" s="250"/>
      <c r="F527" s="566"/>
      <c r="G527" s="251"/>
      <c r="H527" s="242"/>
      <c r="I527" s="242"/>
    </row>
    <row r="528" spans="1:9" ht="24" customHeight="1">
      <c r="A528" s="542"/>
      <c r="B528" s="552"/>
      <c r="C528" s="241"/>
      <c r="D528" s="590"/>
      <c r="E528" s="253"/>
      <c r="F528" s="567"/>
      <c r="G528" s="252"/>
      <c r="H528" s="242"/>
      <c r="I528" s="242"/>
    </row>
    <row r="529" spans="1:9" ht="24" customHeight="1">
      <c r="A529" s="530"/>
      <c r="B529" s="551"/>
      <c r="C529" s="241"/>
      <c r="D529" s="589"/>
      <c r="E529" s="250"/>
      <c r="F529" s="566"/>
      <c r="G529" s="251"/>
      <c r="H529" s="242"/>
      <c r="I529" s="242"/>
    </row>
    <row r="530" spans="1:9" ht="24" customHeight="1">
      <c r="A530" s="542"/>
      <c r="B530" s="552"/>
      <c r="C530" s="241"/>
      <c r="D530" s="590"/>
      <c r="E530" s="253"/>
      <c r="F530" s="567"/>
      <c r="G530" s="252"/>
      <c r="H530" s="242"/>
      <c r="I530" s="242"/>
    </row>
    <row r="531" spans="1:9" ht="24" customHeight="1">
      <c r="A531" s="530"/>
      <c r="B531" s="551"/>
      <c r="C531" s="241"/>
      <c r="D531" s="589"/>
      <c r="E531" s="250"/>
      <c r="F531" s="566"/>
      <c r="G531" s="251"/>
      <c r="H531" s="242"/>
      <c r="I531" s="242"/>
    </row>
    <row r="532" spans="1:9" ht="24" customHeight="1">
      <c r="A532" s="542"/>
      <c r="B532" s="552"/>
      <c r="C532" s="241"/>
      <c r="D532" s="590"/>
      <c r="E532" s="253"/>
      <c r="F532" s="567"/>
      <c r="G532" s="252"/>
      <c r="H532" s="242"/>
      <c r="I532" s="242"/>
    </row>
    <row r="533" spans="1:9" ht="24" customHeight="1">
      <c r="A533" s="530"/>
      <c r="B533" s="551"/>
      <c r="C533" s="241"/>
      <c r="D533" s="589"/>
      <c r="E533" s="250"/>
      <c r="F533" s="566"/>
      <c r="G533" s="251"/>
      <c r="H533" s="242"/>
      <c r="I533" s="242"/>
    </row>
    <row r="534" spans="1:9" ht="24" customHeight="1">
      <c r="A534" s="542"/>
      <c r="B534" s="552"/>
      <c r="C534" s="241"/>
      <c r="D534" s="590"/>
      <c r="E534" s="253"/>
      <c r="F534" s="567"/>
      <c r="G534" s="252"/>
      <c r="H534" s="242"/>
      <c r="I534" s="242"/>
    </row>
    <row r="535" spans="1:9" ht="24" customHeight="1">
      <c r="A535" s="530"/>
      <c r="B535" s="551"/>
      <c r="C535" s="241"/>
      <c r="D535" s="589"/>
      <c r="E535" s="250"/>
      <c r="F535" s="566"/>
      <c r="G535" s="251"/>
      <c r="H535" s="242"/>
      <c r="I535" s="242"/>
    </row>
    <row r="536" spans="1:9" ht="24" customHeight="1">
      <c r="A536" s="542"/>
      <c r="B536" s="552"/>
      <c r="C536" s="241"/>
      <c r="D536" s="590"/>
      <c r="E536" s="253"/>
      <c r="F536" s="567"/>
      <c r="G536" s="252"/>
      <c r="H536" s="242"/>
      <c r="I536" s="242"/>
    </row>
    <row r="537" spans="1:9" ht="24" customHeight="1">
      <c r="A537" s="530"/>
      <c r="B537" s="551"/>
      <c r="C537" s="241"/>
      <c r="D537" s="589"/>
      <c r="E537" s="250"/>
      <c r="F537" s="566"/>
      <c r="G537" s="251"/>
      <c r="H537" s="242"/>
      <c r="I537" s="242"/>
    </row>
    <row r="538" spans="1:9" ht="24" customHeight="1">
      <c r="A538" s="542"/>
      <c r="B538" s="552"/>
      <c r="C538" s="241"/>
      <c r="D538" s="590"/>
      <c r="E538" s="253"/>
      <c r="F538" s="567"/>
      <c r="G538" s="252"/>
      <c r="H538" s="242"/>
      <c r="I538" s="242"/>
    </row>
    <row r="539" spans="1:9" ht="24" customHeight="1">
      <c r="A539" s="530"/>
      <c r="B539" s="551"/>
      <c r="C539" s="241"/>
      <c r="D539" s="589"/>
      <c r="E539" s="250"/>
      <c r="F539" s="566"/>
      <c r="G539" s="251"/>
      <c r="H539" s="242"/>
      <c r="I539" s="242"/>
    </row>
    <row r="540" spans="1:9" ht="24" customHeight="1">
      <c r="A540" s="542"/>
      <c r="B540" s="552"/>
      <c r="C540" s="241"/>
      <c r="D540" s="590"/>
      <c r="E540" s="253"/>
      <c r="F540" s="567"/>
      <c r="G540" s="252"/>
      <c r="H540" s="242"/>
      <c r="I540" s="242"/>
    </row>
    <row r="541" spans="1:9" ht="24" customHeight="1">
      <c r="A541" s="530"/>
      <c r="B541" s="551"/>
      <c r="C541" s="241"/>
      <c r="D541" s="589"/>
      <c r="E541" s="250"/>
      <c r="F541" s="566"/>
      <c r="G541" s="251"/>
      <c r="H541" s="242"/>
      <c r="I541" s="242"/>
    </row>
    <row r="542" spans="1:9" ht="24" customHeight="1">
      <c r="A542" s="542"/>
      <c r="B542" s="552"/>
      <c r="C542" s="241"/>
      <c r="D542" s="590"/>
      <c r="E542" s="253"/>
      <c r="F542" s="567"/>
      <c r="G542" s="252"/>
      <c r="H542" s="242"/>
      <c r="I542" s="242"/>
    </row>
    <row r="543" spans="1:9" ht="24" customHeight="1">
      <c r="A543" s="530"/>
      <c r="B543" s="551"/>
      <c r="C543" s="241"/>
      <c r="D543" s="589"/>
      <c r="E543" s="250"/>
      <c r="F543" s="566"/>
      <c r="G543" s="251"/>
      <c r="H543" s="242"/>
      <c r="I543" s="242"/>
    </row>
    <row r="544" spans="1:9" ht="24" customHeight="1">
      <c r="A544" s="542"/>
      <c r="B544" s="552"/>
      <c r="C544" s="241"/>
      <c r="D544" s="590"/>
      <c r="E544" s="253"/>
      <c r="F544" s="567"/>
      <c r="G544" s="252"/>
      <c r="H544" s="242"/>
      <c r="I544" s="242"/>
    </row>
    <row r="545" spans="1:10" ht="24" customHeight="1">
      <c r="A545" s="530"/>
      <c r="B545" s="551"/>
      <c r="C545" s="241"/>
      <c r="D545" s="589"/>
      <c r="E545" s="250"/>
      <c r="F545" s="566"/>
      <c r="G545" s="251"/>
      <c r="H545" s="242"/>
      <c r="I545" s="242"/>
    </row>
    <row r="546" spans="1:10" ht="24" customHeight="1">
      <c r="A546" s="542"/>
      <c r="B546" s="552"/>
      <c r="C546" s="241"/>
      <c r="D546" s="590"/>
      <c r="E546" s="253"/>
      <c r="F546" s="567"/>
      <c r="G546" s="252"/>
      <c r="H546" s="242"/>
      <c r="I546" s="242"/>
    </row>
    <row r="547" spans="1:10" ht="24" customHeight="1">
      <c r="A547" s="530"/>
      <c r="B547" s="551"/>
      <c r="C547" s="241"/>
      <c r="D547" s="589"/>
      <c r="E547" s="250"/>
      <c r="F547" s="566"/>
      <c r="G547" s="251"/>
      <c r="H547" s="242"/>
      <c r="I547" s="242"/>
    </row>
    <row r="548" spans="1:10" ht="24" customHeight="1">
      <c r="A548" s="542"/>
      <c r="B548" s="552"/>
      <c r="C548" s="241"/>
      <c r="D548" s="590"/>
      <c r="E548" s="253"/>
      <c r="F548" s="567"/>
      <c r="G548" s="252"/>
      <c r="H548" s="242"/>
      <c r="I548" s="242"/>
    </row>
    <row r="549" spans="1:10" ht="24" customHeight="1">
      <c r="A549" s="530"/>
      <c r="B549" s="551"/>
      <c r="C549" s="241"/>
      <c r="D549" s="589"/>
      <c r="E549" s="250"/>
      <c r="F549" s="566"/>
      <c r="G549" s="251"/>
      <c r="H549" s="242"/>
      <c r="I549" s="242"/>
    </row>
    <row r="550" spans="1:10" ht="24" customHeight="1">
      <c r="A550" s="542"/>
      <c r="B550" s="552"/>
      <c r="C550" s="241"/>
      <c r="D550" s="590"/>
      <c r="E550" s="253"/>
      <c r="F550" s="567"/>
      <c r="G550" s="252"/>
      <c r="H550" s="242"/>
      <c r="I550" s="242"/>
    </row>
    <row r="551" spans="1:10" ht="24" customHeight="1">
      <c r="A551" s="530"/>
      <c r="B551" s="551"/>
      <c r="C551" s="241"/>
      <c r="D551" s="589"/>
      <c r="E551" s="250"/>
      <c r="F551" s="566"/>
      <c r="G551" s="251"/>
      <c r="H551" s="242"/>
      <c r="I551" s="242"/>
    </row>
    <row r="552" spans="1:10" ht="24" customHeight="1">
      <c r="A552" s="542"/>
      <c r="B552" s="552"/>
      <c r="C552" s="241"/>
      <c r="D552" s="590"/>
      <c r="E552" s="253"/>
      <c r="F552" s="567"/>
      <c r="G552" s="252"/>
      <c r="H552" s="242"/>
      <c r="I552" s="242"/>
    </row>
    <row r="553" spans="1:10" ht="24" customHeight="1">
      <c r="A553" s="530"/>
      <c r="B553" s="551"/>
      <c r="C553" s="241"/>
      <c r="D553" s="589"/>
      <c r="E553" s="250"/>
      <c r="F553" s="566"/>
      <c r="G553" s="251"/>
      <c r="H553" s="242"/>
      <c r="I553" s="242"/>
    </row>
    <row r="554" spans="1:10" ht="24" customHeight="1">
      <c r="A554" s="542"/>
      <c r="B554" s="552"/>
      <c r="C554" s="241"/>
      <c r="D554" s="590"/>
      <c r="E554" s="253"/>
      <c r="F554" s="567"/>
      <c r="G554" s="252"/>
      <c r="H554" s="242"/>
      <c r="I554" s="242"/>
    </row>
    <row r="555" spans="1:10" ht="24" customHeight="1">
      <c r="A555" s="530"/>
      <c r="B555" s="551"/>
      <c r="C555" s="241"/>
      <c r="D555" s="589"/>
      <c r="E555" s="250"/>
      <c r="F555" s="566"/>
      <c r="G555" s="251"/>
      <c r="H555" s="242"/>
      <c r="I555" s="242"/>
    </row>
    <row r="556" spans="1:10" ht="24" customHeight="1">
      <c r="A556" s="542"/>
      <c r="B556" s="552"/>
      <c r="C556" s="241"/>
      <c r="D556" s="590"/>
      <c r="E556" s="253"/>
      <c r="F556" s="567"/>
      <c r="G556" s="252"/>
      <c r="H556" s="242"/>
      <c r="I556" s="242"/>
      <c r="J556" s="55"/>
    </row>
    <row r="557" spans="1:10" ht="24" customHeight="1">
      <c r="A557" s="530"/>
      <c r="B557" s="551"/>
      <c r="C557" s="241"/>
      <c r="D557" s="589"/>
      <c r="E557" s="250"/>
      <c r="F557" s="566"/>
      <c r="G557" s="251"/>
      <c r="H557" s="242"/>
      <c r="I557" s="242"/>
    </row>
    <row r="558" spans="1:10" ht="24" customHeight="1">
      <c r="A558" s="542"/>
      <c r="B558" s="552"/>
      <c r="C558" s="241"/>
      <c r="D558" s="590"/>
      <c r="E558" s="253"/>
      <c r="F558" s="567"/>
      <c r="G558" s="252"/>
      <c r="H558" s="242"/>
      <c r="I558" s="242"/>
    </row>
    <row r="559" spans="1:10" ht="24" customHeight="1">
      <c r="A559" s="530"/>
      <c r="B559" s="551"/>
      <c r="C559" s="241"/>
      <c r="D559" s="589"/>
      <c r="E559" s="250"/>
      <c r="F559" s="566"/>
      <c r="G559" s="251"/>
      <c r="H559" s="242"/>
      <c r="I559" s="242"/>
    </row>
    <row r="560" spans="1:10" ht="24" customHeight="1">
      <c r="A560" s="542"/>
      <c r="B560" s="552"/>
      <c r="C560" s="241"/>
      <c r="D560" s="590"/>
      <c r="E560" s="253"/>
      <c r="F560" s="567"/>
      <c r="G560" s="252"/>
      <c r="H560" s="242"/>
      <c r="I560" s="242"/>
    </row>
    <row r="561" spans="1:9" ht="24" customHeight="1">
      <c r="A561" s="530"/>
      <c r="B561" s="551"/>
      <c r="C561" s="241"/>
      <c r="D561" s="589"/>
      <c r="E561" s="250"/>
      <c r="F561" s="566"/>
      <c r="G561" s="251"/>
      <c r="H561" s="242"/>
      <c r="I561" s="242"/>
    </row>
    <row r="562" spans="1:9" ht="24" customHeight="1">
      <c r="A562" s="542"/>
      <c r="B562" s="552"/>
      <c r="C562" s="241"/>
      <c r="D562" s="590"/>
      <c r="E562" s="253"/>
      <c r="F562" s="567"/>
      <c r="G562" s="252"/>
      <c r="H562" s="242"/>
      <c r="I562" s="242"/>
    </row>
    <row r="563" spans="1:9" ht="24" customHeight="1">
      <c r="A563" s="530"/>
      <c r="B563" s="551"/>
      <c r="C563" s="241"/>
      <c r="D563" s="589"/>
      <c r="E563" s="250"/>
      <c r="F563" s="566"/>
      <c r="G563" s="251"/>
      <c r="H563" s="242"/>
      <c r="I563" s="242"/>
    </row>
    <row r="564" spans="1:9" ht="24" customHeight="1">
      <c r="A564" s="542"/>
      <c r="B564" s="552"/>
      <c r="C564" s="241"/>
      <c r="D564" s="590"/>
      <c r="E564" s="253"/>
      <c r="F564" s="567"/>
      <c r="G564" s="252"/>
      <c r="H564" s="242"/>
      <c r="I564" s="242"/>
    </row>
    <row r="565" spans="1:9" ht="24" customHeight="1">
      <c r="A565" s="530"/>
      <c r="B565" s="551"/>
      <c r="C565" s="241"/>
      <c r="D565" s="589"/>
      <c r="E565" s="250"/>
      <c r="F565" s="566"/>
      <c r="G565" s="251"/>
      <c r="H565" s="242"/>
      <c r="I565" s="242"/>
    </row>
    <row r="566" spans="1:9" ht="24" customHeight="1">
      <c r="A566" s="542"/>
      <c r="B566" s="552"/>
      <c r="C566" s="241"/>
      <c r="D566" s="590"/>
      <c r="E566" s="253"/>
      <c r="F566" s="567"/>
      <c r="G566" s="252"/>
      <c r="H566" s="242"/>
      <c r="I566" s="242"/>
    </row>
    <row r="567" spans="1:9" ht="24" customHeight="1">
      <c r="A567" s="530"/>
      <c r="B567" s="551"/>
      <c r="C567" s="241"/>
      <c r="D567" s="589"/>
      <c r="E567" s="250"/>
      <c r="F567" s="566"/>
      <c r="G567" s="251"/>
      <c r="H567" s="242"/>
      <c r="I567" s="242"/>
    </row>
    <row r="568" spans="1:9" ht="24" customHeight="1">
      <c r="A568" s="542"/>
      <c r="B568" s="552"/>
      <c r="C568" s="241"/>
      <c r="D568" s="590"/>
      <c r="E568" s="253"/>
      <c r="F568" s="567"/>
      <c r="G568" s="252"/>
      <c r="H568" s="242"/>
      <c r="I568" s="242"/>
    </row>
    <row r="569" spans="1:9" ht="24" customHeight="1">
      <c r="A569" s="530"/>
      <c r="B569" s="551"/>
      <c r="C569" s="241"/>
      <c r="D569" s="589"/>
      <c r="E569" s="250"/>
      <c r="F569" s="566"/>
      <c r="G569" s="251"/>
      <c r="H569" s="242"/>
      <c r="I569" s="242"/>
    </row>
    <row r="570" spans="1:9" ht="24" customHeight="1">
      <c r="A570" s="542"/>
      <c r="B570" s="552"/>
      <c r="C570" s="241"/>
      <c r="D570" s="590"/>
      <c r="E570" s="253"/>
      <c r="F570" s="567"/>
      <c r="G570" s="252"/>
      <c r="H570" s="242"/>
      <c r="I570" s="242"/>
    </row>
    <row r="571" spans="1:9" ht="24" customHeight="1">
      <c r="A571" s="530"/>
      <c r="B571" s="551"/>
      <c r="C571" s="241"/>
      <c r="D571" s="589"/>
      <c r="E571" s="250"/>
      <c r="F571" s="566"/>
      <c r="G571" s="251"/>
      <c r="H571" s="242"/>
      <c r="I571" s="242"/>
    </row>
    <row r="572" spans="1:9" ht="24" customHeight="1">
      <c r="A572" s="542"/>
      <c r="B572" s="552"/>
      <c r="C572" s="241"/>
      <c r="D572" s="590"/>
      <c r="E572" s="253"/>
      <c r="F572" s="567"/>
      <c r="G572" s="252"/>
      <c r="H572" s="242"/>
      <c r="I572" s="242"/>
    </row>
    <row r="573" spans="1:9" ht="24" customHeight="1">
      <c r="A573" s="530"/>
      <c r="B573" s="551"/>
      <c r="C573" s="241"/>
      <c r="D573" s="589"/>
      <c r="E573" s="250"/>
      <c r="F573" s="566"/>
      <c r="G573" s="251"/>
      <c r="H573" s="242"/>
      <c r="I573" s="242"/>
    </row>
    <row r="574" spans="1:9" ht="24" customHeight="1">
      <c r="A574" s="542"/>
      <c r="B574" s="552"/>
      <c r="C574" s="241"/>
      <c r="D574" s="590"/>
      <c r="E574" s="253"/>
      <c r="F574" s="567"/>
      <c r="G574" s="252"/>
      <c r="H574" s="242"/>
      <c r="I574" s="242"/>
    </row>
    <row r="575" spans="1:9" ht="24" customHeight="1">
      <c r="A575" s="530"/>
      <c r="B575" s="551"/>
      <c r="C575" s="241"/>
      <c r="D575" s="589"/>
      <c r="E575" s="250"/>
      <c r="F575" s="566"/>
      <c r="G575" s="251"/>
      <c r="H575" s="242"/>
      <c r="I575" s="242"/>
    </row>
    <row r="576" spans="1:9" ht="24" customHeight="1">
      <c r="A576" s="542"/>
      <c r="B576" s="552"/>
      <c r="C576" s="241"/>
      <c r="D576" s="590"/>
      <c r="E576" s="253"/>
      <c r="F576" s="567"/>
      <c r="G576" s="252"/>
      <c r="H576" s="242"/>
      <c r="I576" s="242"/>
    </row>
    <row r="577" spans="1:9" ht="24" customHeight="1">
      <c r="A577" s="530"/>
      <c r="B577" s="551"/>
      <c r="C577" s="241"/>
      <c r="D577" s="589"/>
      <c r="E577" s="250"/>
      <c r="F577" s="566"/>
      <c r="G577" s="251"/>
      <c r="H577" s="242"/>
      <c r="I577" s="242"/>
    </row>
    <row r="578" spans="1:9" ht="24" customHeight="1">
      <c r="A578" s="542"/>
      <c r="B578" s="552"/>
      <c r="C578" s="241"/>
      <c r="D578" s="590"/>
      <c r="E578" s="253"/>
      <c r="F578" s="567"/>
      <c r="G578" s="252"/>
      <c r="H578" s="242"/>
      <c r="I578" s="242"/>
    </row>
    <row r="579" spans="1:9" ht="24" customHeight="1">
      <c r="A579" s="530"/>
      <c r="B579" s="551"/>
      <c r="C579" s="241"/>
      <c r="D579" s="589"/>
      <c r="E579" s="250"/>
      <c r="F579" s="566"/>
      <c r="G579" s="251"/>
      <c r="H579" s="242"/>
      <c r="I579" s="242"/>
    </row>
    <row r="580" spans="1:9" ht="24" customHeight="1">
      <c r="A580" s="542"/>
      <c r="B580" s="552"/>
      <c r="C580" s="241"/>
      <c r="D580" s="590"/>
      <c r="E580" s="253"/>
      <c r="F580" s="567"/>
      <c r="G580" s="252"/>
      <c r="H580" s="242"/>
      <c r="I580" s="242"/>
    </row>
    <row r="581" spans="1:9" ht="24" customHeight="1">
      <c r="A581" s="530"/>
      <c r="B581" s="551"/>
      <c r="C581" s="241"/>
      <c r="D581" s="589"/>
      <c r="E581" s="250"/>
      <c r="F581" s="566"/>
      <c r="G581" s="251"/>
      <c r="H581" s="242"/>
      <c r="I581" s="242"/>
    </row>
    <row r="582" spans="1:9" ht="24" customHeight="1">
      <c r="A582" s="542"/>
      <c r="B582" s="552"/>
      <c r="C582" s="241"/>
      <c r="D582" s="590"/>
      <c r="E582" s="253"/>
      <c r="F582" s="567"/>
      <c r="G582" s="252"/>
      <c r="H582" s="242"/>
      <c r="I582" s="242"/>
    </row>
    <row r="583" spans="1:9" ht="24" customHeight="1">
      <c r="A583" s="530"/>
      <c r="B583" s="551"/>
      <c r="C583" s="241"/>
      <c r="D583" s="589"/>
      <c r="E583" s="250"/>
      <c r="F583" s="566"/>
      <c r="G583" s="251"/>
      <c r="H583" s="242"/>
      <c r="I583" s="242"/>
    </row>
    <row r="584" spans="1:9" ht="24" customHeight="1">
      <c r="A584" s="542"/>
      <c r="B584" s="552"/>
      <c r="C584" s="241"/>
      <c r="D584" s="590"/>
      <c r="E584" s="253"/>
      <c r="F584" s="567"/>
      <c r="G584" s="252"/>
      <c r="H584" s="242"/>
      <c r="I584" s="242"/>
    </row>
    <row r="585" spans="1:9" ht="24" customHeight="1">
      <c r="A585" s="530"/>
      <c r="B585" s="551"/>
      <c r="C585" s="241"/>
      <c r="D585" s="589"/>
      <c r="E585" s="250"/>
      <c r="F585" s="566"/>
      <c r="G585" s="251"/>
      <c r="H585" s="242"/>
      <c r="I585" s="242"/>
    </row>
    <row r="586" spans="1:9" ht="24" customHeight="1">
      <c r="A586" s="542"/>
      <c r="B586" s="552"/>
      <c r="C586" s="241"/>
      <c r="D586" s="590"/>
      <c r="E586" s="253"/>
      <c r="F586" s="567"/>
      <c r="G586" s="252"/>
      <c r="H586" s="242"/>
      <c r="I586" s="242"/>
    </row>
    <row r="587" spans="1:9" ht="24" customHeight="1">
      <c r="A587" s="530"/>
      <c r="B587" s="551"/>
      <c r="C587" s="241"/>
      <c r="D587" s="589"/>
      <c r="E587" s="250"/>
      <c r="F587" s="566"/>
      <c r="G587" s="251"/>
      <c r="H587" s="242"/>
      <c r="I587" s="242"/>
    </row>
    <row r="588" spans="1:9" ht="24" customHeight="1">
      <c r="A588" s="542"/>
      <c r="B588" s="552"/>
      <c r="C588" s="241"/>
      <c r="D588" s="590"/>
      <c r="E588" s="253"/>
      <c r="F588" s="567"/>
      <c r="G588" s="252"/>
      <c r="H588" s="242"/>
      <c r="I588" s="242"/>
    </row>
    <row r="589" spans="1:9" ht="24" customHeight="1">
      <c r="A589" s="530"/>
      <c r="B589" s="551"/>
      <c r="C589" s="241"/>
      <c r="D589" s="589"/>
      <c r="E589" s="250"/>
      <c r="F589" s="566"/>
      <c r="G589" s="251"/>
      <c r="H589" s="242"/>
      <c r="I589" s="242"/>
    </row>
    <row r="590" spans="1:9" ht="24" customHeight="1">
      <c r="A590" s="542"/>
      <c r="B590" s="552"/>
      <c r="C590" s="241"/>
      <c r="D590" s="590"/>
      <c r="E590" s="253"/>
      <c r="F590" s="567"/>
      <c r="G590" s="252"/>
      <c r="H590" s="242"/>
      <c r="I590" s="242"/>
    </row>
    <row r="591" spans="1:9" ht="24" customHeight="1">
      <c r="A591" s="530"/>
      <c r="B591" s="551"/>
      <c r="C591" s="241"/>
      <c r="D591" s="589"/>
      <c r="E591" s="250"/>
      <c r="F591" s="566"/>
      <c r="G591" s="251"/>
      <c r="H591" s="242"/>
      <c r="I591" s="242"/>
    </row>
    <row r="592" spans="1:9" ht="24" customHeight="1">
      <c r="A592" s="542"/>
      <c r="B592" s="552"/>
      <c r="C592" s="241"/>
      <c r="D592" s="590"/>
      <c r="E592" s="253"/>
      <c r="F592" s="567"/>
      <c r="G592" s="252"/>
      <c r="H592" s="242"/>
      <c r="I592" s="242"/>
    </row>
    <row r="593" spans="1:10" ht="24" customHeight="1">
      <c r="A593" s="530"/>
      <c r="B593" s="551"/>
      <c r="C593" s="241"/>
      <c r="D593" s="589"/>
      <c r="E593" s="250"/>
      <c r="F593" s="566"/>
      <c r="G593" s="251"/>
      <c r="H593" s="242"/>
      <c r="I593" s="242"/>
    </row>
    <row r="594" spans="1:10" ht="24" customHeight="1">
      <c r="A594" s="542"/>
      <c r="B594" s="552"/>
      <c r="C594" s="241"/>
      <c r="D594" s="590"/>
      <c r="E594" s="253"/>
      <c r="F594" s="567"/>
      <c r="G594" s="252"/>
      <c r="H594" s="242"/>
      <c r="I594" s="242"/>
    </row>
    <row r="595" spans="1:10" ht="24" customHeight="1">
      <c r="A595" s="530"/>
      <c r="B595" s="551"/>
      <c r="C595" s="241"/>
      <c r="D595" s="589"/>
      <c r="E595" s="250"/>
      <c r="F595" s="566"/>
      <c r="G595" s="251"/>
      <c r="H595" s="242"/>
      <c r="I595" s="242"/>
    </row>
    <row r="596" spans="1:10" ht="24" customHeight="1">
      <c r="A596" s="542"/>
      <c r="B596" s="552"/>
      <c r="C596" s="241"/>
      <c r="D596" s="590"/>
      <c r="E596" s="253"/>
      <c r="F596" s="567"/>
      <c r="G596" s="252"/>
      <c r="H596" s="242"/>
      <c r="I596" s="242"/>
    </row>
    <row r="597" spans="1:10" ht="24" customHeight="1">
      <c r="A597" s="530"/>
      <c r="B597" s="551"/>
      <c r="C597" s="241"/>
      <c r="D597" s="589"/>
      <c r="E597" s="250"/>
      <c r="F597" s="566"/>
      <c r="G597" s="251"/>
      <c r="H597" s="242"/>
      <c r="I597" s="242"/>
    </row>
    <row r="598" spans="1:10" ht="24" customHeight="1">
      <c r="A598" s="542"/>
      <c r="B598" s="552"/>
      <c r="C598" s="241"/>
      <c r="D598" s="590"/>
      <c r="E598" s="253"/>
      <c r="F598" s="567"/>
      <c r="G598" s="252"/>
      <c r="H598" s="242"/>
      <c r="I598" s="242"/>
    </row>
    <row r="599" spans="1:10" ht="24" customHeight="1">
      <c r="A599" s="530"/>
      <c r="B599" s="551"/>
      <c r="C599" s="241"/>
      <c r="D599" s="589"/>
      <c r="E599" s="250"/>
      <c r="F599" s="566"/>
      <c r="G599" s="251"/>
      <c r="H599" s="242"/>
      <c r="I599" s="242"/>
    </row>
    <row r="600" spans="1:10" ht="24" customHeight="1">
      <c r="A600" s="542"/>
      <c r="B600" s="552"/>
      <c r="C600" s="241"/>
      <c r="D600" s="590"/>
      <c r="E600" s="253"/>
      <c r="F600" s="567"/>
      <c r="G600" s="252"/>
      <c r="H600" s="242"/>
      <c r="I600" s="242"/>
      <c r="J600" s="55"/>
    </row>
    <row r="601" spans="1:10" ht="24" customHeight="1">
      <c r="A601" s="530"/>
      <c r="B601" s="551"/>
      <c r="C601" s="241"/>
      <c r="D601" s="589"/>
      <c r="E601" s="250"/>
      <c r="F601" s="566"/>
      <c r="G601" s="251"/>
      <c r="H601" s="242"/>
      <c r="I601" s="242"/>
    </row>
    <row r="602" spans="1:10" ht="24" customHeight="1">
      <c r="A602" s="542"/>
      <c r="B602" s="552"/>
      <c r="C602" s="241"/>
      <c r="D602" s="590"/>
      <c r="E602" s="253"/>
      <c r="F602" s="567"/>
      <c r="G602" s="252"/>
      <c r="H602" s="242"/>
      <c r="I602" s="242"/>
    </row>
    <row r="603" spans="1:10" ht="24" customHeight="1">
      <c r="A603" s="530"/>
      <c r="B603" s="551"/>
      <c r="C603" s="241"/>
      <c r="D603" s="589"/>
      <c r="E603" s="250"/>
      <c r="F603" s="566"/>
      <c r="G603" s="251"/>
      <c r="H603" s="242"/>
      <c r="I603" s="242"/>
    </row>
    <row r="604" spans="1:10" ht="24" customHeight="1">
      <c r="A604" s="542"/>
      <c r="B604" s="552"/>
      <c r="C604" s="241"/>
      <c r="D604" s="590"/>
      <c r="E604" s="253"/>
      <c r="F604" s="567"/>
      <c r="G604" s="252"/>
      <c r="H604" s="242"/>
      <c r="I604" s="242"/>
    </row>
    <row r="605" spans="1:10" ht="24" customHeight="1">
      <c r="A605" s="530"/>
      <c r="B605" s="551"/>
      <c r="C605" s="241"/>
      <c r="D605" s="589"/>
      <c r="E605" s="250"/>
      <c r="F605" s="566"/>
      <c r="G605" s="251"/>
      <c r="H605" s="242"/>
      <c r="I605" s="242"/>
    </row>
    <row r="606" spans="1:10" ht="24" customHeight="1">
      <c r="A606" s="542"/>
      <c r="B606" s="552"/>
      <c r="C606" s="241"/>
      <c r="D606" s="590"/>
      <c r="E606" s="253"/>
      <c r="F606" s="567"/>
      <c r="G606" s="252"/>
      <c r="H606" s="242"/>
      <c r="I606" s="242"/>
    </row>
    <row r="607" spans="1:10" ht="24" customHeight="1">
      <c r="A607" s="530"/>
      <c r="B607" s="551"/>
      <c r="C607" s="241"/>
      <c r="D607" s="589"/>
      <c r="E607" s="250"/>
      <c r="F607" s="566"/>
      <c r="G607" s="251"/>
      <c r="H607" s="242"/>
      <c r="I607" s="242"/>
    </row>
    <row r="608" spans="1:10" ht="24" customHeight="1">
      <c r="A608" s="542"/>
      <c r="B608" s="552"/>
      <c r="C608" s="241"/>
      <c r="D608" s="590"/>
      <c r="E608" s="253"/>
      <c r="F608" s="567"/>
      <c r="G608" s="252"/>
      <c r="H608" s="242"/>
      <c r="I608" s="242"/>
    </row>
    <row r="609" spans="1:9" ht="24" customHeight="1">
      <c r="A609" s="530"/>
      <c r="B609" s="551"/>
      <c r="C609" s="241"/>
      <c r="D609" s="589"/>
      <c r="E609" s="250"/>
      <c r="F609" s="566"/>
      <c r="G609" s="251"/>
      <c r="H609" s="242"/>
      <c r="I609" s="242"/>
    </row>
    <row r="610" spans="1:9" ht="24" customHeight="1">
      <c r="A610" s="542"/>
      <c r="B610" s="552"/>
      <c r="C610" s="241"/>
      <c r="D610" s="590"/>
      <c r="E610" s="253"/>
      <c r="F610" s="567"/>
      <c r="G610" s="252"/>
      <c r="H610" s="242"/>
      <c r="I610" s="242"/>
    </row>
    <row r="611" spans="1:9" ht="24" customHeight="1">
      <c r="A611" s="530"/>
      <c r="B611" s="551"/>
      <c r="C611" s="241"/>
      <c r="D611" s="589"/>
      <c r="E611" s="250"/>
      <c r="F611" s="566"/>
      <c r="G611" s="251"/>
      <c r="H611" s="242"/>
      <c r="I611" s="242"/>
    </row>
    <row r="612" spans="1:9" ht="24" customHeight="1">
      <c r="A612" s="542"/>
      <c r="B612" s="552"/>
      <c r="C612" s="241"/>
      <c r="D612" s="590"/>
      <c r="E612" s="253"/>
      <c r="F612" s="567"/>
      <c r="G612" s="252"/>
      <c r="H612" s="242"/>
      <c r="I612" s="242"/>
    </row>
    <row r="613" spans="1:9" ht="24" customHeight="1">
      <c r="A613" s="530"/>
      <c r="B613" s="551"/>
      <c r="C613" s="241"/>
      <c r="D613" s="589"/>
      <c r="E613" s="250"/>
      <c r="F613" s="566"/>
      <c r="G613" s="251"/>
      <c r="H613" s="242"/>
      <c r="I613" s="242"/>
    </row>
    <row r="614" spans="1:9" ht="24" customHeight="1">
      <c r="A614" s="542"/>
      <c r="B614" s="552"/>
      <c r="C614" s="241"/>
      <c r="D614" s="590"/>
      <c r="E614" s="253"/>
      <c r="F614" s="567"/>
      <c r="G614" s="252"/>
      <c r="H614" s="242"/>
      <c r="I614" s="242"/>
    </row>
    <row r="615" spans="1:9" ht="24" customHeight="1">
      <c r="A615" s="530"/>
      <c r="B615" s="551"/>
      <c r="C615" s="241"/>
      <c r="D615" s="589"/>
      <c r="E615" s="250"/>
      <c r="F615" s="566"/>
      <c r="G615" s="251"/>
      <c r="H615" s="242"/>
      <c r="I615" s="242"/>
    </row>
    <row r="616" spans="1:9" ht="24" customHeight="1">
      <c r="A616" s="542"/>
      <c r="B616" s="552"/>
      <c r="C616" s="241"/>
      <c r="D616" s="590"/>
      <c r="E616" s="253"/>
      <c r="F616" s="567"/>
      <c r="G616" s="252"/>
      <c r="H616" s="242"/>
      <c r="I616" s="242"/>
    </row>
    <row r="617" spans="1:9" ht="24" customHeight="1">
      <c r="A617" s="530"/>
      <c r="B617" s="551"/>
      <c r="C617" s="241"/>
      <c r="D617" s="589"/>
      <c r="E617" s="250"/>
      <c r="F617" s="566"/>
      <c r="G617" s="251"/>
      <c r="H617" s="242"/>
      <c r="I617" s="242"/>
    </row>
    <row r="618" spans="1:9" ht="24" customHeight="1">
      <c r="A618" s="542"/>
      <c r="B618" s="552"/>
      <c r="C618" s="241"/>
      <c r="D618" s="590"/>
      <c r="E618" s="253"/>
      <c r="F618" s="567"/>
      <c r="G618" s="252"/>
      <c r="H618" s="242"/>
      <c r="I618" s="242"/>
    </row>
    <row r="619" spans="1:9" ht="24" customHeight="1">
      <c r="A619" s="530"/>
      <c r="B619" s="551"/>
      <c r="C619" s="241"/>
      <c r="D619" s="589"/>
      <c r="E619" s="250"/>
      <c r="F619" s="566"/>
      <c r="G619" s="251"/>
      <c r="H619" s="242"/>
      <c r="I619" s="242"/>
    </row>
    <row r="620" spans="1:9" ht="24" customHeight="1">
      <c r="A620" s="542"/>
      <c r="B620" s="552"/>
      <c r="C620" s="241"/>
      <c r="D620" s="590"/>
      <c r="E620" s="253"/>
      <c r="F620" s="567"/>
      <c r="G620" s="252"/>
      <c r="H620" s="242"/>
      <c r="I620" s="242"/>
    </row>
    <row r="621" spans="1:9" ht="24" customHeight="1">
      <c r="A621" s="530"/>
      <c r="B621" s="551"/>
      <c r="C621" s="241"/>
      <c r="D621" s="589"/>
      <c r="E621" s="250"/>
      <c r="F621" s="566"/>
      <c r="G621" s="251"/>
      <c r="H621" s="242"/>
      <c r="I621" s="242"/>
    </row>
    <row r="622" spans="1:9" ht="24" customHeight="1">
      <c r="A622" s="542"/>
      <c r="B622" s="552"/>
      <c r="C622" s="241"/>
      <c r="D622" s="590"/>
      <c r="E622" s="253"/>
      <c r="F622" s="567"/>
      <c r="G622" s="252"/>
      <c r="H622" s="242"/>
      <c r="I622" s="242"/>
    </row>
    <row r="623" spans="1:9" ht="24" customHeight="1">
      <c r="A623" s="530"/>
      <c r="B623" s="551"/>
      <c r="C623" s="241"/>
      <c r="D623" s="589"/>
      <c r="E623" s="250"/>
      <c r="F623" s="566"/>
      <c r="G623" s="251"/>
      <c r="H623" s="242"/>
      <c r="I623" s="242"/>
    </row>
    <row r="624" spans="1:9" ht="24" customHeight="1">
      <c r="A624" s="542"/>
      <c r="B624" s="552"/>
      <c r="C624" s="241"/>
      <c r="D624" s="590"/>
      <c r="E624" s="253"/>
      <c r="F624" s="567"/>
      <c r="G624" s="252"/>
      <c r="H624" s="242"/>
      <c r="I624" s="242"/>
    </row>
    <row r="625" spans="1:9" ht="24" customHeight="1">
      <c r="A625" s="530"/>
      <c r="B625" s="551"/>
      <c r="C625" s="241"/>
      <c r="D625" s="589"/>
      <c r="E625" s="250"/>
      <c r="F625" s="566"/>
      <c r="G625" s="251"/>
      <c r="H625" s="242"/>
      <c r="I625" s="242"/>
    </row>
    <row r="626" spans="1:9" ht="24" customHeight="1">
      <c r="A626" s="542"/>
      <c r="B626" s="552"/>
      <c r="C626" s="241"/>
      <c r="D626" s="590"/>
      <c r="E626" s="253"/>
      <c r="F626" s="567"/>
      <c r="G626" s="252"/>
      <c r="H626" s="242"/>
      <c r="I626" s="242"/>
    </row>
    <row r="627" spans="1:9" ht="24" customHeight="1">
      <c r="A627" s="530"/>
      <c r="B627" s="551"/>
      <c r="C627" s="241"/>
      <c r="D627" s="589"/>
      <c r="E627" s="250"/>
      <c r="F627" s="566"/>
      <c r="G627" s="251"/>
      <c r="H627" s="242"/>
      <c r="I627" s="242"/>
    </row>
    <row r="628" spans="1:9" ht="24" customHeight="1">
      <c r="A628" s="542"/>
      <c r="B628" s="552"/>
      <c r="C628" s="241"/>
      <c r="D628" s="590"/>
      <c r="E628" s="253"/>
      <c r="F628" s="567"/>
      <c r="G628" s="252"/>
      <c r="H628" s="242"/>
      <c r="I628" s="242"/>
    </row>
    <row r="629" spans="1:9" ht="24" customHeight="1">
      <c r="A629" s="530"/>
      <c r="B629" s="551"/>
      <c r="C629" s="241"/>
      <c r="D629" s="589"/>
      <c r="E629" s="250"/>
      <c r="F629" s="566"/>
      <c r="G629" s="251"/>
      <c r="H629" s="242"/>
      <c r="I629" s="242"/>
    </row>
    <row r="630" spans="1:9" ht="24" customHeight="1">
      <c r="A630" s="542"/>
      <c r="B630" s="552"/>
      <c r="C630" s="241"/>
      <c r="D630" s="590"/>
      <c r="E630" s="253"/>
      <c r="F630" s="567"/>
      <c r="G630" s="252"/>
      <c r="H630" s="242"/>
      <c r="I630" s="242"/>
    </row>
    <row r="631" spans="1:9" ht="24" customHeight="1">
      <c r="A631" s="530"/>
      <c r="B631" s="551"/>
      <c r="C631" s="241"/>
      <c r="D631" s="589"/>
      <c r="E631" s="250"/>
      <c r="F631" s="566"/>
      <c r="G631" s="251"/>
      <c r="H631" s="242"/>
      <c r="I631" s="242"/>
    </row>
    <row r="632" spans="1:9" ht="24" customHeight="1">
      <c r="A632" s="542"/>
      <c r="B632" s="552"/>
      <c r="C632" s="241"/>
      <c r="D632" s="590"/>
      <c r="E632" s="253"/>
      <c r="F632" s="567"/>
      <c r="G632" s="252"/>
      <c r="H632" s="242"/>
      <c r="I632" s="242"/>
    </row>
    <row r="633" spans="1:9" ht="24" customHeight="1">
      <c r="A633" s="530"/>
      <c r="B633" s="551"/>
      <c r="C633" s="241"/>
      <c r="D633" s="589"/>
      <c r="E633" s="250"/>
      <c r="F633" s="566"/>
      <c r="G633" s="251"/>
      <c r="H633" s="244"/>
      <c r="I633" s="244"/>
    </row>
    <row r="634" spans="1:9" ht="24" customHeight="1">
      <c r="A634" s="542"/>
      <c r="B634" s="552"/>
      <c r="C634" s="241"/>
      <c r="D634" s="590"/>
      <c r="E634" s="253"/>
      <c r="F634" s="567"/>
      <c r="G634" s="252"/>
      <c r="H634" s="243"/>
      <c r="I634" s="243"/>
    </row>
    <row r="635" spans="1:9" ht="24" customHeight="1">
      <c r="A635" s="530"/>
      <c r="B635" s="551"/>
      <c r="C635" s="241"/>
      <c r="D635" s="589"/>
      <c r="E635" s="250"/>
      <c r="F635" s="566"/>
      <c r="G635" s="251"/>
      <c r="H635" s="242"/>
      <c r="I635" s="242"/>
    </row>
    <row r="636" spans="1:9" ht="24" customHeight="1">
      <c r="A636" s="542"/>
      <c r="B636" s="552"/>
      <c r="C636" s="241"/>
      <c r="D636" s="590"/>
      <c r="E636" s="253"/>
      <c r="F636" s="567"/>
      <c r="G636" s="252"/>
      <c r="H636" s="242"/>
      <c r="I636" s="242"/>
    </row>
    <row r="637" spans="1:9" ht="24" customHeight="1">
      <c r="A637" s="530"/>
      <c r="B637" s="551"/>
      <c r="C637" s="241"/>
      <c r="D637" s="589"/>
      <c r="E637" s="250"/>
      <c r="F637" s="566"/>
      <c r="G637" s="251"/>
      <c r="H637" s="242"/>
      <c r="I637" s="242"/>
    </row>
    <row r="638" spans="1:9" ht="24" customHeight="1">
      <c r="A638" s="542"/>
      <c r="B638" s="552"/>
      <c r="C638" s="241"/>
      <c r="D638" s="590"/>
      <c r="E638" s="253"/>
      <c r="F638" s="567"/>
      <c r="G638" s="252"/>
      <c r="H638" s="242"/>
      <c r="I638" s="242"/>
    </row>
    <row r="639" spans="1:9" ht="24" customHeight="1">
      <c r="A639" s="530"/>
      <c r="B639" s="551"/>
      <c r="C639" s="241"/>
      <c r="D639" s="589"/>
      <c r="E639" s="250"/>
      <c r="F639" s="566"/>
      <c r="G639" s="251"/>
      <c r="H639" s="242"/>
      <c r="I639" s="242"/>
    </row>
    <row r="640" spans="1:9" ht="24" customHeight="1">
      <c r="A640" s="542"/>
      <c r="B640" s="552"/>
      <c r="C640" s="241"/>
      <c r="D640" s="590"/>
      <c r="E640" s="253"/>
      <c r="F640" s="567"/>
      <c r="G640" s="252"/>
      <c r="H640" s="242"/>
      <c r="I640" s="242"/>
    </row>
    <row r="641" spans="1:9" ht="24" customHeight="1">
      <c r="A641" s="530"/>
      <c r="B641" s="551"/>
      <c r="C641" s="241"/>
      <c r="D641" s="589"/>
      <c r="E641" s="250"/>
      <c r="F641" s="566"/>
      <c r="G641" s="251"/>
      <c r="H641" s="242"/>
      <c r="I641" s="242"/>
    </row>
    <row r="642" spans="1:9" ht="24" customHeight="1">
      <c r="A642" s="542"/>
      <c r="B642" s="552"/>
      <c r="C642" s="241"/>
      <c r="D642" s="590"/>
      <c r="E642" s="253"/>
      <c r="F642" s="567"/>
      <c r="G642" s="252"/>
      <c r="H642" s="242"/>
      <c r="I642" s="242"/>
    </row>
    <row r="643" spans="1:9" ht="24" customHeight="1">
      <c r="A643" s="530"/>
      <c r="B643" s="551"/>
      <c r="C643" s="241"/>
      <c r="D643" s="589"/>
      <c r="E643" s="250"/>
      <c r="F643" s="566"/>
      <c r="G643" s="251"/>
      <c r="H643" s="242"/>
      <c r="I643" s="242"/>
    </row>
    <row r="644" spans="1:9" ht="24" customHeight="1">
      <c r="A644" s="542"/>
      <c r="B644" s="552"/>
      <c r="C644" s="241"/>
      <c r="D644" s="590"/>
      <c r="E644" s="253"/>
      <c r="F644" s="567"/>
      <c r="G644" s="252"/>
      <c r="H644" s="242"/>
      <c r="I644" s="242"/>
    </row>
    <row r="645" spans="1:9" ht="24" customHeight="1">
      <c r="A645" s="530"/>
      <c r="B645" s="551"/>
      <c r="C645" s="241"/>
      <c r="D645" s="589"/>
      <c r="E645" s="250"/>
      <c r="F645" s="566"/>
      <c r="G645" s="251"/>
      <c r="H645" s="242"/>
      <c r="I645" s="242"/>
    </row>
    <row r="646" spans="1:9" ht="24" customHeight="1">
      <c r="A646" s="542"/>
      <c r="B646" s="552"/>
      <c r="C646" s="241"/>
      <c r="D646" s="590"/>
      <c r="E646" s="253"/>
      <c r="F646" s="567"/>
      <c r="G646" s="252"/>
      <c r="H646" s="242"/>
      <c r="I646" s="242"/>
    </row>
    <row r="647" spans="1:9" ht="24" customHeight="1">
      <c r="A647" s="530"/>
      <c r="B647" s="551"/>
      <c r="C647" s="241"/>
      <c r="D647" s="589"/>
      <c r="E647" s="250"/>
      <c r="F647" s="566"/>
      <c r="G647" s="251"/>
      <c r="H647" s="242"/>
      <c r="I647" s="242"/>
    </row>
    <row r="648" spans="1:9" ht="24" customHeight="1">
      <c r="A648" s="542"/>
      <c r="B648" s="552"/>
      <c r="C648" s="241"/>
      <c r="D648" s="590"/>
      <c r="E648" s="253"/>
      <c r="F648" s="567"/>
      <c r="G648" s="252"/>
      <c r="H648" s="242"/>
      <c r="I648" s="242"/>
    </row>
    <row r="649" spans="1:9" ht="24" customHeight="1">
      <c r="A649" s="530"/>
      <c r="B649" s="551"/>
      <c r="C649" s="241"/>
      <c r="D649" s="589"/>
      <c r="E649" s="250"/>
      <c r="F649" s="566"/>
      <c r="G649" s="251"/>
      <c r="H649" s="242"/>
      <c r="I649" s="242"/>
    </row>
    <row r="650" spans="1:9" ht="24" customHeight="1">
      <c r="A650" s="542"/>
      <c r="B650" s="552"/>
      <c r="C650" s="241"/>
      <c r="D650" s="590"/>
      <c r="E650" s="253"/>
      <c r="F650" s="567"/>
      <c r="G650" s="252"/>
      <c r="H650" s="242"/>
      <c r="I650" s="242"/>
    </row>
    <row r="651" spans="1:9" ht="24" customHeight="1">
      <c r="A651" s="530"/>
      <c r="B651" s="551"/>
      <c r="C651" s="241"/>
      <c r="D651" s="589"/>
      <c r="E651" s="250"/>
      <c r="F651" s="566"/>
      <c r="G651" s="251"/>
      <c r="H651" s="242"/>
      <c r="I651" s="242"/>
    </row>
    <row r="652" spans="1:9" ht="24" customHeight="1">
      <c r="A652" s="542"/>
      <c r="B652" s="552"/>
      <c r="C652" s="241"/>
      <c r="D652" s="590"/>
      <c r="E652" s="253"/>
      <c r="F652" s="567"/>
      <c r="G652" s="252"/>
      <c r="H652" s="242"/>
      <c r="I652" s="242"/>
    </row>
    <row r="653" spans="1:9" ht="24" customHeight="1">
      <c r="A653" s="530"/>
      <c r="B653" s="551"/>
      <c r="C653" s="241"/>
      <c r="D653" s="589"/>
      <c r="E653" s="250"/>
      <c r="F653" s="566"/>
      <c r="G653" s="251"/>
      <c r="H653" s="242"/>
      <c r="I653" s="242"/>
    </row>
    <row r="654" spans="1:9" ht="24" customHeight="1">
      <c r="A654" s="542"/>
      <c r="B654" s="552"/>
      <c r="C654" s="241"/>
      <c r="D654" s="590"/>
      <c r="E654" s="253"/>
      <c r="F654" s="567"/>
      <c r="G654" s="252"/>
      <c r="H654" s="242"/>
      <c r="I654" s="242"/>
    </row>
    <row r="655" spans="1:9" ht="24" customHeight="1">
      <c r="A655" s="530"/>
      <c r="B655" s="551"/>
      <c r="C655" s="241"/>
      <c r="D655" s="589"/>
      <c r="E655" s="250"/>
      <c r="F655" s="566"/>
      <c r="G655" s="251"/>
      <c r="H655" s="242"/>
      <c r="I655" s="242"/>
    </row>
    <row r="656" spans="1:9" ht="24" customHeight="1">
      <c r="A656" s="542"/>
      <c r="B656" s="552"/>
      <c r="C656" s="241"/>
      <c r="D656" s="590"/>
      <c r="E656" s="253"/>
      <c r="F656" s="567"/>
      <c r="G656" s="252"/>
      <c r="H656" s="242"/>
      <c r="I656" s="242"/>
    </row>
    <row r="657" spans="1:10" ht="24" customHeight="1">
      <c r="A657" s="530"/>
      <c r="B657" s="551"/>
      <c r="C657" s="241"/>
      <c r="D657" s="589"/>
      <c r="E657" s="250"/>
      <c r="F657" s="566"/>
      <c r="G657" s="251"/>
      <c r="H657" s="242"/>
      <c r="I657" s="242"/>
    </row>
    <row r="658" spans="1:10" ht="24" customHeight="1">
      <c r="A658" s="542"/>
      <c r="B658" s="552"/>
      <c r="C658" s="241"/>
      <c r="D658" s="590"/>
      <c r="E658" s="253"/>
      <c r="F658" s="567"/>
      <c r="G658" s="252"/>
      <c r="H658" s="242"/>
      <c r="I658" s="242"/>
    </row>
    <row r="659" spans="1:10" ht="24" customHeight="1">
      <c r="A659" s="530"/>
      <c r="B659" s="551"/>
      <c r="C659" s="241"/>
      <c r="D659" s="589"/>
      <c r="E659" s="250"/>
      <c r="F659" s="566"/>
      <c r="G659" s="251"/>
      <c r="H659" s="242"/>
      <c r="I659" s="242"/>
    </row>
    <row r="660" spans="1:10" ht="24" customHeight="1">
      <c r="A660" s="542"/>
      <c r="B660" s="552"/>
      <c r="C660" s="241"/>
      <c r="D660" s="590"/>
      <c r="E660" s="253"/>
      <c r="F660" s="567"/>
      <c r="G660" s="252"/>
      <c r="H660" s="242"/>
      <c r="I660" s="242"/>
      <c r="J660" s="55"/>
    </row>
    <row r="661" spans="1:10" ht="24" customHeight="1">
      <c r="A661" s="530"/>
      <c r="B661" s="551"/>
      <c r="C661" s="241"/>
      <c r="D661" s="589"/>
      <c r="E661" s="250"/>
      <c r="F661" s="566"/>
      <c r="G661" s="251"/>
      <c r="H661" s="242"/>
      <c r="I661" s="242"/>
    </row>
    <row r="662" spans="1:10" ht="24" customHeight="1">
      <c r="A662" s="542"/>
      <c r="B662" s="552"/>
      <c r="C662" s="241"/>
      <c r="D662" s="590"/>
      <c r="E662" s="253"/>
      <c r="F662" s="567"/>
      <c r="G662" s="252"/>
      <c r="H662" s="242"/>
      <c r="I662" s="242"/>
    </row>
    <row r="663" spans="1:10" ht="24" customHeight="1">
      <c r="A663" s="530"/>
      <c r="B663" s="551"/>
      <c r="C663" s="241"/>
      <c r="D663" s="589"/>
      <c r="E663" s="250"/>
      <c r="F663" s="566"/>
      <c r="G663" s="251"/>
      <c r="H663" s="242"/>
      <c r="I663" s="242"/>
    </row>
    <row r="664" spans="1:10" ht="24" customHeight="1">
      <c r="A664" s="542"/>
      <c r="B664" s="552"/>
      <c r="C664" s="241"/>
      <c r="D664" s="590"/>
      <c r="E664" s="253"/>
      <c r="F664" s="567"/>
      <c r="G664" s="252"/>
      <c r="H664" s="242"/>
      <c r="I664" s="242"/>
    </row>
    <row r="665" spans="1:10" ht="24" customHeight="1">
      <c r="A665" s="530"/>
      <c r="B665" s="551"/>
      <c r="C665" s="241"/>
      <c r="D665" s="589"/>
      <c r="E665" s="250"/>
      <c r="F665" s="566"/>
      <c r="G665" s="251"/>
      <c r="H665" s="242"/>
      <c r="I665" s="242"/>
    </row>
    <row r="666" spans="1:10" ht="24" customHeight="1">
      <c r="A666" s="542"/>
      <c r="B666" s="552"/>
      <c r="C666" s="241"/>
      <c r="D666" s="590"/>
      <c r="E666" s="253"/>
      <c r="F666" s="567"/>
      <c r="G666" s="252"/>
      <c r="H666" s="242"/>
      <c r="I666" s="242"/>
    </row>
    <row r="667" spans="1:10" ht="24" customHeight="1">
      <c r="A667" s="530"/>
      <c r="B667" s="551"/>
      <c r="C667" s="241"/>
      <c r="D667" s="589"/>
      <c r="E667" s="250"/>
      <c r="F667" s="566"/>
      <c r="G667" s="251"/>
      <c r="H667" s="242"/>
      <c r="I667" s="242"/>
    </row>
    <row r="668" spans="1:10" ht="24" customHeight="1">
      <c r="A668" s="542"/>
      <c r="B668" s="552"/>
      <c r="C668" s="241"/>
      <c r="D668" s="590"/>
      <c r="E668" s="253"/>
      <c r="F668" s="567"/>
      <c r="G668" s="252"/>
      <c r="H668" s="242"/>
      <c r="I668" s="242"/>
    </row>
    <row r="669" spans="1:10" ht="24" customHeight="1">
      <c r="A669" s="530"/>
      <c r="B669" s="551"/>
      <c r="C669" s="241"/>
      <c r="D669" s="589"/>
      <c r="E669" s="250"/>
      <c r="F669" s="566"/>
      <c r="G669" s="251"/>
      <c r="H669" s="242"/>
      <c r="I669" s="242"/>
    </row>
    <row r="670" spans="1:10" ht="24" customHeight="1">
      <c r="A670" s="542"/>
      <c r="B670" s="552"/>
      <c r="C670" s="241"/>
      <c r="D670" s="590"/>
      <c r="E670" s="253"/>
      <c r="F670" s="567"/>
      <c r="G670" s="252"/>
      <c r="H670" s="242"/>
      <c r="I670" s="242"/>
    </row>
    <row r="671" spans="1:10" ht="24" customHeight="1">
      <c r="A671" s="530"/>
      <c r="B671" s="551"/>
      <c r="C671" s="241"/>
      <c r="D671" s="589"/>
      <c r="E671" s="250"/>
      <c r="F671" s="566"/>
      <c r="G671" s="251"/>
      <c r="H671" s="242"/>
      <c r="I671" s="242"/>
    </row>
    <row r="672" spans="1:10" ht="24" customHeight="1">
      <c r="A672" s="542"/>
      <c r="B672" s="552"/>
      <c r="C672" s="241"/>
      <c r="D672" s="590"/>
      <c r="E672" s="253"/>
      <c r="F672" s="567"/>
      <c r="G672" s="252"/>
      <c r="H672" s="242"/>
      <c r="I672" s="242"/>
    </row>
    <row r="673" spans="1:9" ht="24" customHeight="1">
      <c r="A673" s="530"/>
      <c r="B673" s="551"/>
      <c r="C673" s="241"/>
      <c r="D673" s="589"/>
      <c r="E673" s="250"/>
      <c r="F673" s="566"/>
      <c r="G673" s="251"/>
      <c r="H673" s="242"/>
      <c r="I673" s="242"/>
    </row>
    <row r="674" spans="1:9" ht="24" customHeight="1">
      <c r="A674" s="542"/>
      <c r="B674" s="552"/>
      <c r="C674" s="241"/>
      <c r="D674" s="590"/>
      <c r="E674" s="253"/>
      <c r="F674" s="567"/>
      <c r="G674" s="252"/>
      <c r="H674" s="242"/>
      <c r="I674" s="242"/>
    </row>
    <row r="675" spans="1:9" ht="24" customHeight="1">
      <c r="A675" s="530"/>
      <c r="B675" s="551"/>
      <c r="C675" s="241"/>
      <c r="D675" s="589"/>
      <c r="E675" s="250"/>
      <c r="F675" s="566"/>
      <c r="G675" s="251"/>
      <c r="H675" s="242"/>
      <c r="I675" s="242"/>
    </row>
    <row r="676" spans="1:9" ht="24" customHeight="1">
      <c r="A676" s="542"/>
      <c r="B676" s="552"/>
      <c r="C676" s="241"/>
      <c r="D676" s="590"/>
      <c r="E676" s="253"/>
      <c r="F676" s="567"/>
      <c r="G676" s="252"/>
      <c r="H676" s="242"/>
      <c r="I676" s="242"/>
    </row>
    <row r="677" spans="1:9" ht="24" customHeight="1">
      <c r="A677" s="530"/>
      <c r="B677" s="551"/>
      <c r="C677" s="241"/>
      <c r="D677" s="589"/>
      <c r="E677" s="250"/>
      <c r="F677" s="566"/>
      <c r="G677" s="251"/>
      <c r="H677" s="242"/>
      <c r="I677" s="242"/>
    </row>
    <row r="678" spans="1:9" ht="24" customHeight="1">
      <c r="A678" s="542"/>
      <c r="B678" s="552"/>
      <c r="C678" s="241"/>
      <c r="D678" s="590"/>
      <c r="E678" s="253"/>
      <c r="F678" s="567"/>
      <c r="G678" s="252"/>
      <c r="H678" s="242"/>
      <c r="I678" s="242"/>
    </row>
    <row r="679" spans="1:9" ht="24" customHeight="1">
      <c r="A679" s="530"/>
      <c r="B679" s="551"/>
      <c r="C679" s="241"/>
      <c r="D679" s="589"/>
      <c r="E679" s="250"/>
      <c r="F679" s="566"/>
      <c r="G679" s="251"/>
      <c r="H679" s="242"/>
      <c r="I679" s="242"/>
    </row>
    <row r="680" spans="1:9" ht="24" customHeight="1">
      <c r="A680" s="542"/>
      <c r="B680" s="552"/>
      <c r="C680" s="241"/>
      <c r="D680" s="590"/>
      <c r="E680" s="253"/>
      <c r="F680" s="567"/>
      <c r="G680" s="252"/>
      <c r="H680" s="242"/>
      <c r="I680" s="242"/>
    </row>
    <row r="681" spans="1:9" ht="24" customHeight="1">
      <c r="A681" s="530"/>
      <c r="B681" s="551"/>
      <c r="C681" s="241"/>
      <c r="D681" s="589"/>
      <c r="E681" s="250"/>
      <c r="F681" s="566"/>
      <c r="G681" s="251"/>
      <c r="H681" s="242"/>
      <c r="I681" s="242"/>
    </row>
    <row r="682" spans="1:9" ht="24" customHeight="1">
      <c r="A682" s="542"/>
      <c r="B682" s="552"/>
      <c r="C682" s="241"/>
      <c r="D682" s="590"/>
      <c r="E682" s="253"/>
      <c r="F682" s="567"/>
      <c r="G682" s="252"/>
      <c r="H682" s="242"/>
      <c r="I682" s="242"/>
    </row>
    <row r="683" spans="1:9" ht="24" customHeight="1">
      <c r="A683" s="530"/>
      <c r="B683" s="551"/>
      <c r="C683" s="241"/>
      <c r="D683" s="589"/>
      <c r="E683" s="250"/>
      <c r="F683" s="566"/>
      <c r="G683" s="251"/>
      <c r="H683" s="242"/>
      <c r="I683" s="242"/>
    </row>
    <row r="684" spans="1:9" ht="24" customHeight="1">
      <c r="A684" s="542"/>
      <c r="B684" s="552"/>
      <c r="C684" s="241"/>
      <c r="D684" s="590"/>
      <c r="E684" s="253"/>
      <c r="F684" s="567"/>
      <c r="G684" s="252"/>
      <c r="H684" s="242"/>
      <c r="I684" s="242"/>
    </row>
    <row r="685" spans="1:9" ht="24" customHeight="1">
      <c r="A685" s="530"/>
      <c r="B685" s="551"/>
      <c r="C685" s="241"/>
      <c r="D685" s="589"/>
      <c r="E685" s="250"/>
      <c r="F685" s="566"/>
      <c r="G685" s="251"/>
      <c r="H685" s="242"/>
      <c r="I685" s="242"/>
    </row>
    <row r="686" spans="1:9" ht="24" customHeight="1">
      <c r="A686" s="542"/>
      <c r="B686" s="552"/>
      <c r="C686" s="241"/>
      <c r="D686" s="590"/>
      <c r="E686" s="253"/>
      <c r="F686" s="567"/>
      <c r="G686" s="252"/>
      <c r="H686" s="242"/>
      <c r="I686" s="242"/>
    </row>
    <row r="687" spans="1:9" ht="24" customHeight="1">
      <c r="A687" s="530"/>
      <c r="B687" s="551"/>
      <c r="C687" s="241"/>
      <c r="D687" s="589"/>
      <c r="E687" s="250"/>
      <c r="F687" s="566"/>
      <c r="G687" s="251"/>
      <c r="H687" s="242"/>
      <c r="I687" s="242"/>
    </row>
    <row r="688" spans="1:9" ht="24" customHeight="1">
      <c r="A688" s="542"/>
      <c r="B688" s="552"/>
      <c r="C688" s="241"/>
      <c r="D688" s="590"/>
      <c r="E688" s="253"/>
      <c r="F688" s="567"/>
      <c r="G688" s="252"/>
      <c r="H688" s="242"/>
      <c r="I688" s="242"/>
    </row>
    <row r="689" spans="1:10" ht="24" customHeight="1">
      <c r="A689" s="530"/>
      <c r="B689" s="551"/>
      <c r="C689" s="241"/>
      <c r="D689" s="589"/>
      <c r="E689" s="250"/>
      <c r="F689" s="566"/>
      <c r="G689" s="251"/>
      <c r="H689" s="242"/>
      <c r="I689" s="242"/>
    </row>
    <row r="690" spans="1:10" ht="24" customHeight="1">
      <c r="A690" s="542"/>
      <c r="B690" s="552"/>
      <c r="C690" s="241"/>
      <c r="D690" s="590"/>
      <c r="E690" s="253"/>
      <c r="F690" s="567"/>
      <c r="G690" s="252"/>
      <c r="H690" s="242"/>
      <c r="I690" s="242"/>
    </row>
    <row r="691" spans="1:10" ht="24" customHeight="1">
      <c r="A691" s="530"/>
      <c r="B691" s="551"/>
      <c r="C691" s="241"/>
      <c r="D691" s="589"/>
      <c r="E691" s="250"/>
      <c r="F691" s="566"/>
      <c r="G691" s="251"/>
      <c r="H691" s="242"/>
      <c r="I691" s="242"/>
    </row>
    <row r="692" spans="1:10" ht="24" customHeight="1">
      <c r="A692" s="542"/>
      <c r="B692" s="552"/>
      <c r="C692" s="241"/>
      <c r="D692" s="590"/>
      <c r="E692" s="253"/>
      <c r="F692" s="567"/>
      <c r="G692" s="252"/>
      <c r="H692" s="242"/>
      <c r="I692" s="242"/>
    </row>
    <row r="693" spans="1:10" ht="24" customHeight="1">
      <c r="A693" s="530"/>
      <c r="B693" s="551"/>
      <c r="C693" s="241"/>
      <c r="D693" s="589"/>
      <c r="E693" s="250"/>
      <c r="F693" s="566"/>
      <c r="G693" s="251"/>
      <c r="H693" s="242"/>
      <c r="I693" s="242"/>
    </row>
    <row r="694" spans="1:10" ht="24" customHeight="1">
      <c r="A694" s="542"/>
      <c r="B694" s="552"/>
      <c r="C694" s="241"/>
      <c r="D694" s="590"/>
      <c r="E694" s="253"/>
      <c r="F694" s="567"/>
      <c r="G694" s="252"/>
      <c r="H694" s="242"/>
      <c r="I694" s="242"/>
    </row>
    <row r="695" spans="1:10" ht="24" customHeight="1">
      <c r="A695" s="530"/>
      <c r="B695" s="551"/>
      <c r="C695" s="241"/>
      <c r="D695" s="589"/>
      <c r="E695" s="250"/>
      <c r="F695" s="566"/>
      <c r="G695" s="251"/>
      <c r="H695" s="242"/>
      <c r="I695" s="242"/>
    </row>
    <row r="696" spans="1:10" ht="24" customHeight="1">
      <c r="A696" s="542"/>
      <c r="B696" s="552"/>
      <c r="C696" s="241"/>
      <c r="D696" s="590"/>
      <c r="E696" s="253"/>
      <c r="F696" s="567"/>
      <c r="G696" s="252"/>
      <c r="H696" s="242"/>
      <c r="I696" s="242"/>
    </row>
    <row r="697" spans="1:10" ht="24" customHeight="1">
      <c r="A697" s="530"/>
      <c r="B697" s="551"/>
      <c r="C697" s="241"/>
      <c r="D697" s="589"/>
      <c r="E697" s="250"/>
      <c r="F697" s="566"/>
      <c r="G697" s="251"/>
      <c r="H697" s="242"/>
      <c r="I697" s="242"/>
    </row>
    <row r="698" spans="1:10" ht="24" customHeight="1">
      <c r="A698" s="542"/>
      <c r="B698" s="552"/>
      <c r="C698" s="241"/>
      <c r="D698" s="590"/>
      <c r="E698" s="253"/>
      <c r="F698" s="567"/>
      <c r="G698" s="252"/>
      <c r="H698" s="242"/>
      <c r="I698" s="242"/>
    </row>
    <row r="699" spans="1:10" ht="24" customHeight="1">
      <c r="A699" s="530"/>
      <c r="B699" s="551"/>
      <c r="C699" s="241"/>
      <c r="D699" s="589"/>
      <c r="E699" s="250"/>
      <c r="F699" s="566"/>
      <c r="G699" s="251"/>
      <c r="H699" s="242"/>
      <c r="I699" s="242"/>
    </row>
    <row r="700" spans="1:10" ht="24" customHeight="1">
      <c r="A700" s="542"/>
      <c r="B700" s="552"/>
      <c r="C700" s="241"/>
      <c r="D700" s="590"/>
      <c r="E700" s="253"/>
      <c r="F700" s="567"/>
      <c r="G700" s="252"/>
      <c r="H700" s="242"/>
      <c r="I700" s="242"/>
    </row>
    <row r="701" spans="1:10" ht="24" customHeight="1">
      <c r="A701" s="530"/>
      <c r="B701" s="551"/>
      <c r="C701" s="241"/>
      <c r="D701" s="589"/>
      <c r="E701" s="250"/>
      <c r="F701" s="566"/>
      <c r="G701" s="251"/>
      <c r="H701" s="242"/>
      <c r="I701" s="242"/>
    </row>
    <row r="702" spans="1:10" ht="24" customHeight="1">
      <c r="A702" s="542"/>
      <c r="B702" s="552"/>
      <c r="C702" s="241"/>
      <c r="D702" s="590"/>
      <c r="E702" s="253"/>
      <c r="F702" s="567"/>
      <c r="G702" s="252"/>
      <c r="H702" s="242"/>
      <c r="I702" s="242"/>
    </row>
    <row r="703" spans="1:10" ht="24" customHeight="1">
      <c r="A703" s="530"/>
      <c r="B703" s="551"/>
      <c r="C703" s="241"/>
      <c r="D703" s="589"/>
      <c r="E703" s="250"/>
      <c r="F703" s="566"/>
      <c r="G703" s="251"/>
      <c r="H703" s="242"/>
      <c r="I703" s="242"/>
    </row>
    <row r="704" spans="1:10" ht="24" customHeight="1">
      <c r="A704" s="542"/>
      <c r="B704" s="552"/>
      <c r="C704" s="241"/>
      <c r="D704" s="590"/>
      <c r="E704" s="253"/>
      <c r="F704" s="567"/>
      <c r="G704" s="252"/>
      <c r="H704" s="242"/>
      <c r="I704" s="242"/>
      <c r="J704" s="55"/>
    </row>
    <row r="705" spans="1:9" ht="24" customHeight="1">
      <c r="A705" s="530"/>
      <c r="B705" s="551"/>
      <c r="C705" s="241"/>
      <c r="D705" s="589"/>
      <c r="E705" s="250"/>
      <c r="F705" s="566"/>
      <c r="G705" s="251"/>
      <c r="H705" s="242"/>
      <c r="I705" s="242"/>
    </row>
    <row r="706" spans="1:9" ht="24" customHeight="1">
      <c r="A706" s="542"/>
      <c r="B706" s="552"/>
      <c r="C706" s="241"/>
      <c r="D706" s="590"/>
      <c r="E706" s="253"/>
      <c r="F706" s="567"/>
      <c r="G706" s="252"/>
      <c r="H706" s="242"/>
      <c r="I706" s="242"/>
    </row>
    <row r="707" spans="1:9" ht="24" customHeight="1">
      <c r="A707" s="530"/>
      <c r="B707" s="551"/>
      <c r="C707" s="241"/>
      <c r="D707" s="589"/>
      <c r="E707" s="250"/>
      <c r="F707" s="566"/>
      <c r="G707" s="251"/>
      <c r="H707" s="242"/>
      <c r="I707" s="242"/>
    </row>
    <row r="708" spans="1:9" ht="24" customHeight="1">
      <c r="A708" s="542"/>
      <c r="B708" s="552"/>
      <c r="C708" s="241"/>
      <c r="D708" s="590"/>
      <c r="E708" s="253"/>
      <c r="F708" s="567"/>
      <c r="G708" s="252"/>
      <c r="H708" s="242"/>
      <c r="I708" s="242"/>
    </row>
    <row r="709" spans="1:9" ht="24" customHeight="1">
      <c r="A709" s="530"/>
      <c r="B709" s="551"/>
      <c r="C709" s="241"/>
      <c r="D709" s="589"/>
      <c r="E709" s="250"/>
      <c r="F709" s="566"/>
      <c r="G709" s="251"/>
      <c r="H709" s="242"/>
      <c r="I709" s="242"/>
    </row>
    <row r="710" spans="1:9" ht="24" customHeight="1">
      <c r="A710" s="542"/>
      <c r="B710" s="552"/>
      <c r="C710" s="241"/>
      <c r="D710" s="590"/>
      <c r="E710" s="253"/>
      <c r="F710" s="567"/>
      <c r="G710" s="252"/>
      <c r="H710" s="242"/>
      <c r="I710" s="242"/>
    </row>
    <row r="711" spans="1:9" ht="24" customHeight="1">
      <c r="A711" s="530"/>
      <c r="B711" s="551"/>
      <c r="C711" s="241"/>
      <c r="D711" s="589"/>
      <c r="E711" s="250"/>
      <c r="F711" s="566"/>
      <c r="G711" s="251"/>
      <c r="H711" s="242"/>
      <c r="I711" s="242"/>
    </row>
    <row r="712" spans="1:9" ht="24" customHeight="1">
      <c r="A712" s="542"/>
      <c r="B712" s="552"/>
      <c r="C712" s="241"/>
      <c r="D712" s="590"/>
      <c r="E712" s="253"/>
      <c r="F712" s="567"/>
      <c r="G712" s="252"/>
      <c r="H712" s="242"/>
      <c r="I712" s="242"/>
    </row>
    <row r="713" spans="1:9" ht="24" customHeight="1">
      <c r="A713" s="530"/>
      <c r="B713" s="551"/>
      <c r="C713" s="241"/>
      <c r="D713" s="589"/>
      <c r="E713" s="250"/>
      <c r="F713" s="566"/>
      <c r="G713" s="251"/>
      <c r="H713" s="242"/>
      <c r="I713" s="242"/>
    </row>
    <row r="714" spans="1:9" ht="24" customHeight="1">
      <c r="A714" s="542"/>
      <c r="B714" s="552"/>
      <c r="C714" s="241"/>
      <c r="D714" s="590"/>
      <c r="E714" s="253"/>
      <c r="F714" s="567"/>
      <c r="G714" s="252"/>
      <c r="H714" s="242"/>
      <c r="I714" s="242"/>
    </row>
    <row r="715" spans="1:9" ht="24" customHeight="1">
      <c r="A715" s="530"/>
      <c r="B715" s="551"/>
      <c r="C715" s="241"/>
      <c r="D715" s="589"/>
      <c r="E715" s="250"/>
      <c r="F715" s="566"/>
      <c r="G715" s="251"/>
      <c r="H715" s="242"/>
      <c r="I715" s="242"/>
    </row>
    <row r="716" spans="1:9" ht="24" customHeight="1">
      <c r="A716" s="542"/>
      <c r="B716" s="552"/>
      <c r="C716" s="241"/>
      <c r="D716" s="590"/>
      <c r="E716" s="253"/>
      <c r="F716" s="567"/>
      <c r="G716" s="252"/>
      <c r="H716" s="242"/>
      <c r="I716" s="242"/>
    </row>
    <row r="717" spans="1:9" ht="24" customHeight="1">
      <c r="A717" s="530"/>
      <c r="B717" s="551"/>
      <c r="C717" s="241"/>
      <c r="D717" s="589"/>
      <c r="E717" s="250"/>
      <c r="F717" s="566"/>
      <c r="G717" s="251"/>
      <c r="H717" s="242"/>
      <c r="I717" s="242"/>
    </row>
    <row r="718" spans="1:9" ht="24" customHeight="1">
      <c r="A718" s="542"/>
      <c r="B718" s="552"/>
      <c r="C718" s="241"/>
      <c r="D718" s="590"/>
      <c r="E718" s="253"/>
      <c r="F718" s="567"/>
      <c r="G718" s="252"/>
      <c r="H718" s="242"/>
      <c r="I718" s="242"/>
    </row>
    <row r="719" spans="1:9" ht="24" customHeight="1">
      <c r="A719" s="530"/>
      <c r="B719" s="551"/>
      <c r="C719" s="241"/>
      <c r="D719" s="589"/>
      <c r="E719" s="250"/>
      <c r="F719" s="566"/>
      <c r="G719" s="251"/>
      <c r="H719" s="242"/>
      <c r="I719" s="242"/>
    </row>
    <row r="720" spans="1:9" ht="24" customHeight="1">
      <c r="A720" s="542"/>
      <c r="B720" s="552"/>
      <c r="C720" s="241"/>
      <c r="D720" s="590"/>
      <c r="E720" s="253"/>
      <c r="F720" s="567"/>
      <c r="G720" s="252"/>
      <c r="H720" s="242"/>
      <c r="I720" s="242"/>
    </row>
    <row r="721" spans="1:9" ht="24" customHeight="1">
      <c r="A721" s="530"/>
      <c r="B721" s="551"/>
      <c r="C721" s="241"/>
      <c r="D721" s="589"/>
      <c r="E721" s="250"/>
      <c r="F721" s="566"/>
      <c r="G721" s="251"/>
      <c r="H721" s="242"/>
      <c r="I721" s="242"/>
    </row>
    <row r="722" spans="1:9" ht="24" customHeight="1">
      <c r="A722" s="542"/>
      <c r="B722" s="552"/>
      <c r="C722" s="241"/>
      <c r="D722" s="590"/>
      <c r="E722" s="253"/>
      <c r="F722" s="567"/>
      <c r="G722" s="252"/>
      <c r="H722" s="242"/>
      <c r="I722" s="242"/>
    </row>
    <row r="723" spans="1:9" ht="24" customHeight="1">
      <c r="A723" s="530"/>
      <c r="B723" s="551"/>
      <c r="C723" s="241"/>
      <c r="D723" s="589"/>
      <c r="E723" s="250"/>
      <c r="F723" s="566"/>
      <c r="G723" s="251"/>
      <c r="H723" s="242"/>
      <c r="I723" s="242"/>
    </row>
    <row r="724" spans="1:9" ht="24" customHeight="1">
      <c r="A724" s="542"/>
      <c r="B724" s="552"/>
      <c r="C724" s="241"/>
      <c r="D724" s="590"/>
      <c r="E724" s="253"/>
      <c r="F724" s="567"/>
      <c r="G724" s="252"/>
      <c r="H724" s="242"/>
      <c r="I724" s="242"/>
    </row>
    <row r="725" spans="1:9" ht="24" customHeight="1">
      <c r="A725" s="530"/>
      <c r="B725" s="551"/>
      <c r="C725" s="241"/>
      <c r="D725" s="589"/>
      <c r="E725" s="250"/>
      <c r="F725" s="566"/>
      <c r="G725" s="251"/>
      <c r="H725" s="242"/>
      <c r="I725" s="242"/>
    </row>
    <row r="726" spans="1:9" ht="24" customHeight="1">
      <c r="A726" s="542"/>
      <c r="B726" s="552"/>
      <c r="C726" s="241"/>
      <c r="D726" s="590"/>
      <c r="E726" s="253"/>
      <c r="F726" s="567"/>
      <c r="G726" s="252"/>
      <c r="H726" s="242"/>
      <c r="I726" s="242"/>
    </row>
    <row r="727" spans="1:9" ht="24" customHeight="1">
      <c r="A727" s="530"/>
      <c r="B727" s="551"/>
      <c r="C727" s="241"/>
      <c r="D727" s="589"/>
      <c r="E727" s="250"/>
      <c r="F727" s="566"/>
      <c r="G727" s="251"/>
      <c r="H727" s="242"/>
      <c r="I727" s="242"/>
    </row>
    <row r="728" spans="1:9" ht="24" customHeight="1">
      <c r="A728" s="542"/>
      <c r="B728" s="552"/>
      <c r="C728" s="241"/>
      <c r="D728" s="590"/>
      <c r="E728" s="253"/>
      <c r="F728" s="567"/>
      <c r="G728" s="252"/>
      <c r="H728" s="242"/>
      <c r="I728" s="242"/>
    </row>
    <row r="729" spans="1:9" ht="24" customHeight="1">
      <c r="A729" s="530"/>
      <c r="B729" s="551"/>
      <c r="C729" s="241"/>
      <c r="D729" s="589"/>
      <c r="E729" s="250"/>
      <c r="F729" s="566"/>
      <c r="G729" s="251"/>
      <c r="H729" s="242"/>
      <c r="I729" s="242"/>
    </row>
    <row r="730" spans="1:9" ht="24" customHeight="1">
      <c r="A730" s="542"/>
      <c r="B730" s="552"/>
      <c r="C730" s="241"/>
      <c r="D730" s="590"/>
      <c r="E730" s="253"/>
      <c r="F730" s="567"/>
      <c r="G730" s="252"/>
      <c r="H730" s="242"/>
      <c r="I730" s="242"/>
    </row>
    <row r="731" spans="1:9" ht="24" customHeight="1">
      <c r="A731" s="530"/>
      <c r="B731" s="551"/>
      <c r="C731" s="241"/>
      <c r="D731" s="589"/>
      <c r="E731" s="250"/>
      <c r="F731" s="566"/>
      <c r="G731" s="251"/>
      <c r="H731" s="242"/>
      <c r="I731" s="242"/>
    </row>
    <row r="732" spans="1:9" ht="24" customHeight="1">
      <c r="A732" s="542"/>
      <c r="B732" s="552"/>
      <c r="C732" s="241"/>
      <c r="D732" s="590"/>
      <c r="E732" s="253"/>
      <c r="F732" s="567"/>
      <c r="G732" s="252"/>
      <c r="H732" s="242"/>
      <c r="I732" s="242"/>
    </row>
    <row r="733" spans="1:9" ht="24" customHeight="1">
      <c r="A733" s="530"/>
      <c r="B733" s="551"/>
      <c r="C733" s="241"/>
      <c r="D733" s="589"/>
      <c r="E733" s="250"/>
      <c r="F733" s="566"/>
      <c r="G733" s="251"/>
      <c r="H733" s="242"/>
      <c r="I733" s="242"/>
    </row>
    <row r="734" spans="1:9" ht="24" customHeight="1">
      <c r="A734" s="542"/>
      <c r="B734" s="552"/>
      <c r="C734" s="241"/>
      <c r="D734" s="590"/>
      <c r="E734" s="253"/>
      <c r="F734" s="567"/>
      <c r="G734" s="252"/>
      <c r="H734" s="242"/>
      <c r="I734" s="242"/>
    </row>
    <row r="735" spans="1:9" ht="24" customHeight="1">
      <c r="A735" s="530"/>
      <c r="B735" s="551"/>
      <c r="C735" s="241"/>
      <c r="D735" s="589"/>
      <c r="E735" s="250"/>
      <c r="F735" s="566"/>
      <c r="G735" s="251"/>
      <c r="H735" s="242"/>
      <c r="I735" s="242"/>
    </row>
    <row r="736" spans="1:9" ht="24" customHeight="1">
      <c r="A736" s="542"/>
      <c r="B736" s="552"/>
      <c r="C736" s="241"/>
      <c r="D736" s="590"/>
      <c r="E736" s="253"/>
      <c r="F736" s="567"/>
      <c r="G736" s="252"/>
      <c r="H736" s="242"/>
      <c r="I736" s="242"/>
    </row>
    <row r="737" spans="1:10" ht="24" customHeight="1">
      <c r="A737" s="530"/>
      <c r="B737" s="551"/>
      <c r="C737" s="241"/>
      <c r="D737" s="589"/>
      <c r="E737" s="250"/>
      <c r="F737" s="566"/>
      <c r="G737" s="251"/>
      <c r="H737" s="242"/>
      <c r="I737" s="242"/>
    </row>
    <row r="738" spans="1:10" ht="24" customHeight="1">
      <c r="A738" s="542"/>
      <c r="B738" s="552"/>
      <c r="C738" s="241"/>
      <c r="D738" s="590"/>
      <c r="E738" s="253"/>
      <c r="F738" s="567"/>
      <c r="G738" s="252"/>
      <c r="H738" s="242"/>
      <c r="I738" s="242"/>
    </row>
    <row r="739" spans="1:10" ht="24" customHeight="1">
      <c r="A739" s="530"/>
      <c r="B739" s="551"/>
      <c r="C739" s="241"/>
      <c r="D739" s="589"/>
      <c r="E739" s="250"/>
      <c r="F739" s="566"/>
      <c r="G739" s="251"/>
      <c r="H739" s="242"/>
      <c r="I739" s="242"/>
    </row>
    <row r="740" spans="1:10" ht="24" customHeight="1">
      <c r="A740" s="542"/>
      <c r="B740" s="552"/>
      <c r="C740" s="241"/>
      <c r="D740" s="590"/>
      <c r="E740" s="253"/>
      <c r="F740" s="567"/>
      <c r="G740" s="252"/>
      <c r="H740" s="242"/>
      <c r="I740" s="242"/>
    </row>
    <row r="741" spans="1:10" ht="24" customHeight="1">
      <c r="A741" s="530"/>
      <c r="B741" s="551"/>
      <c r="C741" s="241"/>
      <c r="D741" s="589"/>
      <c r="E741" s="250"/>
      <c r="F741" s="566"/>
      <c r="G741" s="251"/>
      <c r="H741" s="242"/>
      <c r="I741" s="242"/>
    </row>
    <row r="742" spans="1:10" ht="24" customHeight="1">
      <c r="A742" s="542"/>
      <c r="B742" s="552"/>
      <c r="C742" s="241"/>
      <c r="D742" s="590"/>
      <c r="E742" s="253"/>
      <c r="F742" s="567"/>
      <c r="G742" s="252"/>
      <c r="H742" s="242"/>
      <c r="I742" s="242"/>
    </row>
    <row r="743" spans="1:10" ht="24" customHeight="1">
      <c r="A743" s="530"/>
      <c r="B743" s="551"/>
      <c r="C743" s="241"/>
      <c r="D743" s="589"/>
      <c r="E743" s="250"/>
      <c r="F743" s="566"/>
      <c r="G743" s="251"/>
      <c r="H743" s="242"/>
      <c r="I743" s="242"/>
    </row>
    <row r="744" spans="1:10" ht="24" customHeight="1">
      <c r="A744" s="542"/>
      <c r="B744" s="552"/>
      <c r="C744" s="241"/>
      <c r="D744" s="590"/>
      <c r="E744" s="253"/>
      <c r="F744" s="567"/>
      <c r="G744" s="252"/>
      <c r="H744" s="242"/>
      <c r="I744" s="242"/>
    </row>
    <row r="745" spans="1:10" ht="24" customHeight="1">
      <c r="A745" s="530"/>
      <c r="B745" s="551"/>
      <c r="C745" s="241"/>
      <c r="D745" s="589"/>
      <c r="E745" s="250"/>
      <c r="F745" s="566"/>
      <c r="G745" s="251"/>
      <c r="H745" s="242"/>
      <c r="I745" s="242"/>
    </row>
    <row r="746" spans="1:10" ht="24" customHeight="1">
      <c r="A746" s="542"/>
      <c r="B746" s="552"/>
      <c r="C746" s="241"/>
      <c r="D746" s="590"/>
      <c r="E746" s="253"/>
      <c r="F746" s="567"/>
      <c r="G746" s="252"/>
      <c r="H746" s="242"/>
      <c r="I746" s="242"/>
    </row>
    <row r="747" spans="1:10" ht="24" customHeight="1">
      <c r="A747" s="530"/>
      <c r="B747" s="551"/>
      <c r="C747" s="241"/>
      <c r="D747" s="589"/>
      <c r="E747" s="250"/>
      <c r="F747" s="566"/>
      <c r="G747" s="251"/>
      <c r="H747" s="242"/>
      <c r="I747" s="242"/>
    </row>
    <row r="748" spans="1:10" ht="24" customHeight="1">
      <c r="A748" s="542"/>
      <c r="B748" s="552"/>
      <c r="C748" s="241"/>
      <c r="D748" s="590"/>
      <c r="E748" s="253"/>
      <c r="F748" s="567"/>
      <c r="G748" s="252"/>
      <c r="H748" s="242"/>
      <c r="I748" s="242"/>
      <c r="J748" s="55"/>
    </row>
    <row r="749" spans="1:10" ht="24" customHeight="1">
      <c r="A749" s="530"/>
      <c r="B749" s="551"/>
      <c r="C749" s="241"/>
      <c r="D749" s="589"/>
      <c r="E749" s="250"/>
      <c r="F749" s="566"/>
      <c r="G749" s="251"/>
      <c r="H749" s="242"/>
      <c r="I749" s="242"/>
    </row>
    <row r="750" spans="1:10" ht="24" customHeight="1">
      <c r="A750" s="542"/>
      <c r="B750" s="552"/>
      <c r="C750" s="241"/>
      <c r="D750" s="590"/>
      <c r="E750" s="253"/>
      <c r="F750" s="567"/>
      <c r="G750" s="252"/>
      <c r="H750" s="242"/>
      <c r="I750" s="242"/>
    </row>
    <row r="751" spans="1:10" ht="24" customHeight="1">
      <c r="A751" s="530"/>
      <c r="B751" s="551"/>
      <c r="C751" s="241"/>
      <c r="D751" s="589"/>
      <c r="E751" s="250"/>
      <c r="F751" s="566"/>
      <c r="G751" s="251"/>
      <c r="H751" s="242"/>
      <c r="I751" s="242"/>
    </row>
    <row r="752" spans="1:10" ht="24" customHeight="1">
      <c r="A752" s="542"/>
      <c r="B752" s="552"/>
      <c r="C752" s="241"/>
      <c r="D752" s="590"/>
      <c r="E752" s="253"/>
      <c r="F752" s="567"/>
      <c r="G752" s="252"/>
      <c r="H752" s="242"/>
      <c r="I752" s="242"/>
    </row>
    <row r="753" spans="1:9" ht="24" customHeight="1">
      <c r="A753" s="530"/>
      <c r="B753" s="551"/>
      <c r="C753" s="241"/>
      <c r="D753" s="589"/>
      <c r="E753" s="250"/>
      <c r="F753" s="566"/>
      <c r="G753" s="251"/>
      <c r="H753" s="242"/>
      <c r="I753" s="242"/>
    </row>
    <row r="754" spans="1:9" ht="24" customHeight="1">
      <c r="A754" s="542"/>
      <c r="B754" s="552"/>
      <c r="C754" s="241"/>
      <c r="D754" s="590"/>
      <c r="E754" s="253"/>
      <c r="F754" s="567"/>
      <c r="G754" s="252"/>
      <c r="H754" s="242"/>
      <c r="I754" s="242"/>
    </row>
    <row r="755" spans="1:9" ht="24" customHeight="1">
      <c r="A755" s="530"/>
      <c r="B755" s="551"/>
      <c r="C755" s="241"/>
      <c r="D755" s="589"/>
      <c r="E755" s="250"/>
      <c r="F755" s="566"/>
      <c r="G755" s="251"/>
      <c r="H755" s="242"/>
      <c r="I755" s="242"/>
    </row>
    <row r="756" spans="1:9" ht="24" customHeight="1">
      <c r="A756" s="542"/>
      <c r="B756" s="552"/>
      <c r="C756" s="241"/>
      <c r="D756" s="590"/>
      <c r="E756" s="253"/>
      <c r="F756" s="567"/>
      <c r="G756" s="252"/>
      <c r="H756" s="242"/>
      <c r="I756" s="242"/>
    </row>
    <row r="757" spans="1:9" ht="24" customHeight="1">
      <c r="A757" s="530"/>
      <c r="B757" s="551"/>
      <c r="C757" s="241"/>
      <c r="D757" s="589"/>
      <c r="E757" s="250"/>
      <c r="F757" s="566"/>
      <c r="G757" s="251"/>
      <c r="H757" s="242"/>
      <c r="I757" s="242"/>
    </row>
    <row r="758" spans="1:9" ht="24" customHeight="1">
      <c r="A758" s="542"/>
      <c r="B758" s="552"/>
      <c r="C758" s="241"/>
      <c r="D758" s="590"/>
      <c r="E758" s="253"/>
      <c r="F758" s="567"/>
      <c r="G758" s="252"/>
      <c r="H758" s="242"/>
      <c r="I758" s="242"/>
    </row>
    <row r="759" spans="1:9" ht="24" customHeight="1">
      <c r="A759" s="530"/>
      <c r="B759" s="551"/>
      <c r="C759" s="241"/>
      <c r="D759" s="589"/>
      <c r="E759" s="250"/>
      <c r="F759" s="566"/>
      <c r="G759" s="251"/>
      <c r="H759" s="242"/>
      <c r="I759" s="242"/>
    </row>
    <row r="760" spans="1:9" ht="24" customHeight="1">
      <c r="A760" s="542"/>
      <c r="B760" s="552"/>
      <c r="C760" s="241"/>
      <c r="D760" s="590"/>
      <c r="E760" s="253"/>
      <c r="F760" s="567"/>
      <c r="G760" s="252"/>
      <c r="H760" s="242"/>
      <c r="I760" s="242"/>
    </row>
    <row r="761" spans="1:9" ht="24" customHeight="1">
      <c r="A761" s="530"/>
      <c r="B761" s="551"/>
      <c r="C761" s="241"/>
      <c r="D761" s="589"/>
      <c r="E761" s="250"/>
      <c r="F761" s="566"/>
      <c r="G761" s="251"/>
      <c r="H761" s="242"/>
      <c r="I761" s="242"/>
    </row>
    <row r="762" spans="1:9" ht="24" customHeight="1">
      <c r="A762" s="542"/>
      <c r="B762" s="552"/>
      <c r="C762" s="241"/>
      <c r="D762" s="590"/>
      <c r="E762" s="253"/>
      <c r="F762" s="567"/>
      <c r="G762" s="252"/>
      <c r="H762" s="242"/>
      <c r="I762" s="242"/>
    </row>
    <row r="763" spans="1:9" ht="24" customHeight="1">
      <c r="A763" s="530"/>
      <c r="B763" s="551"/>
      <c r="C763" s="241"/>
      <c r="D763" s="589"/>
      <c r="E763" s="250"/>
      <c r="F763" s="566"/>
      <c r="G763" s="251"/>
      <c r="H763" s="242"/>
      <c r="I763" s="242"/>
    </row>
    <row r="764" spans="1:9" ht="24" customHeight="1">
      <c r="A764" s="542"/>
      <c r="B764" s="552"/>
      <c r="C764" s="241"/>
      <c r="D764" s="590"/>
      <c r="E764" s="253"/>
      <c r="F764" s="567"/>
      <c r="G764" s="252"/>
      <c r="H764" s="242"/>
      <c r="I764" s="242"/>
    </row>
    <row r="765" spans="1:9" ht="24" customHeight="1">
      <c r="A765" s="530"/>
      <c r="B765" s="551"/>
      <c r="C765" s="241"/>
      <c r="D765" s="589"/>
      <c r="E765" s="250"/>
      <c r="F765" s="566"/>
      <c r="G765" s="251"/>
      <c r="H765" s="242"/>
      <c r="I765" s="242"/>
    </row>
    <row r="766" spans="1:9" ht="24" customHeight="1">
      <c r="A766" s="542"/>
      <c r="B766" s="552"/>
      <c r="C766" s="241"/>
      <c r="D766" s="590"/>
      <c r="E766" s="253"/>
      <c r="F766" s="567"/>
      <c r="G766" s="252"/>
      <c r="H766" s="242"/>
      <c r="I766" s="242"/>
    </row>
    <row r="767" spans="1:9" ht="24" customHeight="1">
      <c r="A767" s="530"/>
      <c r="B767" s="551"/>
      <c r="C767" s="241"/>
      <c r="D767" s="589"/>
      <c r="E767" s="250"/>
      <c r="F767" s="566"/>
      <c r="G767" s="251"/>
      <c r="H767" s="242"/>
      <c r="I767" s="242"/>
    </row>
    <row r="768" spans="1:9" ht="24" customHeight="1">
      <c r="A768" s="542"/>
      <c r="B768" s="552"/>
      <c r="C768" s="241"/>
      <c r="D768" s="590"/>
      <c r="E768" s="253"/>
      <c r="F768" s="567"/>
      <c r="G768" s="252"/>
      <c r="H768" s="242"/>
      <c r="I768" s="242"/>
    </row>
    <row r="769" spans="1:9" ht="24" customHeight="1">
      <c r="A769" s="530"/>
      <c r="B769" s="551"/>
      <c r="C769" s="241"/>
      <c r="D769" s="589"/>
      <c r="E769" s="250"/>
      <c r="F769" s="566"/>
      <c r="G769" s="251"/>
      <c r="H769" s="242"/>
      <c r="I769" s="242"/>
    </row>
    <row r="770" spans="1:9" ht="24" customHeight="1">
      <c r="A770" s="542"/>
      <c r="B770" s="552"/>
      <c r="C770" s="241"/>
      <c r="D770" s="590"/>
      <c r="E770" s="253"/>
      <c r="F770" s="567"/>
      <c r="G770" s="252"/>
      <c r="H770" s="242"/>
      <c r="I770" s="242"/>
    </row>
    <row r="771" spans="1:9" ht="24" customHeight="1">
      <c r="A771" s="530"/>
      <c r="B771" s="551"/>
      <c r="C771" s="241"/>
      <c r="D771" s="589"/>
      <c r="E771" s="250"/>
      <c r="F771" s="566"/>
      <c r="G771" s="251"/>
      <c r="H771" s="242"/>
      <c r="I771" s="242"/>
    </row>
    <row r="772" spans="1:9" ht="24" customHeight="1">
      <c r="A772" s="542"/>
      <c r="B772" s="552"/>
      <c r="C772" s="241"/>
      <c r="D772" s="590"/>
      <c r="E772" s="253"/>
      <c r="F772" s="567"/>
      <c r="G772" s="252"/>
      <c r="H772" s="242"/>
      <c r="I772" s="242"/>
    </row>
    <row r="773" spans="1:9" ht="24" customHeight="1">
      <c r="A773" s="530"/>
      <c r="B773" s="551"/>
      <c r="C773" s="241"/>
      <c r="D773" s="589"/>
      <c r="E773" s="250"/>
      <c r="F773" s="566"/>
      <c r="G773" s="251"/>
      <c r="H773" s="242"/>
      <c r="I773" s="242"/>
    </row>
    <row r="774" spans="1:9" ht="24" customHeight="1">
      <c r="A774" s="542"/>
      <c r="B774" s="552"/>
      <c r="C774" s="241"/>
      <c r="D774" s="590"/>
      <c r="E774" s="253"/>
      <c r="F774" s="567"/>
      <c r="G774" s="252"/>
      <c r="H774" s="242"/>
      <c r="I774" s="242"/>
    </row>
    <row r="775" spans="1:9" ht="24" customHeight="1">
      <c r="A775" s="530"/>
      <c r="B775" s="551"/>
      <c r="C775" s="241"/>
      <c r="D775" s="589"/>
      <c r="E775" s="250"/>
      <c r="F775" s="566"/>
      <c r="G775" s="251"/>
      <c r="H775" s="242"/>
      <c r="I775" s="242"/>
    </row>
    <row r="776" spans="1:9" ht="24" customHeight="1">
      <c r="A776" s="542"/>
      <c r="B776" s="552"/>
      <c r="C776" s="241"/>
      <c r="D776" s="590"/>
      <c r="E776" s="253"/>
      <c r="F776" s="567"/>
      <c r="G776" s="252"/>
      <c r="H776" s="242"/>
      <c r="I776" s="242"/>
    </row>
    <row r="777" spans="1:9" ht="24" customHeight="1">
      <c r="A777" s="530"/>
      <c r="B777" s="551"/>
      <c r="C777" s="241"/>
      <c r="D777" s="589"/>
      <c r="E777" s="250"/>
      <c r="F777" s="566"/>
      <c r="G777" s="251"/>
      <c r="H777" s="242"/>
      <c r="I777" s="242"/>
    </row>
    <row r="778" spans="1:9" ht="24" customHeight="1">
      <c r="A778" s="542"/>
      <c r="B778" s="552"/>
      <c r="C778" s="241"/>
      <c r="D778" s="590"/>
      <c r="E778" s="253"/>
      <c r="F778" s="567"/>
      <c r="G778" s="252"/>
      <c r="H778" s="242"/>
      <c r="I778" s="242"/>
    </row>
    <row r="779" spans="1:9" ht="24" customHeight="1">
      <c r="A779" s="530"/>
      <c r="B779" s="551"/>
      <c r="C779" s="241"/>
      <c r="D779" s="589"/>
      <c r="E779" s="250"/>
      <c r="F779" s="566"/>
      <c r="G779" s="251"/>
      <c r="H779" s="242"/>
      <c r="I779" s="242"/>
    </row>
    <row r="780" spans="1:9" ht="24" customHeight="1">
      <c r="A780" s="542"/>
      <c r="B780" s="552"/>
      <c r="C780" s="241"/>
      <c r="D780" s="590"/>
      <c r="E780" s="253"/>
      <c r="F780" s="567"/>
      <c r="G780" s="252"/>
      <c r="H780" s="242"/>
      <c r="I780" s="242"/>
    </row>
    <row r="781" spans="1:9" ht="24" customHeight="1">
      <c r="A781" s="530"/>
      <c r="B781" s="551"/>
      <c r="C781" s="241"/>
      <c r="D781" s="589"/>
      <c r="E781" s="250"/>
      <c r="F781" s="566"/>
      <c r="G781" s="251"/>
      <c r="H781" s="242"/>
      <c r="I781" s="242"/>
    </row>
    <row r="782" spans="1:9" ht="24" customHeight="1">
      <c r="A782" s="542"/>
      <c r="B782" s="552"/>
      <c r="C782" s="241"/>
      <c r="D782" s="590"/>
      <c r="E782" s="253"/>
      <c r="F782" s="567"/>
      <c r="G782" s="252"/>
      <c r="H782" s="242"/>
      <c r="I782" s="242"/>
    </row>
    <row r="783" spans="1:9" ht="24" customHeight="1">
      <c r="A783" s="530"/>
      <c r="B783" s="551"/>
      <c r="C783" s="241"/>
      <c r="D783" s="589"/>
      <c r="E783" s="250"/>
      <c r="F783" s="566"/>
      <c r="G783" s="251"/>
      <c r="H783" s="242"/>
      <c r="I783" s="242"/>
    </row>
    <row r="784" spans="1:9" ht="24" customHeight="1">
      <c r="A784" s="542"/>
      <c r="B784" s="552"/>
      <c r="C784" s="241"/>
      <c r="D784" s="590"/>
      <c r="E784" s="253"/>
      <c r="F784" s="567"/>
      <c r="G784" s="252"/>
      <c r="H784" s="242"/>
      <c r="I784" s="242"/>
    </row>
    <row r="785" spans="1:10" ht="24" customHeight="1">
      <c r="A785" s="530"/>
      <c r="B785" s="551"/>
      <c r="C785" s="241"/>
      <c r="D785" s="589"/>
      <c r="E785" s="250"/>
      <c r="F785" s="566"/>
      <c r="G785" s="251"/>
      <c r="H785" s="242"/>
      <c r="I785" s="242"/>
    </row>
    <row r="786" spans="1:10" ht="24" customHeight="1">
      <c r="A786" s="542"/>
      <c r="B786" s="552"/>
      <c r="C786" s="241"/>
      <c r="D786" s="590"/>
      <c r="E786" s="253"/>
      <c r="F786" s="567"/>
      <c r="G786" s="252"/>
      <c r="H786" s="242"/>
      <c r="I786" s="242"/>
    </row>
    <row r="787" spans="1:10" ht="24" customHeight="1">
      <c r="A787" s="530"/>
      <c r="B787" s="551"/>
      <c r="C787" s="241"/>
      <c r="D787" s="589"/>
      <c r="E787" s="250"/>
      <c r="F787" s="566"/>
      <c r="G787" s="251"/>
      <c r="H787" s="242"/>
      <c r="I787" s="242"/>
    </row>
    <row r="788" spans="1:10" ht="24" customHeight="1">
      <c r="A788" s="542"/>
      <c r="B788" s="552"/>
      <c r="C788" s="241"/>
      <c r="D788" s="590"/>
      <c r="E788" s="253"/>
      <c r="F788" s="567"/>
      <c r="G788" s="252"/>
      <c r="H788" s="242"/>
      <c r="I788" s="242"/>
    </row>
    <row r="789" spans="1:10" ht="24" customHeight="1">
      <c r="A789" s="530"/>
      <c r="B789" s="551"/>
      <c r="C789" s="241"/>
      <c r="D789" s="589"/>
      <c r="E789" s="250"/>
      <c r="F789" s="566"/>
      <c r="G789" s="251"/>
      <c r="H789" s="242"/>
      <c r="I789" s="242"/>
    </row>
    <row r="790" spans="1:10" ht="24" customHeight="1">
      <c r="A790" s="542"/>
      <c r="B790" s="552"/>
      <c r="C790" s="241"/>
      <c r="D790" s="590"/>
      <c r="E790" s="253"/>
      <c r="F790" s="567"/>
      <c r="G790" s="252"/>
      <c r="H790" s="242"/>
      <c r="I790" s="242"/>
    </row>
    <row r="791" spans="1:10" ht="24" customHeight="1">
      <c r="A791" s="530"/>
      <c r="B791" s="551"/>
      <c r="C791" s="241"/>
      <c r="D791" s="589"/>
      <c r="E791" s="250"/>
      <c r="F791" s="566"/>
      <c r="G791" s="251"/>
      <c r="H791" s="242"/>
      <c r="I791" s="242"/>
    </row>
    <row r="792" spans="1:10" ht="24" customHeight="1">
      <c r="A792" s="542"/>
      <c r="B792" s="552"/>
      <c r="C792" s="241"/>
      <c r="D792" s="590"/>
      <c r="E792" s="253"/>
      <c r="F792" s="567"/>
      <c r="G792" s="252"/>
      <c r="H792" s="242"/>
      <c r="I792" s="242"/>
      <c r="J792" s="55"/>
    </row>
    <row r="793" spans="1:10" ht="24" customHeight="1">
      <c r="A793" s="530"/>
      <c r="B793" s="551"/>
      <c r="C793" s="241"/>
      <c r="D793" s="589"/>
      <c r="E793" s="250"/>
      <c r="F793" s="566"/>
      <c r="G793" s="251"/>
      <c r="H793" s="242"/>
      <c r="I793" s="242"/>
    </row>
    <row r="794" spans="1:10" ht="24" customHeight="1">
      <c r="A794" s="542"/>
      <c r="B794" s="552"/>
      <c r="C794" s="241"/>
      <c r="D794" s="590"/>
      <c r="E794" s="253"/>
      <c r="F794" s="567"/>
      <c r="G794" s="252"/>
      <c r="H794" s="242"/>
      <c r="I794" s="242"/>
    </row>
    <row r="795" spans="1:10" ht="24" customHeight="1">
      <c r="A795" s="530"/>
      <c r="B795" s="551"/>
      <c r="C795" s="241"/>
      <c r="D795" s="589"/>
      <c r="E795" s="250"/>
      <c r="F795" s="566"/>
      <c r="G795" s="251"/>
      <c r="H795" s="242"/>
      <c r="I795" s="242"/>
    </row>
    <row r="796" spans="1:10" ht="24" customHeight="1">
      <c r="A796" s="542"/>
      <c r="B796" s="552"/>
      <c r="C796" s="241"/>
      <c r="D796" s="590"/>
      <c r="E796" s="253"/>
      <c r="F796" s="567"/>
      <c r="G796" s="252"/>
      <c r="H796" s="242"/>
      <c r="I796" s="242"/>
    </row>
    <row r="797" spans="1:10" ht="24" customHeight="1">
      <c r="A797" s="530"/>
      <c r="B797" s="551"/>
      <c r="C797" s="241"/>
      <c r="D797" s="589"/>
      <c r="E797" s="250"/>
      <c r="F797" s="566"/>
      <c r="G797" s="251"/>
      <c r="H797" s="242"/>
      <c r="I797" s="242"/>
    </row>
    <row r="798" spans="1:10" ht="24" customHeight="1">
      <c r="A798" s="542"/>
      <c r="B798" s="552"/>
      <c r="C798" s="241"/>
      <c r="D798" s="590"/>
      <c r="E798" s="253"/>
      <c r="F798" s="567"/>
      <c r="G798" s="252"/>
      <c r="H798" s="242"/>
      <c r="I798" s="242"/>
    </row>
    <row r="799" spans="1:10" ht="24" customHeight="1">
      <c r="A799" s="530"/>
      <c r="B799" s="551"/>
      <c r="C799" s="241"/>
      <c r="D799" s="589"/>
      <c r="E799" s="250"/>
      <c r="F799" s="566"/>
      <c r="G799" s="251"/>
      <c r="H799" s="242"/>
      <c r="I799" s="242"/>
    </row>
    <row r="800" spans="1:10" ht="24" customHeight="1">
      <c r="A800" s="542"/>
      <c r="B800" s="552"/>
      <c r="C800" s="241"/>
      <c r="D800" s="590"/>
      <c r="E800" s="253"/>
      <c r="F800" s="567"/>
      <c r="G800" s="252"/>
      <c r="H800" s="242"/>
      <c r="I800" s="242"/>
    </row>
    <row r="801" spans="1:9" ht="24" customHeight="1">
      <c r="A801" s="530"/>
      <c r="B801" s="551"/>
      <c r="C801" s="241"/>
      <c r="D801" s="589"/>
      <c r="E801" s="250"/>
      <c r="F801" s="566"/>
      <c r="G801" s="251"/>
      <c r="H801" s="242"/>
      <c r="I801" s="242"/>
    </row>
    <row r="802" spans="1:9" ht="24" customHeight="1">
      <c r="A802" s="542"/>
      <c r="B802" s="552"/>
      <c r="C802" s="241"/>
      <c r="D802" s="590"/>
      <c r="E802" s="253"/>
      <c r="F802" s="567"/>
      <c r="G802" s="252"/>
      <c r="H802" s="242"/>
      <c r="I802" s="242"/>
    </row>
    <row r="803" spans="1:9" ht="24" customHeight="1">
      <c r="A803" s="530"/>
      <c r="B803" s="551"/>
      <c r="C803" s="241"/>
      <c r="D803" s="589"/>
      <c r="E803" s="250"/>
      <c r="F803" s="566"/>
      <c r="G803" s="251"/>
      <c r="H803" s="242"/>
      <c r="I803" s="242"/>
    </row>
    <row r="804" spans="1:9" ht="24" customHeight="1">
      <c r="A804" s="542"/>
      <c r="B804" s="552"/>
      <c r="C804" s="241"/>
      <c r="D804" s="590"/>
      <c r="E804" s="253"/>
      <c r="F804" s="567"/>
      <c r="G804" s="252"/>
      <c r="H804" s="242"/>
      <c r="I804" s="242"/>
    </row>
    <row r="805" spans="1:9" ht="24" customHeight="1">
      <c r="A805" s="530"/>
      <c r="B805" s="551"/>
      <c r="C805" s="241"/>
      <c r="D805" s="589"/>
      <c r="E805" s="250"/>
      <c r="F805" s="566"/>
      <c r="G805" s="251"/>
      <c r="H805" s="242"/>
      <c r="I805" s="242"/>
    </row>
    <row r="806" spans="1:9" ht="24" customHeight="1">
      <c r="A806" s="542"/>
      <c r="B806" s="552"/>
      <c r="C806" s="241"/>
      <c r="D806" s="590"/>
      <c r="E806" s="253"/>
      <c r="F806" s="567"/>
      <c r="G806" s="252"/>
      <c r="H806" s="242"/>
      <c r="I806" s="242"/>
    </row>
    <row r="807" spans="1:9" ht="24" customHeight="1">
      <c r="A807" s="530"/>
      <c r="B807" s="551"/>
      <c r="C807" s="241"/>
      <c r="D807" s="589"/>
      <c r="E807" s="250"/>
      <c r="F807" s="566"/>
      <c r="G807" s="251"/>
      <c r="H807" s="242"/>
      <c r="I807" s="242"/>
    </row>
    <row r="808" spans="1:9" ht="24" customHeight="1">
      <c r="A808" s="542"/>
      <c r="B808" s="552"/>
      <c r="C808" s="241"/>
      <c r="D808" s="590"/>
      <c r="E808" s="253"/>
      <c r="F808" s="567"/>
      <c r="G808" s="252"/>
      <c r="H808" s="242"/>
      <c r="I808" s="242"/>
    </row>
    <row r="809" spans="1:9" ht="24" customHeight="1">
      <c r="A809" s="530"/>
      <c r="B809" s="551"/>
      <c r="C809" s="241"/>
      <c r="D809" s="589"/>
      <c r="E809" s="250"/>
      <c r="F809" s="566"/>
      <c r="G809" s="251"/>
      <c r="H809" s="242"/>
      <c r="I809" s="242"/>
    </row>
    <row r="810" spans="1:9" ht="24" customHeight="1">
      <c r="A810" s="542"/>
      <c r="B810" s="552"/>
      <c r="C810" s="241"/>
      <c r="D810" s="590"/>
      <c r="E810" s="253"/>
      <c r="F810" s="567"/>
      <c r="G810" s="252"/>
      <c r="H810" s="242"/>
      <c r="I810" s="242"/>
    </row>
    <row r="811" spans="1:9" ht="24" customHeight="1">
      <c r="A811" s="530"/>
      <c r="B811" s="551"/>
      <c r="C811" s="241"/>
      <c r="D811" s="589"/>
      <c r="E811" s="250"/>
      <c r="F811" s="566"/>
      <c r="G811" s="251"/>
      <c r="H811" s="242"/>
      <c r="I811" s="242"/>
    </row>
    <row r="812" spans="1:9" ht="24" customHeight="1">
      <c r="A812" s="542"/>
      <c r="B812" s="552"/>
      <c r="C812" s="241"/>
      <c r="D812" s="590"/>
      <c r="E812" s="253"/>
      <c r="F812" s="567"/>
      <c r="G812" s="252"/>
      <c r="H812" s="242"/>
      <c r="I812" s="242"/>
    </row>
    <row r="813" spans="1:9" ht="24" customHeight="1">
      <c r="A813" s="530"/>
      <c r="B813" s="551"/>
      <c r="C813" s="241"/>
      <c r="D813" s="589"/>
      <c r="E813" s="250"/>
      <c r="F813" s="566"/>
      <c r="G813" s="251"/>
      <c r="H813" s="242"/>
      <c r="I813" s="242"/>
    </row>
    <row r="814" spans="1:9" ht="24" customHeight="1">
      <c r="A814" s="542"/>
      <c r="B814" s="552"/>
      <c r="C814" s="241"/>
      <c r="D814" s="590"/>
      <c r="E814" s="253"/>
      <c r="F814" s="567"/>
      <c r="G814" s="252"/>
      <c r="H814" s="242"/>
      <c r="I814" s="242"/>
    </row>
    <row r="815" spans="1:9" ht="24" customHeight="1">
      <c r="A815" s="530"/>
      <c r="B815" s="551"/>
      <c r="C815" s="241"/>
      <c r="D815" s="589"/>
      <c r="E815" s="250"/>
      <c r="F815" s="566"/>
      <c r="G815" s="251"/>
      <c r="H815" s="242"/>
      <c r="I815" s="242"/>
    </row>
    <row r="816" spans="1:9" ht="24" customHeight="1">
      <c r="A816" s="542"/>
      <c r="B816" s="552"/>
      <c r="C816" s="241"/>
      <c r="D816" s="590"/>
      <c r="E816" s="253"/>
      <c r="F816" s="567"/>
      <c r="G816" s="252"/>
      <c r="H816" s="242"/>
      <c r="I816" s="242"/>
    </row>
    <row r="817" spans="1:9" ht="24" customHeight="1">
      <c r="A817" s="530"/>
      <c r="B817" s="551"/>
      <c r="C817" s="241"/>
      <c r="D817" s="589"/>
      <c r="E817" s="250"/>
      <c r="F817" s="566"/>
      <c r="G817" s="251"/>
      <c r="H817" s="242"/>
      <c r="I817" s="242"/>
    </row>
    <row r="818" spans="1:9" ht="24" customHeight="1">
      <c r="A818" s="542"/>
      <c r="B818" s="552"/>
      <c r="C818" s="241"/>
      <c r="D818" s="590"/>
      <c r="E818" s="253"/>
      <c r="F818" s="567"/>
      <c r="G818" s="252"/>
      <c r="H818" s="242"/>
      <c r="I818" s="242"/>
    </row>
    <row r="819" spans="1:9" ht="24" customHeight="1">
      <c r="A819" s="530"/>
      <c r="B819" s="551"/>
      <c r="C819" s="241"/>
      <c r="D819" s="589"/>
      <c r="E819" s="250"/>
      <c r="F819" s="566"/>
      <c r="G819" s="251"/>
      <c r="H819" s="242"/>
      <c r="I819" s="242"/>
    </row>
    <row r="820" spans="1:9" ht="24" customHeight="1">
      <c r="A820" s="542"/>
      <c r="B820" s="552"/>
      <c r="C820" s="241"/>
      <c r="D820" s="590"/>
      <c r="E820" s="253"/>
      <c r="F820" s="567"/>
      <c r="G820" s="252"/>
      <c r="H820" s="242"/>
      <c r="I820" s="242"/>
    </row>
    <row r="821" spans="1:9" ht="24" customHeight="1">
      <c r="A821" s="530"/>
      <c r="B821" s="551"/>
      <c r="C821" s="241"/>
      <c r="D821" s="589"/>
      <c r="E821" s="250"/>
      <c r="F821" s="566"/>
      <c r="G821" s="251"/>
      <c r="H821" s="242"/>
      <c r="I821" s="242"/>
    </row>
    <row r="822" spans="1:9" ht="24" customHeight="1">
      <c r="A822" s="542"/>
      <c r="B822" s="552"/>
      <c r="C822" s="241"/>
      <c r="D822" s="590"/>
      <c r="E822" s="253"/>
      <c r="F822" s="567"/>
      <c r="G822" s="252"/>
      <c r="H822" s="242"/>
      <c r="I822" s="242"/>
    </row>
    <row r="823" spans="1:9" ht="24" customHeight="1">
      <c r="A823" s="530"/>
      <c r="B823" s="551"/>
      <c r="C823" s="241"/>
      <c r="D823" s="589"/>
      <c r="E823" s="250"/>
      <c r="F823" s="566"/>
      <c r="G823" s="251"/>
      <c r="H823" s="242"/>
      <c r="I823" s="242"/>
    </row>
    <row r="824" spans="1:9" ht="24" customHeight="1">
      <c r="A824" s="542"/>
      <c r="B824" s="552"/>
      <c r="C824" s="241"/>
      <c r="D824" s="590"/>
      <c r="E824" s="253"/>
      <c r="F824" s="567"/>
      <c r="G824" s="252"/>
      <c r="H824" s="242"/>
      <c r="I824" s="242"/>
    </row>
    <row r="825" spans="1:9" ht="24" customHeight="1">
      <c r="A825" s="530"/>
      <c r="B825" s="551"/>
      <c r="C825" s="241"/>
      <c r="D825" s="589"/>
      <c r="E825" s="250"/>
      <c r="F825" s="566"/>
      <c r="G825" s="251"/>
      <c r="H825" s="242"/>
      <c r="I825" s="242"/>
    </row>
    <row r="826" spans="1:9" ht="24" customHeight="1">
      <c r="A826" s="542"/>
      <c r="B826" s="552"/>
      <c r="C826" s="241"/>
      <c r="D826" s="590"/>
      <c r="E826" s="253"/>
      <c r="F826" s="567"/>
      <c r="G826" s="252"/>
      <c r="H826" s="242"/>
      <c r="I826" s="242"/>
    </row>
    <row r="827" spans="1:9" ht="24" customHeight="1">
      <c r="A827" s="530"/>
      <c r="B827" s="551"/>
      <c r="C827" s="241"/>
      <c r="D827" s="589"/>
      <c r="E827" s="250"/>
      <c r="F827" s="566"/>
      <c r="G827" s="251"/>
      <c r="H827" s="242"/>
      <c r="I827" s="242"/>
    </row>
    <row r="828" spans="1:9" ht="24" customHeight="1">
      <c r="A828" s="542"/>
      <c r="B828" s="552"/>
      <c r="C828" s="241"/>
      <c r="D828" s="590"/>
      <c r="E828" s="253"/>
      <c r="F828" s="567"/>
      <c r="G828" s="252"/>
      <c r="H828" s="242"/>
      <c r="I828" s="242"/>
    </row>
    <row r="829" spans="1:9" ht="24" customHeight="1">
      <c r="A829" s="530"/>
      <c r="B829" s="551"/>
      <c r="C829" s="241"/>
      <c r="D829" s="589"/>
      <c r="E829" s="250"/>
      <c r="F829" s="566"/>
      <c r="G829" s="251"/>
      <c r="H829" s="242"/>
      <c r="I829" s="242"/>
    </row>
    <row r="830" spans="1:9" ht="24" customHeight="1">
      <c r="A830" s="542"/>
      <c r="B830" s="552"/>
      <c r="C830" s="241"/>
      <c r="D830" s="590"/>
      <c r="E830" s="253"/>
      <c r="F830" s="567"/>
      <c r="G830" s="252"/>
      <c r="H830" s="242"/>
      <c r="I830" s="242"/>
    </row>
    <row r="831" spans="1:9" ht="24" customHeight="1">
      <c r="A831" s="530"/>
      <c r="B831" s="551"/>
      <c r="C831" s="241"/>
      <c r="D831" s="589"/>
      <c r="E831" s="250"/>
      <c r="F831" s="566"/>
      <c r="G831" s="251"/>
      <c r="H831" s="242"/>
      <c r="I831" s="242"/>
    </row>
    <row r="832" spans="1:9" ht="24" customHeight="1">
      <c r="A832" s="542"/>
      <c r="B832" s="552"/>
      <c r="C832" s="241"/>
      <c r="D832" s="590"/>
      <c r="E832" s="253"/>
      <c r="F832" s="567"/>
      <c r="G832" s="252"/>
      <c r="H832" s="242"/>
      <c r="I832" s="242"/>
    </row>
    <row r="833" spans="1:10" ht="24" customHeight="1">
      <c r="A833" s="530"/>
      <c r="B833" s="551"/>
      <c r="C833" s="241"/>
      <c r="D833" s="589"/>
      <c r="E833" s="250"/>
      <c r="F833" s="566"/>
      <c r="G833" s="251"/>
      <c r="H833" s="242"/>
      <c r="I833" s="242"/>
    </row>
    <row r="834" spans="1:10" ht="24" customHeight="1">
      <c r="A834" s="542"/>
      <c r="B834" s="552"/>
      <c r="C834" s="241"/>
      <c r="D834" s="590"/>
      <c r="E834" s="253"/>
      <c r="F834" s="567"/>
      <c r="G834" s="252"/>
      <c r="H834" s="242"/>
      <c r="I834" s="242"/>
    </row>
    <row r="835" spans="1:10" ht="24" customHeight="1">
      <c r="A835" s="530"/>
      <c r="B835" s="551"/>
      <c r="C835" s="241"/>
      <c r="D835" s="589"/>
      <c r="E835" s="250"/>
      <c r="F835" s="566"/>
      <c r="G835" s="251"/>
      <c r="H835" s="242"/>
      <c r="I835" s="242"/>
    </row>
    <row r="836" spans="1:10" ht="24" customHeight="1">
      <c r="A836" s="542"/>
      <c r="B836" s="552"/>
      <c r="C836" s="241"/>
      <c r="D836" s="590"/>
      <c r="E836" s="253"/>
      <c r="F836" s="567"/>
      <c r="G836" s="252"/>
      <c r="H836" s="242"/>
      <c r="I836" s="242"/>
      <c r="J836" s="55"/>
    </row>
    <row r="837" spans="1:10" ht="24" customHeight="1">
      <c r="A837" s="530"/>
      <c r="B837" s="551"/>
      <c r="C837" s="241"/>
      <c r="D837" s="589"/>
      <c r="E837" s="250"/>
      <c r="F837" s="566"/>
      <c r="G837" s="251"/>
      <c r="H837" s="242"/>
      <c r="I837" s="242"/>
    </row>
    <row r="838" spans="1:10" ht="24" customHeight="1">
      <c r="A838" s="542"/>
      <c r="B838" s="552"/>
      <c r="C838" s="241"/>
      <c r="D838" s="590"/>
      <c r="E838" s="253"/>
      <c r="F838" s="567"/>
      <c r="G838" s="252"/>
      <c r="H838" s="242"/>
      <c r="I838" s="242"/>
    </row>
    <row r="839" spans="1:10" ht="24" customHeight="1">
      <c r="A839" s="530"/>
      <c r="B839" s="551"/>
      <c r="C839" s="241"/>
      <c r="D839" s="589"/>
      <c r="E839" s="250"/>
      <c r="F839" s="566"/>
      <c r="G839" s="251"/>
      <c r="H839" s="242"/>
      <c r="I839" s="242"/>
    </row>
    <row r="840" spans="1:10" ht="24" customHeight="1">
      <c r="A840" s="542"/>
      <c r="B840" s="552"/>
      <c r="C840" s="241"/>
      <c r="D840" s="590"/>
      <c r="E840" s="253"/>
      <c r="F840" s="567"/>
      <c r="G840" s="252"/>
      <c r="H840" s="242"/>
      <c r="I840" s="242"/>
    </row>
    <row r="841" spans="1:10" ht="24" customHeight="1">
      <c r="A841" s="530"/>
      <c r="B841" s="551"/>
      <c r="C841" s="241"/>
      <c r="D841" s="589"/>
      <c r="E841" s="250"/>
      <c r="F841" s="566"/>
      <c r="G841" s="251"/>
      <c r="H841" s="242"/>
      <c r="I841" s="242"/>
    </row>
    <row r="842" spans="1:10" ht="24" customHeight="1">
      <c r="A842" s="542"/>
      <c r="B842" s="552"/>
      <c r="C842" s="241"/>
      <c r="D842" s="590"/>
      <c r="E842" s="253"/>
      <c r="F842" s="567"/>
      <c r="G842" s="252"/>
      <c r="H842" s="242"/>
      <c r="I842" s="242"/>
    </row>
    <row r="843" spans="1:10" ht="24" customHeight="1">
      <c r="A843" s="530"/>
      <c r="B843" s="551"/>
      <c r="C843" s="241"/>
      <c r="D843" s="589"/>
      <c r="E843" s="250"/>
      <c r="F843" s="566"/>
      <c r="G843" s="251"/>
      <c r="H843" s="242"/>
      <c r="I843" s="242"/>
    </row>
    <row r="844" spans="1:10" ht="24" customHeight="1">
      <c r="A844" s="542"/>
      <c r="B844" s="552"/>
      <c r="C844" s="241"/>
      <c r="D844" s="590"/>
      <c r="E844" s="253"/>
      <c r="F844" s="567"/>
      <c r="G844" s="252"/>
      <c r="H844" s="242"/>
      <c r="I844" s="242"/>
    </row>
    <row r="845" spans="1:10" ht="24" customHeight="1">
      <c r="A845" s="530"/>
      <c r="B845" s="551"/>
      <c r="C845" s="241"/>
      <c r="D845" s="589"/>
      <c r="E845" s="250"/>
      <c r="F845" s="566"/>
      <c r="G845" s="251"/>
      <c r="H845" s="242"/>
      <c r="I845" s="242"/>
    </row>
    <row r="846" spans="1:10" ht="24" customHeight="1">
      <c r="A846" s="542"/>
      <c r="B846" s="552"/>
      <c r="C846" s="241"/>
      <c r="D846" s="590"/>
      <c r="E846" s="253"/>
      <c r="F846" s="567"/>
      <c r="G846" s="252"/>
      <c r="H846" s="242"/>
      <c r="I846" s="242"/>
    </row>
    <row r="847" spans="1:10" ht="24" customHeight="1">
      <c r="A847" s="530"/>
      <c r="B847" s="551"/>
      <c r="C847" s="241"/>
      <c r="D847" s="589"/>
      <c r="E847" s="250"/>
      <c r="F847" s="566"/>
      <c r="G847" s="251"/>
      <c r="H847" s="242"/>
      <c r="I847" s="242"/>
    </row>
    <row r="848" spans="1:10" ht="24" customHeight="1">
      <c r="A848" s="542"/>
      <c r="B848" s="552"/>
      <c r="C848" s="241"/>
      <c r="D848" s="590"/>
      <c r="E848" s="253"/>
      <c r="F848" s="567"/>
      <c r="G848" s="252"/>
      <c r="H848" s="242"/>
      <c r="I848" s="242"/>
    </row>
    <row r="849" spans="1:9" ht="24" customHeight="1">
      <c r="A849" s="530"/>
      <c r="B849" s="551"/>
      <c r="C849" s="241"/>
      <c r="D849" s="589"/>
      <c r="E849" s="250"/>
      <c r="F849" s="566"/>
      <c r="G849" s="251"/>
      <c r="H849" s="242"/>
      <c r="I849" s="242"/>
    </row>
    <row r="850" spans="1:9" ht="24" customHeight="1">
      <c r="A850" s="542"/>
      <c r="B850" s="552"/>
      <c r="C850" s="241"/>
      <c r="D850" s="590"/>
      <c r="E850" s="253"/>
      <c r="F850" s="567"/>
      <c r="G850" s="252"/>
      <c r="H850" s="242"/>
      <c r="I850" s="242"/>
    </row>
    <row r="851" spans="1:9" ht="24" customHeight="1">
      <c r="A851" s="530"/>
      <c r="B851" s="551"/>
      <c r="C851" s="241"/>
      <c r="D851" s="589"/>
      <c r="E851" s="250"/>
      <c r="F851" s="566"/>
      <c r="G851" s="251"/>
      <c r="H851" s="242"/>
      <c r="I851" s="242"/>
    </row>
    <row r="852" spans="1:9" ht="24" customHeight="1">
      <c r="A852" s="542"/>
      <c r="B852" s="552"/>
      <c r="C852" s="241"/>
      <c r="D852" s="590"/>
      <c r="E852" s="253"/>
      <c r="F852" s="567"/>
      <c r="G852" s="252"/>
      <c r="H852" s="242"/>
      <c r="I852" s="242"/>
    </row>
    <row r="853" spans="1:9" ht="24" customHeight="1">
      <c r="A853" s="530"/>
      <c r="B853" s="551"/>
      <c r="C853" s="241"/>
      <c r="D853" s="589"/>
      <c r="E853" s="250"/>
      <c r="F853" s="566"/>
      <c r="G853" s="251"/>
      <c r="H853" s="242"/>
      <c r="I853" s="242"/>
    </row>
    <row r="854" spans="1:9" ht="24" customHeight="1">
      <c r="A854" s="542"/>
      <c r="B854" s="552"/>
      <c r="C854" s="241"/>
      <c r="D854" s="590"/>
      <c r="E854" s="253"/>
      <c r="F854" s="567"/>
      <c r="G854" s="252"/>
      <c r="H854" s="242"/>
      <c r="I854" s="242"/>
    </row>
    <row r="855" spans="1:9" ht="24" customHeight="1">
      <c r="A855" s="530"/>
      <c r="B855" s="551"/>
      <c r="C855" s="241"/>
      <c r="D855" s="589"/>
      <c r="E855" s="250"/>
      <c r="F855" s="566"/>
      <c r="G855" s="251"/>
      <c r="H855" s="242"/>
      <c r="I855" s="242"/>
    </row>
    <row r="856" spans="1:9" ht="24" customHeight="1">
      <c r="A856" s="542"/>
      <c r="B856" s="552"/>
      <c r="C856" s="241"/>
      <c r="D856" s="590"/>
      <c r="E856" s="253"/>
      <c r="F856" s="567"/>
      <c r="G856" s="252"/>
      <c r="H856" s="242"/>
      <c r="I856" s="242"/>
    </row>
    <row r="857" spans="1:9" ht="24" customHeight="1">
      <c r="A857" s="530"/>
      <c r="B857" s="551"/>
      <c r="C857" s="241"/>
      <c r="D857" s="589"/>
      <c r="E857" s="250"/>
      <c r="F857" s="566"/>
      <c r="G857" s="251"/>
      <c r="H857" s="242"/>
      <c r="I857" s="242"/>
    </row>
    <row r="858" spans="1:9" ht="24" customHeight="1">
      <c r="A858" s="542"/>
      <c r="B858" s="552"/>
      <c r="C858" s="241"/>
      <c r="D858" s="590"/>
      <c r="E858" s="253"/>
      <c r="F858" s="567"/>
      <c r="G858" s="252"/>
      <c r="H858" s="242"/>
      <c r="I858" s="242"/>
    </row>
    <row r="859" spans="1:9" ht="24" customHeight="1">
      <c r="A859" s="530"/>
      <c r="B859" s="551"/>
      <c r="C859" s="241"/>
      <c r="D859" s="589"/>
      <c r="E859" s="250"/>
      <c r="F859" s="566"/>
      <c r="G859" s="251"/>
      <c r="H859" s="242"/>
      <c r="I859" s="242"/>
    </row>
    <row r="860" spans="1:9" ht="24" customHeight="1">
      <c r="A860" s="542"/>
      <c r="B860" s="552"/>
      <c r="C860" s="241"/>
      <c r="D860" s="590"/>
      <c r="E860" s="253"/>
      <c r="F860" s="567"/>
      <c r="G860" s="252"/>
      <c r="H860" s="242"/>
      <c r="I860" s="242"/>
    </row>
    <row r="861" spans="1:9" ht="24" customHeight="1">
      <c r="A861" s="530"/>
      <c r="B861" s="551"/>
      <c r="C861" s="241"/>
      <c r="D861" s="589"/>
      <c r="E861" s="250"/>
      <c r="F861" s="566"/>
      <c r="G861" s="251"/>
      <c r="H861" s="242"/>
      <c r="I861" s="242"/>
    </row>
    <row r="862" spans="1:9" ht="24" customHeight="1">
      <c r="A862" s="542"/>
      <c r="B862" s="552"/>
      <c r="C862" s="241"/>
      <c r="D862" s="590"/>
      <c r="E862" s="253"/>
      <c r="F862" s="567"/>
      <c r="G862" s="252"/>
      <c r="H862" s="242"/>
      <c r="I862" s="242"/>
    </row>
    <row r="863" spans="1:9" ht="24" customHeight="1">
      <c r="A863" s="530"/>
      <c r="B863" s="551"/>
      <c r="C863" s="241"/>
      <c r="D863" s="589"/>
      <c r="E863" s="250"/>
      <c r="F863" s="566"/>
      <c r="G863" s="251"/>
      <c r="H863" s="242"/>
      <c r="I863" s="242"/>
    </row>
    <row r="864" spans="1:9" ht="24" customHeight="1">
      <c r="A864" s="542"/>
      <c r="B864" s="552"/>
      <c r="C864" s="241"/>
      <c r="D864" s="590"/>
      <c r="E864" s="253"/>
      <c r="F864" s="567"/>
      <c r="G864" s="252"/>
      <c r="H864" s="242"/>
      <c r="I864" s="242"/>
    </row>
    <row r="865" spans="1:10" ht="24" customHeight="1">
      <c r="A865" s="530"/>
      <c r="B865" s="551"/>
      <c r="C865" s="241"/>
      <c r="D865" s="589"/>
      <c r="E865" s="250"/>
      <c r="F865" s="566"/>
      <c r="G865" s="251"/>
      <c r="H865" s="244"/>
      <c r="I865" s="244"/>
    </row>
    <row r="866" spans="1:10" ht="24" customHeight="1">
      <c r="A866" s="542"/>
      <c r="B866" s="552"/>
      <c r="C866" s="241"/>
      <c r="D866" s="590"/>
      <c r="E866" s="253"/>
      <c r="F866" s="567"/>
      <c r="G866" s="252"/>
      <c r="H866" s="243"/>
      <c r="I866" s="243"/>
    </row>
    <row r="867" spans="1:10" ht="24" customHeight="1">
      <c r="A867" s="530"/>
      <c r="B867" s="551"/>
      <c r="C867" s="241"/>
      <c r="D867" s="589"/>
      <c r="E867" s="250"/>
      <c r="F867" s="566"/>
      <c r="G867" s="251"/>
      <c r="H867" s="242"/>
      <c r="I867" s="242"/>
    </row>
    <row r="868" spans="1:10" ht="24" customHeight="1">
      <c r="A868" s="542"/>
      <c r="B868" s="552"/>
      <c r="C868" s="241"/>
      <c r="D868" s="590"/>
      <c r="E868" s="253"/>
      <c r="F868" s="567"/>
      <c r="G868" s="252"/>
      <c r="H868" s="242"/>
      <c r="I868" s="242"/>
    </row>
    <row r="869" spans="1:10" ht="24" customHeight="1">
      <c r="A869" s="530"/>
      <c r="B869" s="551"/>
      <c r="C869" s="241"/>
      <c r="D869" s="589"/>
      <c r="E869" s="250"/>
      <c r="F869" s="566"/>
      <c r="G869" s="251"/>
      <c r="H869" s="242"/>
      <c r="I869" s="242"/>
    </row>
    <row r="870" spans="1:10" ht="24" customHeight="1">
      <c r="A870" s="542"/>
      <c r="B870" s="552"/>
      <c r="C870" s="241"/>
      <c r="D870" s="590"/>
      <c r="E870" s="253"/>
      <c r="F870" s="567"/>
      <c r="G870" s="252"/>
      <c r="H870" s="242"/>
      <c r="I870" s="242"/>
    </row>
    <row r="871" spans="1:10" ht="24" customHeight="1">
      <c r="A871" s="530"/>
      <c r="B871" s="551"/>
      <c r="C871" s="241"/>
      <c r="D871" s="589"/>
      <c r="E871" s="250"/>
      <c r="F871" s="566"/>
      <c r="G871" s="251"/>
      <c r="H871" s="242"/>
      <c r="I871" s="242"/>
    </row>
    <row r="872" spans="1:10" ht="24" customHeight="1">
      <c r="A872" s="542"/>
      <c r="B872" s="552"/>
      <c r="C872" s="241"/>
      <c r="D872" s="590"/>
      <c r="E872" s="253"/>
      <c r="F872" s="567"/>
      <c r="G872" s="252"/>
      <c r="H872" s="242"/>
      <c r="I872" s="242"/>
    </row>
    <row r="873" spans="1:10" ht="24" customHeight="1">
      <c r="A873" s="530"/>
      <c r="B873" s="551"/>
      <c r="C873" s="241"/>
      <c r="D873" s="589"/>
      <c r="E873" s="250"/>
      <c r="F873" s="566"/>
      <c r="G873" s="251"/>
      <c r="H873" s="242"/>
      <c r="I873" s="242"/>
    </row>
    <row r="874" spans="1:10" ht="24" customHeight="1">
      <c r="A874" s="542"/>
      <c r="B874" s="552"/>
      <c r="C874" s="241"/>
      <c r="D874" s="590"/>
      <c r="E874" s="253"/>
      <c r="F874" s="567"/>
      <c r="G874" s="252"/>
      <c r="H874" s="242"/>
      <c r="I874" s="242"/>
    </row>
    <row r="875" spans="1:10" ht="24" customHeight="1">
      <c r="A875" s="530"/>
      <c r="B875" s="551"/>
      <c r="C875" s="241"/>
      <c r="D875" s="589"/>
      <c r="E875" s="250"/>
      <c r="F875" s="566"/>
      <c r="G875" s="251"/>
      <c r="H875" s="242"/>
      <c r="I875" s="242"/>
    </row>
    <row r="876" spans="1:10" ht="24" customHeight="1">
      <c r="A876" s="542"/>
      <c r="B876" s="552"/>
      <c r="C876" s="241"/>
      <c r="D876" s="590"/>
      <c r="E876" s="253"/>
      <c r="F876" s="567"/>
      <c r="G876" s="252"/>
      <c r="H876" s="242"/>
      <c r="I876" s="242"/>
    </row>
    <row r="877" spans="1:10" ht="24" customHeight="1">
      <c r="A877" s="530"/>
      <c r="B877" s="551"/>
      <c r="C877" s="241"/>
      <c r="D877" s="589"/>
      <c r="E877" s="250"/>
      <c r="F877" s="566"/>
      <c r="G877" s="251"/>
      <c r="H877" s="242"/>
      <c r="I877" s="242"/>
    </row>
    <row r="878" spans="1:10" ht="24" customHeight="1">
      <c r="A878" s="542"/>
      <c r="B878" s="552"/>
      <c r="C878" s="241"/>
      <c r="D878" s="590"/>
      <c r="E878" s="253"/>
      <c r="F878" s="567"/>
      <c r="G878" s="252"/>
      <c r="H878" s="242"/>
      <c r="I878" s="242"/>
    </row>
    <row r="879" spans="1:10" ht="24" customHeight="1">
      <c r="A879" s="530"/>
      <c r="B879" s="551"/>
      <c r="C879" s="241"/>
      <c r="D879" s="589"/>
      <c r="E879" s="250"/>
      <c r="F879" s="566"/>
      <c r="G879" s="251"/>
      <c r="H879" s="242"/>
      <c r="I879" s="242"/>
    </row>
    <row r="880" spans="1:10" ht="24" customHeight="1">
      <c r="A880" s="542"/>
      <c r="B880" s="552"/>
      <c r="C880" s="241"/>
      <c r="D880" s="590"/>
      <c r="E880" s="253"/>
      <c r="F880" s="567"/>
      <c r="G880" s="252"/>
      <c r="H880" s="242"/>
      <c r="I880" s="242"/>
      <c r="J880" s="55"/>
    </row>
    <row r="881" spans="1:9" ht="24" customHeight="1">
      <c r="A881" s="530"/>
      <c r="B881" s="551"/>
      <c r="C881" s="241"/>
      <c r="D881" s="589"/>
      <c r="E881" s="250"/>
      <c r="F881" s="566"/>
      <c r="G881" s="251"/>
      <c r="H881" s="242"/>
      <c r="I881" s="242"/>
    </row>
    <row r="882" spans="1:9" ht="24" customHeight="1">
      <c r="A882" s="542"/>
      <c r="B882" s="552"/>
      <c r="C882" s="241"/>
      <c r="D882" s="590"/>
      <c r="E882" s="253"/>
      <c r="F882" s="567"/>
      <c r="G882" s="252"/>
      <c r="H882" s="242"/>
      <c r="I882" s="242"/>
    </row>
    <row r="883" spans="1:9" ht="24" customHeight="1">
      <c r="A883" s="530"/>
      <c r="B883" s="551"/>
      <c r="C883" s="241"/>
      <c r="D883" s="589"/>
      <c r="E883" s="250"/>
      <c r="F883" s="566"/>
      <c r="G883" s="251"/>
      <c r="H883" s="242"/>
      <c r="I883" s="242"/>
    </row>
    <row r="884" spans="1:9" ht="24" customHeight="1">
      <c r="A884" s="542"/>
      <c r="B884" s="552"/>
      <c r="C884" s="241"/>
      <c r="D884" s="590"/>
      <c r="E884" s="253"/>
      <c r="F884" s="567"/>
      <c r="G884" s="252"/>
      <c r="H884" s="242"/>
      <c r="I884" s="242"/>
    </row>
    <row r="885" spans="1:9" ht="24" customHeight="1">
      <c r="A885" s="530"/>
      <c r="B885" s="551"/>
      <c r="C885" s="241"/>
      <c r="D885" s="589"/>
      <c r="E885" s="250"/>
      <c r="F885" s="566"/>
      <c r="G885" s="251"/>
      <c r="H885" s="242"/>
      <c r="I885" s="242"/>
    </row>
    <row r="886" spans="1:9" ht="24" customHeight="1">
      <c r="A886" s="542"/>
      <c r="B886" s="552"/>
      <c r="C886" s="241"/>
      <c r="D886" s="590"/>
      <c r="E886" s="253"/>
      <c r="F886" s="567"/>
      <c r="G886" s="252"/>
      <c r="H886" s="242"/>
      <c r="I886" s="242"/>
    </row>
    <row r="887" spans="1:9" ht="24" customHeight="1">
      <c r="A887" s="530"/>
      <c r="B887" s="551"/>
      <c r="C887" s="241"/>
      <c r="D887" s="589"/>
      <c r="E887" s="250"/>
      <c r="F887" s="566"/>
      <c r="G887" s="251"/>
      <c r="H887" s="242"/>
      <c r="I887" s="242"/>
    </row>
    <row r="888" spans="1:9" ht="24" customHeight="1">
      <c r="A888" s="542"/>
      <c r="B888" s="552"/>
      <c r="C888" s="241"/>
      <c r="D888" s="590"/>
      <c r="E888" s="253"/>
      <c r="F888" s="567"/>
      <c r="G888" s="252"/>
      <c r="H888" s="242"/>
      <c r="I888" s="242"/>
    </row>
    <row r="889" spans="1:9" ht="24" customHeight="1">
      <c r="A889" s="530"/>
      <c r="B889" s="551"/>
      <c r="C889" s="241"/>
      <c r="D889" s="589"/>
      <c r="E889" s="250"/>
      <c r="F889" s="566"/>
      <c r="G889" s="251"/>
      <c r="H889" s="242"/>
      <c r="I889" s="242"/>
    </row>
    <row r="890" spans="1:9" ht="24" customHeight="1">
      <c r="A890" s="542"/>
      <c r="B890" s="552"/>
      <c r="C890" s="241"/>
      <c r="D890" s="590"/>
      <c r="E890" s="253"/>
      <c r="F890" s="567"/>
      <c r="G890" s="252"/>
      <c r="H890" s="242"/>
      <c r="I890" s="242"/>
    </row>
    <row r="891" spans="1:9" ht="24" customHeight="1">
      <c r="A891" s="530"/>
      <c r="B891" s="551"/>
      <c r="C891" s="241"/>
      <c r="D891" s="589"/>
      <c r="E891" s="250"/>
      <c r="F891" s="566"/>
      <c r="G891" s="251"/>
      <c r="H891" s="242"/>
      <c r="I891" s="242"/>
    </row>
    <row r="892" spans="1:9" ht="24" customHeight="1">
      <c r="A892" s="542"/>
      <c r="B892" s="552"/>
      <c r="C892" s="241"/>
      <c r="D892" s="590"/>
      <c r="E892" s="253"/>
      <c r="F892" s="567"/>
      <c r="G892" s="252"/>
      <c r="H892" s="242"/>
      <c r="I892" s="242"/>
    </row>
    <row r="893" spans="1:9" ht="24" customHeight="1">
      <c r="A893" s="530"/>
      <c r="B893" s="551"/>
      <c r="C893" s="241"/>
      <c r="D893" s="589"/>
      <c r="E893" s="250"/>
      <c r="F893" s="566"/>
      <c r="G893" s="251"/>
      <c r="H893" s="242"/>
      <c r="I893" s="242"/>
    </row>
    <row r="894" spans="1:9" ht="24" customHeight="1">
      <c r="A894" s="542"/>
      <c r="B894" s="552"/>
      <c r="C894" s="241"/>
      <c r="D894" s="590"/>
      <c r="E894" s="253"/>
      <c r="F894" s="567"/>
      <c r="G894" s="252"/>
      <c r="H894" s="242"/>
      <c r="I894" s="242"/>
    </row>
    <row r="895" spans="1:9" ht="24" customHeight="1">
      <c r="A895" s="530"/>
      <c r="B895" s="551"/>
      <c r="C895" s="241"/>
      <c r="D895" s="589"/>
      <c r="E895" s="250"/>
      <c r="F895" s="566"/>
      <c r="G895" s="251"/>
      <c r="H895" s="242"/>
      <c r="I895" s="242"/>
    </row>
    <row r="896" spans="1:9" ht="24" customHeight="1">
      <c r="A896" s="542"/>
      <c r="B896" s="552"/>
      <c r="C896" s="241"/>
      <c r="D896" s="590"/>
      <c r="E896" s="253"/>
      <c r="F896" s="567"/>
      <c r="G896" s="252"/>
      <c r="H896" s="242"/>
      <c r="I896" s="242"/>
    </row>
    <row r="897" spans="1:9" ht="24" customHeight="1">
      <c r="A897" s="530"/>
      <c r="B897" s="551"/>
      <c r="C897" s="241"/>
      <c r="D897" s="589"/>
      <c r="E897" s="250"/>
      <c r="F897" s="566"/>
      <c r="G897" s="251"/>
      <c r="H897" s="242"/>
      <c r="I897" s="242"/>
    </row>
    <row r="898" spans="1:9" ht="24" customHeight="1">
      <c r="A898" s="542"/>
      <c r="B898" s="552"/>
      <c r="C898" s="241"/>
      <c r="D898" s="590"/>
      <c r="E898" s="253"/>
      <c r="F898" s="567"/>
      <c r="G898" s="252"/>
      <c r="H898" s="242"/>
      <c r="I898" s="242"/>
    </row>
    <row r="899" spans="1:9" ht="24" customHeight="1">
      <c r="A899" s="530"/>
      <c r="B899" s="551"/>
      <c r="C899" s="241"/>
      <c r="D899" s="589"/>
      <c r="E899" s="250"/>
      <c r="F899" s="566"/>
      <c r="G899" s="251"/>
      <c r="H899" s="242"/>
      <c r="I899" s="242"/>
    </row>
    <row r="900" spans="1:9" ht="24" customHeight="1">
      <c r="A900" s="542"/>
      <c r="B900" s="552"/>
      <c r="C900" s="241"/>
      <c r="D900" s="590"/>
      <c r="E900" s="253"/>
      <c r="F900" s="567"/>
      <c r="G900" s="252"/>
      <c r="H900" s="242"/>
      <c r="I900" s="242"/>
    </row>
    <row r="901" spans="1:9" ht="24" customHeight="1">
      <c r="A901" s="530"/>
      <c r="B901" s="551"/>
      <c r="C901" s="241"/>
      <c r="D901" s="589"/>
      <c r="E901" s="250"/>
      <c r="F901" s="566"/>
      <c r="G901" s="251"/>
      <c r="H901" s="242"/>
      <c r="I901" s="242"/>
    </row>
    <row r="902" spans="1:9" ht="24" customHeight="1">
      <c r="A902" s="542"/>
      <c r="B902" s="552"/>
      <c r="C902" s="241"/>
      <c r="D902" s="590"/>
      <c r="E902" s="253"/>
      <c r="F902" s="567"/>
      <c r="G902" s="252"/>
      <c r="H902" s="242"/>
      <c r="I902" s="242"/>
    </row>
    <row r="903" spans="1:9" ht="24" customHeight="1">
      <c r="A903" s="530"/>
      <c r="B903" s="551"/>
      <c r="C903" s="241"/>
      <c r="D903" s="589"/>
      <c r="E903" s="250"/>
      <c r="F903" s="566"/>
      <c r="G903" s="251"/>
      <c r="H903" s="242"/>
      <c r="I903" s="242"/>
    </row>
    <row r="904" spans="1:9" ht="24" customHeight="1">
      <c r="A904" s="542"/>
      <c r="B904" s="552"/>
      <c r="C904" s="241"/>
      <c r="D904" s="590"/>
      <c r="E904" s="253"/>
      <c r="F904" s="567"/>
      <c r="G904" s="252"/>
      <c r="H904" s="242"/>
      <c r="I904" s="242"/>
    </row>
    <row r="905" spans="1:9" ht="24" customHeight="1">
      <c r="A905" s="530"/>
      <c r="B905" s="551"/>
      <c r="C905" s="241"/>
      <c r="D905" s="589"/>
      <c r="E905" s="250"/>
      <c r="F905" s="566"/>
      <c r="G905" s="251"/>
      <c r="H905" s="242"/>
      <c r="I905" s="242"/>
    </row>
    <row r="906" spans="1:9" ht="24" customHeight="1">
      <c r="A906" s="542"/>
      <c r="B906" s="552"/>
      <c r="C906" s="241"/>
      <c r="D906" s="590"/>
      <c r="E906" s="253"/>
      <c r="F906" s="567"/>
      <c r="G906" s="252"/>
      <c r="H906" s="242"/>
      <c r="I906" s="242"/>
    </row>
    <row r="907" spans="1:9" ht="24" customHeight="1">
      <c r="A907" s="530"/>
      <c r="B907" s="551"/>
      <c r="C907" s="241"/>
      <c r="D907" s="589"/>
      <c r="E907" s="250"/>
      <c r="F907" s="566"/>
      <c r="G907" s="251"/>
      <c r="H907" s="242"/>
      <c r="I907" s="242"/>
    </row>
    <row r="908" spans="1:9" ht="24" customHeight="1">
      <c r="A908" s="542"/>
      <c r="B908" s="552"/>
      <c r="C908" s="241"/>
      <c r="D908" s="590"/>
      <c r="E908" s="253"/>
      <c r="F908" s="567"/>
      <c r="G908" s="252"/>
      <c r="H908" s="242"/>
      <c r="I908" s="242"/>
    </row>
    <row r="909" spans="1:9" ht="24" customHeight="1">
      <c r="A909" s="530"/>
      <c r="B909" s="551"/>
      <c r="C909" s="241"/>
      <c r="D909" s="589"/>
      <c r="E909" s="250"/>
      <c r="F909" s="566"/>
      <c r="G909" s="251"/>
      <c r="H909" s="242"/>
      <c r="I909" s="242"/>
    </row>
    <row r="910" spans="1:9" ht="24" customHeight="1">
      <c r="A910" s="542"/>
      <c r="B910" s="552"/>
      <c r="C910" s="241"/>
      <c r="D910" s="590"/>
      <c r="E910" s="253"/>
      <c r="F910" s="567"/>
      <c r="G910" s="252"/>
      <c r="H910" s="242"/>
      <c r="I910" s="242"/>
    </row>
    <row r="911" spans="1:9" ht="24" customHeight="1">
      <c r="A911" s="530"/>
      <c r="B911" s="551"/>
      <c r="C911" s="241"/>
      <c r="D911" s="589"/>
      <c r="E911" s="250"/>
      <c r="F911" s="566"/>
      <c r="G911" s="251"/>
      <c r="H911" s="242"/>
      <c r="I911" s="242"/>
    </row>
    <row r="912" spans="1:9" ht="24" customHeight="1">
      <c r="A912" s="542"/>
      <c r="B912" s="552"/>
      <c r="C912" s="241"/>
      <c r="D912" s="590"/>
      <c r="E912" s="253"/>
      <c r="F912" s="567"/>
      <c r="G912" s="252"/>
      <c r="H912" s="242"/>
      <c r="I912" s="242"/>
    </row>
    <row r="913" spans="1:10" ht="24" customHeight="1">
      <c r="A913" s="530"/>
      <c r="B913" s="551"/>
      <c r="C913" s="241"/>
      <c r="D913" s="589"/>
      <c r="E913" s="250"/>
      <c r="F913" s="566"/>
      <c r="G913" s="251"/>
      <c r="H913" s="242"/>
      <c r="I913" s="242"/>
    </row>
    <row r="914" spans="1:10" ht="24" customHeight="1">
      <c r="A914" s="542"/>
      <c r="B914" s="552"/>
      <c r="C914" s="241"/>
      <c r="D914" s="590"/>
      <c r="E914" s="253"/>
      <c r="F914" s="567"/>
      <c r="G914" s="252"/>
      <c r="H914" s="242"/>
      <c r="I914" s="242"/>
    </row>
    <row r="915" spans="1:10" ht="24" customHeight="1">
      <c r="A915" s="530"/>
      <c r="B915" s="551"/>
      <c r="C915" s="241"/>
      <c r="D915" s="589"/>
      <c r="E915" s="250"/>
      <c r="F915" s="566"/>
      <c r="G915" s="251"/>
      <c r="H915" s="242"/>
      <c r="I915" s="242"/>
    </row>
    <row r="916" spans="1:10" ht="24" customHeight="1">
      <c r="A916" s="542"/>
      <c r="B916" s="552"/>
      <c r="C916" s="241"/>
      <c r="D916" s="590"/>
      <c r="E916" s="253"/>
      <c r="F916" s="567"/>
      <c r="G916" s="252"/>
      <c r="H916" s="242"/>
      <c r="I916" s="242"/>
    </row>
    <row r="917" spans="1:10" ht="24" customHeight="1">
      <c r="A917" s="530"/>
      <c r="B917" s="551"/>
      <c r="C917" s="241"/>
      <c r="D917" s="589"/>
      <c r="E917" s="250"/>
      <c r="F917" s="566"/>
      <c r="G917" s="251"/>
      <c r="H917" s="242"/>
      <c r="I917" s="242"/>
    </row>
    <row r="918" spans="1:10" ht="24" customHeight="1">
      <c r="A918" s="542"/>
      <c r="B918" s="552"/>
      <c r="C918" s="241"/>
      <c r="D918" s="590"/>
      <c r="E918" s="253"/>
      <c r="F918" s="567"/>
      <c r="G918" s="252"/>
      <c r="H918" s="242"/>
      <c r="I918" s="242"/>
    </row>
    <row r="919" spans="1:10" ht="24" customHeight="1">
      <c r="A919" s="530"/>
      <c r="B919" s="551"/>
      <c r="C919" s="241"/>
      <c r="D919" s="589"/>
      <c r="E919" s="250"/>
      <c r="F919" s="566"/>
      <c r="G919" s="251"/>
      <c r="H919" s="242"/>
      <c r="I919" s="242"/>
    </row>
    <row r="920" spans="1:10" ht="24" customHeight="1">
      <c r="A920" s="542"/>
      <c r="B920" s="552"/>
      <c r="C920" s="241"/>
      <c r="D920" s="590"/>
      <c r="E920" s="253"/>
      <c r="F920" s="567"/>
      <c r="G920" s="252"/>
      <c r="H920" s="242"/>
      <c r="I920" s="242"/>
    </row>
    <row r="921" spans="1:10" ht="24" customHeight="1">
      <c r="A921" s="530"/>
      <c r="B921" s="551"/>
      <c r="C921" s="241"/>
      <c r="D921" s="589"/>
      <c r="E921" s="250"/>
      <c r="F921" s="566"/>
      <c r="G921" s="251"/>
      <c r="H921" s="242"/>
      <c r="I921" s="242"/>
    </row>
    <row r="922" spans="1:10" ht="24" customHeight="1">
      <c r="A922" s="542"/>
      <c r="B922" s="552"/>
      <c r="C922" s="241"/>
      <c r="D922" s="590"/>
      <c r="E922" s="253"/>
      <c r="F922" s="567"/>
      <c r="G922" s="252"/>
      <c r="H922" s="242"/>
      <c r="I922" s="242"/>
    </row>
    <row r="923" spans="1:10" ht="24" customHeight="1">
      <c r="A923" s="530"/>
      <c r="B923" s="551"/>
      <c r="C923" s="241"/>
      <c r="D923" s="589"/>
      <c r="E923" s="250"/>
      <c r="F923" s="566"/>
      <c r="G923" s="251"/>
      <c r="H923" s="242"/>
      <c r="I923" s="242"/>
    </row>
    <row r="924" spans="1:10" ht="24" customHeight="1">
      <c r="A924" s="542"/>
      <c r="B924" s="552"/>
      <c r="C924" s="241"/>
      <c r="D924" s="590"/>
      <c r="E924" s="253"/>
      <c r="F924" s="567"/>
      <c r="G924" s="252"/>
      <c r="H924" s="242"/>
      <c r="I924" s="242"/>
      <c r="J924" s="55"/>
    </row>
    <row r="925" spans="1:10" ht="24" customHeight="1">
      <c r="A925" s="530"/>
      <c r="B925" s="551"/>
      <c r="C925" s="241"/>
      <c r="D925" s="589"/>
      <c r="E925" s="250"/>
      <c r="F925" s="566"/>
      <c r="G925" s="251"/>
      <c r="H925" s="242"/>
      <c r="I925" s="242"/>
    </row>
    <row r="926" spans="1:10" ht="24" customHeight="1">
      <c r="A926" s="542"/>
      <c r="B926" s="552"/>
      <c r="C926" s="241"/>
      <c r="D926" s="590"/>
      <c r="E926" s="253"/>
      <c r="F926" s="567"/>
      <c r="G926" s="252"/>
      <c r="H926" s="242"/>
      <c r="I926" s="242"/>
    </row>
    <row r="927" spans="1:10" ht="24" customHeight="1">
      <c r="A927" s="530"/>
      <c r="B927" s="551"/>
      <c r="C927" s="241"/>
      <c r="D927" s="589"/>
      <c r="E927" s="250"/>
      <c r="F927" s="566"/>
      <c r="G927" s="251"/>
      <c r="H927" s="242"/>
      <c r="I927" s="242"/>
    </row>
    <row r="928" spans="1:10" ht="24" customHeight="1">
      <c r="A928" s="542"/>
      <c r="B928" s="552"/>
      <c r="C928" s="241"/>
      <c r="D928" s="590"/>
      <c r="E928" s="253"/>
      <c r="F928" s="567"/>
      <c r="G928" s="252"/>
      <c r="H928" s="242"/>
      <c r="I928" s="242"/>
    </row>
    <row r="929" spans="1:9" ht="24" customHeight="1">
      <c r="A929" s="530"/>
      <c r="B929" s="551"/>
      <c r="C929" s="241"/>
      <c r="D929" s="589"/>
      <c r="E929" s="250"/>
      <c r="F929" s="566"/>
      <c r="G929" s="251"/>
      <c r="H929" s="242"/>
      <c r="I929" s="242"/>
    </row>
    <row r="930" spans="1:9" ht="24" customHeight="1">
      <c r="A930" s="542"/>
      <c r="B930" s="552"/>
      <c r="C930" s="241"/>
      <c r="D930" s="590"/>
      <c r="E930" s="253"/>
      <c r="F930" s="567"/>
      <c r="G930" s="252"/>
      <c r="H930" s="242"/>
      <c r="I930" s="242"/>
    </row>
    <row r="931" spans="1:9" ht="24" customHeight="1">
      <c r="A931" s="530"/>
      <c r="B931" s="551"/>
      <c r="C931" s="241"/>
      <c r="D931" s="589"/>
      <c r="E931" s="250"/>
      <c r="F931" s="566"/>
      <c r="G931" s="251"/>
      <c r="H931" s="242"/>
      <c r="I931" s="242"/>
    </row>
    <row r="932" spans="1:9" ht="24" customHeight="1">
      <c r="A932" s="542"/>
      <c r="B932" s="552"/>
      <c r="C932" s="241"/>
      <c r="D932" s="590"/>
      <c r="E932" s="253"/>
      <c r="F932" s="567"/>
      <c r="G932" s="252"/>
      <c r="H932" s="242"/>
      <c r="I932" s="242"/>
    </row>
    <row r="933" spans="1:9" ht="24" customHeight="1">
      <c r="A933" s="530"/>
      <c r="B933" s="551"/>
      <c r="C933" s="241"/>
      <c r="D933" s="589"/>
      <c r="E933" s="250"/>
      <c r="F933" s="566"/>
      <c r="G933" s="251"/>
      <c r="H933" s="242"/>
      <c r="I933" s="242"/>
    </row>
    <row r="934" spans="1:9" ht="24" customHeight="1">
      <c r="A934" s="542"/>
      <c r="B934" s="552"/>
      <c r="C934" s="241"/>
      <c r="D934" s="590"/>
      <c r="E934" s="253"/>
      <c r="F934" s="567"/>
      <c r="G934" s="252"/>
      <c r="H934" s="242"/>
      <c r="I934" s="242"/>
    </row>
    <row r="935" spans="1:9" ht="24" customHeight="1">
      <c r="A935" s="530"/>
      <c r="B935" s="551"/>
      <c r="C935" s="241"/>
      <c r="D935" s="589"/>
      <c r="E935" s="250"/>
      <c r="F935" s="566"/>
      <c r="G935" s="251"/>
      <c r="H935" s="242"/>
      <c r="I935" s="242"/>
    </row>
    <row r="936" spans="1:9" ht="24" customHeight="1">
      <c r="A936" s="542"/>
      <c r="B936" s="552"/>
      <c r="C936" s="241"/>
      <c r="D936" s="590"/>
      <c r="E936" s="253"/>
      <c r="F936" s="567"/>
      <c r="G936" s="252"/>
      <c r="H936" s="242"/>
      <c r="I936" s="242"/>
    </row>
    <row r="937" spans="1:9" ht="24" customHeight="1">
      <c r="A937" s="530"/>
      <c r="B937" s="551"/>
      <c r="C937" s="241"/>
      <c r="D937" s="589"/>
      <c r="E937" s="250"/>
      <c r="F937" s="566"/>
      <c r="G937" s="251"/>
      <c r="H937" s="242"/>
      <c r="I937" s="242"/>
    </row>
    <row r="938" spans="1:9" ht="24" customHeight="1">
      <c r="A938" s="542"/>
      <c r="B938" s="552"/>
      <c r="C938" s="241"/>
      <c r="D938" s="590"/>
      <c r="E938" s="253"/>
      <c r="F938" s="567"/>
      <c r="G938" s="252"/>
      <c r="H938" s="242"/>
      <c r="I938" s="242"/>
    </row>
    <row r="939" spans="1:9" ht="24" customHeight="1">
      <c r="A939" s="530"/>
      <c r="B939" s="551"/>
      <c r="C939" s="241"/>
      <c r="D939" s="589"/>
      <c r="E939" s="250"/>
      <c r="F939" s="566"/>
      <c r="G939" s="251"/>
      <c r="H939" s="242"/>
      <c r="I939" s="242"/>
    </row>
    <row r="940" spans="1:9" ht="24" customHeight="1">
      <c r="A940" s="542"/>
      <c r="B940" s="552"/>
      <c r="C940" s="241"/>
      <c r="D940" s="590"/>
      <c r="E940" s="253"/>
      <c r="F940" s="567"/>
      <c r="G940" s="252"/>
      <c r="H940" s="242"/>
      <c r="I940" s="242"/>
    </row>
    <row r="941" spans="1:9" ht="24" customHeight="1">
      <c r="A941" s="530"/>
      <c r="B941" s="551"/>
      <c r="C941" s="241"/>
      <c r="D941" s="589"/>
      <c r="E941" s="250"/>
      <c r="F941" s="566"/>
      <c r="G941" s="251"/>
      <c r="H941" s="242"/>
      <c r="I941" s="242"/>
    </row>
    <row r="942" spans="1:9" ht="24" customHeight="1">
      <c r="A942" s="542"/>
      <c r="B942" s="552"/>
      <c r="C942" s="241"/>
      <c r="D942" s="590"/>
      <c r="E942" s="253"/>
      <c r="F942" s="567"/>
      <c r="G942" s="252"/>
      <c r="H942" s="242"/>
      <c r="I942" s="242"/>
    </row>
    <row r="943" spans="1:9" ht="24" customHeight="1">
      <c r="A943" s="530"/>
      <c r="B943" s="551"/>
      <c r="C943" s="241"/>
      <c r="D943" s="589"/>
      <c r="E943" s="250"/>
      <c r="F943" s="566"/>
      <c r="G943" s="251"/>
      <c r="H943" s="242"/>
      <c r="I943" s="242"/>
    </row>
    <row r="944" spans="1:9" ht="24" customHeight="1">
      <c r="A944" s="542"/>
      <c r="B944" s="552"/>
      <c r="C944" s="241"/>
      <c r="D944" s="590"/>
      <c r="E944" s="253"/>
      <c r="F944" s="567"/>
      <c r="G944" s="252"/>
      <c r="H944" s="242"/>
      <c r="I944" s="242"/>
    </row>
    <row r="945" spans="1:9" ht="24" customHeight="1">
      <c r="A945" s="530"/>
      <c r="B945" s="551"/>
      <c r="C945" s="241"/>
      <c r="D945" s="589"/>
      <c r="E945" s="250"/>
      <c r="F945" s="566"/>
      <c r="G945" s="251"/>
      <c r="H945" s="242"/>
      <c r="I945" s="242"/>
    </row>
    <row r="946" spans="1:9" ht="24" customHeight="1">
      <c r="A946" s="542"/>
      <c r="B946" s="552"/>
      <c r="C946" s="241"/>
      <c r="D946" s="590"/>
      <c r="E946" s="253"/>
      <c r="F946" s="567"/>
      <c r="G946" s="252"/>
      <c r="H946" s="242"/>
      <c r="I946" s="242"/>
    </row>
    <row r="947" spans="1:9" ht="24" customHeight="1">
      <c r="A947" s="530"/>
      <c r="B947" s="551"/>
      <c r="C947" s="241"/>
      <c r="D947" s="589"/>
      <c r="E947" s="250"/>
      <c r="F947" s="566"/>
      <c r="G947" s="251"/>
      <c r="H947" s="242"/>
      <c r="I947" s="242"/>
    </row>
    <row r="948" spans="1:9" ht="24" customHeight="1">
      <c r="A948" s="542"/>
      <c r="B948" s="552"/>
      <c r="C948" s="241"/>
      <c r="D948" s="590"/>
      <c r="E948" s="253"/>
      <c r="F948" s="567"/>
      <c r="G948" s="252"/>
      <c r="H948" s="242"/>
      <c r="I948" s="242"/>
    </row>
    <row r="949" spans="1:9" ht="24" customHeight="1">
      <c r="A949" s="530"/>
      <c r="B949" s="551"/>
      <c r="C949" s="241"/>
      <c r="D949" s="589"/>
      <c r="E949" s="250"/>
      <c r="F949" s="566"/>
      <c r="G949" s="251"/>
      <c r="H949" s="242"/>
      <c r="I949" s="242"/>
    </row>
    <row r="950" spans="1:9" ht="24" customHeight="1">
      <c r="A950" s="542"/>
      <c r="B950" s="552"/>
      <c r="C950" s="241"/>
      <c r="D950" s="590"/>
      <c r="E950" s="253"/>
      <c r="F950" s="567"/>
      <c r="G950" s="252"/>
      <c r="H950" s="242"/>
      <c r="I950" s="242"/>
    </row>
    <row r="951" spans="1:9" ht="24" customHeight="1">
      <c r="A951" s="530"/>
      <c r="B951" s="551"/>
      <c r="C951" s="241"/>
      <c r="D951" s="589"/>
      <c r="E951" s="250"/>
      <c r="F951" s="566"/>
      <c r="G951" s="251"/>
      <c r="H951" s="242"/>
      <c r="I951" s="242"/>
    </row>
    <row r="952" spans="1:9" ht="24" customHeight="1">
      <c r="A952" s="542"/>
      <c r="B952" s="552"/>
      <c r="C952" s="241"/>
      <c r="D952" s="590"/>
      <c r="E952" s="253"/>
      <c r="F952" s="567"/>
      <c r="G952" s="252"/>
      <c r="H952" s="242"/>
      <c r="I952" s="242"/>
    </row>
    <row r="953" spans="1:9" ht="24" customHeight="1">
      <c r="A953" s="530"/>
      <c r="B953" s="551"/>
      <c r="C953" s="241"/>
      <c r="D953" s="589"/>
      <c r="E953" s="250"/>
      <c r="F953" s="566"/>
      <c r="G953" s="251"/>
      <c r="H953" s="242"/>
      <c r="I953" s="242"/>
    </row>
    <row r="954" spans="1:9" ht="24" customHeight="1">
      <c r="A954" s="542"/>
      <c r="B954" s="552"/>
      <c r="C954" s="241"/>
      <c r="D954" s="590"/>
      <c r="E954" s="253"/>
      <c r="F954" s="567"/>
      <c r="G954" s="252"/>
      <c r="H954" s="242"/>
      <c r="I954" s="242"/>
    </row>
    <row r="955" spans="1:9" ht="24" customHeight="1">
      <c r="A955" s="530"/>
      <c r="B955" s="551"/>
      <c r="C955" s="241"/>
      <c r="D955" s="589"/>
      <c r="E955" s="250"/>
      <c r="F955" s="566"/>
      <c r="G955" s="251"/>
      <c r="H955" s="242"/>
      <c r="I955" s="242"/>
    </row>
    <row r="956" spans="1:9" ht="24" customHeight="1">
      <c r="A956" s="542"/>
      <c r="B956" s="552"/>
      <c r="C956" s="241"/>
      <c r="D956" s="590"/>
      <c r="E956" s="253"/>
      <c r="F956" s="567"/>
      <c r="G956" s="252"/>
      <c r="H956" s="242"/>
      <c r="I956" s="242"/>
    </row>
  </sheetData>
  <mergeCells count="6">
    <mergeCell ref="A109:B109"/>
    <mergeCell ref="A1:B1"/>
    <mergeCell ref="A59:B59"/>
    <mergeCell ref="A66:B66"/>
    <mergeCell ref="A84:B84"/>
    <mergeCell ref="A95:B95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74" fitToHeight="0" orientation="landscape" useFirstPageNumber="1" r:id="rId1"/>
  <headerFooter scaleWithDoc="0" alignWithMargins="0">
    <oddHeader>&amp;L&amp;10（別　紙　明　細）</oddHeader>
    <oddFooter>&amp;C&amp;10山　　梨　　大　　学&amp;R（ &amp;P-45 ）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88309-B21E-485D-8F56-5E590F73EF14}">
  <sheetPr>
    <tabColor theme="7" tint="0.59999389629810485"/>
    <pageSetUpPr autoPageBreaks="0" fitToPage="1"/>
  </sheetPr>
  <dimension ref="A1:J1029"/>
  <sheetViews>
    <sheetView view="pageBreakPreview" zoomScale="91" zoomScaleNormal="100" zoomScaleSheetLayoutView="91" workbookViewId="0">
      <selection activeCell="K3" sqref="K3"/>
    </sheetView>
  </sheetViews>
  <sheetFormatPr defaultColWidth="9" defaultRowHeight="13.5" customHeight="1"/>
  <cols>
    <col min="1" max="1" width="5.125" style="543" customWidth="1"/>
    <col min="2" max="2" width="27.875" style="265" customWidth="1"/>
    <col min="3" max="3" width="27.875" style="54" customWidth="1"/>
    <col min="4" max="4" width="12.625" style="591" customWidth="1"/>
    <col min="5" max="5" width="5.125" style="260" customWidth="1"/>
    <col min="6" max="6" width="12.625" style="569" customWidth="1"/>
    <col min="7" max="7" width="16.125" style="255" customWidth="1"/>
    <col min="8" max="9" width="25.625" style="55" customWidth="1"/>
    <col min="10" max="16384" width="9" style="54"/>
  </cols>
  <sheetData>
    <row r="1" spans="1:9" ht="26.1" customHeight="1">
      <c r="A1" s="1527" t="s">
        <v>8</v>
      </c>
      <c r="B1" s="1528"/>
      <c r="C1" s="239" t="s">
        <v>6</v>
      </c>
      <c r="D1" s="585" t="s">
        <v>0</v>
      </c>
      <c r="E1" s="259" t="s">
        <v>9</v>
      </c>
      <c r="F1" s="562" t="s">
        <v>1</v>
      </c>
      <c r="G1" s="248" t="s">
        <v>2</v>
      </c>
      <c r="H1" s="240" t="s">
        <v>10</v>
      </c>
      <c r="I1" s="240" t="s">
        <v>10</v>
      </c>
    </row>
    <row r="2" spans="1:9" ht="26.1" customHeight="1">
      <c r="A2" s="532" t="str">
        <f>細目!B2</f>
        <v>Ⅰ</v>
      </c>
      <c r="B2" s="551" t="str">
        <f>細目!C2</f>
        <v>ゼロエミッションみらいラボ</v>
      </c>
      <c r="C2" s="261"/>
      <c r="D2" s="582"/>
      <c r="E2" s="250"/>
      <c r="F2" s="563"/>
      <c r="G2" s="257"/>
      <c r="H2" s="242"/>
      <c r="I2" s="242"/>
    </row>
    <row r="3" spans="1:9" ht="26.1" customHeight="1">
      <c r="A3" s="532">
        <f>細目!B3</f>
        <v>1</v>
      </c>
      <c r="B3" s="558" t="str">
        <f>細目!C3</f>
        <v>電灯設備</v>
      </c>
      <c r="C3" s="261"/>
      <c r="D3" s="582"/>
      <c r="E3" s="250"/>
      <c r="F3" s="563"/>
      <c r="G3" s="257"/>
      <c r="H3" s="242"/>
      <c r="I3" s="242"/>
    </row>
    <row r="4" spans="1:9" ht="26.1" customHeight="1">
      <c r="A4" s="545" t="str">
        <f>細目!B4</f>
        <v xml:space="preserve"> (1) </v>
      </c>
      <c r="B4" s="559" t="str">
        <f>細目!C4</f>
        <v>電灯幹線</v>
      </c>
      <c r="C4" s="553"/>
      <c r="D4" s="586"/>
      <c r="E4" s="554"/>
      <c r="F4" s="572"/>
      <c r="G4" s="555"/>
      <c r="H4" s="556"/>
      <c r="I4" s="556"/>
    </row>
    <row r="5" spans="1:9" ht="26.1" customHeight="1">
      <c r="A5" s="542"/>
      <c r="B5" s="528" t="s">
        <v>685</v>
      </c>
      <c r="C5" s="515" t="s">
        <v>1155</v>
      </c>
      <c r="D5" s="581">
        <v>1</v>
      </c>
      <c r="E5" s="517" t="s">
        <v>315</v>
      </c>
      <c r="F5" s="565" t="e">
        <f>代価表!#REF!</f>
        <v>#REF!</v>
      </c>
      <c r="G5" s="518" t="e">
        <f t="shared" ref="G5:G9" si="0">IF(D5="","",ROUNDDOWN(D5*F5,0))</f>
        <v>#REF!</v>
      </c>
      <c r="H5" s="596"/>
      <c r="I5" s="523" t="s">
        <v>865</v>
      </c>
    </row>
    <row r="6" spans="1:9" ht="26.1" customHeight="1">
      <c r="A6" s="530"/>
      <c r="B6" s="528" t="s">
        <v>686</v>
      </c>
      <c r="C6" s="515" t="s">
        <v>792</v>
      </c>
      <c r="D6" s="581">
        <v>1</v>
      </c>
      <c r="E6" s="517" t="s">
        <v>315</v>
      </c>
      <c r="F6" s="565" t="e">
        <f>代価表!#REF!</f>
        <v>#REF!</v>
      </c>
      <c r="G6" s="518" t="e">
        <f t="shared" si="0"/>
        <v>#REF!</v>
      </c>
      <c r="H6" s="596"/>
      <c r="I6" s="523" t="s">
        <v>866</v>
      </c>
    </row>
    <row r="7" spans="1:9" ht="26.1" customHeight="1">
      <c r="A7" s="542"/>
      <c r="B7" s="528" t="s">
        <v>687</v>
      </c>
      <c r="C7" s="515" t="s">
        <v>1156</v>
      </c>
      <c r="D7" s="581">
        <v>1</v>
      </c>
      <c r="E7" s="517" t="s">
        <v>315</v>
      </c>
      <c r="F7" s="565" t="e">
        <f>代価表!#REF!</f>
        <v>#REF!</v>
      </c>
      <c r="G7" s="518" t="e">
        <f t="shared" si="0"/>
        <v>#REF!</v>
      </c>
      <c r="H7" s="596"/>
      <c r="I7" s="523" t="s">
        <v>867</v>
      </c>
    </row>
    <row r="8" spans="1:9" ht="26.1" customHeight="1">
      <c r="A8" s="530"/>
      <c r="B8" s="528" t="s">
        <v>688</v>
      </c>
      <c r="C8" s="515" t="s">
        <v>793</v>
      </c>
      <c r="D8" s="581">
        <v>1</v>
      </c>
      <c r="E8" s="517" t="s">
        <v>315</v>
      </c>
      <c r="F8" s="565" t="e">
        <f>代価表!#REF!</f>
        <v>#REF!</v>
      </c>
      <c r="G8" s="518" t="e">
        <f t="shared" si="0"/>
        <v>#REF!</v>
      </c>
      <c r="H8" s="596"/>
      <c r="I8" s="523" t="s">
        <v>874</v>
      </c>
    </row>
    <row r="9" spans="1:9" ht="26.1" customHeight="1">
      <c r="A9" s="542"/>
      <c r="B9" s="528" t="s">
        <v>687</v>
      </c>
      <c r="C9" s="515" t="s">
        <v>1079</v>
      </c>
      <c r="D9" s="581">
        <v>1</v>
      </c>
      <c r="E9" s="517" t="s">
        <v>689</v>
      </c>
      <c r="F9" s="565">
        <v>2910</v>
      </c>
      <c r="G9" s="518">
        <f t="shared" si="0"/>
        <v>2910</v>
      </c>
      <c r="H9" s="597"/>
      <c r="I9" s="550" t="s">
        <v>1080</v>
      </c>
    </row>
    <row r="10" spans="1:9" ht="26.1" customHeight="1">
      <c r="A10" s="542"/>
      <c r="B10" s="528" t="s">
        <v>601</v>
      </c>
      <c r="C10" s="515" t="s">
        <v>690</v>
      </c>
      <c r="D10" s="581">
        <v>8</v>
      </c>
      <c r="E10" s="517" t="s">
        <v>697</v>
      </c>
      <c r="F10" s="565">
        <f>代価表!X166</f>
        <v>3820</v>
      </c>
      <c r="G10" s="518">
        <f t="shared" ref="G10:G16" si="1">IF(D10="","",ROUNDDOWN(D10*F10,0))</f>
        <v>30560</v>
      </c>
      <c r="H10" s="596"/>
      <c r="I10" s="523" t="s">
        <v>875</v>
      </c>
    </row>
    <row r="11" spans="1:9" ht="26.1" customHeight="1">
      <c r="A11" s="530"/>
      <c r="B11" s="528" t="s">
        <v>601</v>
      </c>
      <c r="C11" s="515" t="s">
        <v>691</v>
      </c>
      <c r="D11" s="581">
        <v>7</v>
      </c>
      <c r="E11" s="517" t="s">
        <v>697</v>
      </c>
      <c r="F11" s="565">
        <f>代価表!X167</f>
        <v>3060</v>
      </c>
      <c r="G11" s="518">
        <f t="shared" si="1"/>
        <v>21420</v>
      </c>
      <c r="H11" s="596"/>
      <c r="I11" s="523" t="s">
        <v>876</v>
      </c>
    </row>
    <row r="12" spans="1:9" ht="26.1" customHeight="1">
      <c r="A12" s="542"/>
      <c r="B12" s="528" t="s">
        <v>601</v>
      </c>
      <c r="C12" s="515" t="s">
        <v>692</v>
      </c>
      <c r="D12" s="581">
        <v>62</v>
      </c>
      <c r="E12" s="517" t="s">
        <v>697</v>
      </c>
      <c r="F12" s="565">
        <f>代価表!X168</f>
        <v>2050</v>
      </c>
      <c r="G12" s="518">
        <f t="shared" si="1"/>
        <v>127100</v>
      </c>
      <c r="H12" s="596"/>
      <c r="I12" s="523" t="s">
        <v>877</v>
      </c>
    </row>
    <row r="13" spans="1:9" ht="26.1" customHeight="1">
      <c r="A13" s="530"/>
      <c r="B13" s="528" t="s">
        <v>601</v>
      </c>
      <c r="C13" s="515" t="s">
        <v>693</v>
      </c>
      <c r="D13" s="581">
        <v>3</v>
      </c>
      <c r="E13" s="517" t="s">
        <v>697</v>
      </c>
      <c r="F13" s="565">
        <f>代価表!X169</f>
        <v>1270</v>
      </c>
      <c r="G13" s="518">
        <f t="shared" si="1"/>
        <v>3810</v>
      </c>
      <c r="H13" s="596"/>
      <c r="I13" s="523" t="s">
        <v>878</v>
      </c>
    </row>
    <row r="14" spans="1:9" ht="26.1" customHeight="1">
      <c r="A14" s="542"/>
      <c r="B14" s="528" t="s">
        <v>601</v>
      </c>
      <c r="C14" s="515" t="s">
        <v>694</v>
      </c>
      <c r="D14" s="581">
        <v>4</v>
      </c>
      <c r="E14" s="517" t="s">
        <v>697</v>
      </c>
      <c r="F14" s="565" t="e">
        <f>代価表!#REF!</f>
        <v>#REF!</v>
      </c>
      <c r="G14" s="518" t="e">
        <f t="shared" si="1"/>
        <v>#REF!</v>
      </c>
      <c r="H14" s="596"/>
      <c r="I14" s="523" t="s">
        <v>879</v>
      </c>
    </row>
    <row r="15" spans="1:9" ht="26.1" customHeight="1">
      <c r="A15" s="530"/>
      <c r="B15" s="528" t="s">
        <v>601</v>
      </c>
      <c r="C15" s="515" t="s">
        <v>695</v>
      </c>
      <c r="D15" s="581">
        <v>3</v>
      </c>
      <c r="E15" s="517" t="s">
        <v>697</v>
      </c>
      <c r="F15" s="565">
        <f>代価表!X170</f>
        <v>2050</v>
      </c>
      <c r="G15" s="518">
        <f t="shared" si="1"/>
        <v>6150</v>
      </c>
      <c r="H15" s="596"/>
      <c r="I15" s="523" t="s">
        <v>880</v>
      </c>
    </row>
    <row r="16" spans="1:9" ht="26.1" customHeight="1">
      <c r="A16" s="542"/>
      <c r="B16" s="528" t="s">
        <v>601</v>
      </c>
      <c r="C16" s="515" t="s">
        <v>696</v>
      </c>
      <c r="D16" s="581">
        <v>28</v>
      </c>
      <c r="E16" s="517" t="s">
        <v>697</v>
      </c>
      <c r="F16" s="565" t="e">
        <f>代価表!#REF!</f>
        <v>#REF!</v>
      </c>
      <c r="G16" s="518" t="e">
        <f t="shared" si="1"/>
        <v>#REF!</v>
      </c>
      <c r="H16" s="596"/>
      <c r="I16" s="523" t="s">
        <v>881</v>
      </c>
    </row>
    <row r="17" spans="1:9" ht="26.1" customHeight="1">
      <c r="A17" s="542"/>
      <c r="B17" s="528" t="s">
        <v>366</v>
      </c>
      <c r="C17" s="515" t="s">
        <v>1075</v>
      </c>
      <c r="D17" s="581">
        <v>9</v>
      </c>
      <c r="E17" s="517" t="s">
        <v>699</v>
      </c>
      <c r="F17" s="565" t="e">
        <f>代価表!#REF!</f>
        <v>#REF!</v>
      </c>
      <c r="G17" s="518" t="e">
        <f t="shared" ref="G17:G22" si="2">IF(D17="","",ROUNDDOWN(D17*F17,0))</f>
        <v>#REF!</v>
      </c>
      <c r="H17" s="596"/>
      <c r="I17" s="523" t="s">
        <v>882</v>
      </c>
    </row>
    <row r="18" spans="1:9" ht="26.1" customHeight="1">
      <c r="A18" s="530"/>
      <c r="B18" s="528" t="s">
        <v>366</v>
      </c>
      <c r="C18" s="515" t="s">
        <v>1076</v>
      </c>
      <c r="D18" s="581">
        <v>2</v>
      </c>
      <c r="E18" s="517" t="s">
        <v>699</v>
      </c>
      <c r="F18" s="565" t="e">
        <f>代価表!#REF!</f>
        <v>#REF!</v>
      </c>
      <c r="G18" s="518" t="e">
        <f t="shared" si="2"/>
        <v>#REF!</v>
      </c>
      <c r="H18" s="596"/>
      <c r="I18" s="523" t="s">
        <v>883</v>
      </c>
    </row>
    <row r="19" spans="1:9" ht="26.1" customHeight="1">
      <c r="A19" s="542"/>
      <c r="B19" s="528" t="s">
        <v>366</v>
      </c>
      <c r="C19" s="515" t="s">
        <v>1083</v>
      </c>
      <c r="D19" s="581">
        <v>1</v>
      </c>
      <c r="E19" s="517" t="s">
        <v>699</v>
      </c>
      <c r="F19" s="565">
        <f>代価表!X172</f>
        <v>1590</v>
      </c>
      <c r="G19" s="518">
        <f t="shared" si="2"/>
        <v>1590</v>
      </c>
      <c r="H19" s="596"/>
      <c r="I19" s="523" t="s">
        <v>884</v>
      </c>
    </row>
    <row r="20" spans="1:9" ht="26.1" customHeight="1">
      <c r="A20" s="530"/>
      <c r="B20" s="528" t="s">
        <v>366</v>
      </c>
      <c r="C20" s="515" t="s">
        <v>1077</v>
      </c>
      <c r="D20" s="581">
        <v>10</v>
      </c>
      <c r="E20" s="517" t="s">
        <v>699</v>
      </c>
      <c r="F20" s="565">
        <f>代価表!X173</f>
        <v>5190</v>
      </c>
      <c r="G20" s="518">
        <f t="shared" si="2"/>
        <v>51900</v>
      </c>
      <c r="H20" s="596"/>
      <c r="I20" s="523" t="s">
        <v>840</v>
      </c>
    </row>
    <row r="21" spans="1:9" ht="26.1" customHeight="1">
      <c r="A21" s="544"/>
      <c r="B21" s="598" t="s">
        <v>366</v>
      </c>
      <c r="C21" s="520" t="s">
        <v>1078</v>
      </c>
      <c r="D21" s="599">
        <v>2</v>
      </c>
      <c r="E21" s="600" t="s">
        <v>699</v>
      </c>
      <c r="F21" s="601" t="e">
        <f>代価表!#REF!</f>
        <v>#REF!</v>
      </c>
      <c r="G21" s="602" t="e">
        <f t="shared" si="2"/>
        <v>#REF!</v>
      </c>
      <c r="H21" s="603"/>
      <c r="I21" s="523" t="s">
        <v>885</v>
      </c>
    </row>
    <row r="22" spans="1:9" ht="26.1" customHeight="1">
      <c r="A22" s="546"/>
      <c r="B22" s="598" t="s">
        <v>698</v>
      </c>
      <c r="C22" s="520" t="s">
        <v>1084</v>
      </c>
      <c r="D22" s="599">
        <v>2</v>
      </c>
      <c r="E22" s="600" t="s">
        <v>699</v>
      </c>
      <c r="F22" s="601" t="e">
        <f>代価表!#REF!</f>
        <v>#REF!</v>
      </c>
      <c r="G22" s="602" t="e">
        <f t="shared" si="2"/>
        <v>#REF!</v>
      </c>
      <c r="H22" s="603"/>
      <c r="I22" s="523" t="s">
        <v>886</v>
      </c>
    </row>
    <row r="23" spans="1:9" ht="26.1" customHeight="1">
      <c r="A23" s="530"/>
      <c r="B23" s="528" t="s">
        <v>700</v>
      </c>
      <c r="C23" s="515" t="s">
        <v>1157</v>
      </c>
      <c r="D23" s="581">
        <f>1103-50</f>
        <v>1053</v>
      </c>
      <c r="E23" s="517" t="s">
        <v>304</v>
      </c>
      <c r="F23" s="565">
        <v>60</v>
      </c>
      <c r="G23" s="518">
        <f t="shared" ref="G23:G46" si="3">IF(D23="","",ROUNDDOWN(D23*F23,0))</f>
        <v>63180</v>
      </c>
      <c r="H23" s="597"/>
      <c r="I23" s="550" t="s">
        <v>838</v>
      </c>
    </row>
    <row r="24" spans="1:9" ht="26.1" customHeight="1">
      <c r="A24" s="542"/>
      <c r="B24" s="528" t="s">
        <v>700</v>
      </c>
      <c r="C24" s="515" t="s">
        <v>1158</v>
      </c>
      <c r="D24" s="581">
        <v>268</v>
      </c>
      <c r="E24" s="517" t="s">
        <v>304</v>
      </c>
      <c r="F24" s="565">
        <v>70</v>
      </c>
      <c r="G24" s="518">
        <f t="shared" si="3"/>
        <v>18760</v>
      </c>
      <c r="H24" s="597"/>
      <c r="I24" s="550" t="s">
        <v>838</v>
      </c>
    </row>
    <row r="25" spans="1:9" ht="26.1" customHeight="1">
      <c r="A25" s="530"/>
      <c r="B25" s="528" t="s">
        <v>700</v>
      </c>
      <c r="C25" s="515" t="s">
        <v>1159</v>
      </c>
      <c r="D25" s="581">
        <v>146</v>
      </c>
      <c r="E25" s="517" t="s">
        <v>304</v>
      </c>
      <c r="F25" s="565">
        <v>90</v>
      </c>
      <c r="G25" s="518">
        <f t="shared" si="3"/>
        <v>13140</v>
      </c>
      <c r="H25" s="597"/>
      <c r="I25" s="550" t="s">
        <v>838</v>
      </c>
    </row>
    <row r="26" spans="1:9" ht="26.1" customHeight="1">
      <c r="A26" s="530"/>
      <c r="B26" s="528" t="s">
        <v>577</v>
      </c>
      <c r="C26" s="515" t="s">
        <v>1146</v>
      </c>
      <c r="D26" s="581">
        <v>17</v>
      </c>
      <c r="E26" s="517" t="s">
        <v>304</v>
      </c>
      <c r="F26" s="565">
        <f>代価表!X185</f>
        <v>100</v>
      </c>
      <c r="G26" s="518">
        <f>IF(D26="","",ROUNDDOWN(D26*F26,0))</f>
        <v>1700</v>
      </c>
      <c r="H26" s="596"/>
      <c r="I26" s="523" t="s">
        <v>893</v>
      </c>
    </row>
    <row r="27" spans="1:9" ht="26.1" customHeight="1">
      <c r="A27" s="542"/>
      <c r="B27" s="528" t="s">
        <v>577</v>
      </c>
      <c r="C27" s="515" t="s">
        <v>1147</v>
      </c>
      <c r="D27" s="581">
        <v>4</v>
      </c>
      <c r="E27" s="517" t="s">
        <v>304</v>
      </c>
      <c r="F27" s="565">
        <v>100</v>
      </c>
      <c r="G27" s="518">
        <f>IF(D27="","",ROUNDDOWN(D27*F27,0))</f>
        <v>400</v>
      </c>
      <c r="H27" s="597"/>
      <c r="I27" s="550" t="s">
        <v>838</v>
      </c>
    </row>
    <row r="28" spans="1:9" ht="26.1" customHeight="1">
      <c r="A28" s="530"/>
      <c r="B28" s="528" t="s">
        <v>577</v>
      </c>
      <c r="C28" s="515" t="s">
        <v>1148</v>
      </c>
      <c r="D28" s="581">
        <v>36</v>
      </c>
      <c r="E28" s="517" t="s">
        <v>304</v>
      </c>
      <c r="F28" s="565">
        <f>代価表!X186</f>
        <v>130</v>
      </c>
      <c r="G28" s="518">
        <f>IF(D28="","",ROUNDDOWN(D28*F28,0))</f>
        <v>4680</v>
      </c>
      <c r="H28" s="596"/>
      <c r="I28" s="523" t="s">
        <v>873</v>
      </c>
    </row>
    <row r="29" spans="1:9" ht="26.1" customHeight="1">
      <c r="A29" s="542"/>
      <c r="B29" s="528" t="s">
        <v>577</v>
      </c>
      <c r="C29" s="515" t="s">
        <v>1149</v>
      </c>
      <c r="D29" s="581">
        <v>4</v>
      </c>
      <c r="E29" s="517" t="s">
        <v>304</v>
      </c>
      <c r="F29" s="565">
        <v>130</v>
      </c>
      <c r="G29" s="518">
        <f>IF(D29="","",ROUNDDOWN(D29*F29,0))</f>
        <v>520</v>
      </c>
      <c r="H29" s="597"/>
      <c r="I29" s="550" t="s">
        <v>838</v>
      </c>
    </row>
    <row r="30" spans="1:9" ht="26.1" customHeight="1">
      <c r="A30" s="542"/>
      <c r="B30" s="528" t="s">
        <v>416</v>
      </c>
      <c r="C30" s="515" t="s">
        <v>1160</v>
      </c>
      <c r="D30" s="581">
        <v>2</v>
      </c>
      <c r="E30" s="517" t="s">
        <v>304</v>
      </c>
      <c r="F30" s="565">
        <v>80</v>
      </c>
      <c r="G30" s="518">
        <f t="shared" si="3"/>
        <v>160</v>
      </c>
      <c r="H30" s="597"/>
      <c r="I30" s="550" t="s">
        <v>839</v>
      </c>
    </row>
    <row r="31" spans="1:9" ht="26.1" customHeight="1">
      <c r="A31" s="530"/>
      <c r="B31" s="528" t="s">
        <v>416</v>
      </c>
      <c r="C31" s="515" t="s">
        <v>1161</v>
      </c>
      <c r="D31" s="581">
        <v>2</v>
      </c>
      <c r="E31" s="517" t="s">
        <v>304</v>
      </c>
      <c r="F31" s="565">
        <v>110</v>
      </c>
      <c r="G31" s="518">
        <f t="shared" si="3"/>
        <v>220</v>
      </c>
      <c r="H31" s="597"/>
      <c r="I31" s="550" t="s">
        <v>839</v>
      </c>
    </row>
    <row r="32" spans="1:9" ht="26.1" customHeight="1">
      <c r="A32" s="542"/>
      <c r="B32" s="528" t="s">
        <v>416</v>
      </c>
      <c r="C32" s="515" t="s">
        <v>1150</v>
      </c>
      <c r="D32" s="581">
        <v>17</v>
      </c>
      <c r="E32" s="517" t="s">
        <v>304</v>
      </c>
      <c r="F32" s="565">
        <f>代価表!X189</f>
        <v>250</v>
      </c>
      <c r="G32" s="518">
        <f>IF(D32="","",ROUNDDOWN(D32*F32,0))</f>
        <v>4250</v>
      </c>
      <c r="H32" s="596"/>
      <c r="I32" s="523" t="s">
        <v>844</v>
      </c>
    </row>
    <row r="33" spans="1:10" ht="26.1" customHeight="1">
      <c r="A33" s="530"/>
      <c r="B33" s="528" t="s">
        <v>416</v>
      </c>
      <c r="C33" s="515" t="s">
        <v>1152</v>
      </c>
      <c r="D33" s="581">
        <v>4</v>
      </c>
      <c r="E33" s="517" t="s">
        <v>304</v>
      </c>
      <c r="F33" s="565">
        <v>300</v>
      </c>
      <c r="G33" s="518">
        <f>IF(D33="","",ROUNDDOWN(D33*F33,0))</f>
        <v>1200</v>
      </c>
      <c r="H33" s="597"/>
      <c r="I33" s="550" t="s">
        <v>838</v>
      </c>
    </row>
    <row r="34" spans="1:10" ht="26.1" customHeight="1">
      <c r="A34" s="542"/>
      <c r="B34" s="528" t="s">
        <v>416</v>
      </c>
      <c r="C34" s="515" t="s">
        <v>1151</v>
      </c>
      <c r="D34" s="581">
        <v>36</v>
      </c>
      <c r="E34" s="517" t="s">
        <v>304</v>
      </c>
      <c r="F34" s="565">
        <f>代価表!X190</f>
        <v>320</v>
      </c>
      <c r="G34" s="518">
        <f>IF(D34="","",ROUNDDOWN(D34*F34,0))</f>
        <v>11520</v>
      </c>
      <c r="H34" s="596"/>
      <c r="I34" s="523" t="s">
        <v>845</v>
      </c>
    </row>
    <row r="35" spans="1:10" ht="26.1" customHeight="1">
      <c r="A35" s="530"/>
      <c r="B35" s="528" t="s">
        <v>416</v>
      </c>
      <c r="C35" s="515" t="s">
        <v>1153</v>
      </c>
      <c r="D35" s="581">
        <v>4</v>
      </c>
      <c r="E35" s="517" t="s">
        <v>304</v>
      </c>
      <c r="F35" s="565">
        <v>400</v>
      </c>
      <c r="G35" s="518">
        <f>IF(D35="","",ROUNDDOWN(D35*F35,0))</f>
        <v>1600</v>
      </c>
      <c r="H35" s="597"/>
      <c r="I35" s="550" t="s">
        <v>838</v>
      </c>
    </row>
    <row r="36" spans="1:10" ht="26.1" customHeight="1">
      <c r="A36" s="530"/>
      <c r="B36" s="528" t="s">
        <v>681</v>
      </c>
      <c r="C36" s="515" t="s">
        <v>1162</v>
      </c>
      <c r="D36" s="581">
        <v>493</v>
      </c>
      <c r="E36" s="517" t="s">
        <v>304</v>
      </c>
      <c r="F36" s="565">
        <v>260</v>
      </c>
      <c r="G36" s="518">
        <f t="shared" si="3"/>
        <v>128180</v>
      </c>
      <c r="H36" s="597"/>
      <c r="I36" s="550" t="s">
        <v>823</v>
      </c>
    </row>
    <row r="37" spans="1:10" ht="26.1" customHeight="1">
      <c r="A37" s="542"/>
      <c r="B37" s="528" t="s">
        <v>681</v>
      </c>
      <c r="C37" s="515" t="s">
        <v>1163</v>
      </c>
      <c r="D37" s="581">
        <v>119</v>
      </c>
      <c r="E37" s="517" t="s">
        <v>304</v>
      </c>
      <c r="F37" s="565">
        <v>320</v>
      </c>
      <c r="G37" s="518">
        <f t="shared" si="3"/>
        <v>38080</v>
      </c>
      <c r="H37" s="597"/>
      <c r="I37" s="550" t="s">
        <v>823</v>
      </c>
      <c r="J37" s="55"/>
    </row>
    <row r="38" spans="1:10" ht="26.1" customHeight="1">
      <c r="A38" s="530"/>
      <c r="B38" s="528" t="s">
        <v>681</v>
      </c>
      <c r="C38" s="515" t="s">
        <v>1164</v>
      </c>
      <c r="D38" s="581">
        <v>32</v>
      </c>
      <c r="E38" s="517" t="s">
        <v>304</v>
      </c>
      <c r="F38" s="565">
        <v>430</v>
      </c>
      <c r="G38" s="518">
        <f t="shared" si="3"/>
        <v>13760</v>
      </c>
      <c r="H38" s="597"/>
      <c r="I38" s="550" t="s">
        <v>823</v>
      </c>
    </row>
    <row r="39" spans="1:10" ht="26.1" customHeight="1">
      <c r="A39" s="530"/>
      <c r="B39" s="528" t="s">
        <v>681</v>
      </c>
      <c r="C39" s="515" t="s">
        <v>1154</v>
      </c>
      <c r="D39" s="581">
        <v>8</v>
      </c>
      <c r="E39" s="517" t="s">
        <v>304</v>
      </c>
      <c r="F39" s="565">
        <v>780</v>
      </c>
      <c r="G39" s="518">
        <f>IF(D39="","",ROUNDDOWN(D39*F39,0))</f>
        <v>6240</v>
      </c>
      <c r="H39" s="597"/>
      <c r="I39" s="550" t="s">
        <v>823</v>
      </c>
    </row>
    <row r="40" spans="1:10" ht="26.1" customHeight="1">
      <c r="A40" s="542"/>
      <c r="B40" s="528" t="s">
        <v>702</v>
      </c>
      <c r="C40" s="515" t="s">
        <v>1081</v>
      </c>
      <c r="D40" s="581">
        <v>2</v>
      </c>
      <c r="E40" s="517" t="s">
        <v>304</v>
      </c>
      <c r="F40" s="565">
        <v>450</v>
      </c>
      <c r="G40" s="518">
        <f t="shared" si="3"/>
        <v>900</v>
      </c>
      <c r="H40" s="597"/>
      <c r="I40" s="550" t="s">
        <v>827</v>
      </c>
    </row>
    <row r="41" spans="1:10" ht="26.1" customHeight="1">
      <c r="A41" s="546"/>
      <c r="B41" s="598" t="s">
        <v>702</v>
      </c>
      <c r="C41" s="520" t="s">
        <v>1165</v>
      </c>
      <c r="D41" s="599">
        <v>1</v>
      </c>
      <c r="E41" s="600" t="s">
        <v>303</v>
      </c>
      <c r="F41" s="601">
        <v>650</v>
      </c>
      <c r="G41" s="602">
        <f t="shared" si="3"/>
        <v>650</v>
      </c>
      <c r="H41" s="604"/>
      <c r="I41" s="550" t="s">
        <v>831</v>
      </c>
    </row>
    <row r="42" spans="1:10" ht="26.1" customHeight="1">
      <c r="A42" s="544"/>
      <c r="B42" s="598" t="s">
        <v>702</v>
      </c>
      <c r="C42" s="520" t="s">
        <v>1166</v>
      </c>
      <c r="D42" s="599">
        <v>1</v>
      </c>
      <c r="E42" s="600" t="s">
        <v>303</v>
      </c>
      <c r="F42" s="601">
        <v>650</v>
      </c>
      <c r="G42" s="602">
        <f t="shared" si="3"/>
        <v>650</v>
      </c>
      <c r="H42" s="604"/>
      <c r="I42" s="550" t="s">
        <v>831</v>
      </c>
    </row>
    <row r="43" spans="1:10" ht="26.1" customHeight="1">
      <c r="A43" s="542"/>
      <c r="B43" s="528" t="s">
        <v>703</v>
      </c>
      <c r="C43" s="515" t="s">
        <v>704</v>
      </c>
      <c r="D43" s="581">
        <v>112</v>
      </c>
      <c r="E43" s="517" t="s">
        <v>303</v>
      </c>
      <c r="F43" s="565">
        <v>650</v>
      </c>
      <c r="G43" s="518">
        <f t="shared" si="3"/>
        <v>72800</v>
      </c>
      <c r="H43" s="597"/>
      <c r="I43" s="550" t="s">
        <v>840</v>
      </c>
    </row>
    <row r="44" spans="1:10" ht="26.1" customHeight="1">
      <c r="A44" s="530"/>
      <c r="B44" s="528" t="s">
        <v>706</v>
      </c>
      <c r="C44" s="515" t="s">
        <v>707</v>
      </c>
      <c r="D44" s="581">
        <v>8</v>
      </c>
      <c r="E44" s="517" t="s">
        <v>303</v>
      </c>
      <c r="F44" s="565">
        <v>650</v>
      </c>
      <c r="G44" s="518">
        <f t="shared" si="3"/>
        <v>5200</v>
      </c>
      <c r="H44" s="597"/>
      <c r="I44" s="550" t="s">
        <v>840</v>
      </c>
    </row>
    <row r="45" spans="1:10" ht="26.1" customHeight="1">
      <c r="A45" s="542"/>
      <c r="B45" s="528" t="s">
        <v>706</v>
      </c>
      <c r="C45" s="515" t="s">
        <v>708</v>
      </c>
      <c r="D45" s="581">
        <v>14</v>
      </c>
      <c r="E45" s="517" t="s">
        <v>303</v>
      </c>
      <c r="F45" s="565">
        <v>650</v>
      </c>
      <c r="G45" s="518">
        <f t="shared" si="3"/>
        <v>9100</v>
      </c>
      <c r="H45" s="597"/>
      <c r="I45" s="550" t="s">
        <v>840</v>
      </c>
    </row>
    <row r="46" spans="1:10" ht="26.1" customHeight="1">
      <c r="A46" s="530"/>
      <c r="B46" s="528" t="s">
        <v>706</v>
      </c>
      <c r="C46" s="515" t="s">
        <v>709</v>
      </c>
      <c r="D46" s="581">
        <v>6</v>
      </c>
      <c r="E46" s="517" t="s">
        <v>303</v>
      </c>
      <c r="F46" s="565">
        <v>650</v>
      </c>
      <c r="G46" s="518">
        <f t="shared" si="3"/>
        <v>3900</v>
      </c>
      <c r="H46" s="597"/>
      <c r="I46" s="550" t="s">
        <v>840</v>
      </c>
    </row>
    <row r="47" spans="1:10" ht="26.1" customHeight="1">
      <c r="A47" s="530"/>
      <c r="B47" s="528" t="s">
        <v>682</v>
      </c>
      <c r="C47" s="515" t="s">
        <v>683</v>
      </c>
      <c r="D47" s="581">
        <v>3</v>
      </c>
      <c r="E47" s="517" t="s">
        <v>684</v>
      </c>
      <c r="F47" s="565">
        <v>8370</v>
      </c>
      <c r="G47" s="518">
        <f>IF(D47="","",ROUNDDOWN(D47*F47,0))</f>
        <v>25110</v>
      </c>
      <c r="H47" s="597"/>
      <c r="I47" s="550" t="s">
        <v>838</v>
      </c>
    </row>
    <row r="48" spans="1:10" ht="26.1" customHeight="1">
      <c r="A48" s="530"/>
      <c r="B48" s="528" t="s">
        <v>13</v>
      </c>
      <c r="C48" s="515"/>
      <c r="D48" s="581"/>
      <c r="E48" s="517"/>
      <c r="F48" s="564"/>
      <c r="G48" s="518" t="e">
        <f>SUM(G4:G47)</f>
        <v>#REF!</v>
      </c>
      <c r="H48" s="556"/>
      <c r="I48" s="519"/>
    </row>
    <row r="49" spans="1:9" ht="26.1" customHeight="1">
      <c r="A49" s="533">
        <f>細目!B317</f>
        <v>0</v>
      </c>
      <c r="B49" s="552" t="str">
        <f>細目!C317</f>
        <v>パワーコンディショナー</v>
      </c>
      <c r="C49" s="241"/>
      <c r="D49" s="583"/>
      <c r="E49" s="253"/>
      <c r="F49" s="564"/>
      <c r="G49" s="258"/>
      <c r="H49" s="242"/>
      <c r="I49" s="242"/>
    </row>
    <row r="50" spans="1:9" ht="26.1" customHeight="1">
      <c r="A50" s="530"/>
      <c r="B50" s="528" t="s">
        <v>394</v>
      </c>
      <c r="C50" s="557" t="s">
        <v>1090</v>
      </c>
      <c r="D50" s="581">
        <v>10</v>
      </c>
      <c r="E50" s="517" t="s">
        <v>699</v>
      </c>
      <c r="F50" s="565">
        <f>代価表!X175</f>
        <v>530</v>
      </c>
      <c r="G50" s="518">
        <f t="shared" ref="G50:G55" si="4">IF(D50="","",ROUNDDOWN(D50*F50,0))</f>
        <v>5300</v>
      </c>
      <c r="H50" s="596"/>
      <c r="I50" s="523" t="s">
        <v>887</v>
      </c>
    </row>
    <row r="51" spans="1:9" ht="26.1" customHeight="1">
      <c r="A51" s="542"/>
      <c r="B51" s="528" t="s">
        <v>394</v>
      </c>
      <c r="C51" s="557" t="s">
        <v>1089</v>
      </c>
      <c r="D51" s="581">
        <v>46</v>
      </c>
      <c r="E51" s="517" t="s">
        <v>699</v>
      </c>
      <c r="F51" s="565">
        <f>代価表!X176</f>
        <v>530</v>
      </c>
      <c r="G51" s="518">
        <f t="shared" si="4"/>
        <v>24380</v>
      </c>
      <c r="H51" s="596"/>
      <c r="I51" s="523" t="s">
        <v>888</v>
      </c>
    </row>
    <row r="52" spans="1:9" ht="26.1" customHeight="1">
      <c r="A52" s="530"/>
      <c r="B52" s="528" t="s">
        <v>394</v>
      </c>
      <c r="C52" s="557" t="s">
        <v>1085</v>
      </c>
      <c r="D52" s="581">
        <v>2</v>
      </c>
      <c r="E52" s="517" t="s">
        <v>699</v>
      </c>
      <c r="F52" s="565">
        <f>代価表!X177</f>
        <v>660</v>
      </c>
      <c r="G52" s="518">
        <f t="shared" si="4"/>
        <v>1320</v>
      </c>
      <c r="H52" s="596"/>
      <c r="I52" s="523" t="s">
        <v>889</v>
      </c>
    </row>
    <row r="53" spans="1:9" ht="26.1" customHeight="1">
      <c r="A53" s="542"/>
      <c r="B53" s="528" t="s">
        <v>394</v>
      </c>
      <c r="C53" s="557" t="s">
        <v>1086</v>
      </c>
      <c r="D53" s="581">
        <v>2</v>
      </c>
      <c r="E53" s="517" t="s">
        <v>699</v>
      </c>
      <c r="F53" s="565">
        <f>代価表!X178</f>
        <v>530</v>
      </c>
      <c r="G53" s="518">
        <f t="shared" si="4"/>
        <v>1060</v>
      </c>
      <c r="H53" s="596"/>
      <c r="I53" s="523" t="s">
        <v>890</v>
      </c>
    </row>
    <row r="54" spans="1:9" ht="26.1" customHeight="1">
      <c r="A54" s="530"/>
      <c r="B54" s="528" t="s">
        <v>394</v>
      </c>
      <c r="C54" s="557" t="s">
        <v>1087</v>
      </c>
      <c r="D54" s="581">
        <v>9</v>
      </c>
      <c r="E54" s="517" t="s">
        <v>699</v>
      </c>
      <c r="F54" s="565">
        <f>代価表!X179</f>
        <v>530</v>
      </c>
      <c r="G54" s="518">
        <f t="shared" si="4"/>
        <v>4770</v>
      </c>
      <c r="H54" s="596"/>
      <c r="I54" s="523" t="s">
        <v>891</v>
      </c>
    </row>
    <row r="55" spans="1:9" ht="26.1" customHeight="1">
      <c r="A55" s="542"/>
      <c r="B55" s="528" t="s">
        <v>394</v>
      </c>
      <c r="C55" s="557" t="s">
        <v>1088</v>
      </c>
      <c r="D55" s="581">
        <v>5</v>
      </c>
      <c r="E55" s="517" t="s">
        <v>699</v>
      </c>
      <c r="F55" s="565">
        <f>代価表!X180</f>
        <v>760</v>
      </c>
      <c r="G55" s="518">
        <f t="shared" si="4"/>
        <v>3800</v>
      </c>
      <c r="H55" s="596"/>
      <c r="I55" s="523" t="s">
        <v>892</v>
      </c>
    </row>
    <row r="56" spans="1:9" ht="26.1" customHeight="1">
      <c r="A56" s="542"/>
      <c r="B56" s="528" t="s">
        <v>714</v>
      </c>
      <c r="C56" s="557" t="s">
        <v>1091</v>
      </c>
      <c r="D56" s="581">
        <v>6</v>
      </c>
      <c r="E56" s="517" t="s">
        <v>699</v>
      </c>
      <c r="F56" s="565">
        <v>900</v>
      </c>
      <c r="G56" s="518">
        <f t="shared" ref="G56:G59" si="5">IF(D56="","",ROUNDDOWN(D56*F56,0))</f>
        <v>5400</v>
      </c>
      <c r="H56" s="597"/>
      <c r="I56" s="550" t="s">
        <v>842</v>
      </c>
    </row>
    <row r="57" spans="1:9" ht="26.1" customHeight="1">
      <c r="A57" s="530"/>
      <c r="B57" s="528" t="s">
        <v>715</v>
      </c>
      <c r="C57" s="515" t="s">
        <v>716</v>
      </c>
      <c r="D57" s="581">
        <v>4</v>
      </c>
      <c r="E57" s="517" t="s">
        <v>699</v>
      </c>
      <c r="F57" s="565">
        <v>930</v>
      </c>
      <c r="G57" s="518">
        <f t="shared" si="5"/>
        <v>3720</v>
      </c>
      <c r="H57" s="597"/>
      <c r="I57" s="550" t="s">
        <v>841</v>
      </c>
    </row>
    <row r="58" spans="1:9" ht="26.1" customHeight="1">
      <c r="A58" s="542"/>
      <c r="B58" s="528" t="s">
        <v>717</v>
      </c>
      <c r="C58" s="515" t="s">
        <v>713</v>
      </c>
      <c r="D58" s="581">
        <v>3</v>
      </c>
      <c r="E58" s="517" t="s">
        <v>699</v>
      </c>
      <c r="F58" s="565">
        <v>520</v>
      </c>
      <c r="G58" s="518">
        <f t="shared" si="5"/>
        <v>1560</v>
      </c>
      <c r="H58" s="597"/>
      <c r="I58" s="550" t="s">
        <v>778</v>
      </c>
    </row>
    <row r="59" spans="1:9" ht="26.1" customHeight="1">
      <c r="A59" s="530"/>
      <c r="B59" s="528" t="s">
        <v>717</v>
      </c>
      <c r="C59" s="515" t="s">
        <v>712</v>
      </c>
      <c r="D59" s="581">
        <v>4</v>
      </c>
      <c r="E59" s="517" t="s">
        <v>699</v>
      </c>
      <c r="F59" s="565">
        <v>520</v>
      </c>
      <c r="G59" s="518">
        <f t="shared" si="5"/>
        <v>2080</v>
      </c>
      <c r="H59" s="597"/>
      <c r="I59" s="550" t="s">
        <v>778</v>
      </c>
    </row>
    <row r="60" spans="1:9" ht="26.1" customHeight="1">
      <c r="A60" s="530"/>
      <c r="B60" s="528" t="s">
        <v>700</v>
      </c>
      <c r="C60" s="515" t="s">
        <v>1158</v>
      </c>
      <c r="D60" s="581">
        <v>1294</v>
      </c>
      <c r="E60" s="517" t="s">
        <v>304</v>
      </c>
      <c r="F60" s="565">
        <v>70</v>
      </c>
      <c r="G60" s="518">
        <f t="shared" ref="G60:G66" si="6">IF(D60="","",ROUNDDOWN(D60*F60,0))</f>
        <v>90580</v>
      </c>
      <c r="H60" s="597"/>
      <c r="I60" s="550" t="s">
        <v>838</v>
      </c>
    </row>
    <row r="61" spans="1:9" ht="26.1" customHeight="1">
      <c r="A61" s="546"/>
      <c r="B61" s="598" t="s">
        <v>416</v>
      </c>
      <c r="C61" s="520" t="s">
        <v>1167</v>
      </c>
      <c r="D61" s="599">
        <v>105</v>
      </c>
      <c r="E61" s="600" t="s">
        <v>304</v>
      </c>
      <c r="F61" s="601">
        <v>140</v>
      </c>
      <c r="G61" s="602">
        <f t="shared" si="6"/>
        <v>14700</v>
      </c>
      <c r="H61" s="604"/>
      <c r="I61" s="550" t="s">
        <v>839</v>
      </c>
    </row>
    <row r="62" spans="1:9" ht="26.1" customHeight="1">
      <c r="A62" s="546"/>
      <c r="B62" s="598" t="s">
        <v>681</v>
      </c>
      <c r="C62" s="520" t="s">
        <v>1162</v>
      </c>
      <c r="D62" s="599">
        <v>647</v>
      </c>
      <c r="E62" s="600" t="s">
        <v>304</v>
      </c>
      <c r="F62" s="601">
        <v>260</v>
      </c>
      <c r="G62" s="602">
        <f t="shared" si="6"/>
        <v>168220</v>
      </c>
      <c r="H62" s="604"/>
      <c r="I62" s="550" t="s">
        <v>823</v>
      </c>
    </row>
    <row r="63" spans="1:9" ht="26.1" customHeight="1">
      <c r="A63" s="530"/>
      <c r="B63" s="528" t="s">
        <v>702</v>
      </c>
      <c r="C63" s="515" t="s">
        <v>1081</v>
      </c>
      <c r="D63" s="581">
        <v>105</v>
      </c>
      <c r="E63" s="517" t="s">
        <v>304</v>
      </c>
      <c r="F63" s="565">
        <v>450</v>
      </c>
      <c r="G63" s="518">
        <f t="shared" si="6"/>
        <v>47250</v>
      </c>
      <c r="H63" s="597"/>
      <c r="I63" s="550" t="s">
        <v>827</v>
      </c>
    </row>
    <row r="64" spans="1:9" ht="26.1" customHeight="1">
      <c r="A64" s="542"/>
      <c r="B64" s="528" t="s">
        <v>702</v>
      </c>
      <c r="C64" s="515" t="s">
        <v>1165</v>
      </c>
      <c r="D64" s="581">
        <v>21</v>
      </c>
      <c r="E64" s="517" t="s">
        <v>303</v>
      </c>
      <c r="F64" s="565">
        <v>650</v>
      </c>
      <c r="G64" s="518">
        <f t="shared" si="6"/>
        <v>13650</v>
      </c>
      <c r="H64" s="597"/>
      <c r="I64" s="550" t="s">
        <v>831</v>
      </c>
    </row>
    <row r="65" spans="1:9" ht="26.1" customHeight="1">
      <c r="A65" s="530"/>
      <c r="B65" s="528" t="s">
        <v>702</v>
      </c>
      <c r="C65" s="515" t="s">
        <v>1166</v>
      </c>
      <c r="D65" s="581">
        <v>21</v>
      </c>
      <c r="E65" s="517" t="s">
        <v>303</v>
      </c>
      <c r="F65" s="565">
        <v>650</v>
      </c>
      <c r="G65" s="518">
        <f t="shared" si="6"/>
        <v>13650</v>
      </c>
      <c r="H65" s="597"/>
      <c r="I65" s="550" t="s">
        <v>831</v>
      </c>
    </row>
    <row r="66" spans="1:9" ht="26.1" customHeight="1">
      <c r="A66" s="530"/>
      <c r="B66" s="528" t="s">
        <v>703</v>
      </c>
      <c r="C66" s="515" t="s">
        <v>704</v>
      </c>
      <c r="D66" s="581">
        <v>70</v>
      </c>
      <c r="E66" s="517" t="s">
        <v>303</v>
      </c>
      <c r="F66" s="565">
        <v>650</v>
      </c>
      <c r="G66" s="518">
        <f t="shared" si="6"/>
        <v>45500</v>
      </c>
      <c r="H66" s="597"/>
      <c r="I66" s="550" t="s">
        <v>840</v>
      </c>
    </row>
    <row r="67" spans="1:9" ht="26.1" customHeight="1">
      <c r="A67" s="1525" t="s">
        <v>13</v>
      </c>
      <c r="B67" s="1526"/>
      <c r="C67" s="241"/>
      <c r="D67" s="582"/>
      <c r="E67" s="250"/>
      <c r="F67" s="563"/>
      <c r="G67" s="518">
        <f>SUM(G50:G66)</f>
        <v>446940</v>
      </c>
      <c r="H67" s="242"/>
      <c r="I67" s="242"/>
    </row>
    <row r="68" spans="1:9" ht="26.1" customHeight="1">
      <c r="A68" s="544"/>
      <c r="B68" s="528"/>
      <c r="C68" s="515"/>
      <c r="D68" s="587"/>
      <c r="E68" s="525"/>
      <c r="F68" s="573"/>
      <c r="G68" s="526"/>
      <c r="H68" s="597"/>
      <c r="I68" s="550"/>
    </row>
    <row r="69" spans="1:9" ht="26.1" customHeight="1">
      <c r="A69" s="533">
        <f>細目!B390</f>
        <v>0</v>
      </c>
      <c r="B69" s="552" t="str">
        <f>細目!C390</f>
        <v>計</v>
      </c>
      <c r="C69" s="241"/>
      <c r="D69" s="583"/>
      <c r="E69" s="253"/>
      <c r="F69" s="564"/>
      <c r="G69" s="258"/>
      <c r="H69" s="242"/>
      <c r="I69" s="242"/>
    </row>
    <row r="70" spans="1:9" ht="26.1" customHeight="1">
      <c r="A70" s="542"/>
      <c r="B70" s="528" t="s">
        <v>719</v>
      </c>
      <c r="C70" s="515" t="s">
        <v>794</v>
      </c>
      <c r="D70" s="581">
        <v>1</v>
      </c>
      <c r="E70" s="517" t="s">
        <v>315</v>
      </c>
      <c r="F70" s="565" t="e">
        <f>代価表!#REF!</f>
        <v>#REF!</v>
      </c>
      <c r="G70" s="518" t="e">
        <f t="shared" ref="G70:G76" si="7">IF(D70="","",ROUNDDOWN(D70*F70,0))</f>
        <v>#REF!</v>
      </c>
      <c r="H70" s="596"/>
      <c r="I70" s="523" t="s">
        <v>895</v>
      </c>
    </row>
    <row r="71" spans="1:9" ht="26.1" customHeight="1">
      <c r="A71" s="530"/>
      <c r="B71" s="528" t="s">
        <v>720</v>
      </c>
      <c r="C71" s="515" t="s">
        <v>795</v>
      </c>
      <c r="D71" s="581">
        <v>1</v>
      </c>
      <c r="E71" s="517" t="s">
        <v>315</v>
      </c>
      <c r="F71" s="565" t="e">
        <f>代価表!#REF!</f>
        <v>#REF!</v>
      </c>
      <c r="G71" s="518" t="e">
        <f t="shared" si="7"/>
        <v>#REF!</v>
      </c>
      <c r="H71" s="596"/>
      <c r="I71" s="523" t="s">
        <v>355</v>
      </c>
    </row>
    <row r="72" spans="1:9" ht="26.1" customHeight="1">
      <c r="A72" s="542"/>
      <c r="B72" s="528" t="s">
        <v>721</v>
      </c>
      <c r="C72" s="515" t="s">
        <v>1178</v>
      </c>
      <c r="D72" s="581">
        <v>1</v>
      </c>
      <c r="E72" s="517" t="s">
        <v>315</v>
      </c>
      <c r="F72" s="565" t="e">
        <f>代価表!#REF!</f>
        <v>#REF!</v>
      </c>
      <c r="G72" s="518" t="e">
        <f t="shared" si="7"/>
        <v>#REF!</v>
      </c>
      <c r="H72" s="596"/>
      <c r="I72" s="523" t="s">
        <v>358</v>
      </c>
    </row>
    <row r="73" spans="1:9" ht="26.1" customHeight="1">
      <c r="A73" s="530"/>
      <c r="B73" s="528" t="s">
        <v>722</v>
      </c>
      <c r="C73" s="515" t="s">
        <v>1179</v>
      </c>
      <c r="D73" s="581">
        <v>1</v>
      </c>
      <c r="E73" s="517" t="s">
        <v>315</v>
      </c>
      <c r="F73" s="565" t="e">
        <f>代価表!#REF!</f>
        <v>#REF!</v>
      </c>
      <c r="G73" s="518" t="e">
        <f t="shared" si="7"/>
        <v>#REF!</v>
      </c>
      <c r="H73" s="596"/>
      <c r="I73" s="523" t="s">
        <v>360</v>
      </c>
    </row>
    <row r="74" spans="1:9" ht="26.1" customHeight="1">
      <c r="A74" s="542"/>
      <c r="B74" s="528" t="s">
        <v>723</v>
      </c>
      <c r="C74" s="515" t="s">
        <v>724</v>
      </c>
      <c r="D74" s="581">
        <v>7</v>
      </c>
      <c r="E74" s="517" t="s">
        <v>303</v>
      </c>
      <c r="F74" s="565">
        <v>2460</v>
      </c>
      <c r="G74" s="518">
        <f t="shared" si="7"/>
        <v>17220</v>
      </c>
      <c r="H74" s="597"/>
      <c r="I74" s="550" t="s">
        <v>843</v>
      </c>
    </row>
    <row r="75" spans="1:9" ht="26.1" customHeight="1">
      <c r="A75" s="530"/>
      <c r="B75" s="528" t="s">
        <v>725</v>
      </c>
      <c r="C75" s="557" t="s">
        <v>1092</v>
      </c>
      <c r="D75" s="581">
        <v>2</v>
      </c>
      <c r="E75" s="517" t="s">
        <v>303</v>
      </c>
      <c r="F75" s="565">
        <f>代価表!X181</f>
        <v>660</v>
      </c>
      <c r="G75" s="518">
        <f t="shared" si="7"/>
        <v>1320</v>
      </c>
      <c r="H75" s="596"/>
      <c r="I75" s="523" t="s">
        <v>896</v>
      </c>
    </row>
    <row r="76" spans="1:9" ht="26.1" customHeight="1">
      <c r="A76" s="542"/>
      <c r="B76" s="528" t="s">
        <v>726</v>
      </c>
      <c r="C76" s="515" t="s">
        <v>727</v>
      </c>
      <c r="D76" s="581">
        <v>1</v>
      </c>
      <c r="E76" s="517" t="s">
        <v>303</v>
      </c>
      <c r="F76" s="565">
        <f>代価表!X182</f>
        <v>520</v>
      </c>
      <c r="G76" s="518">
        <f t="shared" si="7"/>
        <v>520</v>
      </c>
      <c r="H76" s="596"/>
      <c r="I76" s="523" t="s">
        <v>897</v>
      </c>
    </row>
    <row r="77" spans="1:9" ht="26.1" customHeight="1">
      <c r="A77" s="542"/>
      <c r="B77" s="528" t="s">
        <v>416</v>
      </c>
      <c r="C77" s="515" t="s">
        <v>1180</v>
      </c>
      <c r="D77" s="581">
        <v>46</v>
      </c>
      <c r="E77" s="517" t="s">
        <v>304</v>
      </c>
      <c r="F77" s="565">
        <v>160</v>
      </c>
      <c r="G77" s="518">
        <f t="shared" ref="G77:G88" si="8">IF(D77="","",ROUNDDOWN(D77*F77,0))</f>
        <v>7360</v>
      </c>
      <c r="H77" s="597"/>
      <c r="I77" s="550" t="s">
        <v>844</v>
      </c>
    </row>
    <row r="78" spans="1:9" ht="26.1" customHeight="1">
      <c r="A78" s="530"/>
      <c r="B78" s="528" t="s">
        <v>416</v>
      </c>
      <c r="C78" s="515" t="s">
        <v>1181</v>
      </c>
      <c r="D78" s="581">
        <v>72</v>
      </c>
      <c r="E78" s="517" t="s">
        <v>304</v>
      </c>
      <c r="F78" s="565">
        <v>120</v>
      </c>
      <c r="G78" s="518">
        <f t="shared" si="8"/>
        <v>8640</v>
      </c>
      <c r="H78" s="597"/>
      <c r="I78" s="550" t="s">
        <v>846</v>
      </c>
    </row>
    <row r="79" spans="1:9" ht="26.1" customHeight="1">
      <c r="A79" s="542"/>
      <c r="B79" s="528" t="s">
        <v>416</v>
      </c>
      <c r="C79" s="515" t="s">
        <v>1172</v>
      </c>
      <c r="D79" s="581">
        <v>59</v>
      </c>
      <c r="E79" s="517" t="s">
        <v>304</v>
      </c>
      <c r="F79" s="565">
        <f>代価表!X188</f>
        <v>140</v>
      </c>
      <c r="G79" s="518">
        <f t="shared" ref="G79:G80" si="9">IF(D79="","",ROUNDDOWN(D79*F79,0))</f>
        <v>8260</v>
      </c>
      <c r="H79" s="596"/>
      <c r="I79" s="523" t="s">
        <v>894</v>
      </c>
    </row>
    <row r="80" spans="1:9" ht="26.1" customHeight="1">
      <c r="A80" s="530"/>
      <c r="B80" s="528" t="s">
        <v>416</v>
      </c>
      <c r="C80" s="515" t="s">
        <v>1174</v>
      </c>
      <c r="D80" s="581">
        <v>12</v>
      </c>
      <c r="E80" s="517" t="s">
        <v>304</v>
      </c>
      <c r="F80" s="565">
        <v>90</v>
      </c>
      <c r="G80" s="518">
        <f t="shared" si="9"/>
        <v>1080</v>
      </c>
      <c r="H80" s="597"/>
      <c r="I80" s="550" t="s">
        <v>838</v>
      </c>
    </row>
    <row r="81" spans="1:10" ht="26.1" customHeight="1">
      <c r="A81" s="544"/>
      <c r="B81" s="598" t="s">
        <v>416</v>
      </c>
      <c r="C81" s="520" t="s">
        <v>1184</v>
      </c>
      <c r="D81" s="599">
        <v>13</v>
      </c>
      <c r="E81" s="600" t="s">
        <v>304</v>
      </c>
      <c r="F81" s="601">
        <v>190</v>
      </c>
      <c r="G81" s="602">
        <f t="shared" si="8"/>
        <v>2470</v>
      </c>
      <c r="H81" s="604"/>
      <c r="I81" s="550" t="s">
        <v>844</v>
      </c>
      <c r="J81" s="55"/>
    </row>
    <row r="82" spans="1:10" ht="26.1" customHeight="1">
      <c r="A82" s="546"/>
      <c r="B82" s="598" t="s">
        <v>416</v>
      </c>
      <c r="C82" s="520" t="s">
        <v>1192</v>
      </c>
      <c r="D82" s="599">
        <v>50</v>
      </c>
      <c r="E82" s="600" t="s">
        <v>304</v>
      </c>
      <c r="F82" s="601">
        <v>160</v>
      </c>
      <c r="G82" s="602">
        <f t="shared" si="8"/>
        <v>8000</v>
      </c>
      <c r="H82" s="604"/>
      <c r="I82" s="550" t="s">
        <v>846</v>
      </c>
    </row>
    <row r="83" spans="1:10" ht="26.1" customHeight="1">
      <c r="A83" s="542"/>
      <c r="B83" s="528" t="s">
        <v>416</v>
      </c>
      <c r="C83" s="515" t="s">
        <v>1185</v>
      </c>
      <c r="D83" s="581">
        <v>11</v>
      </c>
      <c r="E83" s="517" t="s">
        <v>304</v>
      </c>
      <c r="F83" s="565">
        <v>230</v>
      </c>
      <c r="G83" s="518">
        <f t="shared" si="8"/>
        <v>2530</v>
      </c>
      <c r="H83" s="597"/>
      <c r="I83" s="550" t="s">
        <v>844</v>
      </c>
    </row>
    <row r="84" spans="1:10" ht="26.1" customHeight="1">
      <c r="A84" s="530"/>
      <c r="B84" s="528" t="s">
        <v>416</v>
      </c>
      <c r="C84" s="515" t="s">
        <v>1182</v>
      </c>
      <c r="D84" s="581">
        <v>40</v>
      </c>
      <c r="E84" s="517" t="s">
        <v>304</v>
      </c>
      <c r="F84" s="565">
        <v>180</v>
      </c>
      <c r="G84" s="518">
        <f t="shared" si="8"/>
        <v>7200</v>
      </c>
      <c r="H84" s="597"/>
      <c r="I84" s="550" t="s">
        <v>846</v>
      </c>
    </row>
    <row r="85" spans="1:10" ht="26.1" customHeight="1">
      <c r="A85" s="542"/>
      <c r="B85" s="528" t="s">
        <v>416</v>
      </c>
      <c r="C85" s="515" t="s">
        <v>1173</v>
      </c>
      <c r="D85" s="581">
        <v>12</v>
      </c>
      <c r="E85" s="517" t="s">
        <v>304</v>
      </c>
      <c r="F85" s="565">
        <f>代価表!X189</f>
        <v>250</v>
      </c>
      <c r="G85" s="518">
        <f>IF(D85="","",ROUNDDOWN(D85*F85,0))</f>
        <v>3000</v>
      </c>
      <c r="H85" s="596"/>
      <c r="I85" s="523" t="s">
        <v>844</v>
      </c>
    </row>
    <row r="86" spans="1:10" ht="26.1" customHeight="1">
      <c r="A86" s="530"/>
      <c r="B86" s="528" t="s">
        <v>416</v>
      </c>
      <c r="C86" s="515" t="s">
        <v>1175</v>
      </c>
      <c r="D86" s="581">
        <v>2</v>
      </c>
      <c r="E86" s="517" t="s">
        <v>304</v>
      </c>
      <c r="F86" s="565">
        <v>300</v>
      </c>
      <c r="G86" s="518">
        <f>IF(D86="","",ROUNDDOWN(D86*F86,0))</f>
        <v>600</v>
      </c>
      <c r="H86" s="597"/>
      <c r="I86" s="550" t="s">
        <v>838</v>
      </c>
    </row>
    <row r="87" spans="1:10" ht="26.1" customHeight="1">
      <c r="A87" s="542"/>
      <c r="B87" s="528" t="s">
        <v>416</v>
      </c>
      <c r="C87" s="515" t="s">
        <v>1186</v>
      </c>
      <c r="D87" s="581">
        <v>5</v>
      </c>
      <c r="E87" s="517" t="s">
        <v>304</v>
      </c>
      <c r="F87" s="565">
        <v>180</v>
      </c>
      <c r="G87" s="518">
        <f t="shared" si="8"/>
        <v>900</v>
      </c>
      <c r="H87" s="597"/>
      <c r="I87" s="550" t="s">
        <v>847</v>
      </c>
    </row>
    <row r="88" spans="1:10" ht="26.1" customHeight="1">
      <c r="A88" s="530"/>
      <c r="B88" s="528" t="s">
        <v>416</v>
      </c>
      <c r="C88" s="515" t="s">
        <v>1183</v>
      </c>
      <c r="D88" s="581">
        <v>10</v>
      </c>
      <c r="E88" s="517" t="s">
        <v>304</v>
      </c>
      <c r="F88" s="565">
        <v>150</v>
      </c>
      <c r="G88" s="518">
        <f t="shared" si="8"/>
        <v>1500</v>
      </c>
      <c r="H88" s="597"/>
      <c r="I88" s="550" t="s">
        <v>848</v>
      </c>
    </row>
    <row r="89" spans="1:10" ht="26.1" customHeight="1">
      <c r="A89" s="530"/>
      <c r="B89" s="528" t="s">
        <v>577</v>
      </c>
      <c r="C89" s="515" t="s">
        <v>1168</v>
      </c>
      <c r="D89" s="581">
        <v>59</v>
      </c>
      <c r="E89" s="517" t="s">
        <v>304</v>
      </c>
      <c r="F89" s="565">
        <f>代価表!X184</f>
        <v>90</v>
      </c>
      <c r="G89" s="518">
        <f t="shared" ref="G89:G92" si="10">IF(D89="","",ROUNDDOWN(D89*F89,0))</f>
        <v>5310</v>
      </c>
      <c r="H89" s="596"/>
      <c r="I89" s="523" t="s">
        <v>839</v>
      </c>
    </row>
    <row r="90" spans="1:10" ht="26.1" customHeight="1">
      <c r="A90" s="542"/>
      <c r="B90" s="528" t="s">
        <v>577</v>
      </c>
      <c r="C90" s="515" t="s">
        <v>1170</v>
      </c>
      <c r="D90" s="581">
        <v>12</v>
      </c>
      <c r="E90" s="517" t="s">
        <v>304</v>
      </c>
      <c r="F90" s="565">
        <v>90</v>
      </c>
      <c r="G90" s="518">
        <f t="shared" si="10"/>
        <v>1080</v>
      </c>
      <c r="H90" s="597"/>
      <c r="I90" s="550" t="s">
        <v>838</v>
      </c>
      <c r="J90" s="55"/>
    </row>
    <row r="91" spans="1:10" ht="26.1" customHeight="1">
      <c r="A91" s="530"/>
      <c r="B91" s="528" t="s">
        <v>577</v>
      </c>
      <c r="C91" s="515" t="s">
        <v>1169</v>
      </c>
      <c r="D91" s="581">
        <v>12</v>
      </c>
      <c r="E91" s="517" t="s">
        <v>304</v>
      </c>
      <c r="F91" s="565">
        <f>代価表!X185</f>
        <v>100</v>
      </c>
      <c r="G91" s="518">
        <f t="shared" si="10"/>
        <v>1200</v>
      </c>
      <c r="H91" s="596"/>
      <c r="I91" s="523" t="s">
        <v>893</v>
      </c>
    </row>
    <row r="92" spans="1:10" ht="26.1" customHeight="1">
      <c r="A92" s="542"/>
      <c r="B92" s="528" t="s">
        <v>577</v>
      </c>
      <c r="C92" s="515" t="s">
        <v>1171</v>
      </c>
      <c r="D92" s="581">
        <v>2</v>
      </c>
      <c r="E92" s="517" t="s">
        <v>304</v>
      </c>
      <c r="F92" s="565">
        <v>100</v>
      </c>
      <c r="G92" s="518">
        <f t="shared" si="10"/>
        <v>200</v>
      </c>
      <c r="H92" s="597"/>
      <c r="I92" s="550" t="s">
        <v>838</v>
      </c>
    </row>
    <row r="93" spans="1:10" ht="26.1" customHeight="1">
      <c r="A93" s="530"/>
      <c r="B93" s="528" t="s">
        <v>681</v>
      </c>
      <c r="C93" s="515" t="s">
        <v>1164</v>
      </c>
      <c r="D93" s="581">
        <v>5</v>
      </c>
      <c r="E93" s="517" t="s">
        <v>304</v>
      </c>
      <c r="F93" s="565">
        <v>430</v>
      </c>
      <c r="G93" s="518">
        <f t="shared" ref="G93:G103" si="11">IF(D93="","",ROUNDDOWN(D93*F93,0))</f>
        <v>2150</v>
      </c>
      <c r="H93" s="597"/>
      <c r="I93" s="550" t="s">
        <v>823</v>
      </c>
    </row>
    <row r="94" spans="1:10" ht="26.1" customHeight="1">
      <c r="A94" s="530"/>
      <c r="B94" s="528" t="s">
        <v>681</v>
      </c>
      <c r="C94" s="515" t="s">
        <v>1176</v>
      </c>
      <c r="D94" s="581">
        <v>12</v>
      </c>
      <c r="E94" s="517" t="s">
        <v>304</v>
      </c>
      <c r="F94" s="565">
        <v>450</v>
      </c>
      <c r="G94" s="518">
        <f>IF(D94="","",ROUNDDOWN(D94*F94,0))</f>
        <v>5400</v>
      </c>
      <c r="H94" s="597"/>
      <c r="I94" s="550" t="s">
        <v>778</v>
      </c>
    </row>
    <row r="95" spans="1:10" ht="26.1" customHeight="1">
      <c r="A95" s="542"/>
      <c r="B95" s="528" t="s">
        <v>681</v>
      </c>
      <c r="C95" s="515" t="s">
        <v>1187</v>
      </c>
      <c r="D95" s="581">
        <v>23</v>
      </c>
      <c r="E95" s="517" t="s">
        <v>304</v>
      </c>
      <c r="F95" s="565">
        <v>550</v>
      </c>
      <c r="G95" s="518">
        <f t="shared" si="11"/>
        <v>12650</v>
      </c>
      <c r="H95" s="597"/>
      <c r="I95" s="550" t="s">
        <v>823</v>
      </c>
    </row>
    <row r="96" spans="1:10" ht="26.1" customHeight="1">
      <c r="A96" s="530"/>
      <c r="B96" s="528" t="s">
        <v>681</v>
      </c>
      <c r="C96" s="515" t="s">
        <v>1188</v>
      </c>
      <c r="D96" s="581">
        <v>11</v>
      </c>
      <c r="E96" s="517" t="s">
        <v>304</v>
      </c>
      <c r="F96" s="565">
        <v>670</v>
      </c>
      <c r="G96" s="518">
        <f t="shared" si="11"/>
        <v>7370</v>
      </c>
      <c r="H96" s="597"/>
      <c r="I96" s="550" t="s">
        <v>823</v>
      </c>
    </row>
    <row r="97" spans="1:9" ht="26.1" customHeight="1">
      <c r="A97" s="542"/>
      <c r="B97" s="528" t="s">
        <v>681</v>
      </c>
      <c r="C97" s="515" t="s">
        <v>1177</v>
      </c>
      <c r="D97" s="581">
        <v>2</v>
      </c>
      <c r="E97" s="517" t="s">
        <v>304</v>
      </c>
      <c r="F97" s="565">
        <v>780</v>
      </c>
      <c r="G97" s="518">
        <f t="shared" ref="G97" si="12">IF(D97="","",ROUNDDOWN(D97*F97,0))</f>
        <v>1560</v>
      </c>
      <c r="H97" s="597"/>
      <c r="I97" s="550" t="s">
        <v>778</v>
      </c>
    </row>
    <row r="98" spans="1:9" ht="26.1" customHeight="1">
      <c r="A98" s="542"/>
      <c r="B98" s="528" t="s">
        <v>681</v>
      </c>
      <c r="C98" s="515" t="s">
        <v>1189</v>
      </c>
      <c r="D98" s="581">
        <v>23</v>
      </c>
      <c r="E98" s="517" t="s">
        <v>304</v>
      </c>
      <c r="F98" s="565">
        <v>800</v>
      </c>
      <c r="G98" s="518">
        <f t="shared" si="11"/>
        <v>18400</v>
      </c>
      <c r="H98" s="597"/>
      <c r="I98" s="550" t="s">
        <v>849</v>
      </c>
    </row>
    <row r="99" spans="1:9" ht="26.1" customHeight="1">
      <c r="A99" s="530"/>
      <c r="B99" s="528" t="s">
        <v>681</v>
      </c>
      <c r="C99" s="515" t="s">
        <v>1190</v>
      </c>
      <c r="D99" s="581">
        <v>4</v>
      </c>
      <c r="E99" s="517" t="s">
        <v>304</v>
      </c>
      <c r="F99" s="565">
        <v>290</v>
      </c>
      <c r="G99" s="518">
        <f t="shared" si="11"/>
        <v>1160</v>
      </c>
      <c r="H99" s="597"/>
      <c r="I99" s="550" t="s">
        <v>826</v>
      </c>
    </row>
    <row r="100" spans="1:9" ht="26.1" customHeight="1">
      <c r="A100" s="530"/>
      <c r="B100" s="528" t="s">
        <v>702</v>
      </c>
      <c r="C100" s="515" t="s">
        <v>1081</v>
      </c>
      <c r="D100" s="581">
        <v>9</v>
      </c>
      <c r="E100" s="517" t="s">
        <v>304</v>
      </c>
      <c r="F100" s="565">
        <v>450</v>
      </c>
      <c r="G100" s="518">
        <f t="shared" si="11"/>
        <v>4050</v>
      </c>
      <c r="H100" s="597"/>
      <c r="I100" s="550" t="s">
        <v>827</v>
      </c>
    </row>
    <row r="101" spans="1:9" ht="26.1" customHeight="1">
      <c r="A101" s="544"/>
      <c r="B101" s="598" t="s">
        <v>702</v>
      </c>
      <c r="C101" s="520" t="s">
        <v>1191</v>
      </c>
      <c r="D101" s="599">
        <v>1</v>
      </c>
      <c r="E101" s="600" t="s">
        <v>303</v>
      </c>
      <c r="F101" s="601">
        <v>650</v>
      </c>
      <c r="G101" s="602">
        <f t="shared" si="11"/>
        <v>650</v>
      </c>
      <c r="H101" s="604"/>
      <c r="I101" s="550" t="s">
        <v>831</v>
      </c>
    </row>
    <row r="102" spans="1:9" ht="26.1" customHeight="1">
      <c r="A102" s="544"/>
      <c r="B102" s="598" t="s">
        <v>703</v>
      </c>
      <c r="C102" s="520" t="s">
        <v>704</v>
      </c>
      <c r="D102" s="599">
        <v>4</v>
      </c>
      <c r="E102" s="600" t="s">
        <v>303</v>
      </c>
      <c r="F102" s="601">
        <v>650</v>
      </c>
      <c r="G102" s="602">
        <f t="shared" si="11"/>
        <v>2600</v>
      </c>
      <c r="H102" s="604"/>
      <c r="I102" s="550" t="s">
        <v>840</v>
      </c>
    </row>
    <row r="103" spans="1:9" ht="26.1" customHeight="1">
      <c r="A103" s="530"/>
      <c r="B103" s="528" t="s">
        <v>728</v>
      </c>
      <c r="C103" s="520" t="s">
        <v>729</v>
      </c>
      <c r="D103" s="581">
        <v>3</v>
      </c>
      <c r="E103" s="517" t="s">
        <v>705</v>
      </c>
      <c r="F103" s="565">
        <v>1940</v>
      </c>
      <c r="G103" s="518">
        <f t="shared" si="11"/>
        <v>5820</v>
      </c>
      <c r="H103" s="597"/>
      <c r="I103" s="550" t="s">
        <v>850</v>
      </c>
    </row>
    <row r="104" spans="1:9" ht="26.1" customHeight="1">
      <c r="A104" s="542"/>
      <c r="B104" s="528" t="s">
        <v>682</v>
      </c>
      <c r="C104" s="515" t="s">
        <v>683</v>
      </c>
      <c r="D104" s="581">
        <v>6</v>
      </c>
      <c r="E104" s="517" t="s">
        <v>684</v>
      </c>
      <c r="F104" s="565">
        <v>8370</v>
      </c>
      <c r="G104" s="518">
        <f t="shared" ref="G104" si="13">IF(D104="","",ROUNDDOWN(D104*F104,0))</f>
        <v>50220</v>
      </c>
      <c r="H104" s="597"/>
      <c r="I104" s="550" t="s">
        <v>838</v>
      </c>
    </row>
    <row r="105" spans="1:9" ht="26.1" customHeight="1">
      <c r="A105" s="1525" t="s">
        <v>13</v>
      </c>
      <c r="B105" s="1526"/>
      <c r="C105" s="241"/>
      <c r="D105" s="582"/>
      <c r="E105" s="250"/>
      <c r="F105" s="563"/>
      <c r="G105" s="518" t="e">
        <f>SUM(G70:G104)</f>
        <v>#REF!</v>
      </c>
      <c r="H105" s="242"/>
      <c r="I105" s="242"/>
    </row>
    <row r="106" spans="1:9" ht="26.1" customHeight="1">
      <c r="A106" s="544"/>
      <c r="B106" s="528"/>
      <c r="C106" s="515"/>
      <c r="D106" s="587"/>
      <c r="E106" s="525"/>
      <c r="F106" s="573"/>
      <c r="G106" s="526"/>
      <c r="H106" s="597"/>
      <c r="I106" s="550"/>
    </row>
    <row r="107" spans="1:9" ht="26.1" customHeight="1">
      <c r="A107" s="533" t="e">
        <f>細目!#REF!</f>
        <v>#REF!</v>
      </c>
      <c r="B107" s="552" t="e">
        <f>細目!#REF!</f>
        <v>#REF!</v>
      </c>
      <c r="C107" s="241"/>
      <c r="D107" s="583"/>
      <c r="E107" s="253"/>
      <c r="F107" s="564"/>
      <c r="G107" s="258"/>
      <c r="H107" s="242"/>
      <c r="I107" s="242"/>
    </row>
    <row r="108" spans="1:9" ht="26.1" customHeight="1">
      <c r="A108" s="530"/>
      <c r="B108" s="528" t="s">
        <v>748</v>
      </c>
      <c r="C108" s="515" t="s">
        <v>749</v>
      </c>
      <c r="D108" s="581">
        <v>1</v>
      </c>
      <c r="E108" s="517" t="s">
        <v>303</v>
      </c>
      <c r="F108" s="565">
        <v>520</v>
      </c>
      <c r="G108" s="518">
        <f t="shared" ref="G108:G118" si="14">IF(D108="","",ROUNDDOWN(D108*F108,0))</f>
        <v>520</v>
      </c>
      <c r="H108" s="597"/>
      <c r="I108" s="550" t="s">
        <v>854</v>
      </c>
    </row>
    <row r="109" spans="1:9" ht="26.1" customHeight="1">
      <c r="A109" s="542"/>
      <c r="B109" s="528" t="s">
        <v>753</v>
      </c>
      <c r="C109" s="241"/>
      <c r="D109" s="581">
        <v>6</v>
      </c>
      <c r="E109" s="517" t="s">
        <v>689</v>
      </c>
      <c r="F109" s="565">
        <v>190</v>
      </c>
      <c r="G109" s="518">
        <f t="shared" si="14"/>
        <v>1140</v>
      </c>
      <c r="H109" s="597"/>
      <c r="I109" s="550" t="s">
        <v>856</v>
      </c>
    </row>
    <row r="110" spans="1:9" ht="26.1" customHeight="1">
      <c r="A110" s="542"/>
      <c r="B110" s="528" t="s">
        <v>703</v>
      </c>
      <c r="C110" s="515" t="s">
        <v>704</v>
      </c>
      <c r="D110" s="581">
        <v>6</v>
      </c>
      <c r="E110" s="517" t="s">
        <v>303</v>
      </c>
      <c r="F110" s="565">
        <v>650</v>
      </c>
      <c r="G110" s="518">
        <f t="shared" si="14"/>
        <v>3900</v>
      </c>
      <c r="H110" s="597"/>
      <c r="I110" s="550" t="s">
        <v>840</v>
      </c>
    </row>
    <row r="111" spans="1:9" ht="26.1" customHeight="1">
      <c r="A111" s="542"/>
      <c r="B111" s="528" t="s">
        <v>728</v>
      </c>
      <c r="C111" s="521" t="s">
        <v>754</v>
      </c>
      <c r="D111" s="581">
        <v>2</v>
      </c>
      <c r="E111" s="517" t="s">
        <v>303</v>
      </c>
      <c r="F111" s="565">
        <v>1460</v>
      </c>
      <c r="G111" s="518">
        <f t="shared" si="14"/>
        <v>2920</v>
      </c>
      <c r="H111" s="597"/>
      <c r="I111" s="550" t="s">
        <v>850</v>
      </c>
    </row>
    <row r="112" spans="1:9" ht="26.1" customHeight="1">
      <c r="A112" s="542"/>
      <c r="B112" s="528" t="s">
        <v>416</v>
      </c>
      <c r="C112" s="515" t="s">
        <v>1193</v>
      </c>
      <c r="D112" s="581">
        <v>55</v>
      </c>
      <c r="E112" s="517" t="s">
        <v>304</v>
      </c>
      <c r="F112" s="565">
        <v>120</v>
      </c>
      <c r="G112" s="518">
        <f t="shared" si="14"/>
        <v>6600</v>
      </c>
      <c r="H112" s="597"/>
      <c r="I112" s="550" t="s">
        <v>859</v>
      </c>
    </row>
    <row r="113" spans="1:10" ht="26.1" customHeight="1">
      <c r="A113" s="530"/>
      <c r="B113" s="528" t="s">
        <v>416</v>
      </c>
      <c r="C113" s="515" t="s">
        <v>1194</v>
      </c>
      <c r="D113" s="581">
        <v>215</v>
      </c>
      <c r="E113" s="517" t="s">
        <v>304</v>
      </c>
      <c r="F113" s="565">
        <v>90</v>
      </c>
      <c r="G113" s="518">
        <f t="shared" si="14"/>
        <v>19350</v>
      </c>
      <c r="H113" s="597"/>
      <c r="I113" s="550" t="s">
        <v>859</v>
      </c>
    </row>
    <row r="114" spans="1:10" ht="26.1" customHeight="1">
      <c r="A114" s="542"/>
      <c r="B114" s="528" t="s">
        <v>416</v>
      </c>
      <c r="C114" s="515" t="s">
        <v>1197</v>
      </c>
      <c r="D114" s="581">
        <v>63</v>
      </c>
      <c r="E114" s="517" t="s">
        <v>304</v>
      </c>
      <c r="F114" s="565">
        <v>140</v>
      </c>
      <c r="G114" s="518">
        <f t="shared" si="14"/>
        <v>8820</v>
      </c>
      <c r="H114" s="597"/>
      <c r="I114" s="550" t="s">
        <v>859</v>
      </c>
    </row>
    <row r="115" spans="1:10" ht="26.1" customHeight="1">
      <c r="A115" s="530"/>
      <c r="B115" s="528" t="s">
        <v>416</v>
      </c>
      <c r="C115" s="515" t="s">
        <v>1195</v>
      </c>
      <c r="D115" s="581">
        <v>186</v>
      </c>
      <c r="E115" s="517" t="s">
        <v>304</v>
      </c>
      <c r="F115" s="565">
        <v>90</v>
      </c>
      <c r="G115" s="518">
        <f t="shared" si="14"/>
        <v>16740</v>
      </c>
      <c r="H115" s="597"/>
      <c r="I115" s="550" t="s">
        <v>859</v>
      </c>
    </row>
    <row r="116" spans="1:10" ht="26.1" customHeight="1">
      <c r="A116" s="542"/>
      <c r="B116" s="528" t="s">
        <v>416</v>
      </c>
      <c r="C116" s="515" t="s">
        <v>1196</v>
      </c>
      <c r="D116" s="581">
        <v>252</v>
      </c>
      <c r="E116" s="517" t="s">
        <v>304</v>
      </c>
      <c r="F116" s="565">
        <v>140</v>
      </c>
      <c r="G116" s="518">
        <f t="shared" si="14"/>
        <v>35280</v>
      </c>
      <c r="H116" s="597"/>
      <c r="I116" s="550" t="s">
        <v>859</v>
      </c>
    </row>
    <row r="117" spans="1:10" ht="26.1" customHeight="1">
      <c r="A117" s="542"/>
      <c r="B117" s="528" t="s">
        <v>681</v>
      </c>
      <c r="C117" s="515" t="s">
        <v>1164</v>
      </c>
      <c r="D117" s="581">
        <v>48</v>
      </c>
      <c r="E117" s="517" t="s">
        <v>304</v>
      </c>
      <c r="F117" s="565">
        <v>430</v>
      </c>
      <c r="G117" s="518">
        <f t="shared" si="14"/>
        <v>20640</v>
      </c>
      <c r="H117" s="597"/>
      <c r="I117" s="550" t="s">
        <v>823</v>
      </c>
    </row>
    <row r="118" spans="1:10" ht="26.1" customHeight="1">
      <c r="A118" s="542"/>
      <c r="B118" s="528" t="s">
        <v>702</v>
      </c>
      <c r="C118" s="515" t="s">
        <v>1081</v>
      </c>
      <c r="D118" s="581">
        <v>8</v>
      </c>
      <c r="E118" s="517" t="s">
        <v>304</v>
      </c>
      <c r="F118" s="565">
        <v>450</v>
      </c>
      <c r="G118" s="518">
        <f t="shared" si="14"/>
        <v>3600</v>
      </c>
      <c r="H118" s="597"/>
      <c r="I118" s="550" t="s">
        <v>827</v>
      </c>
    </row>
    <row r="119" spans="1:10" ht="26.1" customHeight="1">
      <c r="A119" s="1525" t="s">
        <v>13</v>
      </c>
      <c r="B119" s="1526"/>
      <c r="C119" s="241"/>
      <c r="D119" s="582"/>
      <c r="E119" s="250"/>
      <c r="F119" s="563"/>
      <c r="G119" s="518">
        <f>SUM(G108:G118)</f>
        <v>119510</v>
      </c>
      <c r="H119" s="242"/>
      <c r="I119" s="242"/>
    </row>
    <row r="120" spans="1:10" ht="26.1" customHeight="1">
      <c r="A120" s="530"/>
      <c r="B120" s="551"/>
      <c r="C120" s="241"/>
      <c r="D120" s="582"/>
      <c r="E120" s="250"/>
      <c r="F120" s="563"/>
      <c r="G120" s="257"/>
      <c r="H120" s="242"/>
      <c r="I120" s="242"/>
    </row>
    <row r="121" spans="1:10" ht="26.1" customHeight="1">
      <c r="A121" s="545" t="e">
        <f>細目!#REF!</f>
        <v>#REF!</v>
      </c>
      <c r="B121" s="574" t="e">
        <f>細目!#REF!</f>
        <v>#REF!</v>
      </c>
      <c r="C121" s="538"/>
      <c r="D121" s="588"/>
      <c r="E121" s="540"/>
      <c r="F121" s="571"/>
      <c r="G121" s="536"/>
      <c r="H121" s="537"/>
      <c r="I121" s="242"/>
    </row>
    <row r="122" spans="1:10" ht="26.1" customHeight="1">
      <c r="A122" s="544"/>
      <c r="B122" s="598" t="s">
        <v>433</v>
      </c>
      <c r="C122" s="520" t="s">
        <v>820</v>
      </c>
      <c r="D122" s="599">
        <v>6</v>
      </c>
      <c r="E122" s="600" t="s">
        <v>303</v>
      </c>
      <c r="F122" s="601">
        <v>520</v>
      </c>
      <c r="G122" s="602">
        <f t="shared" ref="G122:G123" si="15">IF(D122="","",ROUNDDOWN(D122*F122,0))</f>
        <v>3120</v>
      </c>
      <c r="H122" s="604"/>
      <c r="I122" s="550" t="s">
        <v>854</v>
      </c>
      <c r="J122" s="55"/>
    </row>
    <row r="123" spans="1:10" ht="26.1" customHeight="1">
      <c r="A123" s="530"/>
      <c r="B123" s="528" t="s">
        <v>753</v>
      </c>
      <c r="C123" s="241"/>
      <c r="D123" s="581">
        <v>6</v>
      </c>
      <c r="E123" s="517" t="s">
        <v>689</v>
      </c>
      <c r="F123" s="565">
        <v>190</v>
      </c>
      <c r="G123" s="518">
        <f t="shared" si="15"/>
        <v>1140</v>
      </c>
      <c r="H123" s="597"/>
      <c r="I123" s="550" t="s">
        <v>856</v>
      </c>
    </row>
    <row r="124" spans="1:10" ht="26.1" customHeight="1">
      <c r="A124" s="542"/>
      <c r="B124" s="528" t="s">
        <v>703</v>
      </c>
      <c r="C124" s="515" t="s">
        <v>704</v>
      </c>
      <c r="D124" s="581">
        <v>6</v>
      </c>
      <c r="E124" s="517" t="s">
        <v>303</v>
      </c>
      <c r="F124" s="565">
        <v>650</v>
      </c>
      <c r="G124" s="518">
        <f t="shared" ref="G124" si="16">IF(D124="","",ROUNDDOWN(D124*F124,0))</f>
        <v>3900</v>
      </c>
      <c r="H124" s="597"/>
      <c r="I124" s="550" t="s">
        <v>840</v>
      </c>
    </row>
    <row r="125" spans="1:10" ht="26.1" customHeight="1">
      <c r="A125" s="530"/>
      <c r="B125" s="528" t="s">
        <v>416</v>
      </c>
      <c r="C125" s="515" t="s">
        <v>1198</v>
      </c>
      <c r="D125" s="581">
        <v>16</v>
      </c>
      <c r="E125" s="517" t="s">
        <v>304</v>
      </c>
      <c r="F125" s="565">
        <v>90</v>
      </c>
      <c r="G125" s="518">
        <f t="shared" ref="G125:G129" si="17">IF(D125="","",ROUNDDOWN(D125*F125,0))</f>
        <v>1440</v>
      </c>
      <c r="H125" s="597"/>
      <c r="I125" s="550" t="s">
        <v>857</v>
      </c>
    </row>
    <row r="126" spans="1:10" ht="26.1" customHeight="1">
      <c r="A126" s="542"/>
      <c r="B126" s="528" t="s">
        <v>416</v>
      </c>
      <c r="C126" s="515" t="s">
        <v>1199</v>
      </c>
      <c r="D126" s="581">
        <v>111</v>
      </c>
      <c r="E126" s="517" t="s">
        <v>304</v>
      </c>
      <c r="F126" s="565">
        <v>70</v>
      </c>
      <c r="G126" s="518">
        <f t="shared" si="17"/>
        <v>7770</v>
      </c>
      <c r="H126" s="597"/>
      <c r="I126" s="550" t="s">
        <v>858</v>
      </c>
    </row>
    <row r="127" spans="1:10" ht="26.1" customHeight="1">
      <c r="A127" s="530"/>
      <c r="B127" s="528" t="s">
        <v>416</v>
      </c>
      <c r="C127" s="515" t="s">
        <v>1209</v>
      </c>
      <c r="D127" s="581">
        <v>31</v>
      </c>
      <c r="E127" s="517" t="s">
        <v>304</v>
      </c>
      <c r="F127" s="565">
        <v>60</v>
      </c>
      <c r="G127" s="518">
        <f t="shared" si="17"/>
        <v>1860</v>
      </c>
      <c r="H127" s="597"/>
      <c r="I127" s="550" t="s">
        <v>857</v>
      </c>
    </row>
    <row r="128" spans="1:10" ht="26.1" customHeight="1">
      <c r="A128" s="542"/>
      <c r="B128" s="528" t="s">
        <v>416</v>
      </c>
      <c r="C128" s="515" t="s">
        <v>1201</v>
      </c>
      <c r="D128" s="581">
        <v>279</v>
      </c>
      <c r="E128" s="517" t="s">
        <v>304</v>
      </c>
      <c r="F128" s="565">
        <v>70</v>
      </c>
      <c r="G128" s="518">
        <f t="shared" si="17"/>
        <v>19530</v>
      </c>
      <c r="H128" s="597"/>
      <c r="I128" s="550" t="s">
        <v>858</v>
      </c>
    </row>
    <row r="129" spans="1:9" ht="26.1" customHeight="1">
      <c r="A129" s="530"/>
      <c r="B129" s="528" t="s">
        <v>416</v>
      </c>
      <c r="C129" s="515" t="s">
        <v>1202</v>
      </c>
      <c r="D129" s="581">
        <v>40</v>
      </c>
      <c r="E129" s="517" t="s">
        <v>304</v>
      </c>
      <c r="F129" s="565">
        <v>110</v>
      </c>
      <c r="G129" s="518">
        <f t="shared" si="17"/>
        <v>4400</v>
      </c>
      <c r="H129" s="597"/>
      <c r="I129" s="550" t="s">
        <v>858</v>
      </c>
    </row>
    <row r="130" spans="1:9" ht="26.1" customHeight="1">
      <c r="A130" s="530"/>
      <c r="B130" s="528" t="s">
        <v>681</v>
      </c>
      <c r="C130" s="515" t="s">
        <v>1162</v>
      </c>
      <c r="D130" s="581">
        <v>11</v>
      </c>
      <c r="E130" s="517" t="s">
        <v>304</v>
      </c>
      <c r="F130" s="565">
        <v>260</v>
      </c>
      <c r="G130" s="518">
        <f t="shared" ref="G130:G131" si="18">IF(D130="","",ROUNDDOWN(D130*F130,0))</f>
        <v>2860</v>
      </c>
      <c r="H130" s="597"/>
      <c r="I130" s="550" t="s">
        <v>823</v>
      </c>
    </row>
    <row r="131" spans="1:9" ht="26.1" customHeight="1">
      <c r="A131" s="542"/>
      <c r="B131" s="528" t="s">
        <v>702</v>
      </c>
      <c r="C131" s="515" t="s">
        <v>1081</v>
      </c>
      <c r="D131" s="581">
        <v>5</v>
      </c>
      <c r="E131" s="517" t="s">
        <v>304</v>
      </c>
      <c r="F131" s="565">
        <v>450</v>
      </c>
      <c r="G131" s="518">
        <f t="shared" si="18"/>
        <v>2250</v>
      </c>
      <c r="H131" s="597"/>
      <c r="I131" s="550" t="s">
        <v>827</v>
      </c>
    </row>
    <row r="132" spans="1:9" ht="26.1" customHeight="1">
      <c r="A132" s="1525" t="s">
        <v>13</v>
      </c>
      <c r="B132" s="1526"/>
      <c r="C132" s="241"/>
      <c r="D132" s="582"/>
      <c r="E132" s="250"/>
      <c r="F132" s="563"/>
      <c r="G132" s="518">
        <f>SUM(G122:G131)</f>
        <v>48270</v>
      </c>
      <c r="H132" s="242"/>
      <c r="I132" s="242"/>
    </row>
    <row r="133" spans="1:9" ht="26.1" customHeight="1">
      <c r="A133" s="546"/>
      <c r="B133" s="528"/>
      <c r="C133" s="515"/>
      <c r="D133" s="588"/>
      <c r="E133" s="525"/>
      <c r="F133" s="573"/>
      <c r="G133" s="526"/>
      <c r="H133" s="597"/>
      <c r="I133" s="550"/>
    </row>
    <row r="134" spans="1:9" ht="26.1" customHeight="1">
      <c r="A134" s="533" t="e">
        <f>細目!#REF!</f>
        <v>#REF!</v>
      </c>
      <c r="B134" s="552" t="e">
        <f>細目!#REF!</f>
        <v>#REF!</v>
      </c>
      <c r="C134" s="241"/>
      <c r="D134" s="583"/>
      <c r="E134" s="253"/>
      <c r="F134" s="564"/>
      <c r="G134" s="258"/>
      <c r="H134" s="242"/>
      <c r="I134" s="242"/>
    </row>
    <row r="135" spans="1:9" ht="26.1" customHeight="1">
      <c r="A135" s="530"/>
      <c r="B135" s="528" t="s">
        <v>703</v>
      </c>
      <c r="C135" s="515" t="s">
        <v>704</v>
      </c>
      <c r="D135" s="581">
        <v>4</v>
      </c>
      <c r="E135" s="517" t="s">
        <v>303</v>
      </c>
      <c r="F135" s="565">
        <v>650</v>
      </c>
      <c r="G135" s="518">
        <f t="shared" ref="G135" si="19">IF(D135="","",ROUNDDOWN(D135*F135,0))</f>
        <v>2600</v>
      </c>
      <c r="H135" s="597"/>
      <c r="I135" s="550" t="s">
        <v>840</v>
      </c>
    </row>
    <row r="136" spans="1:9" ht="26.1" customHeight="1">
      <c r="A136" s="530"/>
      <c r="B136" s="528" t="s">
        <v>700</v>
      </c>
      <c r="C136" s="515" t="s">
        <v>1203</v>
      </c>
      <c r="D136" s="581">
        <v>40</v>
      </c>
      <c r="E136" s="517" t="s">
        <v>304</v>
      </c>
      <c r="F136" s="565">
        <v>60</v>
      </c>
      <c r="G136" s="518">
        <f t="shared" ref="G136" si="20">IF(D136="","",ROUNDDOWN(D136*F136,0))</f>
        <v>2400</v>
      </c>
      <c r="H136" s="597"/>
      <c r="I136" s="550" t="s">
        <v>778</v>
      </c>
    </row>
    <row r="137" spans="1:9" ht="26.1" customHeight="1">
      <c r="A137" s="530"/>
      <c r="B137" s="528" t="s">
        <v>416</v>
      </c>
      <c r="C137" s="515" t="s">
        <v>1200</v>
      </c>
      <c r="D137" s="581">
        <v>20</v>
      </c>
      <c r="E137" s="517" t="s">
        <v>304</v>
      </c>
      <c r="F137" s="565">
        <v>130</v>
      </c>
      <c r="G137" s="518">
        <f t="shared" ref="G137" si="21">IF(D137="","",ROUNDDOWN(D137*F137,0))</f>
        <v>2600</v>
      </c>
      <c r="H137" s="597"/>
      <c r="I137" s="550" t="s">
        <v>860</v>
      </c>
    </row>
    <row r="138" spans="1:9" ht="26.1" customHeight="1">
      <c r="A138" s="530"/>
      <c r="B138" s="528" t="s">
        <v>681</v>
      </c>
      <c r="C138" s="515" t="s">
        <v>1162</v>
      </c>
      <c r="D138" s="582">
        <v>40</v>
      </c>
      <c r="E138" s="517" t="s">
        <v>304</v>
      </c>
      <c r="F138" s="565">
        <v>260</v>
      </c>
      <c r="G138" s="518">
        <f t="shared" ref="G138" si="22">IF(D138="","",ROUNDDOWN(D138*F138,0))</f>
        <v>10400</v>
      </c>
      <c r="H138" s="597"/>
      <c r="I138" s="550" t="s">
        <v>823</v>
      </c>
    </row>
    <row r="139" spans="1:9" ht="26.1" customHeight="1">
      <c r="A139" s="1525" t="s">
        <v>13</v>
      </c>
      <c r="B139" s="1526"/>
      <c r="C139" s="241"/>
      <c r="D139" s="582"/>
      <c r="E139" s="250"/>
      <c r="F139" s="563"/>
      <c r="G139" s="518">
        <f>SUM(G135:G138)</f>
        <v>18000</v>
      </c>
      <c r="H139" s="242"/>
      <c r="I139" s="242"/>
    </row>
    <row r="140" spans="1:9" ht="26.1" customHeight="1">
      <c r="A140" s="546"/>
      <c r="B140" s="528"/>
      <c r="C140" s="515"/>
      <c r="D140" s="587"/>
      <c r="E140" s="525"/>
      <c r="F140" s="573"/>
      <c r="G140" s="526"/>
      <c r="H140" s="597"/>
      <c r="I140" s="550"/>
    </row>
    <row r="141" spans="1:9" ht="26.1" customHeight="1">
      <c r="A141" s="545">
        <f>細目!B47</f>
        <v>0</v>
      </c>
      <c r="B141" s="574" t="str">
        <f>細目!C47</f>
        <v>ﾗｯｸ接続箇所ﾎﾞﾝﾄﾞ接地</v>
      </c>
      <c r="C141" s="538"/>
      <c r="D141" s="588"/>
      <c r="E141" s="540"/>
      <c r="F141" s="571"/>
      <c r="G141" s="536"/>
      <c r="H141" s="537"/>
      <c r="I141" s="242"/>
    </row>
    <row r="142" spans="1:9" ht="26.1" customHeight="1">
      <c r="A142" s="544"/>
      <c r="B142" s="598" t="s">
        <v>734</v>
      </c>
      <c r="C142" s="520"/>
      <c r="D142" s="599">
        <v>1</v>
      </c>
      <c r="E142" s="600" t="s">
        <v>303</v>
      </c>
      <c r="F142" s="601">
        <v>940</v>
      </c>
      <c r="G142" s="602">
        <f t="shared" ref="G142:G149" si="23">IF(D142="","",ROUNDDOWN(D142*F142,0))</f>
        <v>940</v>
      </c>
      <c r="H142" s="604"/>
      <c r="I142" s="550" t="s">
        <v>851</v>
      </c>
    </row>
    <row r="143" spans="1:9" ht="26.1" customHeight="1">
      <c r="A143" s="530"/>
      <c r="B143" s="528" t="s">
        <v>735</v>
      </c>
      <c r="C143" s="515"/>
      <c r="D143" s="581">
        <v>2</v>
      </c>
      <c r="E143" s="517" t="s">
        <v>303</v>
      </c>
      <c r="F143" s="565">
        <v>940</v>
      </c>
      <c r="G143" s="518">
        <f t="shared" si="23"/>
        <v>1880</v>
      </c>
      <c r="H143" s="597"/>
      <c r="I143" s="550" t="s">
        <v>851</v>
      </c>
    </row>
    <row r="144" spans="1:9" ht="26.1" customHeight="1">
      <c r="A144" s="542"/>
      <c r="B144" s="528" t="s">
        <v>736</v>
      </c>
      <c r="C144" s="515" t="s">
        <v>737</v>
      </c>
      <c r="D144" s="581">
        <v>1</v>
      </c>
      <c r="E144" s="517" t="s">
        <v>303</v>
      </c>
      <c r="F144" s="565">
        <v>520</v>
      </c>
      <c r="G144" s="518">
        <f t="shared" si="23"/>
        <v>520</v>
      </c>
      <c r="H144" s="597"/>
      <c r="I144" s="550" t="s">
        <v>853</v>
      </c>
    </row>
    <row r="145" spans="1:10" ht="26.1" customHeight="1">
      <c r="A145" s="530"/>
      <c r="B145" s="528" t="s">
        <v>738</v>
      </c>
      <c r="C145" s="515"/>
      <c r="D145" s="581">
        <v>1</v>
      </c>
      <c r="E145" s="517" t="s">
        <v>303</v>
      </c>
      <c r="F145" s="565">
        <v>940</v>
      </c>
      <c r="G145" s="518">
        <f t="shared" si="23"/>
        <v>940</v>
      </c>
      <c r="H145" s="597"/>
      <c r="I145" s="550" t="s">
        <v>851</v>
      </c>
    </row>
    <row r="146" spans="1:10" ht="26.1" customHeight="1">
      <c r="A146" s="542"/>
      <c r="B146" s="528" t="s">
        <v>739</v>
      </c>
      <c r="C146" s="515"/>
      <c r="D146" s="581">
        <v>1</v>
      </c>
      <c r="E146" s="517" t="s">
        <v>303</v>
      </c>
      <c r="F146" s="565">
        <v>940</v>
      </c>
      <c r="G146" s="518">
        <f t="shared" si="23"/>
        <v>940</v>
      </c>
      <c r="H146" s="597"/>
      <c r="I146" s="550" t="s">
        <v>851</v>
      </c>
    </row>
    <row r="147" spans="1:10" ht="26.1" customHeight="1">
      <c r="A147" s="530"/>
      <c r="B147" s="528" t="s">
        <v>740</v>
      </c>
      <c r="C147" s="515"/>
      <c r="D147" s="581">
        <v>3</v>
      </c>
      <c r="E147" s="517" t="s">
        <v>303</v>
      </c>
      <c r="F147" s="565">
        <v>940</v>
      </c>
      <c r="G147" s="518">
        <f t="shared" si="23"/>
        <v>2820</v>
      </c>
      <c r="H147" s="597"/>
      <c r="I147" s="550" t="s">
        <v>851</v>
      </c>
    </row>
    <row r="148" spans="1:10" ht="26.1" customHeight="1">
      <c r="A148" s="542"/>
      <c r="B148" s="528" t="s">
        <v>741</v>
      </c>
      <c r="C148" s="515"/>
      <c r="D148" s="581">
        <v>1</v>
      </c>
      <c r="E148" s="517" t="s">
        <v>303</v>
      </c>
      <c r="F148" s="565">
        <v>940</v>
      </c>
      <c r="G148" s="518">
        <f t="shared" si="23"/>
        <v>940</v>
      </c>
      <c r="H148" s="597"/>
      <c r="I148" s="550" t="s">
        <v>851</v>
      </c>
    </row>
    <row r="149" spans="1:10" ht="26.1" customHeight="1">
      <c r="A149" s="530"/>
      <c r="B149" s="528" t="s">
        <v>742</v>
      </c>
      <c r="C149" s="515"/>
      <c r="D149" s="581">
        <v>2</v>
      </c>
      <c r="E149" s="517" t="s">
        <v>303</v>
      </c>
      <c r="F149" s="565">
        <v>520</v>
      </c>
      <c r="G149" s="518">
        <f t="shared" si="23"/>
        <v>1040</v>
      </c>
      <c r="H149" s="597"/>
      <c r="I149" s="550" t="s">
        <v>852</v>
      </c>
    </row>
    <row r="150" spans="1:10" ht="26.1" customHeight="1">
      <c r="A150" s="530"/>
      <c r="B150" s="528" t="s">
        <v>703</v>
      </c>
      <c r="C150" s="515" t="s">
        <v>704</v>
      </c>
      <c r="D150" s="581">
        <v>10</v>
      </c>
      <c r="E150" s="517" t="s">
        <v>303</v>
      </c>
      <c r="F150" s="565">
        <v>650</v>
      </c>
      <c r="G150" s="518">
        <f t="shared" ref="G150" si="24">IF(D150="","",ROUNDDOWN(D150*F150,0))</f>
        <v>6500</v>
      </c>
      <c r="H150" s="597"/>
      <c r="I150" s="550" t="s">
        <v>840</v>
      </c>
    </row>
    <row r="151" spans="1:10" ht="26.1" customHeight="1">
      <c r="A151" s="530"/>
      <c r="B151" s="528" t="s">
        <v>700</v>
      </c>
      <c r="C151" s="515" t="s">
        <v>755</v>
      </c>
      <c r="D151" s="581">
        <v>132</v>
      </c>
      <c r="E151" s="517" t="s">
        <v>304</v>
      </c>
      <c r="F151" s="565">
        <v>60</v>
      </c>
      <c r="G151" s="518">
        <f t="shared" ref="G151:G154" si="25">IF(D151="","",ROUNDDOWN(D151*F151,0))</f>
        <v>7920</v>
      </c>
      <c r="H151" s="597"/>
      <c r="I151" s="550" t="s">
        <v>778</v>
      </c>
    </row>
    <row r="152" spans="1:10" ht="26.1" customHeight="1">
      <c r="A152" s="542"/>
      <c r="B152" s="528" t="s">
        <v>700</v>
      </c>
      <c r="C152" s="515" t="s">
        <v>756</v>
      </c>
      <c r="D152" s="581">
        <v>168</v>
      </c>
      <c r="E152" s="517" t="s">
        <v>304</v>
      </c>
      <c r="F152" s="565">
        <v>60</v>
      </c>
      <c r="G152" s="518">
        <f t="shared" si="25"/>
        <v>10080</v>
      </c>
      <c r="H152" s="597"/>
      <c r="I152" s="550" t="s">
        <v>778</v>
      </c>
    </row>
    <row r="153" spans="1:10" ht="26.1" customHeight="1">
      <c r="A153" s="530"/>
      <c r="B153" s="528" t="s">
        <v>416</v>
      </c>
      <c r="C153" s="515" t="s">
        <v>1204</v>
      </c>
      <c r="D153" s="581">
        <v>31</v>
      </c>
      <c r="E153" s="517" t="s">
        <v>304</v>
      </c>
      <c r="F153" s="565">
        <v>160</v>
      </c>
      <c r="G153" s="518">
        <f t="shared" si="25"/>
        <v>4960</v>
      </c>
      <c r="H153" s="597"/>
      <c r="I153" s="550" t="s">
        <v>862</v>
      </c>
    </row>
    <row r="154" spans="1:10" ht="26.1" customHeight="1">
      <c r="A154" s="542"/>
      <c r="B154" s="528" t="s">
        <v>416</v>
      </c>
      <c r="C154" s="515" t="s">
        <v>1205</v>
      </c>
      <c r="D154" s="581">
        <v>20</v>
      </c>
      <c r="E154" s="517" t="s">
        <v>304</v>
      </c>
      <c r="F154" s="565">
        <v>240</v>
      </c>
      <c r="G154" s="518">
        <f t="shared" si="25"/>
        <v>4800</v>
      </c>
      <c r="H154" s="597"/>
      <c r="I154" s="550" t="s">
        <v>861</v>
      </c>
    </row>
    <row r="155" spans="1:10" ht="26.1" customHeight="1">
      <c r="A155" s="542"/>
      <c r="B155" s="528" t="s">
        <v>681</v>
      </c>
      <c r="C155" s="515" t="s">
        <v>1162</v>
      </c>
      <c r="D155" s="581">
        <v>63</v>
      </c>
      <c r="E155" s="517" t="s">
        <v>304</v>
      </c>
      <c r="F155" s="565">
        <v>260</v>
      </c>
      <c r="G155" s="518">
        <f t="shared" ref="G155:G156" si="26">IF(D155="","",ROUNDDOWN(D155*F155,0))</f>
        <v>16380</v>
      </c>
      <c r="H155" s="597"/>
      <c r="I155" s="550" t="s">
        <v>823</v>
      </c>
      <c r="J155" s="55"/>
    </row>
    <row r="156" spans="1:10" ht="26.1" customHeight="1">
      <c r="A156" s="530"/>
      <c r="B156" s="528" t="s">
        <v>681</v>
      </c>
      <c r="C156" s="515" t="s">
        <v>1163</v>
      </c>
      <c r="D156" s="581">
        <v>59</v>
      </c>
      <c r="E156" s="517" t="s">
        <v>304</v>
      </c>
      <c r="F156" s="565">
        <v>320</v>
      </c>
      <c r="G156" s="518">
        <f t="shared" si="26"/>
        <v>18880</v>
      </c>
      <c r="H156" s="597"/>
      <c r="I156" s="550" t="s">
        <v>823</v>
      </c>
    </row>
    <row r="157" spans="1:10" ht="26.1" customHeight="1">
      <c r="A157" s="1525" t="s">
        <v>13</v>
      </c>
      <c r="B157" s="1526"/>
      <c r="C157" s="241"/>
      <c r="D157" s="582"/>
      <c r="E157" s="250"/>
      <c r="F157" s="563"/>
      <c r="G157" s="518">
        <f>SUM(G142:G156)</f>
        <v>79540</v>
      </c>
      <c r="H157" s="242"/>
      <c r="I157" s="242"/>
    </row>
    <row r="158" spans="1:10" ht="26.1" customHeight="1">
      <c r="A158" s="546"/>
      <c r="B158" s="528"/>
      <c r="C158" s="515"/>
      <c r="D158" s="588"/>
      <c r="E158" s="525"/>
      <c r="F158" s="573"/>
      <c r="G158" s="526"/>
      <c r="H158" s="597"/>
      <c r="I158" s="550"/>
    </row>
    <row r="159" spans="1:10" ht="26.1" customHeight="1">
      <c r="A159" s="533">
        <f>細目!B389</f>
        <v>0</v>
      </c>
      <c r="B159" s="552" t="str">
        <f>細目!C389</f>
        <v>ﾌﾟﾙﾎﾞｯｸｽ</v>
      </c>
      <c r="C159" s="241"/>
      <c r="D159" s="583"/>
      <c r="E159" s="253"/>
      <c r="F159" s="564"/>
      <c r="G159" s="258"/>
      <c r="H159" s="242"/>
      <c r="I159" s="242"/>
    </row>
    <row r="160" spans="1:10" ht="26.1" customHeight="1">
      <c r="A160" s="530"/>
      <c r="B160" s="528" t="s">
        <v>750</v>
      </c>
      <c r="C160" s="515" t="s">
        <v>751</v>
      </c>
      <c r="D160" s="581">
        <v>2</v>
      </c>
      <c r="E160" s="517" t="s">
        <v>303</v>
      </c>
      <c r="F160" s="565">
        <v>1460</v>
      </c>
      <c r="G160" s="518">
        <f t="shared" ref="G160" si="27">IF(D160="","",ROUNDDOWN(D160*F160,0))</f>
        <v>2920</v>
      </c>
      <c r="H160" s="597"/>
      <c r="I160" s="550" t="s">
        <v>855</v>
      </c>
    </row>
    <row r="161" spans="1:10" ht="26.1" customHeight="1">
      <c r="A161" s="546"/>
      <c r="B161" s="598" t="s">
        <v>752</v>
      </c>
      <c r="C161" s="538"/>
      <c r="D161" s="599">
        <v>2</v>
      </c>
      <c r="E161" s="600" t="s">
        <v>689</v>
      </c>
      <c r="F161" s="601">
        <v>190</v>
      </c>
      <c r="G161" s="602">
        <f t="shared" ref="G161" si="28">IF(D161="","",ROUNDDOWN(D161*F161,0))</f>
        <v>380</v>
      </c>
      <c r="H161" s="604"/>
      <c r="I161" s="550" t="s">
        <v>856</v>
      </c>
    </row>
    <row r="162" spans="1:10" ht="26.1" customHeight="1">
      <c r="A162" s="546"/>
      <c r="B162" s="598" t="s">
        <v>416</v>
      </c>
      <c r="C162" s="520" t="s">
        <v>1200</v>
      </c>
      <c r="D162" s="599">
        <f>71-20</f>
        <v>51</v>
      </c>
      <c r="E162" s="600" t="s">
        <v>304</v>
      </c>
      <c r="F162" s="601">
        <v>130</v>
      </c>
      <c r="G162" s="602">
        <f t="shared" ref="G162:G164" si="29">IF(D162="","",ROUNDDOWN(D162*F162,0))</f>
        <v>6630</v>
      </c>
      <c r="H162" s="604"/>
      <c r="I162" s="550" t="s">
        <v>860</v>
      </c>
    </row>
    <row r="163" spans="1:10" ht="26.1" customHeight="1">
      <c r="A163" s="542"/>
      <c r="B163" s="528" t="s">
        <v>416</v>
      </c>
      <c r="C163" s="515" t="s">
        <v>1206</v>
      </c>
      <c r="D163" s="581">
        <v>31</v>
      </c>
      <c r="E163" s="517" t="s">
        <v>304</v>
      </c>
      <c r="F163" s="565">
        <v>140</v>
      </c>
      <c r="G163" s="518">
        <f t="shared" si="29"/>
        <v>4340</v>
      </c>
      <c r="H163" s="597"/>
      <c r="I163" s="550" t="s">
        <v>860</v>
      </c>
    </row>
    <row r="164" spans="1:10" ht="26.1" customHeight="1">
      <c r="A164" s="530"/>
      <c r="B164" s="528" t="s">
        <v>416</v>
      </c>
      <c r="C164" s="515" t="s">
        <v>1207</v>
      </c>
      <c r="D164" s="581">
        <v>20</v>
      </c>
      <c r="E164" s="517" t="s">
        <v>304</v>
      </c>
      <c r="F164" s="565">
        <v>210</v>
      </c>
      <c r="G164" s="518">
        <f t="shared" si="29"/>
        <v>4200</v>
      </c>
      <c r="H164" s="597"/>
      <c r="I164" s="550" t="s">
        <v>860</v>
      </c>
    </row>
    <row r="165" spans="1:10" ht="26.1" customHeight="1">
      <c r="A165" s="530"/>
      <c r="B165" s="528" t="s">
        <v>681</v>
      </c>
      <c r="C165" s="515" t="s">
        <v>1162</v>
      </c>
      <c r="D165" s="581">
        <v>33</v>
      </c>
      <c r="E165" s="517" t="s">
        <v>304</v>
      </c>
      <c r="F165" s="565">
        <v>260</v>
      </c>
      <c r="G165" s="518">
        <f t="shared" ref="G165:G167" si="30">IF(D165="","",ROUNDDOWN(D165*F165,0))</f>
        <v>8580</v>
      </c>
      <c r="H165" s="597"/>
      <c r="I165" s="550" t="s">
        <v>823</v>
      </c>
    </row>
    <row r="166" spans="1:10" ht="26.1" customHeight="1">
      <c r="A166" s="542"/>
      <c r="B166" s="528" t="s">
        <v>681</v>
      </c>
      <c r="C166" s="515" t="s">
        <v>1163</v>
      </c>
      <c r="D166" s="581">
        <v>15</v>
      </c>
      <c r="E166" s="517" t="s">
        <v>304</v>
      </c>
      <c r="F166" s="565">
        <v>320</v>
      </c>
      <c r="G166" s="518">
        <f t="shared" si="30"/>
        <v>4800</v>
      </c>
      <c r="H166" s="597"/>
      <c r="I166" s="550" t="s">
        <v>823</v>
      </c>
    </row>
    <row r="167" spans="1:10" ht="26.1" customHeight="1">
      <c r="A167" s="530"/>
      <c r="B167" s="528" t="s">
        <v>702</v>
      </c>
      <c r="C167" s="515" t="s">
        <v>1081</v>
      </c>
      <c r="D167" s="582">
        <v>3</v>
      </c>
      <c r="E167" s="517" t="s">
        <v>304</v>
      </c>
      <c r="F167" s="565">
        <v>450</v>
      </c>
      <c r="G167" s="518">
        <f t="shared" si="30"/>
        <v>1350</v>
      </c>
      <c r="H167" s="597"/>
      <c r="I167" s="550" t="s">
        <v>827</v>
      </c>
    </row>
    <row r="168" spans="1:10" ht="26.1" customHeight="1">
      <c r="A168" s="1525" t="s">
        <v>13</v>
      </c>
      <c r="B168" s="1526"/>
      <c r="C168" s="241"/>
      <c r="D168" s="582"/>
      <c r="E168" s="250"/>
      <c r="F168" s="563"/>
      <c r="G168" s="518">
        <f>SUM(G160:G167)</f>
        <v>33200</v>
      </c>
      <c r="H168" s="242"/>
      <c r="I168" s="242"/>
    </row>
    <row r="169" spans="1:10" ht="26.1" customHeight="1">
      <c r="A169" s="530"/>
      <c r="B169" s="528"/>
      <c r="C169" s="241"/>
      <c r="D169" s="582"/>
      <c r="E169" s="250"/>
      <c r="F169" s="563"/>
      <c r="G169" s="257"/>
      <c r="H169" s="242"/>
      <c r="I169" s="242"/>
    </row>
    <row r="170" spans="1:10" ht="26.1" customHeight="1">
      <c r="A170" s="532">
        <f>細目!B406</f>
        <v>0</v>
      </c>
      <c r="B170" s="551" t="str">
        <f>細目!C406</f>
        <v>露出丸形ﾎﾞｯｸｽ</v>
      </c>
      <c r="C170" s="241"/>
      <c r="D170" s="582"/>
      <c r="E170" s="250"/>
      <c r="F170" s="563"/>
      <c r="G170" s="257"/>
      <c r="H170" s="242"/>
      <c r="I170" s="560"/>
    </row>
    <row r="171" spans="1:10" ht="26.1" customHeight="1">
      <c r="A171" s="542"/>
      <c r="B171" s="528" t="s">
        <v>758</v>
      </c>
      <c r="C171" s="515" t="s">
        <v>779</v>
      </c>
      <c r="D171" s="581">
        <v>522</v>
      </c>
      <c r="E171" s="517" t="s">
        <v>304</v>
      </c>
      <c r="F171" s="565">
        <v>340</v>
      </c>
      <c r="G171" s="518">
        <f t="shared" ref="G171:G181" si="31">IF(D171="","",ROUNDDOWN(D171*F171,0))</f>
        <v>177480</v>
      </c>
      <c r="H171" s="597"/>
      <c r="I171" s="550" t="s">
        <v>863</v>
      </c>
    </row>
    <row r="172" spans="1:10" ht="26.1" customHeight="1">
      <c r="A172" s="530"/>
      <c r="B172" s="528" t="s">
        <v>759</v>
      </c>
      <c r="C172" s="515" t="s">
        <v>760</v>
      </c>
      <c r="D172" s="581">
        <v>14</v>
      </c>
      <c r="E172" s="517" t="s">
        <v>303</v>
      </c>
      <c r="F172" s="565">
        <v>1290</v>
      </c>
      <c r="G172" s="518">
        <f t="shared" si="31"/>
        <v>18060</v>
      </c>
      <c r="H172" s="597"/>
      <c r="I172" s="550" t="s">
        <v>863</v>
      </c>
    </row>
    <row r="173" spans="1:10" ht="26.1" customHeight="1">
      <c r="A173" s="542"/>
      <c r="B173" s="528" t="s">
        <v>759</v>
      </c>
      <c r="C173" s="515" t="s">
        <v>761</v>
      </c>
      <c r="D173" s="581">
        <v>3</v>
      </c>
      <c r="E173" s="517" t="s">
        <v>303</v>
      </c>
      <c r="F173" s="565">
        <v>1290</v>
      </c>
      <c r="G173" s="518">
        <f t="shared" si="31"/>
        <v>3870</v>
      </c>
      <c r="H173" s="597"/>
      <c r="I173" s="550" t="s">
        <v>863</v>
      </c>
    </row>
    <row r="174" spans="1:10" ht="26.1" customHeight="1">
      <c r="A174" s="530"/>
      <c r="B174" s="528" t="s">
        <v>759</v>
      </c>
      <c r="C174" s="515" t="s">
        <v>762</v>
      </c>
      <c r="D174" s="581">
        <v>3</v>
      </c>
      <c r="E174" s="517" t="s">
        <v>303</v>
      </c>
      <c r="F174" s="565">
        <v>1540</v>
      </c>
      <c r="G174" s="518">
        <f t="shared" si="31"/>
        <v>4620</v>
      </c>
      <c r="H174" s="597"/>
      <c r="I174" s="550" t="s">
        <v>864</v>
      </c>
    </row>
    <row r="175" spans="1:10" ht="26.1" customHeight="1">
      <c r="A175" s="542"/>
      <c r="B175" s="528" t="s">
        <v>759</v>
      </c>
      <c r="C175" s="515" t="s">
        <v>763</v>
      </c>
      <c r="D175" s="581">
        <v>2</v>
      </c>
      <c r="E175" s="517" t="s">
        <v>303</v>
      </c>
      <c r="F175" s="565">
        <v>1540</v>
      </c>
      <c r="G175" s="518">
        <f t="shared" si="31"/>
        <v>3080</v>
      </c>
      <c r="H175" s="597"/>
      <c r="I175" s="550" t="s">
        <v>864</v>
      </c>
      <c r="J175" s="55"/>
    </row>
    <row r="176" spans="1:10" ht="26.1" customHeight="1">
      <c r="A176" s="530"/>
      <c r="B176" s="528" t="s">
        <v>764</v>
      </c>
      <c r="C176" s="515" t="s">
        <v>765</v>
      </c>
      <c r="D176" s="581">
        <v>2</v>
      </c>
      <c r="E176" s="517" t="s">
        <v>303</v>
      </c>
      <c r="F176" s="565">
        <v>3270</v>
      </c>
      <c r="G176" s="518">
        <f t="shared" si="31"/>
        <v>6540</v>
      </c>
      <c r="H176" s="597"/>
      <c r="I176" s="550" t="s">
        <v>864</v>
      </c>
    </row>
    <row r="177" spans="1:10" ht="26.1" customHeight="1">
      <c r="A177" s="530"/>
      <c r="B177" s="528" t="s">
        <v>700</v>
      </c>
      <c r="C177" s="515" t="s">
        <v>1203</v>
      </c>
      <c r="D177" s="581">
        <v>436</v>
      </c>
      <c r="E177" s="517" t="s">
        <v>304</v>
      </c>
      <c r="F177" s="565">
        <v>70</v>
      </c>
      <c r="G177" s="518">
        <f t="shared" si="31"/>
        <v>30520</v>
      </c>
      <c r="H177" s="597"/>
      <c r="I177" s="550" t="s">
        <v>838</v>
      </c>
    </row>
    <row r="178" spans="1:10" ht="26.1" customHeight="1">
      <c r="A178" s="542"/>
      <c r="B178" s="528" t="s">
        <v>700</v>
      </c>
      <c r="C178" s="515" t="s">
        <v>1208</v>
      </c>
      <c r="D178" s="581">
        <v>281</v>
      </c>
      <c r="E178" s="517" t="s">
        <v>304</v>
      </c>
      <c r="F178" s="565">
        <v>60</v>
      </c>
      <c r="G178" s="518">
        <f t="shared" si="31"/>
        <v>16860</v>
      </c>
      <c r="H178" s="597"/>
      <c r="I178" s="550" t="s">
        <v>778</v>
      </c>
    </row>
    <row r="179" spans="1:10" ht="26.1" customHeight="1">
      <c r="A179" s="530"/>
      <c r="B179" s="528" t="s">
        <v>681</v>
      </c>
      <c r="C179" s="515" t="s">
        <v>1162</v>
      </c>
      <c r="D179" s="581">
        <v>218</v>
      </c>
      <c r="E179" s="517" t="s">
        <v>304</v>
      </c>
      <c r="F179" s="565">
        <v>260</v>
      </c>
      <c r="G179" s="518">
        <f t="shared" si="31"/>
        <v>56680</v>
      </c>
      <c r="H179" s="597"/>
      <c r="I179" s="550" t="s">
        <v>823</v>
      </c>
    </row>
    <row r="180" spans="1:10" ht="26.1" customHeight="1">
      <c r="A180" s="542"/>
      <c r="B180" s="528" t="s">
        <v>681</v>
      </c>
      <c r="C180" s="515" t="s">
        <v>1163</v>
      </c>
      <c r="D180" s="581">
        <v>100</v>
      </c>
      <c r="E180" s="517" t="s">
        <v>304</v>
      </c>
      <c r="F180" s="565">
        <v>320</v>
      </c>
      <c r="G180" s="518">
        <f t="shared" si="31"/>
        <v>32000</v>
      </c>
      <c r="H180" s="597"/>
      <c r="I180" s="550" t="s">
        <v>823</v>
      </c>
    </row>
    <row r="181" spans="1:10" ht="26.1" customHeight="1">
      <c r="A181" s="544"/>
      <c r="B181" s="598" t="s">
        <v>703</v>
      </c>
      <c r="C181" s="520" t="s">
        <v>704</v>
      </c>
      <c r="D181" s="599">
        <v>24</v>
      </c>
      <c r="E181" s="600" t="s">
        <v>303</v>
      </c>
      <c r="F181" s="601">
        <v>650</v>
      </c>
      <c r="G181" s="602">
        <f t="shared" si="31"/>
        <v>15600</v>
      </c>
      <c r="H181" s="604"/>
      <c r="I181" s="550" t="s">
        <v>840</v>
      </c>
    </row>
    <row r="182" spans="1:10" ht="26.1" customHeight="1">
      <c r="A182" s="1525" t="s">
        <v>13</v>
      </c>
      <c r="B182" s="1526"/>
      <c r="C182" s="538"/>
      <c r="D182" s="592"/>
      <c r="E182" s="535"/>
      <c r="F182" s="570"/>
      <c r="G182" s="602">
        <f>SUM(G171:G181)</f>
        <v>365310</v>
      </c>
      <c r="H182" s="537"/>
      <c r="I182" s="242"/>
      <c r="J182" s="55"/>
    </row>
    <row r="183" spans="1:10" ht="26.1" customHeight="1">
      <c r="A183" s="530"/>
      <c r="B183" s="551"/>
      <c r="C183" s="241"/>
      <c r="D183" s="582"/>
      <c r="E183" s="250"/>
      <c r="F183" s="563"/>
      <c r="G183" s="257"/>
      <c r="H183" s="242"/>
      <c r="I183" s="242"/>
    </row>
    <row r="184" spans="1:10" ht="26.1" customHeight="1">
      <c r="A184" s="542"/>
      <c r="B184" s="552"/>
      <c r="C184" s="241"/>
      <c r="D184" s="583"/>
      <c r="E184" s="253"/>
      <c r="F184" s="564"/>
      <c r="G184" s="258"/>
      <c r="H184" s="242"/>
      <c r="I184" s="242"/>
    </row>
    <row r="185" spans="1:10" ht="26.1" customHeight="1">
      <c r="A185" s="530"/>
      <c r="B185" s="551"/>
      <c r="C185" s="241"/>
      <c r="D185" s="582"/>
      <c r="E185" s="250"/>
      <c r="F185" s="563"/>
      <c r="G185" s="257"/>
      <c r="H185" s="242"/>
      <c r="I185" s="242"/>
    </row>
    <row r="186" spans="1:10" ht="26.1" customHeight="1">
      <c r="A186" s="546"/>
      <c r="B186" s="574"/>
      <c r="C186" s="538"/>
      <c r="D186" s="588"/>
      <c r="E186" s="540"/>
      <c r="F186" s="571"/>
      <c r="G186" s="536"/>
      <c r="H186" s="537"/>
      <c r="I186" s="537"/>
    </row>
    <row r="187" spans="1:10" ht="26.1" customHeight="1">
      <c r="A187" s="542"/>
      <c r="B187" s="552"/>
      <c r="C187" s="241"/>
      <c r="D187" s="583"/>
      <c r="E187" s="253"/>
      <c r="F187" s="564"/>
      <c r="G187" s="258"/>
      <c r="H187" s="242"/>
      <c r="I187" s="242"/>
    </row>
    <row r="188" spans="1:10" ht="26.1" customHeight="1">
      <c r="A188" s="530"/>
      <c r="B188" s="551"/>
      <c r="C188" s="241"/>
      <c r="D188" s="582"/>
      <c r="E188" s="250"/>
      <c r="F188" s="563"/>
      <c r="G188" s="257"/>
      <c r="H188" s="242"/>
      <c r="I188" s="242"/>
    </row>
    <row r="189" spans="1:10" ht="26.1" customHeight="1">
      <c r="A189" s="542"/>
      <c r="B189" s="552"/>
      <c r="C189" s="241"/>
      <c r="D189" s="583"/>
      <c r="E189" s="253"/>
      <c r="F189" s="564"/>
      <c r="G189" s="258"/>
      <c r="H189" s="242"/>
      <c r="I189" s="242"/>
    </row>
    <row r="190" spans="1:10" ht="26.1" customHeight="1">
      <c r="A190" s="530"/>
      <c r="B190" s="551"/>
      <c r="C190" s="241"/>
      <c r="D190" s="582"/>
      <c r="E190" s="250"/>
      <c r="F190" s="563"/>
      <c r="G190" s="257"/>
      <c r="H190" s="242"/>
      <c r="I190" s="242"/>
    </row>
    <row r="191" spans="1:10" ht="26.1" customHeight="1">
      <c r="A191" s="542"/>
      <c r="B191" s="552"/>
      <c r="C191" s="241"/>
      <c r="D191" s="583"/>
      <c r="E191" s="253"/>
      <c r="F191" s="564"/>
      <c r="G191" s="258"/>
      <c r="H191" s="242"/>
      <c r="I191" s="242"/>
    </row>
    <row r="192" spans="1:10" ht="26.1" customHeight="1">
      <c r="A192" s="530"/>
      <c r="B192" s="551"/>
      <c r="C192" s="241"/>
      <c r="D192" s="582"/>
      <c r="E192" s="250"/>
      <c r="F192" s="563"/>
      <c r="G192" s="257"/>
      <c r="H192" s="242"/>
      <c r="I192" s="242"/>
    </row>
    <row r="193" spans="1:9" ht="26.1" customHeight="1">
      <c r="A193" s="542"/>
      <c r="B193" s="552"/>
      <c r="C193" s="241"/>
      <c r="D193" s="583"/>
      <c r="E193" s="253"/>
      <c r="F193" s="564"/>
      <c r="G193" s="258"/>
      <c r="H193" s="242"/>
      <c r="I193" s="242"/>
    </row>
    <row r="194" spans="1:9" ht="26.1" customHeight="1">
      <c r="A194" s="530"/>
      <c r="B194" s="551"/>
      <c r="C194" s="241"/>
      <c r="D194" s="582"/>
      <c r="E194" s="250"/>
      <c r="F194" s="563"/>
      <c r="G194" s="257"/>
      <c r="H194" s="242"/>
      <c r="I194" s="242"/>
    </row>
    <row r="195" spans="1:9" ht="26.1" customHeight="1">
      <c r="A195" s="542"/>
      <c r="B195" s="552"/>
      <c r="C195" s="241"/>
      <c r="D195" s="583"/>
      <c r="E195" s="253"/>
      <c r="F195" s="564"/>
      <c r="G195" s="258"/>
      <c r="H195" s="242"/>
      <c r="I195" s="242"/>
    </row>
    <row r="196" spans="1:9" ht="26.1" customHeight="1">
      <c r="A196" s="530"/>
      <c r="B196" s="551"/>
      <c r="C196" s="241"/>
      <c r="D196" s="582"/>
      <c r="E196" s="250"/>
      <c r="F196" s="563"/>
      <c r="G196" s="257"/>
      <c r="H196" s="242"/>
      <c r="I196" s="242"/>
    </row>
    <row r="197" spans="1:9" ht="26.1" customHeight="1">
      <c r="A197" s="542"/>
      <c r="B197" s="552"/>
      <c r="C197" s="241"/>
      <c r="D197" s="583"/>
      <c r="E197" s="253"/>
      <c r="F197" s="564"/>
      <c r="G197" s="258"/>
      <c r="H197" s="242"/>
      <c r="I197" s="242"/>
    </row>
    <row r="198" spans="1:9" ht="26.1" customHeight="1">
      <c r="A198" s="530"/>
      <c r="B198" s="551"/>
      <c r="C198" s="241"/>
      <c r="D198" s="582"/>
      <c r="E198" s="250"/>
      <c r="F198" s="563"/>
      <c r="G198" s="257"/>
      <c r="H198" s="242"/>
      <c r="I198" s="242"/>
    </row>
    <row r="199" spans="1:9" ht="26.1" customHeight="1">
      <c r="A199" s="542"/>
      <c r="B199" s="552"/>
      <c r="C199" s="241"/>
      <c r="D199" s="583"/>
      <c r="E199" s="253"/>
      <c r="F199" s="564"/>
      <c r="G199" s="258"/>
      <c r="H199" s="242"/>
      <c r="I199" s="242"/>
    </row>
    <row r="200" spans="1:9" ht="26.1" customHeight="1">
      <c r="A200" s="530"/>
      <c r="B200" s="551"/>
      <c r="C200" s="241"/>
      <c r="D200" s="582"/>
      <c r="E200" s="250"/>
      <c r="F200" s="563"/>
      <c r="G200" s="257"/>
      <c r="H200" s="242"/>
      <c r="I200" s="242"/>
    </row>
    <row r="201" spans="1:9" ht="26.1" customHeight="1">
      <c r="A201" s="542"/>
      <c r="B201" s="552"/>
      <c r="C201" s="241"/>
      <c r="D201" s="583"/>
      <c r="E201" s="253"/>
      <c r="F201" s="564"/>
      <c r="G201" s="258"/>
      <c r="H201" s="242"/>
      <c r="I201" s="242"/>
    </row>
    <row r="202" spans="1:9" ht="26.1" customHeight="1">
      <c r="A202" s="530"/>
      <c r="B202" s="551"/>
      <c r="C202" s="241"/>
      <c r="D202" s="582"/>
      <c r="E202" s="250"/>
      <c r="F202" s="563"/>
      <c r="G202" s="257"/>
      <c r="H202" s="242"/>
      <c r="I202" s="242"/>
    </row>
    <row r="203" spans="1:9" ht="26.1" customHeight="1">
      <c r="A203" s="542"/>
      <c r="B203" s="552"/>
      <c r="C203" s="241"/>
      <c r="D203" s="583"/>
      <c r="E203" s="253"/>
      <c r="F203" s="564"/>
      <c r="G203" s="258"/>
      <c r="H203" s="242"/>
      <c r="I203" s="242"/>
    </row>
    <row r="204" spans="1:9" ht="26.1" customHeight="1">
      <c r="A204" s="530"/>
      <c r="B204" s="551"/>
      <c r="C204" s="241"/>
      <c r="D204" s="582"/>
      <c r="E204" s="250"/>
      <c r="F204" s="563"/>
      <c r="G204" s="257"/>
      <c r="H204" s="242"/>
      <c r="I204" s="242"/>
    </row>
    <row r="205" spans="1:9" ht="26.1" customHeight="1">
      <c r="A205" s="542"/>
      <c r="B205" s="552"/>
      <c r="C205" s="241"/>
      <c r="D205" s="583"/>
      <c r="E205" s="253"/>
      <c r="F205" s="564"/>
      <c r="G205" s="258"/>
      <c r="H205" s="242"/>
      <c r="I205" s="242"/>
    </row>
    <row r="206" spans="1:9" ht="26.1" customHeight="1">
      <c r="A206" s="530"/>
      <c r="B206" s="551"/>
      <c r="C206" s="241"/>
      <c r="D206" s="582"/>
      <c r="E206" s="250"/>
      <c r="F206" s="563"/>
      <c r="G206" s="257"/>
      <c r="H206" s="242"/>
      <c r="I206" s="242"/>
    </row>
    <row r="207" spans="1:9" ht="26.1" customHeight="1">
      <c r="A207" s="542"/>
      <c r="B207" s="552"/>
      <c r="C207" s="241"/>
      <c r="D207" s="583"/>
      <c r="E207" s="253"/>
      <c r="F207" s="564"/>
      <c r="G207" s="258"/>
      <c r="H207" s="242"/>
      <c r="I207" s="242"/>
    </row>
    <row r="208" spans="1:9" ht="26.1" customHeight="1">
      <c r="A208" s="530"/>
      <c r="B208" s="551"/>
      <c r="C208" s="241"/>
      <c r="D208" s="582"/>
      <c r="E208" s="250"/>
      <c r="F208" s="563"/>
      <c r="G208" s="257"/>
      <c r="H208" s="242"/>
      <c r="I208" s="242"/>
    </row>
    <row r="209" spans="1:10" ht="26.1" customHeight="1">
      <c r="A209" s="542"/>
      <c r="B209" s="552"/>
      <c r="C209" s="241"/>
      <c r="D209" s="583"/>
      <c r="E209" s="253"/>
      <c r="F209" s="564"/>
      <c r="G209" s="258"/>
      <c r="H209" s="242"/>
      <c r="I209" s="242"/>
    </row>
    <row r="210" spans="1:10" ht="26.1" customHeight="1">
      <c r="A210" s="530"/>
      <c r="B210" s="551"/>
      <c r="C210" s="241"/>
      <c r="D210" s="582"/>
      <c r="E210" s="250"/>
      <c r="F210" s="563"/>
      <c r="G210" s="257"/>
      <c r="H210" s="242"/>
      <c r="I210" s="242"/>
    </row>
    <row r="211" spans="1:10" ht="26.1" customHeight="1">
      <c r="A211" s="542"/>
      <c r="B211" s="552"/>
      <c r="C211" s="241"/>
      <c r="D211" s="583"/>
      <c r="E211" s="253"/>
      <c r="F211" s="564"/>
      <c r="G211" s="258"/>
      <c r="H211" s="242"/>
      <c r="I211" s="242"/>
    </row>
    <row r="212" spans="1:10" ht="26.1" customHeight="1">
      <c r="A212" s="530"/>
      <c r="B212" s="551"/>
      <c r="C212" s="241"/>
      <c r="D212" s="582"/>
      <c r="E212" s="250"/>
      <c r="F212" s="563"/>
      <c r="G212" s="257"/>
      <c r="H212" s="242"/>
      <c r="I212" s="242"/>
    </row>
    <row r="213" spans="1:10" ht="26.1" customHeight="1">
      <c r="A213" s="542"/>
      <c r="B213" s="552"/>
      <c r="C213" s="241"/>
      <c r="D213" s="583"/>
      <c r="E213" s="253"/>
      <c r="F213" s="564"/>
      <c r="G213" s="258"/>
      <c r="H213" s="242"/>
      <c r="I213" s="242"/>
      <c r="J213" s="55"/>
    </row>
    <row r="214" spans="1:10" ht="26.1" customHeight="1">
      <c r="A214" s="530"/>
      <c r="B214" s="551"/>
      <c r="C214" s="241"/>
      <c r="D214" s="582"/>
      <c r="E214" s="250"/>
      <c r="F214" s="563"/>
      <c r="G214" s="257"/>
      <c r="H214" s="242"/>
      <c r="I214" s="242"/>
    </row>
    <row r="215" spans="1:10" ht="26.1" customHeight="1">
      <c r="A215" s="542"/>
      <c r="B215" s="552"/>
      <c r="C215" s="241"/>
      <c r="D215" s="583"/>
      <c r="E215" s="253"/>
      <c r="F215" s="564"/>
      <c r="G215" s="258"/>
      <c r="H215" s="242"/>
      <c r="I215" s="242"/>
    </row>
    <row r="216" spans="1:10" ht="26.1" customHeight="1">
      <c r="A216" s="530"/>
      <c r="B216" s="551"/>
      <c r="C216" s="241"/>
      <c r="D216" s="582"/>
      <c r="E216" s="250"/>
      <c r="F216" s="563"/>
      <c r="G216" s="257"/>
      <c r="H216" s="242"/>
      <c r="I216" s="242"/>
    </row>
    <row r="217" spans="1:10" ht="26.1" customHeight="1">
      <c r="A217" s="542"/>
      <c r="B217" s="552"/>
      <c r="C217" s="241"/>
      <c r="D217" s="583"/>
      <c r="E217" s="253"/>
      <c r="F217" s="564"/>
      <c r="G217" s="258"/>
      <c r="H217" s="242"/>
      <c r="I217" s="242"/>
    </row>
    <row r="218" spans="1:10" ht="26.1" customHeight="1">
      <c r="A218" s="530"/>
      <c r="B218" s="551"/>
      <c r="C218" s="241"/>
      <c r="D218" s="582"/>
      <c r="E218" s="250"/>
      <c r="F218" s="563"/>
      <c r="G218" s="257"/>
      <c r="H218" s="242"/>
      <c r="I218" s="242"/>
    </row>
    <row r="219" spans="1:10" ht="26.1" customHeight="1">
      <c r="A219" s="542"/>
      <c r="B219" s="552"/>
      <c r="C219" s="241"/>
      <c r="D219" s="583"/>
      <c r="E219" s="253"/>
      <c r="F219" s="564"/>
      <c r="G219" s="258"/>
      <c r="H219" s="242"/>
      <c r="I219" s="242"/>
    </row>
    <row r="220" spans="1:10" ht="26.1" customHeight="1">
      <c r="A220" s="530"/>
      <c r="B220" s="551"/>
      <c r="C220" s="241"/>
      <c r="D220" s="582"/>
      <c r="E220" s="250"/>
      <c r="F220" s="563"/>
      <c r="G220" s="257"/>
      <c r="H220" s="242"/>
      <c r="I220" s="242"/>
    </row>
    <row r="221" spans="1:10" ht="26.1" customHeight="1">
      <c r="A221" s="542"/>
      <c r="B221" s="552"/>
      <c r="C221" s="241"/>
      <c r="D221" s="583"/>
      <c r="E221" s="253"/>
      <c r="F221" s="564"/>
      <c r="G221" s="258"/>
      <c r="H221" s="242"/>
      <c r="I221" s="242"/>
    </row>
    <row r="222" spans="1:10" ht="26.1" customHeight="1">
      <c r="A222" s="530"/>
      <c r="B222" s="551"/>
      <c r="C222" s="241"/>
      <c r="D222" s="582"/>
      <c r="E222" s="250"/>
      <c r="F222" s="563"/>
      <c r="G222" s="257"/>
      <c r="H222" s="242"/>
      <c r="I222" s="242"/>
    </row>
    <row r="223" spans="1:10" ht="26.1" customHeight="1">
      <c r="A223" s="542"/>
      <c r="B223" s="552"/>
      <c r="C223" s="241"/>
      <c r="D223" s="583"/>
      <c r="E223" s="253"/>
      <c r="F223" s="564"/>
      <c r="G223" s="258"/>
      <c r="H223" s="242"/>
      <c r="I223" s="242"/>
    </row>
    <row r="224" spans="1:10" ht="26.1" customHeight="1">
      <c r="A224" s="530"/>
      <c r="B224" s="551"/>
      <c r="C224" s="241"/>
      <c r="D224" s="582"/>
      <c r="E224" s="250"/>
      <c r="F224" s="563"/>
      <c r="G224" s="257"/>
      <c r="H224" s="242"/>
      <c r="I224" s="242"/>
    </row>
    <row r="225" spans="1:10" ht="26.1" customHeight="1">
      <c r="A225" s="542"/>
      <c r="B225" s="552"/>
      <c r="C225" s="241"/>
      <c r="D225" s="583"/>
      <c r="E225" s="253"/>
      <c r="F225" s="564"/>
      <c r="G225" s="258"/>
      <c r="H225" s="242"/>
      <c r="I225" s="242"/>
    </row>
    <row r="226" spans="1:10" ht="26.1" customHeight="1">
      <c r="A226" s="530"/>
      <c r="B226" s="551"/>
      <c r="C226" s="241"/>
      <c r="D226" s="582"/>
      <c r="E226" s="250"/>
      <c r="F226" s="563"/>
      <c r="G226" s="257"/>
      <c r="H226" s="242"/>
      <c r="I226" s="242"/>
    </row>
    <row r="227" spans="1:10" ht="26.1" customHeight="1">
      <c r="A227" s="542"/>
      <c r="B227" s="552"/>
      <c r="C227" s="241"/>
      <c r="D227" s="583"/>
      <c r="E227" s="253"/>
      <c r="F227" s="564"/>
      <c r="G227" s="258"/>
      <c r="H227" s="242"/>
      <c r="I227" s="242"/>
    </row>
    <row r="228" spans="1:10" ht="26.1" customHeight="1">
      <c r="A228" s="530"/>
      <c r="B228" s="551"/>
      <c r="C228" s="241"/>
      <c r="D228" s="582"/>
      <c r="E228" s="250"/>
      <c r="F228" s="563"/>
      <c r="G228" s="257"/>
      <c r="H228" s="242"/>
      <c r="I228" s="242"/>
    </row>
    <row r="229" spans="1:10" ht="26.1" customHeight="1">
      <c r="A229" s="542"/>
      <c r="B229" s="552"/>
      <c r="C229" s="241"/>
      <c r="D229" s="583"/>
      <c r="E229" s="253"/>
      <c r="F229" s="564"/>
      <c r="G229" s="258"/>
      <c r="H229" s="242"/>
      <c r="I229" s="242"/>
    </row>
    <row r="230" spans="1:10" ht="26.1" customHeight="1">
      <c r="A230" s="530"/>
      <c r="B230" s="551"/>
      <c r="C230" s="241"/>
      <c r="D230" s="582"/>
      <c r="E230" s="250"/>
      <c r="F230" s="563"/>
      <c r="G230" s="257"/>
      <c r="H230" s="242"/>
      <c r="I230" s="242"/>
    </row>
    <row r="231" spans="1:10" ht="26.1" customHeight="1">
      <c r="A231" s="542"/>
      <c r="B231" s="552"/>
      <c r="C231" s="241"/>
      <c r="D231" s="583"/>
      <c r="E231" s="253"/>
      <c r="F231" s="564"/>
      <c r="G231" s="258"/>
      <c r="H231" s="242"/>
      <c r="I231" s="242"/>
    </row>
    <row r="232" spans="1:10" ht="26.1" customHeight="1">
      <c r="A232" s="530"/>
      <c r="B232" s="551"/>
      <c r="C232" s="241"/>
      <c r="D232" s="582"/>
      <c r="E232" s="250"/>
      <c r="F232" s="563"/>
      <c r="G232" s="257"/>
      <c r="H232" s="242"/>
      <c r="I232" s="242"/>
    </row>
    <row r="233" spans="1:10" ht="26.1" customHeight="1">
      <c r="A233" s="542"/>
      <c r="B233" s="552"/>
      <c r="C233" s="241"/>
      <c r="D233" s="583"/>
      <c r="E233" s="253"/>
      <c r="F233" s="564"/>
      <c r="G233" s="258"/>
      <c r="H233" s="242"/>
      <c r="I233" s="242"/>
    </row>
    <row r="234" spans="1:10" ht="26.1" customHeight="1">
      <c r="A234" s="530"/>
      <c r="B234" s="551"/>
      <c r="C234" s="241"/>
      <c r="D234" s="582"/>
      <c r="E234" s="250"/>
      <c r="F234" s="563"/>
      <c r="G234" s="257"/>
      <c r="H234" s="242"/>
      <c r="I234" s="242"/>
    </row>
    <row r="235" spans="1:10" ht="26.1" customHeight="1">
      <c r="A235" s="542"/>
      <c r="B235" s="552"/>
      <c r="C235" s="241"/>
      <c r="D235" s="583"/>
      <c r="E235" s="253"/>
      <c r="F235" s="564"/>
      <c r="G235" s="258"/>
      <c r="H235" s="242"/>
      <c r="I235" s="242"/>
      <c r="J235" s="55"/>
    </row>
    <row r="236" spans="1:10" ht="26.1" customHeight="1">
      <c r="A236" s="530"/>
      <c r="B236" s="551"/>
      <c r="C236" s="241"/>
      <c r="D236" s="582"/>
      <c r="E236" s="250"/>
      <c r="F236" s="563"/>
      <c r="G236" s="257"/>
      <c r="H236" s="242"/>
      <c r="I236" s="242"/>
    </row>
    <row r="237" spans="1:10" ht="26.1" customHeight="1">
      <c r="A237" s="542"/>
      <c r="B237" s="552"/>
      <c r="C237" s="241"/>
      <c r="D237" s="583"/>
      <c r="E237" s="253"/>
      <c r="F237" s="564"/>
      <c r="G237" s="258"/>
      <c r="H237" s="242"/>
      <c r="I237" s="242"/>
    </row>
    <row r="238" spans="1:10" ht="26.1" customHeight="1">
      <c r="A238" s="530"/>
      <c r="B238" s="551"/>
      <c r="C238" s="241"/>
      <c r="D238" s="582"/>
      <c r="E238" s="250"/>
      <c r="F238" s="563"/>
      <c r="G238" s="257"/>
      <c r="H238" s="242"/>
      <c r="I238" s="242"/>
    </row>
    <row r="239" spans="1:10" ht="26.1" customHeight="1">
      <c r="A239" s="542"/>
      <c r="B239" s="552"/>
      <c r="C239" s="241"/>
      <c r="D239" s="583"/>
      <c r="E239" s="253"/>
      <c r="F239" s="564"/>
      <c r="G239" s="258"/>
      <c r="H239" s="242"/>
      <c r="I239" s="242"/>
    </row>
    <row r="240" spans="1:10" ht="26.1" customHeight="1">
      <c r="A240" s="530"/>
      <c r="B240" s="551"/>
      <c r="C240" s="241"/>
      <c r="D240" s="582"/>
      <c r="E240" s="250"/>
      <c r="F240" s="563"/>
      <c r="G240" s="257"/>
      <c r="H240" s="242"/>
      <c r="I240" s="242"/>
    </row>
    <row r="241" spans="1:9" ht="26.1" customHeight="1">
      <c r="A241" s="542"/>
      <c r="B241" s="552"/>
      <c r="C241" s="241"/>
      <c r="D241" s="583"/>
      <c r="E241" s="253"/>
      <c r="F241" s="564"/>
      <c r="G241" s="258"/>
      <c r="H241" s="242"/>
      <c r="I241" s="242"/>
    </row>
    <row r="242" spans="1:9" ht="26.1" customHeight="1">
      <c r="A242" s="530"/>
      <c r="B242" s="551"/>
      <c r="C242" s="241"/>
      <c r="D242" s="582"/>
      <c r="E242" s="250"/>
      <c r="F242" s="563"/>
      <c r="G242" s="257"/>
      <c r="H242" s="242"/>
      <c r="I242" s="242"/>
    </row>
    <row r="243" spans="1:9" ht="26.1" customHeight="1">
      <c r="A243" s="542"/>
      <c r="B243" s="552"/>
      <c r="C243" s="241"/>
      <c r="D243" s="583"/>
      <c r="E243" s="253"/>
      <c r="F243" s="564"/>
      <c r="G243" s="258"/>
      <c r="H243" s="242"/>
      <c r="I243" s="242"/>
    </row>
    <row r="244" spans="1:9" ht="26.1" customHeight="1">
      <c r="A244" s="530"/>
      <c r="B244" s="551"/>
      <c r="C244" s="241"/>
      <c r="D244" s="582"/>
      <c r="E244" s="250"/>
      <c r="F244" s="563"/>
      <c r="G244" s="257"/>
      <c r="H244" s="242"/>
      <c r="I244" s="242"/>
    </row>
    <row r="245" spans="1:9" ht="26.1" customHeight="1">
      <c r="A245" s="542"/>
      <c r="B245" s="552"/>
      <c r="C245" s="241"/>
      <c r="D245" s="583"/>
      <c r="E245" s="253"/>
      <c r="F245" s="564"/>
      <c r="G245" s="258"/>
      <c r="H245" s="242"/>
      <c r="I245" s="242"/>
    </row>
    <row r="246" spans="1:9" ht="26.1" customHeight="1">
      <c r="A246" s="530"/>
      <c r="B246" s="551"/>
      <c r="C246" s="241"/>
      <c r="D246" s="582"/>
      <c r="E246" s="250"/>
      <c r="F246" s="563"/>
      <c r="G246" s="257"/>
      <c r="H246" s="242"/>
      <c r="I246" s="242"/>
    </row>
    <row r="247" spans="1:9" ht="26.1" customHeight="1">
      <c r="A247" s="542"/>
      <c r="B247" s="552"/>
      <c r="C247" s="241"/>
      <c r="D247" s="583"/>
      <c r="E247" s="253"/>
      <c r="F247" s="564"/>
      <c r="G247" s="258"/>
      <c r="H247" s="242"/>
      <c r="I247" s="242"/>
    </row>
    <row r="248" spans="1:9" ht="26.1" customHeight="1">
      <c r="A248" s="530"/>
      <c r="B248" s="551"/>
      <c r="C248" s="241"/>
      <c r="D248" s="582"/>
      <c r="E248" s="250"/>
      <c r="F248" s="563"/>
      <c r="G248" s="257"/>
      <c r="H248" s="242"/>
      <c r="I248" s="242"/>
    </row>
    <row r="249" spans="1:9" ht="26.1" customHeight="1">
      <c r="A249" s="542"/>
      <c r="B249" s="552"/>
      <c r="C249" s="241"/>
      <c r="D249" s="583"/>
      <c r="E249" s="253"/>
      <c r="F249" s="564"/>
      <c r="G249" s="258"/>
      <c r="H249" s="242"/>
      <c r="I249" s="242"/>
    </row>
    <row r="250" spans="1:9" ht="26.1" customHeight="1">
      <c r="A250" s="530"/>
      <c r="B250" s="551"/>
      <c r="C250" s="241"/>
      <c r="D250" s="582"/>
      <c r="E250" s="250"/>
      <c r="F250" s="563"/>
      <c r="G250" s="257"/>
      <c r="H250" s="242"/>
      <c r="I250" s="242"/>
    </row>
    <row r="251" spans="1:9" ht="26.1" customHeight="1">
      <c r="A251" s="542"/>
      <c r="B251" s="552"/>
      <c r="C251" s="241"/>
      <c r="D251" s="583"/>
      <c r="E251" s="253"/>
      <c r="F251" s="564"/>
      <c r="G251" s="258"/>
      <c r="H251" s="242"/>
      <c r="I251" s="242"/>
    </row>
    <row r="252" spans="1:9" ht="26.1" customHeight="1">
      <c r="A252" s="530"/>
      <c r="B252" s="551"/>
      <c r="C252" s="241"/>
      <c r="D252" s="582"/>
      <c r="E252" s="250"/>
      <c r="F252" s="563"/>
      <c r="G252" s="257"/>
      <c r="H252" s="242"/>
      <c r="I252" s="242"/>
    </row>
    <row r="253" spans="1:9" ht="26.1" customHeight="1">
      <c r="A253" s="542"/>
      <c r="B253" s="552"/>
      <c r="C253" s="241"/>
      <c r="D253" s="583"/>
      <c r="E253" s="253"/>
      <c r="F253" s="564"/>
      <c r="G253" s="258"/>
      <c r="H253" s="242"/>
      <c r="I253" s="242"/>
    </row>
    <row r="254" spans="1:9" ht="26.1" customHeight="1">
      <c r="A254" s="530"/>
      <c r="B254" s="551"/>
      <c r="C254" s="241"/>
      <c r="D254" s="582"/>
      <c r="E254" s="250"/>
      <c r="F254" s="563"/>
      <c r="G254" s="257"/>
      <c r="H254" s="242"/>
      <c r="I254" s="242"/>
    </row>
    <row r="255" spans="1:9" ht="26.1" customHeight="1">
      <c r="A255" s="542"/>
      <c r="B255" s="552"/>
      <c r="C255" s="241"/>
      <c r="D255" s="583"/>
      <c r="E255" s="253"/>
      <c r="F255" s="564"/>
      <c r="G255" s="258"/>
      <c r="H255" s="242"/>
      <c r="I255" s="242"/>
    </row>
    <row r="256" spans="1:9" ht="24" customHeight="1">
      <c r="A256" s="530"/>
      <c r="B256" s="551"/>
      <c r="C256" s="241"/>
      <c r="D256" s="589"/>
      <c r="E256" s="250"/>
      <c r="F256" s="566"/>
      <c r="G256" s="251"/>
      <c r="H256" s="242"/>
      <c r="I256" s="242"/>
    </row>
    <row r="257" spans="1:10" ht="24" customHeight="1">
      <c r="A257" s="542"/>
      <c r="B257" s="552"/>
      <c r="C257" s="241"/>
      <c r="D257" s="590"/>
      <c r="E257" s="253"/>
      <c r="F257" s="567"/>
      <c r="G257" s="252"/>
      <c r="H257" s="242"/>
      <c r="I257" s="242"/>
    </row>
    <row r="258" spans="1:10" ht="24" customHeight="1">
      <c r="A258" s="530"/>
      <c r="B258" s="551"/>
      <c r="C258" s="241"/>
      <c r="D258" s="589"/>
      <c r="E258" s="250"/>
      <c r="F258" s="566"/>
      <c r="G258" s="251"/>
      <c r="H258" s="242"/>
      <c r="I258" s="242"/>
    </row>
    <row r="259" spans="1:10" ht="24" customHeight="1">
      <c r="A259" s="542"/>
      <c r="B259" s="552"/>
      <c r="C259" s="241"/>
      <c r="D259" s="590"/>
      <c r="E259" s="253"/>
      <c r="F259" s="567"/>
      <c r="G259" s="252"/>
      <c r="H259" s="242"/>
      <c r="I259" s="242"/>
    </row>
    <row r="260" spans="1:10" ht="24" customHeight="1">
      <c r="A260" s="530"/>
      <c r="B260" s="551"/>
      <c r="C260" s="241"/>
      <c r="D260" s="589"/>
      <c r="E260" s="250"/>
      <c r="F260" s="566"/>
      <c r="G260" s="251"/>
      <c r="H260" s="242"/>
      <c r="I260" s="242"/>
    </row>
    <row r="261" spans="1:10" ht="24" customHeight="1">
      <c r="A261" s="542"/>
      <c r="B261" s="552"/>
      <c r="C261" s="241"/>
      <c r="D261" s="590"/>
      <c r="E261" s="253"/>
      <c r="F261" s="567"/>
      <c r="G261" s="252"/>
      <c r="H261" s="242"/>
      <c r="I261" s="242"/>
    </row>
    <row r="262" spans="1:10" ht="24" customHeight="1">
      <c r="A262" s="530"/>
      <c r="B262" s="551"/>
      <c r="C262" s="241"/>
      <c r="D262" s="589"/>
      <c r="E262" s="250"/>
      <c r="F262" s="566"/>
      <c r="G262" s="251"/>
      <c r="H262" s="242"/>
      <c r="I262" s="242"/>
    </row>
    <row r="263" spans="1:10" ht="24" customHeight="1">
      <c r="A263" s="542"/>
      <c r="B263" s="552"/>
      <c r="C263" s="241"/>
      <c r="D263" s="590"/>
      <c r="E263" s="253"/>
      <c r="F263" s="567"/>
      <c r="G263" s="252"/>
      <c r="H263" s="242"/>
      <c r="I263" s="242"/>
    </row>
    <row r="264" spans="1:10" ht="24" customHeight="1">
      <c r="A264" s="530"/>
      <c r="B264" s="551"/>
      <c r="C264" s="241"/>
      <c r="D264" s="589"/>
      <c r="E264" s="250"/>
      <c r="F264" s="566"/>
      <c r="G264" s="251"/>
      <c r="H264" s="244"/>
      <c r="I264" s="244"/>
    </row>
    <row r="265" spans="1:10" ht="24" customHeight="1">
      <c r="A265" s="542"/>
      <c r="B265" s="552"/>
      <c r="C265" s="241"/>
      <c r="D265" s="590"/>
      <c r="E265" s="253"/>
      <c r="F265" s="567"/>
      <c r="G265" s="252"/>
      <c r="H265" s="243"/>
      <c r="I265" s="243"/>
      <c r="J265" s="55"/>
    </row>
    <row r="266" spans="1:10" ht="24" customHeight="1">
      <c r="A266" s="530"/>
      <c r="B266" s="551"/>
      <c r="C266" s="241"/>
      <c r="D266" s="589"/>
      <c r="E266" s="250"/>
      <c r="F266" s="566"/>
      <c r="G266" s="251"/>
      <c r="H266" s="242"/>
      <c r="I266" s="242"/>
    </row>
    <row r="267" spans="1:10" ht="24" customHeight="1">
      <c r="A267" s="542"/>
      <c r="B267" s="552"/>
      <c r="C267" s="241"/>
      <c r="D267" s="590"/>
      <c r="E267" s="253"/>
      <c r="F267" s="567"/>
      <c r="G267" s="252"/>
      <c r="H267" s="242"/>
      <c r="I267" s="242"/>
    </row>
    <row r="268" spans="1:10" ht="24" customHeight="1">
      <c r="A268" s="530"/>
      <c r="B268" s="551"/>
      <c r="C268" s="241"/>
      <c r="D268" s="589"/>
      <c r="E268" s="250"/>
      <c r="F268" s="566"/>
      <c r="G268" s="251"/>
      <c r="H268" s="242"/>
      <c r="I268" s="242"/>
    </row>
    <row r="269" spans="1:10" ht="24" customHeight="1">
      <c r="A269" s="542"/>
      <c r="B269" s="552"/>
      <c r="C269" s="241"/>
      <c r="D269" s="590"/>
      <c r="E269" s="253"/>
      <c r="F269" s="567"/>
      <c r="G269" s="252"/>
      <c r="H269" s="242"/>
      <c r="I269" s="242"/>
    </row>
    <row r="270" spans="1:10" ht="24" customHeight="1">
      <c r="A270" s="530"/>
      <c r="B270" s="551"/>
      <c r="C270" s="241"/>
      <c r="D270" s="589"/>
      <c r="E270" s="250"/>
      <c r="F270" s="566"/>
      <c r="G270" s="251"/>
      <c r="H270" s="242"/>
      <c r="I270" s="242"/>
    </row>
    <row r="271" spans="1:10" ht="24" customHeight="1">
      <c r="A271" s="542"/>
      <c r="B271" s="552"/>
      <c r="C271" s="241"/>
      <c r="D271" s="590"/>
      <c r="E271" s="253"/>
      <c r="F271" s="567"/>
      <c r="G271" s="252"/>
      <c r="H271" s="242"/>
      <c r="I271" s="242"/>
    </row>
    <row r="272" spans="1:10" ht="24" customHeight="1">
      <c r="A272" s="530"/>
      <c r="B272" s="551"/>
      <c r="C272" s="241"/>
      <c r="D272" s="589"/>
      <c r="E272" s="250"/>
      <c r="F272" s="566"/>
      <c r="G272" s="251"/>
      <c r="H272" s="242"/>
      <c r="I272" s="242"/>
    </row>
    <row r="273" spans="1:9" ht="24" customHeight="1">
      <c r="A273" s="542"/>
      <c r="B273" s="552"/>
      <c r="C273" s="241"/>
      <c r="D273" s="590"/>
      <c r="E273" s="253"/>
      <c r="F273" s="567"/>
      <c r="G273" s="252"/>
      <c r="H273" s="242"/>
      <c r="I273" s="242"/>
    </row>
    <row r="274" spans="1:9" ht="24" customHeight="1">
      <c r="A274" s="530"/>
      <c r="B274" s="551"/>
      <c r="C274" s="241"/>
      <c r="D274" s="589"/>
      <c r="E274" s="250"/>
      <c r="F274" s="566"/>
      <c r="G274" s="251"/>
      <c r="H274" s="242"/>
      <c r="I274" s="242"/>
    </row>
    <row r="275" spans="1:9" ht="24" customHeight="1">
      <c r="A275" s="542"/>
      <c r="B275" s="552"/>
      <c r="C275" s="241"/>
      <c r="D275" s="590"/>
      <c r="E275" s="253"/>
      <c r="F275" s="567"/>
      <c r="G275" s="252"/>
      <c r="H275" s="242"/>
      <c r="I275" s="242"/>
    </row>
    <row r="276" spans="1:9" ht="24" customHeight="1">
      <c r="A276" s="530"/>
      <c r="B276" s="551"/>
      <c r="C276" s="241"/>
      <c r="D276" s="589"/>
      <c r="E276" s="250"/>
      <c r="F276" s="566"/>
      <c r="G276" s="251"/>
      <c r="H276" s="242"/>
      <c r="I276" s="242"/>
    </row>
    <row r="277" spans="1:9" ht="24" customHeight="1">
      <c r="A277" s="542"/>
      <c r="B277" s="552"/>
      <c r="C277" s="241"/>
      <c r="D277" s="590"/>
      <c r="E277" s="253"/>
      <c r="F277" s="567"/>
      <c r="G277" s="252"/>
      <c r="H277" s="242"/>
      <c r="I277" s="242"/>
    </row>
    <row r="278" spans="1:9" ht="24" customHeight="1">
      <c r="A278" s="530"/>
      <c r="B278" s="551"/>
      <c r="C278" s="241"/>
      <c r="D278" s="589"/>
      <c r="E278" s="250"/>
      <c r="F278" s="566"/>
      <c r="G278" s="251"/>
      <c r="H278" s="242"/>
      <c r="I278" s="242"/>
    </row>
    <row r="279" spans="1:9" ht="24" customHeight="1">
      <c r="A279" s="542"/>
      <c r="B279" s="552"/>
      <c r="C279" s="241"/>
      <c r="D279" s="590"/>
      <c r="E279" s="253"/>
      <c r="F279" s="567"/>
      <c r="G279" s="252"/>
      <c r="H279" s="242"/>
      <c r="I279" s="242"/>
    </row>
    <row r="280" spans="1:9" ht="24" customHeight="1">
      <c r="A280" s="530"/>
      <c r="B280" s="551"/>
      <c r="C280" s="241"/>
      <c r="D280" s="589"/>
      <c r="E280" s="250"/>
      <c r="F280" s="566"/>
      <c r="G280" s="251"/>
      <c r="H280" s="242"/>
      <c r="I280" s="242"/>
    </row>
    <row r="281" spans="1:9" ht="24" customHeight="1">
      <c r="A281" s="542"/>
      <c r="B281" s="552"/>
      <c r="C281" s="241"/>
      <c r="D281" s="590"/>
      <c r="E281" s="253"/>
      <c r="F281" s="567"/>
      <c r="G281" s="252"/>
      <c r="H281" s="242"/>
      <c r="I281" s="242"/>
    </row>
    <row r="282" spans="1:9" ht="24" customHeight="1">
      <c r="A282" s="530"/>
      <c r="B282" s="551"/>
      <c r="C282" s="241"/>
      <c r="D282" s="589"/>
      <c r="E282" s="250"/>
      <c r="F282" s="566"/>
      <c r="G282" s="251"/>
      <c r="H282" s="242"/>
      <c r="I282" s="242"/>
    </row>
    <row r="283" spans="1:9" ht="24" customHeight="1">
      <c r="A283" s="542"/>
      <c r="B283" s="552"/>
      <c r="C283" s="241"/>
      <c r="D283" s="590"/>
      <c r="E283" s="253"/>
      <c r="F283" s="567"/>
      <c r="G283" s="252"/>
      <c r="H283" s="242"/>
      <c r="I283" s="242"/>
    </row>
    <row r="284" spans="1:9" ht="24" customHeight="1">
      <c r="A284" s="530"/>
      <c r="B284" s="551"/>
      <c r="C284" s="241"/>
      <c r="D284" s="589"/>
      <c r="E284" s="250"/>
      <c r="F284" s="566"/>
      <c r="G284" s="251"/>
      <c r="H284" s="242"/>
      <c r="I284" s="242"/>
    </row>
    <row r="285" spans="1:9" ht="24" customHeight="1">
      <c r="A285" s="542"/>
      <c r="B285" s="552"/>
      <c r="C285" s="241"/>
      <c r="D285" s="590"/>
      <c r="E285" s="253"/>
      <c r="F285" s="567"/>
      <c r="G285" s="252"/>
      <c r="H285" s="242"/>
      <c r="I285" s="242"/>
    </row>
    <row r="286" spans="1:9" ht="24" customHeight="1">
      <c r="A286" s="530"/>
      <c r="B286" s="551"/>
      <c r="C286" s="241"/>
      <c r="D286" s="589"/>
      <c r="E286" s="250"/>
      <c r="F286" s="566"/>
      <c r="G286" s="251"/>
      <c r="H286" s="242"/>
      <c r="I286" s="242"/>
    </row>
    <row r="287" spans="1:9" ht="24" customHeight="1">
      <c r="A287" s="542"/>
      <c r="B287" s="552"/>
      <c r="C287" s="241"/>
      <c r="D287" s="590"/>
      <c r="E287" s="253"/>
      <c r="F287" s="567"/>
      <c r="G287" s="252"/>
      <c r="H287" s="242"/>
      <c r="I287" s="242"/>
    </row>
    <row r="288" spans="1:9" ht="24" customHeight="1">
      <c r="A288" s="530"/>
      <c r="B288" s="551"/>
      <c r="C288" s="241"/>
      <c r="D288" s="589"/>
      <c r="E288" s="250"/>
      <c r="F288" s="566"/>
      <c r="G288" s="251"/>
      <c r="H288" s="242"/>
      <c r="I288" s="242"/>
    </row>
    <row r="289" spans="1:10" ht="24" customHeight="1">
      <c r="A289" s="542"/>
      <c r="B289" s="552"/>
      <c r="C289" s="241"/>
      <c r="D289" s="590"/>
      <c r="E289" s="253"/>
      <c r="F289" s="567"/>
      <c r="G289" s="252"/>
      <c r="H289" s="242"/>
      <c r="I289" s="242"/>
      <c r="J289" s="55"/>
    </row>
    <row r="290" spans="1:10" ht="24" customHeight="1">
      <c r="A290" s="530"/>
      <c r="B290" s="551"/>
      <c r="C290" s="241"/>
      <c r="D290" s="589"/>
      <c r="E290" s="250"/>
      <c r="F290" s="566"/>
      <c r="G290" s="251"/>
      <c r="H290" s="242"/>
      <c r="I290" s="242"/>
    </row>
    <row r="291" spans="1:10" ht="24" customHeight="1">
      <c r="A291" s="542"/>
      <c r="B291" s="552"/>
      <c r="C291" s="241"/>
      <c r="D291" s="590"/>
      <c r="E291" s="253"/>
      <c r="F291" s="567"/>
      <c r="G291" s="252"/>
      <c r="H291" s="242"/>
      <c r="I291" s="242"/>
    </row>
    <row r="292" spans="1:10" ht="24" customHeight="1">
      <c r="A292" s="530"/>
      <c r="B292" s="551"/>
      <c r="C292" s="241"/>
      <c r="D292" s="589"/>
      <c r="E292" s="250"/>
      <c r="F292" s="566"/>
      <c r="G292" s="251"/>
      <c r="H292" s="242"/>
      <c r="I292" s="242"/>
    </row>
    <row r="293" spans="1:10" ht="24" customHeight="1">
      <c r="A293" s="542"/>
      <c r="B293" s="552"/>
      <c r="C293" s="241"/>
      <c r="D293" s="590"/>
      <c r="E293" s="253"/>
      <c r="F293" s="567"/>
      <c r="G293" s="252"/>
      <c r="H293" s="242"/>
      <c r="I293" s="242"/>
    </row>
    <row r="294" spans="1:10" ht="24" customHeight="1">
      <c r="A294" s="530"/>
      <c r="B294" s="551"/>
      <c r="C294" s="241"/>
      <c r="D294" s="589"/>
      <c r="E294" s="250"/>
      <c r="F294" s="566"/>
      <c r="G294" s="251"/>
      <c r="H294" s="242"/>
      <c r="I294" s="242"/>
    </row>
    <row r="295" spans="1:10" ht="24" customHeight="1">
      <c r="A295" s="542"/>
      <c r="B295" s="552"/>
      <c r="C295" s="241"/>
      <c r="D295" s="590"/>
      <c r="E295" s="253"/>
      <c r="F295" s="567"/>
      <c r="G295" s="252"/>
      <c r="H295" s="242"/>
      <c r="I295" s="242"/>
    </row>
    <row r="296" spans="1:10" ht="24" customHeight="1">
      <c r="A296" s="530"/>
      <c r="B296" s="551"/>
      <c r="C296" s="241"/>
      <c r="D296" s="589"/>
      <c r="E296" s="250"/>
      <c r="F296" s="566"/>
      <c r="G296" s="251"/>
      <c r="H296" s="242"/>
      <c r="I296" s="242"/>
    </row>
    <row r="297" spans="1:10" ht="24" customHeight="1">
      <c r="A297" s="542"/>
      <c r="B297" s="552"/>
      <c r="C297" s="241"/>
      <c r="D297" s="590"/>
      <c r="E297" s="253"/>
      <c r="F297" s="567"/>
      <c r="G297" s="252"/>
      <c r="H297" s="242"/>
      <c r="I297" s="242"/>
    </row>
    <row r="298" spans="1:10" ht="24" customHeight="1">
      <c r="A298" s="530"/>
      <c r="B298" s="551"/>
      <c r="C298" s="241"/>
      <c r="D298" s="589"/>
      <c r="E298" s="250"/>
      <c r="F298" s="566"/>
      <c r="G298" s="251"/>
      <c r="H298" s="242"/>
      <c r="I298" s="242"/>
    </row>
    <row r="299" spans="1:10" ht="24" customHeight="1">
      <c r="A299" s="542"/>
      <c r="B299" s="552"/>
      <c r="C299" s="241"/>
      <c r="D299" s="590"/>
      <c r="E299" s="253"/>
      <c r="F299" s="567"/>
      <c r="G299" s="252"/>
      <c r="H299" s="242"/>
      <c r="I299" s="242"/>
    </row>
    <row r="300" spans="1:10" ht="24" customHeight="1">
      <c r="A300" s="530"/>
      <c r="B300" s="551"/>
      <c r="C300" s="241"/>
      <c r="D300" s="589"/>
      <c r="E300" s="250"/>
      <c r="F300" s="566"/>
      <c r="G300" s="251"/>
      <c r="H300" s="242"/>
      <c r="I300" s="242"/>
    </row>
    <row r="301" spans="1:10" ht="24" customHeight="1">
      <c r="A301" s="542"/>
      <c r="B301" s="552"/>
      <c r="C301" s="241"/>
      <c r="D301" s="590"/>
      <c r="E301" s="253"/>
      <c r="F301" s="567"/>
      <c r="G301" s="252"/>
      <c r="H301" s="242"/>
      <c r="I301" s="242"/>
    </row>
    <row r="302" spans="1:10" ht="24" customHeight="1">
      <c r="A302" s="530"/>
      <c r="B302" s="551"/>
      <c r="C302" s="241"/>
      <c r="D302" s="589"/>
      <c r="E302" s="250"/>
      <c r="F302" s="566"/>
      <c r="G302" s="251"/>
      <c r="H302" s="242"/>
      <c r="I302" s="242"/>
    </row>
    <row r="303" spans="1:10" ht="24" customHeight="1">
      <c r="A303" s="542"/>
      <c r="B303" s="552"/>
      <c r="C303" s="241"/>
      <c r="D303" s="590"/>
      <c r="E303" s="253"/>
      <c r="F303" s="567"/>
      <c r="G303" s="252"/>
      <c r="H303" s="242"/>
      <c r="I303" s="242"/>
    </row>
    <row r="304" spans="1:10" ht="24" customHeight="1">
      <c r="A304" s="530"/>
      <c r="B304" s="551"/>
      <c r="C304" s="241"/>
      <c r="D304" s="589"/>
      <c r="E304" s="250"/>
      <c r="F304" s="566"/>
      <c r="G304" s="251"/>
      <c r="H304" s="242"/>
      <c r="I304" s="242"/>
    </row>
    <row r="305" spans="1:10" ht="24" customHeight="1">
      <c r="A305" s="542"/>
      <c r="B305" s="552"/>
      <c r="C305" s="241"/>
      <c r="D305" s="590"/>
      <c r="E305" s="253"/>
      <c r="F305" s="567"/>
      <c r="G305" s="252"/>
      <c r="H305" s="242"/>
      <c r="I305" s="242"/>
    </row>
    <row r="306" spans="1:10" ht="24" customHeight="1">
      <c r="A306" s="530"/>
      <c r="B306" s="551"/>
      <c r="C306" s="241"/>
      <c r="D306" s="589"/>
      <c r="E306" s="250"/>
      <c r="F306" s="566"/>
      <c r="G306" s="251"/>
      <c r="H306" s="242"/>
      <c r="I306" s="242"/>
    </row>
    <row r="307" spans="1:10" ht="24" customHeight="1">
      <c r="A307" s="542"/>
      <c r="B307" s="552"/>
      <c r="C307" s="241"/>
      <c r="D307" s="590"/>
      <c r="E307" s="253"/>
      <c r="F307" s="567"/>
      <c r="G307" s="252"/>
      <c r="H307" s="242"/>
      <c r="I307" s="242"/>
    </row>
    <row r="308" spans="1:10" ht="24" customHeight="1">
      <c r="A308" s="530"/>
      <c r="B308" s="551"/>
      <c r="C308" s="241"/>
      <c r="D308" s="589"/>
      <c r="E308" s="250"/>
      <c r="F308" s="566"/>
      <c r="G308" s="251"/>
      <c r="H308" s="242"/>
      <c r="I308" s="242"/>
    </row>
    <row r="309" spans="1:10" ht="24" customHeight="1">
      <c r="A309" s="542"/>
      <c r="B309" s="552"/>
      <c r="C309" s="241"/>
      <c r="D309" s="590"/>
      <c r="E309" s="253"/>
      <c r="F309" s="567"/>
      <c r="G309" s="252"/>
      <c r="H309" s="242"/>
      <c r="I309" s="242"/>
      <c r="J309" s="55"/>
    </row>
    <row r="310" spans="1:10" ht="24" customHeight="1">
      <c r="A310" s="530"/>
      <c r="B310" s="551"/>
      <c r="C310" s="241"/>
      <c r="D310" s="589"/>
      <c r="E310" s="250"/>
      <c r="F310" s="566"/>
      <c r="G310" s="251"/>
      <c r="H310" s="244"/>
      <c r="I310" s="244"/>
    </row>
    <row r="311" spans="1:10" ht="24" customHeight="1">
      <c r="A311" s="542"/>
      <c r="B311" s="552"/>
      <c r="C311" s="241"/>
      <c r="D311" s="590"/>
      <c r="E311" s="253"/>
      <c r="F311" s="567"/>
      <c r="G311" s="252"/>
      <c r="H311" s="243"/>
      <c r="I311" s="243"/>
    </row>
    <row r="312" spans="1:10" ht="24" customHeight="1">
      <c r="A312" s="530"/>
      <c r="B312" s="551"/>
      <c r="C312" s="241"/>
      <c r="D312" s="589"/>
      <c r="E312" s="250"/>
      <c r="F312" s="566"/>
      <c r="G312" s="251"/>
      <c r="H312" s="242"/>
      <c r="I312" s="242"/>
    </row>
    <row r="313" spans="1:10" ht="24" customHeight="1">
      <c r="A313" s="542"/>
      <c r="B313" s="552"/>
      <c r="C313" s="241"/>
      <c r="D313" s="590"/>
      <c r="E313" s="253"/>
      <c r="F313" s="567"/>
      <c r="G313" s="252"/>
      <c r="H313" s="242"/>
      <c r="I313" s="242"/>
    </row>
    <row r="314" spans="1:10" ht="24" customHeight="1">
      <c r="A314" s="530"/>
      <c r="B314" s="551"/>
      <c r="C314" s="241"/>
      <c r="D314" s="589"/>
      <c r="E314" s="250"/>
      <c r="F314" s="566"/>
      <c r="G314" s="251"/>
      <c r="H314" s="242"/>
      <c r="I314" s="242"/>
    </row>
    <row r="315" spans="1:10" ht="24" customHeight="1">
      <c r="A315" s="542"/>
      <c r="B315" s="552"/>
      <c r="C315" s="241"/>
      <c r="D315" s="590"/>
      <c r="E315" s="253"/>
      <c r="F315" s="567"/>
      <c r="G315" s="252"/>
      <c r="H315" s="242"/>
      <c r="I315" s="242"/>
    </row>
    <row r="316" spans="1:10" ht="24" customHeight="1">
      <c r="A316" s="530"/>
      <c r="B316" s="551"/>
      <c r="C316" s="241"/>
      <c r="D316" s="589"/>
      <c r="E316" s="250"/>
      <c r="F316" s="566"/>
      <c r="G316" s="251"/>
      <c r="H316" s="242"/>
      <c r="I316" s="242"/>
    </row>
    <row r="317" spans="1:10" ht="24" customHeight="1">
      <c r="A317" s="542"/>
      <c r="B317" s="552"/>
      <c r="C317" s="241"/>
      <c r="D317" s="590"/>
      <c r="E317" s="253"/>
      <c r="F317" s="567"/>
      <c r="G317" s="252"/>
      <c r="H317" s="242"/>
      <c r="I317" s="242"/>
    </row>
    <row r="318" spans="1:10" ht="24" customHeight="1">
      <c r="A318" s="530"/>
      <c r="B318" s="551"/>
      <c r="C318" s="241"/>
      <c r="D318" s="589"/>
      <c r="E318" s="250"/>
      <c r="F318" s="566"/>
      <c r="G318" s="251"/>
      <c r="H318" s="242"/>
      <c r="I318" s="242"/>
    </row>
    <row r="319" spans="1:10" ht="24" customHeight="1">
      <c r="A319" s="542"/>
      <c r="B319" s="552"/>
      <c r="C319" s="241"/>
      <c r="D319" s="590"/>
      <c r="E319" s="253"/>
      <c r="F319" s="567"/>
      <c r="G319" s="252"/>
      <c r="H319" s="242"/>
      <c r="I319" s="242"/>
    </row>
    <row r="320" spans="1:10" ht="24" customHeight="1">
      <c r="A320" s="530"/>
      <c r="B320" s="551"/>
      <c r="C320" s="241"/>
      <c r="D320" s="589"/>
      <c r="E320" s="250"/>
      <c r="F320" s="566"/>
      <c r="G320" s="251"/>
      <c r="H320" s="242"/>
      <c r="I320" s="242"/>
    </row>
    <row r="321" spans="1:10" ht="24" customHeight="1">
      <c r="A321" s="542"/>
      <c r="B321" s="552"/>
      <c r="C321" s="241"/>
      <c r="D321" s="590"/>
      <c r="E321" s="253"/>
      <c r="F321" s="567"/>
      <c r="G321" s="252"/>
      <c r="H321" s="242"/>
      <c r="I321" s="242"/>
    </row>
    <row r="322" spans="1:10" ht="24" customHeight="1">
      <c r="A322" s="530"/>
      <c r="B322" s="551"/>
      <c r="C322" s="241"/>
      <c r="D322" s="589"/>
      <c r="E322" s="250"/>
      <c r="F322" s="566"/>
      <c r="G322" s="251"/>
      <c r="H322" s="242"/>
      <c r="I322" s="242"/>
    </row>
    <row r="323" spans="1:10" ht="24" customHeight="1">
      <c r="A323" s="542"/>
      <c r="B323" s="552"/>
      <c r="C323" s="241"/>
      <c r="D323" s="590"/>
      <c r="E323" s="253"/>
      <c r="F323" s="567"/>
      <c r="G323" s="252"/>
      <c r="H323" s="242"/>
      <c r="I323" s="242"/>
      <c r="J323" s="55"/>
    </row>
    <row r="324" spans="1:10" ht="24" customHeight="1">
      <c r="A324" s="530"/>
      <c r="B324" s="551"/>
      <c r="C324" s="241"/>
      <c r="D324" s="589"/>
      <c r="E324" s="250"/>
      <c r="F324" s="566"/>
      <c r="G324" s="251"/>
      <c r="H324" s="242"/>
      <c r="I324" s="242"/>
    </row>
    <row r="325" spans="1:10" ht="24" customHeight="1">
      <c r="A325" s="542"/>
      <c r="B325" s="552"/>
      <c r="C325" s="241"/>
      <c r="D325" s="590"/>
      <c r="E325" s="253"/>
      <c r="F325" s="567"/>
      <c r="G325" s="252"/>
      <c r="H325" s="242"/>
      <c r="I325" s="242"/>
    </row>
    <row r="326" spans="1:10" ht="24" customHeight="1">
      <c r="A326" s="530"/>
      <c r="B326" s="551"/>
      <c r="C326" s="241"/>
      <c r="D326" s="589"/>
      <c r="E326" s="250"/>
      <c r="F326" s="568"/>
      <c r="G326" s="254"/>
      <c r="H326" s="242"/>
      <c r="I326" s="242"/>
    </row>
    <row r="327" spans="1:10" ht="24" customHeight="1">
      <c r="A327" s="542"/>
      <c r="B327" s="552"/>
      <c r="C327" s="241"/>
      <c r="D327" s="590"/>
      <c r="E327" s="253"/>
      <c r="F327" s="567"/>
      <c r="G327" s="252"/>
      <c r="H327" s="242"/>
      <c r="I327" s="242"/>
    </row>
    <row r="328" spans="1:10" ht="24" customHeight="1">
      <c r="A328" s="530"/>
      <c r="B328" s="551"/>
      <c r="C328" s="241"/>
      <c r="D328" s="589"/>
      <c r="E328" s="250"/>
      <c r="F328" s="566"/>
      <c r="G328" s="251"/>
      <c r="H328" s="242"/>
      <c r="I328" s="242"/>
    </row>
    <row r="329" spans="1:10" ht="24" customHeight="1">
      <c r="A329" s="542"/>
      <c r="B329" s="552"/>
      <c r="C329" s="241"/>
      <c r="D329" s="590"/>
      <c r="E329" s="253"/>
      <c r="F329" s="567"/>
      <c r="G329" s="252"/>
      <c r="H329" s="242"/>
      <c r="I329" s="242"/>
    </row>
    <row r="330" spans="1:10" ht="24" customHeight="1">
      <c r="A330" s="530"/>
      <c r="B330" s="551"/>
      <c r="C330" s="241"/>
      <c r="D330" s="589"/>
      <c r="E330" s="250"/>
      <c r="F330" s="566"/>
      <c r="G330" s="251"/>
      <c r="H330" s="242"/>
      <c r="I330" s="242"/>
    </row>
    <row r="331" spans="1:10" ht="24" customHeight="1">
      <c r="A331" s="542"/>
      <c r="B331" s="552"/>
      <c r="C331" s="241"/>
      <c r="D331" s="590"/>
      <c r="E331" s="253"/>
      <c r="F331" s="567"/>
      <c r="G331" s="252"/>
      <c r="H331" s="242"/>
      <c r="I331" s="242"/>
    </row>
    <row r="332" spans="1:10" ht="24" customHeight="1">
      <c r="A332" s="530"/>
      <c r="B332" s="551"/>
      <c r="C332" s="241"/>
      <c r="D332" s="589"/>
      <c r="E332" s="250"/>
      <c r="F332" s="566"/>
      <c r="G332" s="251"/>
      <c r="H332" s="242"/>
      <c r="I332" s="242"/>
    </row>
    <row r="333" spans="1:10" ht="24" customHeight="1">
      <c r="A333" s="542"/>
      <c r="B333" s="552"/>
      <c r="C333" s="241"/>
      <c r="D333" s="590"/>
      <c r="E333" s="253"/>
      <c r="F333" s="567"/>
      <c r="G333" s="252"/>
      <c r="H333" s="242"/>
      <c r="I333" s="242"/>
    </row>
    <row r="334" spans="1:10" ht="24" customHeight="1">
      <c r="A334" s="530"/>
      <c r="B334" s="551"/>
      <c r="C334" s="241"/>
      <c r="D334" s="589"/>
      <c r="E334" s="250"/>
      <c r="F334" s="566"/>
      <c r="G334" s="251"/>
      <c r="H334" s="242"/>
      <c r="I334" s="242"/>
    </row>
    <row r="335" spans="1:10" ht="24" customHeight="1">
      <c r="A335" s="542"/>
      <c r="B335" s="552"/>
      <c r="C335" s="241"/>
      <c r="D335" s="590"/>
      <c r="E335" s="253"/>
      <c r="F335" s="567"/>
      <c r="G335" s="252"/>
      <c r="H335" s="242"/>
      <c r="I335" s="242"/>
    </row>
    <row r="336" spans="1:10" ht="24" customHeight="1">
      <c r="A336" s="530"/>
      <c r="B336" s="551"/>
      <c r="C336" s="241"/>
      <c r="D336" s="589"/>
      <c r="E336" s="250"/>
      <c r="F336" s="566"/>
      <c r="G336" s="251"/>
      <c r="H336" s="242"/>
      <c r="I336" s="242"/>
    </row>
    <row r="337" spans="1:9" ht="24" customHeight="1">
      <c r="A337" s="542"/>
      <c r="B337" s="552"/>
      <c r="C337" s="241"/>
      <c r="D337" s="590"/>
      <c r="E337" s="253"/>
      <c r="F337" s="567"/>
      <c r="G337" s="252"/>
      <c r="H337" s="242"/>
      <c r="I337" s="242"/>
    </row>
    <row r="338" spans="1:9" ht="24" customHeight="1">
      <c r="A338" s="530"/>
      <c r="B338" s="551"/>
      <c r="C338" s="241"/>
      <c r="D338" s="589"/>
      <c r="E338" s="250"/>
      <c r="F338" s="566"/>
      <c r="G338" s="251"/>
      <c r="H338" s="242"/>
      <c r="I338" s="242"/>
    </row>
    <row r="339" spans="1:9" ht="24" customHeight="1">
      <c r="A339" s="542"/>
      <c r="B339" s="552"/>
      <c r="C339" s="241"/>
      <c r="D339" s="590"/>
      <c r="E339" s="253"/>
      <c r="F339" s="567"/>
      <c r="G339" s="252"/>
      <c r="H339" s="242"/>
      <c r="I339" s="242"/>
    </row>
    <row r="340" spans="1:9" ht="24" customHeight="1">
      <c r="A340" s="530"/>
      <c r="B340" s="551"/>
      <c r="C340" s="241"/>
      <c r="D340" s="589"/>
      <c r="E340" s="250"/>
      <c r="F340" s="566"/>
      <c r="G340" s="251"/>
      <c r="H340" s="242"/>
      <c r="I340" s="242"/>
    </row>
    <row r="341" spans="1:9" ht="24" customHeight="1">
      <c r="A341" s="542"/>
      <c r="B341" s="552"/>
      <c r="C341" s="241"/>
      <c r="D341" s="590"/>
      <c r="E341" s="253"/>
      <c r="F341" s="567"/>
      <c r="G341" s="252"/>
      <c r="H341" s="242"/>
      <c r="I341" s="242"/>
    </row>
    <row r="342" spans="1:9" ht="24" customHeight="1">
      <c r="A342" s="530"/>
      <c r="B342" s="551"/>
      <c r="C342" s="241"/>
      <c r="D342" s="589"/>
      <c r="E342" s="250"/>
      <c r="F342" s="566"/>
      <c r="G342" s="251"/>
      <c r="H342" s="242"/>
      <c r="I342" s="242"/>
    </row>
    <row r="343" spans="1:9" ht="24" customHeight="1">
      <c r="A343" s="542"/>
      <c r="B343" s="552"/>
      <c r="C343" s="241"/>
      <c r="D343" s="590"/>
      <c r="E343" s="253"/>
      <c r="F343" s="567"/>
      <c r="G343" s="252"/>
      <c r="H343" s="242"/>
      <c r="I343" s="242"/>
    </row>
    <row r="344" spans="1:9" ht="24" customHeight="1">
      <c r="A344" s="530"/>
      <c r="B344" s="551"/>
      <c r="C344" s="241"/>
      <c r="D344" s="589"/>
      <c r="E344" s="250"/>
      <c r="F344" s="566"/>
      <c r="G344" s="251"/>
      <c r="H344" s="242"/>
      <c r="I344" s="242"/>
    </row>
    <row r="345" spans="1:9" ht="24" customHeight="1">
      <c r="A345" s="542"/>
      <c r="B345" s="552"/>
      <c r="C345" s="241"/>
      <c r="D345" s="590"/>
      <c r="E345" s="253"/>
      <c r="F345" s="567"/>
      <c r="G345" s="252"/>
      <c r="H345" s="242"/>
      <c r="I345" s="242"/>
    </row>
    <row r="346" spans="1:9" ht="24" customHeight="1">
      <c r="A346" s="530"/>
      <c r="B346" s="551"/>
      <c r="C346" s="241"/>
      <c r="D346" s="589"/>
      <c r="E346" s="250"/>
      <c r="F346" s="566"/>
      <c r="G346" s="251"/>
      <c r="H346" s="242"/>
      <c r="I346" s="242"/>
    </row>
    <row r="347" spans="1:9" ht="24" customHeight="1">
      <c r="A347" s="542"/>
      <c r="B347" s="552"/>
      <c r="C347" s="241"/>
      <c r="D347" s="590"/>
      <c r="E347" s="253"/>
      <c r="F347" s="567"/>
      <c r="G347" s="252"/>
      <c r="H347" s="242"/>
      <c r="I347" s="242"/>
    </row>
    <row r="348" spans="1:9" ht="24" customHeight="1">
      <c r="A348" s="530"/>
      <c r="B348" s="551"/>
      <c r="C348" s="241"/>
      <c r="D348" s="589"/>
      <c r="E348" s="250"/>
      <c r="F348" s="566"/>
      <c r="G348" s="251"/>
      <c r="H348" s="242"/>
      <c r="I348" s="242"/>
    </row>
    <row r="349" spans="1:9" ht="24" customHeight="1">
      <c r="A349" s="542"/>
      <c r="B349" s="552"/>
      <c r="C349" s="241"/>
      <c r="D349" s="590"/>
      <c r="E349" s="253"/>
      <c r="F349" s="567"/>
      <c r="G349" s="252"/>
      <c r="H349" s="242"/>
      <c r="I349" s="242"/>
    </row>
    <row r="350" spans="1:9" ht="24" customHeight="1">
      <c r="A350" s="530"/>
      <c r="B350" s="551"/>
      <c r="C350" s="241"/>
      <c r="D350" s="589"/>
      <c r="E350" s="250"/>
      <c r="F350" s="566"/>
      <c r="G350" s="251"/>
      <c r="H350" s="242"/>
      <c r="I350" s="242"/>
    </row>
    <row r="351" spans="1:9" ht="24" customHeight="1">
      <c r="A351" s="542"/>
      <c r="B351" s="552"/>
      <c r="C351" s="241"/>
      <c r="D351" s="590"/>
      <c r="E351" s="253"/>
      <c r="F351" s="567"/>
      <c r="G351" s="252"/>
      <c r="H351" s="242"/>
      <c r="I351" s="242"/>
    </row>
    <row r="352" spans="1:9" ht="24" customHeight="1">
      <c r="A352" s="530"/>
      <c r="B352" s="551"/>
      <c r="C352" s="241"/>
      <c r="D352" s="589"/>
      <c r="E352" s="250"/>
      <c r="F352" s="566"/>
      <c r="G352" s="251"/>
      <c r="H352" s="242"/>
      <c r="I352" s="242"/>
    </row>
    <row r="353" spans="1:10" ht="24" customHeight="1">
      <c r="A353" s="542"/>
      <c r="B353" s="552"/>
      <c r="C353" s="241"/>
      <c r="D353" s="590"/>
      <c r="E353" s="253"/>
      <c r="F353" s="567"/>
      <c r="G353" s="252"/>
      <c r="H353" s="242"/>
      <c r="I353" s="242"/>
    </row>
    <row r="354" spans="1:10" ht="24" customHeight="1">
      <c r="A354" s="530"/>
      <c r="B354" s="551"/>
      <c r="C354" s="241"/>
      <c r="D354" s="589"/>
      <c r="E354" s="250"/>
      <c r="F354" s="566"/>
      <c r="G354" s="251"/>
      <c r="H354" s="242"/>
      <c r="I354" s="242"/>
    </row>
    <row r="355" spans="1:10" ht="24" customHeight="1">
      <c r="A355" s="542"/>
      <c r="B355" s="552"/>
      <c r="C355" s="241"/>
      <c r="D355" s="590"/>
      <c r="E355" s="253"/>
      <c r="F355" s="567"/>
      <c r="G355" s="252"/>
      <c r="H355" s="242"/>
      <c r="I355" s="242"/>
      <c r="J355" s="55"/>
    </row>
    <row r="356" spans="1:10" ht="24" customHeight="1">
      <c r="A356" s="530"/>
      <c r="B356" s="551"/>
      <c r="C356" s="241"/>
      <c r="D356" s="589"/>
      <c r="E356" s="250"/>
      <c r="F356" s="566"/>
      <c r="G356" s="251"/>
      <c r="H356" s="242"/>
      <c r="I356" s="242"/>
    </row>
    <row r="357" spans="1:10" ht="24" customHeight="1">
      <c r="A357" s="542"/>
      <c r="B357" s="552"/>
      <c r="C357" s="241"/>
      <c r="D357" s="590"/>
      <c r="E357" s="253"/>
      <c r="F357" s="567"/>
      <c r="G357" s="252"/>
      <c r="H357" s="242"/>
      <c r="I357" s="242"/>
    </row>
    <row r="358" spans="1:10" ht="24" customHeight="1">
      <c r="A358" s="530"/>
      <c r="B358" s="551"/>
      <c r="C358" s="241"/>
      <c r="D358" s="589"/>
      <c r="E358" s="250"/>
      <c r="F358" s="566"/>
      <c r="G358" s="251"/>
      <c r="H358" s="242"/>
      <c r="I358" s="242"/>
    </row>
    <row r="359" spans="1:10" ht="24" customHeight="1">
      <c r="A359" s="542"/>
      <c r="B359" s="552"/>
      <c r="C359" s="241"/>
      <c r="D359" s="590"/>
      <c r="E359" s="253"/>
      <c r="F359" s="567"/>
      <c r="G359" s="252"/>
      <c r="H359" s="242"/>
      <c r="I359" s="242"/>
    </row>
    <row r="360" spans="1:10" ht="24" customHeight="1">
      <c r="A360" s="530"/>
      <c r="B360" s="551"/>
      <c r="C360" s="241"/>
      <c r="D360" s="589"/>
      <c r="E360" s="250"/>
      <c r="F360" s="566"/>
      <c r="G360" s="251"/>
      <c r="H360" s="242"/>
      <c r="I360" s="242"/>
    </row>
    <row r="361" spans="1:10" ht="24" customHeight="1">
      <c r="A361" s="542"/>
      <c r="B361" s="552"/>
      <c r="C361" s="241"/>
      <c r="D361" s="590"/>
      <c r="E361" s="253"/>
      <c r="F361" s="567"/>
      <c r="G361" s="252"/>
      <c r="H361" s="242"/>
      <c r="I361" s="242"/>
    </row>
    <row r="362" spans="1:10" ht="24" customHeight="1">
      <c r="A362" s="530"/>
      <c r="B362" s="551"/>
      <c r="C362" s="241"/>
      <c r="D362" s="589"/>
      <c r="E362" s="250"/>
      <c r="F362" s="566"/>
      <c r="G362" s="251"/>
      <c r="H362" s="242"/>
      <c r="I362" s="242"/>
    </row>
    <row r="363" spans="1:10" ht="24" customHeight="1">
      <c r="A363" s="542"/>
      <c r="B363" s="552"/>
      <c r="C363" s="241"/>
      <c r="D363" s="590"/>
      <c r="E363" s="253"/>
      <c r="F363" s="567"/>
      <c r="G363" s="252"/>
      <c r="H363" s="242"/>
      <c r="I363" s="242"/>
    </row>
    <row r="364" spans="1:10" ht="24" customHeight="1">
      <c r="A364" s="530"/>
      <c r="B364" s="551"/>
      <c r="C364" s="241"/>
      <c r="D364" s="589"/>
      <c r="E364" s="250"/>
      <c r="F364" s="566"/>
      <c r="G364" s="251"/>
      <c r="H364" s="242"/>
      <c r="I364" s="242"/>
    </row>
    <row r="365" spans="1:10" ht="24" customHeight="1">
      <c r="A365" s="542"/>
      <c r="B365" s="552"/>
      <c r="C365" s="241"/>
      <c r="D365" s="590"/>
      <c r="E365" s="253"/>
      <c r="F365" s="567"/>
      <c r="G365" s="252"/>
      <c r="H365" s="242"/>
      <c r="I365" s="242"/>
    </row>
    <row r="366" spans="1:10" ht="24" customHeight="1">
      <c r="A366" s="530"/>
      <c r="B366" s="551"/>
      <c r="C366" s="241"/>
      <c r="D366" s="589"/>
      <c r="E366" s="250"/>
      <c r="F366" s="566"/>
      <c r="G366" s="251"/>
      <c r="H366" s="242"/>
      <c r="I366" s="242"/>
    </row>
    <row r="367" spans="1:10" ht="24" customHeight="1">
      <c r="A367" s="542"/>
      <c r="B367" s="552"/>
      <c r="C367" s="241"/>
      <c r="D367" s="590"/>
      <c r="E367" s="253"/>
      <c r="F367" s="567"/>
      <c r="G367" s="252"/>
      <c r="H367" s="242"/>
      <c r="I367" s="242"/>
    </row>
    <row r="368" spans="1:10" ht="24" customHeight="1">
      <c r="A368" s="530"/>
      <c r="B368" s="551"/>
      <c r="C368" s="241"/>
      <c r="D368" s="589"/>
      <c r="E368" s="250"/>
      <c r="F368" s="566"/>
      <c r="G368" s="251"/>
      <c r="H368" s="242"/>
      <c r="I368" s="242"/>
    </row>
    <row r="369" spans="1:10" ht="24" customHeight="1">
      <c r="A369" s="542"/>
      <c r="B369" s="552"/>
      <c r="C369" s="241"/>
      <c r="D369" s="590"/>
      <c r="E369" s="253"/>
      <c r="F369" s="567"/>
      <c r="G369" s="252"/>
      <c r="H369" s="242"/>
      <c r="I369" s="242"/>
      <c r="J369" s="55"/>
    </row>
    <row r="370" spans="1:10" ht="24" customHeight="1">
      <c r="A370" s="530"/>
      <c r="B370" s="551"/>
      <c r="C370" s="241"/>
      <c r="D370" s="589"/>
      <c r="E370" s="250"/>
      <c r="F370" s="568"/>
      <c r="G370" s="254"/>
      <c r="H370" s="242"/>
      <c r="I370" s="242"/>
    </row>
    <row r="371" spans="1:10" ht="24" customHeight="1">
      <c r="A371" s="542"/>
      <c r="B371" s="552"/>
      <c r="C371" s="241"/>
      <c r="D371" s="590"/>
      <c r="E371" s="253"/>
      <c r="F371" s="567"/>
      <c r="G371" s="252"/>
      <c r="H371" s="242"/>
      <c r="I371" s="242"/>
    </row>
    <row r="372" spans="1:10" ht="24" customHeight="1">
      <c r="A372" s="530"/>
      <c r="B372" s="551"/>
      <c r="C372" s="241"/>
      <c r="D372" s="589"/>
      <c r="E372" s="250"/>
      <c r="F372" s="568"/>
      <c r="G372" s="254"/>
      <c r="H372" s="242"/>
      <c r="I372" s="242"/>
    </row>
    <row r="373" spans="1:10" ht="24" customHeight="1">
      <c r="A373" s="542"/>
      <c r="B373" s="552"/>
      <c r="C373" s="241"/>
      <c r="D373" s="590"/>
      <c r="E373" s="253"/>
      <c r="F373" s="567"/>
      <c r="G373" s="252"/>
      <c r="H373" s="242"/>
      <c r="I373" s="242"/>
    </row>
    <row r="374" spans="1:10" ht="24" customHeight="1">
      <c r="A374" s="530"/>
      <c r="B374" s="551"/>
      <c r="C374" s="241"/>
      <c r="D374" s="589"/>
      <c r="E374" s="250"/>
      <c r="F374" s="568"/>
      <c r="G374" s="254"/>
      <c r="H374" s="242"/>
      <c r="I374" s="242"/>
    </row>
    <row r="375" spans="1:10" ht="24" customHeight="1">
      <c r="A375" s="542"/>
      <c r="B375" s="552"/>
      <c r="C375" s="241"/>
      <c r="D375" s="590"/>
      <c r="E375" s="253"/>
      <c r="F375" s="567"/>
      <c r="G375" s="252"/>
      <c r="H375" s="242"/>
      <c r="I375" s="242"/>
    </row>
    <row r="376" spans="1:10" ht="24" customHeight="1">
      <c r="A376" s="530"/>
      <c r="B376" s="551"/>
      <c r="C376" s="241"/>
      <c r="D376" s="589"/>
      <c r="E376" s="250"/>
      <c r="F376" s="568"/>
      <c r="G376" s="254"/>
      <c r="H376" s="242"/>
      <c r="I376" s="242"/>
    </row>
    <row r="377" spans="1:10" ht="24" customHeight="1">
      <c r="A377" s="542"/>
      <c r="B377" s="552"/>
      <c r="C377" s="241"/>
      <c r="D377" s="590"/>
      <c r="E377" s="253"/>
      <c r="F377" s="567"/>
      <c r="G377" s="252"/>
      <c r="H377" s="242"/>
      <c r="I377" s="242"/>
    </row>
    <row r="378" spans="1:10" ht="24" customHeight="1">
      <c r="A378" s="530"/>
      <c r="B378" s="551"/>
      <c r="C378" s="241"/>
      <c r="D378" s="589"/>
      <c r="E378" s="250"/>
      <c r="F378" s="568"/>
      <c r="G378" s="254"/>
      <c r="H378" s="242"/>
      <c r="I378" s="242"/>
    </row>
    <row r="379" spans="1:10" ht="24" customHeight="1">
      <c r="A379" s="542"/>
      <c r="B379" s="552"/>
      <c r="C379" s="241"/>
      <c r="D379" s="590"/>
      <c r="E379" s="253"/>
      <c r="F379" s="567"/>
      <c r="G379" s="252"/>
      <c r="H379" s="242"/>
      <c r="I379" s="242"/>
    </row>
    <row r="380" spans="1:10" ht="24" customHeight="1">
      <c r="A380" s="530"/>
      <c r="B380" s="551"/>
      <c r="C380" s="241"/>
      <c r="D380" s="589"/>
      <c r="E380" s="250"/>
      <c r="F380" s="566"/>
      <c r="G380" s="251"/>
      <c r="H380" s="242"/>
      <c r="I380" s="242"/>
    </row>
    <row r="381" spans="1:10" ht="24" customHeight="1">
      <c r="A381" s="542"/>
      <c r="B381" s="552"/>
      <c r="C381" s="241"/>
      <c r="D381" s="590"/>
      <c r="E381" s="253"/>
      <c r="F381" s="567"/>
      <c r="G381" s="252"/>
      <c r="H381" s="242"/>
      <c r="I381" s="242"/>
    </row>
    <row r="382" spans="1:10" ht="24" customHeight="1">
      <c r="A382" s="530"/>
      <c r="B382" s="551"/>
      <c r="C382" s="241"/>
      <c r="D382" s="589"/>
      <c r="E382" s="250"/>
      <c r="F382" s="566"/>
      <c r="G382" s="251"/>
      <c r="H382" s="242"/>
      <c r="I382" s="242"/>
    </row>
    <row r="383" spans="1:10" ht="24" customHeight="1">
      <c r="A383" s="542"/>
      <c r="B383" s="552"/>
      <c r="C383" s="241"/>
      <c r="D383" s="590"/>
      <c r="E383" s="253"/>
      <c r="F383" s="567"/>
      <c r="G383" s="252"/>
      <c r="H383" s="242"/>
      <c r="I383" s="242"/>
      <c r="J383" s="55"/>
    </row>
    <row r="384" spans="1:10" ht="24" customHeight="1">
      <c r="A384" s="530"/>
      <c r="B384" s="551"/>
      <c r="C384" s="241"/>
      <c r="D384" s="589"/>
      <c r="E384" s="250"/>
      <c r="F384" s="566"/>
      <c r="G384" s="251"/>
      <c r="H384" s="242"/>
      <c r="I384" s="242"/>
    </row>
    <row r="385" spans="1:10" ht="24" customHeight="1">
      <c r="A385" s="542"/>
      <c r="B385" s="552"/>
      <c r="C385" s="241"/>
      <c r="D385" s="590"/>
      <c r="E385" s="253"/>
      <c r="F385" s="567"/>
      <c r="G385" s="252"/>
      <c r="H385" s="242"/>
      <c r="I385" s="242"/>
    </row>
    <row r="386" spans="1:10" ht="24" customHeight="1">
      <c r="A386" s="530"/>
      <c r="B386" s="551"/>
      <c r="C386" s="241"/>
      <c r="D386" s="589"/>
      <c r="E386" s="250"/>
      <c r="F386" s="566"/>
      <c r="G386" s="251"/>
      <c r="H386" s="242"/>
      <c r="I386" s="242"/>
    </row>
    <row r="387" spans="1:10" ht="24" customHeight="1">
      <c r="A387" s="542"/>
      <c r="B387" s="552"/>
      <c r="C387" s="241"/>
      <c r="D387" s="590"/>
      <c r="E387" s="253"/>
      <c r="F387" s="567"/>
      <c r="G387" s="252"/>
      <c r="H387" s="242"/>
      <c r="I387" s="242"/>
    </row>
    <row r="388" spans="1:10" ht="24" customHeight="1">
      <c r="A388" s="530"/>
      <c r="B388" s="551"/>
      <c r="C388" s="241"/>
      <c r="D388" s="589"/>
      <c r="E388" s="250"/>
      <c r="F388" s="566"/>
      <c r="G388" s="251"/>
      <c r="H388" s="242"/>
      <c r="I388" s="242"/>
    </row>
    <row r="389" spans="1:10" ht="24" customHeight="1">
      <c r="A389" s="542"/>
      <c r="B389" s="552"/>
      <c r="C389" s="241"/>
      <c r="D389" s="590"/>
      <c r="E389" s="253"/>
      <c r="F389" s="567"/>
      <c r="G389" s="252"/>
      <c r="H389" s="242"/>
      <c r="I389" s="242"/>
    </row>
    <row r="390" spans="1:10" ht="24" customHeight="1">
      <c r="A390" s="530"/>
      <c r="B390" s="551"/>
      <c r="C390" s="241"/>
      <c r="D390" s="589"/>
      <c r="E390" s="250"/>
      <c r="F390" s="566"/>
      <c r="G390" s="251"/>
      <c r="H390" s="242"/>
      <c r="I390" s="242"/>
    </row>
    <row r="391" spans="1:10" ht="24" customHeight="1">
      <c r="A391" s="542"/>
      <c r="B391" s="552"/>
      <c r="C391" s="241"/>
      <c r="D391" s="590"/>
      <c r="E391" s="253"/>
      <c r="F391" s="567"/>
      <c r="G391" s="252"/>
      <c r="H391" s="242"/>
      <c r="I391" s="242"/>
    </row>
    <row r="392" spans="1:10" ht="24" customHeight="1">
      <c r="A392" s="530"/>
      <c r="B392" s="551"/>
      <c r="C392" s="241"/>
      <c r="D392" s="589"/>
      <c r="E392" s="250"/>
      <c r="F392" s="566"/>
      <c r="G392" s="251"/>
      <c r="H392" s="244"/>
      <c r="I392" s="244"/>
    </row>
    <row r="393" spans="1:10" ht="24" customHeight="1">
      <c r="A393" s="542"/>
      <c r="B393" s="552"/>
      <c r="C393" s="241"/>
      <c r="D393" s="590"/>
      <c r="E393" s="253"/>
      <c r="F393" s="567"/>
      <c r="G393" s="252"/>
      <c r="H393" s="243"/>
      <c r="I393" s="243"/>
    </row>
    <row r="394" spans="1:10" ht="24" customHeight="1">
      <c r="A394" s="530"/>
      <c r="B394" s="551"/>
      <c r="C394" s="241"/>
      <c r="D394" s="589"/>
      <c r="E394" s="250"/>
      <c r="F394" s="566"/>
      <c r="G394" s="251"/>
      <c r="H394" s="242"/>
      <c r="I394" s="242"/>
    </row>
    <row r="395" spans="1:10" ht="24" customHeight="1">
      <c r="A395" s="542"/>
      <c r="B395" s="552"/>
      <c r="C395" s="241"/>
      <c r="D395" s="590"/>
      <c r="E395" s="253"/>
      <c r="F395" s="567"/>
      <c r="G395" s="252"/>
      <c r="H395" s="242"/>
      <c r="I395" s="242"/>
    </row>
    <row r="396" spans="1:10" ht="24" customHeight="1">
      <c r="A396" s="530"/>
      <c r="B396" s="551"/>
      <c r="C396" s="241"/>
      <c r="D396" s="589"/>
      <c r="E396" s="250"/>
      <c r="F396" s="566"/>
      <c r="G396" s="251"/>
      <c r="H396" s="242"/>
      <c r="I396" s="242"/>
    </row>
    <row r="397" spans="1:10" ht="24" customHeight="1">
      <c r="A397" s="542"/>
      <c r="B397" s="552"/>
      <c r="C397" s="241"/>
      <c r="D397" s="590"/>
      <c r="E397" s="253"/>
      <c r="F397" s="567"/>
      <c r="G397" s="252"/>
      <c r="H397" s="242"/>
      <c r="I397" s="242"/>
    </row>
    <row r="398" spans="1:10" ht="24" customHeight="1">
      <c r="A398" s="530"/>
      <c r="B398" s="551"/>
      <c r="C398" s="241"/>
      <c r="D398" s="589"/>
      <c r="E398" s="250"/>
      <c r="F398" s="566"/>
      <c r="G398" s="251"/>
      <c r="H398" s="242"/>
      <c r="I398" s="242"/>
    </row>
    <row r="399" spans="1:10" ht="24" customHeight="1">
      <c r="A399" s="542"/>
      <c r="B399" s="552"/>
      <c r="C399" s="241"/>
      <c r="D399" s="590"/>
      <c r="E399" s="253"/>
      <c r="F399" s="567"/>
      <c r="G399" s="252"/>
      <c r="H399" s="242"/>
      <c r="I399" s="242"/>
      <c r="J399" s="55"/>
    </row>
    <row r="400" spans="1:10" ht="24" customHeight="1">
      <c r="A400" s="530"/>
      <c r="B400" s="551"/>
      <c r="C400" s="241"/>
      <c r="D400" s="589"/>
      <c r="E400" s="250"/>
      <c r="F400" s="566"/>
      <c r="G400" s="251"/>
      <c r="H400" s="242"/>
      <c r="I400" s="242"/>
    </row>
    <row r="401" spans="1:9" ht="24" customHeight="1">
      <c r="A401" s="542"/>
      <c r="B401" s="552"/>
      <c r="C401" s="241"/>
      <c r="D401" s="590"/>
      <c r="E401" s="253"/>
      <c r="F401" s="567"/>
      <c r="G401" s="252"/>
      <c r="H401" s="242"/>
      <c r="I401" s="242"/>
    </row>
    <row r="402" spans="1:9" ht="24" customHeight="1">
      <c r="A402" s="530"/>
      <c r="B402" s="551"/>
      <c r="C402" s="241"/>
      <c r="D402" s="589"/>
      <c r="E402" s="250"/>
      <c r="F402" s="566"/>
      <c r="G402" s="251"/>
      <c r="H402" s="242"/>
      <c r="I402" s="242"/>
    </row>
    <row r="403" spans="1:9" ht="24" customHeight="1">
      <c r="A403" s="542"/>
      <c r="B403" s="552"/>
      <c r="C403" s="241"/>
      <c r="D403" s="590"/>
      <c r="E403" s="253"/>
      <c r="F403" s="567"/>
      <c r="G403" s="252"/>
      <c r="H403" s="242"/>
      <c r="I403" s="242"/>
    </row>
    <row r="404" spans="1:9" ht="24" customHeight="1">
      <c r="A404" s="530"/>
      <c r="B404" s="551"/>
      <c r="C404" s="241"/>
      <c r="D404" s="589"/>
      <c r="E404" s="250"/>
      <c r="F404" s="566"/>
      <c r="G404" s="251"/>
      <c r="H404" s="244"/>
      <c r="I404" s="244"/>
    </row>
    <row r="405" spans="1:9" ht="24" customHeight="1">
      <c r="A405" s="542"/>
      <c r="B405" s="552"/>
      <c r="C405" s="241"/>
      <c r="D405" s="590"/>
      <c r="E405" s="253"/>
      <c r="F405" s="567"/>
      <c r="G405" s="252"/>
      <c r="H405" s="243"/>
      <c r="I405" s="243"/>
    </row>
    <row r="406" spans="1:9" ht="24" customHeight="1">
      <c r="A406" s="530"/>
      <c r="B406" s="551"/>
      <c r="C406" s="241"/>
      <c r="D406" s="589"/>
      <c r="E406" s="250"/>
      <c r="F406" s="566"/>
      <c r="G406" s="251"/>
      <c r="H406" s="242"/>
      <c r="I406" s="242"/>
    </row>
    <row r="407" spans="1:9" ht="24" customHeight="1">
      <c r="A407" s="542"/>
      <c r="B407" s="552"/>
      <c r="C407" s="241"/>
      <c r="D407" s="590"/>
      <c r="E407" s="253"/>
      <c r="F407" s="567"/>
      <c r="G407" s="252"/>
      <c r="H407" s="242"/>
      <c r="I407" s="242"/>
    </row>
    <row r="408" spans="1:9" ht="24" customHeight="1">
      <c r="A408" s="530"/>
      <c r="B408" s="551"/>
      <c r="C408" s="241"/>
      <c r="D408" s="589"/>
      <c r="E408" s="250"/>
      <c r="F408" s="566"/>
      <c r="G408" s="251"/>
      <c r="H408" s="242"/>
      <c r="I408" s="242"/>
    </row>
    <row r="409" spans="1:9" ht="24" customHeight="1">
      <c r="A409" s="542"/>
      <c r="B409" s="552"/>
      <c r="C409" s="241"/>
      <c r="D409" s="590"/>
      <c r="E409" s="253"/>
      <c r="F409" s="567"/>
      <c r="G409" s="252"/>
      <c r="H409" s="242"/>
      <c r="I409" s="242"/>
    </row>
    <row r="410" spans="1:9" ht="24" customHeight="1">
      <c r="A410" s="530"/>
      <c r="B410" s="551"/>
      <c r="C410" s="241"/>
      <c r="D410" s="589"/>
      <c r="E410" s="250"/>
      <c r="F410" s="566"/>
      <c r="G410" s="251"/>
      <c r="H410" s="242"/>
      <c r="I410" s="242"/>
    </row>
    <row r="411" spans="1:9" ht="24" customHeight="1">
      <c r="A411" s="542"/>
      <c r="B411" s="552"/>
      <c r="C411" s="241"/>
      <c r="D411" s="590"/>
      <c r="E411" s="253"/>
      <c r="F411" s="567"/>
      <c r="G411" s="252"/>
      <c r="H411" s="242"/>
      <c r="I411" s="242"/>
    </row>
    <row r="412" spans="1:9" ht="24" customHeight="1">
      <c r="A412" s="530"/>
      <c r="B412" s="551"/>
      <c r="C412" s="241"/>
      <c r="D412" s="589"/>
      <c r="E412" s="250"/>
      <c r="F412" s="566"/>
      <c r="G412" s="251"/>
      <c r="H412" s="242"/>
      <c r="I412" s="242"/>
    </row>
    <row r="413" spans="1:9" ht="24" customHeight="1">
      <c r="A413" s="542"/>
      <c r="B413" s="552"/>
      <c r="C413" s="241"/>
      <c r="D413" s="590"/>
      <c r="E413" s="253"/>
      <c r="F413" s="567"/>
      <c r="G413" s="252"/>
      <c r="H413" s="242"/>
      <c r="I413" s="242"/>
    </row>
    <row r="414" spans="1:9" ht="24" customHeight="1">
      <c r="A414" s="530"/>
      <c r="B414" s="551"/>
      <c r="C414" s="241"/>
      <c r="D414" s="589"/>
      <c r="E414" s="250"/>
      <c r="F414" s="566"/>
      <c r="G414" s="251"/>
      <c r="H414" s="242"/>
      <c r="I414" s="242"/>
    </row>
    <row r="415" spans="1:9" ht="24" customHeight="1">
      <c r="A415" s="542"/>
      <c r="B415" s="552"/>
      <c r="C415" s="241"/>
      <c r="D415" s="590"/>
      <c r="E415" s="253"/>
      <c r="F415" s="567"/>
      <c r="G415" s="252"/>
      <c r="H415" s="242"/>
      <c r="I415" s="242"/>
    </row>
    <row r="416" spans="1:9" ht="24" customHeight="1">
      <c r="A416" s="530"/>
      <c r="B416" s="551"/>
      <c r="C416" s="241"/>
      <c r="D416" s="589"/>
      <c r="E416" s="250"/>
      <c r="F416" s="566"/>
      <c r="G416" s="251"/>
      <c r="H416" s="242"/>
      <c r="I416" s="242"/>
    </row>
    <row r="417" spans="1:10" ht="24" customHeight="1">
      <c r="A417" s="542"/>
      <c r="B417" s="552"/>
      <c r="C417" s="241"/>
      <c r="D417" s="590"/>
      <c r="E417" s="253"/>
      <c r="F417" s="567"/>
      <c r="G417" s="252"/>
      <c r="H417" s="242"/>
      <c r="I417" s="242"/>
    </row>
    <row r="418" spans="1:10" ht="24" customHeight="1">
      <c r="A418" s="530"/>
      <c r="B418" s="551"/>
      <c r="C418" s="241"/>
      <c r="D418" s="589"/>
      <c r="E418" s="250"/>
      <c r="F418" s="566"/>
      <c r="G418" s="251"/>
      <c r="H418" s="242"/>
      <c r="I418" s="242"/>
    </row>
    <row r="419" spans="1:10" ht="24" customHeight="1">
      <c r="A419" s="542"/>
      <c r="B419" s="552"/>
      <c r="C419" s="241"/>
      <c r="D419" s="590"/>
      <c r="E419" s="253"/>
      <c r="F419" s="567"/>
      <c r="G419" s="252"/>
      <c r="H419" s="242"/>
      <c r="I419" s="242"/>
    </row>
    <row r="420" spans="1:10" ht="24" customHeight="1">
      <c r="A420" s="530"/>
      <c r="B420" s="551"/>
      <c r="C420" s="241"/>
      <c r="D420" s="589"/>
      <c r="E420" s="250"/>
      <c r="F420" s="566"/>
      <c r="G420" s="251"/>
      <c r="H420" s="242"/>
      <c r="I420" s="242"/>
    </row>
    <row r="421" spans="1:10" ht="24" customHeight="1">
      <c r="A421" s="542"/>
      <c r="B421" s="552"/>
      <c r="C421" s="241"/>
      <c r="D421" s="590"/>
      <c r="E421" s="253"/>
      <c r="F421" s="567"/>
      <c r="G421" s="252"/>
      <c r="H421" s="242"/>
      <c r="I421" s="242"/>
    </row>
    <row r="422" spans="1:10" ht="24" customHeight="1">
      <c r="A422" s="530"/>
      <c r="B422" s="551"/>
      <c r="C422" s="241"/>
      <c r="D422" s="589"/>
      <c r="E422" s="250"/>
      <c r="F422" s="566"/>
      <c r="G422" s="251"/>
      <c r="H422" s="242"/>
      <c r="I422" s="242"/>
    </row>
    <row r="423" spans="1:10" ht="24" customHeight="1">
      <c r="A423" s="542"/>
      <c r="B423" s="552"/>
      <c r="C423" s="241"/>
      <c r="D423" s="590"/>
      <c r="E423" s="253"/>
      <c r="F423" s="567"/>
      <c r="G423" s="252"/>
      <c r="H423" s="242"/>
      <c r="I423" s="242"/>
    </row>
    <row r="424" spans="1:10" ht="24" customHeight="1">
      <c r="A424" s="530"/>
      <c r="B424" s="551"/>
      <c r="C424" s="241"/>
      <c r="D424" s="589"/>
      <c r="E424" s="250"/>
      <c r="F424" s="566"/>
      <c r="G424" s="251"/>
      <c r="H424" s="242"/>
      <c r="I424" s="242"/>
    </row>
    <row r="425" spans="1:10" ht="24" customHeight="1">
      <c r="A425" s="542"/>
      <c r="B425" s="552"/>
      <c r="C425" s="241"/>
      <c r="D425" s="590"/>
      <c r="E425" s="253"/>
      <c r="F425" s="567"/>
      <c r="G425" s="252"/>
      <c r="H425" s="242"/>
      <c r="I425" s="242"/>
    </row>
    <row r="426" spans="1:10" ht="24" customHeight="1">
      <c r="A426" s="530"/>
      <c r="B426" s="551"/>
      <c r="C426" s="241"/>
      <c r="D426" s="589"/>
      <c r="E426" s="250"/>
      <c r="F426" s="566"/>
      <c r="G426" s="251"/>
      <c r="H426" s="242"/>
      <c r="I426" s="242"/>
    </row>
    <row r="427" spans="1:10" ht="24" customHeight="1">
      <c r="A427" s="542"/>
      <c r="B427" s="552"/>
      <c r="C427" s="241"/>
      <c r="D427" s="590"/>
      <c r="E427" s="253"/>
      <c r="F427" s="567"/>
      <c r="G427" s="252"/>
      <c r="H427" s="242"/>
      <c r="I427" s="242"/>
    </row>
    <row r="428" spans="1:10" ht="24" customHeight="1">
      <c r="A428" s="530"/>
      <c r="B428" s="551"/>
      <c r="C428" s="241"/>
      <c r="D428" s="589"/>
      <c r="E428" s="250"/>
      <c r="F428" s="566"/>
      <c r="G428" s="251"/>
      <c r="H428" s="242"/>
      <c r="I428" s="242"/>
    </row>
    <row r="429" spans="1:10" ht="24" customHeight="1">
      <c r="A429" s="542"/>
      <c r="B429" s="552"/>
      <c r="C429" s="241"/>
      <c r="D429" s="590"/>
      <c r="E429" s="253"/>
      <c r="F429" s="567"/>
      <c r="G429" s="252"/>
      <c r="H429" s="242"/>
      <c r="I429" s="242"/>
    </row>
    <row r="430" spans="1:10" ht="24" customHeight="1">
      <c r="A430" s="530"/>
      <c r="B430" s="551"/>
      <c r="C430" s="241"/>
      <c r="D430" s="589"/>
      <c r="E430" s="250"/>
      <c r="F430" s="566"/>
      <c r="G430" s="251"/>
      <c r="H430" s="242"/>
      <c r="I430" s="242"/>
    </row>
    <row r="431" spans="1:10" ht="24" customHeight="1">
      <c r="A431" s="542"/>
      <c r="B431" s="552"/>
      <c r="C431" s="241"/>
      <c r="D431" s="590"/>
      <c r="E431" s="253"/>
      <c r="F431" s="567"/>
      <c r="G431" s="252"/>
      <c r="H431" s="242"/>
      <c r="I431" s="242"/>
      <c r="J431" s="55"/>
    </row>
    <row r="432" spans="1:10" ht="24" customHeight="1">
      <c r="A432" s="530"/>
      <c r="B432" s="551"/>
      <c r="C432" s="241"/>
      <c r="D432" s="589"/>
      <c r="E432" s="250"/>
      <c r="F432" s="566"/>
      <c r="G432" s="251"/>
      <c r="H432" s="242"/>
      <c r="I432" s="242"/>
    </row>
    <row r="433" spans="1:10" ht="24" customHeight="1">
      <c r="A433" s="542"/>
      <c r="B433" s="552"/>
      <c r="C433" s="241"/>
      <c r="D433" s="590"/>
      <c r="E433" s="253"/>
      <c r="F433" s="567"/>
      <c r="G433" s="252"/>
      <c r="H433" s="242"/>
      <c r="I433" s="242"/>
    </row>
    <row r="434" spans="1:10" ht="24" customHeight="1">
      <c r="A434" s="530"/>
      <c r="B434" s="551"/>
      <c r="C434" s="241"/>
      <c r="D434" s="589"/>
      <c r="E434" s="250"/>
      <c r="F434" s="566"/>
      <c r="G434" s="251"/>
      <c r="H434" s="242"/>
      <c r="I434" s="242"/>
    </row>
    <row r="435" spans="1:10" ht="24" customHeight="1">
      <c r="A435" s="542"/>
      <c r="B435" s="552"/>
      <c r="C435" s="241"/>
      <c r="D435" s="590"/>
      <c r="E435" s="253"/>
      <c r="F435" s="567"/>
      <c r="G435" s="252"/>
      <c r="H435" s="242"/>
      <c r="I435" s="242"/>
    </row>
    <row r="436" spans="1:10" ht="24" customHeight="1">
      <c r="A436" s="530"/>
      <c r="B436" s="551"/>
      <c r="C436" s="241"/>
      <c r="D436" s="589"/>
      <c r="E436" s="250"/>
      <c r="F436" s="566"/>
      <c r="G436" s="251"/>
      <c r="H436" s="244"/>
      <c r="I436" s="244"/>
    </row>
    <row r="437" spans="1:10" ht="24" customHeight="1">
      <c r="A437" s="542"/>
      <c r="B437" s="552"/>
      <c r="C437" s="241"/>
      <c r="D437" s="590"/>
      <c r="E437" s="253"/>
      <c r="F437" s="567"/>
      <c r="G437" s="252"/>
      <c r="H437" s="243"/>
      <c r="I437" s="243"/>
    </row>
    <row r="438" spans="1:10" ht="24" customHeight="1">
      <c r="A438" s="530"/>
      <c r="B438" s="551"/>
      <c r="C438" s="241"/>
      <c r="D438" s="589"/>
      <c r="E438" s="250"/>
      <c r="F438" s="566"/>
      <c r="G438" s="251"/>
      <c r="H438" s="242"/>
      <c r="I438" s="242"/>
    </row>
    <row r="439" spans="1:10" ht="24" customHeight="1">
      <c r="A439" s="542"/>
      <c r="B439" s="552"/>
      <c r="C439" s="241"/>
      <c r="D439" s="590"/>
      <c r="E439" s="253"/>
      <c r="F439" s="567"/>
      <c r="G439" s="252"/>
      <c r="H439" s="242"/>
      <c r="I439" s="242"/>
    </row>
    <row r="440" spans="1:10" ht="24" customHeight="1">
      <c r="A440" s="530"/>
      <c r="B440" s="551"/>
      <c r="C440" s="241"/>
      <c r="D440" s="589"/>
      <c r="E440" s="250"/>
      <c r="F440" s="566"/>
      <c r="G440" s="251"/>
      <c r="H440" s="242"/>
      <c r="I440" s="242"/>
    </row>
    <row r="441" spans="1:10" ht="24" customHeight="1">
      <c r="A441" s="542"/>
      <c r="B441" s="552"/>
      <c r="C441" s="241"/>
      <c r="D441" s="590"/>
      <c r="E441" s="253"/>
      <c r="F441" s="567"/>
      <c r="G441" s="252"/>
      <c r="H441" s="242"/>
      <c r="I441" s="242"/>
    </row>
    <row r="442" spans="1:10" ht="24" customHeight="1">
      <c r="A442" s="530"/>
      <c r="B442" s="551"/>
      <c r="C442" s="241"/>
      <c r="D442" s="589"/>
      <c r="E442" s="250"/>
      <c r="F442" s="566"/>
      <c r="G442" s="251"/>
      <c r="H442" s="242"/>
      <c r="I442" s="242"/>
    </row>
    <row r="443" spans="1:10" ht="24" customHeight="1">
      <c r="A443" s="542"/>
      <c r="B443" s="552"/>
      <c r="C443" s="241"/>
      <c r="D443" s="590"/>
      <c r="E443" s="253"/>
      <c r="F443" s="567"/>
      <c r="G443" s="252"/>
      <c r="H443" s="242"/>
      <c r="I443" s="242"/>
      <c r="J443" s="55"/>
    </row>
    <row r="444" spans="1:10" ht="24" customHeight="1">
      <c r="A444" s="530"/>
      <c r="B444" s="551"/>
      <c r="C444" s="241"/>
      <c r="D444" s="589"/>
      <c r="E444" s="250"/>
      <c r="F444" s="566"/>
      <c r="G444" s="251"/>
      <c r="H444" s="242"/>
      <c r="I444" s="242"/>
    </row>
    <row r="445" spans="1:10" ht="24" customHeight="1">
      <c r="A445" s="542"/>
      <c r="B445" s="552"/>
      <c r="C445" s="241"/>
      <c r="D445" s="590"/>
      <c r="E445" s="253"/>
      <c r="F445" s="567"/>
      <c r="G445" s="252"/>
      <c r="H445" s="242"/>
      <c r="I445" s="242"/>
    </row>
    <row r="446" spans="1:10" ht="24" customHeight="1">
      <c r="A446" s="530"/>
      <c r="B446" s="551"/>
      <c r="C446" s="241"/>
      <c r="D446" s="589"/>
      <c r="E446" s="250"/>
      <c r="F446" s="566"/>
      <c r="G446" s="251"/>
      <c r="H446" s="242"/>
      <c r="I446" s="242"/>
    </row>
    <row r="447" spans="1:10" ht="24" customHeight="1">
      <c r="A447" s="542"/>
      <c r="B447" s="552"/>
      <c r="C447" s="241"/>
      <c r="D447" s="590"/>
      <c r="E447" s="253"/>
      <c r="F447" s="567"/>
      <c r="G447" s="252"/>
      <c r="H447" s="242"/>
      <c r="I447" s="242"/>
    </row>
    <row r="448" spans="1:10" ht="24" customHeight="1">
      <c r="A448" s="530"/>
      <c r="B448" s="551"/>
      <c r="C448" s="241"/>
      <c r="D448" s="589"/>
      <c r="E448" s="250"/>
      <c r="F448" s="566"/>
      <c r="G448" s="251"/>
      <c r="H448" s="242"/>
      <c r="I448" s="242"/>
    </row>
    <row r="449" spans="1:10" ht="24" customHeight="1">
      <c r="A449" s="542"/>
      <c r="B449" s="552"/>
      <c r="C449" s="241"/>
      <c r="D449" s="590"/>
      <c r="E449" s="253"/>
      <c r="F449" s="567"/>
      <c r="G449" s="252"/>
      <c r="H449" s="242"/>
      <c r="I449" s="242"/>
    </row>
    <row r="450" spans="1:10" ht="24" customHeight="1">
      <c r="A450" s="530"/>
      <c r="B450" s="551"/>
      <c r="C450" s="241"/>
      <c r="D450" s="589"/>
      <c r="E450" s="250"/>
      <c r="F450" s="566"/>
      <c r="G450" s="251"/>
      <c r="H450" s="244"/>
      <c r="I450" s="244"/>
    </row>
    <row r="451" spans="1:10" ht="24" customHeight="1">
      <c r="A451" s="542"/>
      <c r="B451" s="552"/>
      <c r="C451" s="241"/>
      <c r="D451" s="590"/>
      <c r="E451" s="253"/>
      <c r="F451" s="567"/>
      <c r="G451" s="252"/>
      <c r="H451" s="243"/>
      <c r="I451" s="243"/>
    </row>
    <row r="452" spans="1:10" ht="24" customHeight="1">
      <c r="A452" s="530"/>
      <c r="B452" s="551"/>
      <c r="C452" s="241"/>
      <c r="D452" s="589"/>
      <c r="E452" s="250"/>
      <c r="F452" s="566"/>
      <c r="G452" s="251"/>
      <c r="H452" s="244"/>
      <c r="I452" s="244"/>
    </row>
    <row r="453" spans="1:10" ht="24" customHeight="1">
      <c r="A453" s="542"/>
      <c r="B453" s="552"/>
      <c r="C453" s="241"/>
      <c r="D453" s="590"/>
      <c r="E453" s="253"/>
      <c r="F453" s="567"/>
      <c r="G453" s="252"/>
      <c r="H453" s="243"/>
      <c r="I453" s="243"/>
    </row>
    <row r="454" spans="1:10" ht="24" customHeight="1">
      <c r="A454" s="530"/>
      <c r="B454" s="551"/>
      <c r="C454" s="241"/>
      <c r="D454" s="589"/>
      <c r="E454" s="250"/>
      <c r="F454" s="566"/>
      <c r="G454" s="251"/>
      <c r="H454" s="242"/>
      <c r="I454" s="242"/>
    </row>
    <row r="455" spans="1:10" ht="24" customHeight="1">
      <c r="A455" s="542"/>
      <c r="B455" s="552"/>
      <c r="C455" s="241"/>
      <c r="D455" s="590"/>
      <c r="E455" s="253"/>
      <c r="F455" s="567"/>
      <c r="G455" s="252"/>
      <c r="H455" s="242"/>
      <c r="I455" s="242"/>
    </row>
    <row r="456" spans="1:10" ht="24" customHeight="1">
      <c r="A456" s="530"/>
      <c r="B456" s="551"/>
      <c r="C456" s="241"/>
      <c r="D456" s="589"/>
      <c r="E456" s="250"/>
      <c r="F456" s="566"/>
      <c r="G456" s="251"/>
      <c r="H456" s="242"/>
      <c r="I456" s="242"/>
    </row>
    <row r="457" spans="1:10" ht="24" customHeight="1">
      <c r="A457" s="542"/>
      <c r="B457" s="552"/>
      <c r="C457" s="241"/>
      <c r="D457" s="590"/>
      <c r="E457" s="253"/>
      <c r="F457" s="567"/>
      <c r="G457" s="252"/>
      <c r="H457" s="242"/>
      <c r="I457" s="242"/>
    </row>
    <row r="458" spans="1:10" ht="24" customHeight="1">
      <c r="A458" s="530"/>
      <c r="B458" s="551"/>
      <c r="C458" s="241"/>
      <c r="D458" s="589"/>
      <c r="E458" s="250"/>
      <c r="F458" s="566"/>
      <c r="G458" s="251"/>
      <c r="H458" s="242"/>
      <c r="I458" s="242"/>
    </row>
    <row r="459" spans="1:10" ht="24" customHeight="1">
      <c r="A459" s="542"/>
      <c r="B459" s="552"/>
      <c r="C459" s="241"/>
      <c r="D459" s="590"/>
      <c r="E459" s="253"/>
      <c r="F459" s="567"/>
      <c r="G459" s="252"/>
      <c r="H459" s="242"/>
      <c r="I459" s="242"/>
    </row>
    <row r="460" spans="1:10" ht="24" customHeight="1">
      <c r="A460" s="530"/>
      <c r="B460" s="551"/>
      <c r="C460" s="241"/>
      <c r="D460" s="589"/>
      <c r="E460" s="250"/>
      <c r="F460" s="566"/>
      <c r="G460" s="251"/>
      <c r="H460" s="242"/>
      <c r="I460" s="242"/>
    </row>
    <row r="461" spans="1:10" ht="24" customHeight="1">
      <c r="A461" s="542"/>
      <c r="B461" s="552"/>
      <c r="C461" s="241"/>
      <c r="D461" s="590"/>
      <c r="E461" s="253"/>
      <c r="F461" s="567"/>
      <c r="G461" s="252"/>
      <c r="H461" s="242"/>
      <c r="I461" s="242"/>
    </row>
    <row r="462" spans="1:10" ht="24" customHeight="1">
      <c r="A462" s="530"/>
      <c r="B462" s="551"/>
      <c r="C462" s="241"/>
      <c r="D462" s="589"/>
      <c r="E462" s="250"/>
      <c r="F462" s="566"/>
      <c r="G462" s="251"/>
      <c r="H462" s="242"/>
      <c r="I462" s="242"/>
    </row>
    <row r="463" spans="1:10" ht="24" customHeight="1">
      <c r="A463" s="542"/>
      <c r="B463" s="552"/>
      <c r="C463" s="241"/>
      <c r="D463" s="590"/>
      <c r="E463" s="253"/>
      <c r="F463" s="567"/>
      <c r="G463" s="252"/>
      <c r="H463" s="242"/>
      <c r="I463" s="242"/>
      <c r="J463" s="55"/>
    </row>
    <row r="464" spans="1:10" ht="24" customHeight="1">
      <c r="A464" s="530"/>
      <c r="B464" s="551"/>
      <c r="C464" s="241"/>
      <c r="D464" s="589"/>
      <c r="E464" s="250"/>
      <c r="F464" s="566"/>
      <c r="G464" s="251"/>
      <c r="H464" s="242"/>
      <c r="I464" s="242"/>
    </row>
    <row r="465" spans="1:9" ht="24" customHeight="1">
      <c r="A465" s="542"/>
      <c r="B465" s="552"/>
      <c r="C465" s="241"/>
      <c r="D465" s="590"/>
      <c r="E465" s="253"/>
      <c r="F465" s="567"/>
      <c r="G465" s="252"/>
      <c r="H465" s="242"/>
      <c r="I465" s="242"/>
    </row>
    <row r="466" spans="1:9" ht="24" customHeight="1">
      <c r="A466" s="530"/>
      <c r="B466" s="551"/>
      <c r="C466" s="241"/>
      <c r="D466" s="589"/>
      <c r="E466" s="250"/>
      <c r="F466" s="566"/>
      <c r="G466" s="251"/>
      <c r="H466" s="242"/>
      <c r="I466" s="242"/>
    </row>
    <row r="467" spans="1:9" ht="24" customHeight="1">
      <c r="A467" s="542"/>
      <c r="B467" s="552"/>
      <c r="C467" s="241"/>
      <c r="D467" s="590"/>
      <c r="E467" s="253"/>
      <c r="F467" s="567"/>
      <c r="G467" s="252"/>
      <c r="H467" s="242"/>
      <c r="I467" s="242"/>
    </row>
    <row r="468" spans="1:9" ht="24" customHeight="1">
      <c r="A468" s="530"/>
      <c r="B468" s="551"/>
      <c r="C468" s="241"/>
      <c r="D468" s="589"/>
      <c r="E468" s="250"/>
      <c r="F468" s="566"/>
      <c r="G468" s="251"/>
      <c r="H468" s="242"/>
      <c r="I468" s="242"/>
    </row>
    <row r="469" spans="1:9" ht="24" customHeight="1">
      <c r="A469" s="542"/>
      <c r="B469" s="552"/>
      <c r="C469" s="241"/>
      <c r="D469" s="590"/>
      <c r="E469" s="253"/>
      <c r="F469" s="567"/>
      <c r="G469" s="252"/>
      <c r="H469" s="242"/>
      <c r="I469" s="242"/>
    </row>
    <row r="470" spans="1:9" ht="24" customHeight="1">
      <c r="A470" s="530"/>
      <c r="B470" s="551"/>
      <c r="C470" s="241"/>
      <c r="D470" s="589"/>
      <c r="E470" s="250"/>
      <c r="F470" s="566"/>
      <c r="G470" s="251"/>
      <c r="H470" s="242"/>
      <c r="I470" s="242"/>
    </row>
    <row r="471" spans="1:9" ht="24" customHeight="1">
      <c r="A471" s="542"/>
      <c r="B471" s="552"/>
      <c r="C471" s="241"/>
      <c r="D471" s="590"/>
      <c r="E471" s="253"/>
      <c r="F471" s="567"/>
      <c r="G471" s="252"/>
      <c r="H471" s="242"/>
      <c r="I471" s="242"/>
    </row>
    <row r="472" spans="1:9" ht="24" customHeight="1">
      <c r="A472" s="530"/>
      <c r="B472" s="551"/>
      <c r="C472" s="241"/>
      <c r="D472" s="589"/>
      <c r="E472" s="250"/>
      <c r="F472" s="566"/>
      <c r="G472" s="251"/>
      <c r="H472" s="242"/>
      <c r="I472" s="242"/>
    </row>
    <row r="473" spans="1:9" ht="24" customHeight="1">
      <c r="A473" s="542"/>
      <c r="B473" s="552"/>
      <c r="C473" s="241"/>
      <c r="D473" s="590"/>
      <c r="E473" s="253"/>
      <c r="F473" s="567"/>
      <c r="G473" s="252"/>
      <c r="H473" s="242"/>
      <c r="I473" s="242"/>
    </row>
    <row r="474" spans="1:9" ht="24" customHeight="1">
      <c r="A474" s="530"/>
      <c r="B474" s="551"/>
      <c r="C474" s="241"/>
      <c r="D474" s="589"/>
      <c r="E474" s="250"/>
      <c r="F474" s="566"/>
      <c r="G474" s="251"/>
      <c r="H474" s="244"/>
      <c r="I474" s="244"/>
    </row>
    <row r="475" spans="1:9" ht="24" customHeight="1">
      <c r="A475" s="542"/>
      <c r="B475" s="552"/>
      <c r="C475" s="241"/>
      <c r="D475" s="590"/>
      <c r="E475" s="253"/>
      <c r="F475" s="567"/>
      <c r="G475" s="252"/>
      <c r="H475" s="243"/>
      <c r="I475" s="243"/>
    </row>
    <row r="476" spans="1:9" ht="24" customHeight="1">
      <c r="A476" s="530"/>
      <c r="B476" s="551"/>
      <c r="C476" s="241"/>
      <c r="D476" s="589"/>
      <c r="E476" s="250"/>
      <c r="F476" s="566"/>
      <c r="G476" s="251"/>
      <c r="H476" s="242"/>
      <c r="I476" s="242"/>
    </row>
    <row r="477" spans="1:9" ht="24" customHeight="1">
      <c r="A477" s="542"/>
      <c r="B477" s="552"/>
      <c r="C477" s="241"/>
      <c r="D477" s="590"/>
      <c r="E477" s="253"/>
      <c r="F477" s="567"/>
      <c r="G477" s="252"/>
      <c r="H477" s="242"/>
      <c r="I477" s="242"/>
    </row>
    <row r="478" spans="1:9" ht="24" customHeight="1">
      <c r="A478" s="530"/>
      <c r="B478" s="551"/>
      <c r="C478" s="241"/>
      <c r="D478" s="589"/>
      <c r="E478" s="250"/>
      <c r="F478" s="566"/>
      <c r="G478" s="251"/>
      <c r="H478" s="242"/>
      <c r="I478" s="242"/>
    </row>
    <row r="479" spans="1:9" ht="24" customHeight="1">
      <c r="A479" s="542"/>
      <c r="B479" s="552"/>
      <c r="C479" s="241"/>
      <c r="D479" s="590"/>
      <c r="E479" s="253"/>
      <c r="F479" s="567"/>
      <c r="G479" s="252"/>
      <c r="H479" s="242"/>
      <c r="I479" s="242"/>
    </row>
    <row r="480" spans="1:9" ht="24" customHeight="1">
      <c r="A480" s="530"/>
      <c r="B480" s="551"/>
      <c r="C480" s="241"/>
      <c r="D480" s="589"/>
      <c r="E480" s="250"/>
      <c r="F480" s="566"/>
      <c r="G480" s="251"/>
      <c r="H480" s="242"/>
      <c r="I480" s="242"/>
    </row>
    <row r="481" spans="1:9" ht="24" customHeight="1">
      <c r="A481" s="542"/>
      <c r="B481" s="552"/>
      <c r="C481" s="241"/>
      <c r="D481" s="590"/>
      <c r="E481" s="253"/>
      <c r="F481" s="567"/>
      <c r="G481" s="252"/>
      <c r="H481" s="242"/>
      <c r="I481" s="242"/>
    </row>
    <row r="482" spans="1:9" ht="24" customHeight="1">
      <c r="A482" s="530"/>
      <c r="B482" s="551"/>
      <c r="C482" s="241"/>
      <c r="D482" s="589"/>
      <c r="E482" s="250"/>
      <c r="F482" s="566"/>
      <c r="G482" s="251"/>
      <c r="H482" s="242"/>
      <c r="I482" s="242"/>
    </row>
    <row r="483" spans="1:9" ht="24" customHeight="1">
      <c r="A483" s="542"/>
      <c r="B483" s="552"/>
      <c r="C483" s="241"/>
      <c r="D483" s="590"/>
      <c r="E483" s="253"/>
      <c r="F483" s="567"/>
      <c r="G483" s="252"/>
      <c r="H483" s="242"/>
      <c r="I483" s="242"/>
    </row>
    <row r="484" spans="1:9" ht="24" customHeight="1">
      <c r="A484" s="530"/>
      <c r="B484" s="551"/>
      <c r="C484" s="241"/>
      <c r="D484" s="589"/>
      <c r="E484" s="250"/>
      <c r="F484" s="566"/>
      <c r="G484" s="251"/>
      <c r="H484" s="242"/>
      <c r="I484" s="242"/>
    </row>
    <row r="485" spans="1:9" ht="24" customHeight="1">
      <c r="A485" s="542"/>
      <c r="B485" s="552"/>
      <c r="C485" s="241"/>
      <c r="D485" s="590"/>
      <c r="E485" s="253"/>
      <c r="F485" s="567"/>
      <c r="G485" s="252"/>
      <c r="H485" s="242"/>
      <c r="I485" s="242"/>
    </row>
    <row r="486" spans="1:9" ht="24" customHeight="1">
      <c r="A486" s="530"/>
      <c r="B486" s="551"/>
      <c r="C486" s="241"/>
      <c r="D486" s="589"/>
      <c r="E486" s="250"/>
      <c r="F486" s="566"/>
      <c r="G486" s="251"/>
      <c r="H486" s="244"/>
      <c r="I486" s="244"/>
    </row>
    <row r="487" spans="1:9" ht="24" customHeight="1">
      <c r="A487" s="542"/>
      <c r="B487" s="552"/>
      <c r="C487" s="241"/>
      <c r="D487" s="590"/>
      <c r="E487" s="253"/>
      <c r="F487" s="567"/>
      <c r="G487" s="252"/>
      <c r="H487" s="243"/>
      <c r="I487" s="243"/>
    </row>
    <row r="488" spans="1:9" ht="24" customHeight="1">
      <c r="A488" s="530"/>
      <c r="B488" s="551"/>
      <c r="C488" s="241"/>
      <c r="D488" s="589"/>
      <c r="E488" s="250"/>
      <c r="F488" s="566"/>
      <c r="G488" s="251"/>
      <c r="H488" s="242"/>
      <c r="I488" s="242"/>
    </row>
    <row r="489" spans="1:9" ht="24" customHeight="1">
      <c r="A489" s="542"/>
      <c r="B489" s="552"/>
      <c r="C489" s="241"/>
      <c r="D489" s="590"/>
      <c r="E489" s="253"/>
      <c r="F489" s="567"/>
      <c r="G489" s="252"/>
      <c r="H489" s="242"/>
      <c r="I489" s="242"/>
    </row>
    <row r="490" spans="1:9" ht="24" customHeight="1">
      <c r="A490" s="530"/>
      <c r="B490" s="551"/>
      <c r="C490" s="241"/>
      <c r="D490" s="589"/>
      <c r="E490" s="250"/>
      <c r="F490" s="566"/>
      <c r="G490" s="251"/>
      <c r="H490" s="242"/>
      <c r="I490" s="242"/>
    </row>
    <row r="491" spans="1:9" ht="24" customHeight="1">
      <c r="A491" s="542"/>
      <c r="B491" s="552"/>
      <c r="C491" s="241"/>
      <c r="D491" s="590"/>
      <c r="E491" s="253"/>
      <c r="F491" s="567"/>
      <c r="G491" s="252"/>
      <c r="H491" s="242"/>
      <c r="I491" s="242"/>
    </row>
    <row r="492" spans="1:9" ht="24" customHeight="1">
      <c r="A492" s="530"/>
      <c r="B492" s="551"/>
      <c r="C492" s="241"/>
      <c r="D492" s="589"/>
      <c r="E492" s="250"/>
      <c r="F492" s="566"/>
      <c r="G492" s="251"/>
      <c r="H492" s="242"/>
      <c r="I492" s="242"/>
    </row>
    <row r="493" spans="1:9" ht="24" customHeight="1">
      <c r="A493" s="542"/>
      <c r="B493" s="552"/>
      <c r="C493" s="241"/>
      <c r="D493" s="590"/>
      <c r="E493" s="253"/>
      <c r="F493" s="567"/>
      <c r="G493" s="252"/>
      <c r="H493" s="242"/>
      <c r="I493" s="242"/>
    </row>
    <row r="494" spans="1:9" ht="24" customHeight="1">
      <c r="A494" s="530"/>
      <c r="B494" s="551"/>
      <c r="C494" s="241"/>
      <c r="D494" s="589"/>
      <c r="E494" s="250"/>
      <c r="F494" s="566"/>
      <c r="G494" s="251"/>
      <c r="H494" s="242"/>
      <c r="I494" s="242"/>
    </row>
    <row r="495" spans="1:9" ht="24" customHeight="1">
      <c r="A495" s="542"/>
      <c r="B495" s="552"/>
      <c r="C495" s="241"/>
      <c r="D495" s="590"/>
      <c r="E495" s="253"/>
      <c r="F495" s="567"/>
      <c r="G495" s="252"/>
      <c r="H495" s="242"/>
      <c r="I495" s="242"/>
    </row>
    <row r="496" spans="1:9" ht="24" customHeight="1">
      <c r="A496" s="530"/>
      <c r="B496" s="551"/>
      <c r="C496" s="241"/>
      <c r="D496" s="589"/>
      <c r="E496" s="250"/>
      <c r="F496" s="566"/>
      <c r="G496" s="251"/>
      <c r="H496" s="242"/>
      <c r="I496" s="242"/>
    </row>
    <row r="497" spans="1:10" ht="24" customHeight="1">
      <c r="A497" s="542"/>
      <c r="B497" s="552"/>
      <c r="C497" s="241"/>
      <c r="D497" s="590"/>
      <c r="E497" s="253"/>
      <c r="F497" s="567"/>
      <c r="G497" s="252"/>
      <c r="H497" s="242"/>
      <c r="I497" s="242"/>
    </row>
    <row r="498" spans="1:10" ht="24" customHeight="1">
      <c r="A498" s="530"/>
      <c r="B498" s="551"/>
      <c r="C498" s="241"/>
      <c r="D498" s="589"/>
      <c r="E498" s="250"/>
      <c r="F498" s="566"/>
      <c r="G498" s="251"/>
      <c r="H498" s="242"/>
      <c r="I498" s="242"/>
    </row>
    <row r="499" spans="1:10" ht="24" customHeight="1">
      <c r="A499" s="542"/>
      <c r="B499" s="552"/>
      <c r="C499" s="241"/>
      <c r="D499" s="590"/>
      <c r="E499" s="253"/>
      <c r="F499" s="567"/>
      <c r="G499" s="252"/>
      <c r="H499" s="242"/>
      <c r="I499" s="242"/>
    </row>
    <row r="500" spans="1:10" ht="24" customHeight="1">
      <c r="A500" s="530"/>
      <c r="B500" s="551"/>
      <c r="C500" s="241"/>
      <c r="D500" s="589"/>
      <c r="E500" s="250"/>
      <c r="F500" s="566"/>
      <c r="G500" s="251"/>
      <c r="H500" s="242"/>
      <c r="I500" s="242"/>
    </row>
    <row r="501" spans="1:10" ht="24" customHeight="1">
      <c r="A501" s="542"/>
      <c r="B501" s="552"/>
      <c r="C501" s="241"/>
      <c r="D501" s="590"/>
      <c r="E501" s="253"/>
      <c r="F501" s="567"/>
      <c r="G501" s="252"/>
      <c r="H501" s="242"/>
      <c r="I501" s="242"/>
    </row>
    <row r="502" spans="1:10" ht="24" customHeight="1">
      <c r="A502" s="530"/>
      <c r="B502" s="551"/>
      <c r="C502" s="241"/>
      <c r="D502" s="589"/>
      <c r="E502" s="250"/>
      <c r="F502" s="566"/>
      <c r="G502" s="251"/>
      <c r="H502" s="242"/>
      <c r="I502" s="242"/>
    </row>
    <row r="503" spans="1:10" ht="24" customHeight="1">
      <c r="A503" s="542"/>
      <c r="B503" s="552"/>
      <c r="C503" s="241"/>
      <c r="D503" s="590"/>
      <c r="E503" s="253"/>
      <c r="F503" s="567"/>
      <c r="G503" s="252"/>
      <c r="H503" s="242"/>
      <c r="I503" s="242"/>
    </row>
    <row r="504" spans="1:10" ht="24" customHeight="1">
      <c r="A504" s="530"/>
      <c r="B504" s="551"/>
      <c r="C504" s="241"/>
      <c r="D504" s="589"/>
      <c r="E504" s="250"/>
      <c r="F504" s="566"/>
      <c r="G504" s="251"/>
      <c r="H504" s="242"/>
      <c r="I504" s="242"/>
    </row>
    <row r="505" spans="1:10" ht="24" customHeight="1">
      <c r="A505" s="542"/>
      <c r="B505" s="552"/>
      <c r="C505" s="241"/>
      <c r="D505" s="590"/>
      <c r="E505" s="253"/>
      <c r="F505" s="567"/>
      <c r="G505" s="252"/>
      <c r="H505" s="242"/>
      <c r="I505" s="242"/>
    </row>
    <row r="506" spans="1:10" ht="24" customHeight="1">
      <c r="A506" s="530"/>
      <c r="B506" s="551"/>
      <c r="C506" s="241"/>
      <c r="D506" s="589"/>
      <c r="E506" s="250"/>
      <c r="F506" s="566"/>
      <c r="G506" s="251"/>
      <c r="H506" s="242"/>
      <c r="I506" s="242"/>
    </row>
    <row r="507" spans="1:10" ht="24" customHeight="1">
      <c r="A507" s="542"/>
      <c r="B507" s="552"/>
      <c r="C507" s="241"/>
      <c r="D507" s="590"/>
      <c r="E507" s="253"/>
      <c r="F507" s="567"/>
      <c r="G507" s="252"/>
      <c r="H507" s="242"/>
      <c r="I507" s="242"/>
      <c r="J507" s="55"/>
    </row>
    <row r="508" spans="1:10" ht="24" customHeight="1">
      <c r="A508" s="530"/>
      <c r="B508" s="551"/>
      <c r="C508" s="241"/>
      <c r="D508" s="589"/>
      <c r="E508" s="250"/>
      <c r="F508" s="566"/>
      <c r="G508" s="251"/>
      <c r="H508" s="242"/>
      <c r="I508" s="242"/>
    </row>
    <row r="509" spans="1:10" ht="24" customHeight="1">
      <c r="A509" s="542"/>
      <c r="B509" s="552"/>
      <c r="C509" s="241"/>
      <c r="D509" s="590"/>
      <c r="E509" s="253"/>
      <c r="F509" s="567"/>
      <c r="G509" s="252"/>
      <c r="H509" s="242"/>
      <c r="I509" s="242"/>
    </row>
    <row r="510" spans="1:10" ht="24" customHeight="1">
      <c r="A510" s="530"/>
      <c r="B510" s="551"/>
      <c r="C510" s="241"/>
      <c r="D510" s="589"/>
      <c r="E510" s="250"/>
      <c r="F510" s="566"/>
      <c r="G510" s="251"/>
      <c r="H510" s="242"/>
      <c r="I510" s="242"/>
    </row>
    <row r="511" spans="1:10" ht="24" customHeight="1">
      <c r="A511" s="542"/>
      <c r="B511" s="552"/>
      <c r="C511" s="241"/>
      <c r="D511" s="590"/>
      <c r="E511" s="253"/>
      <c r="F511" s="567"/>
      <c r="G511" s="252"/>
      <c r="H511" s="242"/>
      <c r="I511" s="242"/>
    </row>
    <row r="512" spans="1:10" ht="24" customHeight="1">
      <c r="A512" s="530"/>
      <c r="B512" s="551"/>
      <c r="C512" s="241"/>
      <c r="D512" s="589"/>
      <c r="E512" s="250"/>
      <c r="F512" s="566"/>
      <c r="G512" s="251"/>
      <c r="H512" s="242"/>
      <c r="I512" s="242"/>
    </row>
    <row r="513" spans="1:9" ht="24" customHeight="1">
      <c r="A513" s="542"/>
      <c r="B513" s="552"/>
      <c r="C513" s="241"/>
      <c r="D513" s="590"/>
      <c r="E513" s="253"/>
      <c r="F513" s="567"/>
      <c r="G513" s="252"/>
      <c r="H513" s="242"/>
      <c r="I513" s="242"/>
    </row>
    <row r="514" spans="1:9" ht="24" customHeight="1">
      <c r="A514" s="530"/>
      <c r="B514" s="551"/>
      <c r="C514" s="241"/>
      <c r="D514" s="589"/>
      <c r="E514" s="250"/>
      <c r="F514" s="566"/>
      <c r="G514" s="251"/>
      <c r="H514" s="242"/>
      <c r="I514" s="242"/>
    </row>
    <row r="515" spans="1:9" ht="24" customHeight="1">
      <c r="A515" s="542"/>
      <c r="B515" s="552"/>
      <c r="C515" s="241"/>
      <c r="D515" s="590"/>
      <c r="E515" s="253"/>
      <c r="F515" s="567"/>
      <c r="G515" s="252"/>
      <c r="H515" s="242"/>
      <c r="I515" s="242"/>
    </row>
    <row r="516" spans="1:9" ht="24" customHeight="1">
      <c r="A516" s="530"/>
      <c r="B516" s="551"/>
      <c r="C516" s="241"/>
      <c r="D516" s="589"/>
      <c r="E516" s="250"/>
      <c r="F516" s="566"/>
      <c r="G516" s="251"/>
      <c r="H516" s="242"/>
      <c r="I516" s="242"/>
    </row>
    <row r="517" spans="1:9" ht="24" customHeight="1">
      <c r="A517" s="542"/>
      <c r="B517" s="552"/>
      <c r="C517" s="241"/>
      <c r="D517" s="590"/>
      <c r="E517" s="253"/>
      <c r="F517" s="567"/>
      <c r="G517" s="252"/>
      <c r="H517" s="242"/>
      <c r="I517" s="242"/>
    </row>
    <row r="518" spans="1:9" ht="24" customHeight="1">
      <c r="A518" s="530"/>
      <c r="B518" s="551"/>
      <c r="C518" s="241"/>
      <c r="D518" s="589"/>
      <c r="E518" s="250"/>
      <c r="F518" s="566"/>
      <c r="G518" s="251"/>
      <c r="H518" s="242"/>
      <c r="I518" s="242"/>
    </row>
    <row r="519" spans="1:9" ht="24" customHeight="1">
      <c r="A519" s="542"/>
      <c r="B519" s="552"/>
      <c r="C519" s="241"/>
      <c r="D519" s="590"/>
      <c r="E519" s="253"/>
      <c r="F519" s="567"/>
      <c r="G519" s="252"/>
      <c r="H519" s="242"/>
      <c r="I519" s="242"/>
    </row>
    <row r="520" spans="1:9" ht="24" customHeight="1">
      <c r="A520" s="530"/>
      <c r="B520" s="551"/>
      <c r="C520" s="241"/>
      <c r="D520" s="589"/>
      <c r="E520" s="250"/>
      <c r="F520" s="566"/>
      <c r="G520" s="251"/>
      <c r="H520" s="242"/>
      <c r="I520" s="242"/>
    </row>
    <row r="521" spans="1:9" ht="24" customHeight="1">
      <c r="A521" s="542"/>
      <c r="B521" s="552"/>
      <c r="C521" s="241"/>
      <c r="D521" s="590"/>
      <c r="E521" s="253"/>
      <c r="F521" s="567"/>
      <c r="G521" s="252"/>
      <c r="H521" s="242"/>
      <c r="I521" s="242"/>
    </row>
    <row r="522" spans="1:9" ht="24" customHeight="1">
      <c r="A522" s="530"/>
      <c r="B522" s="551"/>
      <c r="C522" s="241"/>
      <c r="D522" s="589"/>
      <c r="E522" s="250"/>
      <c r="F522" s="566"/>
      <c r="G522" s="251"/>
      <c r="H522" s="242"/>
      <c r="I522" s="242"/>
    </row>
    <row r="523" spans="1:9" ht="24" customHeight="1">
      <c r="A523" s="542"/>
      <c r="B523" s="552"/>
      <c r="C523" s="241"/>
      <c r="D523" s="590"/>
      <c r="E523" s="253"/>
      <c r="F523" s="567"/>
      <c r="G523" s="252"/>
      <c r="H523" s="242"/>
      <c r="I523" s="242"/>
    </row>
    <row r="524" spans="1:9" ht="24" customHeight="1">
      <c r="A524" s="530"/>
      <c r="B524" s="551"/>
      <c r="C524" s="241"/>
      <c r="D524" s="589"/>
      <c r="E524" s="250"/>
      <c r="F524" s="566"/>
      <c r="G524" s="251"/>
      <c r="H524" s="242"/>
      <c r="I524" s="242"/>
    </row>
    <row r="525" spans="1:9" ht="24" customHeight="1">
      <c r="A525" s="542"/>
      <c r="B525" s="552"/>
      <c r="C525" s="241"/>
      <c r="D525" s="590"/>
      <c r="E525" s="253"/>
      <c r="F525" s="567"/>
      <c r="G525" s="252"/>
      <c r="H525" s="242"/>
      <c r="I525" s="242"/>
    </row>
    <row r="526" spans="1:9" ht="24" customHeight="1">
      <c r="A526" s="530"/>
      <c r="B526" s="551"/>
      <c r="C526" s="241"/>
      <c r="D526" s="589"/>
      <c r="E526" s="250"/>
      <c r="F526" s="566"/>
      <c r="G526" s="251"/>
      <c r="H526" s="242"/>
      <c r="I526" s="242"/>
    </row>
    <row r="527" spans="1:9" ht="24" customHeight="1">
      <c r="A527" s="542"/>
      <c r="B527" s="552"/>
      <c r="C527" s="241"/>
      <c r="D527" s="590"/>
      <c r="E527" s="253"/>
      <c r="F527" s="567"/>
      <c r="G527" s="252"/>
      <c r="H527" s="242"/>
      <c r="I527" s="242"/>
    </row>
    <row r="528" spans="1:9" ht="24" customHeight="1">
      <c r="A528" s="530"/>
      <c r="B528" s="551"/>
      <c r="C528" s="241"/>
      <c r="D528" s="589"/>
      <c r="E528" s="250"/>
      <c r="F528" s="566"/>
      <c r="G528" s="251"/>
      <c r="H528" s="242"/>
      <c r="I528" s="242"/>
    </row>
    <row r="529" spans="1:9" ht="24" customHeight="1">
      <c r="A529" s="542"/>
      <c r="B529" s="552"/>
      <c r="C529" s="241"/>
      <c r="D529" s="590"/>
      <c r="E529" s="253"/>
      <c r="F529" s="567"/>
      <c r="G529" s="252"/>
      <c r="H529" s="242"/>
      <c r="I529" s="242"/>
    </row>
    <row r="530" spans="1:9" ht="24" customHeight="1">
      <c r="A530" s="530"/>
      <c r="B530" s="551"/>
      <c r="C530" s="241"/>
      <c r="D530" s="589"/>
      <c r="E530" s="250"/>
      <c r="F530" s="566"/>
      <c r="G530" s="251"/>
      <c r="H530" s="242"/>
      <c r="I530" s="242"/>
    </row>
    <row r="531" spans="1:9" ht="24" customHeight="1">
      <c r="A531" s="542"/>
      <c r="B531" s="552"/>
      <c r="C531" s="241"/>
      <c r="D531" s="590"/>
      <c r="E531" s="253"/>
      <c r="F531" s="567"/>
      <c r="G531" s="252"/>
      <c r="H531" s="242"/>
      <c r="I531" s="242"/>
    </row>
    <row r="532" spans="1:9" ht="24" customHeight="1">
      <c r="A532" s="530"/>
      <c r="B532" s="551"/>
      <c r="C532" s="241"/>
      <c r="D532" s="589"/>
      <c r="E532" s="250"/>
      <c r="F532" s="566"/>
      <c r="G532" s="251"/>
      <c r="H532" s="242"/>
      <c r="I532" s="242"/>
    </row>
    <row r="533" spans="1:9" ht="24" customHeight="1">
      <c r="A533" s="542"/>
      <c r="B533" s="552"/>
      <c r="C533" s="241"/>
      <c r="D533" s="590"/>
      <c r="E533" s="253"/>
      <c r="F533" s="567"/>
      <c r="G533" s="252"/>
      <c r="H533" s="242"/>
      <c r="I533" s="242"/>
    </row>
    <row r="534" spans="1:9" ht="24" customHeight="1">
      <c r="A534" s="530"/>
      <c r="B534" s="551"/>
      <c r="C534" s="241"/>
      <c r="D534" s="589"/>
      <c r="E534" s="250"/>
      <c r="F534" s="566"/>
      <c r="G534" s="251"/>
      <c r="H534" s="242"/>
      <c r="I534" s="242"/>
    </row>
    <row r="535" spans="1:9" ht="24" customHeight="1">
      <c r="A535" s="542"/>
      <c r="B535" s="552"/>
      <c r="C535" s="241"/>
      <c r="D535" s="590"/>
      <c r="E535" s="253"/>
      <c r="F535" s="567"/>
      <c r="G535" s="252"/>
      <c r="H535" s="242"/>
      <c r="I535" s="242"/>
    </row>
    <row r="536" spans="1:9" ht="24" customHeight="1">
      <c r="A536" s="530"/>
      <c r="B536" s="551"/>
      <c r="C536" s="241"/>
      <c r="D536" s="589"/>
      <c r="E536" s="250"/>
      <c r="F536" s="566"/>
      <c r="G536" s="251"/>
      <c r="H536" s="242"/>
      <c r="I536" s="242"/>
    </row>
    <row r="537" spans="1:9" ht="24" customHeight="1">
      <c r="A537" s="542"/>
      <c r="B537" s="552"/>
      <c r="C537" s="241"/>
      <c r="D537" s="590"/>
      <c r="E537" s="253"/>
      <c r="F537" s="567"/>
      <c r="G537" s="252"/>
      <c r="H537" s="242"/>
      <c r="I537" s="242"/>
    </row>
    <row r="538" spans="1:9" ht="24" customHeight="1">
      <c r="A538" s="530"/>
      <c r="B538" s="551"/>
      <c r="C538" s="241"/>
      <c r="D538" s="589"/>
      <c r="E538" s="250"/>
      <c r="F538" s="566"/>
      <c r="G538" s="251"/>
      <c r="H538" s="242"/>
      <c r="I538" s="242"/>
    </row>
    <row r="539" spans="1:9" ht="24" customHeight="1">
      <c r="A539" s="542"/>
      <c r="B539" s="552"/>
      <c r="C539" s="241"/>
      <c r="D539" s="590"/>
      <c r="E539" s="253"/>
      <c r="F539" s="567"/>
      <c r="G539" s="252"/>
      <c r="H539" s="242"/>
      <c r="I539" s="242"/>
    </row>
    <row r="540" spans="1:9" ht="24" customHeight="1">
      <c r="A540" s="530"/>
      <c r="B540" s="551"/>
      <c r="C540" s="241"/>
      <c r="D540" s="589"/>
      <c r="E540" s="250"/>
      <c r="F540" s="566"/>
      <c r="G540" s="251"/>
      <c r="H540" s="242"/>
      <c r="I540" s="242"/>
    </row>
    <row r="541" spans="1:9" ht="24" customHeight="1">
      <c r="A541" s="542"/>
      <c r="B541" s="552"/>
      <c r="C541" s="241"/>
      <c r="D541" s="590"/>
      <c r="E541" s="253"/>
      <c r="F541" s="567"/>
      <c r="G541" s="252"/>
      <c r="H541" s="242"/>
      <c r="I541" s="242"/>
    </row>
    <row r="542" spans="1:9" ht="24" customHeight="1">
      <c r="A542" s="530"/>
      <c r="B542" s="551"/>
      <c r="C542" s="241"/>
      <c r="D542" s="589"/>
      <c r="E542" s="250"/>
      <c r="F542" s="566"/>
      <c r="G542" s="251"/>
      <c r="H542" s="242"/>
      <c r="I542" s="242"/>
    </row>
    <row r="543" spans="1:9" ht="24" customHeight="1">
      <c r="A543" s="542"/>
      <c r="B543" s="552"/>
      <c r="C543" s="241"/>
      <c r="D543" s="590"/>
      <c r="E543" s="253"/>
      <c r="F543" s="567"/>
      <c r="G543" s="252"/>
      <c r="H543" s="242"/>
      <c r="I543" s="242"/>
    </row>
    <row r="544" spans="1:9" ht="24" customHeight="1">
      <c r="A544" s="530"/>
      <c r="B544" s="551"/>
      <c r="C544" s="241"/>
      <c r="D544" s="589"/>
      <c r="E544" s="250"/>
      <c r="F544" s="566"/>
      <c r="G544" s="251"/>
      <c r="H544" s="242"/>
      <c r="I544" s="242"/>
    </row>
    <row r="545" spans="1:10" ht="24" customHeight="1">
      <c r="A545" s="542"/>
      <c r="B545" s="552"/>
      <c r="C545" s="241"/>
      <c r="D545" s="590"/>
      <c r="E545" s="253"/>
      <c r="F545" s="567"/>
      <c r="G545" s="252"/>
      <c r="H545" s="242"/>
      <c r="I545" s="242"/>
    </row>
    <row r="546" spans="1:10" ht="24" customHeight="1">
      <c r="A546" s="530"/>
      <c r="B546" s="551"/>
      <c r="C546" s="241"/>
      <c r="D546" s="589"/>
      <c r="E546" s="250"/>
      <c r="F546" s="566"/>
      <c r="G546" s="251"/>
      <c r="H546" s="242"/>
      <c r="I546" s="242"/>
    </row>
    <row r="547" spans="1:10" ht="24" customHeight="1">
      <c r="A547" s="542"/>
      <c r="B547" s="552"/>
      <c r="C547" s="241"/>
      <c r="D547" s="590"/>
      <c r="E547" s="253"/>
      <c r="F547" s="567"/>
      <c r="G547" s="252"/>
      <c r="H547" s="242"/>
      <c r="I547" s="242"/>
    </row>
    <row r="548" spans="1:10" ht="24" customHeight="1">
      <c r="A548" s="530"/>
      <c r="B548" s="551"/>
      <c r="C548" s="241"/>
      <c r="D548" s="589"/>
      <c r="E548" s="250"/>
      <c r="F548" s="566"/>
      <c r="G548" s="251"/>
      <c r="H548" s="242"/>
      <c r="I548" s="242"/>
    </row>
    <row r="549" spans="1:10" ht="24" customHeight="1">
      <c r="A549" s="542"/>
      <c r="B549" s="552"/>
      <c r="C549" s="241"/>
      <c r="D549" s="590"/>
      <c r="E549" s="253"/>
      <c r="F549" s="567"/>
      <c r="G549" s="252"/>
      <c r="H549" s="242"/>
      <c r="I549" s="242"/>
    </row>
    <row r="550" spans="1:10" ht="24" customHeight="1">
      <c r="A550" s="530"/>
      <c r="B550" s="551"/>
      <c r="C550" s="241"/>
      <c r="D550" s="589"/>
      <c r="E550" s="250"/>
      <c r="F550" s="566"/>
      <c r="G550" s="251"/>
      <c r="H550" s="242"/>
      <c r="I550" s="242"/>
    </row>
    <row r="551" spans="1:10" ht="24" customHeight="1">
      <c r="A551" s="542"/>
      <c r="B551" s="552"/>
      <c r="C551" s="241"/>
      <c r="D551" s="590"/>
      <c r="E551" s="253"/>
      <c r="F551" s="567"/>
      <c r="G551" s="252"/>
      <c r="H551" s="242"/>
      <c r="I551" s="242"/>
      <c r="J551" s="55"/>
    </row>
    <row r="552" spans="1:10" ht="24" customHeight="1">
      <c r="A552" s="530"/>
      <c r="B552" s="551"/>
      <c r="C552" s="241"/>
      <c r="D552" s="589"/>
      <c r="E552" s="250"/>
      <c r="F552" s="566"/>
      <c r="G552" s="251"/>
      <c r="H552" s="242"/>
      <c r="I552" s="242"/>
    </row>
    <row r="553" spans="1:10" ht="24" customHeight="1">
      <c r="A553" s="542"/>
      <c r="B553" s="552"/>
      <c r="C553" s="241"/>
      <c r="D553" s="590"/>
      <c r="E553" s="253"/>
      <c r="F553" s="567"/>
      <c r="G553" s="252"/>
      <c r="H553" s="242"/>
      <c r="I553" s="242"/>
    </row>
    <row r="554" spans="1:10" ht="24" customHeight="1">
      <c r="A554" s="530"/>
      <c r="B554" s="551"/>
      <c r="C554" s="241"/>
      <c r="D554" s="589"/>
      <c r="E554" s="250"/>
      <c r="F554" s="566"/>
      <c r="G554" s="251"/>
      <c r="H554" s="242"/>
      <c r="I554" s="242"/>
    </row>
    <row r="555" spans="1:10" ht="24" customHeight="1">
      <c r="A555" s="542"/>
      <c r="B555" s="552"/>
      <c r="C555" s="241"/>
      <c r="D555" s="590"/>
      <c r="E555" s="253"/>
      <c r="F555" s="567"/>
      <c r="G555" s="252"/>
      <c r="H555" s="242"/>
      <c r="I555" s="242"/>
    </row>
    <row r="556" spans="1:10" ht="24" customHeight="1">
      <c r="A556" s="530"/>
      <c r="B556" s="551"/>
      <c r="C556" s="241"/>
      <c r="D556" s="589"/>
      <c r="E556" s="250"/>
      <c r="F556" s="566"/>
      <c r="G556" s="251"/>
      <c r="H556" s="242"/>
      <c r="I556" s="242"/>
    </row>
    <row r="557" spans="1:10" ht="24" customHeight="1">
      <c r="A557" s="542"/>
      <c r="B557" s="552"/>
      <c r="C557" s="241"/>
      <c r="D557" s="590"/>
      <c r="E557" s="253"/>
      <c r="F557" s="567"/>
      <c r="G557" s="252"/>
      <c r="H557" s="242"/>
      <c r="I557" s="242"/>
    </row>
    <row r="558" spans="1:10" ht="24" customHeight="1">
      <c r="A558" s="530"/>
      <c r="B558" s="551"/>
      <c r="C558" s="241"/>
      <c r="D558" s="589"/>
      <c r="E558" s="250"/>
      <c r="F558" s="566"/>
      <c r="G558" s="251"/>
      <c r="H558" s="242"/>
      <c r="I558" s="242"/>
    </row>
    <row r="559" spans="1:10" ht="24" customHeight="1">
      <c r="A559" s="542"/>
      <c r="B559" s="552"/>
      <c r="C559" s="241"/>
      <c r="D559" s="590"/>
      <c r="E559" s="253"/>
      <c r="F559" s="567"/>
      <c r="G559" s="252"/>
      <c r="H559" s="242"/>
      <c r="I559" s="242"/>
    </row>
    <row r="560" spans="1:10" ht="24" customHeight="1">
      <c r="A560" s="530"/>
      <c r="B560" s="551"/>
      <c r="C560" s="241"/>
      <c r="D560" s="589"/>
      <c r="E560" s="250"/>
      <c r="F560" s="566"/>
      <c r="G560" s="251"/>
      <c r="H560" s="242"/>
      <c r="I560" s="242"/>
    </row>
    <row r="561" spans="1:9" ht="24" customHeight="1">
      <c r="A561" s="542"/>
      <c r="B561" s="552"/>
      <c r="C561" s="241"/>
      <c r="D561" s="590"/>
      <c r="E561" s="253"/>
      <c r="F561" s="567"/>
      <c r="G561" s="252"/>
      <c r="H561" s="242"/>
      <c r="I561" s="242"/>
    </row>
    <row r="562" spans="1:9" ht="24" customHeight="1">
      <c r="A562" s="530"/>
      <c r="B562" s="551"/>
      <c r="C562" s="241"/>
      <c r="D562" s="589"/>
      <c r="E562" s="250"/>
      <c r="F562" s="566"/>
      <c r="G562" s="251"/>
      <c r="H562" s="242"/>
      <c r="I562" s="242"/>
    </row>
    <row r="563" spans="1:9" ht="24" customHeight="1">
      <c r="A563" s="542"/>
      <c r="B563" s="552"/>
      <c r="C563" s="241"/>
      <c r="D563" s="590"/>
      <c r="E563" s="253"/>
      <c r="F563" s="567"/>
      <c r="G563" s="252"/>
      <c r="H563" s="242"/>
      <c r="I563" s="242"/>
    </row>
    <row r="564" spans="1:9" ht="24" customHeight="1">
      <c r="A564" s="530"/>
      <c r="B564" s="551"/>
      <c r="C564" s="241"/>
      <c r="D564" s="589"/>
      <c r="E564" s="250"/>
      <c r="F564" s="566"/>
      <c r="G564" s="251"/>
      <c r="H564" s="242"/>
      <c r="I564" s="242"/>
    </row>
    <row r="565" spans="1:9" ht="24" customHeight="1">
      <c r="A565" s="542"/>
      <c r="B565" s="552"/>
      <c r="C565" s="241"/>
      <c r="D565" s="590"/>
      <c r="E565" s="253"/>
      <c r="F565" s="567"/>
      <c r="G565" s="252"/>
      <c r="H565" s="242"/>
      <c r="I565" s="242"/>
    </row>
    <row r="566" spans="1:9" ht="24" customHeight="1">
      <c r="A566" s="530"/>
      <c r="B566" s="551"/>
      <c r="C566" s="241"/>
      <c r="D566" s="589"/>
      <c r="E566" s="250"/>
      <c r="F566" s="566"/>
      <c r="G566" s="251"/>
      <c r="H566" s="242"/>
      <c r="I566" s="242"/>
    </row>
    <row r="567" spans="1:9" ht="24" customHeight="1">
      <c r="A567" s="542"/>
      <c r="B567" s="552"/>
      <c r="C567" s="241"/>
      <c r="D567" s="590"/>
      <c r="E567" s="253"/>
      <c r="F567" s="567"/>
      <c r="G567" s="252"/>
      <c r="H567" s="242"/>
      <c r="I567" s="242"/>
    </row>
    <row r="568" spans="1:9" ht="24" customHeight="1">
      <c r="A568" s="530"/>
      <c r="B568" s="551"/>
      <c r="C568" s="241"/>
      <c r="D568" s="589"/>
      <c r="E568" s="250"/>
      <c r="F568" s="566"/>
      <c r="G568" s="251"/>
      <c r="H568" s="242"/>
      <c r="I568" s="242"/>
    </row>
    <row r="569" spans="1:9" ht="24" customHeight="1">
      <c r="A569" s="542"/>
      <c r="B569" s="552"/>
      <c r="C569" s="241"/>
      <c r="D569" s="590"/>
      <c r="E569" s="253"/>
      <c r="F569" s="567"/>
      <c r="G569" s="252"/>
      <c r="H569" s="242"/>
      <c r="I569" s="242"/>
    </row>
    <row r="570" spans="1:9" ht="24" customHeight="1">
      <c r="A570" s="530"/>
      <c r="B570" s="551"/>
      <c r="C570" s="241"/>
      <c r="D570" s="589"/>
      <c r="E570" s="250"/>
      <c r="F570" s="566"/>
      <c r="G570" s="251"/>
      <c r="H570" s="242"/>
      <c r="I570" s="242"/>
    </row>
    <row r="571" spans="1:9" ht="24" customHeight="1">
      <c r="A571" s="542"/>
      <c r="B571" s="552"/>
      <c r="C571" s="241"/>
      <c r="D571" s="590"/>
      <c r="E571" s="253"/>
      <c r="F571" s="567"/>
      <c r="G571" s="252"/>
      <c r="H571" s="242"/>
      <c r="I571" s="242"/>
    </row>
    <row r="572" spans="1:9" ht="24" customHeight="1">
      <c r="A572" s="530"/>
      <c r="B572" s="551"/>
      <c r="C572" s="241"/>
      <c r="D572" s="589"/>
      <c r="E572" s="250"/>
      <c r="F572" s="566"/>
      <c r="G572" s="251"/>
      <c r="H572" s="242"/>
      <c r="I572" s="242"/>
    </row>
    <row r="573" spans="1:9" ht="24" customHeight="1">
      <c r="A573" s="542"/>
      <c r="B573" s="552"/>
      <c r="C573" s="241"/>
      <c r="D573" s="590"/>
      <c r="E573" s="253"/>
      <c r="F573" s="567"/>
      <c r="G573" s="252"/>
      <c r="H573" s="242"/>
      <c r="I573" s="242"/>
    </row>
    <row r="574" spans="1:9" ht="24" customHeight="1">
      <c r="A574" s="530"/>
      <c r="B574" s="551"/>
      <c r="C574" s="241"/>
      <c r="D574" s="589"/>
      <c r="E574" s="250"/>
      <c r="F574" s="566"/>
      <c r="G574" s="251"/>
      <c r="H574" s="242"/>
      <c r="I574" s="242"/>
    </row>
    <row r="575" spans="1:9" ht="24" customHeight="1">
      <c r="A575" s="542"/>
      <c r="B575" s="552"/>
      <c r="C575" s="241"/>
      <c r="D575" s="590"/>
      <c r="E575" s="253"/>
      <c r="F575" s="567"/>
      <c r="G575" s="252"/>
      <c r="H575" s="242"/>
      <c r="I575" s="242"/>
    </row>
    <row r="576" spans="1:9" ht="24" customHeight="1">
      <c r="A576" s="530"/>
      <c r="B576" s="551"/>
      <c r="C576" s="241"/>
      <c r="D576" s="589"/>
      <c r="E576" s="250"/>
      <c r="F576" s="566"/>
      <c r="G576" s="251"/>
      <c r="H576" s="242"/>
      <c r="I576" s="242"/>
    </row>
    <row r="577" spans="1:10" ht="24" customHeight="1">
      <c r="A577" s="542"/>
      <c r="B577" s="552"/>
      <c r="C577" s="241"/>
      <c r="D577" s="590"/>
      <c r="E577" s="253"/>
      <c r="F577" s="567"/>
      <c r="G577" s="252"/>
      <c r="H577" s="242"/>
      <c r="I577" s="242"/>
    </row>
    <row r="578" spans="1:10" ht="24" customHeight="1">
      <c r="A578" s="530"/>
      <c r="B578" s="551"/>
      <c r="C578" s="241"/>
      <c r="D578" s="589"/>
      <c r="E578" s="250"/>
      <c r="F578" s="566"/>
      <c r="G578" s="251"/>
      <c r="H578" s="242"/>
      <c r="I578" s="242"/>
    </row>
    <row r="579" spans="1:10" ht="24" customHeight="1">
      <c r="A579" s="542"/>
      <c r="B579" s="552"/>
      <c r="C579" s="241"/>
      <c r="D579" s="590"/>
      <c r="E579" s="253"/>
      <c r="F579" s="567"/>
      <c r="G579" s="252"/>
      <c r="H579" s="242"/>
      <c r="I579" s="242"/>
    </row>
    <row r="580" spans="1:10" ht="24" customHeight="1">
      <c r="A580" s="530"/>
      <c r="B580" s="551"/>
      <c r="C580" s="241"/>
      <c r="D580" s="589"/>
      <c r="E580" s="250"/>
      <c r="F580" s="566"/>
      <c r="G580" s="251"/>
      <c r="H580" s="242"/>
      <c r="I580" s="242"/>
    </row>
    <row r="581" spans="1:10" ht="24" customHeight="1">
      <c r="A581" s="542"/>
      <c r="B581" s="552"/>
      <c r="C581" s="241"/>
      <c r="D581" s="590"/>
      <c r="E581" s="253"/>
      <c r="F581" s="567"/>
      <c r="G581" s="252"/>
      <c r="H581" s="242"/>
      <c r="I581" s="242"/>
    </row>
    <row r="582" spans="1:10" ht="24" customHeight="1">
      <c r="A582" s="530"/>
      <c r="B582" s="551"/>
      <c r="C582" s="241"/>
      <c r="D582" s="589"/>
      <c r="E582" s="250"/>
      <c r="F582" s="566"/>
      <c r="G582" s="251"/>
      <c r="H582" s="244"/>
      <c r="I582" s="244"/>
    </row>
    <row r="583" spans="1:10" ht="24" customHeight="1">
      <c r="A583" s="542"/>
      <c r="B583" s="552"/>
      <c r="C583" s="241"/>
      <c r="D583" s="590"/>
      <c r="E583" s="253"/>
      <c r="F583" s="567"/>
      <c r="G583" s="252"/>
      <c r="H583" s="243"/>
      <c r="I583" s="243"/>
    </row>
    <row r="584" spans="1:10" ht="24" customHeight="1">
      <c r="A584" s="530"/>
      <c r="B584" s="551"/>
      <c r="C584" s="241"/>
      <c r="D584" s="589"/>
      <c r="E584" s="250"/>
      <c r="F584" s="566"/>
      <c r="G584" s="251"/>
      <c r="H584" s="244"/>
      <c r="I584" s="244"/>
    </row>
    <row r="585" spans="1:10" ht="24" customHeight="1">
      <c r="A585" s="542"/>
      <c r="B585" s="552"/>
      <c r="C585" s="241"/>
      <c r="D585" s="590"/>
      <c r="E585" s="253"/>
      <c r="F585" s="567"/>
      <c r="G585" s="252"/>
      <c r="H585" s="243"/>
      <c r="I585" s="243"/>
      <c r="J585" s="55"/>
    </row>
    <row r="586" spans="1:10" ht="24" customHeight="1">
      <c r="A586" s="530"/>
      <c r="B586" s="551"/>
      <c r="C586" s="241"/>
      <c r="D586" s="589"/>
      <c r="E586" s="250"/>
      <c r="F586" s="566"/>
      <c r="G586" s="251"/>
      <c r="H586" s="242"/>
      <c r="I586" s="242"/>
    </row>
    <row r="587" spans="1:10" ht="24" customHeight="1">
      <c r="A587" s="542"/>
      <c r="B587" s="552"/>
      <c r="C587" s="241"/>
      <c r="D587" s="590"/>
      <c r="E587" s="253"/>
      <c r="F587" s="567"/>
      <c r="G587" s="252"/>
      <c r="H587" s="242"/>
      <c r="I587" s="242"/>
    </row>
    <row r="588" spans="1:10" ht="24" customHeight="1">
      <c r="A588" s="530"/>
      <c r="B588" s="551"/>
      <c r="C588" s="241"/>
      <c r="D588" s="589"/>
      <c r="E588" s="250"/>
      <c r="F588" s="566"/>
      <c r="G588" s="251"/>
      <c r="H588" s="242"/>
      <c r="I588" s="242"/>
    </row>
    <row r="589" spans="1:10" ht="24" customHeight="1">
      <c r="A589" s="542"/>
      <c r="B589" s="552"/>
      <c r="C589" s="241"/>
      <c r="D589" s="590"/>
      <c r="E589" s="253"/>
      <c r="F589" s="567"/>
      <c r="G589" s="252"/>
      <c r="H589" s="242"/>
      <c r="I589" s="242"/>
    </row>
    <row r="590" spans="1:10" ht="24" customHeight="1">
      <c r="A590" s="530"/>
      <c r="B590" s="551"/>
      <c r="C590" s="241"/>
      <c r="D590" s="589"/>
      <c r="E590" s="250"/>
      <c r="F590" s="566"/>
      <c r="G590" s="251"/>
      <c r="H590" s="242"/>
      <c r="I590" s="242"/>
    </row>
    <row r="591" spans="1:10" ht="24" customHeight="1">
      <c r="A591" s="542"/>
      <c r="B591" s="552"/>
      <c r="C591" s="241"/>
      <c r="D591" s="590"/>
      <c r="E591" s="253"/>
      <c r="F591" s="567"/>
      <c r="G591" s="252"/>
      <c r="H591" s="242"/>
      <c r="I591" s="242"/>
    </row>
    <row r="592" spans="1:10" ht="24" customHeight="1">
      <c r="A592" s="530"/>
      <c r="B592" s="551"/>
      <c r="C592" s="241"/>
      <c r="D592" s="589"/>
      <c r="E592" s="250"/>
      <c r="F592" s="566"/>
      <c r="G592" s="251"/>
      <c r="H592" s="242"/>
      <c r="I592" s="242"/>
    </row>
    <row r="593" spans="1:9" ht="24" customHeight="1">
      <c r="A593" s="542"/>
      <c r="B593" s="552"/>
      <c r="C593" s="241"/>
      <c r="D593" s="590"/>
      <c r="E593" s="253"/>
      <c r="F593" s="567"/>
      <c r="G593" s="252"/>
      <c r="H593" s="242"/>
      <c r="I593" s="242"/>
    </row>
    <row r="594" spans="1:9" ht="24" customHeight="1">
      <c r="A594" s="530"/>
      <c r="B594" s="551"/>
      <c r="C594" s="241"/>
      <c r="D594" s="589"/>
      <c r="E594" s="250"/>
      <c r="F594" s="566"/>
      <c r="G594" s="251"/>
      <c r="H594" s="242"/>
      <c r="I594" s="242"/>
    </row>
    <row r="595" spans="1:9" ht="24" customHeight="1">
      <c r="A595" s="542"/>
      <c r="B595" s="552"/>
      <c r="C595" s="241"/>
      <c r="D595" s="590"/>
      <c r="E595" s="253"/>
      <c r="F595" s="567"/>
      <c r="G595" s="252"/>
      <c r="H595" s="242"/>
      <c r="I595" s="242"/>
    </row>
    <row r="596" spans="1:9" ht="24" customHeight="1">
      <c r="A596" s="530"/>
      <c r="B596" s="551"/>
      <c r="C596" s="241"/>
      <c r="D596" s="589"/>
      <c r="E596" s="250"/>
      <c r="F596" s="566"/>
      <c r="G596" s="251"/>
      <c r="H596" s="242"/>
      <c r="I596" s="242"/>
    </row>
    <row r="597" spans="1:9" ht="24" customHeight="1">
      <c r="A597" s="542"/>
      <c r="B597" s="552"/>
      <c r="C597" s="241"/>
      <c r="D597" s="590"/>
      <c r="E597" s="253"/>
      <c r="F597" s="567"/>
      <c r="G597" s="252"/>
      <c r="H597" s="242"/>
      <c r="I597" s="242"/>
    </row>
    <row r="598" spans="1:9" ht="24" customHeight="1">
      <c r="A598" s="530"/>
      <c r="B598" s="551"/>
      <c r="C598" s="241"/>
      <c r="D598" s="589"/>
      <c r="E598" s="250"/>
      <c r="F598" s="566"/>
      <c r="G598" s="251"/>
      <c r="H598" s="242"/>
      <c r="I598" s="242"/>
    </row>
    <row r="599" spans="1:9" ht="24" customHeight="1">
      <c r="A599" s="542"/>
      <c r="B599" s="552"/>
      <c r="C599" s="241"/>
      <c r="D599" s="590"/>
      <c r="E599" s="253"/>
      <c r="F599" s="567"/>
      <c r="G599" s="252"/>
      <c r="H599" s="242"/>
      <c r="I599" s="242"/>
    </row>
    <row r="600" spans="1:9" ht="24" customHeight="1">
      <c r="A600" s="530"/>
      <c r="B600" s="551"/>
      <c r="C600" s="241"/>
      <c r="D600" s="589"/>
      <c r="E600" s="250"/>
      <c r="F600" s="566"/>
      <c r="G600" s="251"/>
      <c r="H600" s="242"/>
      <c r="I600" s="242"/>
    </row>
    <row r="601" spans="1:9" ht="24" customHeight="1">
      <c r="A601" s="542"/>
      <c r="B601" s="552"/>
      <c r="C601" s="241"/>
      <c r="D601" s="590"/>
      <c r="E601" s="253"/>
      <c r="F601" s="567"/>
      <c r="G601" s="252"/>
      <c r="H601" s="242"/>
      <c r="I601" s="242"/>
    </row>
    <row r="602" spans="1:9" ht="24" customHeight="1">
      <c r="A602" s="530"/>
      <c r="B602" s="551"/>
      <c r="C602" s="241"/>
      <c r="D602" s="589"/>
      <c r="E602" s="250"/>
      <c r="F602" s="566"/>
      <c r="G602" s="251"/>
      <c r="H602" s="242"/>
      <c r="I602" s="242"/>
    </row>
    <row r="603" spans="1:9" ht="24" customHeight="1">
      <c r="A603" s="542"/>
      <c r="B603" s="552"/>
      <c r="C603" s="241"/>
      <c r="D603" s="590"/>
      <c r="E603" s="253"/>
      <c r="F603" s="567"/>
      <c r="G603" s="252"/>
      <c r="H603" s="242"/>
      <c r="I603" s="242"/>
    </row>
    <row r="604" spans="1:9" ht="24" customHeight="1">
      <c r="A604" s="530"/>
      <c r="B604" s="551"/>
      <c r="C604" s="241"/>
      <c r="D604" s="589"/>
      <c r="E604" s="250"/>
      <c r="F604" s="566"/>
      <c r="G604" s="251"/>
      <c r="H604" s="242"/>
      <c r="I604" s="242"/>
    </row>
    <row r="605" spans="1:9" ht="24" customHeight="1">
      <c r="A605" s="542"/>
      <c r="B605" s="552"/>
      <c r="C605" s="241"/>
      <c r="D605" s="590"/>
      <c r="E605" s="253"/>
      <c r="F605" s="567"/>
      <c r="G605" s="252"/>
      <c r="H605" s="242"/>
      <c r="I605" s="242"/>
    </row>
    <row r="606" spans="1:9" ht="24" customHeight="1">
      <c r="A606" s="530"/>
      <c r="B606" s="551"/>
      <c r="C606" s="241"/>
      <c r="D606" s="589"/>
      <c r="E606" s="250"/>
      <c r="F606" s="566"/>
      <c r="G606" s="251"/>
      <c r="H606" s="242"/>
      <c r="I606" s="242"/>
    </row>
    <row r="607" spans="1:9" ht="24" customHeight="1">
      <c r="A607" s="542"/>
      <c r="B607" s="552"/>
      <c r="C607" s="241"/>
      <c r="D607" s="590"/>
      <c r="E607" s="253"/>
      <c r="F607" s="567"/>
      <c r="G607" s="252"/>
      <c r="H607" s="242"/>
      <c r="I607" s="242"/>
    </row>
    <row r="608" spans="1:9" ht="24" customHeight="1">
      <c r="A608" s="530"/>
      <c r="B608" s="551"/>
      <c r="C608" s="241"/>
      <c r="D608" s="589"/>
      <c r="E608" s="250"/>
      <c r="F608" s="566"/>
      <c r="G608" s="251"/>
      <c r="H608" s="242"/>
      <c r="I608" s="242"/>
    </row>
    <row r="609" spans="1:9" ht="24" customHeight="1">
      <c r="A609" s="542"/>
      <c r="B609" s="552"/>
      <c r="C609" s="241"/>
      <c r="D609" s="590"/>
      <c r="E609" s="253"/>
      <c r="F609" s="567"/>
      <c r="G609" s="252"/>
      <c r="H609" s="242"/>
      <c r="I609" s="242"/>
    </row>
    <row r="610" spans="1:9" ht="24" customHeight="1">
      <c r="A610" s="530"/>
      <c r="B610" s="551"/>
      <c r="C610" s="241"/>
      <c r="D610" s="589"/>
      <c r="E610" s="250"/>
      <c r="F610" s="566"/>
      <c r="G610" s="251"/>
      <c r="H610" s="242"/>
      <c r="I610" s="242"/>
    </row>
    <row r="611" spans="1:9" ht="24" customHeight="1">
      <c r="A611" s="542"/>
      <c r="B611" s="552"/>
      <c r="C611" s="241"/>
      <c r="D611" s="590"/>
      <c r="E611" s="253"/>
      <c r="F611" s="567"/>
      <c r="G611" s="252"/>
      <c r="H611" s="242"/>
      <c r="I611" s="242"/>
    </row>
    <row r="612" spans="1:9" ht="24" customHeight="1">
      <c r="A612" s="530"/>
      <c r="B612" s="551"/>
      <c r="C612" s="241"/>
      <c r="D612" s="589"/>
      <c r="E612" s="250"/>
      <c r="F612" s="566"/>
      <c r="G612" s="251"/>
      <c r="H612" s="242"/>
      <c r="I612" s="242"/>
    </row>
    <row r="613" spans="1:9" ht="24" customHeight="1">
      <c r="A613" s="542"/>
      <c r="B613" s="552"/>
      <c r="C613" s="241"/>
      <c r="D613" s="590"/>
      <c r="E613" s="253"/>
      <c r="F613" s="567"/>
      <c r="G613" s="252"/>
      <c r="H613" s="242"/>
      <c r="I613" s="242"/>
    </row>
    <row r="614" spans="1:9" ht="24" customHeight="1">
      <c r="A614" s="530"/>
      <c r="B614" s="551"/>
      <c r="C614" s="241"/>
      <c r="D614" s="589"/>
      <c r="E614" s="250"/>
      <c r="F614" s="566"/>
      <c r="G614" s="251"/>
      <c r="H614" s="242"/>
      <c r="I614" s="242"/>
    </row>
    <row r="615" spans="1:9" ht="24" customHeight="1">
      <c r="A615" s="542"/>
      <c r="B615" s="552"/>
      <c r="C615" s="241"/>
      <c r="D615" s="590"/>
      <c r="E615" s="253"/>
      <c r="F615" s="567"/>
      <c r="G615" s="252"/>
      <c r="H615" s="242"/>
      <c r="I615" s="242"/>
    </row>
    <row r="616" spans="1:9" ht="24" customHeight="1">
      <c r="A616" s="530"/>
      <c r="B616" s="551"/>
      <c r="C616" s="241"/>
      <c r="D616" s="589"/>
      <c r="E616" s="250"/>
      <c r="F616" s="566"/>
      <c r="G616" s="251"/>
      <c r="H616" s="242"/>
      <c r="I616" s="242"/>
    </row>
    <row r="617" spans="1:9" ht="24" customHeight="1">
      <c r="A617" s="542"/>
      <c r="B617" s="552"/>
      <c r="C617" s="241"/>
      <c r="D617" s="590"/>
      <c r="E617" s="253"/>
      <c r="F617" s="567"/>
      <c r="G617" s="252"/>
      <c r="H617" s="242"/>
      <c r="I617" s="242"/>
    </row>
    <row r="618" spans="1:9" ht="24" customHeight="1">
      <c r="A618" s="530"/>
      <c r="B618" s="551"/>
      <c r="C618" s="241"/>
      <c r="D618" s="589"/>
      <c r="E618" s="250"/>
      <c r="F618" s="566"/>
      <c r="G618" s="251"/>
      <c r="H618" s="242"/>
      <c r="I618" s="242"/>
    </row>
    <row r="619" spans="1:9" ht="24" customHeight="1">
      <c r="A619" s="542"/>
      <c r="B619" s="552"/>
      <c r="C619" s="241"/>
      <c r="D619" s="590"/>
      <c r="E619" s="253"/>
      <c r="F619" s="567"/>
      <c r="G619" s="252"/>
      <c r="H619" s="242"/>
      <c r="I619" s="242"/>
    </row>
    <row r="620" spans="1:9" ht="24" customHeight="1">
      <c r="A620" s="530"/>
      <c r="B620" s="551"/>
      <c r="C620" s="241"/>
      <c r="D620" s="589"/>
      <c r="E620" s="250"/>
      <c r="F620" s="566"/>
      <c r="G620" s="251"/>
      <c r="H620" s="242"/>
      <c r="I620" s="242"/>
    </row>
    <row r="621" spans="1:9" ht="24" customHeight="1">
      <c r="A621" s="542"/>
      <c r="B621" s="552"/>
      <c r="C621" s="241"/>
      <c r="D621" s="590"/>
      <c r="E621" s="253"/>
      <c r="F621" s="567"/>
      <c r="G621" s="252"/>
      <c r="H621" s="242"/>
      <c r="I621" s="242"/>
    </row>
    <row r="622" spans="1:9" ht="24" customHeight="1">
      <c r="A622" s="530"/>
      <c r="B622" s="551"/>
      <c r="C622" s="241"/>
      <c r="D622" s="589"/>
      <c r="E622" s="250"/>
      <c r="F622" s="566"/>
      <c r="G622" s="251"/>
      <c r="H622" s="242"/>
      <c r="I622" s="242"/>
    </row>
    <row r="623" spans="1:9" ht="24" customHeight="1">
      <c r="A623" s="542"/>
      <c r="B623" s="552"/>
      <c r="C623" s="241"/>
      <c r="D623" s="590"/>
      <c r="E623" s="253"/>
      <c r="F623" s="567"/>
      <c r="G623" s="252"/>
      <c r="H623" s="242"/>
      <c r="I623" s="242"/>
    </row>
    <row r="624" spans="1:9" ht="24" customHeight="1">
      <c r="A624" s="530"/>
      <c r="B624" s="551"/>
      <c r="C624" s="241"/>
      <c r="D624" s="589"/>
      <c r="E624" s="250"/>
      <c r="F624" s="566"/>
      <c r="G624" s="251"/>
      <c r="H624" s="242"/>
      <c r="I624" s="242"/>
    </row>
    <row r="625" spans="1:10" ht="24" customHeight="1">
      <c r="A625" s="542"/>
      <c r="B625" s="552"/>
      <c r="C625" s="241"/>
      <c r="D625" s="590"/>
      <c r="E625" s="253"/>
      <c r="F625" s="567"/>
      <c r="G625" s="252"/>
      <c r="H625" s="242"/>
      <c r="I625" s="242"/>
    </row>
    <row r="626" spans="1:10" ht="24" customHeight="1">
      <c r="A626" s="530"/>
      <c r="B626" s="551"/>
      <c r="C626" s="241"/>
      <c r="D626" s="589"/>
      <c r="E626" s="250"/>
      <c r="F626" s="566"/>
      <c r="G626" s="251"/>
      <c r="H626" s="242"/>
      <c r="I626" s="242"/>
    </row>
    <row r="627" spans="1:10" ht="24" customHeight="1">
      <c r="A627" s="542"/>
      <c r="B627" s="552"/>
      <c r="C627" s="241"/>
      <c r="D627" s="590"/>
      <c r="E627" s="253"/>
      <c r="F627" s="567"/>
      <c r="G627" s="252"/>
      <c r="H627" s="242"/>
      <c r="I627" s="242"/>
    </row>
    <row r="628" spans="1:10" ht="24" customHeight="1">
      <c r="A628" s="530"/>
      <c r="B628" s="551"/>
      <c r="C628" s="241"/>
      <c r="D628" s="589"/>
      <c r="E628" s="250"/>
      <c r="F628" s="566"/>
      <c r="G628" s="251"/>
      <c r="H628" s="242"/>
      <c r="I628" s="242"/>
    </row>
    <row r="629" spans="1:10" ht="24" customHeight="1">
      <c r="A629" s="542"/>
      <c r="B629" s="552"/>
      <c r="C629" s="241"/>
      <c r="D629" s="590"/>
      <c r="E629" s="253"/>
      <c r="F629" s="567"/>
      <c r="G629" s="252"/>
      <c r="H629" s="242"/>
      <c r="I629" s="242"/>
      <c r="J629" s="55"/>
    </row>
    <row r="630" spans="1:10" ht="24" customHeight="1">
      <c r="A630" s="530"/>
      <c r="B630" s="551"/>
      <c r="C630" s="241"/>
      <c r="D630" s="589"/>
      <c r="E630" s="250"/>
      <c r="F630" s="566"/>
      <c r="G630" s="251"/>
      <c r="H630" s="242"/>
      <c r="I630" s="242"/>
    </row>
    <row r="631" spans="1:10" ht="24" customHeight="1">
      <c r="A631" s="542"/>
      <c r="B631" s="552"/>
      <c r="C631" s="241"/>
      <c r="D631" s="590"/>
      <c r="E631" s="253"/>
      <c r="F631" s="567"/>
      <c r="G631" s="252"/>
      <c r="H631" s="242"/>
      <c r="I631" s="242"/>
    </row>
    <row r="632" spans="1:10" ht="24" customHeight="1">
      <c r="A632" s="530"/>
      <c r="B632" s="551"/>
      <c r="C632" s="241"/>
      <c r="D632" s="589"/>
      <c r="E632" s="250"/>
      <c r="F632" s="566"/>
      <c r="G632" s="251"/>
      <c r="H632" s="242"/>
      <c r="I632" s="242"/>
    </row>
    <row r="633" spans="1:10" ht="24" customHeight="1">
      <c r="A633" s="542"/>
      <c r="B633" s="552"/>
      <c r="C633" s="241"/>
      <c r="D633" s="590"/>
      <c r="E633" s="253"/>
      <c r="F633" s="567"/>
      <c r="G633" s="252"/>
      <c r="H633" s="242"/>
      <c r="I633" s="242"/>
    </row>
    <row r="634" spans="1:10" ht="24" customHeight="1">
      <c r="A634" s="530"/>
      <c r="B634" s="551"/>
      <c r="C634" s="241"/>
      <c r="D634" s="589"/>
      <c r="E634" s="250"/>
      <c r="F634" s="566"/>
      <c r="G634" s="251"/>
      <c r="H634" s="242"/>
      <c r="I634" s="242"/>
    </row>
    <row r="635" spans="1:10" ht="24" customHeight="1">
      <c r="A635" s="542"/>
      <c r="B635" s="552"/>
      <c r="C635" s="241"/>
      <c r="D635" s="590"/>
      <c r="E635" s="253"/>
      <c r="F635" s="567"/>
      <c r="G635" s="252"/>
      <c r="H635" s="242"/>
      <c r="I635" s="242"/>
    </row>
    <row r="636" spans="1:10" ht="24" customHeight="1">
      <c r="A636" s="530"/>
      <c r="B636" s="551"/>
      <c r="C636" s="241"/>
      <c r="D636" s="589"/>
      <c r="E636" s="250"/>
      <c r="F636" s="566"/>
      <c r="G636" s="251"/>
      <c r="H636" s="242"/>
      <c r="I636" s="242"/>
    </row>
    <row r="637" spans="1:10" ht="24" customHeight="1">
      <c r="A637" s="542"/>
      <c r="B637" s="552"/>
      <c r="C637" s="241"/>
      <c r="D637" s="590"/>
      <c r="E637" s="253"/>
      <c r="F637" s="567"/>
      <c r="G637" s="252"/>
      <c r="H637" s="242"/>
      <c r="I637" s="242"/>
    </row>
    <row r="638" spans="1:10" ht="24" customHeight="1">
      <c r="A638" s="530"/>
      <c r="B638" s="551"/>
      <c r="C638" s="241"/>
      <c r="D638" s="589"/>
      <c r="E638" s="250"/>
      <c r="F638" s="566"/>
      <c r="G638" s="251"/>
      <c r="H638" s="242"/>
      <c r="I638" s="242"/>
    </row>
    <row r="639" spans="1:10" ht="24" customHeight="1">
      <c r="A639" s="542"/>
      <c r="B639" s="552"/>
      <c r="C639" s="241"/>
      <c r="D639" s="590"/>
      <c r="E639" s="253"/>
      <c r="F639" s="567"/>
      <c r="G639" s="252"/>
      <c r="H639" s="242"/>
      <c r="I639" s="242"/>
    </row>
    <row r="640" spans="1:10" ht="24" customHeight="1">
      <c r="A640" s="530"/>
      <c r="B640" s="551"/>
      <c r="C640" s="241"/>
      <c r="D640" s="589"/>
      <c r="E640" s="250"/>
      <c r="F640" s="566"/>
      <c r="G640" s="251"/>
      <c r="H640" s="242"/>
      <c r="I640" s="242"/>
    </row>
    <row r="641" spans="1:9" ht="24" customHeight="1">
      <c r="A641" s="542"/>
      <c r="B641" s="552"/>
      <c r="C641" s="241"/>
      <c r="D641" s="590"/>
      <c r="E641" s="253"/>
      <c r="F641" s="567"/>
      <c r="G641" s="252"/>
      <c r="H641" s="242"/>
      <c r="I641" s="242"/>
    </row>
    <row r="642" spans="1:9" ht="24" customHeight="1">
      <c r="A642" s="530"/>
      <c r="B642" s="551"/>
      <c r="C642" s="241"/>
      <c r="D642" s="589"/>
      <c r="E642" s="250"/>
      <c r="F642" s="566"/>
      <c r="G642" s="251"/>
      <c r="H642" s="242"/>
      <c r="I642" s="242"/>
    </row>
    <row r="643" spans="1:9" ht="24" customHeight="1">
      <c r="A643" s="542"/>
      <c r="B643" s="552"/>
      <c r="C643" s="241"/>
      <c r="D643" s="590"/>
      <c r="E643" s="253"/>
      <c r="F643" s="567"/>
      <c r="G643" s="252"/>
      <c r="H643" s="242"/>
      <c r="I643" s="242"/>
    </row>
    <row r="644" spans="1:9" ht="24" customHeight="1">
      <c r="A644" s="530"/>
      <c r="B644" s="551"/>
      <c r="C644" s="241"/>
      <c r="D644" s="589"/>
      <c r="E644" s="250"/>
      <c r="F644" s="566"/>
      <c r="G644" s="251"/>
      <c r="H644" s="242"/>
      <c r="I644" s="242"/>
    </row>
    <row r="645" spans="1:9" ht="24" customHeight="1">
      <c r="A645" s="542"/>
      <c r="B645" s="552"/>
      <c r="C645" s="241"/>
      <c r="D645" s="590"/>
      <c r="E645" s="253"/>
      <c r="F645" s="567"/>
      <c r="G645" s="252"/>
      <c r="H645" s="242"/>
      <c r="I645" s="242"/>
    </row>
    <row r="646" spans="1:9" ht="24" customHeight="1">
      <c r="A646" s="530"/>
      <c r="B646" s="551"/>
      <c r="C646" s="241"/>
      <c r="D646" s="589"/>
      <c r="E646" s="250"/>
      <c r="F646" s="566"/>
      <c r="G646" s="251"/>
      <c r="H646" s="242"/>
      <c r="I646" s="242"/>
    </row>
    <row r="647" spans="1:9" ht="24" customHeight="1">
      <c r="A647" s="542"/>
      <c r="B647" s="552"/>
      <c r="C647" s="241"/>
      <c r="D647" s="590"/>
      <c r="E647" s="253"/>
      <c r="F647" s="567"/>
      <c r="G647" s="252"/>
      <c r="H647" s="242"/>
      <c r="I647" s="242"/>
    </row>
    <row r="648" spans="1:9" ht="24" customHeight="1">
      <c r="A648" s="530"/>
      <c r="B648" s="551"/>
      <c r="C648" s="241"/>
      <c r="D648" s="589"/>
      <c r="E648" s="250"/>
      <c r="F648" s="566"/>
      <c r="G648" s="251"/>
      <c r="H648" s="242"/>
      <c r="I648" s="242"/>
    </row>
    <row r="649" spans="1:9" ht="24" customHeight="1">
      <c r="A649" s="542"/>
      <c r="B649" s="552"/>
      <c r="C649" s="241"/>
      <c r="D649" s="590"/>
      <c r="E649" s="253"/>
      <c r="F649" s="567"/>
      <c r="G649" s="252"/>
      <c r="H649" s="242"/>
      <c r="I649" s="242"/>
    </row>
    <row r="650" spans="1:9" ht="24" customHeight="1">
      <c r="A650" s="530"/>
      <c r="B650" s="551"/>
      <c r="C650" s="241"/>
      <c r="D650" s="589"/>
      <c r="E650" s="250"/>
      <c r="F650" s="566"/>
      <c r="G650" s="251"/>
      <c r="H650" s="242"/>
      <c r="I650" s="242"/>
    </row>
    <row r="651" spans="1:9" ht="24" customHeight="1">
      <c r="A651" s="542"/>
      <c r="B651" s="552"/>
      <c r="C651" s="241"/>
      <c r="D651" s="590"/>
      <c r="E651" s="253"/>
      <c r="F651" s="567"/>
      <c r="G651" s="252"/>
      <c r="H651" s="242"/>
      <c r="I651" s="242"/>
    </row>
    <row r="652" spans="1:9" ht="24" customHeight="1">
      <c r="A652" s="530"/>
      <c r="B652" s="551"/>
      <c r="C652" s="241"/>
      <c r="D652" s="589"/>
      <c r="E652" s="250"/>
      <c r="F652" s="566"/>
      <c r="G652" s="251"/>
      <c r="H652" s="242"/>
      <c r="I652" s="242"/>
    </row>
    <row r="653" spans="1:9" ht="24" customHeight="1">
      <c r="A653" s="542"/>
      <c r="B653" s="552"/>
      <c r="C653" s="241"/>
      <c r="D653" s="590"/>
      <c r="E653" s="253"/>
      <c r="F653" s="567"/>
      <c r="G653" s="252"/>
      <c r="H653" s="242"/>
      <c r="I653" s="242"/>
    </row>
    <row r="654" spans="1:9" ht="24" customHeight="1">
      <c r="A654" s="530"/>
      <c r="B654" s="551"/>
      <c r="C654" s="241"/>
      <c r="D654" s="589"/>
      <c r="E654" s="250"/>
      <c r="F654" s="566"/>
      <c r="G654" s="251"/>
      <c r="H654" s="242"/>
      <c r="I654" s="242"/>
    </row>
    <row r="655" spans="1:9" ht="24" customHeight="1">
      <c r="A655" s="542"/>
      <c r="B655" s="552"/>
      <c r="C655" s="241"/>
      <c r="D655" s="590"/>
      <c r="E655" s="253"/>
      <c r="F655" s="567"/>
      <c r="G655" s="252"/>
      <c r="H655" s="242"/>
      <c r="I655" s="242"/>
    </row>
    <row r="656" spans="1:9" ht="24" customHeight="1">
      <c r="A656" s="530"/>
      <c r="B656" s="551"/>
      <c r="C656" s="241"/>
      <c r="D656" s="589"/>
      <c r="E656" s="250"/>
      <c r="F656" s="566"/>
      <c r="G656" s="251"/>
      <c r="H656" s="242"/>
      <c r="I656" s="242"/>
    </row>
    <row r="657" spans="1:9" ht="24" customHeight="1">
      <c r="A657" s="542"/>
      <c r="B657" s="552"/>
      <c r="C657" s="241"/>
      <c r="D657" s="590"/>
      <c r="E657" s="253"/>
      <c r="F657" s="567"/>
      <c r="G657" s="252"/>
      <c r="H657" s="242"/>
      <c r="I657" s="242"/>
    </row>
    <row r="658" spans="1:9" ht="24" customHeight="1">
      <c r="A658" s="530"/>
      <c r="B658" s="551"/>
      <c r="C658" s="241"/>
      <c r="D658" s="589"/>
      <c r="E658" s="250"/>
      <c r="F658" s="566"/>
      <c r="G658" s="251"/>
      <c r="H658" s="242"/>
      <c r="I658" s="242"/>
    </row>
    <row r="659" spans="1:9" ht="24" customHeight="1">
      <c r="A659" s="542"/>
      <c r="B659" s="552"/>
      <c r="C659" s="241"/>
      <c r="D659" s="590"/>
      <c r="E659" s="253"/>
      <c r="F659" s="567"/>
      <c r="G659" s="252"/>
      <c r="H659" s="242"/>
      <c r="I659" s="242"/>
    </row>
    <row r="660" spans="1:9" ht="24" customHeight="1">
      <c r="A660" s="530"/>
      <c r="B660" s="551"/>
      <c r="C660" s="241"/>
      <c r="D660" s="589"/>
      <c r="E660" s="250"/>
      <c r="F660" s="566"/>
      <c r="G660" s="251"/>
      <c r="H660" s="242"/>
      <c r="I660" s="242"/>
    </row>
    <row r="661" spans="1:9" ht="24" customHeight="1">
      <c r="A661" s="542"/>
      <c r="B661" s="552"/>
      <c r="C661" s="241"/>
      <c r="D661" s="590"/>
      <c r="E661" s="253"/>
      <c r="F661" s="567"/>
      <c r="G661" s="252"/>
      <c r="H661" s="242"/>
      <c r="I661" s="242"/>
    </row>
    <row r="662" spans="1:9" ht="24" customHeight="1">
      <c r="A662" s="530"/>
      <c r="B662" s="551"/>
      <c r="C662" s="241"/>
      <c r="D662" s="589"/>
      <c r="E662" s="250"/>
      <c r="F662" s="566"/>
      <c r="G662" s="251"/>
      <c r="H662" s="242"/>
      <c r="I662" s="242"/>
    </row>
    <row r="663" spans="1:9" ht="24" customHeight="1">
      <c r="A663" s="542"/>
      <c r="B663" s="552"/>
      <c r="C663" s="241"/>
      <c r="D663" s="590"/>
      <c r="E663" s="253"/>
      <c r="F663" s="567"/>
      <c r="G663" s="252"/>
      <c r="H663" s="242"/>
      <c r="I663" s="242"/>
    </row>
    <row r="664" spans="1:9" ht="24" customHeight="1">
      <c r="A664" s="530"/>
      <c r="B664" s="551"/>
      <c r="C664" s="241"/>
      <c r="D664" s="589"/>
      <c r="E664" s="250"/>
      <c r="F664" s="566"/>
      <c r="G664" s="251"/>
      <c r="H664" s="242"/>
      <c r="I664" s="242"/>
    </row>
    <row r="665" spans="1:9" ht="24" customHeight="1">
      <c r="A665" s="542"/>
      <c r="B665" s="552"/>
      <c r="C665" s="241"/>
      <c r="D665" s="590"/>
      <c r="E665" s="253"/>
      <c r="F665" s="567"/>
      <c r="G665" s="252"/>
      <c r="H665" s="242"/>
      <c r="I665" s="242"/>
    </row>
    <row r="666" spans="1:9" ht="24" customHeight="1">
      <c r="A666" s="530"/>
      <c r="B666" s="551"/>
      <c r="C666" s="241"/>
      <c r="D666" s="589"/>
      <c r="E666" s="250"/>
      <c r="F666" s="566"/>
      <c r="G666" s="251"/>
      <c r="H666" s="242"/>
      <c r="I666" s="242"/>
    </row>
    <row r="667" spans="1:9" ht="24" customHeight="1">
      <c r="A667" s="542"/>
      <c r="B667" s="552"/>
      <c r="C667" s="241"/>
      <c r="D667" s="590"/>
      <c r="E667" s="253"/>
      <c r="F667" s="567"/>
      <c r="G667" s="252"/>
      <c r="H667" s="242"/>
      <c r="I667" s="242"/>
    </row>
    <row r="668" spans="1:9" ht="24" customHeight="1">
      <c r="A668" s="530"/>
      <c r="B668" s="551"/>
      <c r="C668" s="241"/>
      <c r="D668" s="589"/>
      <c r="E668" s="250"/>
      <c r="F668" s="566"/>
      <c r="G668" s="251"/>
      <c r="H668" s="242"/>
      <c r="I668" s="242"/>
    </row>
    <row r="669" spans="1:9" ht="24" customHeight="1">
      <c r="A669" s="542"/>
      <c r="B669" s="552"/>
      <c r="C669" s="241"/>
      <c r="D669" s="590"/>
      <c r="E669" s="253"/>
      <c r="F669" s="567"/>
      <c r="G669" s="252"/>
      <c r="H669" s="242"/>
      <c r="I669" s="242"/>
    </row>
    <row r="670" spans="1:9" ht="24" customHeight="1">
      <c r="A670" s="530"/>
      <c r="B670" s="551"/>
      <c r="C670" s="241"/>
      <c r="D670" s="589"/>
      <c r="E670" s="250"/>
      <c r="F670" s="566"/>
      <c r="G670" s="251"/>
      <c r="H670" s="242"/>
      <c r="I670" s="242"/>
    </row>
    <row r="671" spans="1:9" ht="24" customHeight="1">
      <c r="A671" s="542"/>
      <c r="B671" s="552"/>
      <c r="C671" s="241"/>
      <c r="D671" s="590"/>
      <c r="E671" s="253"/>
      <c r="F671" s="567"/>
      <c r="G671" s="252"/>
      <c r="H671" s="242"/>
      <c r="I671" s="242"/>
    </row>
    <row r="672" spans="1:9" ht="24" customHeight="1">
      <c r="A672" s="530"/>
      <c r="B672" s="551"/>
      <c r="C672" s="241"/>
      <c r="D672" s="589"/>
      <c r="E672" s="250"/>
      <c r="F672" s="566"/>
      <c r="G672" s="251"/>
      <c r="H672" s="242"/>
      <c r="I672" s="242"/>
    </row>
    <row r="673" spans="1:10" ht="24" customHeight="1">
      <c r="A673" s="542"/>
      <c r="B673" s="552"/>
      <c r="C673" s="241"/>
      <c r="D673" s="590"/>
      <c r="E673" s="253"/>
      <c r="F673" s="567"/>
      <c r="G673" s="252"/>
      <c r="H673" s="242"/>
      <c r="I673" s="242"/>
      <c r="J673" s="55"/>
    </row>
    <row r="674" spans="1:10" ht="24" customHeight="1">
      <c r="A674" s="530"/>
      <c r="B674" s="551"/>
      <c r="C674" s="241"/>
      <c r="D674" s="589"/>
      <c r="E674" s="250"/>
      <c r="F674" s="566"/>
      <c r="G674" s="251"/>
      <c r="H674" s="242"/>
      <c r="I674" s="242"/>
    </row>
    <row r="675" spans="1:10" ht="24" customHeight="1">
      <c r="A675" s="542"/>
      <c r="B675" s="552"/>
      <c r="C675" s="241"/>
      <c r="D675" s="590"/>
      <c r="E675" s="253"/>
      <c r="F675" s="567"/>
      <c r="G675" s="252"/>
      <c r="H675" s="242"/>
      <c r="I675" s="242"/>
    </row>
    <row r="676" spans="1:10" ht="24" customHeight="1">
      <c r="A676" s="530"/>
      <c r="B676" s="551"/>
      <c r="C676" s="241"/>
      <c r="D676" s="589"/>
      <c r="E676" s="250"/>
      <c r="F676" s="566"/>
      <c r="G676" s="251"/>
      <c r="H676" s="242"/>
      <c r="I676" s="242"/>
    </row>
    <row r="677" spans="1:10" ht="24" customHeight="1">
      <c r="A677" s="542"/>
      <c r="B677" s="552"/>
      <c r="C677" s="241"/>
      <c r="D677" s="590"/>
      <c r="E677" s="253"/>
      <c r="F677" s="567"/>
      <c r="G677" s="252"/>
      <c r="H677" s="242"/>
      <c r="I677" s="242"/>
    </row>
    <row r="678" spans="1:10" ht="24" customHeight="1">
      <c r="A678" s="530"/>
      <c r="B678" s="551"/>
      <c r="C678" s="241"/>
      <c r="D678" s="589"/>
      <c r="E678" s="250"/>
      <c r="F678" s="566"/>
      <c r="G678" s="251"/>
      <c r="H678" s="242"/>
      <c r="I678" s="242"/>
    </row>
    <row r="679" spans="1:10" ht="24" customHeight="1">
      <c r="A679" s="542"/>
      <c r="B679" s="552"/>
      <c r="C679" s="241"/>
      <c r="D679" s="590"/>
      <c r="E679" s="253"/>
      <c r="F679" s="567"/>
      <c r="G679" s="252"/>
      <c r="H679" s="242"/>
      <c r="I679" s="242"/>
    </row>
    <row r="680" spans="1:10" ht="24" customHeight="1">
      <c r="A680" s="530"/>
      <c r="B680" s="551"/>
      <c r="C680" s="241"/>
      <c r="D680" s="589"/>
      <c r="E680" s="250"/>
      <c r="F680" s="566"/>
      <c r="G680" s="251"/>
      <c r="H680" s="242"/>
      <c r="I680" s="242"/>
    </row>
    <row r="681" spans="1:10" ht="24" customHeight="1">
      <c r="A681" s="542"/>
      <c r="B681" s="552"/>
      <c r="C681" s="241"/>
      <c r="D681" s="590"/>
      <c r="E681" s="253"/>
      <c r="F681" s="567"/>
      <c r="G681" s="252"/>
      <c r="H681" s="242"/>
      <c r="I681" s="242"/>
    </row>
    <row r="682" spans="1:10" ht="24" customHeight="1">
      <c r="A682" s="530"/>
      <c r="B682" s="551"/>
      <c r="C682" s="241"/>
      <c r="D682" s="589"/>
      <c r="E682" s="250"/>
      <c r="F682" s="566"/>
      <c r="G682" s="251"/>
      <c r="H682" s="242"/>
      <c r="I682" s="242"/>
    </row>
    <row r="683" spans="1:10" ht="24" customHeight="1">
      <c r="A683" s="542"/>
      <c r="B683" s="552"/>
      <c r="C683" s="241"/>
      <c r="D683" s="590"/>
      <c r="E683" s="253"/>
      <c r="F683" s="567"/>
      <c r="G683" s="252"/>
      <c r="H683" s="242"/>
      <c r="I683" s="242"/>
    </row>
    <row r="684" spans="1:10" ht="24" customHeight="1">
      <c r="A684" s="530"/>
      <c r="B684" s="551"/>
      <c r="C684" s="241"/>
      <c r="D684" s="589"/>
      <c r="E684" s="250"/>
      <c r="F684" s="566"/>
      <c r="G684" s="251"/>
      <c r="H684" s="242"/>
      <c r="I684" s="242"/>
    </row>
    <row r="685" spans="1:10" ht="24" customHeight="1">
      <c r="A685" s="542"/>
      <c r="B685" s="552"/>
      <c r="C685" s="241"/>
      <c r="D685" s="590"/>
      <c r="E685" s="253"/>
      <c r="F685" s="567"/>
      <c r="G685" s="252"/>
      <c r="H685" s="242"/>
      <c r="I685" s="242"/>
    </row>
    <row r="686" spans="1:10" ht="24" customHeight="1">
      <c r="A686" s="530"/>
      <c r="B686" s="551"/>
      <c r="C686" s="241"/>
      <c r="D686" s="589"/>
      <c r="E686" s="250"/>
      <c r="F686" s="566"/>
      <c r="G686" s="251"/>
      <c r="H686" s="242"/>
      <c r="I686" s="242"/>
    </row>
    <row r="687" spans="1:10" ht="24" customHeight="1">
      <c r="A687" s="542"/>
      <c r="B687" s="552"/>
      <c r="C687" s="241"/>
      <c r="D687" s="590"/>
      <c r="E687" s="253"/>
      <c r="F687" s="567"/>
      <c r="G687" s="252"/>
      <c r="H687" s="242"/>
      <c r="I687" s="242"/>
    </row>
    <row r="688" spans="1:10" ht="24" customHeight="1">
      <c r="A688" s="530"/>
      <c r="B688" s="551"/>
      <c r="C688" s="241"/>
      <c r="D688" s="589"/>
      <c r="E688" s="250"/>
      <c r="F688" s="566"/>
      <c r="G688" s="251"/>
      <c r="H688" s="242"/>
      <c r="I688" s="242"/>
    </row>
    <row r="689" spans="1:9" ht="24" customHeight="1">
      <c r="A689" s="542"/>
      <c r="B689" s="552"/>
      <c r="C689" s="241"/>
      <c r="D689" s="590"/>
      <c r="E689" s="253"/>
      <c r="F689" s="567"/>
      <c r="G689" s="252"/>
      <c r="H689" s="242"/>
      <c r="I689" s="242"/>
    </row>
    <row r="690" spans="1:9" ht="24" customHeight="1">
      <c r="A690" s="530"/>
      <c r="B690" s="551"/>
      <c r="C690" s="241"/>
      <c r="D690" s="589"/>
      <c r="E690" s="250"/>
      <c r="F690" s="566"/>
      <c r="G690" s="251"/>
      <c r="H690" s="242"/>
      <c r="I690" s="242"/>
    </row>
    <row r="691" spans="1:9" ht="24" customHeight="1">
      <c r="A691" s="542"/>
      <c r="B691" s="552"/>
      <c r="C691" s="241"/>
      <c r="D691" s="590"/>
      <c r="E691" s="253"/>
      <c r="F691" s="567"/>
      <c r="G691" s="252"/>
      <c r="H691" s="242"/>
      <c r="I691" s="242"/>
    </row>
    <row r="692" spans="1:9" ht="24" customHeight="1">
      <c r="A692" s="530"/>
      <c r="B692" s="551"/>
      <c r="C692" s="241"/>
      <c r="D692" s="589"/>
      <c r="E692" s="250"/>
      <c r="F692" s="566"/>
      <c r="G692" s="251"/>
      <c r="H692" s="242"/>
      <c r="I692" s="242"/>
    </row>
    <row r="693" spans="1:9" ht="24" customHeight="1">
      <c r="A693" s="542"/>
      <c r="B693" s="552"/>
      <c r="C693" s="241"/>
      <c r="D693" s="590"/>
      <c r="E693" s="253"/>
      <c r="F693" s="567"/>
      <c r="G693" s="252"/>
      <c r="H693" s="242"/>
      <c r="I693" s="242"/>
    </row>
    <row r="694" spans="1:9" ht="24" customHeight="1">
      <c r="A694" s="530"/>
      <c r="B694" s="551"/>
      <c r="C694" s="241"/>
      <c r="D694" s="589"/>
      <c r="E694" s="250"/>
      <c r="F694" s="566"/>
      <c r="G694" s="251"/>
      <c r="H694" s="242"/>
      <c r="I694" s="242"/>
    </row>
    <row r="695" spans="1:9" ht="24" customHeight="1">
      <c r="A695" s="542"/>
      <c r="B695" s="552"/>
      <c r="C695" s="241"/>
      <c r="D695" s="590"/>
      <c r="E695" s="253"/>
      <c r="F695" s="567"/>
      <c r="G695" s="252"/>
      <c r="H695" s="242"/>
      <c r="I695" s="242"/>
    </row>
    <row r="696" spans="1:9" ht="24" customHeight="1">
      <c r="A696" s="530"/>
      <c r="B696" s="551"/>
      <c r="C696" s="241"/>
      <c r="D696" s="589"/>
      <c r="E696" s="250"/>
      <c r="F696" s="566"/>
      <c r="G696" s="251"/>
      <c r="H696" s="242"/>
      <c r="I696" s="242"/>
    </row>
    <row r="697" spans="1:9" ht="24" customHeight="1">
      <c r="A697" s="542"/>
      <c r="B697" s="552"/>
      <c r="C697" s="241"/>
      <c r="D697" s="590"/>
      <c r="E697" s="253"/>
      <c r="F697" s="567"/>
      <c r="G697" s="252"/>
      <c r="H697" s="242"/>
      <c r="I697" s="242"/>
    </row>
    <row r="698" spans="1:9" ht="24" customHeight="1">
      <c r="A698" s="530"/>
      <c r="B698" s="551"/>
      <c r="C698" s="241"/>
      <c r="D698" s="589"/>
      <c r="E698" s="250"/>
      <c r="F698" s="566"/>
      <c r="G698" s="251"/>
      <c r="H698" s="242"/>
      <c r="I698" s="242"/>
    </row>
    <row r="699" spans="1:9" ht="24" customHeight="1">
      <c r="A699" s="542"/>
      <c r="B699" s="552"/>
      <c r="C699" s="241"/>
      <c r="D699" s="590"/>
      <c r="E699" s="253"/>
      <c r="F699" s="567"/>
      <c r="G699" s="252"/>
      <c r="H699" s="242"/>
      <c r="I699" s="242"/>
    </row>
    <row r="700" spans="1:9" ht="24" customHeight="1">
      <c r="A700" s="530"/>
      <c r="B700" s="551"/>
      <c r="C700" s="241"/>
      <c r="D700" s="589"/>
      <c r="E700" s="250"/>
      <c r="F700" s="566"/>
      <c r="G700" s="251"/>
      <c r="H700" s="242"/>
      <c r="I700" s="242"/>
    </row>
    <row r="701" spans="1:9" ht="24" customHeight="1">
      <c r="A701" s="542"/>
      <c r="B701" s="552"/>
      <c r="C701" s="241"/>
      <c r="D701" s="590"/>
      <c r="E701" s="253"/>
      <c r="F701" s="567"/>
      <c r="G701" s="252"/>
      <c r="H701" s="242"/>
      <c r="I701" s="242"/>
    </row>
    <row r="702" spans="1:9" ht="24" customHeight="1">
      <c r="A702" s="530"/>
      <c r="B702" s="551"/>
      <c r="C702" s="241"/>
      <c r="D702" s="589"/>
      <c r="E702" s="250"/>
      <c r="F702" s="566"/>
      <c r="G702" s="251"/>
      <c r="H702" s="242"/>
      <c r="I702" s="242"/>
    </row>
    <row r="703" spans="1:9" ht="24" customHeight="1">
      <c r="A703" s="542"/>
      <c r="B703" s="552"/>
      <c r="C703" s="241"/>
      <c r="D703" s="590"/>
      <c r="E703" s="253"/>
      <c r="F703" s="567"/>
      <c r="G703" s="252"/>
      <c r="H703" s="242"/>
      <c r="I703" s="242"/>
    </row>
    <row r="704" spans="1:9" ht="24" customHeight="1">
      <c r="A704" s="530"/>
      <c r="B704" s="551"/>
      <c r="C704" s="241"/>
      <c r="D704" s="589"/>
      <c r="E704" s="250"/>
      <c r="F704" s="566"/>
      <c r="G704" s="251"/>
      <c r="H704" s="242"/>
      <c r="I704" s="242"/>
    </row>
    <row r="705" spans="1:9" ht="24" customHeight="1">
      <c r="A705" s="542"/>
      <c r="B705" s="552"/>
      <c r="C705" s="241"/>
      <c r="D705" s="590"/>
      <c r="E705" s="253"/>
      <c r="F705" s="567"/>
      <c r="G705" s="252"/>
      <c r="H705" s="242"/>
      <c r="I705" s="242"/>
    </row>
    <row r="706" spans="1:9" ht="24" customHeight="1">
      <c r="A706" s="530"/>
      <c r="B706" s="551"/>
      <c r="C706" s="241"/>
      <c r="D706" s="589"/>
      <c r="E706" s="250"/>
      <c r="F706" s="566"/>
      <c r="G706" s="251"/>
      <c r="H706" s="244"/>
      <c r="I706" s="244"/>
    </row>
    <row r="707" spans="1:9" ht="24" customHeight="1">
      <c r="A707" s="542"/>
      <c r="B707" s="552"/>
      <c r="C707" s="241"/>
      <c r="D707" s="590"/>
      <c r="E707" s="253"/>
      <c r="F707" s="567"/>
      <c r="G707" s="252"/>
      <c r="H707" s="243"/>
      <c r="I707" s="243"/>
    </row>
    <row r="708" spans="1:9" ht="24" customHeight="1">
      <c r="A708" s="530"/>
      <c r="B708" s="551"/>
      <c r="C708" s="241"/>
      <c r="D708" s="589"/>
      <c r="E708" s="250"/>
      <c r="F708" s="566"/>
      <c r="G708" s="251"/>
      <c r="H708" s="242"/>
      <c r="I708" s="242"/>
    </row>
    <row r="709" spans="1:9" ht="24" customHeight="1">
      <c r="A709" s="542"/>
      <c r="B709" s="552"/>
      <c r="C709" s="241"/>
      <c r="D709" s="590"/>
      <c r="E709" s="253"/>
      <c r="F709" s="567"/>
      <c r="G709" s="252"/>
      <c r="H709" s="242"/>
      <c r="I709" s="242"/>
    </row>
    <row r="710" spans="1:9" ht="24" customHeight="1">
      <c r="A710" s="530"/>
      <c r="B710" s="551"/>
      <c r="C710" s="241"/>
      <c r="D710" s="589"/>
      <c r="E710" s="250"/>
      <c r="F710" s="566"/>
      <c r="G710" s="251"/>
      <c r="H710" s="242"/>
      <c r="I710" s="242"/>
    </row>
    <row r="711" spans="1:9" ht="24" customHeight="1">
      <c r="A711" s="542"/>
      <c r="B711" s="552"/>
      <c r="C711" s="241"/>
      <c r="D711" s="590"/>
      <c r="E711" s="253"/>
      <c r="F711" s="567"/>
      <c r="G711" s="252"/>
      <c r="H711" s="242"/>
      <c r="I711" s="242"/>
    </row>
    <row r="712" spans="1:9" ht="24" customHeight="1">
      <c r="A712" s="530"/>
      <c r="B712" s="551"/>
      <c r="C712" s="241"/>
      <c r="D712" s="589"/>
      <c r="E712" s="250"/>
      <c r="F712" s="566"/>
      <c r="G712" s="251"/>
      <c r="H712" s="242"/>
      <c r="I712" s="242"/>
    </row>
    <row r="713" spans="1:9" ht="24" customHeight="1">
      <c r="A713" s="542"/>
      <c r="B713" s="552"/>
      <c r="C713" s="241"/>
      <c r="D713" s="590"/>
      <c r="E713" s="253"/>
      <c r="F713" s="567"/>
      <c r="G713" s="252"/>
      <c r="H713" s="242"/>
      <c r="I713" s="242"/>
    </row>
    <row r="714" spans="1:9" ht="24" customHeight="1">
      <c r="A714" s="530"/>
      <c r="B714" s="551"/>
      <c r="C714" s="241"/>
      <c r="D714" s="589"/>
      <c r="E714" s="250"/>
      <c r="F714" s="566"/>
      <c r="G714" s="251"/>
      <c r="H714" s="242"/>
      <c r="I714" s="242"/>
    </row>
    <row r="715" spans="1:9" ht="24" customHeight="1">
      <c r="A715" s="542"/>
      <c r="B715" s="552"/>
      <c r="C715" s="241"/>
      <c r="D715" s="590"/>
      <c r="E715" s="253"/>
      <c r="F715" s="567"/>
      <c r="G715" s="252"/>
      <c r="H715" s="242"/>
      <c r="I715" s="242"/>
    </row>
    <row r="716" spans="1:9" ht="24" customHeight="1">
      <c r="A716" s="530"/>
      <c r="B716" s="551"/>
      <c r="C716" s="241"/>
      <c r="D716" s="589"/>
      <c r="E716" s="250"/>
      <c r="F716" s="566"/>
      <c r="G716" s="251"/>
      <c r="H716" s="242"/>
      <c r="I716" s="242"/>
    </row>
    <row r="717" spans="1:9" ht="24" customHeight="1">
      <c r="A717" s="542"/>
      <c r="B717" s="552"/>
      <c r="C717" s="241"/>
      <c r="D717" s="590"/>
      <c r="E717" s="253"/>
      <c r="F717" s="567"/>
      <c r="G717" s="252"/>
      <c r="H717" s="242"/>
      <c r="I717" s="242"/>
    </row>
    <row r="718" spans="1:9" ht="24" customHeight="1">
      <c r="A718" s="530"/>
      <c r="B718" s="551"/>
      <c r="C718" s="241"/>
      <c r="D718" s="589"/>
      <c r="E718" s="250"/>
      <c r="F718" s="566"/>
      <c r="G718" s="251"/>
      <c r="H718" s="242"/>
      <c r="I718" s="242"/>
    </row>
    <row r="719" spans="1:9" ht="24" customHeight="1">
      <c r="A719" s="542"/>
      <c r="B719" s="552"/>
      <c r="C719" s="241"/>
      <c r="D719" s="590"/>
      <c r="E719" s="253"/>
      <c r="F719" s="567"/>
      <c r="G719" s="252"/>
      <c r="H719" s="242"/>
      <c r="I719" s="242"/>
    </row>
    <row r="720" spans="1:9" ht="24" customHeight="1">
      <c r="A720" s="530"/>
      <c r="B720" s="551"/>
      <c r="C720" s="241"/>
      <c r="D720" s="589"/>
      <c r="E720" s="250"/>
      <c r="F720" s="566"/>
      <c r="G720" s="251"/>
      <c r="H720" s="242"/>
      <c r="I720" s="242"/>
    </row>
    <row r="721" spans="1:10" ht="24" customHeight="1">
      <c r="A721" s="542"/>
      <c r="B721" s="552"/>
      <c r="C721" s="241"/>
      <c r="D721" s="590"/>
      <c r="E721" s="253"/>
      <c r="F721" s="567"/>
      <c r="G721" s="252"/>
      <c r="H721" s="242"/>
      <c r="I721" s="242"/>
    </row>
    <row r="722" spans="1:10" ht="24" customHeight="1">
      <c r="A722" s="530"/>
      <c r="B722" s="551"/>
      <c r="C722" s="241"/>
      <c r="D722" s="589"/>
      <c r="E722" s="250"/>
      <c r="F722" s="566"/>
      <c r="G722" s="251"/>
      <c r="H722" s="242"/>
      <c r="I722" s="242"/>
    </row>
    <row r="723" spans="1:10" ht="24" customHeight="1">
      <c r="A723" s="542"/>
      <c r="B723" s="552"/>
      <c r="C723" s="241"/>
      <c r="D723" s="590"/>
      <c r="E723" s="253"/>
      <c r="F723" s="567"/>
      <c r="G723" s="252"/>
      <c r="H723" s="242"/>
      <c r="I723" s="242"/>
    </row>
    <row r="724" spans="1:10" ht="24" customHeight="1">
      <c r="A724" s="530"/>
      <c r="B724" s="551"/>
      <c r="C724" s="241"/>
      <c r="D724" s="589"/>
      <c r="E724" s="250"/>
      <c r="F724" s="566"/>
      <c r="G724" s="251"/>
      <c r="H724" s="242"/>
      <c r="I724" s="242"/>
    </row>
    <row r="725" spans="1:10" ht="24" customHeight="1">
      <c r="A725" s="542"/>
      <c r="B725" s="552"/>
      <c r="C725" s="241"/>
      <c r="D725" s="590"/>
      <c r="E725" s="253"/>
      <c r="F725" s="567"/>
      <c r="G725" s="252"/>
      <c r="H725" s="242"/>
      <c r="I725" s="242"/>
    </row>
    <row r="726" spans="1:10" ht="24" customHeight="1">
      <c r="A726" s="530"/>
      <c r="B726" s="551"/>
      <c r="C726" s="241"/>
      <c r="D726" s="589"/>
      <c r="E726" s="250"/>
      <c r="F726" s="566"/>
      <c r="G726" s="251"/>
      <c r="H726" s="242"/>
      <c r="I726" s="242"/>
    </row>
    <row r="727" spans="1:10" ht="24" customHeight="1">
      <c r="A727" s="542"/>
      <c r="B727" s="552"/>
      <c r="C727" s="241"/>
      <c r="D727" s="590"/>
      <c r="E727" s="253"/>
      <c r="F727" s="567"/>
      <c r="G727" s="252"/>
      <c r="H727" s="242"/>
      <c r="I727" s="242"/>
    </row>
    <row r="728" spans="1:10" ht="24" customHeight="1">
      <c r="A728" s="530"/>
      <c r="B728" s="551"/>
      <c r="C728" s="241"/>
      <c r="D728" s="589"/>
      <c r="E728" s="250"/>
      <c r="F728" s="566"/>
      <c r="G728" s="251"/>
      <c r="H728" s="242"/>
      <c r="I728" s="242"/>
    </row>
    <row r="729" spans="1:10" ht="24" customHeight="1">
      <c r="A729" s="542"/>
      <c r="B729" s="552"/>
      <c r="C729" s="241"/>
      <c r="D729" s="590"/>
      <c r="E729" s="253"/>
      <c r="F729" s="567"/>
      <c r="G729" s="252"/>
      <c r="H729" s="242"/>
      <c r="I729" s="242"/>
    </row>
    <row r="730" spans="1:10" ht="24" customHeight="1">
      <c r="A730" s="530"/>
      <c r="B730" s="551"/>
      <c r="C730" s="241"/>
      <c r="D730" s="589"/>
      <c r="E730" s="250"/>
      <c r="F730" s="566"/>
      <c r="G730" s="251"/>
      <c r="H730" s="242"/>
      <c r="I730" s="242"/>
    </row>
    <row r="731" spans="1:10" ht="24" customHeight="1">
      <c r="A731" s="542"/>
      <c r="B731" s="552"/>
      <c r="C731" s="241"/>
      <c r="D731" s="590"/>
      <c r="E731" s="253"/>
      <c r="F731" s="567"/>
      <c r="G731" s="252"/>
      <c r="H731" s="242"/>
      <c r="I731" s="242"/>
    </row>
    <row r="732" spans="1:10" ht="24" customHeight="1">
      <c r="A732" s="530"/>
      <c r="B732" s="551"/>
      <c r="C732" s="241"/>
      <c r="D732" s="589"/>
      <c r="E732" s="250"/>
      <c r="F732" s="566"/>
      <c r="G732" s="251"/>
      <c r="H732" s="242"/>
      <c r="I732" s="242"/>
    </row>
    <row r="733" spans="1:10" ht="24" customHeight="1">
      <c r="A733" s="542"/>
      <c r="B733" s="552"/>
      <c r="C733" s="241"/>
      <c r="D733" s="590"/>
      <c r="E733" s="253"/>
      <c r="F733" s="567"/>
      <c r="G733" s="252"/>
      <c r="H733" s="242"/>
      <c r="I733" s="242"/>
      <c r="J733" s="55"/>
    </row>
    <row r="734" spans="1:10" ht="24" customHeight="1">
      <c r="A734" s="530"/>
      <c r="B734" s="551"/>
      <c r="C734" s="241"/>
      <c r="D734" s="589"/>
      <c r="E734" s="250"/>
      <c r="F734" s="566"/>
      <c r="G734" s="251"/>
      <c r="H734" s="242"/>
      <c r="I734" s="242"/>
    </row>
    <row r="735" spans="1:10" ht="24" customHeight="1">
      <c r="A735" s="542"/>
      <c r="B735" s="552"/>
      <c r="C735" s="241"/>
      <c r="D735" s="590"/>
      <c r="E735" s="253"/>
      <c r="F735" s="567"/>
      <c r="G735" s="252"/>
      <c r="H735" s="242"/>
      <c r="I735" s="242"/>
    </row>
    <row r="736" spans="1:10" ht="24" customHeight="1">
      <c r="A736" s="530"/>
      <c r="B736" s="551"/>
      <c r="C736" s="241"/>
      <c r="D736" s="589"/>
      <c r="E736" s="250"/>
      <c r="F736" s="566"/>
      <c r="G736" s="251"/>
      <c r="H736" s="242"/>
      <c r="I736" s="242"/>
    </row>
    <row r="737" spans="1:9" ht="24" customHeight="1">
      <c r="A737" s="542"/>
      <c r="B737" s="552"/>
      <c r="C737" s="241"/>
      <c r="D737" s="590"/>
      <c r="E737" s="253"/>
      <c r="F737" s="567"/>
      <c r="G737" s="252"/>
      <c r="H737" s="242"/>
      <c r="I737" s="242"/>
    </row>
    <row r="738" spans="1:9" ht="24" customHeight="1">
      <c r="A738" s="530"/>
      <c r="B738" s="551"/>
      <c r="C738" s="241"/>
      <c r="D738" s="589"/>
      <c r="E738" s="250"/>
      <c r="F738" s="566"/>
      <c r="G738" s="251"/>
      <c r="H738" s="242"/>
      <c r="I738" s="242"/>
    </row>
    <row r="739" spans="1:9" ht="24" customHeight="1">
      <c r="A739" s="542"/>
      <c r="B739" s="552"/>
      <c r="C739" s="241"/>
      <c r="D739" s="590"/>
      <c r="E739" s="253"/>
      <c r="F739" s="567"/>
      <c r="G739" s="252"/>
      <c r="H739" s="242"/>
      <c r="I739" s="242"/>
    </row>
    <row r="740" spans="1:9" ht="24" customHeight="1">
      <c r="A740" s="530"/>
      <c r="B740" s="551"/>
      <c r="C740" s="241"/>
      <c r="D740" s="589"/>
      <c r="E740" s="250"/>
      <c r="F740" s="566"/>
      <c r="G740" s="251"/>
      <c r="H740" s="242"/>
      <c r="I740" s="242"/>
    </row>
    <row r="741" spans="1:9" ht="24" customHeight="1">
      <c r="A741" s="542"/>
      <c r="B741" s="552"/>
      <c r="C741" s="241"/>
      <c r="D741" s="590"/>
      <c r="E741" s="253"/>
      <c r="F741" s="567"/>
      <c r="G741" s="252"/>
      <c r="H741" s="242"/>
      <c r="I741" s="242"/>
    </row>
    <row r="742" spans="1:9" ht="24" customHeight="1">
      <c r="A742" s="530"/>
      <c r="B742" s="551"/>
      <c r="C742" s="241"/>
      <c r="D742" s="589"/>
      <c r="E742" s="250"/>
      <c r="F742" s="566"/>
      <c r="G742" s="251"/>
      <c r="H742" s="242"/>
      <c r="I742" s="242"/>
    </row>
    <row r="743" spans="1:9" ht="24" customHeight="1">
      <c r="A743" s="542"/>
      <c r="B743" s="552"/>
      <c r="C743" s="241"/>
      <c r="D743" s="590"/>
      <c r="E743" s="253"/>
      <c r="F743" s="567"/>
      <c r="G743" s="252"/>
      <c r="H743" s="242"/>
      <c r="I743" s="242"/>
    </row>
    <row r="744" spans="1:9" ht="24" customHeight="1">
      <c r="A744" s="530"/>
      <c r="B744" s="551"/>
      <c r="C744" s="241"/>
      <c r="D744" s="589"/>
      <c r="E744" s="250"/>
      <c r="F744" s="566"/>
      <c r="G744" s="251"/>
      <c r="H744" s="242"/>
      <c r="I744" s="242"/>
    </row>
    <row r="745" spans="1:9" ht="24" customHeight="1">
      <c r="A745" s="542"/>
      <c r="B745" s="552"/>
      <c r="C745" s="241"/>
      <c r="D745" s="590"/>
      <c r="E745" s="253"/>
      <c r="F745" s="567"/>
      <c r="G745" s="252"/>
      <c r="H745" s="242"/>
      <c r="I745" s="242"/>
    </row>
    <row r="746" spans="1:9" ht="24" customHeight="1">
      <c r="A746" s="530"/>
      <c r="B746" s="551"/>
      <c r="C746" s="241"/>
      <c r="D746" s="589"/>
      <c r="E746" s="250"/>
      <c r="F746" s="566"/>
      <c r="G746" s="251"/>
      <c r="H746" s="242"/>
      <c r="I746" s="242"/>
    </row>
    <row r="747" spans="1:9" ht="24" customHeight="1">
      <c r="A747" s="542"/>
      <c r="B747" s="552"/>
      <c r="C747" s="241"/>
      <c r="D747" s="590"/>
      <c r="E747" s="253"/>
      <c r="F747" s="567"/>
      <c r="G747" s="252"/>
      <c r="H747" s="242"/>
      <c r="I747" s="242"/>
    </row>
    <row r="748" spans="1:9" ht="24" customHeight="1">
      <c r="A748" s="530"/>
      <c r="B748" s="551"/>
      <c r="C748" s="241"/>
      <c r="D748" s="589"/>
      <c r="E748" s="250"/>
      <c r="F748" s="566"/>
      <c r="G748" s="251"/>
      <c r="H748" s="242"/>
      <c r="I748" s="242"/>
    </row>
    <row r="749" spans="1:9" ht="24" customHeight="1">
      <c r="A749" s="542"/>
      <c r="B749" s="552"/>
      <c r="C749" s="241"/>
      <c r="D749" s="590"/>
      <c r="E749" s="253"/>
      <c r="F749" s="567"/>
      <c r="G749" s="252"/>
      <c r="H749" s="242"/>
      <c r="I749" s="242"/>
    </row>
    <row r="750" spans="1:9" ht="24" customHeight="1">
      <c r="A750" s="530"/>
      <c r="B750" s="551"/>
      <c r="C750" s="241"/>
      <c r="D750" s="589"/>
      <c r="E750" s="250"/>
      <c r="F750" s="566"/>
      <c r="G750" s="251"/>
      <c r="H750" s="242"/>
      <c r="I750" s="242"/>
    </row>
    <row r="751" spans="1:9" ht="24" customHeight="1">
      <c r="A751" s="542"/>
      <c r="B751" s="552"/>
      <c r="C751" s="241"/>
      <c r="D751" s="590"/>
      <c r="E751" s="253"/>
      <c r="F751" s="567"/>
      <c r="G751" s="252"/>
      <c r="H751" s="242"/>
      <c r="I751" s="242"/>
    </row>
    <row r="752" spans="1:9" ht="24" customHeight="1">
      <c r="A752" s="530"/>
      <c r="B752" s="551"/>
      <c r="C752" s="241"/>
      <c r="D752" s="589"/>
      <c r="E752" s="250"/>
      <c r="F752" s="566"/>
      <c r="G752" s="251"/>
      <c r="H752" s="242"/>
      <c r="I752" s="242"/>
    </row>
    <row r="753" spans="1:9" ht="24" customHeight="1">
      <c r="A753" s="542"/>
      <c r="B753" s="552"/>
      <c r="C753" s="241"/>
      <c r="D753" s="590"/>
      <c r="E753" s="253"/>
      <c r="F753" s="567"/>
      <c r="G753" s="252"/>
      <c r="H753" s="242"/>
      <c r="I753" s="242"/>
    </row>
    <row r="754" spans="1:9" ht="24" customHeight="1">
      <c r="A754" s="530"/>
      <c r="B754" s="551"/>
      <c r="C754" s="241"/>
      <c r="D754" s="589"/>
      <c r="E754" s="250"/>
      <c r="F754" s="566"/>
      <c r="G754" s="251"/>
      <c r="H754" s="242"/>
      <c r="I754" s="242"/>
    </row>
    <row r="755" spans="1:9" ht="24" customHeight="1">
      <c r="A755" s="542"/>
      <c r="B755" s="552"/>
      <c r="C755" s="241"/>
      <c r="D755" s="590"/>
      <c r="E755" s="253"/>
      <c r="F755" s="567"/>
      <c r="G755" s="252"/>
      <c r="H755" s="242"/>
      <c r="I755" s="242"/>
    </row>
    <row r="756" spans="1:9" ht="24" customHeight="1">
      <c r="A756" s="530"/>
      <c r="B756" s="551"/>
      <c r="C756" s="241"/>
      <c r="D756" s="589"/>
      <c r="E756" s="250"/>
      <c r="F756" s="566"/>
      <c r="G756" s="251"/>
      <c r="H756" s="242"/>
      <c r="I756" s="242"/>
    </row>
    <row r="757" spans="1:9" ht="24" customHeight="1">
      <c r="A757" s="542"/>
      <c r="B757" s="552"/>
      <c r="C757" s="241"/>
      <c r="D757" s="590"/>
      <c r="E757" s="253"/>
      <c r="F757" s="567"/>
      <c r="G757" s="252"/>
      <c r="H757" s="242"/>
      <c r="I757" s="242"/>
    </row>
    <row r="758" spans="1:9" ht="24" customHeight="1">
      <c r="A758" s="530"/>
      <c r="B758" s="551"/>
      <c r="C758" s="241"/>
      <c r="D758" s="589"/>
      <c r="E758" s="250"/>
      <c r="F758" s="566"/>
      <c r="G758" s="251"/>
      <c r="H758" s="242"/>
      <c r="I758" s="242"/>
    </row>
    <row r="759" spans="1:9" ht="24" customHeight="1">
      <c r="A759" s="542"/>
      <c r="B759" s="552"/>
      <c r="C759" s="241"/>
      <c r="D759" s="590"/>
      <c r="E759" s="253"/>
      <c r="F759" s="567"/>
      <c r="G759" s="252"/>
      <c r="H759" s="242"/>
      <c r="I759" s="242"/>
    </row>
    <row r="760" spans="1:9" ht="24" customHeight="1">
      <c r="A760" s="530"/>
      <c r="B760" s="551"/>
      <c r="C760" s="241"/>
      <c r="D760" s="589"/>
      <c r="E760" s="250"/>
      <c r="F760" s="566"/>
      <c r="G760" s="251"/>
      <c r="H760" s="242"/>
      <c r="I760" s="242"/>
    </row>
    <row r="761" spans="1:9" ht="24" customHeight="1">
      <c r="A761" s="542"/>
      <c r="B761" s="552"/>
      <c r="C761" s="241"/>
      <c r="D761" s="590"/>
      <c r="E761" s="253"/>
      <c r="F761" s="567"/>
      <c r="G761" s="252"/>
      <c r="H761" s="242"/>
      <c r="I761" s="242"/>
    </row>
    <row r="762" spans="1:9" ht="24" customHeight="1">
      <c r="A762" s="530"/>
      <c r="B762" s="551"/>
      <c r="C762" s="241"/>
      <c r="D762" s="589"/>
      <c r="E762" s="250"/>
      <c r="F762" s="566"/>
      <c r="G762" s="251"/>
      <c r="H762" s="242"/>
      <c r="I762" s="242"/>
    </row>
    <row r="763" spans="1:9" ht="24" customHeight="1">
      <c r="A763" s="542"/>
      <c r="B763" s="552"/>
      <c r="C763" s="241"/>
      <c r="D763" s="590"/>
      <c r="E763" s="253"/>
      <c r="F763" s="567"/>
      <c r="G763" s="252"/>
      <c r="H763" s="242"/>
      <c r="I763" s="242"/>
    </row>
    <row r="764" spans="1:9" ht="24" customHeight="1">
      <c r="A764" s="530"/>
      <c r="B764" s="551"/>
      <c r="C764" s="241"/>
      <c r="D764" s="589"/>
      <c r="E764" s="250"/>
      <c r="F764" s="566"/>
      <c r="G764" s="251"/>
      <c r="H764" s="242"/>
      <c r="I764" s="242"/>
    </row>
    <row r="765" spans="1:9" ht="24" customHeight="1">
      <c r="A765" s="542"/>
      <c r="B765" s="552"/>
      <c r="C765" s="241"/>
      <c r="D765" s="590"/>
      <c r="E765" s="253"/>
      <c r="F765" s="567"/>
      <c r="G765" s="252"/>
      <c r="H765" s="242"/>
      <c r="I765" s="242"/>
    </row>
    <row r="766" spans="1:9" ht="24" customHeight="1">
      <c r="A766" s="530"/>
      <c r="B766" s="551"/>
      <c r="C766" s="241"/>
      <c r="D766" s="589"/>
      <c r="E766" s="250"/>
      <c r="F766" s="566"/>
      <c r="G766" s="251"/>
      <c r="H766" s="242"/>
      <c r="I766" s="242"/>
    </row>
    <row r="767" spans="1:9" ht="24" customHeight="1">
      <c r="A767" s="542"/>
      <c r="B767" s="552"/>
      <c r="C767" s="241"/>
      <c r="D767" s="590"/>
      <c r="E767" s="253"/>
      <c r="F767" s="567"/>
      <c r="G767" s="252"/>
      <c r="H767" s="242"/>
      <c r="I767" s="242"/>
    </row>
    <row r="768" spans="1:9" ht="24" customHeight="1">
      <c r="A768" s="530"/>
      <c r="B768" s="551"/>
      <c r="C768" s="241"/>
      <c r="D768" s="589"/>
      <c r="E768" s="250"/>
      <c r="F768" s="566"/>
      <c r="G768" s="251"/>
      <c r="H768" s="242"/>
      <c r="I768" s="242"/>
    </row>
    <row r="769" spans="1:10" ht="24" customHeight="1">
      <c r="A769" s="542"/>
      <c r="B769" s="552"/>
      <c r="C769" s="241"/>
      <c r="D769" s="590"/>
      <c r="E769" s="253"/>
      <c r="F769" s="567"/>
      <c r="G769" s="252"/>
      <c r="H769" s="242"/>
      <c r="I769" s="242"/>
    </row>
    <row r="770" spans="1:10" ht="24" customHeight="1">
      <c r="A770" s="530"/>
      <c r="B770" s="551"/>
      <c r="C770" s="241"/>
      <c r="D770" s="589"/>
      <c r="E770" s="250"/>
      <c r="F770" s="566"/>
      <c r="G770" s="251"/>
      <c r="H770" s="242"/>
      <c r="I770" s="242"/>
    </row>
    <row r="771" spans="1:10" ht="24" customHeight="1">
      <c r="A771" s="542"/>
      <c r="B771" s="552"/>
      <c r="C771" s="241"/>
      <c r="D771" s="590"/>
      <c r="E771" s="253"/>
      <c r="F771" s="567"/>
      <c r="G771" s="252"/>
      <c r="H771" s="242"/>
      <c r="I771" s="242"/>
    </row>
    <row r="772" spans="1:10" ht="24" customHeight="1">
      <c r="A772" s="530"/>
      <c r="B772" s="551"/>
      <c r="C772" s="241"/>
      <c r="D772" s="589"/>
      <c r="E772" s="250"/>
      <c r="F772" s="566"/>
      <c r="G772" s="251"/>
      <c r="H772" s="242"/>
      <c r="I772" s="242"/>
    </row>
    <row r="773" spans="1:10" ht="24" customHeight="1">
      <c r="A773" s="542"/>
      <c r="B773" s="552"/>
      <c r="C773" s="241"/>
      <c r="D773" s="590"/>
      <c r="E773" s="253"/>
      <c r="F773" s="567"/>
      <c r="G773" s="252"/>
      <c r="H773" s="242"/>
      <c r="I773" s="242"/>
    </row>
    <row r="774" spans="1:10" ht="24" customHeight="1">
      <c r="A774" s="530"/>
      <c r="B774" s="551"/>
      <c r="C774" s="241"/>
      <c r="D774" s="589"/>
      <c r="E774" s="250"/>
      <c r="F774" s="566"/>
      <c r="G774" s="251"/>
      <c r="H774" s="242"/>
      <c r="I774" s="242"/>
    </row>
    <row r="775" spans="1:10" ht="24" customHeight="1">
      <c r="A775" s="542"/>
      <c r="B775" s="552"/>
      <c r="C775" s="241"/>
      <c r="D775" s="590"/>
      <c r="E775" s="253"/>
      <c r="F775" s="567"/>
      <c r="G775" s="252"/>
      <c r="H775" s="242"/>
      <c r="I775" s="242"/>
    </row>
    <row r="776" spans="1:10" ht="24" customHeight="1">
      <c r="A776" s="530"/>
      <c r="B776" s="551"/>
      <c r="C776" s="241"/>
      <c r="D776" s="589"/>
      <c r="E776" s="250"/>
      <c r="F776" s="566"/>
      <c r="G776" s="251"/>
      <c r="H776" s="242"/>
      <c r="I776" s="242"/>
    </row>
    <row r="777" spans="1:10" ht="24" customHeight="1">
      <c r="A777" s="542"/>
      <c r="B777" s="552"/>
      <c r="C777" s="241"/>
      <c r="D777" s="590"/>
      <c r="E777" s="253"/>
      <c r="F777" s="567"/>
      <c r="G777" s="252"/>
      <c r="H777" s="242"/>
      <c r="I777" s="242"/>
      <c r="J777" s="55"/>
    </row>
    <row r="778" spans="1:10" ht="24" customHeight="1">
      <c r="A778" s="530"/>
      <c r="B778" s="551"/>
      <c r="C778" s="241"/>
      <c r="D778" s="589"/>
      <c r="E778" s="250"/>
      <c r="F778" s="566"/>
      <c r="G778" s="251"/>
      <c r="H778" s="242"/>
      <c r="I778" s="242"/>
    </row>
    <row r="779" spans="1:10" ht="24" customHeight="1">
      <c r="A779" s="542"/>
      <c r="B779" s="552"/>
      <c r="C779" s="241"/>
      <c r="D779" s="590"/>
      <c r="E779" s="253"/>
      <c r="F779" s="567"/>
      <c r="G779" s="252"/>
      <c r="H779" s="242"/>
      <c r="I779" s="242"/>
    </row>
    <row r="780" spans="1:10" ht="24" customHeight="1">
      <c r="A780" s="530"/>
      <c r="B780" s="551"/>
      <c r="C780" s="241"/>
      <c r="D780" s="589"/>
      <c r="E780" s="250"/>
      <c r="F780" s="566"/>
      <c r="G780" s="251"/>
      <c r="H780" s="242"/>
      <c r="I780" s="242"/>
    </row>
    <row r="781" spans="1:10" ht="24" customHeight="1">
      <c r="A781" s="542"/>
      <c r="B781" s="552"/>
      <c r="C781" s="241"/>
      <c r="D781" s="590"/>
      <c r="E781" s="253"/>
      <c r="F781" s="567"/>
      <c r="G781" s="252"/>
      <c r="H781" s="242"/>
      <c r="I781" s="242"/>
    </row>
    <row r="782" spans="1:10" ht="24" customHeight="1">
      <c r="A782" s="530"/>
      <c r="B782" s="551"/>
      <c r="C782" s="241"/>
      <c r="D782" s="589"/>
      <c r="E782" s="250"/>
      <c r="F782" s="566"/>
      <c r="G782" s="251"/>
      <c r="H782" s="242"/>
      <c r="I782" s="242"/>
    </row>
    <row r="783" spans="1:10" ht="24" customHeight="1">
      <c r="A783" s="542"/>
      <c r="B783" s="552"/>
      <c r="C783" s="241"/>
      <c r="D783" s="590"/>
      <c r="E783" s="253"/>
      <c r="F783" s="567"/>
      <c r="G783" s="252"/>
      <c r="H783" s="242"/>
      <c r="I783" s="242"/>
    </row>
    <row r="784" spans="1:10" ht="24" customHeight="1">
      <c r="A784" s="530"/>
      <c r="B784" s="551"/>
      <c r="C784" s="241"/>
      <c r="D784" s="589"/>
      <c r="E784" s="250"/>
      <c r="F784" s="566"/>
      <c r="G784" s="251"/>
      <c r="H784" s="242"/>
      <c r="I784" s="242"/>
    </row>
    <row r="785" spans="1:9" ht="24" customHeight="1">
      <c r="A785" s="542"/>
      <c r="B785" s="552"/>
      <c r="C785" s="241"/>
      <c r="D785" s="590"/>
      <c r="E785" s="253"/>
      <c r="F785" s="567"/>
      <c r="G785" s="252"/>
      <c r="H785" s="242"/>
      <c r="I785" s="242"/>
    </row>
    <row r="786" spans="1:9" ht="24" customHeight="1">
      <c r="A786" s="530"/>
      <c r="B786" s="551"/>
      <c r="C786" s="241"/>
      <c r="D786" s="589"/>
      <c r="E786" s="250"/>
      <c r="F786" s="566"/>
      <c r="G786" s="251"/>
      <c r="H786" s="242"/>
      <c r="I786" s="242"/>
    </row>
    <row r="787" spans="1:9" ht="24" customHeight="1">
      <c r="A787" s="542"/>
      <c r="B787" s="552"/>
      <c r="C787" s="241"/>
      <c r="D787" s="590"/>
      <c r="E787" s="253"/>
      <c r="F787" s="567"/>
      <c r="G787" s="252"/>
      <c r="H787" s="242"/>
      <c r="I787" s="242"/>
    </row>
    <row r="788" spans="1:9" ht="24" customHeight="1">
      <c r="A788" s="530"/>
      <c r="B788" s="551"/>
      <c r="C788" s="241"/>
      <c r="D788" s="589"/>
      <c r="E788" s="250"/>
      <c r="F788" s="566"/>
      <c r="G788" s="251"/>
      <c r="H788" s="242"/>
      <c r="I788" s="242"/>
    </row>
    <row r="789" spans="1:9" ht="24" customHeight="1">
      <c r="A789" s="542"/>
      <c r="B789" s="552"/>
      <c r="C789" s="241"/>
      <c r="D789" s="590"/>
      <c r="E789" s="253"/>
      <c r="F789" s="567"/>
      <c r="G789" s="252"/>
      <c r="H789" s="242"/>
      <c r="I789" s="242"/>
    </row>
    <row r="790" spans="1:9" ht="24" customHeight="1">
      <c r="A790" s="530"/>
      <c r="B790" s="551"/>
      <c r="C790" s="241"/>
      <c r="D790" s="589"/>
      <c r="E790" s="250"/>
      <c r="F790" s="566"/>
      <c r="G790" s="251"/>
      <c r="H790" s="242"/>
      <c r="I790" s="242"/>
    </row>
    <row r="791" spans="1:9" ht="24" customHeight="1">
      <c r="A791" s="542"/>
      <c r="B791" s="552"/>
      <c r="C791" s="241"/>
      <c r="D791" s="590"/>
      <c r="E791" s="253"/>
      <c r="F791" s="567"/>
      <c r="G791" s="252"/>
      <c r="H791" s="242"/>
      <c r="I791" s="242"/>
    </row>
    <row r="792" spans="1:9" ht="24" customHeight="1">
      <c r="A792" s="530"/>
      <c r="B792" s="551"/>
      <c r="C792" s="241"/>
      <c r="D792" s="589"/>
      <c r="E792" s="250"/>
      <c r="F792" s="566"/>
      <c r="G792" s="251"/>
      <c r="H792" s="242"/>
      <c r="I792" s="242"/>
    </row>
    <row r="793" spans="1:9" ht="24" customHeight="1">
      <c r="A793" s="542"/>
      <c r="B793" s="552"/>
      <c r="C793" s="241"/>
      <c r="D793" s="590"/>
      <c r="E793" s="253"/>
      <c r="F793" s="567"/>
      <c r="G793" s="252"/>
      <c r="H793" s="242"/>
      <c r="I793" s="242"/>
    </row>
    <row r="794" spans="1:9" ht="24" customHeight="1">
      <c r="A794" s="530"/>
      <c r="B794" s="551"/>
      <c r="C794" s="241"/>
      <c r="D794" s="589"/>
      <c r="E794" s="250"/>
      <c r="F794" s="566"/>
      <c r="G794" s="251"/>
      <c r="H794" s="242"/>
      <c r="I794" s="242"/>
    </row>
    <row r="795" spans="1:9" ht="24" customHeight="1">
      <c r="A795" s="542"/>
      <c r="B795" s="552"/>
      <c r="C795" s="241"/>
      <c r="D795" s="590"/>
      <c r="E795" s="253"/>
      <c r="F795" s="567"/>
      <c r="G795" s="252"/>
      <c r="H795" s="242"/>
      <c r="I795" s="242"/>
    </row>
    <row r="796" spans="1:9" ht="24" customHeight="1">
      <c r="A796" s="530"/>
      <c r="B796" s="551"/>
      <c r="C796" s="241"/>
      <c r="D796" s="589"/>
      <c r="E796" s="250"/>
      <c r="F796" s="566"/>
      <c r="G796" s="251"/>
      <c r="H796" s="242"/>
      <c r="I796" s="242"/>
    </row>
    <row r="797" spans="1:9" ht="24" customHeight="1">
      <c r="A797" s="542"/>
      <c r="B797" s="552"/>
      <c r="C797" s="241"/>
      <c r="D797" s="590"/>
      <c r="E797" s="253"/>
      <c r="F797" s="567"/>
      <c r="G797" s="252"/>
      <c r="H797" s="242"/>
      <c r="I797" s="242"/>
    </row>
    <row r="798" spans="1:9" ht="24" customHeight="1">
      <c r="A798" s="530"/>
      <c r="B798" s="551"/>
      <c r="C798" s="241"/>
      <c r="D798" s="589"/>
      <c r="E798" s="250"/>
      <c r="F798" s="566"/>
      <c r="G798" s="251"/>
      <c r="H798" s="242"/>
      <c r="I798" s="242"/>
    </row>
    <row r="799" spans="1:9" ht="24" customHeight="1">
      <c r="A799" s="542"/>
      <c r="B799" s="552"/>
      <c r="C799" s="241"/>
      <c r="D799" s="590"/>
      <c r="E799" s="253"/>
      <c r="F799" s="567"/>
      <c r="G799" s="252"/>
      <c r="H799" s="242"/>
      <c r="I799" s="242"/>
    </row>
    <row r="800" spans="1:9" ht="24" customHeight="1">
      <c r="A800" s="530"/>
      <c r="B800" s="551"/>
      <c r="C800" s="241"/>
      <c r="D800" s="589"/>
      <c r="E800" s="250"/>
      <c r="F800" s="566"/>
      <c r="G800" s="251"/>
      <c r="H800" s="242"/>
      <c r="I800" s="242"/>
    </row>
    <row r="801" spans="1:9" ht="24" customHeight="1">
      <c r="A801" s="542"/>
      <c r="B801" s="552"/>
      <c r="C801" s="241"/>
      <c r="D801" s="590"/>
      <c r="E801" s="253"/>
      <c r="F801" s="567"/>
      <c r="G801" s="252"/>
      <c r="H801" s="242"/>
      <c r="I801" s="242"/>
    </row>
    <row r="802" spans="1:9" ht="24" customHeight="1">
      <c r="A802" s="530"/>
      <c r="B802" s="551"/>
      <c r="C802" s="241"/>
      <c r="D802" s="589"/>
      <c r="E802" s="250"/>
      <c r="F802" s="566"/>
      <c r="G802" s="251"/>
      <c r="H802" s="242"/>
      <c r="I802" s="242"/>
    </row>
    <row r="803" spans="1:9" ht="24" customHeight="1">
      <c r="A803" s="542"/>
      <c r="B803" s="552"/>
      <c r="C803" s="241"/>
      <c r="D803" s="590"/>
      <c r="E803" s="253"/>
      <c r="F803" s="567"/>
      <c r="G803" s="252"/>
      <c r="H803" s="242"/>
      <c r="I803" s="242"/>
    </row>
    <row r="804" spans="1:9" ht="24" customHeight="1">
      <c r="A804" s="530"/>
      <c r="B804" s="551"/>
      <c r="C804" s="241"/>
      <c r="D804" s="589"/>
      <c r="E804" s="250"/>
      <c r="F804" s="566"/>
      <c r="G804" s="251"/>
      <c r="H804" s="242"/>
      <c r="I804" s="242"/>
    </row>
    <row r="805" spans="1:9" ht="24" customHeight="1">
      <c r="A805" s="542"/>
      <c r="B805" s="552"/>
      <c r="C805" s="241"/>
      <c r="D805" s="590"/>
      <c r="E805" s="253"/>
      <c r="F805" s="567"/>
      <c r="G805" s="252"/>
      <c r="H805" s="242"/>
      <c r="I805" s="242"/>
    </row>
    <row r="806" spans="1:9" ht="24" customHeight="1">
      <c r="A806" s="530"/>
      <c r="B806" s="551"/>
      <c r="C806" s="241"/>
      <c r="D806" s="589"/>
      <c r="E806" s="250"/>
      <c r="F806" s="566"/>
      <c r="G806" s="251"/>
      <c r="H806" s="242"/>
      <c r="I806" s="242"/>
    </row>
    <row r="807" spans="1:9" ht="24" customHeight="1">
      <c r="A807" s="542"/>
      <c r="B807" s="552"/>
      <c r="C807" s="241"/>
      <c r="D807" s="590"/>
      <c r="E807" s="253"/>
      <c r="F807" s="567"/>
      <c r="G807" s="252"/>
      <c r="H807" s="242"/>
      <c r="I807" s="242"/>
    </row>
    <row r="808" spans="1:9" ht="24" customHeight="1">
      <c r="A808" s="530"/>
      <c r="B808" s="551"/>
      <c r="C808" s="241"/>
      <c r="D808" s="589"/>
      <c r="E808" s="250"/>
      <c r="F808" s="566"/>
      <c r="G808" s="251"/>
      <c r="H808" s="242"/>
      <c r="I808" s="242"/>
    </row>
    <row r="809" spans="1:9" ht="24" customHeight="1">
      <c r="A809" s="542"/>
      <c r="B809" s="552"/>
      <c r="C809" s="241"/>
      <c r="D809" s="590"/>
      <c r="E809" s="253"/>
      <c r="F809" s="567"/>
      <c r="G809" s="252"/>
      <c r="H809" s="242"/>
      <c r="I809" s="242"/>
    </row>
    <row r="810" spans="1:9" ht="24" customHeight="1">
      <c r="A810" s="530"/>
      <c r="B810" s="551"/>
      <c r="C810" s="241"/>
      <c r="D810" s="589"/>
      <c r="E810" s="250"/>
      <c r="F810" s="566"/>
      <c r="G810" s="251"/>
      <c r="H810" s="242"/>
      <c r="I810" s="242"/>
    </row>
    <row r="811" spans="1:9" ht="24" customHeight="1">
      <c r="A811" s="542"/>
      <c r="B811" s="552"/>
      <c r="C811" s="241"/>
      <c r="D811" s="590"/>
      <c r="E811" s="253"/>
      <c r="F811" s="567"/>
      <c r="G811" s="252"/>
      <c r="H811" s="242"/>
      <c r="I811" s="242"/>
    </row>
    <row r="812" spans="1:9" ht="24" customHeight="1">
      <c r="A812" s="530"/>
      <c r="B812" s="551"/>
      <c r="C812" s="241"/>
      <c r="D812" s="589"/>
      <c r="E812" s="250"/>
      <c r="F812" s="566"/>
      <c r="G812" s="251"/>
      <c r="H812" s="242"/>
      <c r="I812" s="242"/>
    </row>
    <row r="813" spans="1:9" ht="24" customHeight="1">
      <c r="A813" s="542"/>
      <c r="B813" s="552"/>
      <c r="C813" s="241"/>
      <c r="D813" s="590"/>
      <c r="E813" s="253"/>
      <c r="F813" s="567"/>
      <c r="G813" s="252"/>
      <c r="H813" s="242"/>
      <c r="I813" s="242"/>
    </row>
    <row r="814" spans="1:9" ht="24" customHeight="1">
      <c r="A814" s="530"/>
      <c r="B814" s="551"/>
      <c r="C814" s="241"/>
      <c r="D814" s="589"/>
      <c r="E814" s="250"/>
      <c r="F814" s="566"/>
      <c r="G814" s="251"/>
      <c r="H814" s="242"/>
      <c r="I814" s="242"/>
    </row>
    <row r="815" spans="1:9" ht="24" customHeight="1">
      <c r="A815" s="542"/>
      <c r="B815" s="552"/>
      <c r="C815" s="241"/>
      <c r="D815" s="590"/>
      <c r="E815" s="253"/>
      <c r="F815" s="567"/>
      <c r="G815" s="252"/>
      <c r="H815" s="242"/>
      <c r="I815" s="242"/>
    </row>
    <row r="816" spans="1:9" ht="24" customHeight="1">
      <c r="A816" s="530"/>
      <c r="B816" s="551"/>
      <c r="C816" s="241"/>
      <c r="D816" s="589"/>
      <c r="E816" s="250"/>
      <c r="F816" s="566"/>
      <c r="G816" s="251"/>
      <c r="H816" s="242"/>
      <c r="I816" s="242"/>
    </row>
    <row r="817" spans="1:10" ht="24" customHeight="1">
      <c r="A817" s="542"/>
      <c r="B817" s="552"/>
      <c r="C817" s="241"/>
      <c r="D817" s="590"/>
      <c r="E817" s="253"/>
      <c r="F817" s="567"/>
      <c r="G817" s="252"/>
      <c r="H817" s="242"/>
      <c r="I817" s="242"/>
    </row>
    <row r="818" spans="1:10" ht="24" customHeight="1">
      <c r="A818" s="530"/>
      <c r="B818" s="551"/>
      <c r="C818" s="241"/>
      <c r="D818" s="589"/>
      <c r="E818" s="250"/>
      <c r="F818" s="566"/>
      <c r="G818" s="251"/>
      <c r="H818" s="242"/>
      <c r="I818" s="242"/>
    </row>
    <row r="819" spans="1:10" ht="24" customHeight="1">
      <c r="A819" s="542"/>
      <c r="B819" s="552"/>
      <c r="C819" s="241"/>
      <c r="D819" s="590"/>
      <c r="E819" s="253"/>
      <c r="F819" s="567"/>
      <c r="G819" s="252"/>
      <c r="H819" s="242"/>
      <c r="I819" s="242"/>
    </row>
    <row r="820" spans="1:10" ht="24" customHeight="1">
      <c r="A820" s="530"/>
      <c r="B820" s="551"/>
      <c r="C820" s="241"/>
      <c r="D820" s="589"/>
      <c r="E820" s="250"/>
      <c r="F820" s="566"/>
      <c r="G820" s="251"/>
      <c r="H820" s="242"/>
      <c r="I820" s="242"/>
    </row>
    <row r="821" spans="1:10" ht="24" customHeight="1">
      <c r="A821" s="542"/>
      <c r="B821" s="552"/>
      <c r="C821" s="241"/>
      <c r="D821" s="590"/>
      <c r="E821" s="253"/>
      <c r="F821" s="567"/>
      <c r="G821" s="252"/>
      <c r="H821" s="242"/>
      <c r="I821" s="242"/>
      <c r="J821" s="55"/>
    </row>
    <row r="822" spans="1:10" ht="24" customHeight="1">
      <c r="A822" s="530"/>
      <c r="B822" s="551"/>
      <c r="C822" s="241"/>
      <c r="D822" s="589"/>
      <c r="E822" s="250"/>
      <c r="F822" s="566"/>
      <c r="G822" s="251"/>
      <c r="H822" s="242"/>
      <c r="I822" s="242"/>
    </row>
    <row r="823" spans="1:10" ht="24" customHeight="1">
      <c r="A823" s="542"/>
      <c r="B823" s="552"/>
      <c r="C823" s="241"/>
      <c r="D823" s="590"/>
      <c r="E823" s="253"/>
      <c r="F823" s="567"/>
      <c r="G823" s="252"/>
      <c r="H823" s="242"/>
      <c r="I823" s="242"/>
    </row>
    <row r="824" spans="1:10" ht="24" customHeight="1">
      <c r="A824" s="530"/>
      <c r="B824" s="551"/>
      <c r="C824" s="241"/>
      <c r="D824" s="589"/>
      <c r="E824" s="250"/>
      <c r="F824" s="566"/>
      <c r="G824" s="251"/>
      <c r="H824" s="242"/>
      <c r="I824" s="242"/>
    </row>
    <row r="825" spans="1:10" ht="24" customHeight="1">
      <c r="A825" s="542"/>
      <c r="B825" s="552"/>
      <c r="C825" s="241"/>
      <c r="D825" s="590"/>
      <c r="E825" s="253"/>
      <c r="F825" s="567"/>
      <c r="G825" s="252"/>
      <c r="H825" s="242"/>
      <c r="I825" s="242"/>
    </row>
    <row r="826" spans="1:10" ht="24" customHeight="1">
      <c r="A826" s="530"/>
      <c r="B826" s="551"/>
      <c r="C826" s="241"/>
      <c r="D826" s="589"/>
      <c r="E826" s="250"/>
      <c r="F826" s="566"/>
      <c r="G826" s="251"/>
      <c r="H826" s="242"/>
      <c r="I826" s="242"/>
    </row>
    <row r="827" spans="1:10" ht="24" customHeight="1">
      <c r="A827" s="542"/>
      <c r="B827" s="552"/>
      <c r="C827" s="241"/>
      <c r="D827" s="590"/>
      <c r="E827" s="253"/>
      <c r="F827" s="567"/>
      <c r="G827" s="252"/>
      <c r="H827" s="242"/>
      <c r="I827" s="242"/>
    </row>
    <row r="828" spans="1:10" ht="24" customHeight="1">
      <c r="A828" s="530"/>
      <c r="B828" s="551"/>
      <c r="C828" s="241"/>
      <c r="D828" s="589"/>
      <c r="E828" s="250"/>
      <c r="F828" s="566"/>
      <c r="G828" s="251"/>
      <c r="H828" s="242"/>
      <c r="I828" s="242"/>
    </row>
    <row r="829" spans="1:10" ht="24" customHeight="1">
      <c r="A829" s="542"/>
      <c r="B829" s="552"/>
      <c r="C829" s="241"/>
      <c r="D829" s="590"/>
      <c r="E829" s="253"/>
      <c r="F829" s="567"/>
      <c r="G829" s="252"/>
      <c r="H829" s="242"/>
      <c r="I829" s="242"/>
    </row>
    <row r="830" spans="1:10" ht="24" customHeight="1">
      <c r="A830" s="530"/>
      <c r="B830" s="551"/>
      <c r="C830" s="241"/>
      <c r="D830" s="589"/>
      <c r="E830" s="250"/>
      <c r="F830" s="566"/>
      <c r="G830" s="251"/>
      <c r="H830" s="242"/>
      <c r="I830" s="242"/>
    </row>
    <row r="831" spans="1:10" ht="24" customHeight="1">
      <c r="A831" s="542"/>
      <c r="B831" s="552"/>
      <c r="C831" s="241"/>
      <c r="D831" s="590"/>
      <c r="E831" s="253"/>
      <c r="F831" s="567"/>
      <c r="G831" s="252"/>
      <c r="H831" s="242"/>
      <c r="I831" s="242"/>
    </row>
    <row r="832" spans="1:10" ht="24" customHeight="1">
      <c r="A832" s="530"/>
      <c r="B832" s="551"/>
      <c r="C832" s="241"/>
      <c r="D832" s="589"/>
      <c r="E832" s="250"/>
      <c r="F832" s="566"/>
      <c r="G832" s="251"/>
      <c r="H832" s="242"/>
      <c r="I832" s="242"/>
    </row>
    <row r="833" spans="1:9" ht="24" customHeight="1">
      <c r="A833" s="542"/>
      <c r="B833" s="552"/>
      <c r="C833" s="241"/>
      <c r="D833" s="590"/>
      <c r="E833" s="253"/>
      <c r="F833" s="567"/>
      <c r="G833" s="252"/>
      <c r="H833" s="242"/>
      <c r="I833" s="242"/>
    </row>
    <row r="834" spans="1:9" ht="24" customHeight="1">
      <c r="A834" s="530"/>
      <c r="B834" s="551"/>
      <c r="C834" s="241"/>
      <c r="D834" s="589"/>
      <c r="E834" s="250"/>
      <c r="F834" s="566"/>
      <c r="G834" s="251"/>
      <c r="H834" s="242"/>
      <c r="I834" s="242"/>
    </row>
    <row r="835" spans="1:9" ht="24" customHeight="1">
      <c r="A835" s="542"/>
      <c r="B835" s="552"/>
      <c r="C835" s="241"/>
      <c r="D835" s="590"/>
      <c r="E835" s="253"/>
      <c r="F835" s="567"/>
      <c r="G835" s="252"/>
      <c r="H835" s="242"/>
      <c r="I835" s="242"/>
    </row>
    <row r="836" spans="1:9" ht="24" customHeight="1">
      <c r="A836" s="530"/>
      <c r="B836" s="551"/>
      <c r="C836" s="241"/>
      <c r="D836" s="589"/>
      <c r="E836" s="250"/>
      <c r="F836" s="566"/>
      <c r="G836" s="251"/>
      <c r="H836" s="242"/>
      <c r="I836" s="242"/>
    </row>
    <row r="837" spans="1:9" ht="24" customHeight="1">
      <c r="A837" s="542"/>
      <c r="B837" s="552"/>
      <c r="C837" s="241"/>
      <c r="D837" s="590"/>
      <c r="E837" s="253"/>
      <c r="F837" s="567"/>
      <c r="G837" s="252"/>
      <c r="H837" s="242"/>
      <c r="I837" s="242"/>
    </row>
    <row r="838" spans="1:9" ht="24" customHeight="1">
      <c r="A838" s="530"/>
      <c r="B838" s="551"/>
      <c r="C838" s="241"/>
      <c r="D838" s="589"/>
      <c r="E838" s="250"/>
      <c r="F838" s="566"/>
      <c r="G838" s="251"/>
      <c r="H838" s="242"/>
      <c r="I838" s="242"/>
    </row>
    <row r="839" spans="1:9" ht="24" customHeight="1">
      <c r="A839" s="542"/>
      <c r="B839" s="552"/>
      <c r="C839" s="241"/>
      <c r="D839" s="590"/>
      <c r="E839" s="253"/>
      <c r="F839" s="567"/>
      <c r="G839" s="252"/>
      <c r="H839" s="242"/>
      <c r="I839" s="242"/>
    </row>
    <row r="840" spans="1:9" ht="24" customHeight="1">
      <c r="A840" s="530"/>
      <c r="B840" s="551"/>
      <c r="C840" s="241"/>
      <c r="D840" s="589"/>
      <c r="E840" s="250"/>
      <c r="F840" s="566"/>
      <c r="G840" s="251"/>
      <c r="H840" s="242"/>
      <c r="I840" s="242"/>
    </row>
    <row r="841" spans="1:9" ht="24" customHeight="1">
      <c r="A841" s="542"/>
      <c r="B841" s="552"/>
      <c r="C841" s="241"/>
      <c r="D841" s="590"/>
      <c r="E841" s="253"/>
      <c r="F841" s="567"/>
      <c r="G841" s="252"/>
      <c r="H841" s="242"/>
      <c r="I841" s="242"/>
    </row>
    <row r="842" spans="1:9" ht="24" customHeight="1">
      <c r="A842" s="530"/>
      <c r="B842" s="551"/>
      <c r="C842" s="241"/>
      <c r="D842" s="589"/>
      <c r="E842" s="250"/>
      <c r="F842" s="566"/>
      <c r="G842" s="251"/>
      <c r="H842" s="242"/>
      <c r="I842" s="242"/>
    </row>
    <row r="843" spans="1:9" ht="24" customHeight="1">
      <c r="A843" s="542"/>
      <c r="B843" s="552"/>
      <c r="C843" s="241"/>
      <c r="D843" s="590"/>
      <c r="E843" s="253"/>
      <c r="F843" s="567"/>
      <c r="G843" s="252"/>
      <c r="H843" s="242"/>
      <c r="I843" s="242"/>
    </row>
    <row r="844" spans="1:9" ht="24" customHeight="1">
      <c r="A844" s="530"/>
      <c r="B844" s="551"/>
      <c r="C844" s="241"/>
      <c r="D844" s="589"/>
      <c r="E844" s="250"/>
      <c r="F844" s="566"/>
      <c r="G844" s="251"/>
      <c r="H844" s="242"/>
      <c r="I844" s="242"/>
    </row>
    <row r="845" spans="1:9" ht="24" customHeight="1">
      <c r="A845" s="542"/>
      <c r="B845" s="552"/>
      <c r="C845" s="241"/>
      <c r="D845" s="590"/>
      <c r="E845" s="253"/>
      <c r="F845" s="567"/>
      <c r="G845" s="252"/>
      <c r="H845" s="242"/>
      <c r="I845" s="242"/>
    </row>
    <row r="846" spans="1:9" ht="24" customHeight="1">
      <c r="A846" s="530"/>
      <c r="B846" s="551"/>
      <c r="C846" s="241"/>
      <c r="D846" s="589"/>
      <c r="E846" s="250"/>
      <c r="F846" s="566"/>
      <c r="G846" s="251"/>
      <c r="H846" s="242"/>
      <c r="I846" s="242"/>
    </row>
    <row r="847" spans="1:9" ht="24" customHeight="1">
      <c r="A847" s="542"/>
      <c r="B847" s="552"/>
      <c r="C847" s="241"/>
      <c r="D847" s="590"/>
      <c r="E847" s="253"/>
      <c r="F847" s="567"/>
      <c r="G847" s="252"/>
      <c r="H847" s="242"/>
      <c r="I847" s="242"/>
    </row>
    <row r="848" spans="1:9" ht="24" customHeight="1">
      <c r="A848" s="530"/>
      <c r="B848" s="551"/>
      <c r="C848" s="241"/>
      <c r="D848" s="589"/>
      <c r="E848" s="250"/>
      <c r="F848" s="566"/>
      <c r="G848" s="251"/>
      <c r="H848" s="242"/>
      <c r="I848" s="242"/>
    </row>
    <row r="849" spans="1:9" ht="24" customHeight="1">
      <c r="A849" s="542"/>
      <c r="B849" s="552"/>
      <c r="C849" s="241"/>
      <c r="D849" s="590"/>
      <c r="E849" s="253"/>
      <c r="F849" s="567"/>
      <c r="G849" s="252"/>
      <c r="H849" s="242"/>
      <c r="I849" s="242"/>
    </row>
    <row r="850" spans="1:9" ht="24" customHeight="1">
      <c r="A850" s="530"/>
      <c r="B850" s="551"/>
      <c r="C850" s="241"/>
      <c r="D850" s="589"/>
      <c r="E850" s="250"/>
      <c r="F850" s="566"/>
      <c r="G850" s="251"/>
      <c r="H850" s="242"/>
      <c r="I850" s="242"/>
    </row>
    <row r="851" spans="1:9" ht="24" customHeight="1">
      <c r="A851" s="542"/>
      <c r="B851" s="552"/>
      <c r="C851" s="241"/>
      <c r="D851" s="590"/>
      <c r="E851" s="253"/>
      <c r="F851" s="567"/>
      <c r="G851" s="252"/>
      <c r="H851" s="242"/>
      <c r="I851" s="242"/>
    </row>
    <row r="852" spans="1:9" ht="24" customHeight="1">
      <c r="A852" s="530"/>
      <c r="B852" s="551"/>
      <c r="C852" s="241"/>
      <c r="D852" s="589"/>
      <c r="E852" s="250"/>
      <c r="F852" s="566"/>
      <c r="G852" s="251"/>
      <c r="H852" s="242"/>
      <c r="I852" s="242"/>
    </row>
    <row r="853" spans="1:9" ht="24" customHeight="1">
      <c r="A853" s="542"/>
      <c r="B853" s="552"/>
      <c r="C853" s="241"/>
      <c r="D853" s="590"/>
      <c r="E853" s="253"/>
      <c r="F853" s="567"/>
      <c r="G853" s="252"/>
      <c r="H853" s="242"/>
      <c r="I853" s="242"/>
    </row>
    <row r="854" spans="1:9" ht="24" customHeight="1">
      <c r="A854" s="530"/>
      <c r="B854" s="551"/>
      <c r="C854" s="241"/>
      <c r="D854" s="589"/>
      <c r="E854" s="250"/>
      <c r="F854" s="566"/>
      <c r="G854" s="251"/>
      <c r="H854" s="242"/>
      <c r="I854" s="242"/>
    </row>
    <row r="855" spans="1:9" ht="24" customHeight="1">
      <c r="A855" s="542"/>
      <c r="B855" s="552"/>
      <c r="C855" s="241"/>
      <c r="D855" s="590"/>
      <c r="E855" s="253"/>
      <c r="F855" s="567"/>
      <c r="G855" s="252"/>
      <c r="H855" s="242"/>
      <c r="I855" s="242"/>
    </row>
    <row r="856" spans="1:9" ht="24" customHeight="1">
      <c r="A856" s="530"/>
      <c r="B856" s="551"/>
      <c r="C856" s="241"/>
      <c r="D856" s="589"/>
      <c r="E856" s="250"/>
      <c r="F856" s="566"/>
      <c r="G856" s="251"/>
      <c r="H856" s="242"/>
      <c r="I856" s="242"/>
    </row>
    <row r="857" spans="1:9" ht="24" customHeight="1">
      <c r="A857" s="542"/>
      <c r="B857" s="552"/>
      <c r="C857" s="241"/>
      <c r="D857" s="590"/>
      <c r="E857" s="253"/>
      <c r="F857" s="567"/>
      <c r="G857" s="252"/>
      <c r="H857" s="242"/>
      <c r="I857" s="242"/>
    </row>
    <row r="858" spans="1:9" ht="24" customHeight="1">
      <c r="A858" s="530"/>
      <c r="B858" s="551"/>
      <c r="C858" s="241"/>
      <c r="D858" s="589"/>
      <c r="E858" s="250"/>
      <c r="F858" s="566"/>
      <c r="G858" s="251"/>
      <c r="H858" s="242"/>
      <c r="I858" s="242"/>
    </row>
    <row r="859" spans="1:9" ht="24" customHeight="1">
      <c r="A859" s="542"/>
      <c r="B859" s="552"/>
      <c r="C859" s="241"/>
      <c r="D859" s="590"/>
      <c r="E859" s="253"/>
      <c r="F859" s="567"/>
      <c r="G859" s="252"/>
      <c r="H859" s="242"/>
      <c r="I859" s="242"/>
    </row>
    <row r="860" spans="1:9" ht="24" customHeight="1">
      <c r="A860" s="530"/>
      <c r="B860" s="551"/>
      <c r="C860" s="241"/>
      <c r="D860" s="589"/>
      <c r="E860" s="250"/>
      <c r="F860" s="566"/>
      <c r="G860" s="251"/>
      <c r="H860" s="242"/>
      <c r="I860" s="242"/>
    </row>
    <row r="861" spans="1:9" ht="24" customHeight="1">
      <c r="A861" s="542"/>
      <c r="B861" s="552"/>
      <c r="C861" s="241"/>
      <c r="D861" s="590"/>
      <c r="E861" s="253"/>
      <c r="F861" s="567"/>
      <c r="G861" s="252"/>
      <c r="H861" s="242"/>
      <c r="I861" s="242"/>
    </row>
    <row r="862" spans="1:9" ht="24" customHeight="1">
      <c r="A862" s="530"/>
      <c r="B862" s="551"/>
      <c r="C862" s="241"/>
      <c r="D862" s="589"/>
      <c r="E862" s="250"/>
      <c r="F862" s="566"/>
      <c r="G862" s="251"/>
      <c r="H862" s="242"/>
      <c r="I862" s="242"/>
    </row>
    <row r="863" spans="1:9" ht="24" customHeight="1">
      <c r="A863" s="542"/>
      <c r="B863" s="552"/>
      <c r="C863" s="241"/>
      <c r="D863" s="590"/>
      <c r="E863" s="253"/>
      <c r="F863" s="567"/>
      <c r="G863" s="252"/>
      <c r="H863" s="242"/>
      <c r="I863" s="242"/>
    </row>
    <row r="864" spans="1:9" ht="24" customHeight="1">
      <c r="A864" s="530"/>
      <c r="B864" s="551"/>
      <c r="C864" s="241"/>
      <c r="D864" s="589"/>
      <c r="E864" s="250"/>
      <c r="F864" s="566"/>
      <c r="G864" s="251"/>
      <c r="H864" s="242"/>
      <c r="I864" s="242"/>
    </row>
    <row r="865" spans="1:10" ht="24" customHeight="1">
      <c r="A865" s="542"/>
      <c r="B865" s="552"/>
      <c r="C865" s="241"/>
      <c r="D865" s="590"/>
      <c r="E865" s="253"/>
      <c r="F865" s="567"/>
      <c r="G865" s="252"/>
      <c r="H865" s="242"/>
      <c r="I865" s="242"/>
      <c r="J865" s="55"/>
    </row>
    <row r="866" spans="1:10" ht="24" customHeight="1">
      <c r="A866" s="530"/>
      <c r="B866" s="551"/>
      <c r="C866" s="241"/>
      <c r="D866" s="589"/>
      <c r="E866" s="250"/>
      <c r="F866" s="566"/>
      <c r="G866" s="251"/>
      <c r="H866" s="242"/>
      <c r="I866" s="242"/>
    </row>
    <row r="867" spans="1:10" ht="24" customHeight="1">
      <c r="A867" s="542"/>
      <c r="B867" s="552"/>
      <c r="C867" s="241"/>
      <c r="D867" s="590"/>
      <c r="E867" s="253"/>
      <c r="F867" s="567"/>
      <c r="G867" s="252"/>
      <c r="H867" s="242"/>
      <c r="I867" s="242"/>
    </row>
    <row r="868" spans="1:10" ht="24" customHeight="1">
      <c r="A868" s="530"/>
      <c r="B868" s="551"/>
      <c r="C868" s="241"/>
      <c r="D868" s="589"/>
      <c r="E868" s="250"/>
      <c r="F868" s="566"/>
      <c r="G868" s="251"/>
      <c r="H868" s="242"/>
      <c r="I868" s="242"/>
    </row>
    <row r="869" spans="1:10" ht="24" customHeight="1">
      <c r="A869" s="542"/>
      <c r="B869" s="552"/>
      <c r="C869" s="241"/>
      <c r="D869" s="590"/>
      <c r="E869" s="253"/>
      <c r="F869" s="567"/>
      <c r="G869" s="252"/>
      <c r="H869" s="242"/>
      <c r="I869" s="242"/>
    </row>
    <row r="870" spans="1:10" ht="24" customHeight="1">
      <c r="A870" s="530"/>
      <c r="B870" s="551"/>
      <c r="C870" s="241"/>
      <c r="D870" s="589"/>
      <c r="E870" s="250"/>
      <c r="F870" s="566"/>
      <c r="G870" s="251"/>
      <c r="H870" s="242"/>
      <c r="I870" s="242"/>
    </row>
    <row r="871" spans="1:10" ht="24" customHeight="1">
      <c r="A871" s="542"/>
      <c r="B871" s="552"/>
      <c r="C871" s="241"/>
      <c r="D871" s="590"/>
      <c r="E871" s="253"/>
      <c r="F871" s="567"/>
      <c r="G871" s="252"/>
      <c r="H871" s="242"/>
      <c r="I871" s="242"/>
    </row>
    <row r="872" spans="1:10" ht="24" customHeight="1">
      <c r="A872" s="530"/>
      <c r="B872" s="551"/>
      <c r="C872" s="241"/>
      <c r="D872" s="589"/>
      <c r="E872" s="250"/>
      <c r="F872" s="566"/>
      <c r="G872" s="251"/>
      <c r="H872" s="242"/>
      <c r="I872" s="242"/>
    </row>
    <row r="873" spans="1:10" ht="24" customHeight="1">
      <c r="A873" s="542"/>
      <c r="B873" s="552"/>
      <c r="C873" s="241"/>
      <c r="D873" s="590"/>
      <c r="E873" s="253"/>
      <c r="F873" s="567"/>
      <c r="G873" s="252"/>
      <c r="H873" s="242"/>
      <c r="I873" s="242"/>
    </row>
    <row r="874" spans="1:10" ht="24" customHeight="1">
      <c r="A874" s="530"/>
      <c r="B874" s="551"/>
      <c r="C874" s="241"/>
      <c r="D874" s="589"/>
      <c r="E874" s="250"/>
      <c r="F874" s="566"/>
      <c r="G874" s="251"/>
      <c r="H874" s="242"/>
      <c r="I874" s="242"/>
    </row>
    <row r="875" spans="1:10" ht="24" customHeight="1">
      <c r="A875" s="542"/>
      <c r="B875" s="552"/>
      <c r="C875" s="241"/>
      <c r="D875" s="590"/>
      <c r="E875" s="253"/>
      <c r="F875" s="567"/>
      <c r="G875" s="252"/>
      <c r="H875" s="242"/>
      <c r="I875" s="242"/>
    </row>
    <row r="876" spans="1:10" ht="24" customHeight="1">
      <c r="A876" s="530"/>
      <c r="B876" s="551"/>
      <c r="C876" s="241"/>
      <c r="D876" s="589"/>
      <c r="E876" s="250"/>
      <c r="F876" s="566"/>
      <c r="G876" s="251"/>
      <c r="H876" s="242"/>
      <c r="I876" s="242"/>
    </row>
    <row r="877" spans="1:10" ht="24" customHeight="1">
      <c r="A877" s="542"/>
      <c r="B877" s="552"/>
      <c r="C877" s="241"/>
      <c r="D877" s="590"/>
      <c r="E877" s="253"/>
      <c r="F877" s="567"/>
      <c r="G877" s="252"/>
      <c r="H877" s="242"/>
      <c r="I877" s="242"/>
    </row>
    <row r="878" spans="1:10" ht="24" customHeight="1">
      <c r="A878" s="530"/>
      <c r="B878" s="551"/>
      <c r="C878" s="241"/>
      <c r="D878" s="589"/>
      <c r="E878" s="250"/>
      <c r="F878" s="566"/>
      <c r="G878" s="251"/>
      <c r="H878" s="242"/>
      <c r="I878" s="242"/>
    </row>
    <row r="879" spans="1:10" ht="24" customHeight="1">
      <c r="A879" s="542"/>
      <c r="B879" s="552"/>
      <c r="C879" s="241"/>
      <c r="D879" s="590"/>
      <c r="E879" s="253"/>
      <c r="F879" s="567"/>
      <c r="G879" s="252"/>
      <c r="H879" s="242"/>
      <c r="I879" s="242"/>
    </row>
    <row r="880" spans="1:10" ht="24" customHeight="1">
      <c r="A880" s="530"/>
      <c r="B880" s="551"/>
      <c r="C880" s="241"/>
      <c r="D880" s="589"/>
      <c r="E880" s="250"/>
      <c r="F880" s="566"/>
      <c r="G880" s="251"/>
      <c r="H880" s="242"/>
      <c r="I880" s="242"/>
    </row>
    <row r="881" spans="1:9" ht="24" customHeight="1">
      <c r="A881" s="542"/>
      <c r="B881" s="552"/>
      <c r="C881" s="241"/>
      <c r="D881" s="590"/>
      <c r="E881" s="253"/>
      <c r="F881" s="567"/>
      <c r="G881" s="252"/>
      <c r="H881" s="242"/>
      <c r="I881" s="242"/>
    </row>
    <row r="882" spans="1:9" ht="24" customHeight="1">
      <c r="A882" s="530"/>
      <c r="B882" s="551"/>
      <c r="C882" s="241"/>
      <c r="D882" s="589"/>
      <c r="E882" s="250"/>
      <c r="F882" s="566"/>
      <c r="G882" s="251"/>
      <c r="H882" s="242"/>
      <c r="I882" s="242"/>
    </row>
    <row r="883" spans="1:9" ht="24" customHeight="1">
      <c r="A883" s="542"/>
      <c r="B883" s="552"/>
      <c r="C883" s="241"/>
      <c r="D883" s="590"/>
      <c r="E883" s="253"/>
      <c r="F883" s="567"/>
      <c r="G883" s="252"/>
      <c r="H883" s="242"/>
      <c r="I883" s="242"/>
    </row>
    <row r="884" spans="1:9" ht="24" customHeight="1">
      <c r="A884" s="530"/>
      <c r="B884" s="551"/>
      <c r="C884" s="241"/>
      <c r="D884" s="589"/>
      <c r="E884" s="250"/>
      <c r="F884" s="566"/>
      <c r="G884" s="251"/>
      <c r="H884" s="242"/>
      <c r="I884" s="242"/>
    </row>
    <row r="885" spans="1:9" ht="24" customHeight="1">
      <c r="A885" s="542"/>
      <c r="B885" s="552"/>
      <c r="C885" s="241"/>
      <c r="D885" s="590"/>
      <c r="E885" s="253"/>
      <c r="F885" s="567"/>
      <c r="G885" s="252"/>
      <c r="H885" s="242"/>
      <c r="I885" s="242"/>
    </row>
    <row r="886" spans="1:9" ht="24" customHeight="1">
      <c r="A886" s="530"/>
      <c r="B886" s="551"/>
      <c r="C886" s="241"/>
      <c r="D886" s="589"/>
      <c r="E886" s="250"/>
      <c r="F886" s="566"/>
      <c r="G886" s="251"/>
      <c r="H886" s="242"/>
      <c r="I886" s="242"/>
    </row>
    <row r="887" spans="1:9" ht="24" customHeight="1">
      <c r="A887" s="542"/>
      <c r="B887" s="552"/>
      <c r="C887" s="241"/>
      <c r="D887" s="590"/>
      <c r="E887" s="253"/>
      <c r="F887" s="567"/>
      <c r="G887" s="252"/>
      <c r="H887" s="242"/>
      <c r="I887" s="242"/>
    </row>
    <row r="888" spans="1:9" ht="24" customHeight="1">
      <c r="A888" s="530"/>
      <c r="B888" s="551"/>
      <c r="C888" s="241"/>
      <c r="D888" s="589"/>
      <c r="E888" s="250"/>
      <c r="F888" s="566"/>
      <c r="G888" s="251"/>
      <c r="H888" s="242"/>
      <c r="I888" s="242"/>
    </row>
    <row r="889" spans="1:9" ht="24" customHeight="1">
      <c r="A889" s="542"/>
      <c r="B889" s="552"/>
      <c r="C889" s="241"/>
      <c r="D889" s="590"/>
      <c r="E889" s="253"/>
      <c r="F889" s="567"/>
      <c r="G889" s="252"/>
      <c r="H889" s="242"/>
      <c r="I889" s="242"/>
    </row>
    <row r="890" spans="1:9" ht="24" customHeight="1">
      <c r="A890" s="530"/>
      <c r="B890" s="551"/>
      <c r="C890" s="241"/>
      <c r="D890" s="589"/>
      <c r="E890" s="250"/>
      <c r="F890" s="566"/>
      <c r="G890" s="251"/>
      <c r="H890" s="242"/>
      <c r="I890" s="242"/>
    </row>
    <row r="891" spans="1:9" ht="24" customHeight="1">
      <c r="A891" s="542"/>
      <c r="B891" s="552"/>
      <c r="C891" s="241"/>
      <c r="D891" s="590"/>
      <c r="E891" s="253"/>
      <c r="F891" s="567"/>
      <c r="G891" s="252"/>
      <c r="H891" s="242"/>
      <c r="I891" s="242"/>
    </row>
    <row r="892" spans="1:9" ht="24" customHeight="1">
      <c r="A892" s="530"/>
      <c r="B892" s="551"/>
      <c r="C892" s="241"/>
      <c r="D892" s="589"/>
      <c r="E892" s="250"/>
      <c r="F892" s="566"/>
      <c r="G892" s="251"/>
      <c r="H892" s="242"/>
      <c r="I892" s="242"/>
    </row>
    <row r="893" spans="1:9" ht="24" customHeight="1">
      <c r="A893" s="542"/>
      <c r="B893" s="552"/>
      <c r="C893" s="241"/>
      <c r="D893" s="590"/>
      <c r="E893" s="253"/>
      <c r="F893" s="567"/>
      <c r="G893" s="252"/>
      <c r="H893" s="242"/>
      <c r="I893" s="242"/>
    </row>
    <row r="894" spans="1:9" ht="24" customHeight="1">
      <c r="A894" s="530"/>
      <c r="B894" s="551"/>
      <c r="C894" s="241"/>
      <c r="D894" s="589"/>
      <c r="E894" s="250"/>
      <c r="F894" s="566"/>
      <c r="G894" s="251"/>
      <c r="H894" s="242"/>
      <c r="I894" s="242"/>
    </row>
    <row r="895" spans="1:9" ht="24" customHeight="1">
      <c r="A895" s="542"/>
      <c r="B895" s="552"/>
      <c r="C895" s="241"/>
      <c r="D895" s="590"/>
      <c r="E895" s="253"/>
      <c r="F895" s="567"/>
      <c r="G895" s="252"/>
      <c r="H895" s="242"/>
      <c r="I895" s="242"/>
    </row>
    <row r="896" spans="1:9" ht="24" customHeight="1">
      <c r="A896" s="530"/>
      <c r="B896" s="551"/>
      <c r="C896" s="241"/>
      <c r="D896" s="589"/>
      <c r="E896" s="250"/>
      <c r="F896" s="566"/>
      <c r="G896" s="251"/>
      <c r="H896" s="242"/>
      <c r="I896" s="242"/>
    </row>
    <row r="897" spans="1:10" ht="24" customHeight="1">
      <c r="A897" s="542"/>
      <c r="B897" s="552"/>
      <c r="C897" s="241"/>
      <c r="D897" s="590"/>
      <c r="E897" s="253"/>
      <c r="F897" s="567"/>
      <c r="G897" s="252"/>
      <c r="H897" s="242"/>
      <c r="I897" s="242"/>
    </row>
    <row r="898" spans="1:10" ht="24" customHeight="1">
      <c r="A898" s="530"/>
      <c r="B898" s="551"/>
      <c r="C898" s="241"/>
      <c r="D898" s="589"/>
      <c r="E898" s="250"/>
      <c r="F898" s="566"/>
      <c r="G898" s="251"/>
      <c r="H898" s="242"/>
      <c r="I898" s="242"/>
    </row>
    <row r="899" spans="1:10" ht="24" customHeight="1">
      <c r="A899" s="542"/>
      <c r="B899" s="552"/>
      <c r="C899" s="241"/>
      <c r="D899" s="590"/>
      <c r="E899" s="253"/>
      <c r="F899" s="567"/>
      <c r="G899" s="252"/>
      <c r="H899" s="242"/>
      <c r="I899" s="242"/>
    </row>
    <row r="900" spans="1:10" ht="24" customHeight="1">
      <c r="A900" s="530"/>
      <c r="B900" s="551"/>
      <c r="C900" s="241"/>
      <c r="D900" s="589"/>
      <c r="E900" s="250"/>
      <c r="F900" s="566"/>
      <c r="G900" s="251"/>
      <c r="H900" s="242"/>
      <c r="I900" s="242"/>
    </row>
    <row r="901" spans="1:10" ht="24" customHeight="1">
      <c r="A901" s="542"/>
      <c r="B901" s="552"/>
      <c r="C901" s="241"/>
      <c r="D901" s="590"/>
      <c r="E901" s="253"/>
      <c r="F901" s="567"/>
      <c r="G901" s="252"/>
      <c r="H901" s="242"/>
      <c r="I901" s="242"/>
    </row>
    <row r="902" spans="1:10" ht="24" customHeight="1">
      <c r="A902" s="530"/>
      <c r="B902" s="551"/>
      <c r="C902" s="241"/>
      <c r="D902" s="589"/>
      <c r="E902" s="250"/>
      <c r="F902" s="566"/>
      <c r="G902" s="251"/>
      <c r="H902" s="242"/>
      <c r="I902" s="242"/>
    </row>
    <row r="903" spans="1:10" ht="24" customHeight="1">
      <c r="A903" s="542"/>
      <c r="B903" s="552"/>
      <c r="C903" s="241"/>
      <c r="D903" s="590"/>
      <c r="E903" s="253"/>
      <c r="F903" s="567"/>
      <c r="G903" s="252"/>
      <c r="H903" s="242"/>
      <c r="I903" s="242"/>
    </row>
    <row r="904" spans="1:10" ht="24" customHeight="1">
      <c r="A904" s="530"/>
      <c r="B904" s="551"/>
      <c r="C904" s="241"/>
      <c r="D904" s="589"/>
      <c r="E904" s="250"/>
      <c r="F904" s="566"/>
      <c r="G904" s="251"/>
      <c r="H904" s="242"/>
      <c r="I904" s="242"/>
    </row>
    <row r="905" spans="1:10" ht="24" customHeight="1">
      <c r="A905" s="542"/>
      <c r="B905" s="552"/>
      <c r="C905" s="241"/>
      <c r="D905" s="590"/>
      <c r="E905" s="253"/>
      <c r="F905" s="567"/>
      <c r="G905" s="252"/>
      <c r="H905" s="242"/>
      <c r="I905" s="242"/>
    </row>
    <row r="906" spans="1:10" ht="24" customHeight="1">
      <c r="A906" s="530"/>
      <c r="B906" s="551"/>
      <c r="C906" s="241"/>
      <c r="D906" s="589"/>
      <c r="E906" s="250"/>
      <c r="F906" s="566"/>
      <c r="G906" s="251"/>
      <c r="H906" s="242"/>
      <c r="I906" s="242"/>
    </row>
    <row r="907" spans="1:10" ht="24" customHeight="1">
      <c r="A907" s="542"/>
      <c r="B907" s="552"/>
      <c r="C907" s="241"/>
      <c r="D907" s="590"/>
      <c r="E907" s="253"/>
      <c r="F907" s="567"/>
      <c r="G907" s="252"/>
      <c r="H907" s="242"/>
      <c r="I907" s="242"/>
    </row>
    <row r="908" spans="1:10" ht="24" customHeight="1">
      <c r="A908" s="530"/>
      <c r="B908" s="551"/>
      <c r="C908" s="241"/>
      <c r="D908" s="589"/>
      <c r="E908" s="250"/>
      <c r="F908" s="566"/>
      <c r="G908" s="251"/>
      <c r="H908" s="242"/>
      <c r="I908" s="242"/>
    </row>
    <row r="909" spans="1:10" ht="24" customHeight="1">
      <c r="A909" s="542"/>
      <c r="B909" s="552"/>
      <c r="C909" s="241"/>
      <c r="D909" s="590"/>
      <c r="E909" s="253"/>
      <c r="F909" s="567"/>
      <c r="G909" s="252"/>
      <c r="H909" s="242"/>
      <c r="I909" s="242"/>
      <c r="J909" s="55"/>
    </row>
    <row r="910" spans="1:10" ht="24" customHeight="1">
      <c r="A910" s="530"/>
      <c r="B910" s="551"/>
      <c r="C910" s="241"/>
      <c r="D910" s="589"/>
      <c r="E910" s="250"/>
      <c r="F910" s="566"/>
      <c r="G910" s="251"/>
      <c r="H910" s="242"/>
      <c r="I910" s="242"/>
    </row>
    <row r="911" spans="1:10" ht="24" customHeight="1">
      <c r="A911" s="542"/>
      <c r="B911" s="552"/>
      <c r="C911" s="241"/>
      <c r="D911" s="590"/>
      <c r="E911" s="253"/>
      <c r="F911" s="567"/>
      <c r="G911" s="252"/>
      <c r="H911" s="242"/>
      <c r="I911" s="242"/>
    </row>
    <row r="912" spans="1:10" ht="24" customHeight="1">
      <c r="A912" s="530"/>
      <c r="B912" s="551"/>
      <c r="C912" s="241"/>
      <c r="D912" s="589"/>
      <c r="E912" s="250"/>
      <c r="F912" s="566"/>
      <c r="G912" s="251"/>
      <c r="H912" s="242"/>
      <c r="I912" s="242"/>
    </row>
    <row r="913" spans="1:9" ht="24" customHeight="1">
      <c r="A913" s="542"/>
      <c r="B913" s="552"/>
      <c r="C913" s="241"/>
      <c r="D913" s="590"/>
      <c r="E913" s="253"/>
      <c r="F913" s="567"/>
      <c r="G913" s="252"/>
      <c r="H913" s="242"/>
      <c r="I913" s="242"/>
    </row>
    <row r="914" spans="1:9" ht="24" customHeight="1">
      <c r="A914" s="530"/>
      <c r="B914" s="551"/>
      <c r="C914" s="241"/>
      <c r="D914" s="589"/>
      <c r="E914" s="250"/>
      <c r="F914" s="566"/>
      <c r="G914" s="251"/>
      <c r="H914" s="242"/>
      <c r="I914" s="242"/>
    </row>
    <row r="915" spans="1:9" ht="24" customHeight="1">
      <c r="A915" s="542"/>
      <c r="B915" s="552"/>
      <c r="C915" s="241"/>
      <c r="D915" s="590"/>
      <c r="E915" s="253"/>
      <c r="F915" s="567"/>
      <c r="G915" s="252"/>
      <c r="H915" s="242"/>
      <c r="I915" s="242"/>
    </row>
    <row r="916" spans="1:9" ht="24" customHeight="1">
      <c r="A916" s="530"/>
      <c r="B916" s="551"/>
      <c r="C916" s="241"/>
      <c r="D916" s="589"/>
      <c r="E916" s="250"/>
      <c r="F916" s="566"/>
      <c r="G916" s="251"/>
      <c r="H916" s="242"/>
      <c r="I916" s="242"/>
    </row>
    <row r="917" spans="1:9" ht="24" customHeight="1">
      <c r="A917" s="542"/>
      <c r="B917" s="552"/>
      <c r="C917" s="241"/>
      <c r="D917" s="590"/>
      <c r="E917" s="253"/>
      <c r="F917" s="567"/>
      <c r="G917" s="252"/>
      <c r="H917" s="242"/>
      <c r="I917" s="242"/>
    </row>
    <row r="918" spans="1:9" ht="24" customHeight="1">
      <c r="A918" s="530"/>
      <c r="B918" s="551"/>
      <c r="C918" s="241"/>
      <c r="D918" s="589"/>
      <c r="E918" s="250"/>
      <c r="F918" s="566"/>
      <c r="G918" s="251"/>
      <c r="H918" s="242"/>
      <c r="I918" s="242"/>
    </row>
    <row r="919" spans="1:9" ht="24" customHeight="1">
      <c r="A919" s="542"/>
      <c r="B919" s="552"/>
      <c r="C919" s="241"/>
      <c r="D919" s="590"/>
      <c r="E919" s="253"/>
      <c r="F919" s="567"/>
      <c r="G919" s="252"/>
      <c r="H919" s="242"/>
      <c r="I919" s="242"/>
    </row>
    <row r="920" spans="1:9" ht="24" customHeight="1">
      <c r="A920" s="530"/>
      <c r="B920" s="551"/>
      <c r="C920" s="241"/>
      <c r="D920" s="589"/>
      <c r="E920" s="250"/>
      <c r="F920" s="566"/>
      <c r="G920" s="251"/>
      <c r="H920" s="242"/>
      <c r="I920" s="242"/>
    </row>
    <row r="921" spans="1:9" ht="24" customHeight="1">
      <c r="A921" s="542"/>
      <c r="B921" s="552"/>
      <c r="C921" s="241"/>
      <c r="D921" s="590"/>
      <c r="E921" s="253"/>
      <c r="F921" s="567"/>
      <c r="G921" s="252"/>
      <c r="H921" s="242"/>
      <c r="I921" s="242"/>
    </row>
    <row r="922" spans="1:9" ht="24" customHeight="1">
      <c r="A922" s="530"/>
      <c r="B922" s="551"/>
      <c r="C922" s="241"/>
      <c r="D922" s="589"/>
      <c r="E922" s="250"/>
      <c r="F922" s="566"/>
      <c r="G922" s="251"/>
      <c r="H922" s="242"/>
      <c r="I922" s="242"/>
    </row>
    <row r="923" spans="1:9" ht="24" customHeight="1">
      <c r="A923" s="542"/>
      <c r="B923" s="552"/>
      <c r="C923" s="241"/>
      <c r="D923" s="590"/>
      <c r="E923" s="253"/>
      <c r="F923" s="567"/>
      <c r="G923" s="252"/>
      <c r="H923" s="242"/>
      <c r="I923" s="242"/>
    </row>
    <row r="924" spans="1:9" ht="24" customHeight="1">
      <c r="A924" s="530"/>
      <c r="B924" s="551"/>
      <c r="C924" s="241"/>
      <c r="D924" s="589"/>
      <c r="E924" s="250"/>
      <c r="F924" s="566"/>
      <c r="G924" s="251"/>
      <c r="H924" s="242"/>
      <c r="I924" s="242"/>
    </row>
    <row r="925" spans="1:9" ht="24" customHeight="1">
      <c r="A925" s="542"/>
      <c r="B925" s="552"/>
      <c r="C925" s="241"/>
      <c r="D925" s="590"/>
      <c r="E925" s="253"/>
      <c r="F925" s="567"/>
      <c r="G925" s="252"/>
      <c r="H925" s="242"/>
      <c r="I925" s="242"/>
    </row>
    <row r="926" spans="1:9" ht="24" customHeight="1">
      <c r="A926" s="530"/>
      <c r="B926" s="551"/>
      <c r="C926" s="241"/>
      <c r="D926" s="589"/>
      <c r="E926" s="250"/>
      <c r="F926" s="566"/>
      <c r="G926" s="251"/>
      <c r="H926" s="242"/>
      <c r="I926" s="242"/>
    </row>
    <row r="927" spans="1:9" ht="24" customHeight="1">
      <c r="A927" s="542"/>
      <c r="B927" s="552"/>
      <c r="C927" s="241"/>
      <c r="D927" s="590"/>
      <c r="E927" s="253"/>
      <c r="F927" s="567"/>
      <c r="G927" s="252"/>
      <c r="H927" s="242"/>
      <c r="I927" s="242"/>
    </row>
    <row r="928" spans="1:9" ht="24" customHeight="1">
      <c r="A928" s="530"/>
      <c r="B928" s="551"/>
      <c r="C928" s="241"/>
      <c r="D928" s="589"/>
      <c r="E928" s="250"/>
      <c r="F928" s="566"/>
      <c r="G928" s="251"/>
      <c r="H928" s="242"/>
      <c r="I928" s="242"/>
    </row>
    <row r="929" spans="1:9" ht="24" customHeight="1">
      <c r="A929" s="542"/>
      <c r="B929" s="552"/>
      <c r="C929" s="241"/>
      <c r="D929" s="590"/>
      <c r="E929" s="253"/>
      <c r="F929" s="567"/>
      <c r="G929" s="252"/>
      <c r="H929" s="242"/>
      <c r="I929" s="242"/>
    </row>
    <row r="930" spans="1:9" ht="24" customHeight="1">
      <c r="A930" s="530"/>
      <c r="B930" s="551"/>
      <c r="C930" s="241"/>
      <c r="D930" s="589"/>
      <c r="E930" s="250"/>
      <c r="F930" s="566"/>
      <c r="G930" s="251"/>
      <c r="H930" s="242"/>
      <c r="I930" s="242"/>
    </row>
    <row r="931" spans="1:9" ht="24" customHeight="1">
      <c r="A931" s="542"/>
      <c r="B931" s="552"/>
      <c r="C931" s="241"/>
      <c r="D931" s="590"/>
      <c r="E931" s="253"/>
      <c r="F931" s="567"/>
      <c r="G931" s="252"/>
      <c r="H931" s="242"/>
      <c r="I931" s="242"/>
    </row>
    <row r="932" spans="1:9" ht="24" customHeight="1">
      <c r="A932" s="530"/>
      <c r="B932" s="551"/>
      <c r="C932" s="241"/>
      <c r="D932" s="589"/>
      <c r="E932" s="250"/>
      <c r="F932" s="566"/>
      <c r="G932" s="251"/>
      <c r="H932" s="242"/>
      <c r="I932" s="242"/>
    </row>
    <row r="933" spans="1:9" ht="24" customHeight="1">
      <c r="A933" s="542"/>
      <c r="B933" s="552"/>
      <c r="C933" s="241"/>
      <c r="D933" s="590"/>
      <c r="E933" s="253"/>
      <c r="F933" s="567"/>
      <c r="G933" s="252"/>
      <c r="H933" s="242"/>
      <c r="I933" s="242"/>
    </row>
    <row r="934" spans="1:9" ht="24" customHeight="1">
      <c r="A934" s="530"/>
      <c r="B934" s="551"/>
      <c r="C934" s="241"/>
      <c r="D934" s="589"/>
      <c r="E934" s="250"/>
      <c r="F934" s="566"/>
      <c r="G934" s="251"/>
      <c r="H934" s="242"/>
      <c r="I934" s="242"/>
    </row>
    <row r="935" spans="1:9" ht="24" customHeight="1">
      <c r="A935" s="542"/>
      <c r="B935" s="552"/>
      <c r="C935" s="241"/>
      <c r="D935" s="590"/>
      <c r="E935" s="253"/>
      <c r="F935" s="567"/>
      <c r="G935" s="252"/>
      <c r="H935" s="242"/>
      <c r="I935" s="242"/>
    </row>
    <row r="936" spans="1:9" ht="24" customHeight="1">
      <c r="A936" s="530"/>
      <c r="B936" s="551"/>
      <c r="C936" s="241"/>
      <c r="D936" s="589"/>
      <c r="E936" s="250"/>
      <c r="F936" s="566"/>
      <c r="G936" s="251"/>
      <c r="H936" s="242"/>
      <c r="I936" s="242"/>
    </row>
    <row r="937" spans="1:9" ht="24" customHeight="1">
      <c r="A937" s="542"/>
      <c r="B937" s="552"/>
      <c r="C937" s="241"/>
      <c r="D937" s="590"/>
      <c r="E937" s="253"/>
      <c r="F937" s="567"/>
      <c r="G937" s="252"/>
      <c r="H937" s="242"/>
      <c r="I937" s="242"/>
    </row>
    <row r="938" spans="1:9" ht="24" customHeight="1">
      <c r="A938" s="530"/>
      <c r="B938" s="551"/>
      <c r="C938" s="241"/>
      <c r="D938" s="589"/>
      <c r="E938" s="250"/>
      <c r="F938" s="566"/>
      <c r="G938" s="251"/>
      <c r="H938" s="244"/>
      <c r="I938" s="244"/>
    </row>
    <row r="939" spans="1:9" ht="24" customHeight="1">
      <c r="A939" s="542"/>
      <c r="B939" s="552"/>
      <c r="C939" s="241"/>
      <c r="D939" s="590"/>
      <c r="E939" s="253"/>
      <c r="F939" s="567"/>
      <c r="G939" s="252"/>
      <c r="H939" s="243"/>
      <c r="I939" s="243"/>
    </row>
    <row r="940" spans="1:9" ht="24" customHeight="1">
      <c r="A940" s="530"/>
      <c r="B940" s="551"/>
      <c r="C940" s="241"/>
      <c r="D940" s="589"/>
      <c r="E940" s="250"/>
      <c r="F940" s="566"/>
      <c r="G940" s="251"/>
      <c r="H940" s="242"/>
      <c r="I940" s="242"/>
    </row>
    <row r="941" spans="1:9" ht="24" customHeight="1">
      <c r="A941" s="542"/>
      <c r="B941" s="552"/>
      <c r="C941" s="241"/>
      <c r="D941" s="590"/>
      <c r="E941" s="253"/>
      <c r="F941" s="567"/>
      <c r="G941" s="252"/>
      <c r="H941" s="242"/>
      <c r="I941" s="242"/>
    </row>
    <row r="942" spans="1:9" ht="24" customHeight="1">
      <c r="A942" s="530"/>
      <c r="B942" s="551"/>
      <c r="C942" s="241"/>
      <c r="D942" s="589"/>
      <c r="E942" s="250"/>
      <c r="F942" s="566"/>
      <c r="G942" s="251"/>
      <c r="H942" s="242"/>
      <c r="I942" s="242"/>
    </row>
    <row r="943" spans="1:9" ht="24" customHeight="1">
      <c r="A943" s="542"/>
      <c r="B943" s="552"/>
      <c r="C943" s="241"/>
      <c r="D943" s="590"/>
      <c r="E943" s="253"/>
      <c r="F943" s="567"/>
      <c r="G943" s="252"/>
      <c r="H943" s="242"/>
      <c r="I943" s="242"/>
    </row>
    <row r="944" spans="1:9" ht="24" customHeight="1">
      <c r="A944" s="530"/>
      <c r="B944" s="551"/>
      <c r="C944" s="241"/>
      <c r="D944" s="589"/>
      <c r="E944" s="250"/>
      <c r="F944" s="566"/>
      <c r="G944" s="251"/>
      <c r="H944" s="242"/>
      <c r="I944" s="242"/>
    </row>
    <row r="945" spans="1:10" ht="24" customHeight="1">
      <c r="A945" s="542"/>
      <c r="B945" s="552"/>
      <c r="C945" s="241"/>
      <c r="D945" s="590"/>
      <c r="E945" s="253"/>
      <c r="F945" s="567"/>
      <c r="G945" s="252"/>
      <c r="H945" s="242"/>
      <c r="I945" s="242"/>
    </row>
    <row r="946" spans="1:10" ht="24" customHeight="1">
      <c r="A946" s="530"/>
      <c r="B946" s="551"/>
      <c r="C946" s="241"/>
      <c r="D946" s="589"/>
      <c r="E946" s="250"/>
      <c r="F946" s="566"/>
      <c r="G946" s="251"/>
      <c r="H946" s="242"/>
      <c r="I946" s="242"/>
    </row>
    <row r="947" spans="1:10" ht="24" customHeight="1">
      <c r="A947" s="542"/>
      <c r="B947" s="552"/>
      <c r="C947" s="241"/>
      <c r="D947" s="590"/>
      <c r="E947" s="253"/>
      <c r="F947" s="567"/>
      <c r="G947" s="252"/>
      <c r="H947" s="242"/>
      <c r="I947" s="242"/>
    </row>
    <row r="948" spans="1:10" ht="24" customHeight="1">
      <c r="A948" s="530"/>
      <c r="B948" s="551"/>
      <c r="C948" s="241"/>
      <c r="D948" s="589"/>
      <c r="E948" s="250"/>
      <c r="F948" s="566"/>
      <c r="G948" s="251"/>
      <c r="H948" s="242"/>
      <c r="I948" s="242"/>
    </row>
    <row r="949" spans="1:10" ht="24" customHeight="1">
      <c r="A949" s="542"/>
      <c r="B949" s="552"/>
      <c r="C949" s="241"/>
      <c r="D949" s="590"/>
      <c r="E949" s="253"/>
      <c r="F949" s="567"/>
      <c r="G949" s="252"/>
      <c r="H949" s="242"/>
      <c r="I949" s="242"/>
    </row>
    <row r="950" spans="1:10" ht="24" customHeight="1">
      <c r="A950" s="530"/>
      <c r="B950" s="551"/>
      <c r="C950" s="241"/>
      <c r="D950" s="589"/>
      <c r="E950" s="250"/>
      <c r="F950" s="566"/>
      <c r="G950" s="251"/>
      <c r="H950" s="242"/>
      <c r="I950" s="242"/>
    </row>
    <row r="951" spans="1:10" ht="24" customHeight="1">
      <c r="A951" s="542"/>
      <c r="B951" s="552"/>
      <c r="C951" s="241"/>
      <c r="D951" s="590"/>
      <c r="E951" s="253"/>
      <c r="F951" s="567"/>
      <c r="G951" s="252"/>
      <c r="H951" s="242"/>
      <c r="I951" s="242"/>
    </row>
    <row r="952" spans="1:10" ht="24" customHeight="1">
      <c r="A952" s="530"/>
      <c r="B952" s="551"/>
      <c r="C952" s="241"/>
      <c r="D952" s="589"/>
      <c r="E952" s="250"/>
      <c r="F952" s="566"/>
      <c r="G952" s="251"/>
      <c r="H952" s="242"/>
      <c r="I952" s="242"/>
    </row>
    <row r="953" spans="1:10" ht="24" customHeight="1">
      <c r="A953" s="542"/>
      <c r="B953" s="552"/>
      <c r="C953" s="241"/>
      <c r="D953" s="590"/>
      <c r="E953" s="253"/>
      <c r="F953" s="567"/>
      <c r="G953" s="252"/>
      <c r="H953" s="242"/>
      <c r="I953" s="242"/>
      <c r="J953" s="55"/>
    </row>
    <row r="954" spans="1:10" ht="24" customHeight="1">
      <c r="A954" s="530"/>
      <c r="B954" s="551"/>
      <c r="C954" s="241"/>
      <c r="D954" s="589"/>
      <c r="E954" s="250"/>
      <c r="F954" s="566"/>
      <c r="G954" s="251"/>
      <c r="H954" s="242"/>
      <c r="I954" s="242"/>
    </row>
    <row r="955" spans="1:10" ht="24" customHeight="1">
      <c r="A955" s="542"/>
      <c r="B955" s="552"/>
      <c r="C955" s="241"/>
      <c r="D955" s="590"/>
      <c r="E955" s="253"/>
      <c r="F955" s="567"/>
      <c r="G955" s="252"/>
      <c r="H955" s="242"/>
      <c r="I955" s="242"/>
    </row>
    <row r="956" spans="1:10" ht="24" customHeight="1">
      <c r="A956" s="530"/>
      <c r="B956" s="551"/>
      <c r="C956" s="241"/>
      <c r="D956" s="589"/>
      <c r="E956" s="250"/>
      <c r="F956" s="566"/>
      <c r="G956" s="251"/>
      <c r="H956" s="242"/>
      <c r="I956" s="242"/>
    </row>
    <row r="957" spans="1:10" ht="24" customHeight="1">
      <c r="A957" s="542"/>
      <c r="B957" s="552"/>
      <c r="C957" s="241"/>
      <c r="D957" s="590"/>
      <c r="E957" s="253"/>
      <c r="F957" s="567"/>
      <c r="G957" s="252"/>
      <c r="H957" s="242"/>
      <c r="I957" s="242"/>
    </row>
    <row r="958" spans="1:10" ht="24" customHeight="1">
      <c r="A958" s="530"/>
      <c r="B958" s="551"/>
      <c r="C958" s="241"/>
      <c r="D958" s="589"/>
      <c r="E958" s="250"/>
      <c r="F958" s="566"/>
      <c r="G958" s="251"/>
      <c r="H958" s="242"/>
      <c r="I958" s="242"/>
    </row>
    <row r="959" spans="1:10" ht="24" customHeight="1">
      <c r="A959" s="542"/>
      <c r="B959" s="552"/>
      <c r="C959" s="241"/>
      <c r="D959" s="590"/>
      <c r="E959" s="253"/>
      <c r="F959" s="567"/>
      <c r="G959" s="252"/>
      <c r="H959" s="242"/>
      <c r="I959" s="242"/>
    </row>
    <row r="960" spans="1:10" ht="24" customHeight="1">
      <c r="A960" s="530"/>
      <c r="B960" s="551"/>
      <c r="C960" s="241"/>
      <c r="D960" s="589"/>
      <c r="E960" s="250"/>
      <c r="F960" s="566"/>
      <c r="G960" s="251"/>
      <c r="H960" s="242"/>
      <c r="I960" s="242"/>
    </row>
    <row r="961" spans="1:9" ht="24" customHeight="1">
      <c r="A961" s="542"/>
      <c r="B961" s="552"/>
      <c r="C961" s="241"/>
      <c r="D961" s="590"/>
      <c r="E961" s="253"/>
      <c r="F961" s="567"/>
      <c r="G961" s="252"/>
      <c r="H961" s="242"/>
      <c r="I961" s="242"/>
    </row>
    <row r="962" spans="1:9" ht="24" customHeight="1">
      <c r="A962" s="530"/>
      <c r="B962" s="551"/>
      <c r="C962" s="241"/>
      <c r="D962" s="589"/>
      <c r="E962" s="250"/>
      <c r="F962" s="566"/>
      <c r="G962" s="251"/>
      <c r="H962" s="242"/>
      <c r="I962" s="242"/>
    </row>
    <row r="963" spans="1:9" ht="24" customHeight="1">
      <c r="A963" s="542"/>
      <c r="B963" s="552"/>
      <c r="C963" s="241"/>
      <c r="D963" s="590"/>
      <c r="E963" s="253"/>
      <c r="F963" s="567"/>
      <c r="G963" s="252"/>
      <c r="H963" s="242"/>
      <c r="I963" s="242"/>
    </row>
    <row r="964" spans="1:9" ht="24" customHeight="1">
      <c r="A964" s="530"/>
      <c r="B964" s="551"/>
      <c r="C964" s="241"/>
      <c r="D964" s="589"/>
      <c r="E964" s="250"/>
      <c r="F964" s="566"/>
      <c r="G964" s="251"/>
      <c r="H964" s="242"/>
      <c r="I964" s="242"/>
    </row>
    <row r="965" spans="1:9" ht="24" customHeight="1">
      <c r="A965" s="542"/>
      <c r="B965" s="552"/>
      <c r="C965" s="241"/>
      <c r="D965" s="590"/>
      <c r="E965" s="253"/>
      <c r="F965" s="567"/>
      <c r="G965" s="252"/>
      <c r="H965" s="242"/>
      <c r="I965" s="242"/>
    </row>
    <row r="966" spans="1:9" ht="24" customHeight="1">
      <c r="A966" s="530"/>
      <c r="B966" s="551"/>
      <c r="C966" s="241"/>
      <c r="D966" s="589"/>
      <c r="E966" s="250"/>
      <c r="F966" s="566"/>
      <c r="G966" s="251"/>
      <c r="H966" s="242"/>
      <c r="I966" s="242"/>
    </row>
    <row r="967" spans="1:9" ht="24" customHeight="1">
      <c r="A967" s="542"/>
      <c r="B967" s="552"/>
      <c r="C967" s="241"/>
      <c r="D967" s="590"/>
      <c r="E967" s="253"/>
      <c r="F967" s="567"/>
      <c r="G967" s="252"/>
      <c r="H967" s="242"/>
      <c r="I967" s="242"/>
    </row>
    <row r="968" spans="1:9" ht="24" customHeight="1">
      <c r="A968" s="530"/>
      <c r="B968" s="551"/>
      <c r="C968" s="241"/>
      <c r="D968" s="589"/>
      <c r="E968" s="250"/>
      <c r="F968" s="566"/>
      <c r="G968" s="251"/>
      <c r="H968" s="242"/>
      <c r="I968" s="242"/>
    </row>
    <row r="969" spans="1:9" ht="24" customHeight="1">
      <c r="A969" s="542"/>
      <c r="B969" s="552"/>
      <c r="C969" s="241"/>
      <c r="D969" s="590"/>
      <c r="E969" s="253"/>
      <c r="F969" s="567"/>
      <c r="G969" s="252"/>
      <c r="H969" s="242"/>
      <c r="I969" s="242"/>
    </row>
    <row r="970" spans="1:9" ht="24" customHeight="1">
      <c r="A970" s="530"/>
      <c r="B970" s="551"/>
      <c r="C970" s="241"/>
      <c r="D970" s="589"/>
      <c r="E970" s="250"/>
      <c r="F970" s="566"/>
      <c r="G970" s="251"/>
      <c r="H970" s="242"/>
      <c r="I970" s="242"/>
    </row>
    <row r="971" spans="1:9" ht="24" customHeight="1">
      <c r="A971" s="542"/>
      <c r="B971" s="552"/>
      <c r="C971" s="241"/>
      <c r="D971" s="590"/>
      <c r="E971" s="253"/>
      <c r="F971" s="567"/>
      <c r="G971" s="252"/>
      <c r="H971" s="242"/>
      <c r="I971" s="242"/>
    </row>
    <row r="972" spans="1:9" ht="24" customHeight="1">
      <c r="A972" s="530"/>
      <c r="B972" s="551"/>
      <c r="C972" s="241"/>
      <c r="D972" s="589"/>
      <c r="E972" s="250"/>
      <c r="F972" s="566"/>
      <c r="G972" s="251"/>
      <c r="H972" s="242"/>
      <c r="I972" s="242"/>
    </row>
    <row r="973" spans="1:9" ht="24" customHeight="1">
      <c r="A973" s="542"/>
      <c r="B973" s="552"/>
      <c r="C973" s="241"/>
      <c r="D973" s="590"/>
      <c r="E973" s="253"/>
      <c r="F973" s="567"/>
      <c r="G973" s="252"/>
      <c r="H973" s="242"/>
      <c r="I973" s="242"/>
    </row>
    <row r="974" spans="1:9" ht="24" customHeight="1">
      <c r="A974" s="530"/>
      <c r="B974" s="551"/>
      <c r="C974" s="241"/>
      <c r="D974" s="589"/>
      <c r="E974" s="250"/>
      <c r="F974" s="566"/>
      <c r="G974" s="251"/>
      <c r="H974" s="242"/>
      <c r="I974" s="242"/>
    </row>
    <row r="975" spans="1:9" ht="24" customHeight="1">
      <c r="A975" s="542"/>
      <c r="B975" s="552"/>
      <c r="C975" s="241"/>
      <c r="D975" s="590"/>
      <c r="E975" s="253"/>
      <c r="F975" s="567"/>
      <c r="G975" s="252"/>
      <c r="H975" s="242"/>
      <c r="I975" s="242"/>
    </row>
    <row r="976" spans="1:9" ht="24" customHeight="1">
      <c r="A976" s="530"/>
      <c r="B976" s="551"/>
      <c r="C976" s="241"/>
      <c r="D976" s="589"/>
      <c r="E976" s="250"/>
      <c r="F976" s="566"/>
      <c r="G976" s="251"/>
      <c r="H976" s="242"/>
      <c r="I976" s="242"/>
    </row>
    <row r="977" spans="1:9" ht="24" customHeight="1">
      <c r="A977" s="542"/>
      <c r="B977" s="552"/>
      <c r="C977" s="241"/>
      <c r="D977" s="590"/>
      <c r="E977" s="253"/>
      <c r="F977" s="567"/>
      <c r="G977" s="252"/>
      <c r="H977" s="242"/>
      <c r="I977" s="242"/>
    </row>
    <row r="978" spans="1:9" ht="24" customHeight="1">
      <c r="A978" s="530"/>
      <c r="B978" s="551"/>
      <c r="C978" s="241"/>
      <c r="D978" s="589"/>
      <c r="E978" s="250"/>
      <c r="F978" s="566"/>
      <c r="G978" s="251"/>
      <c r="H978" s="242"/>
      <c r="I978" s="242"/>
    </row>
    <row r="979" spans="1:9" ht="24" customHeight="1">
      <c r="A979" s="542"/>
      <c r="B979" s="552"/>
      <c r="C979" s="241"/>
      <c r="D979" s="590"/>
      <c r="E979" s="253"/>
      <c r="F979" s="567"/>
      <c r="G979" s="252"/>
      <c r="H979" s="242"/>
      <c r="I979" s="242"/>
    </row>
    <row r="980" spans="1:9" ht="24" customHeight="1">
      <c r="A980" s="530"/>
      <c r="B980" s="551"/>
      <c r="C980" s="241"/>
      <c r="D980" s="589"/>
      <c r="E980" s="250"/>
      <c r="F980" s="566"/>
      <c r="G980" s="251"/>
      <c r="H980" s="242"/>
      <c r="I980" s="242"/>
    </row>
    <row r="981" spans="1:9" ht="24" customHeight="1">
      <c r="A981" s="542"/>
      <c r="B981" s="552"/>
      <c r="C981" s="241"/>
      <c r="D981" s="590"/>
      <c r="E981" s="253"/>
      <c r="F981" s="567"/>
      <c r="G981" s="252"/>
      <c r="H981" s="242"/>
      <c r="I981" s="242"/>
    </row>
    <row r="982" spans="1:9" ht="24" customHeight="1">
      <c r="A982" s="530"/>
      <c r="B982" s="551"/>
      <c r="C982" s="241"/>
      <c r="D982" s="589"/>
      <c r="E982" s="250"/>
      <c r="F982" s="566"/>
      <c r="G982" s="251"/>
      <c r="H982" s="242"/>
      <c r="I982" s="242"/>
    </row>
    <row r="983" spans="1:9" ht="24" customHeight="1">
      <c r="A983" s="542"/>
      <c r="B983" s="552"/>
      <c r="C983" s="241"/>
      <c r="D983" s="590"/>
      <c r="E983" s="253"/>
      <c r="F983" s="567"/>
      <c r="G983" s="252"/>
      <c r="H983" s="242"/>
      <c r="I983" s="242"/>
    </row>
    <row r="984" spans="1:9" ht="24" customHeight="1">
      <c r="A984" s="530"/>
      <c r="B984" s="551"/>
      <c r="C984" s="241"/>
      <c r="D984" s="589"/>
      <c r="E984" s="250"/>
      <c r="F984" s="566"/>
      <c r="G984" s="251"/>
      <c r="H984" s="242"/>
      <c r="I984" s="242"/>
    </row>
    <row r="985" spans="1:9" ht="24" customHeight="1">
      <c r="A985" s="542"/>
      <c r="B985" s="552"/>
      <c r="C985" s="241"/>
      <c r="D985" s="590"/>
      <c r="E985" s="253"/>
      <c r="F985" s="567"/>
      <c r="G985" s="252"/>
      <c r="H985" s="242"/>
      <c r="I985" s="242"/>
    </row>
    <row r="986" spans="1:9" ht="24" customHeight="1">
      <c r="A986" s="530"/>
      <c r="B986" s="551"/>
      <c r="C986" s="241"/>
      <c r="D986" s="589"/>
      <c r="E986" s="250"/>
      <c r="F986" s="566"/>
      <c r="G986" s="251"/>
      <c r="H986" s="242"/>
      <c r="I986" s="242"/>
    </row>
    <row r="987" spans="1:9" ht="24" customHeight="1">
      <c r="A987" s="542"/>
      <c r="B987" s="552"/>
      <c r="C987" s="241"/>
      <c r="D987" s="590"/>
      <c r="E987" s="253"/>
      <c r="F987" s="567"/>
      <c r="G987" s="252"/>
      <c r="H987" s="242"/>
      <c r="I987" s="242"/>
    </row>
    <row r="988" spans="1:9" ht="24" customHeight="1">
      <c r="A988" s="530"/>
      <c r="B988" s="551"/>
      <c r="C988" s="241"/>
      <c r="D988" s="589"/>
      <c r="E988" s="250"/>
      <c r="F988" s="566"/>
      <c r="G988" s="251"/>
      <c r="H988" s="242"/>
      <c r="I988" s="242"/>
    </row>
    <row r="989" spans="1:9" ht="24" customHeight="1">
      <c r="A989" s="542"/>
      <c r="B989" s="552"/>
      <c r="C989" s="241"/>
      <c r="D989" s="590"/>
      <c r="E989" s="253"/>
      <c r="F989" s="567"/>
      <c r="G989" s="252"/>
      <c r="H989" s="242"/>
      <c r="I989" s="242"/>
    </row>
    <row r="990" spans="1:9" ht="24" customHeight="1">
      <c r="A990" s="530"/>
      <c r="B990" s="551"/>
      <c r="C990" s="241"/>
      <c r="D990" s="589"/>
      <c r="E990" s="250"/>
      <c r="F990" s="566"/>
      <c r="G990" s="251"/>
      <c r="H990" s="242"/>
      <c r="I990" s="242"/>
    </row>
    <row r="991" spans="1:9" ht="24" customHeight="1">
      <c r="A991" s="542"/>
      <c r="B991" s="552"/>
      <c r="C991" s="241"/>
      <c r="D991" s="590"/>
      <c r="E991" s="253"/>
      <c r="F991" s="567"/>
      <c r="G991" s="252"/>
      <c r="H991" s="242"/>
      <c r="I991" s="242"/>
    </row>
    <row r="992" spans="1:9" ht="24" customHeight="1">
      <c r="A992" s="530"/>
      <c r="B992" s="551"/>
      <c r="C992" s="241"/>
      <c r="D992" s="589"/>
      <c r="E992" s="250"/>
      <c r="F992" s="566"/>
      <c r="G992" s="251"/>
      <c r="H992" s="242"/>
      <c r="I992" s="242"/>
    </row>
    <row r="993" spans="1:10" ht="24" customHeight="1">
      <c r="A993" s="542"/>
      <c r="B993" s="552"/>
      <c r="C993" s="241"/>
      <c r="D993" s="590"/>
      <c r="E993" s="253"/>
      <c r="F993" s="567"/>
      <c r="G993" s="252"/>
      <c r="H993" s="242"/>
      <c r="I993" s="242"/>
    </row>
    <row r="994" spans="1:10" ht="24" customHeight="1">
      <c r="A994" s="530"/>
      <c r="B994" s="551"/>
      <c r="C994" s="241"/>
      <c r="D994" s="589"/>
      <c r="E994" s="250"/>
      <c r="F994" s="566"/>
      <c r="G994" s="251"/>
      <c r="H994" s="242"/>
      <c r="I994" s="242"/>
    </row>
    <row r="995" spans="1:10" ht="24" customHeight="1">
      <c r="A995" s="542"/>
      <c r="B995" s="552"/>
      <c r="C995" s="241"/>
      <c r="D995" s="590"/>
      <c r="E995" s="253"/>
      <c r="F995" s="567"/>
      <c r="G995" s="252"/>
      <c r="H995" s="242"/>
      <c r="I995" s="242"/>
    </row>
    <row r="996" spans="1:10" ht="24" customHeight="1">
      <c r="A996" s="530"/>
      <c r="B996" s="551"/>
      <c r="C996" s="241"/>
      <c r="D996" s="589"/>
      <c r="E996" s="250"/>
      <c r="F996" s="566"/>
      <c r="G996" s="251"/>
      <c r="H996" s="242"/>
      <c r="I996" s="242"/>
    </row>
    <row r="997" spans="1:10" ht="24" customHeight="1">
      <c r="A997" s="542"/>
      <c r="B997" s="552"/>
      <c r="C997" s="241"/>
      <c r="D997" s="590"/>
      <c r="E997" s="253"/>
      <c r="F997" s="567"/>
      <c r="G997" s="252"/>
      <c r="H997" s="242"/>
      <c r="I997" s="242"/>
      <c r="J997" s="55"/>
    </row>
    <row r="998" spans="1:10" ht="24" customHeight="1">
      <c r="A998" s="530"/>
      <c r="B998" s="551"/>
      <c r="C998" s="241"/>
      <c r="D998" s="589"/>
      <c r="E998" s="250"/>
      <c r="F998" s="566"/>
      <c r="G998" s="251"/>
      <c r="H998" s="242"/>
      <c r="I998" s="242"/>
    </row>
    <row r="999" spans="1:10" ht="24" customHeight="1">
      <c r="A999" s="542"/>
      <c r="B999" s="552"/>
      <c r="C999" s="241"/>
      <c r="D999" s="590"/>
      <c r="E999" s="253"/>
      <c r="F999" s="567"/>
      <c r="G999" s="252"/>
      <c r="H999" s="242"/>
      <c r="I999" s="242"/>
    </row>
    <row r="1000" spans="1:10" ht="24" customHeight="1">
      <c r="A1000" s="530"/>
      <c r="B1000" s="551"/>
      <c r="C1000" s="241"/>
      <c r="D1000" s="589"/>
      <c r="E1000" s="250"/>
      <c r="F1000" s="566"/>
      <c r="G1000" s="251"/>
      <c r="H1000" s="242"/>
      <c r="I1000" s="242"/>
    </row>
    <row r="1001" spans="1:10" ht="24" customHeight="1">
      <c r="A1001" s="542"/>
      <c r="B1001" s="552"/>
      <c r="C1001" s="241"/>
      <c r="D1001" s="590"/>
      <c r="E1001" s="253"/>
      <c r="F1001" s="567"/>
      <c r="G1001" s="252"/>
      <c r="H1001" s="242"/>
      <c r="I1001" s="242"/>
    </row>
    <row r="1002" spans="1:10" ht="24" customHeight="1">
      <c r="A1002" s="530"/>
      <c r="B1002" s="551"/>
      <c r="C1002" s="241"/>
      <c r="D1002" s="589"/>
      <c r="E1002" s="250"/>
      <c r="F1002" s="566"/>
      <c r="G1002" s="251"/>
      <c r="H1002" s="242"/>
      <c r="I1002" s="242"/>
    </row>
    <row r="1003" spans="1:10" ht="24" customHeight="1">
      <c r="A1003" s="542"/>
      <c r="B1003" s="552"/>
      <c r="C1003" s="241"/>
      <c r="D1003" s="590"/>
      <c r="E1003" s="253"/>
      <c r="F1003" s="567"/>
      <c r="G1003" s="252"/>
      <c r="H1003" s="242"/>
      <c r="I1003" s="242"/>
    </row>
    <row r="1004" spans="1:10" ht="24" customHeight="1">
      <c r="A1004" s="530"/>
      <c r="B1004" s="551"/>
      <c r="C1004" s="241"/>
      <c r="D1004" s="589"/>
      <c r="E1004" s="250"/>
      <c r="F1004" s="566"/>
      <c r="G1004" s="251"/>
      <c r="H1004" s="242"/>
      <c r="I1004" s="242"/>
    </row>
    <row r="1005" spans="1:10" ht="24" customHeight="1">
      <c r="A1005" s="542"/>
      <c r="B1005" s="552"/>
      <c r="C1005" s="241"/>
      <c r="D1005" s="590"/>
      <c r="E1005" s="253"/>
      <c r="F1005" s="567"/>
      <c r="G1005" s="252"/>
      <c r="H1005" s="242"/>
      <c r="I1005" s="242"/>
    </row>
    <row r="1006" spans="1:10" ht="24" customHeight="1">
      <c r="A1006" s="530"/>
      <c r="B1006" s="551"/>
      <c r="C1006" s="241"/>
      <c r="D1006" s="589"/>
      <c r="E1006" s="250"/>
      <c r="F1006" s="566"/>
      <c r="G1006" s="251"/>
      <c r="H1006" s="242"/>
      <c r="I1006" s="242"/>
    </row>
    <row r="1007" spans="1:10" ht="24" customHeight="1">
      <c r="A1007" s="542"/>
      <c r="B1007" s="552"/>
      <c r="C1007" s="241"/>
      <c r="D1007" s="590"/>
      <c r="E1007" s="253"/>
      <c r="F1007" s="567"/>
      <c r="G1007" s="252"/>
      <c r="H1007" s="242"/>
      <c r="I1007" s="242"/>
    </row>
    <row r="1008" spans="1:10" ht="24" customHeight="1">
      <c r="A1008" s="530"/>
      <c r="B1008" s="551"/>
      <c r="C1008" s="241"/>
      <c r="D1008" s="589"/>
      <c r="E1008" s="250"/>
      <c r="F1008" s="566"/>
      <c r="G1008" s="251"/>
      <c r="H1008" s="242"/>
      <c r="I1008" s="242"/>
    </row>
    <row r="1009" spans="1:9" ht="24" customHeight="1">
      <c r="A1009" s="542"/>
      <c r="B1009" s="552"/>
      <c r="C1009" s="241"/>
      <c r="D1009" s="590"/>
      <c r="E1009" s="253"/>
      <c r="F1009" s="567"/>
      <c r="G1009" s="252"/>
      <c r="H1009" s="242"/>
      <c r="I1009" s="242"/>
    </row>
    <row r="1010" spans="1:9" ht="24" customHeight="1">
      <c r="A1010" s="530"/>
      <c r="B1010" s="551"/>
      <c r="C1010" s="241"/>
      <c r="D1010" s="589"/>
      <c r="E1010" s="250"/>
      <c r="F1010" s="566"/>
      <c r="G1010" s="251"/>
      <c r="H1010" s="242"/>
      <c r="I1010" s="242"/>
    </row>
    <row r="1011" spans="1:9" ht="24" customHeight="1">
      <c r="A1011" s="542"/>
      <c r="B1011" s="552"/>
      <c r="C1011" s="241"/>
      <c r="D1011" s="590"/>
      <c r="E1011" s="253"/>
      <c r="F1011" s="567"/>
      <c r="G1011" s="252"/>
      <c r="H1011" s="242"/>
      <c r="I1011" s="242"/>
    </row>
    <row r="1012" spans="1:9" ht="24" customHeight="1">
      <c r="A1012" s="530"/>
      <c r="B1012" s="551"/>
      <c r="C1012" s="241"/>
      <c r="D1012" s="589"/>
      <c r="E1012" s="250"/>
      <c r="F1012" s="566"/>
      <c r="G1012" s="251"/>
      <c r="H1012" s="242"/>
      <c r="I1012" s="242"/>
    </row>
    <row r="1013" spans="1:9" ht="24" customHeight="1">
      <c r="A1013" s="542"/>
      <c r="B1013" s="552"/>
      <c r="C1013" s="241"/>
      <c r="D1013" s="590"/>
      <c r="E1013" s="253"/>
      <c r="F1013" s="567"/>
      <c r="G1013" s="252"/>
      <c r="H1013" s="242"/>
      <c r="I1013" s="242"/>
    </row>
    <row r="1014" spans="1:9" ht="24" customHeight="1">
      <c r="A1014" s="530"/>
      <c r="B1014" s="551"/>
      <c r="C1014" s="241"/>
      <c r="D1014" s="589"/>
      <c r="E1014" s="250"/>
      <c r="F1014" s="566"/>
      <c r="G1014" s="251"/>
      <c r="H1014" s="242"/>
      <c r="I1014" s="242"/>
    </row>
    <row r="1015" spans="1:9" ht="24" customHeight="1">
      <c r="A1015" s="542"/>
      <c r="B1015" s="552"/>
      <c r="C1015" s="241"/>
      <c r="D1015" s="590"/>
      <c r="E1015" s="253"/>
      <c r="F1015" s="567"/>
      <c r="G1015" s="252"/>
      <c r="H1015" s="242"/>
      <c r="I1015" s="242"/>
    </row>
    <row r="1016" spans="1:9" ht="24" customHeight="1">
      <c r="A1016" s="530"/>
      <c r="B1016" s="551"/>
      <c r="C1016" s="241"/>
      <c r="D1016" s="589"/>
      <c r="E1016" s="250"/>
      <c r="F1016" s="566"/>
      <c r="G1016" s="251"/>
      <c r="H1016" s="242"/>
      <c r="I1016" s="242"/>
    </row>
    <row r="1017" spans="1:9" ht="24" customHeight="1">
      <c r="A1017" s="542"/>
      <c r="B1017" s="552"/>
      <c r="C1017" s="241"/>
      <c r="D1017" s="590"/>
      <c r="E1017" s="253"/>
      <c r="F1017" s="567"/>
      <c r="G1017" s="252"/>
      <c r="H1017" s="242"/>
      <c r="I1017" s="242"/>
    </row>
    <row r="1018" spans="1:9" ht="24" customHeight="1">
      <c r="A1018" s="530"/>
      <c r="B1018" s="551"/>
      <c r="C1018" s="241"/>
      <c r="D1018" s="589"/>
      <c r="E1018" s="250"/>
      <c r="F1018" s="566"/>
      <c r="G1018" s="251"/>
      <c r="H1018" s="242"/>
      <c r="I1018" s="242"/>
    </row>
    <row r="1019" spans="1:9" ht="24" customHeight="1">
      <c r="A1019" s="542"/>
      <c r="B1019" s="552"/>
      <c r="C1019" s="241"/>
      <c r="D1019" s="590"/>
      <c r="E1019" s="253"/>
      <c r="F1019" s="567"/>
      <c r="G1019" s="252"/>
      <c r="H1019" s="242"/>
      <c r="I1019" s="242"/>
    </row>
    <row r="1020" spans="1:9" ht="24" customHeight="1">
      <c r="A1020" s="530"/>
      <c r="B1020" s="551"/>
      <c r="C1020" s="241"/>
      <c r="D1020" s="589"/>
      <c r="E1020" s="250"/>
      <c r="F1020" s="566"/>
      <c r="G1020" s="251"/>
      <c r="H1020" s="242"/>
      <c r="I1020" s="242"/>
    </row>
    <row r="1021" spans="1:9" ht="24" customHeight="1">
      <c r="A1021" s="542"/>
      <c r="B1021" s="552"/>
      <c r="C1021" s="241"/>
      <c r="D1021" s="590"/>
      <c r="E1021" s="253"/>
      <c r="F1021" s="567"/>
      <c r="G1021" s="252"/>
      <c r="H1021" s="242"/>
      <c r="I1021" s="242"/>
    </row>
    <row r="1022" spans="1:9" ht="24" customHeight="1">
      <c r="A1022" s="530"/>
      <c r="B1022" s="551"/>
      <c r="C1022" s="241"/>
      <c r="D1022" s="589"/>
      <c r="E1022" s="250"/>
      <c r="F1022" s="566"/>
      <c r="G1022" s="251"/>
      <c r="H1022" s="242"/>
      <c r="I1022" s="242"/>
    </row>
    <row r="1023" spans="1:9" ht="24" customHeight="1">
      <c r="A1023" s="542"/>
      <c r="B1023" s="552"/>
      <c r="C1023" s="241"/>
      <c r="D1023" s="590"/>
      <c r="E1023" s="253"/>
      <c r="F1023" s="567"/>
      <c r="G1023" s="252"/>
      <c r="H1023" s="242"/>
      <c r="I1023" s="242"/>
    </row>
    <row r="1024" spans="1:9" ht="24" customHeight="1">
      <c r="A1024" s="530"/>
      <c r="B1024" s="551"/>
      <c r="C1024" s="241"/>
      <c r="D1024" s="589"/>
      <c r="E1024" s="250"/>
      <c r="F1024" s="566"/>
      <c r="G1024" s="251"/>
      <c r="H1024" s="242"/>
      <c r="I1024" s="242"/>
    </row>
    <row r="1025" spans="1:9" ht="24" customHeight="1">
      <c r="A1025" s="542"/>
      <c r="B1025" s="552"/>
      <c r="C1025" s="241"/>
      <c r="D1025" s="590"/>
      <c r="E1025" s="253"/>
      <c r="F1025" s="567"/>
      <c r="G1025" s="252"/>
      <c r="H1025" s="242"/>
      <c r="I1025" s="242"/>
    </row>
    <row r="1026" spans="1:9" ht="24" customHeight="1">
      <c r="A1026" s="530"/>
      <c r="B1026" s="551"/>
      <c r="C1026" s="241"/>
      <c r="D1026" s="589"/>
      <c r="E1026" s="250"/>
      <c r="F1026" s="566"/>
      <c r="G1026" s="251"/>
      <c r="H1026" s="242"/>
      <c r="I1026" s="242"/>
    </row>
    <row r="1027" spans="1:9" ht="24" customHeight="1">
      <c r="A1027" s="542"/>
      <c r="B1027" s="552"/>
      <c r="C1027" s="241"/>
      <c r="D1027" s="590"/>
      <c r="E1027" s="253"/>
      <c r="F1027" s="567"/>
      <c r="G1027" s="252"/>
      <c r="H1027" s="242"/>
      <c r="I1027" s="242"/>
    </row>
    <row r="1028" spans="1:9" ht="24" customHeight="1">
      <c r="A1028" s="530"/>
      <c r="B1028" s="551"/>
      <c r="C1028" s="241"/>
      <c r="D1028" s="589"/>
      <c r="E1028" s="250"/>
      <c r="F1028" s="566"/>
      <c r="G1028" s="251"/>
      <c r="H1028" s="242"/>
      <c r="I1028" s="242"/>
    </row>
    <row r="1029" spans="1:9" ht="24" customHeight="1">
      <c r="A1029" s="542"/>
      <c r="B1029" s="552"/>
      <c r="C1029" s="241"/>
      <c r="D1029" s="590"/>
      <c r="E1029" s="253"/>
      <c r="F1029" s="567"/>
      <c r="G1029" s="252"/>
      <c r="H1029" s="242"/>
      <c r="I1029" s="242"/>
    </row>
  </sheetData>
  <mergeCells count="9">
    <mergeCell ref="A1:B1"/>
    <mergeCell ref="A182:B182"/>
    <mergeCell ref="A105:B105"/>
    <mergeCell ref="A119:B119"/>
    <mergeCell ref="A132:B132"/>
    <mergeCell ref="A139:B139"/>
    <mergeCell ref="A157:B157"/>
    <mergeCell ref="A168:B168"/>
    <mergeCell ref="A67:B67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74" fitToHeight="0" orientation="landscape" useFirstPageNumber="1" r:id="rId1"/>
  <headerFooter scaleWithDoc="0" alignWithMargins="0">
    <oddHeader>&amp;L&amp;10（別　紙　明　細）</oddHeader>
    <oddFooter>&amp;C&amp;10山　　梨　　大　　学&amp;R（ &amp;P-45 ）</oddFooter>
  </headerFooter>
  <rowBreaks count="1" manualBreakCount="1">
    <brk id="21" max="7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9087A-9162-4708-B21C-33416D5E733C}">
  <sheetPr>
    <tabColor theme="7" tint="0.59999389629810485"/>
    <pageSetUpPr autoPageBreaks="0" fitToPage="1"/>
  </sheetPr>
  <dimension ref="A1:I1090"/>
  <sheetViews>
    <sheetView view="pageBreakPreview" zoomScaleNormal="100" zoomScaleSheetLayoutView="100" workbookViewId="0">
      <pane xSplit="2" ySplit="2" topLeftCell="C3" activePane="bottomRight" state="frozen"/>
      <selection activeCell="K3" sqref="K3"/>
      <selection pane="topRight" activeCell="K3" sqref="K3"/>
      <selection pane="bottomLeft" activeCell="K3" sqref="K3"/>
      <selection pane="bottomRight" activeCell="K3" sqref="K3"/>
    </sheetView>
  </sheetViews>
  <sheetFormatPr defaultColWidth="9" defaultRowHeight="13.5" customHeight="1"/>
  <cols>
    <col min="1" max="1" width="5.125" style="543" customWidth="1"/>
    <col min="2" max="2" width="27.875" style="265" customWidth="1"/>
    <col min="3" max="3" width="27.875" style="54" customWidth="1"/>
    <col min="4" max="4" width="12.625" style="255" customWidth="1"/>
    <col min="5" max="5" width="5.125" style="260" customWidth="1"/>
    <col min="6" max="6" width="12.625" style="569" customWidth="1"/>
    <col min="7" max="7" width="16.125" style="255" customWidth="1"/>
    <col min="8" max="9" width="25.625" style="55" customWidth="1"/>
    <col min="10" max="16384" width="9" style="54"/>
  </cols>
  <sheetData>
    <row r="1" spans="1:9" ht="26.1" customHeight="1">
      <c r="A1" s="1527" t="s">
        <v>8</v>
      </c>
      <c r="B1" s="1528"/>
      <c r="C1" s="239" t="s">
        <v>6</v>
      </c>
      <c r="D1" s="248" t="s">
        <v>0</v>
      </c>
      <c r="E1" s="259" t="s">
        <v>9</v>
      </c>
      <c r="F1" s="562" t="s">
        <v>1</v>
      </c>
      <c r="G1" s="248" t="s">
        <v>2</v>
      </c>
      <c r="H1" s="240" t="s">
        <v>10</v>
      </c>
      <c r="I1" s="240" t="s">
        <v>10</v>
      </c>
    </row>
    <row r="2" spans="1:9" ht="26.1" customHeight="1">
      <c r="A2" s="530" t="str">
        <f>細目!B2</f>
        <v>Ⅰ</v>
      </c>
      <c r="B2" s="551" t="str">
        <f>細目!C2</f>
        <v>ゼロエミッションみらいラボ</v>
      </c>
      <c r="C2" s="241"/>
      <c r="D2" s="256"/>
      <c r="E2" s="250"/>
      <c r="F2" s="563"/>
      <c r="G2" s="257"/>
      <c r="H2" s="242"/>
      <c r="I2" s="242"/>
    </row>
    <row r="3" spans="1:9" ht="26.1" customHeight="1">
      <c r="A3" s="546"/>
      <c r="B3" s="528" t="s">
        <v>499</v>
      </c>
      <c r="C3" s="538"/>
      <c r="D3" s="539"/>
      <c r="E3" s="540"/>
      <c r="F3" s="571"/>
      <c r="G3" s="536"/>
      <c r="H3" s="537"/>
      <c r="I3" s="537"/>
    </row>
    <row r="4" spans="1:9" ht="26.1" customHeight="1">
      <c r="A4" s="532" t="e">
        <f>細目!#REF!</f>
        <v>#REF!</v>
      </c>
      <c r="B4" s="551" t="e">
        <f>細目!#REF!</f>
        <v>#REF!</v>
      </c>
      <c r="C4" s="241"/>
      <c r="D4" s="256"/>
      <c r="E4" s="250"/>
      <c r="F4" s="563"/>
      <c r="G4" s="257"/>
      <c r="H4" s="242"/>
      <c r="I4" s="242"/>
    </row>
    <row r="5" spans="1:9" ht="26.1" customHeight="1">
      <c r="A5" s="545"/>
      <c r="B5" s="528" t="s">
        <v>733</v>
      </c>
      <c r="C5" s="264"/>
      <c r="D5" s="581">
        <v>5</v>
      </c>
      <c r="E5" s="517" t="s">
        <v>697</v>
      </c>
      <c r="F5" s="565">
        <v>15800</v>
      </c>
      <c r="G5" s="518">
        <f t="shared" ref="G5" si="0">IF(D5="","",ROUNDDOWN(D5*F5,0))</f>
        <v>79000</v>
      </c>
      <c r="H5" s="594"/>
      <c r="I5" s="522" t="s">
        <v>867</v>
      </c>
    </row>
    <row r="6" spans="1:9" ht="26.1" customHeight="1">
      <c r="A6" s="530"/>
      <c r="B6" s="528" t="s">
        <v>833</v>
      </c>
      <c r="C6" s="521"/>
      <c r="D6" s="581">
        <v>1</v>
      </c>
      <c r="E6" s="517" t="s">
        <v>303</v>
      </c>
      <c r="F6" s="565">
        <v>22600</v>
      </c>
      <c r="G6" s="518">
        <f t="shared" ref="G6" si="1">IF(D6="","",ROUNDDOWN(D6*F6,0))</f>
        <v>22600</v>
      </c>
      <c r="H6" s="594"/>
      <c r="I6" s="522" t="s">
        <v>874</v>
      </c>
    </row>
    <row r="7" spans="1:9" ht="26.1" customHeight="1">
      <c r="A7" s="1529" t="s">
        <v>1145</v>
      </c>
      <c r="B7" s="1530"/>
      <c r="C7" s="241"/>
      <c r="D7" s="256"/>
      <c r="E7" s="250"/>
      <c r="F7" s="564"/>
      <c r="G7" s="258">
        <f>SUM(G4:G6)</f>
        <v>101600</v>
      </c>
      <c r="H7" s="242"/>
      <c r="I7" s="242"/>
    </row>
    <row r="8" spans="1:9" ht="26.1" customHeight="1">
      <c r="A8" s="530"/>
      <c r="B8" s="551"/>
      <c r="C8" s="241"/>
      <c r="D8" s="516"/>
      <c r="E8" s="517"/>
      <c r="F8" s="564"/>
      <c r="G8" s="518"/>
      <c r="H8" s="556"/>
      <c r="I8" s="519"/>
    </row>
    <row r="9" spans="1:9" ht="26.1" customHeight="1">
      <c r="A9" s="533" t="e">
        <f>細目!#REF!</f>
        <v>#REF!</v>
      </c>
      <c r="B9" s="552" t="e">
        <f>細目!#REF!</f>
        <v>#REF!</v>
      </c>
      <c r="C9" s="241"/>
      <c r="D9" s="258"/>
      <c r="E9" s="253"/>
      <c r="F9" s="564"/>
      <c r="G9" s="258"/>
      <c r="H9" s="242"/>
      <c r="I9" s="242"/>
    </row>
    <row r="10" spans="1:9" ht="26.1" customHeight="1">
      <c r="A10" s="530"/>
      <c r="B10" s="528" t="s">
        <v>731</v>
      </c>
      <c r="C10" s="241"/>
      <c r="D10" s="581">
        <v>2</v>
      </c>
      <c r="E10" s="517" t="s">
        <v>697</v>
      </c>
      <c r="F10" s="565">
        <f>代価表!X134</f>
        <v>15900</v>
      </c>
      <c r="G10" s="518">
        <f t="shared" ref="G10:G11" si="2">IF(D10="","",ROUNDDOWN(D10*F10,0))</f>
        <v>31800</v>
      </c>
      <c r="H10" s="594"/>
      <c r="I10" s="522" t="s">
        <v>865</v>
      </c>
    </row>
    <row r="11" spans="1:9" ht="26.1" customHeight="1">
      <c r="A11" s="542"/>
      <c r="B11" s="528" t="s">
        <v>732</v>
      </c>
      <c r="C11" s="241"/>
      <c r="D11" s="581">
        <v>3</v>
      </c>
      <c r="E11" s="517" t="s">
        <v>697</v>
      </c>
      <c r="F11" s="565">
        <f>代価表!X135</f>
        <v>7670</v>
      </c>
      <c r="G11" s="518">
        <f t="shared" si="2"/>
        <v>23010</v>
      </c>
      <c r="H11" s="594"/>
      <c r="I11" s="522" t="s">
        <v>866</v>
      </c>
    </row>
    <row r="12" spans="1:9" ht="26.1" customHeight="1">
      <c r="A12" s="1529" t="s">
        <v>7</v>
      </c>
      <c r="B12" s="1530"/>
      <c r="C12" s="241"/>
      <c r="D12" s="256"/>
      <c r="E12" s="250"/>
      <c r="F12" s="564"/>
      <c r="G12" s="258">
        <f>SUM(G9:G11)</f>
        <v>54810</v>
      </c>
      <c r="H12" s="242"/>
      <c r="I12" s="242"/>
    </row>
    <row r="13" spans="1:9" ht="26.1" customHeight="1">
      <c r="A13" s="544"/>
      <c r="B13" s="561"/>
      <c r="C13" s="538"/>
      <c r="D13" s="539"/>
      <c r="E13" s="540"/>
      <c r="F13" s="570"/>
      <c r="G13" s="534"/>
      <c r="H13" s="537"/>
      <c r="I13" s="537"/>
    </row>
    <row r="14" spans="1:9" ht="26.1" customHeight="1">
      <c r="A14" s="530"/>
      <c r="B14" s="528" t="s">
        <v>1082</v>
      </c>
      <c r="C14" s="241"/>
      <c r="D14" s="256"/>
      <c r="E14" s="250"/>
      <c r="F14" s="563"/>
      <c r="G14" s="257"/>
      <c r="H14" s="242"/>
      <c r="I14" s="242"/>
    </row>
    <row r="15" spans="1:9" ht="26.1" customHeight="1">
      <c r="A15" s="533" t="e">
        <f>細目!#REF!</f>
        <v>#REF!</v>
      </c>
      <c r="B15" s="552" t="e">
        <f>細目!#REF!</f>
        <v>#REF!</v>
      </c>
      <c r="C15" s="241"/>
      <c r="D15" s="258"/>
      <c r="E15" s="253"/>
      <c r="F15" s="564"/>
      <c r="G15" s="258"/>
      <c r="H15" s="242"/>
      <c r="I15" s="242"/>
    </row>
    <row r="16" spans="1:9" ht="26.1" customHeight="1">
      <c r="A16" s="530"/>
      <c r="B16" s="528" t="s">
        <v>744</v>
      </c>
      <c r="C16" s="241"/>
      <c r="D16" s="581">
        <v>2</v>
      </c>
      <c r="E16" s="517" t="s">
        <v>697</v>
      </c>
      <c r="F16" s="565">
        <f>代価表!X146</f>
        <v>18600</v>
      </c>
      <c r="G16" s="518">
        <f t="shared" ref="G16:G18" si="3">IF(D16="","",ROUNDDOWN(D16*F16,0))</f>
        <v>37200</v>
      </c>
      <c r="H16" s="595"/>
      <c r="I16" s="527" t="s">
        <v>865</v>
      </c>
    </row>
    <row r="17" spans="1:9" ht="26.1" customHeight="1">
      <c r="A17" s="542"/>
      <c r="B17" s="528" t="s">
        <v>745</v>
      </c>
      <c r="C17" s="241"/>
      <c r="D17" s="581">
        <v>2</v>
      </c>
      <c r="E17" s="517" t="s">
        <v>747</v>
      </c>
      <c r="F17" s="565">
        <f>代価表!X147</f>
        <v>4560</v>
      </c>
      <c r="G17" s="518">
        <f t="shared" si="3"/>
        <v>9120</v>
      </c>
      <c r="H17" s="595"/>
      <c r="I17" s="527" t="s">
        <v>866</v>
      </c>
    </row>
    <row r="18" spans="1:9" ht="26.1" customHeight="1">
      <c r="A18" s="530"/>
      <c r="B18" s="528" t="s">
        <v>746</v>
      </c>
      <c r="C18" s="241"/>
      <c r="D18" s="581">
        <v>1</v>
      </c>
      <c r="E18" s="517" t="s">
        <v>747</v>
      </c>
      <c r="F18" s="565">
        <f>代価表!X148</f>
        <v>4560</v>
      </c>
      <c r="G18" s="518">
        <f t="shared" si="3"/>
        <v>4560</v>
      </c>
      <c r="H18" s="595"/>
      <c r="I18" s="527" t="s">
        <v>867</v>
      </c>
    </row>
    <row r="19" spans="1:9" ht="26.1" customHeight="1">
      <c r="A19" s="1529" t="s">
        <v>7</v>
      </c>
      <c r="B19" s="1530"/>
      <c r="C19" s="241"/>
      <c r="D19" s="256"/>
      <c r="E19" s="250"/>
      <c r="F19" s="564"/>
      <c r="G19" s="258">
        <f>SUM(G15:G18)</f>
        <v>50880</v>
      </c>
      <c r="H19" s="242"/>
      <c r="I19" s="242"/>
    </row>
    <row r="20" spans="1:9" ht="26.1" customHeight="1">
      <c r="A20" s="542"/>
      <c r="B20" s="552"/>
      <c r="C20" s="241"/>
      <c r="D20" s="258"/>
      <c r="E20" s="253"/>
      <c r="F20" s="564"/>
      <c r="G20" s="258"/>
      <c r="H20" s="242"/>
      <c r="I20" s="242"/>
    </row>
    <row r="21" spans="1:9" ht="26.1" customHeight="1">
      <c r="A21" s="530"/>
      <c r="B21" s="528"/>
      <c r="C21" s="241"/>
      <c r="D21" s="256"/>
      <c r="E21" s="250"/>
      <c r="F21" s="563"/>
      <c r="G21" s="257"/>
      <c r="H21" s="242"/>
      <c r="I21" s="242"/>
    </row>
    <row r="22" spans="1:9" ht="26.1" customHeight="1">
      <c r="A22" s="542"/>
      <c r="B22" s="528"/>
      <c r="C22" s="515"/>
      <c r="D22" s="581"/>
      <c r="E22" s="517"/>
      <c r="F22" s="565"/>
      <c r="G22" s="518"/>
      <c r="H22" s="242"/>
      <c r="I22" s="242"/>
    </row>
    <row r="23" spans="1:9" ht="26.1" customHeight="1">
      <c r="A23" s="530"/>
      <c r="B23" s="551"/>
      <c r="C23" s="241"/>
      <c r="D23" s="256"/>
      <c r="E23" s="250"/>
      <c r="F23" s="563"/>
      <c r="G23" s="257"/>
      <c r="H23" s="244"/>
      <c r="I23" s="244"/>
    </row>
    <row r="24" spans="1:9" ht="26.1" customHeight="1">
      <c r="A24" s="542"/>
      <c r="B24" s="552"/>
      <c r="C24" s="241"/>
      <c r="D24" s="258"/>
      <c r="E24" s="253"/>
      <c r="F24" s="564"/>
      <c r="G24" s="258"/>
      <c r="H24" s="243"/>
      <c r="I24" s="243"/>
    </row>
    <row r="25" spans="1:9" ht="26.1" customHeight="1">
      <c r="A25" s="530"/>
      <c r="B25" s="551"/>
      <c r="C25" s="241"/>
      <c r="D25" s="256"/>
      <c r="E25" s="250"/>
      <c r="F25" s="563"/>
      <c r="G25" s="257"/>
      <c r="H25" s="242"/>
      <c r="I25" s="242"/>
    </row>
    <row r="26" spans="1:9" ht="26.1" customHeight="1">
      <c r="A26" s="542"/>
      <c r="B26" s="552"/>
      <c r="C26" s="241"/>
      <c r="D26" s="258"/>
      <c r="E26" s="253"/>
      <c r="F26" s="564"/>
      <c r="G26" s="258"/>
      <c r="H26" s="242"/>
      <c r="I26" s="242"/>
    </row>
    <row r="27" spans="1:9" ht="26.1" customHeight="1">
      <c r="A27" s="530"/>
      <c r="B27" s="551"/>
      <c r="C27" s="241"/>
      <c r="D27" s="256"/>
      <c r="E27" s="250"/>
      <c r="F27" s="563"/>
      <c r="G27" s="257"/>
      <c r="H27" s="242"/>
      <c r="I27" s="242"/>
    </row>
    <row r="28" spans="1:9" ht="26.1" customHeight="1">
      <c r="A28" s="542"/>
      <c r="B28" s="552"/>
      <c r="C28" s="241"/>
      <c r="D28" s="258"/>
      <c r="E28" s="253"/>
      <c r="F28" s="564"/>
      <c r="G28" s="258"/>
      <c r="H28" s="242"/>
      <c r="I28" s="242"/>
    </row>
    <row r="29" spans="1:9" ht="26.1" customHeight="1">
      <c r="A29" s="530"/>
      <c r="B29" s="551"/>
      <c r="C29" s="241"/>
      <c r="D29" s="256"/>
      <c r="E29" s="250"/>
      <c r="F29" s="563"/>
      <c r="G29" s="257"/>
      <c r="H29" s="242"/>
      <c r="I29" s="242"/>
    </row>
    <row r="30" spans="1:9" ht="26.1" customHeight="1">
      <c r="A30" s="542"/>
      <c r="B30" s="552"/>
      <c r="C30" s="241"/>
      <c r="D30" s="258"/>
      <c r="E30" s="253"/>
      <c r="F30" s="564"/>
      <c r="G30" s="258"/>
      <c r="H30" s="242"/>
      <c r="I30" s="242"/>
    </row>
    <row r="31" spans="1:9" ht="26.1" customHeight="1">
      <c r="A31" s="530"/>
      <c r="B31" s="551"/>
      <c r="C31" s="241"/>
      <c r="D31" s="256"/>
      <c r="E31" s="250"/>
      <c r="F31" s="563"/>
      <c r="G31" s="257"/>
      <c r="H31" s="242"/>
      <c r="I31" s="242"/>
    </row>
    <row r="32" spans="1:9" ht="26.1" customHeight="1">
      <c r="A32" s="542"/>
      <c r="B32" s="552"/>
      <c r="C32" s="241"/>
      <c r="D32" s="258"/>
      <c r="E32" s="253"/>
      <c r="F32" s="564"/>
      <c r="G32" s="258"/>
      <c r="H32" s="242"/>
      <c r="I32" s="242"/>
    </row>
    <row r="33" spans="1:9" ht="26.1" customHeight="1">
      <c r="A33" s="530"/>
      <c r="B33" s="551"/>
      <c r="C33" s="241"/>
      <c r="D33" s="256"/>
      <c r="E33" s="250"/>
      <c r="F33" s="563"/>
      <c r="G33" s="257"/>
      <c r="H33" s="242"/>
      <c r="I33" s="242"/>
    </row>
    <row r="34" spans="1:9" ht="26.1" customHeight="1">
      <c r="A34" s="542"/>
      <c r="B34" s="552"/>
      <c r="C34" s="241"/>
      <c r="D34" s="258"/>
      <c r="E34" s="253"/>
      <c r="F34" s="564"/>
      <c r="G34" s="258"/>
      <c r="H34" s="242"/>
      <c r="I34" s="242"/>
    </row>
    <row r="35" spans="1:9" ht="26.1" customHeight="1">
      <c r="A35" s="530"/>
      <c r="B35" s="551"/>
      <c r="C35" s="241"/>
      <c r="D35" s="256"/>
      <c r="E35" s="250"/>
      <c r="F35" s="563"/>
      <c r="G35" s="257"/>
      <c r="H35" s="242"/>
      <c r="I35" s="242"/>
    </row>
    <row r="36" spans="1:9" ht="26.1" customHeight="1">
      <c r="A36" s="542"/>
      <c r="B36" s="552"/>
      <c r="C36" s="241"/>
      <c r="D36" s="258"/>
      <c r="E36" s="253"/>
      <c r="F36" s="564"/>
      <c r="G36" s="258"/>
      <c r="H36" s="242"/>
      <c r="I36" s="242"/>
    </row>
    <row r="37" spans="1:9" ht="26.1" customHeight="1">
      <c r="A37" s="530"/>
      <c r="B37" s="551"/>
      <c r="C37" s="241"/>
      <c r="D37" s="256"/>
      <c r="E37" s="250"/>
      <c r="F37" s="563"/>
      <c r="G37" s="257"/>
      <c r="H37" s="242"/>
      <c r="I37" s="242"/>
    </row>
    <row r="38" spans="1:9" ht="26.1" customHeight="1">
      <c r="A38" s="542"/>
      <c r="B38" s="552"/>
      <c r="C38" s="241"/>
      <c r="D38" s="258"/>
      <c r="E38" s="253"/>
      <c r="F38" s="564"/>
      <c r="G38" s="258"/>
      <c r="H38" s="242"/>
      <c r="I38" s="242"/>
    </row>
    <row r="39" spans="1:9" ht="26.1" customHeight="1">
      <c r="A39" s="530"/>
      <c r="B39" s="551"/>
      <c r="C39" s="241"/>
      <c r="D39" s="256"/>
      <c r="E39" s="250"/>
      <c r="F39" s="563"/>
      <c r="G39" s="257"/>
      <c r="H39" s="242"/>
      <c r="I39" s="242"/>
    </row>
    <row r="40" spans="1:9" ht="26.1" customHeight="1">
      <c r="A40" s="542"/>
      <c r="B40" s="552"/>
      <c r="C40" s="241"/>
      <c r="D40" s="258"/>
      <c r="E40" s="253"/>
      <c r="F40" s="564"/>
      <c r="G40" s="258"/>
      <c r="H40" s="242"/>
      <c r="I40" s="242"/>
    </row>
    <row r="41" spans="1:9" ht="26.1" customHeight="1">
      <c r="A41" s="530"/>
      <c r="B41" s="551"/>
      <c r="C41" s="241"/>
      <c r="D41" s="256"/>
      <c r="E41" s="250"/>
      <c r="F41" s="563"/>
      <c r="G41" s="257"/>
      <c r="H41" s="242"/>
      <c r="I41" s="242"/>
    </row>
    <row r="42" spans="1:9" ht="26.1" customHeight="1">
      <c r="A42" s="542"/>
      <c r="B42" s="552"/>
      <c r="C42" s="241"/>
      <c r="D42" s="258"/>
      <c r="E42" s="253"/>
      <c r="F42" s="564"/>
      <c r="G42" s="258"/>
      <c r="H42" s="242"/>
      <c r="I42" s="242"/>
    </row>
    <row r="43" spans="1:9" ht="26.1" customHeight="1">
      <c r="A43" s="530"/>
      <c r="B43" s="551"/>
      <c r="C43" s="241"/>
      <c r="D43" s="256"/>
      <c r="E43" s="250"/>
      <c r="F43" s="563"/>
      <c r="G43" s="257"/>
      <c r="H43" s="242"/>
      <c r="I43" s="242"/>
    </row>
    <row r="44" spans="1:9" ht="26.1" customHeight="1">
      <c r="A44" s="542"/>
      <c r="B44" s="552"/>
      <c r="C44" s="241"/>
      <c r="D44" s="258"/>
      <c r="E44" s="253"/>
      <c r="F44" s="564"/>
      <c r="G44" s="258"/>
      <c r="H44" s="242"/>
      <c r="I44" s="242"/>
    </row>
    <row r="45" spans="1:9" ht="26.1" customHeight="1">
      <c r="A45" s="530"/>
      <c r="B45" s="551"/>
      <c r="C45" s="241"/>
      <c r="D45" s="256"/>
      <c r="E45" s="250"/>
      <c r="F45" s="563"/>
      <c r="G45" s="257"/>
      <c r="H45" s="242"/>
      <c r="I45" s="242"/>
    </row>
    <row r="46" spans="1:9" ht="24" customHeight="1">
      <c r="A46" s="542"/>
      <c r="B46" s="552"/>
      <c r="C46" s="241"/>
      <c r="D46" s="258"/>
      <c r="E46" s="253"/>
      <c r="F46" s="564"/>
      <c r="G46" s="258"/>
      <c r="H46" s="242"/>
      <c r="I46" s="242"/>
    </row>
    <row r="47" spans="1:9" ht="24" customHeight="1">
      <c r="A47" s="530"/>
      <c r="B47" s="551"/>
      <c r="C47" s="241"/>
      <c r="D47" s="256"/>
      <c r="E47" s="250"/>
      <c r="F47" s="563"/>
      <c r="G47" s="257"/>
      <c r="H47" s="242"/>
      <c r="I47" s="242"/>
    </row>
    <row r="48" spans="1:9" ht="24" customHeight="1">
      <c r="A48" s="542"/>
      <c r="B48" s="552"/>
      <c r="C48" s="241"/>
      <c r="D48" s="258"/>
      <c r="E48" s="253"/>
      <c r="F48" s="564"/>
      <c r="G48" s="258"/>
      <c r="H48" s="242"/>
      <c r="I48" s="242"/>
    </row>
    <row r="49" spans="1:9" ht="24" customHeight="1">
      <c r="A49" s="530"/>
      <c r="B49" s="551"/>
      <c r="C49" s="241"/>
      <c r="D49" s="256"/>
      <c r="E49" s="250"/>
      <c r="F49" s="563"/>
      <c r="G49" s="257"/>
      <c r="H49" s="242"/>
      <c r="I49" s="242"/>
    </row>
    <row r="50" spans="1:9" ht="24" customHeight="1">
      <c r="A50" s="542"/>
      <c r="B50" s="552"/>
      <c r="C50" s="241"/>
      <c r="D50" s="258"/>
      <c r="E50" s="253"/>
      <c r="F50" s="564"/>
      <c r="G50" s="258"/>
      <c r="H50" s="242"/>
      <c r="I50" s="242"/>
    </row>
    <row r="51" spans="1:9" ht="24" customHeight="1">
      <c r="A51" s="530"/>
      <c r="B51" s="551"/>
      <c r="C51" s="241"/>
      <c r="D51" s="256"/>
      <c r="E51" s="250"/>
      <c r="F51" s="563"/>
      <c r="G51" s="257"/>
      <c r="H51" s="242"/>
      <c r="I51" s="242"/>
    </row>
    <row r="52" spans="1:9" ht="24" customHeight="1">
      <c r="A52" s="542"/>
      <c r="B52" s="552"/>
      <c r="C52" s="241"/>
      <c r="D52" s="258"/>
      <c r="E52" s="253"/>
      <c r="F52" s="564"/>
      <c r="G52" s="258"/>
      <c r="H52" s="242"/>
      <c r="I52" s="242"/>
    </row>
    <row r="53" spans="1:9" ht="24" customHeight="1">
      <c r="A53" s="530"/>
      <c r="B53" s="551"/>
      <c r="C53" s="241"/>
      <c r="D53" s="256"/>
      <c r="E53" s="250"/>
      <c r="F53" s="563"/>
      <c r="G53" s="257"/>
      <c r="H53" s="242"/>
      <c r="I53" s="242"/>
    </row>
    <row r="54" spans="1:9" ht="24" customHeight="1">
      <c r="A54" s="542"/>
      <c r="B54" s="552"/>
      <c r="C54" s="241"/>
      <c r="D54" s="258"/>
      <c r="E54" s="253"/>
      <c r="F54" s="564"/>
      <c r="G54" s="258"/>
      <c r="H54" s="242"/>
      <c r="I54" s="242"/>
    </row>
    <row r="55" spans="1:9" ht="24" customHeight="1">
      <c r="A55" s="530"/>
      <c r="B55" s="551"/>
      <c r="C55" s="241"/>
      <c r="D55" s="256"/>
      <c r="E55" s="250"/>
      <c r="F55" s="563"/>
      <c r="G55" s="257"/>
      <c r="H55" s="242"/>
      <c r="I55" s="242"/>
    </row>
    <row r="56" spans="1:9" ht="24" customHeight="1">
      <c r="A56" s="542"/>
      <c r="B56" s="552"/>
      <c r="C56" s="241"/>
      <c r="D56" s="258"/>
      <c r="E56" s="253"/>
      <c r="F56" s="564"/>
      <c r="G56" s="258"/>
      <c r="H56" s="242"/>
      <c r="I56" s="242"/>
    </row>
    <row r="57" spans="1:9" ht="24" customHeight="1">
      <c r="A57" s="530"/>
      <c r="B57" s="551"/>
      <c r="C57" s="241"/>
      <c r="D57" s="256"/>
      <c r="E57" s="250"/>
      <c r="F57" s="563"/>
      <c r="G57" s="257"/>
      <c r="H57" s="242"/>
      <c r="I57" s="242"/>
    </row>
    <row r="58" spans="1:9" ht="24" customHeight="1">
      <c r="A58" s="542"/>
      <c r="B58" s="552"/>
      <c r="C58" s="241"/>
      <c r="D58" s="258"/>
      <c r="E58" s="253"/>
      <c r="F58" s="564"/>
      <c r="G58" s="258"/>
      <c r="H58" s="242"/>
      <c r="I58" s="242"/>
    </row>
    <row r="59" spans="1:9" ht="24" customHeight="1">
      <c r="A59" s="530"/>
      <c r="B59" s="551"/>
      <c r="C59" s="241"/>
      <c r="D59" s="256"/>
      <c r="E59" s="250"/>
      <c r="F59" s="563"/>
      <c r="G59" s="257"/>
      <c r="H59" s="242"/>
      <c r="I59" s="242"/>
    </row>
    <row r="60" spans="1:9" ht="24" customHeight="1">
      <c r="A60" s="542"/>
      <c r="B60" s="552"/>
      <c r="C60" s="241"/>
      <c r="D60" s="258"/>
      <c r="E60" s="253"/>
      <c r="F60" s="564"/>
      <c r="G60" s="258"/>
      <c r="H60" s="242"/>
      <c r="I60" s="242"/>
    </row>
    <row r="61" spans="1:9" ht="24" customHeight="1">
      <c r="A61" s="530"/>
      <c r="B61" s="551"/>
      <c r="C61" s="241"/>
      <c r="D61" s="256"/>
      <c r="E61" s="250"/>
      <c r="F61" s="563"/>
      <c r="G61" s="257"/>
      <c r="H61" s="242"/>
      <c r="I61" s="242"/>
    </row>
    <row r="62" spans="1:9" ht="24" customHeight="1">
      <c r="A62" s="542"/>
      <c r="B62" s="552"/>
      <c r="C62" s="241"/>
      <c r="D62" s="258"/>
      <c r="E62" s="253"/>
      <c r="F62" s="564"/>
      <c r="G62" s="258"/>
      <c r="H62" s="242"/>
      <c r="I62" s="242"/>
    </row>
    <row r="63" spans="1:9" ht="24" customHeight="1">
      <c r="A63" s="530"/>
      <c r="B63" s="551"/>
      <c r="C63" s="241"/>
      <c r="D63" s="256"/>
      <c r="E63" s="250"/>
      <c r="F63" s="563"/>
      <c r="G63" s="257"/>
      <c r="H63" s="242"/>
      <c r="I63" s="242"/>
    </row>
    <row r="64" spans="1:9" ht="24" customHeight="1">
      <c r="A64" s="542"/>
      <c r="B64" s="552"/>
      <c r="C64" s="241"/>
      <c r="D64" s="258"/>
      <c r="E64" s="253"/>
      <c r="F64" s="564"/>
      <c r="G64" s="258"/>
      <c r="H64" s="242"/>
      <c r="I64" s="242"/>
    </row>
    <row r="65" spans="1:9" ht="24" customHeight="1">
      <c r="A65" s="530"/>
      <c r="B65" s="551"/>
      <c r="C65" s="241"/>
      <c r="D65" s="256"/>
      <c r="E65" s="250"/>
      <c r="F65" s="563"/>
      <c r="G65" s="257"/>
      <c r="H65" s="244"/>
      <c r="I65" s="244"/>
    </row>
    <row r="66" spans="1:9" ht="24" customHeight="1">
      <c r="A66" s="542"/>
      <c r="B66" s="552"/>
      <c r="C66" s="241"/>
      <c r="D66" s="258"/>
      <c r="E66" s="253"/>
      <c r="F66" s="564"/>
      <c r="G66" s="258"/>
      <c r="H66" s="243"/>
      <c r="I66" s="243"/>
    </row>
    <row r="67" spans="1:9" ht="24" customHeight="1">
      <c r="A67" s="530"/>
      <c r="B67" s="551"/>
      <c r="C67" s="241"/>
      <c r="D67" s="256"/>
      <c r="E67" s="250"/>
      <c r="F67" s="563"/>
      <c r="G67" s="257"/>
      <c r="H67" s="242"/>
      <c r="I67" s="242"/>
    </row>
    <row r="68" spans="1:9" ht="24" customHeight="1">
      <c r="A68" s="542"/>
      <c r="B68" s="552"/>
      <c r="C68" s="241"/>
      <c r="D68" s="258"/>
      <c r="E68" s="253"/>
      <c r="F68" s="564"/>
      <c r="G68" s="258"/>
      <c r="H68" s="242"/>
      <c r="I68" s="242"/>
    </row>
    <row r="69" spans="1:9" ht="24" customHeight="1">
      <c r="A69" s="530"/>
      <c r="B69" s="551"/>
      <c r="C69" s="241"/>
      <c r="D69" s="256"/>
      <c r="E69" s="250"/>
      <c r="F69" s="563"/>
      <c r="G69" s="257"/>
      <c r="H69" s="242"/>
      <c r="I69" s="242"/>
    </row>
    <row r="70" spans="1:9" ht="24" customHeight="1">
      <c r="A70" s="542"/>
      <c r="B70" s="552"/>
      <c r="C70" s="241"/>
      <c r="D70" s="258"/>
      <c r="E70" s="253"/>
      <c r="F70" s="564"/>
      <c r="G70" s="258"/>
      <c r="H70" s="242"/>
      <c r="I70" s="242"/>
    </row>
    <row r="71" spans="1:9" ht="24" customHeight="1">
      <c r="A71" s="530"/>
      <c r="B71" s="551"/>
      <c r="C71" s="241"/>
      <c r="D71" s="256"/>
      <c r="E71" s="250"/>
      <c r="F71" s="563"/>
      <c r="G71" s="257"/>
      <c r="H71" s="242"/>
      <c r="I71" s="242"/>
    </row>
    <row r="72" spans="1:9" ht="24" customHeight="1">
      <c r="A72" s="542"/>
      <c r="B72" s="552"/>
      <c r="C72" s="241"/>
      <c r="D72" s="258"/>
      <c r="E72" s="253"/>
      <c r="F72" s="564"/>
      <c r="G72" s="258"/>
      <c r="H72" s="242"/>
      <c r="I72" s="242"/>
    </row>
    <row r="73" spans="1:9" ht="24" customHeight="1">
      <c r="A73" s="530"/>
      <c r="B73" s="551"/>
      <c r="C73" s="241"/>
      <c r="D73" s="256"/>
      <c r="E73" s="250"/>
      <c r="F73" s="563"/>
      <c r="G73" s="257"/>
      <c r="H73" s="242"/>
      <c r="I73" s="242"/>
    </row>
    <row r="74" spans="1:9" ht="24" customHeight="1">
      <c r="A74" s="542"/>
      <c r="B74" s="552"/>
      <c r="C74" s="241"/>
      <c r="D74" s="258"/>
      <c r="E74" s="253"/>
      <c r="F74" s="564"/>
      <c r="G74" s="258"/>
      <c r="H74" s="242"/>
      <c r="I74" s="242"/>
    </row>
    <row r="75" spans="1:9" ht="24" customHeight="1">
      <c r="A75" s="530"/>
      <c r="B75" s="551"/>
      <c r="C75" s="241"/>
      <c r="D75" s="256"/>
      <c r="E75" s="250"/>
      <c r="F75" s="563"/>
      <c r="G75" s="257"/>
      <c r="H75" s="242"/>
      <c r="I75" s="242"/>
    </row>
    <row r="76" spans="1:9" ht="24" customHeight="1">
      <c r="A76" s="542"/>
      <c r="B76" s="552"/>
      <c r="C76" s="241"/>
      <c r="D76" s="258"/>
      <c r="E76" s="253"/>
      <c r="F76" s="564"/>
      <c r="G76" s="258"/>
      <c r="H76" s="242"/>
      <c r="I76" s="242"/>
    </row>
    <row r="77" spans="1:9" ht="24" customHeight="1">
      <c r="A77" s="530"/>
      <c r="B77" s="551"/>
      <c r="C77" s="241"/>
      <c r="D77" s="256"/>
      <c r="E77" s="250"/>
      <c r="F77" s="563"/>
      <c r="G77" s="257"/>
      <c r="H77" s="242"/>
      <c r="I77" s="242"/>
    </row>
    <row r="78" spans="1:9" ht="24" customHeight="1">
      <c r="A78" s="542"/>
      <c r="B78" s="552"/>
      <c r="C78" s="241"/>
      <c r="D78" s="258"/>
      <c r="E78" s="253"/>
      <c r="F78" s="564"/>
      <c r="G78" s="258"/>
      <c r="H78" s="242"/>
      <c r="I78" s="242"/>
    </row>
    <row r="79" spans="1:9" ht="24" customHeight="1">
      <c r="A79" s="530"/>
      <c r="B79" s="551"/>
      <c r="C79" s="241"/>
      <c r="D79" s="256"/>
      <c r="E79" s="250"/>
      <c r="F79" s="563"/>
      <c r="G79" s="257"/>
      <c r="H79" s="242"/>
      <c r="I79" s="242"/>
    </row>
    <row r="80" spans="1:9" ht="24" customHeight="1">
      <c r="A80" s="542"/>
      <c r="B80" s="552"/>
      <c r="C80" s="241"/>
      <c r="D80" s="258"/>
      <c r="E80" s="253"/>
      <c r="F80" s="564"/>
      <c r="G80" s="258"/>
      <c r="H80" s="242"/>
      <c r="I80" s="242"/>
    </row>
    <row r="81" spans="1:9" ht="24" customHeight="1">
      <c r="A81" s="530"/>
      <c r="B81" s="551"/>
      <c r="C81" s="241"/>
      <c r="D81" s="256"/>
      <c r="E81" s="250"/>
      <c r="F81" s="563"/>
      <c r="G81" s="257"/>
      <c r="H81" s="242"/>
      <c r="I81" s="242"/>
    </row>
    <row r="82" spans="1:9" ht="24" customHeight="1">
      <c r="A82" s="542"/>
      <c r="B82" s="552"/>
      <c r="C82" s="241"/>
      <c r="D82" s="258"/>
      <c r="E82" s="253"/>
      <c r="F82" s="564"/>
      <c r="G82" s="258"/>
      <c r="H82" s="242"/>
      <c r="I82" s="242"/>
    </row>
    <row r="83" spans="1:9" ht="24" customHeight="1">
      <c r="A83" s="530"/>
      <c r="B83" s="551"/>
      <c r="C83" s="241"/>
      <c r="D83" s="256"/>
      <c r="E83" s="250"/>
      <c r="F83" s="563"/>
      <c r="G83" s="257"/>
      <c r="H83" s="242"/>
      <c r="I83" s="242"/>
    </row>
    <row r="84" spans="1:9" ht="24" customHeight="1">
      <c r="A84" s="542"/>
      <c r="B84" s="552"/>
      <c r="C84" s="241"/>
      <c r="D84" s="258"/>
      <c r="E84" s="253"/>
      <c r="F84" s="564"/>
      <c r="G84" s="258"/>
      <c r="H84" s="242"/>
      <c r="I84" s="242"/>
    </row>
    <row r="85" spans="1:9" ht="24" customHeight="1">
      <c r="A85" s="530"/>
      <c r="B85" s="551"/>
      <c r="C85" s="241"/>
      <c r="D85" s="256"/>
      <c r="E85" s="250"/>
      <c r="F85" s="563"/>
      <c r="G85" s="257"/>
      <c r="H85" s="242"/>
      <c r="I85" s="242"/>
    </row>
    <row r="86" spans="1:9" ht="24" customHeight="1">
      <c r="A86" s="542"/>
      <c r="B86" s="552"/>
      <c r="C86" s="241"/>
      <c r="D86" s="258"/>
      <c r="E86" s="253"/>
      <c r="F86" s="564"/>
      <c r="G86" s="258"/>
      <c r="H86" s="242"/>
      <c r="I86" s="242"/>
    </row>
    <row r="87" spans="1:9" ht="24" customHeight="1">
      <c r="A87" s="530"/>
      <c r="B87" s="551"/>
      <c r="C87" s="241"/>
      <c r="D87" s="256"/>
      <c r="E87" s="250"/>
      <c r="F87" s="563"/>
      <c r="G87" s="257"/>
      <c r="H87" s="242"/>
      <c r="I87" s="242"/>
    </row>
    <row r="88" spans="1:9" ht="24" customHeight="1">
      <c r="A88" s="542"/>
      <c r="B88" s="552"/>
      <c r="C88" s="241"/>
      <c r="D88" s="258"/>
      <c r="E88" s="253"/>
      <c r="F88" s="564"/>
      <c r="G88" s="258"/>
      <c r="H88" s="242"/>
      <c r="I88" s="242"/>
    </row>
    <row r="89" spans="1:9" ht="24" customHeight="1">
      <c r="A89" s="530"/>
      <c r="B89" s="551"/>
      <c r="C89" s="241"/>
      <c r="D89" s="256"/>
      <c r="E89" s="250"/>
      <c r="F89" s="563"/>
      <c r="G89" s="257"/>
      <c r="H89" s="242"/>
      <c r="I89" s="242"/>
    </row>
    <row r="90" spans="1:9" ht="24" customHeight="1">
      <c r="A90" s="542"/>
      <c r="B90" s="552"/>
      <c r="C90" s="241"/>
      <c r="D90" s="258"/>
      <c r="E90" s="253"/>
      <c r="F90" s="564"/>
      <c r="G90" s="258"/>
      <c r="H90" s="242"/>
      <c r="I90" s="242"/>
    </row>
    <row r="91" spans="1:9" ht="24" customHeight="1">
      <c r="A91" s="530"/>
      <c r="B91" s="551"/>
      <c r="C91" s="241"/>
      <c r="D91" s="256"/>
      <c r="E91" s="250"/>
      <c r="F91" s="563"/>
      <c r="G91" s="257"/>
      <c r="H91" s="242"/>
      <c r="I91" s="242"/>
    </row>
    <row r="92" spans="1:9" ht="24" customHeight="1">
      <c r="A92" s="542"/>
      <c r="B92" s="552"/>
      <c r="C92" s="241"/>
      <c r="D92" s="258"/>
      <c r="E92" s="253"/>
      <c r="F92" s="564"/>
      <c r="G92" s="258"/>
      <c r="H92" s="242"/>
      <c r="I92" s="242"/>
    </row>
    <row r="93" spans="1:9" ht="24" customHeight="1">
      <c r="A93" s="530"/>
      <c r="B93" s="551"/>
      <c r="C93" s="241"/>
      <c r="D93" s="256"/>
      <c r="E93" s="250"/>
      <c r="F93" s="563"/>
      <c r="G93" s="257"/>
      <c r="H93" s="242"/>
      <c r="I93" s="242"/>
    </row>
    <row r="94" spans="1:9" ht="24" customHeight="1">
      <c r="A94" s="542"/>
      <c r="B94" s="552"/>
      <c r="C94" s="241"/>
      <c r="D94" s="258"/>
      <c r="E94" s="253"/>
      <c r="F94" s="564"/>
      <c r="G94" s="258"/>
      <c r="H94" s="242"/>
      <c r="I94" s="242"/>
    </row>
    <row r="95" spans="1:9" ht="24" customHeight="1">
      <c r="A95" s="530"/>
      <c r="B95" s="551"/>
      <c r="C95" s="241"/>
      <c r="D95" s="256"/>
      <c r="E95" s="250"/>
      <c r="F95" s="563"/>
      <c r="G95" s="257"/>
      <c r="H95" s="242"/>
      <c r="I95" s="242"/>
    </row>
    <row r="96" spans="1:9" ht="24" customHeight="1">
      <c r="A96" s="542"/>
      <c r="B96" s="552"/>
      <c r="C96" s="241"/>
      <c r="D96" s="258"/>
      <c r="E96" s="253"/>
      <c r="F96" s="564"/>
      <c r="G96" s="258"/>
      <c r="H96" s="242"/>
      <c r="I96" s="242"/>
    </row>
    <row r="97" spans="1:9" ht="24" customHeight="1">
      <c r="A97" s="530"/>
      <c r="B97" s="551"/>
      <c r="C97" s="241"/>
      <c r="D97" s="256"/>
      <c r="E97" s="250"/>
      <c r="F97" s="563"/>
      <c r="G97" s="257"/>
      <c r="H97" s="242"/>
      <c r="I97" s="242"/>
    </row>
    <row r="98" spans="1:9" ht="24" customHeight="1">
      <c r="A98" s="542"/>
      <c r="B98" s="552"/>
      <c r="C98" s="241"/>
      <c r="D98" s="258"/>
      <c r="E98" s="253"/>
      <c r="F98" s="564"/>
      <c r="G98" s="258"/>
      <c r="H98" s="242"/>
      <c r="I98" s="242"/>
    </row>
    <row r="99" spans="1:9" ht="24" customHeight="1">
      <c r="A99" s="530"/>
      <c r="B99" s="551"/>
      <c r="C99" s="241"/>
      <c r="D99" s="256"/>
      <c r="E99" s="250"/>
      <c r="F99" s="563"/>
      <c r="G99" s="257"/>
      <c r="H99" s="242"/>
      <c r="I99" s="242"/>
    </row>
    <row r="100" spans="1:9" ht="24" customHeight="1">
      <c r="A100" s="542"/>
      <c r="B100" s="552"/>
      <c r="C100" s="241"/>
      <c r="D100" s="258"/>
      <c r="E100" s="253"/>
      <c r="F100" s="564"/>
      <c r="G100" s="258"/>
      <c r="H100" s="242"/>
      <c r="I100" s="242"/>
    </row>
    <row r="101" spans="1:9" ht="24" customHeight="1">
      <c r="A101" s="530"/>
      <c r="B101" s="551"/>
      <c r="C101" s="241"/>
      <c r="D101" s="256"/>
      <c r="E101" s="250"/>
      <c r="F101" s="563"/>
      <c r="G101" s="257"/>
      <c r="H101" s="242"/>
      <c r="I101" s="242"/>
    </row>
    <row r="102" spans="1:9" ht="24" customHeight="1">
      <c r="A102" s="542"/>
      <c r="B102" s="552"/>
      <c r="C102" s="241"/>
      <c r="D102" s="258"/>
      <c r="E102" s="253"/>
      <c r="F102" s="564"/>
      <c r="G102" s="258"/>
      <c r="H102" s="242"/>
      <c r="I102" s="242"/>
    </row>
    <row r="103" spans="1:9" ht="24" customHeight="1">
      <c r="A103" s="530"/>
      <c r="B103" s="551"/>
      <c r="C103" s="241"/>
      <c r="D103" s="256"/>
      <c r="E103" s="250"/>
      <c r="F103" s="563"/>
      <c r="G103" s="257"/>
      <c r="H103" s="242"/>
      <c r="I103" s="242"/>
    </row>
    <row r="104" spans="1:9" ht="24" customHeight="1">
      <c r="A104" s="542"/>
      <c r="B104" s="552"/>
      <c r="C104" s="241"/>
      <c r="D104" s="258"/>
      <c r="E104" s="253"/>
      <c r="F104" s="564"/>
      <c r="G104" s="258"/>
      <c r="H104" s="242"/>
      <c r="I104" s="242"/>
    </row>
    <row r="105" spans="1:9" ht="24" customHeight="1">
      <c r="A105" s="530"/>
      <c r="B105" s="551"/>
      <c r="C105" s="241"/>
      <c r="D105" s="256"/>
      <c r="E105" s="250"/>
      <c r="F105" s="563"/>
      <c r="G105" s="257"/>
      <c r="H105" s="242"/>
      <c r="I105" s="242"/>
    </row>
    <row r="106" spans="1:9" ht="24" customHeight="1">
      <c r="A106" s="542"/>
      <c r="B106" s="552"/>
      <c r="C106" s="241"/>
      <c r="D106" s="258"/>
      <c r="E106" s="253"/>
      <c r="F106" s="564"/>
      <c r="G106" s="258"/>
      <c r="H106" s="242"/>
      <c r="I106" s="242"/>
    </row>
    <row r="107" spans="1:9" ht="24" customHeight="1">
      <c r="A107" s="530"/>
      <c r="B107" s="551"/>
      <c r="C107" s="241"/>
      <c r="D107" s="256"/>
      <c r="E107" s="250"/>
      <c r="F107" s="563"/>
      <c r="G107" s="257"/>
      <c r="H107" s="242"/>
      <c r="I107" s="242"/>
    </row>
    <row r="108" spans="1:9" ht="24" customHeight="1">
      <c r="A108" s="542"/>
      <c r="B108" s="552"/>
      <c r="C108" s="241"/>
      <c r="D108" s="258"/>
      <c r="E108" s="253"/>
      <c r="F108" s="564"/>
      <c r="G108" s="258"/>
      <c r="H108" s="242"/>
      <c r="I108" s="242"/>
    </row>
    <row r="109" spans="1:9" ht="24" customHeight="1">
      <c r="A109" s="530"/>
      <c r="B109" s="551"/>
      <c r="C109" s="241"/>
      <c r="D109" s="256"/>
      <c r="E109" s="250"/>
      <c r="F109" s="563"/>
      <c r="G109" s="257"/>
      <c r="H109" s="242"/>
      <c r="I109" s="242"/>
    </row>
    <row r="110" spans="1:9" ht="24" customHeight="1">
      <c r="A110" s="542"/>
      <c r="B110" s="552"/>
      <c r="C110" s="241"/>
      <c r="D110" s="258"/>
      <c r="E110" s="253"/>
      <c r="F110" s="564"/>
      <c r="G110" s="258"/>
      <c r="H110" s="242"/>
      <c r="I110" s="242"/>
    </row>
    <row r="111" spans="1:9" ht="24" customHeight="1">
      <c r="A111" s="530"/>
      <c r="B111" s="551"/>
      <c r="C111" s="241"/>
      <c r="D111" s="256"/>
      <c r="E111" s="250"/>
      <c r="F111" s="563"/>
      <c r="G111" s="257"/>
      <c r="H111" s="242"/>
      <c r="I111" s="242"/>
    </row>
    <row r="112" spans="1:9" ht="24" customHeight="1">
      <c r="A112" s="542"/>
      <c r="B112" s="552"/>
      <c r="C112" s="241"/>
      <c r="D112" s="258"/>
      <c r="E112" s="253"/>
      <c r="F112" s="564"/>
      <c r="G112" s="258"/>
      <c r="H112" s="242"/>
      <c r="I112" s="242"/>
    </row>
    <row r="113" spans="1:9" ht="24" customHeight="1">
      <c r="A113" s="530"/>
      <c r="B113" s="551"/>
      <c r="C113" s="241"/>
      <c r="D113" s="256"/>
      <c r="E113" s="250"/>
      <c r="F113" s="563"/>
      <c r="G113" s="257"/>
      <c r="H113" s="242"/>
      <c r="I113" s="242"/>
    </row>
    <row r="114" spans="1:9" ht="24" customHeight="1">
      <c r="A114" s="542"/>
      <c r="B114" s="552"/>
      <c r="C114" s="241"/>
      <c r="D114" s="258"/>
      <c r="E114" s="253"/>
      <c r="F114" s="564"/>
      <c r="G114" s="258"/>
      <c r="H114" s="242"/>
      <c r="I114" s="242"/>
    </row>
    <row r="115" spans="1:9" ht="24" customHeight="1">
      <c r="A115" s="530"/>
      <c r="B115" s="551"/>
      <c r="C115" s="241"/>
      <c r="D115" s="256"/>
      <c r="E115" s="250"/>
      <c r="F115" s="563"/>
      <c r="G115" s="257"/>
      <c r="H115" s="242"/>
      <c r="I115" s="242"/>
    </row>
    <row r="116" spans="1:9" ht="24" customHeight="1">
      <c r="A116" s="542"/>
      <c r="B116" s="552"/>
      <c r="C116" s="241"/>
      <c r="D116" s="258"/>
      <c r="E116" s="253"/>
      <c r="F116" s="564"/>
      <c r="G116" s="258"/>
      <c r="H116" s="242"/>
      <c r="I116" s="242"/>
    </row>
    <row r="117" spans="1:9" ht="24" customHeight="1">
      <c r="A117" s="530"/>
      <c r="B117" s="551"/>
      <c r="C117" s="241"/>
      <c r="D117" s="256"/>
      <c r="E117" s="250"/>
      <c r="F117" s="563"/>
      <c r="G117" s="257"/>
      <c r="H117" s="242"/>
      <c r="I117" s="242"/>
    </row>
    <row r="118" spans="1:9" ht="24" customHeight="1">
      <c r="A118" s="542"/>
      <c r="B118" s="552"/>
      <c r="C118" s="241"/>
      <c r="D118" s="258"/>
      <c r="E118" s="253"/>
      <c r="F118" s="564"/>
      <c r="G118" s="258"/>
      <c r="H118" s="242"/>
      <c r="I118" s="242"/>
    </row>
    <row r="119" spans="1:9" ht="24" customHeight="1">
      <c r="A119" s="530"/>
      <c r="B119" s="551"/>
      <c r="C119" s="241"/>
      <c r="D119" s="256"/>
      <c r="E119" s="250"/>
      <c r="F119" s="563"/>
      <c r="G119" s="257"/>
      <c r="H119" s="242"/>
      <c r="I119" s="242"/>
    </row>
    <row r="120" spans="1:9" ht="24" customHeight="1">
      <c r="A120" s="542"/>
      <c r="B120" s="552"/>
      <c r="C120" s="241"/>
      <c r="D120" s="258"/>
      <c r="E120" s="253"/>
      <c r="F120" s="564"/>
      <c r="G120" s="258"/>
      <c r="H120" s="242"/>
      <c r="I120" s="242"/>
    </row>
    <row r="121" spans="1:9" ht="24" customHeight="1">
      <c r="A121" s="530"/>
      <c r="B121" s="551"/>
      <c r="C121" s="241"/>
      <c r="D121" s="256"/>
      <c r="E121" s="250"/>
      <c r="F121" s="563"/>
      <c r="G121" s="257"/>
      <c r="H121" s="242"/>
      <c r="I121" s="242"/>
    </row>
    <row r="122" spans="1:9" ht="24" customHeight="1">
      <c r="A122" s="542"/>
      <c r="B122" s="552"/>
      <c r="C122" s="241"/>
      <c r="D122" s="258"/>
      <c r="E122" s="253"/>
      <c r="F122" s="564"/>
      <c r="G122" s="258"/>
      <c r="H122" s="242"/>
      <c r="I122" s="242"/>
    </row>
    <row r="123" spans="1:9" ht="24" customHeight="1">
      <c r="A123" s="530"/>
      <c r="B123" s="551"/>
      <c r="C123" s="241"/>
      <c r="D123" s="256"/>
      <c r="E123" s="250"/>
      <c r="F123" s="563"/>
      <c r="G123" s="257"/>
      <c r="H123" s="242"/>
      <c r="I123" s="242"/>
    </row>
    <row r="124" spans="1:9" ht="24" customHeight="1">
      <c r="A124" s="542"/>
      <c r="B124" s="552"/>
      <c r="C124" s="241"/>
      <c r="D124" s="258"/>
      <c r="E124" s="253"/>
      <c r="F124" s="564"/>
      <c r="G124" s="258"/>
      <c r="H124" s="242"/>
      <c r="I124" s="242"/>
    </row>
    <row r="125" spans="1:9" ht="24" customHeight="1">
      <c r="A125" s="530"/>
      <c r="B125" s="551"/>
      <c r="C125" s="241"/>
      <c r="D125" s="256"/>
      <c r="E125" s="250"/>
      <c r="F125" s="563"/>
      <c r="G125" s="257"/>
      <c r="H125" s="242"/>
      <c r="I125" s="242"/>
    </row>
    <row r="126" spans="1:9" ht="24" customHeight="1">
      <c r="A126" s="542"/>
      <c r="B126" s="552"/>
      <c r="C126" s="241"/>
      <c r="D126" s="258"/>
      <c r="E126" s="253"/>
      <c r="F126" s="564"/>
      <c r="G126" s="258"/>
      <c r="H126" s="242"/>
      <c r="I126" s="242"/>
    </row>
    <row r="127" spans="1:9" ht="24" customHeight="1">
      <c r="A127" s="530"/>
      <c r="B127" s="551"/>
      <c r="C127" s="241"/>
      <c r="D127" s="256"/>
      <c r="E127" s="250"/>
      <c r="F127" s="563"/>
      <c r="G127" s="257"/>
      <c r="H127" s="242"/>
      <c r="I127" s="242"/>
    </row>
    <row r="128" spans="1:9" ht="24" customHeight="1">
      <c r="A128" s="542"/>
      <c r="B128" s="552"/>
      <c r="C128" s="241"/>
      <c r="D128" s="258"/>
      <c r="E128" s="253"/>
      <c r="F128" s="564"/>
      <c r="G128" s="258"/>
      <c r="H128" s="242"/>
      <c r="I128" s="242"/>
    </row>
    <row r="129" spans="1:9" ht="24" customHeight="1">
      <c r="A129" s="530"/>
      <c r="B129" s="551"/>
      <c r="C129" s="241"/>
      <c r="D129" s="256"/>
      <c r="E129" s="250"/>
      <c r="F129" s="563"/>
      <c r="G129" s="257"/>
      <c r="H129" s="242"/>
      <c r="I129" s="242"/>
    </row>
    <row r="130" spans="1:9" ht="24" customHeight="1">
      <c r="A130" s="542"/>
      <c r="B130" s="552"/>
      <c r="C130" s="241"/>
      <c r="D130" s="258"/>
      <c r="E130" s="253"/>
      <c r="F130" s="564"/>
      <c r="G130" s="258"/>
      <c r="H130" s="242"/>
      <c r="I130" s="242"/>
    </row>
    <row r="131" spans="1:9" ht="24" customHeight="1">
      <c r="A131" s="530"/>
      <c r="B131" s="551"/>
      <c r="C131" s="241"/>
      <c r="D131" s="256"/>
      <c r="E131" s="250"/>
      <c r="F131" s="563"/>
      <c r="G131" s="257"/>
      <c r="H131" s="242"/>
      <c r="I131" s="242"/>
    </row>
    <row r="132" spans="1:9" ht="24" customHeight="1">
      <c r="A132" s="542"/>
      <c r="B132" s="552"/>
      <c r="C132" s="241"/>
      <c r="D132" s="258"/>
      <c r="E132" s="253"/>
      <c r="F132" s="564"/>
      <c r="G132" s="258"/>
      <c r="H132" s="242"/>
      <c r="I132" s="242"/>
    </row>
    <row r="133" spans="1:9" ht="24" customHeight="1">
      <c r="A133" s="530"/>
      <c r="B133" s="551"/>
      <c r="C133" s="241"/>
      <c r="D133" s="256"/>
      <c r="E133" s="250"/>
      <c r="F133" s="563"/>
      <c r="G133" s="257"/>
      <c r="H133" s="242"/>
      <c r="I133" s="242"/>
    </row>
    <row r="134" spans="1:9" ht="24" customHeight="1">
      <c r="A134" s="542"/>
      <c r="B134" s="552"/>
      <c r="C134" s="241"/>
      <c r="D134" s="258"/>
      <c r="E134" s="253"/>
      <c r="F134" s="564"/>
      <c r="G134" s="258"/>
      <c r="H134" s="242"/>
      <c r="I134" s="242"/>
    </row>
    <row r="135" spans="1:9" ht="24" customHeight="1">
      <c r="A135" s="530"/>
      <c r="B135" s="551"/>
      <c r="C135" s="241"/>
      <c r="D135" s="256"/>
      <c r="E135" s="250"/>
      <c r="F135" s="563"/>
      <c r="G135" s="257"/>
      <c r="H135" s="242"/>
      <c r="I135" s="242"/>
    </row>
    <row r="136" spans="1:9" ht="24" customHeight="1">
      <c r="A136" s="542"/>
      <c r="B136" s="552"/>
      <c r="C136" s="241"/>
      <c r="D136" s="258"/>
      <c r="E136" s="253"/>
      <c r="F136" s="564"/>
      <c r="G136" s="258"/>
      <c r="H136" s="242"/>
      <c r="I136" s="242"/>
    </row>
    <row r="137" spans="1:9" ht="24" customHeight="1">
      <c r="A137" s="530"/>
      <c r="B137" s="551"/>
      <c r="C137" s="241"/>
      <c r="D137" s="256"/>
      <c r="E137" s="250"/>
      <c r="F137" s="563"/>
      <c r="G137" s="257"/>
      <c r="H137" s="242"/>
      <c r="I137" s="242"/>
    </row>
    <row r="138" spans="1:9" ht="24" customHeight="1">
      <c r="A138" s="542"/>
      <c r="B138" s="552"/>
      <c r="C138" s="241"/>
      <c r="D138" s="258"/>
      <c r="E138" s="253"/>
      <c r="F138" s="564"/>
      <c r="G138" s="258"/>
      <c r="H138" s="242"/>
      <c r="I138" s="242"/>
    </row>
    <row r="139" spans="1:9" ht="24" customHeight="1">
      <c r="A139" s="530"/>
      <c r="B139" s="551"/>
      <c r="C139" s="241"/>
      <c r="D139" s="256"/>
      <c r="E139" s="250"/>
      <c r="F139" s="563"/>
      <c r="G139" s="257"/>
      <c r="H139" s="242"/>
      <c r="I139" s="242"/>
    </row>
    <row r="140" spans="1:9" ht="24" customHeight="1">
      <c r="A140" s="542"/>
      <c r="B140" s="552"/>
      <c r="C140" s="241"/>
      <c r="D140" s="258"/>
      <c r="E140" s="253"/>
      <c r="F140" s="564"/>
      <c r="G140" s="258"/>
      <c r="H140" s="242"/>
      <c r="I140" s="242"/>
    </row>
    <row r="141" spans="1:9" ht="24" customHeight="1">
      <c r="A141" s="530"/>
      <c r="B141" s="551"/>
      <c r="C141" s="241"/>
      <c r="D141" s="256"/>
      <c r="E141" s="250"/>
      <c r="F141" s="563"/>
      <c r="G141" s="257"/>
      <c r="H141" s="242"/>
      <c r="I141" s="242"/>
    </row>
    <row r="142" spans="1:9" ht="24" customHeight="1">
      <c r="A142" s="542"/>
      <c r="B142" s="552"/>
      <c r="C142" s="241"/>
      <c r="D142" s="258"/>
      <c r="E142" s="253"/>
      <c r="F142" s="564"/>
      <c r="G142" s="258"/>
      <c r="H142" s="242"/>
      <c r="I142" s="242"/>
    </row>
    <row r="143" spans="1:9" ht="24" customHeight="1">
      <c r="A143" s="530"/>
      <c r="B143" s="551"/>
      <c r="C143" s="241"/>
      <c r="D143" s="256"/>
      <c r="E143" s="250"/>
      <c r="F143" s="563"/>
      <c r="G143" s="257"/>
      <c r="H143" s="242"/>
      <c r="I143" s="242"/>
    </row>
    <row r="144" spans="1:9" ht="24" customHeight="1">
      <c r="A144" s="542"/>
      <c r="B144" s="552"/>
      <c r="C144" s="241"/>
      <c r="D144" s="258"/>
      <c r="E144" s="253"/>
      <c r="F144" s="564"/>
      <c r="G144" s="258"/>
      <c r="H144" s="242"/>
      <c r="I144" s="242"/>
    </row>
    <row r="145" spans="1:9" ht="24" customHeight="1">
      <c r="A145" s="530"/>
      <c r="B145" s="551"/>
      <c r="C145" s="241"/>
      <c r="D145" s="256"/>
      <c r="E145" s="250"/>
      <c r="F145" s="563"/>
      <c r="G145" s="257"/>
      <c r="H145" s="242"/>
      <c r="I145" s="242"/>
    </row>
    <row r="146" spans="1:9" ht="24" customHeight="1">
      <c r="A146" s="542"/>
      <c r="B146" s="552"/>
      <c r="C146" s="241"/>
      <c r="D146" s="258"/>
      <c r="E146" s="253"/>
      <c r="F146" s="564"/>
      <c r="G146" s="258"/>
      <c r="H146" s="242"/>
      <c r="I146" s="242"/>
    </row>
    <row r="147" spans="1:9" ht="24" customHeight="1">
      <c r="A147" s="530"/>
      <c r="B147" s="551"/>
      <c r="C147" s="241"/>
      <c r="D147" s="256"/>
      <c r="E147" s="250"/>
      <c r="F147" s="563"/>
      <c r="G147" s="257"/>
      <c r="H147" s="242"/>
      <c r="I147" s="242"/>
    </row>
    <row r="148" spans="1:9" ht="24" customHeight="1">
      <c r="A148" s="542"/>
      <c r="B148" s="552"/>
      <c r="C148" s="241"/>
      <c r="D148" s="258"/>
      <c r="E148" s="253"/>
      <c r="F148" s="564"/>
      <c r="G148" s="258"/>
      <c r="H148" s="242"/>
      <c r="I148" s="242"/>
    </row>
    <row r="149" spans="1:9" ht="24" customHeight="1">
      <c r="A149" s="530"/>
      <c r="B149" s="551"/>
      <c r="C149" s="241"/>
      <c r="D149" s="256"/>
      <c r="E149" s="250"/>
      <c r="F149" s="563"/>
      <c r="G149" s="257"/>
      <c r="H149" s="242"/>
      <c r="I149" s="242"/>
    </row>
    <row r="150" spans="1:9" ht="24" customHeight="1">
      <c r="A150" s="542"/>
      <c r="B150" s="552"/>
      <c r="C150" s="241"/>
      <c r="D150" s="258"/>
      <c r="E150" s="253"/>
      <c r="F150" s="564"/>
      <c r="G150" s="258"/>
      <c r="H150" s="242"/>
      <c r="I150" s="242"/>
    </row>
    <row r="151" spans="1:9" ht="24" customHeight="1">
      <c r="A151" s="530"/>
      <c r="B151" s="551"/>
      <c r="C151" s="241"/>
      <c r="D151" s="256"/>
      <c r="E151" s="250"/>
      <c r="F151" s="563"/>
      <c r="G151" s="257"/>
      <c r="H151" s="242"/>
      <c r="I151" s="242"/>
    </row>
    <row r="152" spans="1:9" ht="24" customHeight="1">
      <c r="A152" s="542"/>
      <c r="B152" s="552"/>
      <c r="C152" s="241"/>
      <c r="D152" s="258"/>
      <c r="E152" s="253"/>
      <c r="F152" s="564"/>
      <c r="G152" s="258"/>
      <c r="H152" s="242"/>
      <c r="I152" s="242"/>
    </row>
    <row r="153" spans="1:9" ht="24" customHeight="1">
      <c r="A153" s="530"/>
      <c r="B153" s="551"/>
      <c r="C153" s="241"/>
      <c r="D153" s="256"/>
      <c r="E153" s="250"/>
      <c r="F153" s="563"/>
      <c r="G153" s="257"/>
      <c r="H153" s="242"/>
      <c r="I153" s="242"/>
    </row>
    <row r="154" spans="1:9" ht="24" customHeight="1">
      <c r="A154" s="542"/>
      <c r="B154" s="552"/>
      <c r="C154" s="241"/>
      <c r="D154" s="258"/>
      <c r="E154" s="253"/>
      <c r="F154" s="564"/>
      <c r="G154" s="258"/>
      <c r="H154" s="242"/>
      <c r="I154" s="242"/>
    </row>
    <row r="155" spans="1:9" ht="24" customHeight="1">
      <c r="A155" s="530"/>
      <c r="B155" s="551"/>
      <c r="C155" s="241"/>
      <c r="D155" s="256"/>
      <c r="E155" s="250"/>
      <c r="F155" s="563"/>
      <c r="G155" s="257"/>
      <c r="H155" s="242"/>
      <c r="I155" s="242"/>
    </row>
    <row r="156" spans="1:9" ht="24" customHeight="1">
      <c r="A156" s="542"/>
      <c r="B156" s="552"/>
      <c r="C156" s="241"/>
      <c r="D156" s="258"/>
      <c r="E156" s="253"/>
      <c r="F156" s="564"/>
      <c r="G156" s="258"/>
      <c r="H156" s="242"/>
      <c r="I156" s="242"/>
    </row>
    <row r="157" spans="1:9" ht="24" customHeight="1">
      <c r="A157" s="530"/>
      <c r="B157" s="551"/>
      <c r="C157" s="241"/>
      <c r="D157" s="256"/>
      <c r="E157" s="250"/>
      <c r="F157" s="563"/>
      <c r="G157" s="257"/>
      <c r="H157" s="242"/>
      <c r="I157" s="242"/>
    </row>
    <row r="158" spans="1:9" ht="24" customHeight="1">
      <c r="A158" s="542"/>
      <c r="B158" s="552"/>
      <c r="C158" s="241"/>
      <c r="D158" s="258"/>
      <c r="E158" s="253"/>
      <c r="F158" s="564"/>
      <c r="G158" s="258"/>
      <c r="H158" s="242"/>
      <c r="I158" s="242"/>
    </row>
    <row r="159" spans="1:9" ht="24" customHeight="1">
      <c r="A159" s="530"/>
      <c r="B159" s="551"/>
      <c r="C159" s="241"/>
      <c r="D159" s="256"/>
      <c r="E159" s="250"/>
      <c r="F159" s="563"/>
      <c r="G159" s="257"/>
      <c r="H159" s="242"/>
      <c r="I159" s="242"/>
    </row>
    <row r="160" spans="1:9" ht="24" customHeight="1">
      <c r="A160" s="542"/>
      <c r="B160" s="552"/>
      <c r="C160" s="241"/>
      <c r="D160" s="258"/>
      <c r="E160" s="253"/>
      <c r="F160" s="564"/>
      <c r="G160" s="258"/>
      <c r="H160" s="242"/>
      <c r="I160" s="242"/>
    </row>
    <row r="161" spans="1:9" ht="24" customHeight="1">
      <c r="A161" s="530"/>
      <c r="B161" s="551"/>
      <c r="C161" s="241"/>
      <c r="D161" s="256"/>
      <c r="E161" s="250"/>
      <c r="F161" s="563"/>
      <c r="G161" s="257"/>
      <c r="H161" s="242"/>
      <c r="I161" s="242"/>
    </row>
    <row r="162" spans="1:9" ht="24" customHeight="1">
      <c r="A162" s="542"/>
      <c r="B162" s="552"/>
      <c r="C162" s="241"/>
      <c r="D162" s="258"/>
      <c r="E162" s="253"/>
      <c r="F162" s="564"/>
      <c r="G162" s="258"/>
      <c r="H162" s="242"/>
      <c r="I162" s="242"/>
    </row>
    <row r="163" spans="1:9" ht="24" customHeight="1">
      <c r="A163" s="530"/>
      <c r="B163" s="551"/>
      <c r="C163" s="241"/>
      <c r="D163" s="256"/>
      <c r="E163" s="250"/>
      <c r="F163" s="563"/>
      <c r="G163" s="257"/>
      <c r="H163" s="242"/>
      <c r="I163" s="242"/>
    </row>
    <row r="164" spans="1:9" ht="24" customHeight="1">
      <c r="A164" s="542"/>
      <c r="B164" s="552"/>
      <c r="C164" s="241"/>
      <c r="D164" s="258"/>
      <c r="E164" s="253"/>
      <c r="F164" s="564"/>
      <c r="G164" s="258"/>
      <c r="H164" s="242"/>
      <c r="I164" s="242"/>
    </row>
    <row r="165" spans="1:9" ht="24" customHeight="1">
      <c r="A165" s="530"/>
      <c r="B165" s="551"/>
      <c r="C165" s="241"/>
      <c r="D165" s="256"/>
      <c r="E165" s="250"/>
      <c r="F165" s="563"/>
      <c r="G165" s="257"/>
      <c r="H165" s="242"/>
      <c r="I165" s="242"/>
    </row>
    <row r="166" spans="1:9" ht="24" customHeight="1">
      <c r="A166" s="542"/>
      <c r="B166" s="552"/>
      <c r="C166" s="241"/>
      <c r="D166" s="258"/>
      <c r="E166" s="253"/>
      <c r="F166" s="564"/>
      <c r="G166" s="258"/>
      <c r="H166" s="242"/>
      <c r="I166" s="242"/>
    </row>
    <row r="167" spans="1:9" ht="24" customHeight="1">
      <c r="A167" s="530"/>
      <c r="B167" s="551"/>
      <c r="C167" s="241"/>
      <c r="D167" s="256"/>
      <c r="E167" s="250"/>
      <c r="F167" s="563"/>
      <c r="G167" s="257"/>
      <c r="H167" s="242"/>
      <c r="I167" s="242"/>
    </row>
    <row r="168" spans="1:9" ht="24" customHeight="1">
      <c r="A168" s="542"/>
      <c r="B168" s="552"/>
      <c r="C168" s="241"/>
      <c r="D168" s="258"/>
      <c r="E168" s="253"/>
      <c r="F168" s="564"/>
      <c r="G168" s="258"/>
      <c r="H168" s="242"/>
      <c r="I168" s="242"/>
    </row>
    <row r="169" spans="1:9" ht="24" customHeight="1">
      <c r="A169" s="530"/>
      <c r="B169" s="551"/>
      <c r="C169" s="241"/>
      <c r="D169" s="256"/>
      <c r="E169" s="250"/>
      <c r="F169" s="563"/>
      <c r="G169" s="257"/>
      <c r="H169" s="242"/>
      <c r="I169" s="242"/>
    </row>
    <row r="170" spans="1:9" ht="24" customHeight="1">
      <c r="A170" s="542"/>
      <c r="B170" s="552"/>
      <c r="C170" s="241"/>
      <c r="D170" s="258"/>
      <c r="E170" s="253"/>
      <c r="F170" s="564"/>
      <c r="G170" s="258"/>
      <c r="H170" s="242"/>
      <c r="I170" s="242"/>
    </row>
    <row r="171" spans="1:9" ht="24" customHeight="1">
      <c r="A171" s="530"/>
      <c r="B171" s="551"/>
      <c r="C171" s="241"/>
      <c r="D171" s="256"/>
      <c r="E171" s="250"/>
      <c r="F171" s="563"/>
      <c r="G171" s="257"/>
      <c r="H171" s="242"/>
      <c r="I171" s="242"/>
    </row>
    <row r="172" spans="1:9" ht="24" customHeight="1">
      <c r="A172" s="542"/>
      <c r="B172" s="552"/>
      <c r="C172" s="241"/>
      <c r="D172" s="258"/>
      <c r="E172" s="253"/>
      <c r="F172" s="564"/>
      <c r="G172" s="258"/>
      <c r="H172" s="242"/>
      <c r="I172" s="242"/>
    </row>
    <row r="173" spans="1:9" ht="24" customHeight="1">
      <c r="A173" s="530"/>
      <c r="B173" s="551"/>
      <c r="C173" s="241"/>
      <c r="D173" s="256"/>
      <c r="E173" s="250"/>
      <c r="F173" s="563"/>
      <c r="G173" s="257"/>
      <c r="H173" s="242"/>
      <c r="I173" s="242"/>
    </row>
    <row r="174" spans="1:9" ht="24" customHeight="1">
      <c r="A174" s="542"/>
      <c r="B174" s="552"/>
      <c r="C174" s="241"/>
      <c r="D174" s="258"/>
      <c r="E174" s="253"/>
      <c r="F174" s="564"/>
      <c r="G174" s="258"/>
      <c r="H174" s="242"/>
      <c r="I174" s="242"/>
    </row>
    <row r="175" spans="1:9" ht="24" customHeight="1">
      <c r="A175" s="530"/>
      <c r="B175" s="551"/>
      <c r="C175" s="241"/>
      <c r="D175" s="256"/>
      <c r="E175" s="250"/>
      <c r="F175" s="563"/>
      <c r="G175" s="257"/>
      <c r="H175" s="242"/>
      <c r="I175" s="242"/>
    </row>
    <row r="176" spans="1:9" ht="24" customHeight="1">
      <c r="A176" s="542"/>
      <c r="B176" s="552"/>
      <c r="C176" s="241"/>
      <c r="D176" s="258"/>
      <c r="E176" s="253"/>
      <c r="F176" s="564"/>
      <c r="G176" s="258"/>
      <c r="H176" s="242"/>
      <c r="I176" s="242"/>
    </row>
    <row r="177" spans="1:9" ht="24" customHeight="1">
      <c r="A177" s="530"/>
      <c r="B177" s="551"/>
      <c r="C177" s="241"/>
      <c r="D177" s="256"/>
      <c r="E177" s="250"/>
      <c r="F177" s="563"/>
      <c r="G177" s="257"/>
      <c r="H177" s="242"/>
      <c r="I177" s="242"/>
    </row>
    <row r="178" spans="1:9" ht="24" customHeight="1">
      <c r="A178" s="542"/>
      <c r="B178" s="552"/>
      <c r="C178" s="241"/>
      <c r="D178" s="258"/>
      <c r="E178" s="253"/>
      <c r="F178" s="564"/>
      <c r="G178" s="258"/>
      <c r="H178" s="242"/>
      <c r="I178" s="242"/>
    </row>
    <row r="179" spans="1:9" ht="24" customHeight="1">
      <c r="A179" s="530"/>
      <c r="B179" s="551"/>
      <c r="C179" s="241"/>
      <c r="D179" s="256"/>
      <c r="E179" s="250"/>
      <c r="F179" s="563"/>
      <c r="G179" s="257"/>
      <c r="H179" s="242"/>
      <c r="I179" s="242"/>
    </row>
    <row r="180" spans="1:9" ht="24" customHeight="1">
      <c r="A180" s="542"/>
      <c r="B180" s="552"/>
      <c r="C180" s="241"/>
      <c r="D180" s="258"/>
      <c r="E180" s="253"/>
      <c r="F180" s="564"/>
      <c r="G180" s="258"/>
      <c r="H180" s="242"/>
      <c r="I180" s="242"/>
    </row>
    <row r="181" spans="1:9" ht="24" customHeight="1">
      <c r="A181" s="530"/>
      <c r="B181" s="551"/>
      <c r="C181" s="241"/>
      <c r="D181" s="256"/>
      <c r="E181" s="250"/>
      <c r="F181" s="563"/>
      <c r="G181" s="257"/>
      <c r="H181" s="242"/>
      <c r="I181" s="242"/>
    </row>
    <row r="182" spans="1:9" ht="24" customHeight="1">
      <c r="A182" s="542"/>
      <c r="B182" s="552"/>
      <c r="C182" s="241"/>
      <c r="D182" s="258"/>
      <c r="E182" s="253"/>
      <c r="F182" s="564"/>
      <c r="G182" s="258"/>
      <c r="H182" s="242"/>
      <c r="I182" s="242"/>
    </row>
    <row r="183" spans="1:9" ht="24" customHeight="1">
      <c r="A183" s="530"/>
      <c r="B183" s="551"/>
      <c r="C183" s="241"/>
      <c r="D183" s="256"/>
      <c r="E183" s="250"/>
      <c r="F183" s="563"/>
      <c r="G183" s="257"/>
      <c r="H183" s="242"/>
      <c r="I183" s="242"/>
    </row>
    <row r="184" spans="1:9" ht="24" customHeight="1">
      <c r="A184" s="542"/>
      <c r="B184" s="552"/>
      <c r="C184" s="241"/>
      <c r="D184" s="258"/>
      <c r="E184" s="253"/>
      <c r="F184" s="564"/>
      <c r="G184" s="258"/>
      <c r="H184" s="242"/>
      <c r="I184" s="242"/>
    </row>
    <row r="185" spans="1:9" ht="24" customHeight="1">
      <c r="A185" s="530"/>
      <c r="B185" s="551"/>
      <c r="C185" s="241"/>
      <c r="D185" s="256"/>
      <c r="E185" s="250"/>
      <c r="F185" s="563"/>
      <c r="G185" s="257"/>
      <c r="H185" s="242"/>
      <c r="I185" s="242"/>
    </row>
    <row r="186" spans="1:9" ht="24" customHeight="1">
      <c r="A186" s="542"/>
      <c r="B186" s="552"/>
      <c r="C186" s="241"/>
      <c r="D186" s="258"/>
      <c r="E186" s="253"/>
      <c r="F186" s="564"/>
      <c r="G186" s="258"/>
      <c r="H186" s="242"/>
      <c r="I186" s="242"/>
    </row>
    <row r="187" spans="1:9" ht="24" customHeight="1">
      <c r="A187" s="530"/>
      <c r="B187" s="551"/>
      <c r="C187" s="241"/>
      <c r="D187" s="256"/>
      <c r="E187" s="250"/>
      <c r="F187" s="563"/>
      <c r="G187" s="257"/>
      <c r="H187" s="242"/>
      <c r="I187" s="242"/>
    </row>
    <row r="188" spans="1:9" ht="24" customHeight="1">
      <c r="A188" s="542"/>
      <c r="B188" s="552"/>
      <c r="C188" s="241"/>
      <c r="D188" s="258"/>
      <c r="E188" s="253"/>
      <c r="F188" s="564"/>
      <c r="G188" s="258"/>
      <c r="H188" s="242"/>
      <c r="I188" s="242"/>
    </row>
    <row r="189" spans="1:9" ht="24" customHeight="1">
      <c r="A189" s="530"/>
      <c r="B189" s="551"/>
      <c r="C189" s="241"/>
      <c r="D189" s="256"/>
      <c r="E189" s="250"/>
      <c r="F189" s="563"/>
      <c r="G189" s="257"/>
      <c r="H189" s="242"/>
      <c r="I189" s="242"/>
    </row>
    <row r="190" spans="1:9" ht="24" customHeight="1">
      <c r="A190" s="542"/>
      <c r="B190" s="552"/>
      <c r="C190" s="241"/>
      <c r="D190" s="258"/>
      <c r="E190" s="253"/>
      <c r="F190" s="564"/>
      <c r="G190" s="258"/>
      <c r="H190" s="242"/>
      <c r="I190" s="242"/>
    </row>
    <row r="191" spans="1:9" ht="24" customHeight="1">
      <c r="A191" s="530"/>
      <c r="B191" s="551"/>
      <c r="C191" s="241"/>
      <c r="D191" s="256"/>
      <c r="E191" s="250"/>
      <c r="F191" s="563"/>
      <c r="G191" s="257"/>
      <c r="H191" s="242"/>
      <c r="I191" s="242"/>
    </row>
    <row r="192" spans="1:9" ht="24" customHeight="1">
      <c r="A192" s="542"/>
      <c r="B192" s="552"/>
      <c r="C192" s="241"/>
      <c r="D192" s="258"/>
      <c r="E192" s="253"/>
      <c r="F192" s="564"/>
      <c r="G192" s="258"/>
      <c r="H192" s="242"/>
      <c r="I192" s="242"/>
    </row>
    <row r="193" spans="1:9" ht="24" customHeight="1">
      <c r="A193" s="530"/>
      <c r="B193" s="551"/>
      <c r="C193" s="241"/>
      <c r="D193" s="256"/>
      <c r="E193" s="250"/>
      <c r="F193" s="563"/>
      <c r="G193" s="257"/>
      <c r="H193" s="242"/>
      <c r="I193" s="242"/>
    </row>
    <row r="194" spans="1:9" ht="24" customHeight="1">
      <c r="A194" s="542"/>
      <c r="B194" s="552"/>
      <c r="C194" s="241"/>
      <c r="D194" s="258"/>
      <c r="E194" s="253"/>
      <c r="F194" s="564"/>
      <c r="G194" s="258"/>
      <c r="H194" s="242"/>
      <c r="I194" s="242"/>
    </row>
    <row r="195" spans="1:9" ht="24" customHeight="1">
      <c r="A195" s="530"/>
      <c r="B195" s="551"/>
      <c r="C195" s="241"/>
      <c r="D195" s="256"/>
      <c r="E195" s="250"/>
      <c r="F195" s="563"/>
      <c r="G195" s="257"/>
      <c r="H195" s="242"/>
      <c r="I195" s="242"/>
    </row>
    <row r="196" spans="1:9" ht="24" customHeight="1">
      <c r="A196" s="542"/>
      <c r="B196" s="552"/>
      <c r="C196" s="241"/>
      <c r="D196" s="258"/>
      <c r="E196" s="253"/>
      <c r="F196" s="564"/>
      <c r="G196" s="258"/>
      <c r="H196" s="242"/>
      <c r="I196" s="242"/>
    </row>
    <row r="197" spans="1:9" ht="24" customHeight="1">
      <c r="A197" s="530"/>
      <c r="B197" s="551"/>
      <c r="C197" s="241"/>
      <c r="D197" s="256"/>
      <c r="E197" s="250"/>
      <c r="F197" s="563"/>
      <c r="G197" s="257"/>
      <c r="H197" s="242"/>
      <c r="I197" s="242"/>
    </row>
    <row r="198" spans="1:9" ht="24" customHeight="1">
      <c r="A198" s="542"/>
      <c r="B198" s="552"/>
      <c r="C198" s="241"/>
      <c r="D198" s="258"/>
      <c r="E198" s="253"/>
      <c r="F198" s="564"/>
      <c r="G198" s="258"/>
      <c r="H198" s="242"/>
      <c r="I198" s="242"/>
    </row>
    <row r="199" spans="1:9" ht="24" customHeight="1">
      <c r="A199" s="530"/>
      <c r="B199" s="551"/>
      <c r="C199" s="241"/>
      <c r="D199" s="256"/>
      <c r="E199" s="250"/>
      <c r="F199" s="563"/>
      <c r="G199" s="257"/>
      <c r="H199" s="242"/>
      <c r="I199" s="242"/>
    </row>
    <row r="200" spans="1:9" ht="24" customHeight="1">
      <c r="A200" s="542"/>
      <c r="B200" s="552"/>
      <c r="C200" s="241"/>
      <c r="D200" s="258"/>
      <c r="E200" s="253"/>
      <c r="F200" s="564"/>
      <c r="G200" s="258"/>
      <c r="H200" s="242"/>
      <c r="I200" s="242"/>
    </row>
    <row r="201" spans="1:9" ht="24" customHeight="1">
      <c r="A201" s="530"/>
      <c r="B201" s="551"/>
      <c r="C201" s="241"/>
      <c r="D201" s="256"/>
      <c r="E201" s="250"/>
      <c r="F201" s="563"/>
      <c r="G201" s="257"/>
      <c r="H201" s="242"/>
      <c r="I201" s="242"/>
    </row>
    <row r="202" spans="1:9" ht="24" customHeight="1">
      <c r="A202" s="542"/>
      <c r="B202" s="552"/>
      <c r="C202" s="241"/>
      <c r="D202" s="258"/>
      <c r="E202" s="253"/>
      <c r="F202" s="564"/>
      <c r="G202" s="258"/>
      <c r="H202" s="242"/>
      <c r="I202" s="242"/>
    </row>
    <row r="203" spans="1:9" ht="24" customHeight="1">
      <c r="A203" s="530"/>
      <c r="B203" s="551"/>
      <c r="C203" s="241"/>
      <c r="D203" s="256"/>
      <c r="E203" s="250"/>
      <c r="F203" s="563"/>
      <c r="G203" s="257"/>
      <c r="H203" s="242"/>
      <c r="I203" s="242"/>
    </row>
    <row r="204" spans="1:9" ht="24" customHeight="1">
      <c r="A204" s="542"/>
      <c r="B204" s="552"/>
      <c r="C204" s="241"/>
      <c r="D204" s="258"/>
      <c r="E204" s="253"/>
      <c r="F204" s="564"/>
      <c r="G204" s="258"/>
      <c r="H204" s="242"/>
      <c r="I204" s="242"/>
    </row>
    <row r="205" spans="1:9" ht="24" customHeight="1">
      <c r="A205" s="530"/>
      <c r="B205" s="551"/>
      <c r="C205" s="241"/>
      <c r="D205" s="256"/>
      <c r="E205" s="250"/>
      <c r="F205" s="563"/>
      <c r="G205" s="257"/>
      <c r="H205" s="242"/>
      <c r="I205" s="242"/>
    </row>
    <row r="206" spans="1:9" ht="24" customHeight="1">
      <c r="A206" s="542"/>
      <c r="B206" s="552"/>
      <c r="C206" s="241"/>
      <c r="D206" s="258"/>
      <c r="E206" s="253"/>
      <c r="F206" s="564"/>
      <c r="G206" s="258"/>
      <c r="H206" s="242"/>
      <c r="I206" s="242"/>
    </row>
    <row r="207" spans="1:9" ht="24" customHeight="1">
      <c r="A207" s="530"/>
      <c r="B207" s="551"/>
      <c r="C207" s="241"/>
      <c r="D207" s="256"/>
      <c r="E207" s="250"/>
      <c r="F207" s="563"/>
      <c r="G207" s="257"/>
      <c r="H207" s="242"/>
      <c r="I207" s="242"/>
    </row>
    <row r="208" spans="1:9" ht="24" customHeight="1">
      <c r="A208" s="542"/>
      <c r="B208" s="552"/>
      <c r="C208" s="241"/>
      <c r="D208" s="258"/>
      <c r="E208" s="253"/>
      <c r="F208" s="564"/>
      <c r="G208" s="258"/>
      <c r="H208" s="242"/>
      <c r="I208" s="242"/>
    </row>
    <row r="209" spans="1:9" ht="24" customHeight="1">
      <c r="A209" s="530"/>
      <c r="B209" s="551"/>
      <c r="C209" s="241"/>
      <c r="D209" s="256"/>
      <c r="E209" s="250"/>
      <c r="F209" s="563"/>
      <c r="G209" s="257"/>
      <c r="H209" s="242"/>
      <c r="I209" s="242"/>
    </row>
    <row r="210" spans="1:9" ht="24" customHeight="1">
      <c r="A210" s="542"/>
      <c r="B210" s="552"/>
      <c r="C210" s="241"/>
      <c r="D210" s="258"/>
      <c r="E210" s="253"/>
      <c r="F210" s="564"/>
      <c r="G210" s="258"/>
      <c r="H210" s="242"/>
      <c r="I210" s="242"/>
    </row>
    <row r="211" spans="1:9" ht="24" customHeight="1">
      <c r="A211" s="530"/>
      <c r="B211" s="551"/>
      <c r="C211" s="241"/>
      <c r="D211" s="256"/>
      <c r="E211" s="250"/>
      <c r="F211" s="563"/>
      <c r="G211" s="257"/>
      <c r="H211" s="242"/>
      <c r="I211" s="242"/>
    </row>
    <row r="212" spans="1:9" ht="24" customHeight="1">
      <c r="A212" s="542"/>
      <c r="B212" s="552"/>
      <c r="C212" s="241"/>
      <c r="D212" s="258"/>
      <c r="E212" s="253"/>
      <c r="F212" s="564"/>
      <c r="G212" s="258"/>
      <c r="H212" s="242"/>
      <c r="I212" s="242"/>
    </row>
    <row r="213" spans="1:9" ht="24" customHeight="1">
      <c r="A213" s="530"/>
      <c r="B213" s="551"/>
      <c r="C213" s="241"/>
      <c r="D213" s="256"/>
      <c r="E213" s="250"/>
      <c r="F213" s="563"/>
      <c r="G213" s="257"/>
      <c r="H213" s="242"/>
      <c r="I213" s="242"/>
    </row>
    <row r="214" spans="1:9" ht="24" customHeight="1">
      <c r="A214" s="542"/>
      <c r="B214" s="552"/>
      <c r="C214" s="241"/>
      <c r="D214" s="258"/>
      <c r="E214" s="253"/>
      <c r="F214" s="564"/>
      <c r="G214" s="258"/>
      <c r="H214" s="242"/>
      <c r="I214" s="242"/>
    </row>
    <row r="215" spans="1:9" ht="24" customHeight="1">
      <c r="A215" s="530"/>
      <c r="B215" s="551"/>
      <c r="C215" s="241"/>
      <c r="D215" s="256"/>
      <c r="E215" s="250"/>
      <c r="F215" s="563"/>
      <c r="G215" s="257"/>
      <c r="H215" s="242"/>
      <c r="I215" s="242"/>
    </row>
    <row r="216" spans="1:9" ht="24" customHeight="1">
      <c r="A216" s="542"/>
      <c r="B216" s="552"/>
      <c r="C216" s="241"/>
      <c r="D216" s="258"/>
      <c r="E216" s="253"/>
      <c r="F216" s="564"/>
      <c r="G216" s="258"/>
      <c r="H216" s="242"/>
      <c r="I216" s="242"/>
    </row>
    <row r="217" spans="1:9" ht="24" customHeight="1">
      <c r="A217" s="530"/>
      <c r="B217" s="551"/>
      <c r="C217" s="241"/>
      <c r="D217" s="256"/>
      <c r="E217" s="250"/>
      <c r="F217" s="563"/>
      <c r="G217" s="257"/>
      <c r="H217" s="242"/>
      <c r="I217" s="242"/>
    </row>
    <row r="218" spans="1:9" ht="24" customHeight="1">
      <c r="A218" s="542"/>
      <c r="B218" s="552"/>
      <c r="C218" s="241"/>
      <c r="D218" s="258"/>
      <c r="E218" s="253"/>
      <c r="F218" s="564"/>
      <c r="G218" s="258"/>
      <c r="H218" s="242"/>
      <c r="I218" s="242"/>
    </row>
    <row r="219" spans="1:9" ht="24" customHeight="1">
      <c r="A219" s="530"/>
      <c r="B219" s="551"/>
      <c r="C219" s="241"/>
      <c r="D219" s="256"/>
      <c r="E219" s="250"/>
      <c r="F219" s="563"/>
      <c r="G219" s="257"/>
      <c r="H219" s="242"/>
      <c r="I219" s="242"/>
    </row>
    <row r="220" spans="1:9" ht="24" customHeight="1">
      <c r="A220" s="542"/>
      <c r="B220" s="552"/>
      <c r="C220" s="241"/>
      <c r="D220" s="258"/>
      <c r="E220" s="253"/>
      <c r="F220" s="564"/>
      <c r="G220" s="258"/>
      <c r="H220" s="242"/>
      <c r="I220" s="242"/>
    </row>
    <row r="221" spans="1:9" ht="24" customHeight="1">
      <c r="A221" s="530"/>
      <c r="B221" s="551"/>
      <c r="C221" s="241"/>
      <c r="D221" s="256"/>
      <c r="E221" s="250"/>
      <c r="F221" s="563"/>
      <c r="G221" s="257"/>
      <c r="H221" s="242"/>
      <c r="I221" s="242"/>
    </row>
    <row r="222" spans="1:9" ht="24" customHeight="1">
      <c r="A222" s="542"/>
      <c r="B222" s="552"/>
      <c r="C222" s="241"/>
      <c r="D222" s="258"/>
      <c r="E222" s="253"/>
      <c r="F222" s="564"/>
      <c r="G222" s="258"/>
      <c r="H222" s="242"/>
      <c r="I222" s="242"/>
    </row>
    <row r="223" spans="1:9" ht="24" customHeight="1">
      <c r="A223" s="530"/>
      <c r="B223" s="551"/>
      <c r="C223" s="241"/>
      <c r="D223" s="256"/>
      <c r="E223" s="250"/>
      <c r="F223" s="563"/>
      <c r="G223" s="257"/>
      <c r="H223" s="242"/>
      <c r="I223" s="242"/>
    </row>
    <row r="224" spans="1:9" ht="24" customHeight="1">
      <c r="A224" s="542"/>
      <c r="B224" s="552"/>
      <c r="C224" s="241"/>
      <c r="D224" s="258"/>
      <c r="E224" s="253"/>
      <c r="F224" s="564"/>
      <c r="G224" s="258"/>
      <c r="H224" s="242"/>
      <c r="I224" s="242"/>
    </row>
    <row r="225" spans="1:9" ht="24" customHeight="1">
      <c r="A225" s="530"/>
      <c r="B225" s="551"/>
      <c r="C225" s="241"/>
      <c r="D225" s="256"/>
      <c r="E225" s="250"/>
      <c r="F225" s="563"/>
      <c r="G225" s="257"/>
      <c r="H225" s="242"/>
      <c r="I225" s="242"/>
    </row>
    <row r="226" spans="1:9" ht="24" customHeight="1">
      <c r="A226" s="542"/>
      <c r="B226" s="552"/>
      <c r="C226" s="241"/>
      <c r="D226" s="258"/>
      <c r="E226" s="253"/>
      <c r="F226" s="564"/>
      <c r="G226" s="258"/>
      <c r="H226" s="242"/>
      <c r="I226" s="242"/>
    </row>
    <row r="227" spans="1:9" ht="24" customHeight="1">
      <c r="A227" s="530"/>
      <c r="B227" s="551"/>
      <c r="C227" s="241"/>
      <c r="D227" s="256"/>
      <c r="E227" s="250"/>
      <c r="F227" s="563"/>
      <c r="G227" s="257"/>
      <c r="H227" s="242"/>
      <c r="I227" s="242"/>
    </row>
    <row r="228" spans="1:9" ht="24" customHeight="1">
      <c r="A228" s="542"/>
      <c r="B228" s="552"/>
      <c r="C228" s="241"/>
      <c r="D228" s="258"/>
      <c r="E228" s="253"/>
      <c r="F228" s="564"/>
      <c r="G228" s="258"/>
      <c r="H228" s="242"/>
      <c r="I228" s="242"/>
    </row>
    <row r="229" spans="1:9" ht="24" customHeight="1">
      <c r="A229" s="530"/>
      <c r="B229" s="551"/>
      <c r="C229" s="241"/>
      <c r="D229" s="256"/>
      <c r="E229" s="250"/>
      <c r="F229" s="563"/>
      <c r="G229" s="257"/>
      <c r="H229" s="242"/>
      <c r="I229" s="242"/>
    </row>
    <row r="230" spans="1:9" ht="24" customHeight="1">
      <c r="A230" s="542"/>
      <c r="B230" s="552"/>
      <c r="C230" s="241"/>
      <c r="D230" s="258"/>
      <c r="E230" s="253"/>
      <c r="F230" s="564"/>
      <c r="G230" s="258"/>
      <c r="H230" s="242"/>
      <c r="I230" s="242"/>
    </row>
    <row r="231" spans="1:9" ht="24" customHeight="1">
      <c r="A231" s="530"/>
      <c r="B231" s="551"/>
      <c r="C231" s="241"/>
      <c r="D231" s="256"/>
      <c r="E231" s="250"/>
      <c r="F231" s="563"/>
      <c r="G231" s="257"/>
      <c r="H231" s="242"/>
      <c r="I231" s="242"/>
    </row>
    <row r="232" spans="1:9" ht="24" customHeight="1">
      <c r="A232" s="542"/>
      <c r="B232" s="552"/>
      <c r="C232" s="241"/>
      <c r="D232" s="258"/>
      <c r="E232" s="253"/>
      <c r="F232" s="564"/>
      <c r="G232" s="258"/>
      <c r="H232" s="242"/>
      <c r="I232" s="242"/>
    </row>
    <row r="233" spans="1:9" ht="24" customHeight="1">
      <c r="A233" s="530"/>
      <c r="B233" s="551"/>
      <c r="C233" s="241"/>
      <c r="D233" s="256"/>
      <c r="E233" s="250"/>
      <c r="F233" s="563"/>
      <c r="G233" s="257"/>
      <c r="H233" s="242"/>
      <c r="I233" s="242"/>
    </row>
    <row r="234" spans="1:9" ht="24" customHeight="1">
      <c r="A234" s="542"/>
      <c r="B234" s="552"/>
      <c r="C234" s="241"/>
      <c r="D234" s="258"/>
      <c r="E234" s="253"/>
      <c r="F234" s="564"/>
      <c r="G234" s="258"/>
      <c r="H234" s="242"/>
      <c r="I234" s="242"/>
    </row>
    <row r="235" spans="1:9" ht="24" customHeight="1">
      <c r="A235" s="530"/>
      <c r="B235" s="551"/>
      <c r="C235" s="241"/>
      <c r="D235" s="256"/>
      <c r="E235" s="250"/>
      <c r="F235" s="563"/>
      <c r="G235" s="257"/>
      <c r="H235" s="242"/>
      <c r="I235" s="242"/>
    </row>
    <row r="236" spans="1:9" ht="24" customHeight="1">
      <c r="A236" s="542"/>
      <c r="B236" s="552"/>
      <c r="C236" s="241"/>
      <c r="D236" s="258"/>
      <c r="E236" s="253"/>
      <c r="F236" s="564"/>
      <c r="G236" s="258"/>
      <c r="H236" s="242"/>
      <c r="I236" s="242"/>
    </row>
    <row r="237" spans="1:9" ht="24" customHeight="1">
      <c r="A237" s="530"/>
      <c r="B237" s="551"/>
      <c r="C237" s="241"/>
      <c r="D237" s="256"/>
      <c r="E237" s="250"/>
      <c r="F237" s="563"/>
      <c r="G237" s="257"/>
      <c r="H237" s="242"/>
      <c r="I237" s="242"/>
    </row>
    <row r="238" spans="1:9" ht="24" customHeight="1">
      <c r="A238" s="542"/>
      <c r="B238" s="552"/>
      <c r="C238" s="241"/>
      <c r="D238" s="258"/>
      <c r="E238" s="253"/>
      <c r="F238" s="564"/>
      <c r="G238" s="258"/>
      <c r="H238" s="242"/>
      <c r="I238" s="242"/>
    </row>
    <row r="239" spans="1:9" ht="24" customHeight="1">
      <c r="A239" s="530"/>
      <c r="B239" s="551"/>
      <c r="C239" s="241"/>
      <c r="D239" s="256"/>
      <c r="E239" s="250"/>
      <c r="F239" s="563"/>
      <c r="G239" s="257"/>
      <c r="H239" s="242"/>
      <c r="I239" s="242"/>
    </row>
    <row r="240" spans="1:9" ht="24" customHeight="1">
      <c r="A240" s="542"/>
      <c r="B240" s="552"/>
      <c r="C240" s="241"/>
      <c r="D240" s="258"/>
      <c r="E240" s="253"/>
      <c r="F240" s="564"/>
      <c r="G240" s="258"/>
      <c r="H240" s="242"/>
      <c r="I240" s="242"/>
    </row>
    <row r="241" spans="1:9" ht="24" customHeight="1">
      <c r="A241" s="530"/>
      <c r="B241" s="551"/>
      <c r="C241" s="241"/>
      <c r="D241" s="256"/>
      <c r="E241" s="250"/>
      <c r="F241" s="563"/>
      <c r="G241" s="257"/>
      <c r="H241" s="242"/>
      <c r="I241" s="242"/>
    </row>
    <row r="242" spans="1:9" ht="24" customHeight="1">
      <c r="A242" s="542"/>
      <c r="B242" s="552"/>
      <c r="C242" s="241"/>
      <c r="D242" s="258"/>
      <c r="E242" s="253"/>
      <c r="F242" s="564"/>
      <c r="G242" s="258"/>
      <c r="H242" s="242"/>
      <c r="I242" s="242"/>
    </row>
    <row r="243" spans="1:9" ht="24" customHeight="1">
      <c r="A243" s="530"/>
      <c r="B243" s="551"/>
      <c r="C243" s="241"/>
      <c r="D243" s="256"/>
      <c r="E243" s="250"/>
      <c r="F243" s="563"/>
      <c r="G243" s="257"/>
      <c r="H243" s="242"/>
      <c r="I243" s="242"/>
    </row>
    <row r="244" spans="1:9" ht="24" customHeight="1">
      <c r="A244" s="542"/>
      <c r="B244" s="552"/>
      <c r="C244" s="241"/>
      <c r="D244" s="258"/>
      <c r="E244" s="253"/>
      <c r="F244" s="564"/>
      <c r="G244" s="258"/>
      <c r="H244" s="242"/>
      <c r="I244" s="242"/>
    </row>
    <row r="245" spans="1:9" ht="24" customHeight="1">
      <c r="A245" s="530"/>
      <c r="B245" s="551"/>
      <c r="C245" s="241"/>
      <c r="D245" s="256"/>
      <c r="E245" s="250"/>
      <c r="F245" s="563"/>
      <c r="G245" s="257"/>
      <c r="H245" s="242"/>
      <c r="I245" s="242"/>
    </row>
    <row r="246" spans="1:9" ht="24" customHeight="1">
      <c r="A246" s="542"/>
      <c r="B246" s="552"/>
      <c r="C246" s="241"/>
      <c r="D246" s="258"/>
      <c r="E246" s="253"/>
      <c r="F246" s="564"/>
      <c r="G246" s="258"/>
      <c r="H246" s="242"/>
      <c r="I246" s="242"/>
    </row>
    <row r="247" spans="1:9" ht="24" customHeight="1">
      <c r="A247" s="530"/>
      <c r="B247" s="551"/>
      <c r="C247" s="241"/>
      <c r="D247" s="256"/>
      <c r="E247" s="250"/>
      <c r="F247" s="563"/>
      <c r="G247" s="257"/>
      <c r="H247" s="242"/>
      <c r="I247" s="242"/>
    </row>
    <row r="248" spans="1:9" ht="24" customHeight="1">
      <c r="A248" s="542"/>
      <c r="B248" s="552"/>
      <c r="C248" s="241"/>
      <c r="D248" s="258"/>
      <c r="E248" s="253"/>
      <c r="F248" s="564"/>
      <c r="G248" s="258"/>
      <c r="H248" s="242"/>
      <c r="I248" s="242"/>
    </row>
    <row r="249" spans="1:9" ht="24" customHeight="1">
      <c r="A249" s="530"/>
      <c r="B249" s="551"/>
      <c r="C249" s="241"/>
      <c r="D249" s="256"/>
      <c r="E249" s="250"/>
      <c r="F249" s="563"/>
      <c r="G249" s="257"/>
      <c r="H249" s="242"/>
      <c r="I249" s="242"/>
    </row>
    <row r="250" spans="1:9" ht="24" customHeight="1">
      <c r="A250" s="542"/>
      <c r="B250" s="552"/>
      <c r="C250" s="241"/>
      <c r="D250" s="258"/>
      <c r="E250" s="253"/>
      <c r="F250" s="564"/>
      <c r="G250" s="258"/>
      <c r="H250" s="242"/>
      <c r="I250" s="242"/>
    </row>
    <row r="251" spans="1:9" ht="24" customHeight="1">
      <c r="A251" s="530"/>
      <c r="B251" s="551"/>
      <c r="C251" s="241"/>
      <c r="D251" s="256"/>
      <c r="E251" s="250"/>
      <c r="F251" s="563"/>
      <c r="G251" s="257"/>
      <c r="H251" s="242"/>
      <c r="I251" s="242"/>
    </row>
    <row r="252" spans="1:9" ht="24" customHeight="1">
      <c r="A252" s="542"/>
      <c r="B252" s="552"/>
      <c r="C252" s="241"/>
      <c r="D252" s="258"/>
      <c r="E252" s="253"/>
      <c r="F252" s="564"/>
      <c r="G252" s="258"/>
      <c r="H252" s="242"/>
      <c r="I252" s="242"/>
    </row>
    <row r="253" spans="1:9" ht="24" customHeight="1">
      <c r="A253" s="530"/>
      <c r="B253" s="551"/>
      <c r="C253" s="241"/>
      <c r="D253" s="256"/>
      <c r="E253" s="250"/>
      <c r="F253" s="563"/>
      <c r="G253" s="257"/>
      <c r="H253" s="242"/>
      <c r="I253" s="242"/>
    </row>
    <row r="254" spans="1:9" ht="24" customHeight="1">
      <c r="A254" s="542"/>
      <c r="B254" s="552"/>
      <c r="C254" s="241"/>
      <c r="D254" s="258"/>
      <c r="E254" s="253"/>
      <c r="F254" s="564"/>
      <c r="G254" s="258"/>
      <c r="H254" s="242"/>
      <c r="I254" s="242"/>
    </row>
    <row r="255" spans="1:9" ht="24" customHeight="1">
      <c r="A255" s="530"/>
      <c r="B255" s="551"/>
      <c r="C255" s="241"/>
      <c r="D255" s="256"/>
      <c r="E255" s="250"/>
      <c r="F255" s="563"/>
      <c r="G255" s="257"/>
      <c r="H255" s="242"/>
      <c r="I255" s="242"/>
    </row>
    <row r="256" spans="1:9" ht="24" customHeight="1">
      <c r="A256" s="542"/>
      <c r="B256" s="552"/>
      <c r="C256" s="241"/>
      <c r="D256" s="258"/>
      <c r="E256" s="253"/>
      <c r="F256" s="564"/>
      <c r="G256" s="258"/>
      <c r="H256" s="242"/>
      <c r="I256" s="242"/>
    </row>
    <row r="257" spans="1:9" ht="24" customHeight="1">
      <c r="A257" s="530"/>
      <c r="B257" s="551"/>
      <c r="C257" s="241"/>
      <c r="D257" s="256"/>
      <c r="E257" s="250"/>
      <c r="F257" s="563"/>
      <c r="G257" s="257"/>
      <c r="H257" s="242"/>
      <c r="I257" s="242"/>
    </row>
    <row r="258" spans="1:9" ht="24" customHeight="1">
      <c r="A258" s="542"/>
      <c r="B258" s="552"/>
      <c r="C258" s="241"/>
      <c r="D258" s="258"/>
      <c r="E258" s="253"/>
      <c r="F258" s="564"/>
      <c r="G258" s="258"/>
      <c r="H258" s="242"/>
      <c r="I258" s="242"/>
    </row>
    <row r="259" spans="1:9" ht="24" customHeight="1">
      <c r="A259" s="530"/>
      <c r="B259" s="551"/>
      <c r="C259" s="241"/>
      <c r="D259" s="256"/>
      <c r="E259" s="250"/>
      <c r="F259" s="563"/>
      <c r="G259" s="257"/>
      <c r="H259" s="242"/>
      <c r="I259" s="242"/>
    </row>
    <row r="260" spans="1:9" ht="24" customHeight="1">
      <c r="A260" s="542"/>
      <c r="B260" s="552"/>
      <c r="C260" s="241"/>
      <c r="D260" s="258"/>
      <c r="E260" s="253"/>
      <c r="F260" s="564"/>
      <c r="G260" s="258"/>
      <c r="H260" s="242"/>
      <c r="I260" s="242"/>
    </row>
    <row r="261" spans="1:9" ht="24" customHeight="1">
      <c r="A261" s="530"/>
      <c r="B261" s="551"/>
      <c r="C261" s="241"/>
      <c r="D261" s="256"/>
      <c r="E261" s="250"/>
      <c r="F261" s="563"/>
      <c r="G261" s="257"/>
      <c r="H261" s="242"/>
      <c r="I261" s="242"/>
    </row>
    <row r="262" spans="1:9" ht="24" customHeight="1">
      <c r="A262" s="542"/>
      <c r="B262" s="552"/>
      <c r="C262" s="241"/>
      <c r="D262" s="258"/>
      <c r="E262" s="253"/>
      <c r="F262" s="564"/>
      <c r="G262" s="258"/>
      <c r="H262" s="242"/>
      <c r="I262" s="242"/>
    </row>
    <row r="263" spans="1:9" ht="24" customHeight="1">
      <c r="A263" s="530"/>
      <c r="B263" s="551"/>
      <c r="C263" s="241"/>
      <c r="D263" s="256"/>
      <c r="E263" s="250"/>
      <c r="F263" s="563"/>
      <c r="G263" s="257"/>
      <c r="H263" s="242"/>
      <c r="I263" s="242"/>
    </row>
    <row r="264" spans="1:9" ht="24" customHeight="1">
      <c r="A264" s="542"/>
      <c r="B264" s="552"/>
      <c r="C264" s="241"/>
      <c r="D264" s="258"/>
      <c r="E264" s="253"/>
      <c r="F264" s="564"/>
      <c r="G264" s="258"/>
      <c r="H264" s="242"/>
      <c r="I264" s="242"/>
    </row>
    <row r="265" spans="1:9" ht="24" customHeight="1">
      <c r="A265" s="530"/>
      <c r="B265" s="551"/>
      <c r="C265" s="241"/>
      <c r="D265" s="256"/>
      <c r="E265" s="250"/>
      <c r="F265" s="563"/>
      <c r="G265" s="257"/>
      <c r="H265" s="242"/>
      <c r="I265" s="242"/>
    </row>
    <row r="266" spans="1:9" ht="24" customHeight="1">
      <c r="A266" s="542"/>
      <c r="B266" s="552"/>
      <c r="C266" s="241"/>
      <c r="D266" s="258"/>
      <c r="E266" s="253"/>
      <c r="F266" s="564"/>
      <c r="G266" s="258"/>
      <c r="H266" s="242"/>
      <c r="I266" s="242"/>
    </row>
    <row r="267" spans="1:9" ht="24" customHeight="1">
      <c r="A267" s="530"/>
      <c r="B267" s="551"/>
      <c r="C267" s="241"/>
      <c r="D267" s="256"/>
      <c r="E267" s="250"/>
      <c r="F267" s="563"/>
      <c r="G267" s="257"/>
      <c r="H267" s="242"/>
      <c r="I267" s="242"/>
    </row>
    <row r="268" spans="1:9" ht="24" customHeight="1">
      <c r="A268" s="542"/>
      <c r="B268" s="552"/>
      <c r="C268" s="241"/>
      <c r="D268" s="258"/>
      <c r="E268" s="253"/>
      <c r="F268" s="564"/>
      <c r="G268" s="258"/>
      <c r="H268" s="242"/>
      <c r="I268" s="242"/>
    </row>
    <row r="269" spans="1:9" ht="24" customHeight="1">
      <c r="A269" s="530"/>
      <c r="B269" s="551"/>
      <c r="C269" s="241"/>
      <c r="D269" s="256"/>
      <c r="E269" s="250"/>
      <c r="F269" s="563"/>
      <c r="G269" s="257"/>
      <c r="H269" s="242"/>
      <c r="I269" s="242"/>
    </row>
    <row r="270" spans="1:9" ht="24" customHeight="1">
      <c r="A270" s="542"/>
      <c r="B270" s="552"/>
      <c r="C270" s="241"/>
      <c r="D270" s="258"/>
      <c r="E270" s="253"/>
      <c r="F270" s="564"/>
      <c r="G270" s="258"/>
      <c r="H270" s="242"/>
      <c r="I270" s="242"/>
    </row>
    <row r="271" spans="1:9" ht="24" customHeight="1">
      <c r="A271" s="530"/>
      <c r="B271" s="551"/>
      <c r="C271" s="241"/>
      <c r="D271" s="256"/>
      <c r="E271" s="250"/>
      <c r="F271" s="563"/>
      <c r="G271" s="257"/>
      <c r="H271" s="242"/>
      <c r="I271" s="242"/>
    </row>
    <row r="272" spans="1:9" ht="24" customHeight="1">
      <c r="A272" s="542"/>
      <c r="B272" s="552"/>
      <c r="C272" s="241"/>
      <c r="D272" s="258"/>
      <c r="E272" s="253"/>
      <c r="F272" s="564"/>
      <c r="G272" s="258"/>
      <c r="H272" s="242"/>
      <c r="I272" s="242"/>
    </row>
    <row r="273" spans="1:9" ht="24" customHeight="1">
      <c r="A273" s="530"/>
      <c r="B273" s="551"/>
      <c r="C273" s="241"/>
      <c r="D273" s="256"/>
      <c r="E273" s="250"/>
      <c r="F273" s="563"/>
      <c r="G273" s="257"/>
      <c r="H273" s="242"/>
      <c r="I273" s="242"/>
    </row>
    <row r="274" spans="1:9" ht="24" customHeight="1">
      <c r="A274" s="542"/>
      <c r="B274" s="552"/>
      <c r="C274" s="241"/>
      <c r="D274" s="258"/>
      <c r="E274" s="253"/>
      <c r="F274" s="564"/>
      <c r="G274" s="258"/>
      <c r="H274" s="242"/>
      <c r="I274" s="242"/>
    </row>
    <row r="275" spans="1:9" ht="24" customHeight="1">
      <c r="A275" s="530"/>
      <c r="B275" s="551"/>
      <c r="C275" s="241"/>
      <c r="D275" s="256"/>
      <c r="E275" s="250"/>
      <c r="F275" s="563"/>
      <c r="G275" s="257"/>
      <c r="H275" s="242"/>
      <c r="I275" s="242"/>
    </row>
    <row r="276" spans="1:9" ht="24" customHeight="1">
      <c r="A276" s="542"/>
      <c r="B276" s="552"/>
      <c r="C276" s="241"/>
      <c r="D276" s="258"/>
      <c r="E276" s="253"/>
      <c r="F276" s="564"/>
      <c r="G276" s="258"/>
      <c r="H276" s="242"/>
      <c r="I276" s="242"/>
    </row>
    <row r="277" spans="1:9" ht="24" customHeight="1">
      <c r="A277" s="530"/>
      <c r="B277" s="551"/>
      <c r="C277" s="241"/>
      <c r="D277" s="256"/>
      <c r="E277" s="250"/>
      <c r="F277" s="563"/>
      <c r="G277" s="257"/>
      <c r="H277" s="242"/>
      <c r="I277" s="242"/>
    </row>
    <row r="278" spans="1:9" ht="24" customHeight="1">
      <c r="A278" s="542"/>
      <c r="B278" s="552"/>
      <c r="C278" s="241"/>
      <c r="D278" s="258"/>
      <c r="E278" s="253"/>
      <c r="F278" s="564"/>
      <c r="G278" s="258"/>
      <c r="H278" s="242"/>
      <c r="I278" s="242"/>
    </row>
    <row r="279" spans="1:9" ht="24" customHeight="1">
      <c r="A279" s="530"/>
      <c r="B279" s="551"/>
      <c r="C279" s="241"/>
      <c r="D279" s="256"/>
      <c r="E279" s="250"/>
      <c r="F279" s="563"/>
      <c r="G279" s="257"/>
      <c r="H279" s="242"/>
      <c r="I279" s="242"/>
    </row>
    <row r="280" spans="1:9" ht="24" customHeight="1">
      <c r="A280" s="542"/>
      <c r="B280" s="552"/>
      <c r="C280" s="241"/>
      <c r="D280" s="258"/>
      <c r="E280" s="253"/>
      <c r="F280" s="564"/>
      <c r="G280" s="258"/>
      <c r="H280" s="242"/>
      <c r="I280" s="242"/>
    </row>
    <row r="281" spans="1:9" ht="24" customHeight="1">
      <c r="A281" s="530"/>
      <c r="B281" s="551"/>
      <c r="C281" s="241"/>
      <c r="D281" s="256"/>
      <c r="E281" s="250"/>
      <c r="F281" s="563"/>
      <c r="G281" s="257"/>
      <c r="H281" s="242"/>
      <c r="I281" s="242"/>
    </row>
    <row r="282" spans="1:9" ht="24" customHeight="1">
      <c r="A282" s="542"/>
      <c r="B282" s="552"/>
      <c r="C282" s="241"/>
      <c r="D282" s="258"/>
      <c r="E282" s="253"/>
      <c r="F282" s="564"/>
      <c r="G282" s="258"/>
      <c r="H282" s="242"/>
      <c r="I282" s="242"/>
    </row>
    <row r="283" spans="1:9" ht="24" customHeight="1">
      <c r="A283" s="530"/>
      <c r="B283" s="551"/>
      <c r="C283" s="241"/>
      <c r="D283" s="256"/>
      <c r="E283" s="250"/>
      <c r="F283" s="563"/>
      <c r="G283" s="257"/>
      <c r="H283" s="242"/>
      <c r="I283" s="242"/>
    </row>
    <row r="284" spans="1:9" ht="24" customHeight="1">
      <c r="A284" s="542"/>
      <c r="B284" s="552"/>
      <c r="C284" s="241"/>
      <c r="D284" s="258"/>
      <c r="E284" s="253"/>
      <c r="F284" s="564"/>
      <c r="G284" s="258"/>
      <c r="H284" s="242"/>
      <c r="I284" s="242"/>
    </row>
    <row r="285" spans="1:9" ht="24" customHeight="1">
      <c r="A285" s="530"/>
      <c r="B285" s="551"/>
      <c r="C285" s="241"/>
      <c r="D285" s="256"/>
      <c r="E285" s="250"/>
      <c r="F285" s="563"/>
      <c r="G285" s="257"/>
      <c r="H285" s="242"/>
      <c r="I285" s="242"/>
    </row>
    <row r="286" spans="1:9" ht="24" customHeight="1">
      <c r="A286" s="542"/>
      <c r="B286" s="552"/>
      <c r="C286" s="241"/>
      <c r="D286" s="258"/>
      <c r="E286" s="253"/>
      <c r="F286" s="564"/>
      <c r="G286" s="258"/>
      <c r="H286" s="242"/>
      <c r="I286" s="242"/>
    </row>
    <row r="287" spans="1:9" ht="24" customHeight="1">
      <c r="A287" s="530"/>
      <c r="B287" s="551"/>
      <c r="C287" s="241"/>
      <c r="D287" s="256"/>
      <c r="E287" s="250"/>
      <c r="F287" s="563"/>
      <c r="G287" s="257"/>
      <c r="H287" s="242"/>
      <c r="I287" s="242"/>
    </row>
    <row r="288" spans="1:9" ht="24" customHeight="1">
      <c r="A288" s="542"/>
      <c r="B288" s="552"/>
      <c r="C288" s="241"/>
      <c r="D288" s="258"/>
      <c r="E288" s="253"/>
      <c r="F288" s="564"/>
      <c r="G288" s="258"/>
      <c r="H288" s="242"/>
      <c r="I288" s="242"/>
    </row>
    <row r="289" spans="1:9" ht="24" customHeight="1">
      <c r="A289" s="530"/>
      <c r="B289" s="551"/>
      <c r="C289" s="241"/>
      <c r="D289" s="256"/>
      <c r="E289" s="250"/>
      <c r="F289" s="563"/>
      <c r="G289" s="257"/>
      <c r="H289" s="242"/>
      <c r="I289" s="242"/>
    </row>
    <row r="290" spans="1:9" ht="24" customHeight="1">
      <c r="A290" s="542"/>
      <c r="B290" s="552"/>
      <c r="C290" s="241"/>
      <c r="D290" s="258"/>
      <c r="E290" s="253"/>
      <c r="F290" s="564"/>
      <c r="G290" s="258"/>
      <c r="H290" s="242"/>
      <c r="I290" s="242"/>
    </row>
    <row r="291" spans="1:9" ht="24" customHeight="1">
      <c r="A291" s="530"/>
      <c r="B291" s="551"/>
      <c r="C291" s="241"/>
      <c r="D291" s="256"/>
      <c r="E291" s="250"/>
      <c r="F291" s="563"/>
      <c r="G291" s="257"/>
      <c r="H291" s="242"/>
      <c r="I291" s="242"/>
    </row>
    <row r="292" spans="1:9" ht="24" customHeight="1">
      <c r="A292" s="542"/>
      <c r="B292" s="552"/>
      <c r="C292" s="241"/>
      <c r="D292" s="258"/>
      <c r="E292" s="253"/>
      <c r="F292" s="564"/>
      <c r="G292" s="258"/>
      <c r="H292" s="242"/>
      <c r="I292" s="242"/>
    </row>
    <row r="293" spans="1:9" ht="24" customHeight="1">
      <c r="A293" s="530"/>
      <c r="B293" s="551"/>
      <c r="C293" s="241"/>
      <c r="D293" s="256"/>
      <c r="E293" s="250"/>
      <c r="F293" s="563"/>
      <c r="G293" s="257"/>
      <c r="H293" s="242"/>
      <c r="I293" s="242"/>
    </row>
    <row r="294" spans="1:9" ht="24" customHeight="1">
      <c r="A294" s="542"/>
      <c r="B294" s="552"/>
      <c r="C294" s="241"/>
      <c r="D294" s="258"/>
      <c r="E294" s="253"/>
      <c r="F294" s="564"/>
      <c r="G294" s="258"/>
      <c r="H294" s="242"/>
      <c r="I294" s="242"/>
    </row>
    <row r="295" spans="1:9" ht="24" customHeight="1">
      <c r="A295" s="530"/>
      <c r="B295" s="551"/>
      <c r="C295" s="241"/>
      <c r="D295" s="256"/>
      <c r="E295" s="250"/>
      <c r="F295" s="563"/>
      <c r="G295" s="257"/>
      <c r="H295" s="242"/>
      <c r="I295" s="242"/>
    </row>
    <row r="296" spans="1:9" ht="24" customHeight="1">
      <c r="A296" s="542"/>
      <c r="B296" s="552"/>
      <c r="C296" s="241"/>
      <c r="D296" s="258"/>
      <c r="E296" s="253"/>
      <c r="F296" s="564"/>
      <c r="G296" s="258"/>
      <c r="H296" s="242"/>
      <c r="I296" s="242"/>
    </row>
    <row r="297" spans="1:9" ht="24" customHeight="1">
      <c r="A297" s="530"/>
      <c r="B297" s="551"/>
      <c r="C297" s="241"/>
      <c r="D297" s="256"/>
      <c r="E297" s="250"/>
      <c r="F297" s="563"/>
      <c r="G297" s="257"/>
      <c r="H297" s="242"/>
      <c r="I297" s="242"/>
    </row>
    <row r="298" spans="1:9" ht="24" customHeight="1">
      <c r="A298" s="542"/>
      <c r="B298" s="552"/>
      <c r="C298" s="241"/>
      <c r="D298" s="258"/>
      <c r="E298" s="253"/>
      <c r="F298" s="564"/>
      <c r="G298" s="258"/>
      <c r="H298" s="242"/>
      <c r="I298" s="242"/>
    </row>
    <row r="299" spans="1:9" ht="24" customHeight="1">
      <c r="A299" s="530"/>
      <c r="B299" s="551"/>
      <c r="C299" s="241"/>
      <c r="D299" s="256"/>
      <c r="E299" s="250"/>
      <c r="F299" s="563"/>
      <c r="G299" s="257"/>
      <c r="H299" s="242"/>
      <c r="I299" s="242"/>
    </row>
    <row r="300" spans="1:9" ht="24" customHeight="1">
      <c r="A300" s="542"/>
      <c r="B300" s="552"/>
      <c r="C300" s="241"/>
      <c r="D300" s="258"/>
      <c r="E300" s="253"/>
      <c r="F300" s="564"/>
      <c r="G300" s="258"/>
      <c r="H300" s="242"/>
      <c r="I300" s="242"/>
    </row>
    <row r="301" spans="1:9" ht="24" customHeight="1">
      <c r="A301" s="530"/>
      <c r="B301" s="551"/>
      <c r="C301" s="241"/>
      <c r="D301" s="256"/>
      <c r="E301" s="250"/>
      <c r="F301" s="563"/>
      <c r="G301" s="257"/>
      <c r="H301" s="242"/>
      <c r="I301" s="242"/>
    </row>
    <row r="302" spans="1:9" ht="24" customHeight="1">
      <c r="A302" s="542"/>
      <c r="B302" s="552"/>
      <c r="C302" s="241"/>
      <c r="D302" s="258"/>
      <c r="E302" s="253"/>
      <c r="F302" s="564"/>
      <c r="G302" s="258"/>
      <c r="H302" s="242"/>
      <c r="I302" s="242"/>
    </row>
    <row r="303" spans="1:9" ht="24" customHeight="1">
      <c r="A303" s="530"/>
      <c r="B303" s="551"/>
      <c r="C303" s="241"/>
      <c r="D303" s="256"/>
      <c r="E303" s="250"/>
      <c r="F303" s="563"/>
      <c r="G303" s="257"/>
      <c r="H303" s="242"/>
      <c r="I303" s="242"/>
    </row>
    <row r="304" spans="1:9" ht="24" customHeight="1">
      <c r="A304" s="542"/>
      <c r="B304" s="552"/>
      <c r="C304" s="241"/>
      <c r="D304" s="258"/>
      <c r="E304" s="253"/>
      <c r="F304" s="564"/>
      <c r="G304" s="258"/>
      <c r="H304" s="242"/>
      <c r="I304" s="242"/>
    </row>
    <row r="305" spans="1:9" ht="24" customHeight="1">
      <c r="A305" s="530"/>
      <c r="B305" s="551"/>
      <c r="C305" s="241"/>
      <c r="D305" s="256"/>
      <c r="E305" s="250"/>
      <c r="F305" s="563"/>
      <c r="G305" s="257"/>
      <c r="H305" s="242"/>
      <c r="I305" s="242"/>
    </row>
    <row r="306" spans="1:9" ht="24" customHeight="1">
      <c r="A306" s="542"/>
      <c r="B306" s="552"/>
      <c r="C306" s="241"/>
      <c r="D306" s="258"/>
      <c r="E306" s="253"/>
      <c r="F306" s="564"/>
      <c r="G306" s="258"/>
      <c r="H306" s="242"/>
      <c r="I306" s="242"/>
    </row>
    <row r="307" spans="1:9" ht="24" customHeight="1">
      <c r="A307" s="530"/>
      <c r="B307" s="551"/>
      <c r="C307" s="241"/>
      <c r="D307" s="256"/>
      <c r="E307" s="250"/>
      <c r="F307" s="563"/>
      <c r="G307" s="257"/>
      <c r="H307" s="242"/>
      <c r="I307" s="242"/>
    </row>
    <row r="308" spans="1:9" ht="24" customHeight="1">
      <c r="A308" s="542"/>
      <c r="B308" s="552"/>
      <c r="C308" s="241"/>
      <c r="D308" s="258"/>
      <c r="E308" s="253"/>
      <c r="F308" s="564"/>
      <c r="G308" s="258"/>
      <c r="H308" s="242"/>
      <c r="I308" s="242"/>
    </row>
    <row r="309" spans="1:9" ht="24" customHeight="1">
      <c r="A309" s="530"/>
      <c r="B309" s="551"/>
      <c r="C309" s="241"/>
      <c r="D309" s="256"/>
      <c r="E309" s="250"/>
      <c r="F309" s="563"/>
      <c r="G309" s="257"/>
      <c r="H309" s="242"/>
      <c r="I309" s="242"/>
    </row>
    <row r="310" spans="1:9" ht="24" customHeight="1">
      <c r="A310" s="542"/>
      <c r="B310" s="552"/>
      <c r="C310" s="241"/>
      <c r="D310" s="258"/>
      <c r="E310" s="253"/>
      <c r="F310" s="564"/>
      <c r="G310" s="258"/>
      <c r="H310" s="242"/>
      <c r="I310" s="242"/>
    </row>
    <row r="311" spans="1:9" ht="24" customHeight="1">
      <c r="A311" s="530"/>
      <c r="B311" s="551"/>
      <c r="C311" s="241"/>
      <c r="D311" s="256"/>
      <c r="E311" s="250"/>
      <c r="F311" s="563"/>
      <c r="G311" s="257"/>
      <c r="H311" s="242"/>
      <c r="I311" s="242"/>
    </row>
    <row r="312" spans="1:9" ht="24" customHeight="1">
      <c r="A312" s="542"/>
      <c r="B312" s="552"/>
      <c r="C312" s="241"/>
      <c r="D312" s="258"/>
      <c r="E312" s="253"/>
      <c r="F312" s="564"/>
      <c r="G312" s="258"/>
      <c r="H312" s="242"/>
      <c r="I312" s="242"/>
    </row>
    <row r="313" spans="1:9" ht="24" customHeight="1">
      <c r="A313" s="530"/>
      <c r="B313" s="551"/>
      <c r="C313" s="241"/>
      <c r="D313" s="256"/>
      <c r="E313" s="250"/>
      <c r="F313" s="563"/>
      <c r="G313" s="257"/>
      <c r="H313" s="242"/>
      <c r="I313" s="242"/>
    </row>
    <row r="314" spans="1:9" ht="24" customHeight="1">
      <c r="A314" s="542"/>
      <c r="B314" s="552"/>
      <c r="C314" s="241"/>
      <c r="D314" s="258"/>
      <c r="E314" s="253"/>
      <c r="F314" s="564"/>
      <c r="G314" s="258"/>
      <c r="H314" s="242"/>
      <c r="I314" s="242"/>
    </row>
    <row r="315" spans="1:9" ht="24" customHeight="1">
      <c r="A315" s="530"/>
      <c r="B315" s="551"/>
      <c r="C315" s="241"/>
      <c r="D315" s="256"/>
      <c r="E315" s="250"/>
      <c r="F315" s="563"/>
      <c r="G315" s="257"/>
      <c r="H315" s="242"/>
      <c r="I315" s="242"/>
    </row>
    <row r="316" spans="1:9" ht="24" customHeight="1">
      <c r="A316" s="542"/>
      <c r="B316" s="552"/>
      <c r="C316" s="241"/>
      <c r="D316" s="258"/>
      <c r="E316" s="253"/>
      <c r="F316" s="564"/>
      <c r="G316" s="258"/>
      <c r="H316" s="242"/>
      <c r="I316" s="242"/>
    </row>
    <row r="317" spans="1:9" ht="24" customHeight="1">
      <c r="A317" s="530"/>
      <c r="B317" s="551"/>
      <c r="C317" s="241"/>
      <c r="D317" s="249"/>
      <c r="E317" s="250"/>
      <c r="F317" s="566"/>
      <c r="G317" s="251"/>
      <c r="H317" s="242"/>
      <c r="I317" s="242"/>
    </row>
    <row r="318" spans="1:9" ht="24" customHeight="1">
      <c r="A318" s="542"/>
      <c r="B318" s="552"/>
      <c r="C318" s="241"/>
      <c r="D318" s="252"/>
      <c r="E318" s="253"/>
      <c r="F318" s="567"/>
      <c r="G318" s="252"/>
      <c r="H318" s="242"/>
      <c r="I318" s="242"/>
    </row>
    <row r="319" spans="1:9" ht="24" customHeight="1">
      <c r="A319" s="530"/>
      <c r="B319" s="551"/>
      <c r="C319" s="241"/>
      <c r="D319" s="249"/>
      <c r="E319" s="250"/>
      <c r="F319" s="566"/>
      <c r="G319" s="251"/>
      <c r="H319" s="242"/>
      <c r="I319" s="242"/>
    </row>
    <row r="320" spans="1:9" ht="24" customHeight="1">
      <c r="A320" s="542"/>
      <c r="B320" s="552"/>
      <c r="C320" s="241"/>
      <c r="D320" s="252"/>
      <c r="E320" s="253"/>
      <c r="F320" s="567"/>
      <c r="G320" s="252"/>
      <c r="H320" s="242"/>
      <c r="I320" s="242"/>
    </row>
    <row r="321" spans="1:9" ht="24" customHeight="1">
      <c r="A321" s="530"/>
      <c r="B321" s="551"/>
      <c r="C321" s="241"/>
      <c r="D321" s="249"/>
      <c r="E321" s="250"/>
      <c r="F321" s="566"/>
      <c r="G321" s="251"/>
      <c r="H321" s="242"/>
      <c r="I321" s="242"/>
    </row>
    <row r="322" spans="1:9" ht="24" customHeight="1">
      <c r="A322" s="542"/>
      <c r="B322" s="552"/>
      <c r="C322" s="241"/>
      <c r="D322" s="252"/>
      <c r="E322" s="253"/>
      <c r="F322" s="567"/>
      <c r="G322" s="252"/>
      <c r="H322" s="242"/>
      <c r="I322" s="242"/>
    </row>
    <row r="323" spans="1:9" ht="24" customHeight="1">
      <c r="A323" s="530"/>
      <c r="B323" s="551"/>
      <c r="C323" s="241"/>
      <c r="D323" s="249"/>
      <c r="E323" s="250"/>
      <c r="F323" s="566"/>
      <c r="G323" s="251"/>
      <c r="H323" s="242"/>
      <c r="I323" s="242"/>
    </row>
    <row r="324" spans="1:9" ht="24" customHeight="1">
      <c r="A324" s="542"/>
      <c r="B324" s="552"/>
      <c r="C324" s="241"/>
      <c r="D324" s="252"/>
      <c r="E324" s="253"/>
      <c r="F324" s="567"/>
      <c r="G324" s="252"/>
      <c r="H324" s="242"/>
      <c r="I324" s="242"/>
    </row>
    <row r="325" spans="1:9" ht="24" customHeight="1">
      <c r="A325" s="530"/>
      <c r="B325" s="551"/>
      <c r="C325" s="241"/>
      <c r="D325" s="249"/>
      <c r="E325" s="250"/>
      <c r="F325" s="566"/>
      <c r="G325" s="251"/>
      <c r="H325" s="244"/>
      <c r="I325" s="244"/>
    </row>
    <row r="326" spans="1:9" ht="24" customHeight="1">
      <c r="A326" s="542"/>
      <c r="B326" s="552"/>
      <c r="C326" s="241"/>
      <c r="D326" s="252"/>
      <c r="E326" s="253"/>
      <c r="F326" s="567"/>
      <c r="G326" s="252"/>
      <c r="H326" s="243"/>
      <c r="I326" s="243"/>
    </row>
    <row r="327" spans="1:9" ht="24" customHeight="1">
      <c r="A327" s="530"/>
      <c r="B327" s="551"/>
      <c r="C327" s="241"/>
      <c r="D327" s="249"/>
      <c r="E327" s="250"/>
      <c r="F327" s="566"/>
      <c r="G327" s="251"/>
      <c r="H327" s="242"/>
      <c r="I327" s="242"/>
    </row>
    <row r="328" spans="1:9" ht="24" customHeight="1">
      <c r="A328" s="542"/>
      <c r="B328" s="552"/>
      <c r="C328" s="241"/>
      <c r="D328" s="252"/>
      <c r="E328" s="253"/>
      <c r="F328" s="567"/>
      <c r="G328" s="252"/>
      <c r="H328" s="242"/>
      <c r="I328" s="242"/>
    </row>
    <row r="329" spans="1:9" ht="24" customHeight="1">
      <c r="A329" s="530"/>
      <c r="B329" s="551"/>
      <c r="C329" s="241"/>
      <c r="D329" s="249"/>
      <c r="E329" s="250"/>
      <c r="F329" s="566"/>
      <c r="G329" s="251"/>
      <c r="H329" s="242"/>
      <c r="I329" s="242"/>
    </row>
    <row r="330" spans="1:9" ht="24" customHeight="1">
      <c r="A330" s="542"/>
      <c r="B330" s="552"/>
      <c r="C330" s="241"/>
      <c r="D330" s="252"/>
      <c r="E330" s="253"/>
      <c r="F330" s="567"/>
      <c r="G330" s="252"/>
      <c r="H330" s="242"/>
      <c r="I330" s="242"/>
    </row>
    <row r="331" spans="1:9" ht="24" customHeight="1">
      <c r="A331" s="530"/>
      <c r="B331" s="551"/>
      <c r="C331" s="241"/>
      <c r="D331" s="249"/>
      <c r="E331" s="250"/>
      <c r="F331" s="566"/>
      <c r="G331" s="251"/>
      <c r="H331" s="242"/>
      <c r="I331" s="242"/>
    </row>
    <row r="332" spans="1:9" ht="24" customHeight="1">
      <c r="A332" s="542"/>
      <c r="B332" s="552"/>
      <c r="C332" s="241"/>
      <c r="D332" s="252"/>
      <c r="E332" s="253"/>
      <c r="F332" s="567"/>
      <c r="G332" s="252"/>
      <c r="H332" s="242"/>
      <c r="I332" s="242"/>
    </row>
    <row r="333" spans="1:9" ht="24" customHeight="1">
      <c r="A333" s="530"/>
      <c r="B333" s="551"/>
      <c r="C333" s="241"/>
      <c r="D333" s="249"/>
      <c r="E333" s="250"/>
      <c r="F333" s="566"/>
      <c r="G333" s="251"/>
      <c r="H333" s="242"/>
      <c r="I333" s="242"/>
    </row>
    <row r="334" spans="1:9" ht="24" customHeight="1">
      <c r="A334" s="542"/>
      <c r="B334" s="552"/>
      <c r="C334" s="241"/>
      <c r="D334" s="252"/>
      <c r="E334" s="253"/>
      <c r="F334" s="567"/>
      <c r="G334" s="252"/>
      <c r="H334" s="242"/>
      <c r="I334" s="242"/>
    </row>
    <row r="335" spans="1:9" ht="24" customHeight="1">
      <c r="A335" s="530"/>
      <c r="B335" s="551"/>
      <c r="C335" s="241"/>
      <c r="D335" s="249"/>
      <c r="E335" s="250"/>
      <c r="F335" s="566"/>
      <c r="G335" s="251"/>
      <c r="H335" s="242"/>
      <c r="I335" s="242"/>
    </row>
    <row r="336" spans="1:9" ht="24" customHeight="1">
      <c r="A336" s="542"/>
      <c r="B336" s="552"/>
      <c r="C336" s="241"/>
      <c r="D336" s="252"/>
      <c r="E336" s="253"/>
      <c r="F336" s="567"/>
      <c r="G336" s="252"/>
      <c r="H336" s="242"/>
      <c r="I336" s="242"/>
    </row>
    <row r="337" spans="1:9" ht="24" customHeight="1">
      <c r="A337" s="530"/>
      <c r="B337" s="551"/>
      <c r="C337" s="241"/>
      <c r="D337" s="249"/>
      <c r="E337" s="250"/>
      <c r="F337" s="566"/>
      <c r="G337" s="251"/>
      <c r="H337" s="242"/>
      <c r="I337" s="242"/>
    </row>
    <row r="338" spans="1:9" ht="24" customHeight="1">
      <c r="A338" s="542"/>
      <c r="B338" s="552"/>
      <c r="C338" s="241"/>
      <c r="D338" s="252"/>
      <c r="E338" s="253"/>
      <c r="F338" s="567"/>
      <c r="G338" s="252"/>
      <c r="H338" s="242"/>
      <c r="I338" s="242"/>
    </row>
    <row r="339" spans="1:9" ht="24" customHeight="1">
      <c r="A339" s="530"/>
      <c r="B339" s="551"/>
      <c r="C339" s="241"/>
      <c r="D339" s="249"/>
      <c r="E339" s="250"/>
      <c r="F339" s="566"/>
      <c r="G339" s="251"/>
      <c r="H339" s="242"/>
      <c r="I339" s="242"/>
    </row>
    <row r="340" spans="1:9" ht="24" customHeight="1">
      <c r="A340" s="542"/>
      <c r="B340" s="552"/>
      <c r="C340" s="241"/>
      <c r="D340" s="252"/>
      <c r="E340" s="253"/>
      <c r="F340" s="567"/>
      <c r="G340" s="252"/>
      <c r="H340" s="242"/>
      <c r="I340" s="242"/>
    </row>
    <row r="341" spans="1:9" ht="24" customHeight="1">
      <c r="A341" s="530"/>
      <c r="B341" s="551"/>
      <c r="C341" s="241"/>
      <c r="D341" s="249"/>
      <c r="E341" s="250"/>
      <c r="F341" s="566"/>
      <c r="G341" s="251"/>
      <c r="H341" s="242"/>
      <c r="I341" s="242"/>
    </row>
    <row r="342" spans="1:9" ht="24" customHeight="1">
      <c r="A342" s="542"/>
      <c r="B342" s="552"/>
      <c r="C342" s="241"/>
      <c r="D342" s="252"/>
      <c r="E342" s="253"/>
      <c r="F342" s="567"/>
      <c r="G342" s="252"/>
      <c r="H342" s="242"/>
      <c r="I342" s="242"/>
    </row>
    <row r="343" spans="1:9" ht="24" customHeight="1">
      <c r="A343" s="530"/>
      <c r="B343" s="551"/>
      <c r="C343" s="241"/>
      <c r="D343" s="249"/>
      <c r="E343" s="250"/>
      <c r="F343" s="566"/>
      <c r="G343" s="251"/>
      <c r="H343" s="242"/>
      <c r="I343" s="242"/>
    </row>
    <row r="344" spans="1:9" ht="24" customHeight="1">
      <c r="A344" s="542"/>
      <c r="B344" s="552"/>
      <c r="C344" s="241"/>
      <c r="D344" s="252"/>
      <c r="E344" s="253"/>
      <c r="F344" s="567"/>
      <c r="G344" s="252"/>
      <c r="H344" s="242"/>
      <c r="I344" s="242"/>
    </row>
    <row r="345" spans="1:9" ht="24" customHeight="1">
      <c r="A345" s="530"/>
      <c r="B345" s="551"/>
      <c r="C345" s="241"/>
      <c r="D345" s="249"/>
      <c r="E345" s="250"/>
      <c r="F345" s="566"/>
      <c r="G345" s="251"/>
      <c r="H345" s="242"/>
      <c r="I345" s="242"/>
    </row>
    <row r="346" spans="1:9" ht="24" customHeight="1">
      <c r="A346" s="542"/>
      <c r="B346" s="552"/>
      <c r="C346" s="241"/>
      <c r="D346" s="252"/>
      <c r="E346" s="253"/>
      <c r="F346" s="567"/>
      <c r="G346" s="252"/>
      <c r="H346" s="242"/>
      <c r="I346" s="242"/>
    </row>
    <row r="347" spans="1:9" ht="24" customHeight="1">
      <c r="A347" s="530"/>
      <c r="B347" s="551"/>
      <c r="C347" s="241"/>
      <c r="D347" s="249"/>
      <c r="E347" s="250"/>
      <c r="F347" s="566"/>
      <c r="G347" s="251"/>
      <c r="H347" s="242"/>
      <c r="I347" s="242"/>
    </row>
    <row r="348" spans="1:9" ht="24" customHeight="1">
      <c r="A348" s="542"/>
      <c r="B348" s="552"/>
      <c r="C348" s="241"/>
      <c r="D348" s="252"/>
      <c r="E348" s="253"/>
      <c r="F348" s="567"/>
      <c r="G348" s="252"/>
      <c r="H348" s="242"/>
      <c r="I348" s="242"/>
    </row>
    <row r="349" spans="1:9" ht="24" customHeight="1">
      <c r="A349" s="530"/>
      <c r="B349" s="551"/>
      <c r="C349" s="241"/>
      <c r="D349" s="249"/>
      <c r="E349" s="250"/>
      <c r="F349" s="566"/>
      <c r="G349" s="251"/>
      <c r="H349" s="242"/>
      <c r="I349" s="242"/>
    </row>
    <row r="350" spans="1:9" ht="24" customHeight="1">
      <c r="A350" s="542"/>
      <c r="B350" s="552"/>
      <c r="C350" s="241"/>
      <c r="D350" s="252"/>
      <c r="E350" s="253"/>
      <c r="F350" s="567"/>
      <c r="G350" s="252"/>
      <c r="H350" s="242"/>
      <c r="I350" s="242"/>
    </row>
    <row r="351" spans="1:9" ht="24" customHeight="1">
      <c r="A351" s="530"/>
      <c r="B351" s="551"/>
      <c r="C351" s="241"/>
      <c r="D351" s="249"/>
      <c r="E351" s="250"/>
      <c r="F351" s="566"/>
      <c r="G351" s="251"/>
      <c r="H351" s="242"/>
      <c r="I351" s="242"/>
    </row>
    <row r="352" spans="1:9" ht="24" customHeight="1">
      <c r="A352" s="542"/>
      <c r="B352" s="552"/>
      <c r="C352" s="241"/>
      <c r="D352" s="252"/>
      <c r="E352" s="253"/>
      <c r="F352" s="567"/>
      <c r="G352" s="252"/>
      <c r="H352" s="242"/>
      <c r="I352" s="242"/>
    </row>
    <row r="353" spans="1:9" ht="24" customHeight="1">
      <c r="A353" s="530"/>
      <c r="B353" s="551"/>
      <c r="C353" s="241"/>
      <c r="D353" s="249"/>
      <c r="E353" s="250"/>
      <c r="F353" s="566"/>
      <c r="G353" s="251"/>
      <c r="H353" s="242"/>
      <c r="I353" s="242"/>
    </row>
    <row r="354" spans="1:9" ht="24" customHeight="1">
      <c r="A354" s="542"/>
      <c r="B354" s="552"/>
      <c r="C354" s="241"/>
      <c r="D354" s="252"/>
      <c r="E354" s="253"/>
      <c r="F354" s="567"/>
      <c r="G354" s="252"/>
      <c r="H354" s="242"/>
      <c r="I354" s="242"/>
    </row>
    <row r="355" spans="1:9" ht="24" customHeight="1">
      <c r="A355" s="530"/>
      <c r="B355" s="551"/>
      <c r="C355" s="241"/>
      <c r="D355" s="249"/>
      <c r="E355" s="250"/>
      <c r="F355" s="566"/>
      <c r="G355" s="251"/>
      <c r="H355" s="242"/>
      <c r="I355" s="242"/>
    </row>
    <row r="356" spans="1:9" ht="24" customHeight="1">
      <c r="A356" s="542"/>
      <c r="B356" s="552"/>
      <c r="C356" s="241"/>
      <c r="D356" s="252"/>
      <c r="E356" s="253"/>
      <c r="F356" s="567"/>
      <c r="G356" s="252"/>
      <c r="H356" s="242"/>
      <c r="I356" s="242"/>
    </row>
    <row r="357" spans="1:9" ht="24" customHeight="1">
      <c r="A357" s="530"/>
      <c r="B357" s="551"/>
      <c r="C357" s="241"/>
      <c r="D357" s="249"/>
      <c r="E357" s="250"/>
      <c r="F357" s="566"/>
      <c r="G357" s="251"/>
      <c r="H357" s="242"/>
      <c r="I357" s="242"/>
    </row>
    <row r="358" spans="1:9" ht="24" customHeight="1">
      <c r="A358" s="542"/>
      <c r="B358" s="552"/>
      <c r="C358" s="241"/>
      <c r="D358" s="252"/>
      <c r="E358" s="253"/>
      <c r="F358" s="567"/>
      <c r="G358" s="252"/>
      <c r="H358" s="242"/>
      <c r="I358" s="242"/>
    </row>
    <row r="359" spans="1:9" ht="24" customHeight="1">
      <c r="A359" s="530"/>
      <c r="B359" s="551"/>
      <c r="C359" s="241"/>
      <c r="D359" s="249"/>
      <c r="E359" s="250"/>
      <c r="F359" s="566"/>
      <c r="G359" s="251"/>
      <c r="H359" s="242"/>
      <c r="I359" s="242"/>
    </row>
    <row r="360" spans="1:9" ht="24" customHeight="1">
      <c r="A360" s="542"/>
      <c r="B360" s="552"/>
      <c r="C360" s="241"/>
      <c r="D360" s="252"/>
      <c r="E360" s="253"/>
      <c r="F360" s="567"/>
      <c r="G360" s="252"/>
      <c r="H360" s="242"/>
      <c r="I360" s="242"/>
    </row>
    <row r="361" spans="1:9" ht="24" customHeight="1">
      <c r="A361" s="530"/>
      <c r="B361" s="551"/>
      <c r="C361" s="241"/>
      <c r="D361" s="249"/>
      <c r="E361" s="250"/>
      <c r="F361" s="566"/>
      <c r="G361" s="251"/>
      <c r="H361" s="242"/>
      <c r="I361" s="242"/>
    </row>
    <row r="362" spans="1:9" ht="24" customHeight="1">
      <c r="A362" s="542"/>
      <c r="B362" s="552"/>
      <c r="C362" s="241"/>
      <c r="D362" s="252"/>
      <c r="E362" s="253"/>
      <c r="F362" s="567"/>
      <c r="G362" s="252"/>
      <c r="H362" s="242"/>
      <c r="I362" s="242"/>
    </row>
    <row r="363" spans="1:9" ht="24" customHeight="1">
      <c r="A363" s="530"/>
      <c r="B363" s="551"/>
      <c r="C363" s="241"/>
      <c r="D363" s="249"/>
      <c r="E363" s="250"/>
      <c r="F363" s="566"/>
      <c r="G363" s="251"/>
      <c r="H363" s="242"/>
      <c r="I363" s="242"/>
    </row>
    <row r="364" spans="1:9" ht="24" customHeight="1">
      <c r="A364" s="542"/>
      <c r="B364" s="552"/>
      <c r="C364" s="241"/>
      <c r="D364" s="252"/>
      <c r="E364" s="253"/>
      <c r="F364" s="567"/>
      <c r="G364" s="252"/>
      <c r="H364" s="242"/>
      <c r="I364" s="242"/>
    </row>
    <row r="365" spans="1:9" ht="24" customHeight="1">
      <c r="A365" s="530"/>
      <c r="B365" s="551"/>
      <c r="C365" s="241"/>
      <c r="D365" s="249"/>
      <c r="E365" s="250"/>
      <c r="F365" s="566"/>
      <c r="G365" s="251"/>
      <c r="H365" s="242"/>
      <c r="I365" s="242"/>
    </row>
    <row r="366" spans="1:9" ht="24" customHeight="1">
      <c r="A366" s="542"/>
      <c r="B366" s="552"/>
      <c r="C366" s="241"/>
      <c r="D366" s="252"/>
      <c r="E366" s="253"/>
      <c r="F366" s="567"/>
      <c r="G366" s="252"/>
      <c r="H366" s="242"/>
      <c r="I366" s="242"/>
    </row>
    <row r="367" spans="1:9" ht="24" customHeight="1">
      <c r="A367" s="530"/>
      <c r="B367" s="551"/>
      <c r="C367" s="241"/>
      <c r="D367" s="249"/>
      <c r="E367" s="250"/>
      <c r="F367" s="566"/>
      <c r="G367" s="251"/>
      <c r="H367" s="242"/>
      <c r="I367" s="242"/>
    </row>
    <row r="368" spans="1:9" ht="24" customHeight="1">
      <c r="A368" s="542"/>
      <c r="B368" s="552"/>
      <c r="C368" s="241"/>
      <c r="D368" s="252"/>
      <c r="E368" s="253"/>
      <c r="F368" s="567"/>
      <c r="G368" s="252"/>
      <c r="H368" s="242"/>
      <c r="I368" s="242"/>
    </row>
    <row r="369" spans="1:9" ht="24" customHeight="1">
      <c r="A369" s="530"/>
      <c r="B369" s="551"/>
      <c r="C369" s="241"/>
      <c r="D369" s="249"/>
      <c r="E369" s="250"/>
      <c r="F369" s="566"/>
      <c r="G369" s="251"/>
      <c r="H369" s="242"/>
      <c r="I369" s="242"/>
    </row>
    <row r="370" spans="1:9" ht="24" customHeight="1">
      <c r="A370" s="542"/>
      <c r="B370" s="552"/>
      <c r="C370" s="241"/>
      <c r="D370" s="252"/>
      <c r="E370" s="253"/>
      <c r="F370" s="567"/>
      <c r="G370" s="252"/>
      <c r="H370" s="242"/>
      <c r="I370" s="242"/>
    </row>
    <row r="371" spans="1:9" ht="24" customHeight="1">
      <c r="A371" s="530"/>
      <c r="B371" s="551"/>
      <c r="C371" s="241"/>
      <c r="D371" s="249"/>
      <c r="E371" s="250"/>
      <c r="F371" s="566"/>
      <c r="G371" s="251"/>
      <c r="H371" s="244"/>
      <c r="I371" s="244"/>
    </row>
    <row r="372" spans="1:9" ht="24" customHeight="1">
      <c r="A372" s="542"/>
      <c r="B372" s="552"/>
      <c r="C372" s="241"/>
      <c r="D372" s="252"/>
      <c r="E372" s="253"/>
      <c r="F372" s="567"/>
      <c r="G372" s="252"/>
      <c r="H372" s="243"/>
      <c r="I372" s="243"/>
    </row>
    <row r="373" spans="1:9" ht="24" customHeight="1">
      <c r="A373" s="530"/>
      <c r="B373" s="551"/>
      <c r="C373" s="241"/>
      <c r="D373" s="249"/>
      <c r="E373" s="250"/>
      <c r="F373" s="566"/>
      <c r="G373" s="251"/>
      <c r="H373" s="242"/>
      <c r="I373" s="242"/>
    </row>
    <row r="374" spans="1:9" ht="24" customHeight="1">
      <c r="A374" s="542"/>
      <c r="B374" s="552"/>
      <c r="C374" s="241"/>
      <c r="D374" s="252"/>
      <c r="E374" s="253"/>
      <c r="F374" s="567"/>
      <c r="G374" s="252"/>
      <c r="H374" s="242"/>
      <c r="I374" s="242"/>
    </row>
    <row r="375" spans="1:9" ht="24" customHeight="1">
      <c r="A375" s="530"/>
      <c r="B375" s="551"/>
      <c r="C375" s="241"/>
      <c r="D375" s="249"/>
      <c r="E375" s="250"/>
      <c r="F375" s="566"/>
      <c r="G375" s="251"/>
      <c r="H375" s="242"/>
      <c r="I375" s="242"/>
    </row>
    <row r="376" spans="1:9" ht="24" customHeight="1">
      <c r="A376" s="542"/>
      <c r="B376" s="552"/>
      <c r="C376" s="241"/>
      <c r="D376" s="252"/>
      <c r="E376" s="253"/>
      <c r="F376" s="567"/>
      <c r="G376" s="252"/>
      <c r="H376" s="242"/>
      <c r="I376" s="242"/>
    </row>
    <row r="377" spans="1:9" ht="24" customHeight="1">
      <c r="A377" s="530"/>
      <c r="B377" s="551"/>
      <c r="C377" s="241"/>
      <c r="D377" s="249"/>
      <c r="E377" s="250"/>
      <c r="F377" s="566"/>
      <c r="G377" s="251"/>
      <c r="H377" s="242"/>
      <c r="I377" s="242"/>
    </row>
    <row r="378" spans="1:9" ht="24" customHeight="1">
      <c r="A378" s="542"/>
      <c r="B378" s="552"/>
      <c r="C378" s="241"/>
      <c r="D378" s="252"/>
      <c r="E378" s="253"/>
      <c r="F378" s="567"/>
      <c r="G378" s="252"/>
      <c r="H378" s="242"/>
      <c r="I378" s="242"/>
    </row>
    <row r="379" spans="1:9" ht="24" customHeight="1">
      <c r="A379" s="530"/>
      <c r="B379" s="551"/>
      <c r="C379" s="241"/>
      <c r="D379" s="249"/>
      <c r="E379" s="250"/>
      <c r="F379" s="566"/>
      <c r="G379" s="251"/>
      <c r="H379" s="242"/>
      <c r="I379" s="242"/>
    </row>
    <row r="380" spans="1:9" ht="24" customHeight="1">
      <c r="A380" s="542"/>
      <c r="B380" s="552"/>
      <c r="C380" s="241"/>
      <c r="D380" s="252"/>
      <c r="E380" s="253"/>
      <c r="F380" s="567"/>
      <c r="G380" s="252"/>
      <c r="H380" s="242"/>
      <c r="I380" s="242"/>
    </row>
    <row r="381" spans="1:9" ht="24" customHeight="1">
      <c r="A381" s="530"/>
      <c r="B381" s="551"/>
      <c r="C381" s="241"/>
      <c r="D381" s="249"/>
      <c r="E381" s="250"/>
      <c r="F381" s="566"/>
      <c r="G381" s="251"/>
      <c r="H381" s="242"/>
      <c r="I381" s="242"/>
    </row>
    <row r="382" spans="1:9" ht="24" customHeight="1">
      <c r="A382" s="542"/>
      <c r="B382" s="552"/>
      <c r="C382" s="241"/>
      <c r="D382" s="252"/>
      <c r="E382" s="253"/>
      <c r="F382" s="567"/>
      <c r="G382" s="252"/>
      <c r="H382" s="242"/>
      <c r="I382" s="242"/>
    </row>
    <row r="383" spans="1:9" ht="24" customHeight="1">
      <c r="A383" s="530"/>
      <c r="B383" s="551"/>
      <c r="C383" s="241"/>
      <c r="D383" s="249"/>
      <c r="E383" s="250"/>
      <c r="F383" s="566"/>
      <c r="G383" s="251"/>
      <c r="H383" s="242"/>
      <c r="I383" s="242"/>
    </row>
    <row r="384" spans="1:9" ht="24" customHeight="1">
      <c r="A384" s="542"/>
      <c r="B384" s="552"/>
      <c r="C384" s="241"/>
      <c r="D384" s="252"/>
      <c r="E384" s="253"/>
      <c r="F384" s="567"/>
      <c r="G384" s="252"/>
      <c r="H384" s="242"/>
      <c r="I384" s="242"/>
    </row>
    <row r="385" spans="1:9" ht="24" customHeight="1">
      <c r="A385" s="530"/>
      <c r="B385" s="551"/>
      <c r="C385" s="241"/>
      <c r="D385" s="249"/>
      <c r="E385" s="250"/>
      <c r="F385" s="566"/>
      <c r="G385" s="251"/>
      <c r="H385" s="242"/>
      <c r="I385" s="242"/>
    </row>
    <row r="386" spans="1:9" ht="24" customHeight="1">
      <c r="A386" s="542"/>
      <c r="B386" s="552"/>
      <c r="C386" s="241"/>
      <c r="D386" s="252"/>
      <c r="E386" s="253"/>
      <c r="F386" s="567"/>
      <c r="G386" s="252"/>
      <c r="H386" s="242"/>
      <c r="I386" s="242"/>
    </row>
    <row r="387" spans="1:9" ht="24" customHeight="1">
      <c r="A387" s="530"/>
      <c r="B387" s="551"/>
      <c r="C387" s="241"/>
      <c r="D387" s="249"/>
      <c r="E387" s="250"/>
      <c r="F387" s="568"/>
      <c r="G387" s="254"/>
      <c r="H387" s="242"/>
      <c r="I387" s="242"/>
    </row>
    <row r="388" spans="1:9" ht="24" customHeight="1">
      <c r="A388" s="542"/>
      <c r="B388" s="552"/>
      <c r="C388" s="241"/>
      <c r="D388" s="252"/>
      <c r="E388" s="253"/>
      <c r="F388" s="567"/>
      <c r="G388" s="252"/>
      <c r="H388" s="242"/>
      <c r="I388" s="242"/>
    </row>
    <row r="389" spans="1:9" ht="24" customHeight="1">
      <c r="A389" s="530"/>
      <c r="B389" s="551"/>
      <c r="C389" s="241"/>
      <c r="D389" s="249"/>
      <c r="E389" s="250"/>
      <c r="F389" s="566"/>
      <c r="G389" s="251"/>
      <c r="H389" s="242"/>
      <c r="I389" s="242"/>
    </row>
    <row r="390" spans="1:9" ht="24" customHeight="1">
      <c r="A390" s="542"/>
      <c r="B390" s="552"/>
      <c r="C390" s="241"/>
      <c r="D390" s="252"/>
      <c r="E390" s="253"/>
      <c r="F390" s="567"/>
      <c r="G390" s="252"/>
      <c r="H390" s="242"/>
      <c r="I390" s="242"/>
    </row>
    <row r="391" spans="1:9" ht="24" customHeight="1">
      <c r="A391" s="530"/>
      <c r="B391" s="551"/>
      <c r="C391" s="241"/>
      <c r="D391" s="249"/>
      <c r="E391" s="250"/>
      <c r="F391" s="566"/>
      <c r="G391" s="251"/>
      <c r="H391" s="242"/>
      <c r="I391" s="242"/>
    </row>
    <row r="392" spans="1:9" ht="24" customHeight="1">
      <c r="A392" s="542"/>
      <c r="B392" s="552"/>
      <c r="C392" s="241"/>
      <c r="D392" s="252"/>
      <c r="E392" s="253"/>
      <c r="F392" s="567"/>
      <c r="G392" s="252"/>
      <c r="H392" s="242"/>
      <c r="I392" s="242"/>
    </row>
    <row r="393" spans="1:9" ht="24" customHeight="1">
      <c r="A393" s="530"/>
      <c r="B393" s="551"/>
      <c r="C393" s="241"/>
      <c r="D393" s="249"/>
      <c r="E393" s="250"/>
      <c r="F393" s="566"/>
      <c r="G393" s="251"/>
      <c r="H393" s="242"/>
      <c r="I393" s="242"/>
    </row>
    <row r="394" spans="1:9" ht="24" customHeight="1">
      <c r="A394" s="542"/>
      <c r="B394" s="552"/>
      <c r="C394" s="241"/>
      <c r="D394" s="252"/>
      <c r="E394" s="253"/>
      <c r="F394" s="567"/>
      <c r="G394" s="252"/>
      <c r="H394" s="242"/>
      <c r="I394" s="242"/>
    </row>
    <row r="395" spans="1:9" ht="24" customHeight="1">
      <c r="A395" s="530"/>
      <c r="B395" s="551"/>
      <c r="C395" s="241"/>
      <c r="D395" s="249"/>
      <c r="E395" s="250"/>
      <c r="F395" s="566"/>
      <c r="G395" s="251"/>
      <c r="H395" s="242"/>
      <c r="I395" s="242"/>
    </row>
    <row r="396" spans="1:9" ht="24" customHeight="1">
      <c r="A396" s="542"/>
      <c r="B396" s="552"/>
      <c r="C396" s="241"/>
      <c r="D396" s="252"/>
      <c r="E396" s="253"/>
      <c r="F396" s="567"/>
      <c r="G396" s="252"/>
      <c r="H396" s="242"/>
      <c r="I396" s="242"/>
    </row>
    <row r="397" spans="1:9" ht="24" customHeight="1">
      <c r="A397" s="530"/>
      <c r="B397" s="551"/>
      <c r="C397" s="241"/>
      <c r="D397" s="249"/>
      <c r="E397" s="250"/>
      <c r="F397" s="566"/>
      <c r="G397" s="251"/>
      <c r="H397" s="242"/>
      <c r="I397" s="242"/>
    </row>
    <row r="398" spans="1:9" ht="24" customHeight="1">
      <c r="A398" s="542"/>
      <c r="B398" s="552"/>
      <c r="C398" s="241"/>
      <c r="D398" s="252"/>
      <c r="E398" s="253"/>
      <c r="F398" s="567"/>
      <c r="G398" s="252"/>
      <c r="H398" s="242"/>
      <c r="I398" s="242"/>
    </row>
    <row r="399" spans="1:9" ht="24" customHeight="1">
      <c r="A399" s="530"/>
      <c r="B399" s="551"/>
      <c r="C399" s="241"/>
      <c r="D399" s="249"/>
      <c r="E399" s="250"/>
      <c r="F399" s="566"/>
      <c r="G399" s="251"/>
      <c r="H399" s="242"/>
      <c r="I399" s="242"/>
    </row>
    <row r="400" spans="1:9" ht="24" customHeight="1">
      <c r="A400" s="542"/>
      <c r="B400" s="552"/>
      <c r="C400" s="241"/>
      <c r="D400" s="252"/>
      <c r="E400" s="253"/>
      <c r="F400" s="567"/>
      <c r="G400" s="252"/>
      <c r="H400" s="242"/>
      <c r="I400" s="242"/>
    </row>
    <row r="401" spans="1:9" ht="24" customHeight="1">
      <c r="A401" s="530"/>
      <c r="B401" s="551"/>
      <c r="C401" s="241"/>
      <c r="D401" s="249"/>
      <c r="E401" s="250"/>
      <c r="F401" s="566"/>
      <c r="G401" s="251"/>
      <c r="H401" s="242"/>
      <c r="I401" s="242"/>
    </row>
    <row r="402" spans="1:9" ht="24" customHeight="1">
      <c r="A402" s="542"/>
      <c r="B402" s="552"/>
      <c r="C402" s="241"/>
      <c r="D402" s="252"/>
      <c r="E402" s="253"/>
      <c r="F402" s="567"/>
      <c r="G402" s="252"/>
      <c r="H402" s="242"/>
      <c r="I402" s="242"/>
    </row>
    <row r="403" spans="1:9" ht="24" customHeight="1">
      <c r="A403" s="530"/>
      <c r="B403" s="551"/>
      <c r="C403" s="241"/>
      <c r="D403" s="249"/>
      <c r="E403" s="250"/>
      <c r="F403" s="566"/>
      <c r="G403" s="251"/>
      <c r="H403" s="242"/>
      <c r="I403" s="242"/>
    </row>
    <row r="404" spans="1:9" ht="24" customHeight="1">
      <c r="A404" s="542"/>
      <c r="B404" s="552"/>
      <c r="C404" s="241"/>
      <c r="D404" s="252"/>
      <c r="E404" s="253"/>
      <c r="F404" s="567"/>
      <c r="G404" s="252"/>
      <c r="H404" s="242"/>
      <c r="I404" s="242"/>
    </row>
    <row r="405" spans="1:9" ht="24" customHeight="1">
      <c r="A405" s="530"/>
      <c r="B405" s="551"/>
      <c r="C405" s="241"/>
      <c r="D405" s="249"/>
      <c r="E405" s="250"/>
      <c r="F405" s="566"/>
      <c r="G405" s="251"/>
      <c r="H405" s="242"/>
      <c r="I405" s="242"/>
    </row>
    <row r="406" spans="1:9" ht="24" customHeight="1">
      <c r="A406" s="542"/>
      <c r="B406" s="552"/>
      <c r="C406" s="241"/>
      <c r="D406" s="252"/>
      <c r="E406" s="253"/>
      <c r="F406" s="567"/>
      <c r="G406" s="252"/>
      <c r="H406" s="242"/>
      <c r="I406" s="242"/>
    </row>
    <row r="407" spans="1:9" ht="24" customHeight="1">
      <c r="A407" s="530"/>
      <c r="B407" s="551"/>
      <c r="C407" s="241"/>
      <c r="D407" s="249"/>
      <c r="E407" s="250"/>
      <c r="F407" s="566"/>
      <c r="G407" s="251"/>
      <c r="H407" s="242"/>
      <c r="I407" s="242"/>
    </row>
    <row r="408" spans="1:9" ht="24" customHeight="1">
      <c r="A408" s="542"/>
      <c r="B408" s="552"/>
      <c r="C408" s="241"/>
      <c r="D408" s="252"/>
      <c r="E408" s="253"/>
      <c r="F408" s="567"/>
      <c r="G408" s="252"/>
      <c r="H408" s="242"/>
      <c r="I408" s="242"/>
    </row>
    <row r="409" spans="1:9" ht="24" customHeight="1">
      <c r="A409" s="530"/>
      <c r="B409" s="551"/>
      <c r="C409" s="241"/>
      <c r="D409" s="249"/>
      <c r="E409" s="250"/>
      <c r="F409" s="566"/>
      <c r="G409" s="251"/>
      <c r="H409" s="242"/>
      <c r="I409" s="242"/>
    </row>
    <row r="410" spans="1:9" ht="24" customHeight="1">
      <c r="A410" s="542"/>
      <c r="B410" s="552"/>
      <c r="C410" s="241"/>
      <c r="D410" s="252"/>
      <c r="E410" s="253"/>
      <c r="F410" s="567"/>
      <c r="G410" s="252"/>
      <c r="H410" s="242"/>
      <c r="I410" s="242"/>
    </row>
    <row r="411" spans="1:9" ht="24" customHeight="1">
      <c r="A411" s="530"/>
      <c r="B411" s="551"/>
      <c r="C411" s="241"/>
      <c r="D411" s="249"/>
      <c r="E411" s="250"/>
      <c r="F411" s="566"/>
      <c r="G411" s="251"/>
      <c r="H411" s="242"/>
      <c r="I411" s="242"/>
    </row>
    <row r="412" spans="1:9" ht="24" customHeight="1">
      <c r="A412" s="542"/>
      <c r="B412" s="552"/>
      <c r="C412" s="241"/>
      <c r="D412" s="252"/>
      <c r="E412" s="253"/>
      <c r="F412" s="567"/>
      <c r="G412" s="252"/>
      <c r="H412" s="242"/>
      <c r="I412" s="242"/>
    </row>
    <row r="413" spans="1:9" ht="24" customHeight="1">
      <c r="A413" s="530"/>
      <c r="B413" s="551"/>
      <c r="C413" s="241"/>
      <c r="D413" s="249"/>
      <c r="E413" s="250"/>
      <c r="F413" s="566"/>
      <c r="G413" s="251"/>
      <c r="H413" s="242"/>
      <c r="I413" s="242"/>
    </row>
    <row r="414" spans="1:9" ht="24" customHeight="1">
      <c r="A414" s="542"/>
      <c r="B414" s="552"/>
      <c r="C414" s="241"/>
      <c r="D414" s="252"/>
      <c r="E414" s="253"/>
      <c r="F414" s="567"/>
      <c r="G414" s="252"/>
      <c r="H414" s="242"/>
      <c r="I414" s="242"/>
    </row>
    <row r="415" spans="1:9" ht="24" customHeight="1">
      <c r="A415" s="530"/>
      <c r="B415" s="551"/>
      <c r="C415" s="241"/>
      <c r="D415" s="249"/>
      <c r="E415" s="250"/>
      <c r="F415" s="566"/>
      <c r="G415" s="251"/>
      <c r="H415" s="242"/>
      <c r="I415" s="242"/>
    </row>
    <row r="416" spans="1:9" ht="24" customHeight="1">
      <c r="A416" s="542"/>
      <c r="B416" s="552"/>
      <c r="C416" s="241"/>
      <c r="D416" s="252"/>
      <c r="E416" s="253"/>
      <c r="F416" s="567"/>
      <c r="G416" s="252"/>
      <c r="H416" s="242"/>
      <c r="I416" s="242"/>
    </row>
    <row r="417" spans="1:9" ht="24" customHeight="1">
      <c r="A417" s="530"/>
      <c r="B417" s="551"/>
      <c r="C417" s="241"/>
      <c r="D417" s="249"/>
      <c r="E417" s="250"/>
      <c r="F417" s="566"/>
      <c r="G417" s="251"/>
      <c r="H417" s="242"/>
      <c r="I417" s="242"/>
    </row>
    <row r="418" spans="1:9" ht="24" customHeight="1">
      <c r="A418" s="542"/>
      <c r="B418" s="552"/>
      <c r="C418" s="241"/>
      <c r="D418" s="252"/>
      <c r="E418" s="253"/>
      <c r="F418" s="567"/>
      <c r="G418" s="252"/>
      <c r="H418" s="242"/>
      <c r="I418" s="242"/>
    </row>
    <row r="419" spans="1:9" ht="24" customHeight="1">
      <c r="A419" s="530"/>
      <c r="B419" s="551"/>
      <c r="C419" s="241"/>
      <c r="D419" s="249"/>
      <c r="E419" s="250"/>
      <c r="F419" s="566"/>
      <c r="G419" s="251"/>
      <c r="H419" s="242"/>
      <c r="I419" s="242"/>
    </row>
    <row r="420" spans="1:9" ht="24" customHeight="1">
      <c r="A420" s="542"/>
      <c r="B420" s="552"/>
      <c r="C420" s="241"/>
      <c r="D420" s="252"/>
      <c r="E420" s="253"/>
      <c r="F420" s="567"/>
      <c r="G420" s="252"/>
      <c r="H420" s="242"/>
      <c r="I420" s="242"/>
    </row>
    <row r="421" spans="1:9" ht="24" customHeight="1">
      <c r="A421" s="530"/>
      <c r="B421" s="551"/>
      <c r="C421" s="241"/>
      <c r="D421" s="249"/>
      <c r="E421" s="250"/>
      <c r="F421" s="566"/>
      <c r="G421" s="251"/>
      <c r="H421" s="242"/>
      <c r="I421" s="242"/>
    </row>
    <row r="422" spans="1:9" ht="24" customHeight="1">
      <c r="A422" s="542"/>
      <c r="B422" s="552"/>
      <c r="C422" s="241"/>
      <c r="D422" s="252"/>
      <c r="E422" s="253"/>
      <c r="F422" s="567"/>
      <c r="G422" s="252"/>
      <c r="H422" s="242"/>
      <c r="I422" s="242"/>
    </row>
    <row r="423" spans="1:9" ht="24" customHeight="1">
      <c r="A423" s="530"/>
      <c r="B423" s="551"/>
      <c r="C423" s="241"/>
      <c r="D423" s="249"/>
      <c r="E423" s="250"/>
      <c r="F423" s="566"/>
      <c r="G423" s="251"/>
      <c r="H423" s="242"/>
      <c r="I423" s="242"/>
    </row>
    <row r="424" spans="1:9" ht="24" customHeight="1">
      <c r="A424" s="542"/>
      <c r="B424" s="552"/>
      <c r="C424" s="241"/>
      <c r="D424" s="252"/>
      <c r="E424" s="253"/>
      <c r="F424" s="567"/>
      <c r="G424" s="252"/>
      <c r="H424" s="242"/>
      <c r="I424" s="242"/>
    </row>
    <row r="425" spans="1:9" ht="24" customHeight="1">
      <c r="A425" s="530"/>
      <c r="B425" s="551"/>
      <c r="C425" s="241"/>
      <c r="D425" s="249"/>
      <c r="E425" s="250"/>
      <c r="F425" s="566"/>
      <c r="G425" s="251"/>
      <c r="H425" s="242"/>
      <c r="I425" s="242"/>
    </row>
    <row r="426" spans="1:9" ht="24" customHeight="1">
      <c r="A426" s="542"/>
      <c r="B426" s="552"/>
      <c r="C426" s="241"/>
      <c r="D426" s="252"/>
      <c r="E426" s="253"/>
      <c r="F426" s="567"/>
      <c r="G426" s="252"/>
      <c r="H426" s="242"/>
      <c r="I426" s="242"/>
    </row>
    <row r="427" spans="1:9" ht="24" customHeight="1">
      <c r="A427" s="530"/>
      <c r="B427" s="551"/>
      <c r="C427" s="241"/>
      <c r="D427" s="249"/>
      <c r="E427" s="250"/>
      <c r="F427" s="566"/>
      <c r="G427" s="251"/>
      <c r="H427" s="242"/>
      <c r="I427" s="242"/>
    </row>
    <row r="428" spans="1:9" ht="24" customHeight="1">
      <c r="A428" s="542"/>
      <c r="B428" s="552"/>
      <c r="C428" s="241"/>
      <c r="D428" s="252"/>
      <c r="E428" s="253"/>
      <c r="F428" s="567"/>
      <c r="G428" s="252"/>
      <c r="H428" s="242"/>
      <c r="I428" s="242"/>
    </row>
    <row r="429" spans="1:9" ht="24" customHeight="1">
      <c r="A429" s="530"/>
      <c r="B429" s="551"/>
      <c r="C429" s="241"/>
      <c r="D429" s="249"/>
      <c r="E429" s="250"/>
      <c r="F429" s="566"/>
      <c r="G429" s="251"/>
      <c r="H429" s="242"/>
      <c r="I429" s="242"/>
    </row>
    <row r="430" spans="1:9" ht="24" customHeight="1">
      <c r="A430" s="542"/>
      <c r="B430" s="552"/>
      <c r="C430" s="241"/>
      <c r="D430" s="252"/>
      <c r="E430" s="253"/>
      <c r="F430" s="567"/>
      <c r="G430" s="252"/>
      <c r="H430" s="242"/>
      <c r="I430" s="242"/>
    </row>
    <row r="431" spans="1:9" ht="24" customHeight="1">
      <c r="A431" s="530"/>
      <c r="B431" s="551"/>
      <c r="C431" s="241"/>
      <c r="D431" s="249"/>
      <c r="E431" s="250"/>
      <c r="F431" s="568"/>
      <c r="G431" s="254"/>
      <c r="H431" s="242"/>
      <c r="I431" s="242"/>
    </row>
    <row r="432" spans="1:9" ht="24" customHeight="1">
      <c r="A432" s="542"/>
      <c r="B432" s="552"/>
      <c r="C432" s="241"/>
      <c r="D432" s="252"/>
      <c r="E432" s="253"/>
      <c r="F432" s="567"/>
      <c r="G432" s="252"/>
      <c r="H432" s="242"/>
      <c r="I432" s="242"/>
    </row>
    <row r="433" spans="1:9" ht="24" customHeight="1">
      <c r="A433" s="530"/>
      <c r="B433" s="551"/>
      <c r="C433" s="241"/>
      <c r="D433" s="249"/>
      <c r="E433" s="250"/>
      <c r="F433" s="568"/>
      <c r="G433" s="254"/>
      <c r="H433" s="242"/>
      <c r="I433" s="242"/>
    </row>
    <row r="434" spans="1:9" ht="24" customHeight="1">
      <c r="A434" s="542"/>
      <c r="B434" s="552"/>
      <c r="C434" s="241"/>
      <c r="D434" s="252"/>
      <c r="E434" s="253"/>
      <c r="F434" s="567"/>
      <c r="G434" s="252"/>
      <c r="H434" s="242"/>
      <c r="I434" s="242"/>
    </row>
    <row r="435" spans="1:9" ht="24" customHeight="1">
      <c r="A435" s="530"/>
      <c r="B435" s="551"/>
      <c r="C435" s="241"/>
      <c r="D435" s="249"/>
      <c r="E435" s="250"/>
      <c r="F435" s="568"/>
      <c r="G435" s="254"/>
      <c r="H435" s="242"/>
      <c r="I435" s="242"/>
    </row>
    <row r="436" spans="1:9" ht="24" customHeight="1">
      <c r="A436" s="542"/>
      <c r="B436" s="552"/>
      <c r="C436" s="241"/>
      <c r="D436" s="252"/>
      <c r="E436" s="253"/>
      <c r="F436" s="567"/>
      <c r="G436" s="252"/>
      <c r="H436" s="242"/>
      <c r="I436" s="242"/>
    </row>
    <row r="437" spans="1:9" ht="24" customHeight="1">
      <c r="A437" s="530"/>
      <c r="B437" s="551"/>
      <c r="C437" s="241"/>
      <c r="D437" s="249"/>
      <c r="E437" s="250"/>
      <c r="F437" s="568"/>
      <c r="G437" s="254"/>
      <c r="H437" s="242"/>
      <c r="I437" s="242"/>
    </row>
    <row r="438" spans="1:9" ht="24" customHeight="1">
      <c r="A438" s="542"/>
      <c r="B438" s="552"/>
      <c r="C438" s="241"/>
      <c r="D438" s="252"/>
      <c r="E438" s="253"/>
      <c r="F438" s="567"/>
      <c r="G438" s="252"/>
      <c r="H438" s="242"/>
      <c r="I438" s="242"/>
    </row>
    <row r="439" spans="1:9" ht="24" customHeight="1">
      <c r="A439" s="530"/>
      <c r="B439" s="551"/>
      <c r="C439" s="241"/>
      <c r="D439" s="249"/>
      <c r="E439" s="250"/>
      <c r="F439" s="568"/>
      <c r="G439" s="254"/>
      <c r="H439" s="242"/>
      <c r="I439" s="242"/>
    </row>
    <row r="440" spans="1:9" ht="24" customHeight="1">
      <c r="A440" s="542"/>
      <c r="B440" s="552"/>
      <c r="C440" s="241"/>
      <c r="D440" s="252"/>
      <c r="E440" s="253"/>
      <c r="F440" s="567"/>
      <c r="G440" s="252"/>
      <c r="H440" s="242"/>
      <c r="I440" s="242"/>
    </row>
    <row r="441" spans="1:9" ht="24" customHeight="1">
      <c r="A441" s="530"/>
      <c r="B441" s="551"/>
      <c r="C441" s="241"/>
      <c r="D441" s="249"/>
      <c r="E441" s="250"/>
      <c r="F441" s="566"/>
      <c r="G441" s="251"/>
      <c r="H441" s="242"/>
      <c r="I441" s="242"/>
    </row>
    <row r="442" spans="1:9" ht="24" customHeight="1">
      <c r="A442" s="542"/>
      <c r="B442" s="552"/>
      <c r="C442" s="241"/>
      <c r="D442" s="252"/>
      <c r="E442" s="253"/>
      <c r="F442" s="567"/>
      <c r="G442" s="252"/>
      <c r="H442" s="242"/>
      <c r="I442" s="242"/>
    </row>
    <row r="443" spans="1:9" ht="24" customHeight="1">
      <c r="A443" s="530"/>
      <c r="B443" s="551"/>
      <c r="C443" s="241"/>
      <c r="D443" s="249"/>
      <c r="E443" s="250"/>
      <c r="F443" s="566"/>
      <c r="G443" s="251"/>
      <c r="H443" s="242"/>
      <c r="I443" s="242"/>
    </row>
    <row r="444" spans="1:9" ht="24" customHeight="1">
      <c r="A444" s="542"/>
      <c r="B444" s="552"/>
      <c r="C444" s="241"/>
      <c r="D444" s="252"/>
      <c r="E444" s="253"/>
      <c r="F444" s="567"/>
      <c r="G444" s="252"/>
      <c r="H444" s="242"/>
      <c r="I444" s="242"/>
    </row>
    <row r="445" spans="1:9" ht="24" customHeight="1">
      <c r="A445" s="530"/>
      <c r="B445" s="551"/>
      <c r="C445" s="241"/>
      <c r="D445" s="249"/>
      <c r="E445" s="250"/>
      <c r="F445" s="566"/>
      <c r="G445" s="251"/>
      <c r="H445" s="242"/>
      <c r="I445" s="242"/>
    </row>
    <row r="446" spans="1:9" ht="24" customHeight="1">
      <c r="A446" s="542"/>
      <c r="B446" s="552"/>
      <c r="C446" s="241"/>
      <c r="D446" s="252"/>
      <c r="E446" s="253"/>
      <c r="F446" s="567"/>
      <c r="G446" s="252"/>
      <c r="H446" s="242"/>
      <c r="I446" s="242"/>
    </row>
    <row r="447" spans="1:9" ht="24" customHeight="1">
      <c r="A447" s="530"/>
      <c r="B447" s="551"/>
      <c r="C447" s="241"/>
      <c r="D447" s="249"/>
      <c r="E447" s="250"/>
      <c r="F447" s="566"/>
      <c r="G447" s="251"/>
      <c r="H447" s="242"/>
      <c r="I447" s="242"/>
    </row>
    <row r="448" spans="1:9" ht="24" customHeight="1">
      <c r="A448" s="542"/>
      <c r="B448" s="552"/>
      <c r="C448" s="241"/>
      <c r="D448" s="252"/>
      <c r="E448" s="253"/>
      <c r="F448" s="567"/>
      <c r="G448" s="252"/>
      <c r="H448" s="242"/>
      <c r="I448" s="242"/>
    </row>
    <row r="449" spans="1:9" ht="24" customHeight="1">
      <c r="A449" s="530"/>
      <c r="B449" s="551"/>
      <c r="C449" s="241"/>
      <c r="D449" s="249"/>
      <c r="E449" s="250"/>
      <c r="F449" s="566"/>
      <c r="G449" s="251"/>
      <c r="H449" s="242"/>
      <c r="I449" s="242"/>
    </row>
    <row r="450" spans="1:9" ht="24" customHeight="1">
      <c r="A450" s="542"/>
      <c r="B450" s="552"/>
      <c r="C450" s="241"/>
      <c r="D450" s="252"/>
      <c r="E450" s="253"/>
      <c r="F450" s="567"/>
      <c r="G450" s="252"/>
      <c r="H450" s="242"/>
      <c r="I450" s="242"/>
    </row>
    <row r="451" spans="1:9" ht="24" customHeight="1">
      <c r="A451" s="530"/>
      <c r="B451" s="551"/>
      <c r="C451" s="241"/>
      <c r="D451" s="249"/>
      <c r="E451" s="250"/>
      <c r="F451" s="566"/>
      <c r="G451" s="251"/>
      <c r="H451" s="242"/>
      <c r="I451" s="242"/>
    </row>
    <row r="452" spans="1:9" ht="24" customHeight="1">
      <c r="A452" s="542"/>
      <c r="B452" s="552"/>
      <c r="C452" s="241"/>
      <c r="D452" s="252"/>
      <c r="E452" s="253"/>
      <c r="F452" s="567"/>
      <c r="G452" s="252"/>
      <c r="H452" s="242"/>
      <c r="I452" s="242"/>
    </row>
    <row r="453" spans="1:9" ht="24" customHeight="1">
      <c r="A453" s="530"/>
      <c r="B453" s="551"/>
      <c r="C453" s="241"/>
      <c r="D453" s="249"/>
      <c r="E453" s="250"/>
      <c r="F453" s="566"/>
      <c r="G453" s="251"/>
      <c r="H453" s="244"/>
      <c r="I453" s="244"/>
    </row>
    <row r="454" spans="1:9" ht="24" customHeight="1">
      <c r="A454" s="542"/>
      <c r="B454" s="552"/>
      <c r="C454" s="241"/>
      <c r="D454" s="252"/>
      <c r="E454" s="253"/>
      <c r="F454" s="567"/>
      <c r="G454" s="252"/>
      <c r="H454" s="243"/>
      <c r="I454" s="243"/>
    </row>
    <row r="455" spans="1:9" ht="24" customHeight="1">
      <c r="A455" s="530"/>
      <c r="B455" s="551"/>
      <c r="C455" s="241"/>
      <c r="D455" s="249"/>
      <c r="E455" s="250"/>
      <c r="F455" s="566"/>
      <c r="G455" s="251"/>
      <c r="H455" s="242"/>
      <c r="I455" s="242"/>
    </row>
    <row r="456" spans="1:9" ht="24" customHeight="1">
      <c r="A456" s="542"/>
      <c r="B456" s="552"/>
      <c r="C456" s="241"/>
      <c r="D456" s="252"/>
      <c r="E456" s="253"/>
      <c r="F456" s="567"/>
      <c r="G456" s="252"/>
      <c r="H456" s="242"/>
      <c r="I456" s="242"/>
    </row>
    <row r="457" spans="1:9" ht="24" customHeight="1">
      <c r="A457" s="530"/>
      <c r="B457" s="551"/>
      <c r="C457" s="241"/>
      <c r="D457" s="249"/>
      <c r="E457" s="250"/>
      <c r="F457" s="566"/>
      <c r="G457" s="251"/>
      <c r="H457" s="242"/>
      <c r="I457" s="242"/>
    </row>
    <row r="458" spans="1:9" ht="24" customHeight="1">
      <c r="A458" s="542"/>
      <c r="B458" s="552"/>
      <c r="C458" s="241"/>
      <c r="D458" s="252"/>
      <c r="E458" s="253"/>
      <c r="F458" s="567"/>
      <c r="G458" s="252"/>
      <c r="H458" s="242"/>
      <c r="I458" s="242"/>
    </row>
    <row r="459" spans="1:9" ht="24" customHeight="1">
      <c r="A459" s="530"/>
      <c r="B459" s="551"/>
      <c r="C459" s="241"/>
      <c r="D459" s="249"/>
      <c r="E459" s="250"/>
      <c r="F459" s="566"/>
      <c r="G459" s="251"/>
      <c r="H459" s="242"/>
      <c r="I459" s="242"/>
    </row>
    <row r="460" spans="1:9" ht="24" customHeight="1">
      <c r="A460" s="542"/>
      <c r="B460" s="552"/>
      <c r="C460" s="241"/>
      <c r="D460" s="252"/>
      <c r="E460" s="253"/>
      <c r="F460" s="567"/>
      <c r="G460" s="252"/>
      <c r="H460" s="242"/>
      <c r="I460" s="242"/>
    </row>
    <row r="461" spans="1:9" ht="24" customHeight="1">
      <c r="A461" s="530"/>
      <c r="B461" s="551"/>
      <c r="C461" s="241"/>
      <c r="D461" s="249"/>
      <c r="E461" s="250"/>
      <c r="F461" s="566"/>
      <c r="G461" s="251"/>
      <c r="H461" s="242"/>
      <c r="I461" s="242"/>
    </row>
    <row r="462" spans="1:9" ht="24" customHeight="1">
      <c r="A462" s="542"/>
      <c r="B462" s="552"/>
      <c r="C462" s="241"/>
      <c r="D462" s="252"/>
      <c r="E462" s="253"/>
      <c r="F462" s="567"/>
      <c r="G462" s="252"/>
      <c r="H462" s="242"/>
      <c r="I462" s="242"/>
    </row>
    <row r="463" spans="1:9" ht="24" customHeight="1">
      <c r="A463" s="530"/>
      <c r="B463" s="551"/>
      <c r="C463" s="241"/>
      <c r="D463" s="249"/>
      <c r="E463" s="250"/>
      <c r="F463" s="566"/>
      <c r="G463" s="251"/>
      <c r="H463" s="242"/>
      <c r="I463" s="242"/>
    </row>
    <row r="464" spans="1:9" ht="24" customHeight="1">
      <c r="A464" s="542"/>
      <c r="B464" s="552"/>
      <c r="C464" s="241"/>
      <c r="D464" s="252"/>
      <c r="E464" s="253"/>
      <c r="F464" s="567"/>
      <c r="G464" s="252"/>
      <c r="H464" s="242"/>
      <c r="I464" s="242"/>
    </row>
    <row r="465" spans="1:9" ht="24" customHeight="1">
      <c r="A465" s="530"/>
      <c r="B465" s="551"/>
      <c r="C465" s="241"/>
      <c r="D465" s="249"/>
      <c r="E465" s="250"/>
      <c r="F465" s="566"/>
      <c r="G465" s="251"/>
      <c r="H465" s="244"/>
      <c r="I465" s="244"/>
    </row>
    <row r="466" spans="1:9" ht="24" customHeight="1">
      <c r="A466" s="542"/>
      <c r="B466" s="552"/>
      <c r="C466" s="241"/>
      <c r="D466" s="252"/>
      <c r="E466" s="253"/>
      <c r="F466" s="567"/>
      <c r="G466" s="252"/>
      <c r="H466" s="243"/>
      <c r="I466" s="243"/>
    </row>
    <row r="467" spans="1:9" ht="24" customHeight="1">
      <c r="A467" s="530"/>
      <c r="B467" s="551"/>
      <c r="C467" s="241"/>
      <c r="D467" s="249"/>
      <c r="E467" s="250"/>
      <c r="F467" s="566"/>
      <c r="G467" s="251"/>
      <c r="H467" s="242"/>
      <c r="I467" s="242"/>
    </row>
    <row r="468" spans="1:9" ht="24" customHeight="1">
      <c r="A468" s="542"/>
      <c r="B468" s="552"/>
      <c r="C468" s="241"/>
      <c r="D468" s="252"/>
      <c r="E468" s="253"/>
      <c r="F468" s="567"/>
      <c r="G468" s="252"/>
      <c r="H468" s="242"/>
      <c r="I468" s="242"/>
    </row>
    <row r="469" spans="1:9" ht="24" customHeight="1">
      <c r="A469" s="530"/>
      <c r="B469" s="551"/>
      <c r="C469" s="241"/>
      <c r="D469" s="249"/>
      <c r="E469" s="250"/>
      <c r="F469" s="566"/>
      <c r="G469" s="251"/>
      <c r="H469" s="242"/>
      <c r="I469" s="242"/>
    </row>
    <row r="470" spans="1:9" ht="24" customHeight="1">
      <c r="A470" s="542"/>
      <c r="B470" s="552"/>
      <c r="C470" s="241"/>
      <c r="D470" s="252"/>
      <c r="E470" s="253"/>
      <c r="F470" s="567"/>
      <c r="G470" s="252"/>
      <c r="H470" s="242"/>
      <c r="I470" s="242"/>
    </row>
    <row r="471" spans="1:9" ht="24" customHeight="1">
      <c r="A471" s="530"/>
      <c r="B471" s="551"/>
      <c r="C471" s="241"/>
      <c r="D471" s="249"/>
      <c r="E471" s="250"/>
      <c r="F471" s="566"/>
      <c r="G471" s="251"/>
      <c r="H471" s="242"/>
      <c r="I471" s="242"/>
    </row>
    <row r="472" spans="1:9" ht="24" customHeight="1">
      <c r="A472" s="542"/>
      <c r="B472" s="552"/>
      <c r="C472" s="241"/>
      <c r="D472" s="252"/>
      <c r="E472" s="253"/>
      <c r="F472" s="567"/>
      <c r="G472" s="252"/>
      <c r="H472" s="242"/>
      <c r="I472" s="242"/>
    </row>
    <row r="473" spans="1:9" ht="24" customHeight="1">
      <c r="A473" s="530"/>
      <c r="B473" s="551"/>
      <c r="C473" s="241"/>
      <c r="D473" s="249"/>
      <c r="E473" s="250"/>
      <c r="F473" s="566"/>
      <c r="G473" s="251"/>
      <c r="H473" s="242"/>
      <c r="I473" s="242"/>
    </row>
    <row r="474" spans="1:9" ht="24" customHeight="1">
      <c r="A474" s="542"/>
      <c r="B474" s="552"/>
      <c r="C474" s="241"/>
      <c r="D474" s="252"/>
      <c r="E474" s="253"/>
      <c r="F474" s="567"/>
      <c r="G474" s="252"/>
      <c r="H474" s="242"/>
      <c r="I474" s="242"/>
    </row>
    <row r="475" spans="1:9" ht="24" customHeight="1">
      <c r="A475" s="530"/>
      <c r="B475" s="551"/>
      <c r="C475" s="241"/>
      <c r="D475" s="249"/>
      <c r="E475" s="250"/>
      <c r="F475" s="566"/>
      <c r="G475" s="251"/>
      <c r="H475" s="242"/>
      <c r="I475" s="242"/>
    </row>
    <row r="476" spans="1:9" ht="24" customHeight="1">
      <c r="A476" s="542"/>
      <c r="B476" s="552"/>
      <c r="C476" s="241"/>
      <c r="D476" s="252"/>
      <c r="E476" s="253"/>
      <c r="F476" s="567"/>
      <c r="G476" s="252"/>
      <c r="H476" s="242"/>
      <c r="I476" s="242"/>
    </row>
    <row r="477" spans="1:9" ht="24" customHeight="1">
      <c r="A477" s="530"/>
      <c r="B477" s="551"/>
      <c r="C477" s="241"/>
      <c r="D477" s="249"/>
      <c r="E477" s="250"/>
      <c r="F477" s="566"/>
      <c r="G477" s="251"/>
      <c r="H477" s="242"/>
      <c r="I477" s="242"/>
    </row>
    <row r="478" spans="1:9" ht="24" customHeight="1">
      <c r="A478" s="542"/>
      <c r="B478" s="552"/>
      <c r="C478" s="241"/>
      <c r="D478" s="252"/>
      <c r="E478" s="253"/>
      <c r="F478" s="567"/>
      <c r="G478" s="252"/>
      <c r="H478" s="242"/>
      <c r="I478" s="242"/>
    </row>
    <row r="479" spans="1:9" ht="24" customHeight="1">
      <c r="A479" s="530"/>
      <c r="B479" s="551"/>
      <c r="C479" s="241"/>
      <c r="D479" s="249"/>
      <c r="E479" s="250"/>
      <c r="F479" s="566"/>
      <c r="G479" s="251"/>
      <c r="H479" s="242"/>
      <c r="I479" s="242"/>
    </row>
    <row r="480" spans="1:9" ht="24" customHeight="1">
      <c r="A480" s="542"/>
      <c r="B480" s="552"/>
      <c r="C480" s="241"/>
      <c r="D480" s="252"/>
      <c r="E480" s="253"/>
      <c r="F480" s="567"/>
      <c r="G480" s="252"/>
      <c r="H480" s="242"/>
      <c r="I480" s="242"/>
    </row>
    <row r="481" spans="1:9" ht="24" customHeight="1">
      <c r="A481" s="530"/>
      <c r="B481" s="551"/>
      <c r="C481" s="241"/>
      <c r="D481" s="249"/>
      <c r="E481" s="250"/>
      <c r="F481" s="566"/>
      <c r="G481" s="251"/>
      <c r="H481" s="242"/>
      <c r="I481" s="242"/>
    </row>
    <row r="482" spans="1:9" ht="24" customHeight="1">
      <c r="A482" s="542"/>
      <c r="B482" s="552"/>
      <c r="C482" s="241"/>
      <c r="D482" s="252"/>
      <c r="E482" s="253"/>
      <c r="F482" s="567"/>
      <c r="G482" s="252"/>
      <c r="H482" s="242"/>
      <c r="I482" s="242"/>
    </row>
    <row r="483" spans="1:9" ht="24" customHeight="1">
      <c r="A483" s="530"/>
      <c r="B483" s="551"/>
      <c r="C483" s="241"/>
      <c r="D483" s="249"/>
      <c r="E483" s="250"/>
      <c r="F483" s="566"/>
      <c r="G483" s="251"/>
      <c r="H483" s="242"/>
      <c r="I483" s="242"/>
    </row>
    <row r="484" spans="1:9" ht="24" customHeight="1">
      <c r="A484" s="542"/>
      <c r="B484" s="552"/>
      <c r="C484" s="241"/>
      <c r="D484" s="252"/>
      <c r="E484" s="253"/>
      <c r="F484" s="567"/>
      <c r="G484" s="252"/>
      <c r="H484" s="242"/>
      <c r="I484" s="242"/>
    </row>
    <row r="485" spans="1:9" ht="24" customHeight="1">
      <c r="A485" s="530"/>
      <c r="B485" s="551"/>
      <c r="C485" s="241"/>
      <c r="D485" s="249"/>
      <c r="E485" s="250"/>
      <c r="F485" s="566"/>
      <c r="G485" s="251"/>
      <c r="H485" s="242"/>
      <c r="I485" s="242"/>
    </row>
    <row r="486" spans="1:9" ht="24" customHeight="1">
      <c r="A486" s="542"/>
      <c r="B486" s="552"/>
      <c r="C486" s="241"/>
      <c r="D486" s="252"/>
      <c r="E486" s="253"/>
      <c r="F486" s="567"/>
      <c r="G486" s="252"/>
      <c r="H486" s="242"/>
      <c r="I486" s="242"/>
    </row>
    <row r="487" spans="1:9" ht="24" customHeight="1">
      <c r="A487" s="530"/>
      <c r="B487" s="551"/>
      <c r="C487" s="241"/>
      <c r="D487" s="249"/>
      <c r="E487" s="250"/>
      <c r="F487" s="566"/>
      <c r="G487" s="251"/>
      <c r="H487" s="242"/>
      <c r="I487" s="242"/>
    </row>
    <row r="488" spans="1:9" ht="24" customHeight="1">
      <c r="A488" s="542"/>
      <c r="B488" s="552"/>
      <c r="C488" s="241"/>
      <c r="D488" s="252"/>
      <c r="E488" s="253"/>
      <c r="F488" s="567"/>
      <c r="G488" s="252"/>
      <c r="H488" s="242"/>
      <c r="I488" s="242"/>
    </row>
    <row r="489" spans="1:9" ht="24" customHeight="1">
      <c r="A489" s="530"/>
      <c r="B489" s="551"/>
      <c r="C489" s="241"/>
      <c r="D489" s="249"/>
      <c r="E489" s="250"/>
      <c r="F489" s="566"/>
      <c r="G489" s="251"/>
      <c r="H489" s="242"/>
      <c r="I489" s="242"/>
    </row>
    <row r="490" spans="1:9" ht="24" customHeight="1">
      <c r="A490" s="542"/>
      <c r="B490" s="552"/>
      <c r="C490" s="241"/>
      <c r="D490" s="252"/>
      <c r="E490" s="253"/>
      <c r="F490" s="567"/>
      <c r="G490" s="252"/>
      <c r="H490" s="242"/>
      <c r="I490" s="242"/>
    </row>
    <row r="491" spans="1:9" ht="24" customHeight="1">
      <c r="A491" s="530"/>
      <c r="B491" s="551"/>
      <c r="C491" s="241"/>
      <c r="D491" s="249"/>
      <c r="E491" s="250"/>
      <c r="F491" s="566"/>
      <c r="G491" s="251"/>
      <c r="H491" s="242"/>
      <c r="I491" s="242"/>
    </row>
    <row r="492" spans="1:9" ht="24" customHeight="1">
      <c r="A492" s="542"/>
      <c r="B492" s="552"/>
      <c r="C492" s="241"/>
      <c r="D492" s="252"/>
      <c r="E492" s="253"/>
      <c r="F492" s="567"/>
      <c r="G492" s="252"/>
      <c r="H492" s="242"/>
      <c r="I492" s="242"/>
    </row>
    <row r="493" spans="1:9" ht="24" customHeight="1">
      <c r="A493" s="530"/>
      <c r="B493" s="551"/>
      <c r="C493" s="241"/>
      <c r="D493" s="249"/>
      <c r="E493" s="250"/>
      <c r="F493" s="566"/>
      <c r="G493" s="251"/>
      <c r="H493" s="242"/>
      <c r="I493" s="242"/>
    </row>
    <row r="494" spans="1:9" ht="24" customHeight="1">
      <c r="A494" s="542"/>
      <c r="B494" s="552"/>
      <c r="C494" s="241"/>
      <c r="D494" s="252"/>
      <c r="E494" s="253"/>
      <c r="F494" s="567"/>
      <c r="G494" s="252"/>
      <c r="H494" s="242"/>
      <c r="I494" s="242"/>
    </row>
    <row r="495" spans="1:9" ht="24" customHeight="1">
      <c r="A495" s="530"/>
      <c r="B495" s="551"/>
      <c r="C495" s="241"/>
      <c r="D495" s="249"/>
      <c r="E495" s="250"/>
      <c r="F495" s="566"/>
      <c r="G495" s="251"/>
      <c r="H495" s="242"/>
      <c r="I495" s="242"/>
    </row>
    <row r="496" spans="1:9" ht="24" customHeight="1">
      <c r="A496" s="542"/>
      <c r="B496" s="552"/>
      <c r="C496" s="241"/>
      <c r="D496" s="252"/>
      <c r="E496" s="253"/>
      <c r="F496" s="567"/>
      <c r="G496" s="252"/>
      <c r="H496" s="242"/>
      <c r="I496" s="242"/>
    </row>
    <row r="497" spans="1:9" ht="24" customHeight="1">
      <c r="A497" s="530"/>
      <c r="B497" s="551"/>
      <c r="C497" s="241"/>
      <c r="D497" s="249"/>
      <c r="E497" s="250"/>
      <c r="F497" s="566"/>
      <c r="G497" s="251"/>
      <c r="H497" s="244"/>
      <c r="I497" s="244"/>
    </row>
    <row r="498" spans="1:9" ht="24" customHeight="1">
      <c r="A498" s="542"/>
      <c r="B498" s="552"/>
      <c r="C498" s="241"/>
      <c r="D498" s="252"/>
      <c r="E498" s="253"/>
      <c r="F498" s="567"/>
      <c r="G498" s="252"/>
      <c r="H498" s="243"/>
      <c r="I498" s="243"/>
    </row>
    <row r="499" spans="1:9" ht="24" customHeight="1">
      <c r="A499" s="530"/>
      <c r="B499" s="551"/>
      <c r="C499" s="241"/>
      <c r="D499" s="249"/>
      <c r="E499" s="250"/>
      <c r="F499" s="566"/>
      <c r="G499" s="251"/>
      <c r="H499" s="242"/>
      <c r="I499" s="242"/>
    </row>
    <row r="500" spans="1:9" ht="24" customHeight="1">
      <c r="A500" s="542"/>
      <c r="B500" s="552"/>
      <c r="C500" s="241"/>
      <c r="D500" s="252"/>
      <c r="E500" s="253"/>
      <c r="F500" s="567"/>
      <c r="G500" s="252"/>
      <c r="H500" s="242"/>
      <c r="I500" s="242"/>
    </row>
    <row r="501" spans="1:9" ht="24" customHeight="1">
      <c r="A501" s="530"/>
      <c r="B501" s="551"/>
      <c r="C501" s="241"/>
      <c r="D501" s="249"/>
      <c r="E501" s="250"/>
      <c r="F501" s="566"/>
      <c r="G501" s="251"/>
      <c r="H501" s="242"/>
      <c r="I501" s="242"/>
    </row>
    <row r="502" spans="1:9" ht="24" customHeight="1">
      <c r="A502" s="542"/>
      <c r="B502" s="552"/>
      <c r="C502" s="241"/>
      <c r="D502" s="252"/>
      <c r="E502" s="253"/>
      <c r="F502" s="567"/>
      <c r="G502" s="252"/>
      <c r="H502" s="242"/>
      <c r="I502" s="242"/>
    </row>
    <row r="503" spans="1:9" ht="24" customHeight="1">
      <c r="A503" s="530"/>
      <c r="B503" s="551"/>
      <c r="C503" s="241"/>
      <c r="D503" s="249"/>
      <c r="E503" s="250"/>
      <c r="F503" s="566"/>
      <c r="G503" s="251"/>
      <c r="H503" s="242"/>
      <c r="I503" s="242"/>
    </row>
    <row r="504" spans="1:9" ht="24" customHeight="1">
      <c r="A504" s="542"/>
      <c r="B504" s="552"/>
      <c r="C504" s="241"/>
      <c r="D504" s="252"/>
      <c r="E504" s="253"/>
      <c r="F504" s="567"/>
      <c r="G504" s="252"/>
      <c r="H504" s="242"/>
      <c r="I504" s="242"/>
    </row>
    <row r="505" spans="1:9" ht="24" customHeight="1">
      <c r="A505" s="530"/>
      <c r="B505" s="551"/>
      <c r="C505" s="241"/>
      <c r="D505" s="249"/>
      <c r="E505" s="250"/>
      <c r="F505" s="566"/>
      <c r="G505" s="251"/>
      <c r="H505" s="242"/>
      <c r="I505" s="242"/>
    </row>
    <row r="506" spans="1:9" ht="24" customHeight="1">
      <c r="A506" s="542"/>
      <c r="B506" s="552"/>
      <c r="C506" s="241"/>
      <c r="D506" s="252"/>
      <c r="E506" s="253"/>
      <c r="F506" s="567"/>
      <c r="G506" s="252"/>
      <c r="H506" s="242"/>
      <c r="I506" s="242"/>
    </row>
    <row r="507" spans="1:9" ht="24" customHeight="1">
      <c r="A507" s="530"/>
      <c r="B507" s="551"/>
      <c r="C507" s="241"/>
      <c r="D507" s="249"/>
      <c r="E507" s="250"/>
      <c r="F507" s="566"/>
      <c r="G507" s="251"/>
      <c r="H507" s="242"/>
      <c r="I507" s="242"/>
    </row>
    <row r="508" spans="1:9" ht="24" customHeight="1">
      <c r="A508" s="542"/>
      <c r="B508" s="552"/>
      <c r="C508" s="241"/>
      <c r="D508" s="252"/>
      <c r="E508" s="253"/>
      <c r="F508" s="567"/>
      <c r="G508" s="252"/>
      <c r="H508" s="242"/>
      <c r="I508" s="242"/>
    </row>
    <row r="509" spans="1:9" ht="24" customHeight="1">
      <c r="A509" s="530"/>
      <c r="B509" s="551"/>
      <c r="C509" s="241"/>
      <c r="D509" s="249"/>
      <c r="E509" s="250"/>
      <c r="F509" s="566"/>
      <c r="G509" s="251"/>
      <c r="H509" s="242"/>
      <c r="I509" s="242"/>
    </row>
    <row r="510" spans="1:9" ht="24" customHeight="1">
      <c r="A510" s="542"/>
      <c r="B510" s="552"/>
      <c r="C510" s="241"/>
      <c r="D510" s="252"/>
      <c r="E510" s="253"/>
      <c r="F510" s="567"/>
      <c r="G510" s="252"/>
      <c r="H510" s="242"/>
      <c r="I510" s="242"/>
    </row>
    <row r="511" spans="1:9" ht="24" customHeight="1">
      <c r="A511" s="530"/>
      <c r="B511" s="551"/>
      <c r="C511" s="241"/>
      <c r="D511" s="249"/>
      <c r="E511" s="250"/>
      <c r="F511" s="566"/>
      <c r="G511" s="251"/>
      <c r="H511" s="244"/>
      <c r="I511" s="244"/>
    </row>
    <row r="512" spans="1:9" ht="24" customHeight="1">
      <c r="A512" s="542"/>
      <c r="B512" s="552"/>
      <c r="C512" s="241"/>
      <c r="D512" s="252"/>
      <c r="E512" s="253"/>
      <c r="F512" s="567"/>
      <c r="G512" s="252"/>
      <c r="H512" s="243"/>
      <c r="I512" s="243"/>
    </row>
    <row r="513" spans="1:9" ht="24" customHeight="1">
      <c r="A513" s="530"/>
      <c r="B513" s="551"/>
      <c r="C513" s="241"/>
      <c r="D513" s="249"/>
      <c r="E513" s="250"/>
      <c r="F513" s="566"/>
      <c r="G513" s="251"/>
      <c r="H513" s="244"/>
      <c r="I513" s="244"/>
    </row>
    <row r="514" spans="1:9" ht="24" customHeight="1">
      <c r="A514" s="542"/>
      <c r="B514" s="552"/>
      <c r="C514" s="241"/>
      <c r="D514" s="252"/>
      <c r="E514" s="253"/>
      <c r="F514" s="567"/>
      <c r="G514" s="252"/>
      <c r="H514" s="243"/>
      <c r="I514" s="243"/>
    </row>
    <row r="515" spans="1:9" ht="24" customHeight="1">
      <c r="A515" s="530"/>
      <c r="B515" s="551"/>
      <c r="C515" s="241"/>
      <c r="D515" s="249"/>
      <c r="E515" s="250"/>
      <c r="F515" s="566"/>
      <c r="G515" s="251"/>
      <c r="H515" s="242"/>
      <c r="I515" s="242"/>
    </row>
    <row r="516" spans="1:9" ht="24" customHeight="1">
      <c r="A516" s="542"/>
      <c r="B516" s="552"/>
      <c r="C516" s="241"/>
      <c r="D516" s="252"/>
      <c r="E516" s="253"/>
      <c r="F516" s="567"/>
      <c r="G516" s="252"/>
      <c r="H516" s="242"/>
      <c r="I516" s="242"/>
    </row>
    <row r="517" spans="1:9" ht="24" customHeight="1">
      <c r="A517" s="530"/>
      <c r="B517" s="551"/>
      <c r="C517" s="241"/>
      <c r="D517" s="249"/>
      <c r="E517" s="250"/>
      <c r="F517" s="566"/>
      <c r="G517" s="251"/>
      <c r="H517" s="242"/>
      <c r="I517" s="242"/>
    </row>
    <row r="518" spans="1:9" ht="24" customHeight="1">
      <c r="A518" s="542"/>
      <c r="B518" s="552"/>
      <c r="C518" s="241"/>
      <c r="D518" s="252"/>
      <c r="E518" s="253"/>
      <c r="F518" s="567"/>
      <c r="G518" s="252"/>
      <c r="H518" s="242"/>
      <c r="I518" s="242"/>
    </row>
    <row r="519" spans="1:9" ht="24" customHeight="1">
      <c r="A519" s="530"/>
      <c r="B519" s="551"/>
      <c r="C519" s="241"/>
      <c r="D519" s="249"/>
      <c r="E519" s="250"/>
      <c r="F519" s="566"/>
      <c r="G519" s="251"/>
      <c r="H519" s="242"/>
      <c r="I519" s="242"/>
    </row>
    <row r="520" spans="1:9" ht="24" customHeight="1">
      <c r="A520" s="542"/>
      <c r="B520" s="552"/>
      <c r="C520" s="241"/>
      <c r="D520" s="252"/>
      <c r="E520" s="253"/>
      <c r="F520" s="567"/>
      <c r="G520" s="252"/>
      <c r="H520" s="242"/>
      <c r="I520" s="242"/>
    </row>
    <row r="521" spans="1:9" ht="24" customHeight="1">
      <c r="A521" s="530"/>
      <c r="B521" s="551"/>
      <c r="C521" s="241"/>
      <c r="D521" s="249"/>
      <c r="E521" s="250"/>
      <c r="F521" s="566"/>
      <c r="G521" s="251"/>
      <c r="H521" s="242"/>
      <c r="I521" s="242"/>
    </row>
    <row r="522" spans="1:9" ht="24" customHeight="1">
      <c r="A522" s="542"/>
      <c r="B522" s="552"/>
      <c r="C522" s="241"/>
      <c r="D522" s="252"/>
      <c r="E522" s="253"/>
      <c r="F522" s="567"/>
      <c r="G522" s="252"/>
      <c r="H522" s="242"/>
      <c r="I522" s="242"/>
    </row>
    <row r="523" spans="1:9" ht="24" customHeight="1">
      <c r="A523" s="530"/>
      <c r="B523" s="551"/>
      <c r="C523" s="241"/>
      <c r="D523" s="249"/>
      <c r="E523" s="250"/>
      <c r="F523" s="566"/>
      <c r="G523" s="251"/>
      <c r="H523" s="242"/>
      <c r="I523" s="242"/>
    </row>
    <row r="524" spans="1:9" ht="24" customHeight="1">
      <c r="A524" s="542"/>
      <c r="B524" s="552"/>
      <c r="C524" s="241"/>
      <c r="D524" s="252"/>
      <c r="E524" s="253"/>
      <c r="F524" s="567"/>
      <c r="G524" s="252"/>
      <c r="H524" s="242"/>
      <c r="I524" s="242"/>
    </row>
    <row r="525" spans="1:9" ht="24" customHeight="1">
      <c r="A525" s="530"/>
      <c r="B525" s="551"/>
      <c r="C525" s="241"/>
      <c r="D525" s="249"/>
      <c r="E525" s="250"/>
      <c r="F525" s="566"/>
      <c r="G525" s="251"/>
      <c r="H525" s="242"/>
      <c r="I525" s="242"/>
    </row>
    <row r="526" spans="1:9" ht="24" customHeight="1">
      <c r="A526" s="542"/>
      <c r="B526" s="552"/>
      <c r="C526" s="241"/>
      <c r="D526" s="252"/>
      <c r="E526" s="253"/>
      <c r="F526" s="567"/>
      <c r="G526" s="252"/>
      <c r="H526" s="242"/>
      <c r="I526" s="242"/>
    </row>
    <row r="527" spans="1:9" ht="24" customHeight="1">
      <c r="A527" s="530"/>
      <c r="B527" s="551"/>
      <c r="C527" s="241"/>
      <c r="D527" s="249"/>
      <c r="E527" s="250"/>
      <c r="F527" s="566"/>
      <c r="G527" s="251"/>
      <c r="H527" s="242"/>
      <c r="I527" s="242"/>
    </row>
    <row r="528" spans="1:9" ht="24" customHeight="1">
      <c r="A528" s="542"/>
      <c r="B528" s="552"/>
      <c r="C528" s="241"/>
      <c r="D528" s="252"/>
      <c r="E528" s="253"/>
      <c r="F528" s="567"/>
      <c r="G528" s="252"/>
      <c r="H528" s="242"/>
      <c r="I528" s="242"/>
    </row>
    <row r="529" spans="1:9" ht="24" customHeight="1">
      <c r="A529" s="530"/>
      <c r="B529" s="551"/>
      <c r="C529" s="241"/>
      <c r="D529" s="249"/>
      <c r="E529" s="250"/>
      <c r="F529" s="566"/>
      <c r="G529" s="251"/>
      <c r="H529" s="242"/>
      <c r="I529" s="242"/>
    </row>
    <row r="530" spans="1:9" ht="24" customHeight="1">
      <c r="A530" s="542"/>
      <c r="B530" s="552"/>
      <c r="C530" s="241"/>
      <c r="D530" s="252"/>
      <c r="E530" s="253"/>
      <c r="F530" s="567"/>
      <c r="G530" s="252"/>
      <c r="H530" s="242"/>
      <c r="I530" s="242"/>
    </row>
    <row r="531" spans="1:9" ht="24" customHeight="1">
      <c r="A531" s="530"/>
      <c r="B531" s="551"/>
      <c r="C531" s="241"/>
      <c r="D531" s="249"/>
      <c r="E531" s="250"/>
      <c r="F531" s="566"/>
      <c r="G531" s="251"/>
      <c r="H531" s="242"/>
      <c r="I531" s="242"/>
    </row>
    <row r="532" spans="1:9" ht="24" customHeight="1">
      <c r="A532" s="542"/>
      <c r="B532" s="552"/>
      <c r="C532" s="241"/>
      <c r="D532" s="252"/>
      <c r="E532" s="253"/>
      <c r="F532" s="567"/>
      <c r="G532" s="252"/>
      <c r="H532" s="242"/>
      <c r="I532" s="242"/>
    </row>
    <row r="533" spans="1:9" ht="24" customHeight="1">
      <c r="A533" s="530"/>
      <c r="B533" s="551"/>
      <c r="C533" s="241"/>
      <c r="D533" s="249"/>
      <c r="E533" s="250"/>
      <c r="F533" s="566"/>
      <c r="G533" s="251"/>
      <c r="H533" s="242"/>
      <c r="I533" s="242"/>
    </row>
    <row r="534" spans="1:9" ht="24" customHeight="1">
      <c r="A534" s="542"/>
      <c r="B534" s="552"/>
      <c r="C534" s="241"/>
      <c r="D534" s="252"/>
      <c r="E534" s="253"/>
      <c r="F534" s="567"/>
      <c r="G534" s="252"/>
      <c r="H534" s="242"/>
      <c r="I534" s="242"/>
    </row>
    <row r="535" spans="1:9" ht="24" customHeight="1">
      <c r="A535" s="530"/>
      <c r="B535" s="551"/>
      <c r="C535" s="241"/>
      <c r="D535" s="249"/>
      <c r="E535" s="250"/>
      <c r="F535" s="566"/>
      <c r="G535" s="251"/>
      <c r="H535" s="244"/>
      <c r="I535" s="244"/>
    </row>
    <row r="536" spans="1:9" ht="24" customHeight="1">
      <c r="A536" s="542"/>
      <c r="B536" s="552"/>
      <c r="C536" s="241"/>
      <c r="D536" s="252"/>
      <c r="E536" s="253"/>
      <c r="F536" s="567"/>
      <c r="G536" s="252"/>
      <c r="H536" s="243"/>
      <c r="I536" s="243"/>
    </row>
    <row r="537" spans="1:9" ht="24" customHeight="1">
      <c r="A537" s="530"/>
      <c r="B537" s="551"/>
      <c r="C537" s="241"/>
      <c r="D537" s="249"/>
      <c r="E537" s="250"/>
      <c r="F537" s="566"/>
      <c r="G537" s="251"/>
      <c r="H537" s="242"/>
      <c r="I537" s="242"/>
    </row>
    <row r="538" spans="1:9" ht="24" customHeight="1">
      <c r="A538" s="542"/>
      <c r="B538" s="552"/>
      <c r="C538" s="241"/>
      <c r="D538" s="252"/>
      <c r="E538" s="253"/>
      <c r="F538" s="567"/>
      <c r="G538" s="252"/>
      <c r="H538" s="242"/>
      <c r="I538" s="242"/>
    </row>
    <row r="539" spans="1:9" ht="24" customHeight="1">
      <c r="A539" s="530"/>
      <c r="B539" s="551"/>
      <c r="C539" s="241"/>
      <c r="D539" s="249"/>
      <c r="E539" s="250"/>
      <c r="F539" s="566"/>
      <c r="G539" s="251"/>
      <c r="H539" s="242"/>
      <c r="I539" s="242"/>
    </row>
    <row r="540" spans="1:9" ht="24" customHeight="1">
      <c r="A540" s="542"/>
      <c r="B540" s="552"/>
      <c r="C540" s="241"/>
      <c r="D540" s="252"/>
      <c r="E540" s="253"/>
      <c r="F540" s="567"/>
      <c r="G540" s="252"/>
      <c r="H540" s="242"/>
      <c r="I540" s="242"/>
    </row>
    <row r="541" spans="1:9" ht="24" customHeight="1">
      <c r="A541" s="530"/>
      <c r="B541" s="551"/>
      <c r="C541" s="241"/>
      <c r="D541" s="249"/>
      <c r="E541" s="250"/>
      <c r="F541" s="566"/>
      <c r="G541" s="251"/>
      <c r="H541" s="242"/>
      <c r="I541" s="242"/>
    </row>
    <row r="542" spans="1:9" ht="24" customHeight="1">
      <c r="A542" s="542"/>
      <c r="B542" s="552"/>
      <c r="C542" s="241"/>
      <c r="D542" s="252"/>
      <c r="E542" s="253"/>
      <c r="F542" s="567"/>
      <c r="G542" s="252"/>
      <c r="H542" s="242"/>
      <c r="I542" s="242"/>
    </row>
    <row r="543" spans="1:9" ht="24" customHeight="1">
      <c r="A543" s="530"/>
      <c r="B543" s="551"/>
      <c r="C543" s="241"/>
      <c r="D543" s="249"/>
      <c r="E543" s="250"/>
      <c r="F543" s="566"/>
      <c r="G543" s="251"/>
      <c r="H543" s="242"/>
      <c r="I543" s="242"/>
    </row>
    <row r="544" spans="1:9" ht="24" customHeight="1">
      <c r="A544" s="542"/>
      <c r="B544" s="552"/>
      <c r="C544" s="241"/>
      <c r="D544" s="252"/>
      <c r="E544" s="253"/>
      <c r="F544" s="567"/>
      <c r="G544" s="252"/>
      <c r="H544" s="242"/>
      <c r="I544" s="242"/>
    </row>
    <row r="545" spans="1:9" ht="24" customHeight="1">
      <c r="A545" s="530"/>
      <c r="B545" s="551"/>
      <c r="C545" s="241"/>
      <c r="D545" s="249"/>
      <c r="E545" s="250"/>
      <c r="F545" s="566"/>
      <c r="G545" s="251"/>
      <c r="H545" s="242"/>
      <c r="I545" s="242"/>
    </row>
    <row r="546" spans="1:9" ht="24" customHeight="1">
      <c r="A546" s="542"/>
      <c r="B546" s="552"/>
      <c r="C546" s="241"/>
      <c r="D546" s="252"/>
      <c r="E546" s="253"/>
      <c r="F546" s="567"/>
      <c r="G546" s="252"/>
      <c r="H546" s="242"/>
      <c r="I546" s="242"/>
    </row>
    <row r="547" spans="1:9" ht="24" customHeight="1">
      <c r="A547" s="530"/>
      <c r="B547" s="551"/>
      <c r="C547" s="241"/>
      <c r="D547" s="249"/>
      <c r="E547" s="250"/>
      <c r="F547" s="566"/>
      <c r="G547" s="251"/>
      <c r="H547" s="244"/>
      <c r="I547" s="244"/>
    </row>
    <row r="548" spans="1:9" ht="24" customHeight="1">
      <c r="A548" s="542"/>
      <c r="B548" s="552"/>
      <c r="C548" s="241"/>
      <c r="D548" s="252"/>
      <c r="E548" s="253"/>
      <c r="F548" s="567"/>
      <c r="G548" s="252"/>
      <c r="H548" s="243"/>
      <c r="I548" s="243"/>
    </row>
    <row r="549" spans="1:9" ht="24" customHeight="1">
      <c r="A549" s="530"/>
      <c r="B549" s="551"/>
      <c r="C549" s="241"/>
      <c r="D549" s="249"/>
      <c r="E549" s="250"/>
      <c r="F549" s="566"/>
      <c r="G549" s="251"/>
      <c r="H549" s="242"/>
      <c r="I549" s="242"/>
    </row>
    <row r="550" spans="1:9" ht="24" customHeight="1">
      <c r="A550" s="542"/>
      <c r="B550" s="552"/>
      <c r="C550" s="241"/>
      <c r="D550" s="252"/>
      <c r="E550" s="253"/>
      <c r="F550" s="567"/>
      <c r="G550" s="252"/>
      <c r="H550" s="242"/>
      <c r="I550" s="242"/>
    </row>
    <row r="551" spans="1:9" ht="24" customHeight="1">
      <c r="A551" s="530"/>
      <c r="B551" s="551"/>
      <c r="C551" s="241"/>
      <c r="D551" s="249"/>
      <c r="E551" s="250"/>
      <c r="F551" s="566"/>
      <c r="G551" s="251"/>
      <c r="H551" s="242"/>
      <c r="I551" s="242"/>
    </row>
    <row r="552" spans="1:9" ht="24" customHeight="1">
      <c r="A552" s="542"/>
      <c r="B552" s="552"/>
      <c r="C552" s="241"/>
      <c r="D552" s="252"/>
      <c r="E552" s="253"/>
      <c r="F552" s="567"/>
      <c r="G552" s="252"/>
      <c r="H552" s="242"/>
      <c r="I552" s="242"/>
    </row>
    <row r="553" spans="1:9" ht="24" customHeight="1">
      <c r="A553" s="530"/>
      <c r="B553" s="551"/>
      <c r="C553" s="241"/>
      <c r="D553" s="249"/>
      <c r="E553" s="250"/>
      <c r="F553" s="566"/>
      <c r="G553" s="251"/>
      <c r="H553" s="242"/>
      <c r="I553" s="242"/>
    </row>
    <row r="554" spans="1:9" ht="24" customHeight="1">
      <c r="A554" s="542"/>
      <c r="B554" s="552"/>
      <c r="C554" s="241"/>
      <c r="D554" s="252"/>
      <c r="E554" s="253"/>
      <c r="F554" s="567"/>
      <c r="G554" s="252"/>
      <c r="H554" s="242"/>
      <c r="I554" s="242"/>
    </row>
    <row r="555" spans="1:9" ht="24" customHeight="1">
      <c r="A555" s="530"/>
      <c r="B555" s="551"/>
      <c r="C555" s="241"/>
      <c r="D555" s="249"/>
      <c r="E555" s="250"/>
      <c r="F555" s="566"/>
      <c r="G555" s="251"/>
      <c r="H555" s="242"/>
      <c r="I555" s="242"/>
    </row>
    <row r="556" spans="1:9" ht="24" customHeight="1">
      <c r="A556" s="542"/>
      <c r="B556" s="552"/>
      <c r="C556" s="241"/>
      <c r="D556" s="252"/>
      <c r="E556" s="253"/>
      <c r="F556" s="567"/>
      <c r="G556" s="252"/>
      <c r="H556" s="242"/>
      <c r="I556" s="242"/>
    </row>
    <row r="557" spans="1:9" ht="24" customHeight="1">
      <c r="A557" s="530"/>
      <c r="B557" s="551"/>
      <c r="C557" s="241"/>
      <c r="D557" s="249"/>
      <c r="E557" s="250"/>
      <c r="F557" s="566"/>
      <c r="G557" s="251"/>
      <c r="H557" s="242"/>
      <c r="I557" s="242"/>
    </row>
    <row r="558" spans="1:9" ht="24" customHeight="1">
      <c r="A558" s="542"/>
      <c r="B558" s="552"/>
      <c r="C558" s="241"/>
      <c r="D558" s="252"/>
      <c r="E558" s="253"/>
      <c r="F558" s="567"/>
      <c r="G558" s="252"/>
      <c r="H558" s="242"/>
      <c r="I558" s="242"/>
    </row>
    <row r="559" spans="1:9" ht="24" customHeight="1">
      <c r="A559" s="530"/>
      <c r="B559" s="551"/>
      <c r="C559" s="241"/>
      <c r="D559" s="249"/>
      <c r="E559" s="250"/>
      <c r="F559" s="566"/>
      <c r="G559" s="251"/>
      <c r="H559" s="242"/>
      <c r="I559" s="242"/>
    </row>
    <row r="560" spans="1:9" ht="24" customHeight="1">
      <c r="A560" s="542"/>
      <c r="B560" s="552"/>
      <c r="C560" s="241"/>
      <c r="D560" s="252"/>
      <c r="E560" s="253"/>
      <c r="F560" s="567"/>
      <c r="G560" s="252"/>
      <c r="H560" s="242"/>
      <c r="I560" s="242"/>
    </row>
    <row r="561" spans="1:9" ht="24" customHeight="1">
      <c r="A561" s="530"/>
      <c r="B561" s="551"/>
      <c r="C561" s="241"/>
      <c r="D561" s="249"/>
      <c r="E561" s="250"/>
      <c r="F561" s="566"/>
      <c r="G561" s="251"/>
      <c r="H561" s="242"/>
      <c r="I561" s="242"/>
    </row>
    <row r="562" spans="1:9" ht="24" customHeight="1">
      <c r="A562" s="542"/>
      <c r="B562" s="552"/>
      <c r="C562" s="241"/>
      <c r="D562" s="252"/>
      <c r="E562" s="253"/>
      <c r="F562" s="567"/>
      <c r="G562" s="252"/>
      <c r="H562" s="242"/>
      <c r="I562" s="242"/>
    </row>
    <row r="563" spans="1:9" ht="24" customHeight="1">
      <c r="A563" s="530"/>
      <c r="B563" s="551"/>
      <c r="C563" s="241"/>
      <c r="D563" s="249"/>
      <c r="E563" s="250"/>
      <c r="F563" s="566"/>
      <c r="G563" s="251"/>
      <c r="H563" s="242"/>
      <c r="I563" s="242"/>
    </row>
    <row r="564" spans="1:9" ht="24" customHeight="1">
      <c r="A564" s="542"/>
      <c r="B564" s="552"/>
      <c r="C564" s="241"/>
      <c r="D564" s="252"/>
      <c r="E564" s="253"/>
      <c r="F564" s="567"/>
      <c r="G564" s="252"/>
      <c r="H564" s="242"/>
      <c r="I564" s="242"/>
    </row>
    <row r="565" spans="1:9" ht="24" customHeight="1">
      <c r="A565" s="530"/>
      <c r="B565" s="551"/>
      <c r="C565" s="241"/>
      <c r="D565" s="249"/>
      <c r="E565" s="250"/>
      <c r="F565" s="566"/>
      <c r="G565" s="251"/>
      <c r="H565" s="242"/>
      <c r="I565" s="242"/>
    </row>
    <row r="566" spans="1:9" ht="24" customHeight="1">
      <c r="A566" s="542"/>
      <c r="B566" s="552"/>
      <c r="C566" s="241"/>
      <c r="D566" s="252"/>
      <c r="E566" s="253"/>
      <c r="F566" s="567"/>
      <c r="G566" s="252"/>
      <c r="H566" s="242"/>
      <c r="I566" s="242"/>
    </row>
    <row r="567" spans="1:9" ht="24" customHeight="1">
      <c r="A567" s="530"/>
      <c r="B567" s="551"/>
      <c r="C567" s="241"/>
      <c r="D567" s="249"/>
      <c r="E567" s="250"/>
      <c r="F567" s="566"/>
      <c r="G567" s="251"/>
      <c r="H567" s="242"/>
      <c r="I567" s="242"/>
    </row>
    <row r="568" spans="1:9" ht="24" customHeight="1">
      <c r="A568" s="542"/>
      <c r="B568" s="552"/>
      <c r="C568" s="241"/>
      <c r="D568" s="252"/>
      <c r="E568" s="253"/>
      <c r="F568" s="567"/>
      <c r="G568" s="252"/>
      <c r="H568" s="242"/>
      <c r="I568" s="242"/>
    </row>
    <row r="569" spans="1:9" ht="24" customHeight="1">
      <c r="A569" s="530"/>
      <c r="B569" s="551"/>
      <c r="C569" s="241"/>
      <c r="D569" s="249"/>
      <c r="E569" s="250"/>
      <c r="F569" s="566"/>
      <c r="G569" s="251"/>
      <c r="H569" s="242"/>
      <c r="I569" s="242"/>
    </row>
    <row r="570" spans="1:9" ht="24" customHeight="1">
      <c r="A570" s="542"/>
      <c r="B570" s="552"/>
      <c r="C570" s="241"/>
      <c r="D570" s="252"/>
      <c r="E570" s="253"/>
      <c r="F570" s="567"/>
      <c r="G570" s="252"/>
      <c r="H570" s="242"/>
      <c r="I570" s="242"/>
    </row>
    <row r="571" spans="1:9" ht="24" customHeight="1">
      <c r="A571" s="530"/>
      <c r="B571" s="551"/>
      <c r="C571" s="241"/>
      <c r="D571" s="249"/>
      <c r="E571" s="250"/>
      <c r="F571" s="566"/>
      <c r="G571" s="251"/>
      <c r="H571" s="242"/>
      <c r="I571" s="242"/>
    </row>
    <row r="572" spans="1:9" ht="24" customHeight="1">
      <c r="A572" s="542"/>
      <c r="B572" s="552"/>
      <c r="C572" s="241"/>
      <c r="D572" s="252"/>
      <c r="E572" s="253"/>
      <c r="F572" s="567"/>
      <c r="G572" s="252"/>
      <c r="H572" s="242"/>
      <c r="I572" s="242"/>
    </row>
    <row r="573" spans="1:9" ht="24" customHeight="1">
      <c r="A573" s="530"/>
      <c r="B573" s="551"/>
      <c r="C573" s="241"/>
      <c r="D573" s="249"/>
      <c r="E573" s="250"/>
      <c r="F573" s="566"/>
      <c r="G573" s="251"/>
      <c r="H573" s="242"/>
      <c r="I573" s="242"/>
    </row>
    <row r="574" spans="1:9" ht="24" customHeight="1">
      <c r="A574" s="542"/>
      <c r="B574" s="552"/>
      <c r="C574" s="241"/>
      <c r="D574" s="252"/>
      <c r="E574" s="253"/>
      <c r="F574" s="567"/>
      <c r="G574" s="252"/>
      <c r="H574" s="242"/>
      <c r="I574" s="242"/>
    </row>
    <row r="575" spans="1:9" ht="24" customHeight="1">
      <c r="A575" s="530"/>
      <c r="B575" s="551"/>
      <c r="C575" s="241"/>
      <c r="D575" s="249"/>
      <c r="E575" s="250"/>
      <c r="F575" s="566"/>
      <c r="G575" s="251"/>
      <c r="H575" s="242"/>
      <c r="I575" s="242"/>
    </row>
    <row r="576" spans="1:9" ht="24" customHeight="1">
      <c r="A576" s="542"/>
      <c r="B576" s="552"/>
      <c r="C576" s="241"/>
      <c r="D576" s="252"/>
      <c r="E576" s="253"/>
      <c r="F576" s="567"/>
      <c r="G576" s="252"/>
      <c r="H576" s="242"/>
      <c r="I576" s="242"/>
    </row>
    <row r="577" spans="1:9" ht="24" customHeight="1">
      <c r="A577" s="530"/>
      <c r="B577" s="551"/>
      <c r="C577" s="241"/>
      <c r="D577" s="249"/>
      <c r="E577" s="250"/>
      <c r="F577" s="566"/>
      <c r="G577" s="251"/>
      <c r="H577" s="242"/>
      <c r="I577" s="242"/>
    </row>
    <row r="578" spans="1:9" ht="24" customHeight="1">
      <c r="A578" s="542"/>
      <c r="B578" s="552"/>
      <c r="C578" s="241"/>
      <c r="D578" s="252"/>
      <c r="E578" s="253"/>
      <c r="F578" s="567"/>
      <c r="G578" s="252"/>
      <c r="H578" s="242"/>
      <c r="I578" s="242"/>
    </row>
    <row r="579" spans="1:9" ht="24" customHeight="1">
      <c r="A579" s="530"/>
      <c r="B579" s="551"/>
      <c r="C579" s="241"/>
      <c r="D579" s="249"/>
      <c r="E579" s="250"/>
      <c r="F579" s="566"/>
      <c r="G579" s="251"/>
      <c r="H579" s="242"/>
      <c r="I579" s="242"/>
    </row>
    <row r="580" spans="1:9" ht="24" customHeight="1">
      <c r="A580" s="542"/>
      <c r="B580" s="552"/>
      <c r="C580" s="241"/>
      <c r="D580" s="252"/>
      <c r="E580" s="253"/>
      <c r="F580" s="567"/>
      <c r="G580" s="252"/>
      <c r="H580" s="242"/>
      <c r="I580" s="242"/>
    </row>
    <row r="581" spans="1:9" ht="24" customHeight="1">
      <c r="A581" s="530"/>
      <c r="B581" s="551"/>
      <c r="C581" s="241"/>
      <c r="D581" s="249"/>
      <c r="E581" s="250"/>
      <c r="F581" s="566"/>
      <c r="G581" s="251"/>
      <c r="H581" s="242"/>
      <c r="I581" s="242"/>
    </row>
    <row r="582" spans="1:9" ht="24" customHeight="1">
      <c r="A582" s="542"/>
      <c r="B582" s="552"/>
      <c r="C582" s="241"/>
      <c r="D582" s="252"/>
      <c r="E582" s="253"/>
      <c r="F582" s="567"/>
      <c r="G582" s="252"/>
      <c r="H582" s="242"/>
      <c r="I582" s="242"/>
    </row>
    <row r="583" spans="1:9" ht="24" customHeight="1">
      <c r="A583" s="530"/>
      <c r="B583" s="551"/>
      <c r="C583" s="241"/>
      <c r="D583" s="249"/>
      <c r="E583" s="250"/>
      <c r="F583" s="566"/>
      <c r="G583" s="251"/>
      <c r="H583" s="242"/>
      <c r="I583" s="242"/>
    </row>
    <row r="584" spans="1:9" ht="24" customHeight="1">
      <c r="A584" s="542"/>
      <c r="B584" s="552"/>
      <c r="C584" s="241"/>
      <c r="D584" s="252"/>
      <c r="E584" s="253"/>
      <c r="F584" s="567"/>
      <c r="G584" s="252"/>
      <c r="H584" s="242"/>
      <c r="I584" s="242"/>
    </row>
    <row r="585" spans="1:9" ht="24" customHeight="1">
      <c r="A585" s="530"/>
      <c r="B585" s="551"/>
      <c r="C585" s="241"/>
      <c r="D585" s="249"/>
      <c r="E585" s="250"/>
      <c r="F585" s="566"/>
      <c r="G585" s="251"/>
      <c r="H585" s="242"/>
      <c r="I585" s="242"/>
    </row>
    <row r="586" spans="1:9" ht="24" customHeight="1">
      <c r="A586" s="542"/>
      <c r="B586" s="552"/>
      <c r="C586" s="241"/>
      <c r="D586" s="252"/>
      <c r="E586" s="253"/>
      <c r="F586" s="567"/>
      <c r="G586" s="252"/>
      <c r="H586" s="242"/>
      <c r="I586" s="242"/>
    </row>
    <row r="587" spans="1:9" ht="24" customHeight="1">
      <c r="A587" s="530"/>
      <c r="B587" s="551"/>
      <c r="C587" s="241"/>
      <c r="D587" s="249"/>
      <c r="E587" s="250"/>
      <c r="F587" s="566"/>
      <c r="G587" s="251"/>
      <c r="H587" s="242"/>
      <c r="I587" s="242"/>
    </row>
    <row r="588" spans="1:9" ht="24" customHeight="1">
      <c r="A588" s="542"/>
      <c r="B588" s="552"/>
      <c r="C588" s="241"/>
      <c r="D588" s="252"/>
      <c r="E588" s="253"/>
      <c r="F588" s="567"/>
      <c r="G588" s="252"/>
      <c r="H588" s="242"/>
      <c r="I588" s="242"/>
    </row>
    <row r="589" spans="1:9" ht="24" customHeight="1">
      <c r="A589" s="530"/>
      <c r="B589" s="551"/>
      <c r="C589" s="241"/>
      <c r="D589" s="249"/>
      <c r="E589" s="250"/>
      <c r="F589" s="566"/>
      <c r="G589" s="251"/>
      <c r="H589" s="242"/>
      <c r="I589" s="242"/>
    </row>
    <row r="590" spans="1:9" ht="24" customHeight="1">
      <c r="A590" s="542"/>
      <c r="B590" s="552"/>
      <c r="C590" s="241"/>
      <c r="D590" s="252"/>
      <c r="E590" s="253"/>
      <c r="F590" s="567"/>
      <c r="G590" s="252"/>
      <c r="H590" s="242"/>
      <c r="I590" s="242"/>
    </row>
    <row r="591" spans="1:9" ht="24" customHeight="1">
      <c r="A591" s="530"/>
      <c r="B591" s="551"/>
      <c r="C591" s="241"/>
      <c r="D591" s="249"/>
      <c r="E591" s="250"/>
      <c r="F591" s="566"/>
      <c r="G591" s="251"/>
      <c r="H591" s="242"/>
      <c r="I591" s="242"/>
    </row>
    <row r="592" spans="1:9" ht="24" customHeight="1">
      <c r="A592" s="542"/>
      <c r="B592" s="552"/>
      <c r="C592" s="241"/>
      <c r="D592" s="252"/>
      <c r="E592" s="253"/>
      <c r="F592" s="567"/>
      <c r="G592" s="252"/>
      <c r="H592" s="242"/>
      <c r="I592" s="242"/>
    </row>
    <row r="593" spans="1:9" ht="24" customHeight="1">
      <c r="A593" s="530"/>
      <c r="B593" s="551"/>
      <c r="C593" s="241"/>
      <c r="D593" s="249"/>
      <c r="E593" s="250"/>
      <c r="F593" s="566"/>
      <c r="G593" s="251"/>
      <c r="H593" s="242"/>
      <c r="I593" s="242"/>
    </row>
    <row r="594" spans="1:9" ht="24" customHeight="1">
      <c r="A594" s="542"/>
      <c r="B594" s="552"/>
      <c r="C594" s="241"/>
      <c r="D594" s="252"/>
      <c r="E594" s="253"/>
      <c r="F594" s="567"/>
      <c r="G594" s="252"/>
      <c r="H594" s="242"/>
      <c r="I594" s="242"/>
    </row>
    <row r="595" spans="1:9" ht="24" customHeight="1">
      <c r="A595" s="530"/>
      <c r="B595" s="551"/>
      <c r="C595" s="241"/>
      <c r="D595" s="249"/>
      <c r="E595" s="250"/>
      <c r="F595" s="566"/>
      <c r="G595" s="251"/>
      <c r="H595" s="242"/>
      <c r="I595" s="242"/>
    </row>
    <row r="596" spans="1:9" ht="24" customHeight="1">
      <c r="A596" s="542"/>
      <c r="B596" s="552"/>
      <c r="C596" s="241"/>
      <c r="D596" s="252"/>
      <c r="E596" s="253"/>
      <c r="F596" s="567"/>
      <c r="G596" s="252"/>
      <c r="H596" s="242"/>
      <c r="I596" s="242"/>
    </row>
    <row r="597" spans="1:9" ht="24" customHeight="1">
      <c r="A597" s="530"/>
      <c r="B597" s="551"/>
      <c r="C597" s="241"/>
      <c r="D597" s="249"/>
      <c r="E597" s="250"/>
      <c r="F597" s="566"/>
      <c r="G597" s="251"/>
      <c r="H597" s="242"/>
      <c r="I597" s="242"/>
    </row>
    <row r="598" spans="1:9" ht="24" customHeight="1">
      <c r="A598" s="542"/>
      <c r="B598" s="552"/>
      <c r="C598" s="241"/>
      <c r="D598" s="252"/>
      <c r="E598" s="253"/>
      <c r="F598" s="567"/>
      <c r="G598" s="252"/>
      <c r="H598" s="242"/>
      <c r="I598" s="242"/>
    </row>
    <row r="599" spans="1:9" ht="24" customHeight="1">
      <c r="A599" s="530"/>
      <c r="B599" s="551"/>
      <c r="C599" s="241"/>
      <c r="D599" s="249"/>
      <c r="E599" s="250"/>
      <c r="F599" s="566"/>
      <c r="G599" s="251"/>
      <c r="H599" s="242"/>
      <c r="I599" s="242"/>
    </row>
    <row r="600" spans="1:9" ht="24" customHeight="1">
      <c r="A600" s="542"/>
      <c r="B600" s="552"/>
      <c r="C600" s="241"/>
      <c r="D600" s="252"/>
      <c r="E600" s="253"/>
      <c r="F600" s="567"/>
      <c r="G600" s="252"/>
      <c r="H600" s="242"/>
      <c r="I600" s="242"/>
    </row>
    <row r="601" spans="1:9" ht="24" customHeight="1">
      <c r="A601" s="530"/>
      <c r="B601" s="551"/>
      <c r="C601" s="241"/>
      <c r="D601" s="249"/>
      <c r="E601" s="250"/>
      <c r="F601" s="566"/>
      <c r="G601" s="251"/>
      <c r="H601" s="242"/>
      <c r="I601" s="242"/>
    </row>
    <row r="602" spans="1:9" ht="24" customHeight="1">
      <c r="A602" s="542"/>
      <c r="B602" s="552"/>
      <c r="C602" s="241"/>
      <c r="D602" s="252"/>
      <c r="E602" s="253"/>
      <c r="F602" s="567"/>
      <c r="G602" s="252"/>
      <c r="H602" s="242"/>
      <c r="I602" s="242"/>
    </row>
    <row r="603" spans="1:9" ht="24" customHeight="1">
      <c r="A603" s="530"/>
      <c r="B603" s="551"/>
      <c r="C603" s="241"/>
      <c r="D603" s="249"/>
      <c r="E603" s="250"/>
      <c r="F603" s="566"/>
      <c r="G603" s="251"/>
      <c r="H603" s="242"/>
      <c r="I603" s="242"/>
    </row>
    <row r="604" spans="1:9" ht="24" customHeight="1">
      <c r="A604" s="542"/>
      <c r="B604" s="552"/>
      <c r="C604" s="241"/>
      <c r="D604" s="252"/>
      <c r="E604" s="253"/>
      <c r="F604" s="567"/>
      <c r="G604" s="252"/>
      <c r="H604" s="242"/>
      <c r="I604" s="242"/>
    </row>
    <row r="605" spans="1:9" ht="24" customHeight="1">
      <c r="A605" s="530"/>
      <c r="B605" s="551"/>
      <c r="C605" s="241"/>
      <c r="D605" s="249"/>
      <c r="E605" s="250"/>
      <c r="F605" s="566"/>
      <c r="G605" s="251"/>
      <c r="H605" s="242"/>
      <c r="I605" s="242"/>
    </row>
    <row r="606" spans="1:9" ht="24" customHeight="1">
      <c r="A606" s="542"/>
      <c r="B606" s="552"/>
      <c r="C606" s="241"/>
      <c r="D606" s="252"/>
      <c r="E606" s="253"/>
      <c r="F606" s="567"/>
      <c r="G606" s="252"/>
      <c r="H606" s="242"/>
      <c r="I606" s="242"/>
    </row>
    <row r="607" spans="1:9" ht="24" customHeight="1">
      <c r="A607" s="530"/>
      <c r="B607" s="551"/>
      <c r="C607" s="241"/>
      <c r="D607" s="249"/>
      <c r="E607" s="250"/>
      <c r="F607" s="566"/>
      <c r="G607" s="251"/>
      <c r="H607" s="242"/>
      <c r="I607" s="242"/>
    </row>
    <row r="608" spans="1:9" ht="24" customHeight="1">
      <c r="A608" s="542"/>
      <c r="B608" s="552"/>
      <c r="C608" s="241"/>
      <c r="D608" s="252"/>
      <c r="E608" s="253"/>
      <c r="F608" s="567"/>
      <c r="G608" s="252"/>
      <c r="H608" s="242"/>
      <c r="I608" s="242"/>
    </row>
    <row r="609" spans="1:9" ht="24" customHeight="1">
      <c r="A609" s="530"/>
      <c r="B609" s="551"/>
      <c r="C609" s="241"/>
      <c r="D609" s="249"/>
      <c r="E609" s="250"/>
      <c r="F609" s="566"/>
      <c r="G609" s="251"/>
      <c r="H609" s="242"/>
      <c r="I609" s="242"/>
    </row>
    <row r="610" spans="1:9" ht="24" customHeight="1">
      <c r="A610" s="542"/>
      <c r="B610" s="552"/>
      <c r="C610" s="241"/>
      <c r="D610" s="252"/>
      <c r="E610" s="253"/>
      <c r="F610" s="567"/>
      <c r="G610" s="252"/>
      <c r="H610" s="242"/>
      <c r="I610" s="242"/>
    </row>
    <row r="611" spans="1:9" ht="24" customHeight="1">
      <c r="A611" s="530"/>
      <c r="B611" s="551"/>
      <c r="C611" s="241"/>
      <c r="D611" s="249"/>
      <c r="E611" s="250"/>
      <c r="F611" s="566"/>
      <c r="G611" s="251"/>
      <c r="H611" s="242"/>
      <c r="I611" s="242"/>
    </row>
    <row r="612" spans="1:9" ht="24" customHeight="1">
      <c r="A612" s="542"/>
      <c r="B612" s="552"/>
      <c r="C612" s="241"/>
      <c r="D612" s="252"/>
      <c r="E612" s="253"/>
      <c r="F612" s="567"/>
      <c r="G612" s="252"/>
      <c r="H612" s="242"/>
      <c r="I612" s="242"/>
    </row>
    <row r="613" spans="1:9" ht="24" customHeight="1">
      <c r="A613" s="530"/>
      <c r="B613" s="551"/>
      <c r="C613" s="241"/>
      <c r="D613" s="249"/>
      <c r="E613" s="250"/>
      <c r="F613" s="566"/>
      <c r="G613" s="251"/>
      <c r="H613" s="242"/>
      <c r="I613" s="242"/>
    </row>
    <row r="614" spans="1:9" ht="24" customHeight="1">
      <c r="A614" s="542"/>
      <c r="B614" s="552"/>
      <c r="C614" s="241"/>
      <c r="D614" s="252"/>
      <c r="E614" s="253"/>
      <c r="F614" s="567"/>
      <c r="G614" s="252"/>
      <c r="H614" s="242"/>
      <c r="I614" s="242"/>
    </row>
    <row r="615" spans="1:9" ht="24" customHeight="1">
      <c r="A615" s="530"/>
      <c r="B615" s="551"/>
      <c r="C615" s="241"/>
      <c r="D615" s="249"/>
      <c r="E615" s="250"/>
      <c r="F615" s="566"/>
      <c r="G615" s="251"/>
      <c r="H615" s="242"/>
      <c r="I615" s="242"/>
    </row>
    <row r="616" spans="1:9" ht="24" customHeight="1">
      <c r="A616" s="542"/>
      <c r="B616" s="552"/>
      <c r="C616" s="241"/>
      <c r="D616" s="252"/>
      <c r="E616" s="253"/>
      <c r="F616" s="567"/>
      <c r="G616" s="252"/>
      <c r="H616" s="242"/>
      <c r="I616" s="242"/>
    </row>
    <row r="617" spans="1:9" ht="24" customHeight="1">
      <c r="A617" s="530"/>
      <c r="B617" s="551"/>
      <c r="C617" s="241"/>
      <c r="D617" s="249"/>
      <c r="E617" s="250"/>
      <c r="F617" s="566"/>
      <c r="G617" s="251"/>
      <c r="H617" s="242"/>
      <c r="I617" s="242"/>
    </row>
    <row r="618" spans="1:9" ht="24" customHeight="1">
      <c r="A618" s="542"/>
      <c r="B618" s="552"/>
      <c r="C618" s="241"/>
      <c r="D618" s="252"/>
      <c r="E618" s="253"/>
      <c r="F618" s="567"/>
      <c r="G618" s="252"/>
      <c r="H618" s="242"/>
      <c r="I618" s="242"/>
    </row>
    <row r="619" spans="1:9" ht="24" customHeight="1">
      <c r="A619" s="530"/>
      <c r="B619" s="551"/>
      <c r="C619" s="241"/>
      <c r="D619" s="249"/>
      <c r="E619" s="250"/>
      <c r="F619" s="566"/>
      <c r="G619" s="251"/>
      <c r="H619" s="242"/>
      <c r="I619" s="242"/>
    </row>
    <row r="620" spans="1:9" ht="24" customHeight="1">
      <c r="A620" s="542"/>
      <c r="B620" s="552"/>
      <c r="C620" s="241"/>
      <c r="D620" s="252"/>
      <c r="E620" s="253"/>
      <c r="F620" s="567"/>
      <c r="G620" s="252"/>
      <c r="H620" s="242"/>
      <c r="I620" s="242"/>
    </row>
    <row r="621" spans="1:9" ht="24" customHeight="1">
      <c r="A621" s="530"/>
      <c r="B621" s="551"/>
      <c r="C621" s="241"/>
      <c r="D621" s="249"/>
      <c r="E621" s="250"/>
      <c r="F621" s="566"/>
      <c r="G621" s="251"/>
      <c r="H621" s="242"/>
      <c r="I621" s="242"/>
    </row>
    <row r="622" spans="1:9" ht="24" customHeight="1">
      <c r="A622" s="542"/>
      <c r="B622" s="552"/>
      <c r="C622" s="241"/>
      <c r="D622" s="252"/>
      <c r="E622" s="253"/>
      <c r="F622" s="567"/>
      <c r="G622" s="252"/>
      <c r="H622" s="242"/>
      <c r="I622" s="242"/>
    </row>
    <row r="623" spans="1:9" ht="24" customHeight="1">
      <c r="A623" s="530"/>
      <c r="B623" s="551"/>
      <c r="C623" s="241"/>
      <c r="D623" s="249"/>
      <c r="E623" s="250"/>
      <c r="F623" s="566"/>
      <c r="G623" s="251"/>
      <c r="H623" s="242"/>
      <c r="I623" s="242"/>
    </row>
    <row r="624" spans="1:9" ht="24" customHeight="1">
      <c r="A624" s="542"/>
      <c r="B624" s="552"/>
      <c r="C624" s="241"/>
      <c r="D624" s="252"/>
      <c r="E624" s="253"/>
      <c r="F624" s="567"/>
      <c r="G624" s="252"/>
      <c r="H624" s="242"/>
      <c r="I624" s="242"/>
    </row>
    <row r="625" spans="1:9" ht="24" customHeight="1">
      <c r="A625" s="530"/>
      <c r="B625" s="551"/>
      <c r="C625" s="241"/>
      <c r="D625" s="249"/>
      <c r="E625" s="250"/>
      <c r="F625" s="566"/>
      <c r="G625" s="251"/>
      <c r="H625" s="242"/>
      <c r="I625" s="242"/>
    </row>
    <row r="626" spans="1:9" ht="24" customHeight="1">
      <c r="A626" s="542"/>
      <c r="B626" s="552"/>
      <c r="C626" s="241"/>
      <c r="D626" s="252"/>
      <c r="E626" s="253"/>
      <c r="F626" s="567"/>
      <c r="G626" s="252"/>
      <c r="H626" s="242"/>
      <c r="I626" s="242"/>
    </row>
    <row r="627" spans="1:9" ht="24" customHeight="1">
      <c r="A627" s="530"/>
      <c r="B627" s="551"/>
      <c r="C627" s="241"/>
      <c r="D627" s="249"/>
      <c r="E627" s="250"/>
      <c r="F627" s="566"/>
      <c r="G627" s="251"/>
      <c r="H627" s="242"/>
      <c r="I627" s="242"/>
    </row>
    <row r="628" spans="1:9" ht="24" customHeight="1">
      <c r="A628" s="542"/>
      <c r="B628" s="552"/>
      <c r="C628" s="241"/>
      <c r="D628" s="252"/>
      <c r="E628" s="253"/>
      <c r="F628" s="567"/>
      <c r="G628" s="252"/>
      <c r="H628" s="242"/>
      <c r="I628" s="242"/>
    </row>
    <row r="629" spans="1:9" ht="24" customHeight="1">
      <c r="A629" s="530"/>
      <c r="B629" s="551"/>
      <c r="C629" s="241"/>
      <c r="D629" s="249"/>
      <c r="E629" s="250"/>
      <c r="F629" s="566"/>
      <c r="G629" s="251"/>
      <c r="H629" s="242"/>
      <c r="I629" s="242"/>
    </row>
    <row r="630" spans="1:9" ht="24" customHeight="1">
      <c r="A630" s="542"/>
      <c r="B630" s="552"/>
      <c r="C630" s="241"/>
      <c r="D630" s="252"/>
      <c r="E630" s="253"/>
      <c r="F630" s="567"/>
      <c r="G630" s="252"/>
      <c r="H630" s="242"/>
      <c r="I630" s="242"/>
    </row>
    <row r="631" spans="1:9" ht="24" customHeight="1">
      <c r="A631" s="530"/>
      <c r="B631" s="551"/>
      <c r="C631" s="241"/>
      <c r="D631" s="249"/>
      <c r="E631" s="250"/>
      <c r="F631" s="566"/>
      <c r="G631" s="251"/>
      <c r="H631" s="242"/>
      <c r="I631" s="242"/>
    </row>
    <row r="632" spans="1:9" ht="24" customHeight="1">
      <c r="A632" s="542"/>
      <c r="B632" s="552"/>
      <c r="C632" s="241"/>
      <c r="D632" s="252"/>
      <c r="E632" s="253"/>
      <c r="F632" s="567"/>
      <c r="G632" s="252"/>
      <c r="H632" s="242"/>
      <c r="I632" s="242"/>
    </row>
    <row r="633" spans="1:9" ht="24" customHeight="1">
      <c r="A633" s="530"/>
      <c r="B633" s="551"/>
      <c r="C633" s="241"/>
      <c r="D633" s="249"/>
      <c r="E633" s="250"/>
      <c r="F633" s="566"/>
      <c r="G633" s="251"/>
      <c r="H633" s="242"/>
      <c r="I633" s="242"/>
    </row>
    <row r="634" spans="1:9" ht="24" customHeight="1">
      <c r="A634" s="542"/>
      <c r="B634" s="552"/>
      <c r="C634" s="241"/>
      <c r="D634" s="252"/>
      <c r="E634" s="253"/>
      <c r="F634" s="567"/>
      <c r="G634" s="252"/>
      <c r="H634" s="242"/>
      <c r="I634" s="242"/>
    </row>
    <row r="635" spans="1:9" ht="24" customHeight="1">
      <c r="A635" s="530"/>
      <c r="B635" s="551"/>
      <c r="C635" s="241"/>
      <c r="D635" s="249"/>
      <c r="E635" s="250"/>
      <c r="F635" s="566"/>
      <c r="G635" s="251"/>
      <c r="H635" s="242"/>
      <c r="I635" s="242"/>
    </row>
    <row r="636" spans="1:9" ht="24" customHeight="1">
      <c r="A636" s="542"/>
      <c r="B636" s="552"/>
      <c r="C636" s="241"/>
      <c r="D636" s="252"/>
      <c r="E636" s="253"/>
      <c r="F636" s="567"/>
      <c r="G636" s="252"/>
      <c r="H636" s="242"/>
      <c r="I636" s="242"/>
    </row>
    <row r="637" spans="1:9" ht="24" customHeight="1">
      <c r="A637" s="530"/>
      <c r="B637" s="551"/>
      <c r="C637" s="241"/>
      <c r="D637" s="249"/>
      <c r="E637" s="250"/>
      <c r="F637" s="566"/>
      <c r="G637" s="251"/>
      <c r="H637" s="242"/>
      <c r="I637" s="242"/>
    </row>
    <row r="638" spans="1:9" ht="24" customHeight="1">
      <c r="A638" s="542"/>
      <c r="B638" s="552"/>
      <c r="C638" s="241"/>
      <c r="D638" s="252"/>
      <c r="E638" s="253"/>
      <c r="F638" s="567"/>
      <c r="G638" s="252"/>
      <c r="H638" s="242"/>
      <c r="I638" s="242"/>
    </row>
    <row r="639" spans="1:9" ht="24" customHeight="1">
      <c r="A639" s="530"/>
      <c r="B639" s="551"/>
      <c r="C639" s="241"/>
      <c r="D639" s="249"/>
      <c r="E639" s="250"/>
      <c r="F639" s="566"/>
      <c r="G639" s="251"/>
      <c r="H639" s="242"/>
      <c r="I639" s="242"/>
    </row>
    <row r="640" spans="1:9" ht="24" customHeight="1">
      <c r="A640" s="542"/>
      <c r="B640" s="552"/>
      <c r="C640" s="241"/>
      <c r="D640" s="252"/>
      <c r="E640" s="253"/>
      <c r="F640" s="567"/>
      <c r="G640" s="252"/>
      <c r="H640" s="242"/>
      <c r="I640" s="242"/>
    </row>
    <row r="641" spans="1:9" ht="24" customHeight="1">
      <c r="A641" s="530"/>
      <c r="B641" s="551"/>
      <c r="C641" s="241"/>
      <c r="D641" s="249"/>
      <c r="E641" s="250"/>
      <c r="F641" s="566"/>
      <c r="G641" s="251"/>
      <c r="H641" s="242"/>
      <c r="I641" s="242"/>
    </row>
    <row r="642" spans="1:9" ht="24" customHeight="1">
      <c r="A642" s="542"/>
      <c r="B642" s="552"/>
      <c r="C642" s="241"/>
      <c r="D642" s="252"/>
      <c r="E642" s="253"/>
      <c r="F642" s="567"/>
      <c r="G642" s="252"/>
      <c r="H642" s="242"/>
      <c r="I642" s="242"/>
    </row>
    <row r="643" spans="1:9" ht="24" customHeight="1">
      <c r="A643" s="530"/>
      <c r="B643" s="551"/>
      <c r="C643" s="241"/>
      <c r="D643" s="249"/>
      <c r="E643" s="250"/>
      <c r="F643" s="566"/>
      <c r="G643" s="251"/>
      <c r="H643" s="244"/>
      <c r="I643" s="244"/>
    </row>
    <row r="644" spans="1:9" ht="24" customHeight="1">
      <c r="A644" s="542"/>
      <c r="B644" s="552"/>
      <c r="C644" s="241"/>
      <c r="D644" s="252"/>
      <c r="E644" s="253"/>
      <c r="F644" s="567"/>
      <c r="G644" s="252"/>
      <c r="H644" s="243"/>
      <c r="I644" s="243"/>
    </row>
    <row r="645" spans="1:9" ht="24" customHeight="1">
      <c r="A645" s="530"/>
      <c r="B645" s="551"/>
      <c r="C645" s="241"/>
      <c r="D645" s="249"/>
      <c r="E645" s="250"/>
      <c r="F645" s="566"/>
      <c r="G645" s="251"/>
      <c r="H645" s="244"/>
      <c r="I645" s="244"/>
    </row>
    <row r="646" spans="1:9" ht="24" customHeight="1">
      <c r="A646" s="542"/>
      <c r="B646" s="552"/>
      <c r="C646" s="241"/>
      <c r="D646" s="252"/>
      <c r="E646" s="253"/>
      <c r="F646" s="567"/>
      <c r="G646" s="252"/>
      <c r="H646" s="243"/>
      <c r="I646" s="243"/>
    </row>
    <row r="647" spans="1:9" ht="24" customHeight="1">
      <c r="A647" s="530"/>
      <c r="B647" s="551"/>
      <c r="C647" s="241"/>
      <c r="D647" s="249"/>
      <c r="E647" s="250"/>
      <c r="F647" s="566"/>
      <c r="G647" s="251"/>
      <c r="H647" s="242"/>
      <c r="I647" s="242"/>
    </row>
    <row r="648" spans="1:9" ht="24" customHeight="1">
      <c r="A648" s="542"/>
      <c r="B648" s="552"/>
      <c r="C648" s="241"/>
      <c r="D648" s="252"/>
      <c r="E648" s="253"/>
      <c r="F648" s="567"/>
      <c r="G648" s="252"/>
      <c r="H648" s="242"/>
      <c r="I648" s="242"/>
    </row>
    <row r="649" spans="1:9" ht="24" customHeight="1">
      <c r="A649" s="530"/>
      <c r="B649" s="551"/>
      <c r="C649" s="241"/>
      <c r="D649" s="249"/>
      <c r="E649" s="250"/>
      <c r="F649" s="566"/>
      <c r="G649" s="251"/>
      <c r="H649" s="242"/>
      <c r="I649" s="242"/>
    </row>
    <row r="650" spans="1:9" ht="24" customHeight="1">
      <c r="A650" s="542"/>
      <c r="B650" s="552"/>
      <c r="C650" s="241"/>
      <c r="D650" s="252"/>
      <c r="E650" s="253"/>
      <c r="F650" s="567"/>
      <c r="G650" s="252"/>
      <c r="H650" s="242"/>
      <c r="I650" s="242"/>
    </row>
    <row r="651" spans="1:9" ht="24" customHeight="1">
      <c r="A651" s="530"/>
      <c r="B651" s="551"/>
      <c r="C651" s="241"/>
      <c r="D651" s="249"/>
      <c r="E651" s="250"/>
      <c r="F651" s="566"/>
      <c r="G651" s="251"/>
      <c r="H651" s="242"/>
      <c r="I651" s="242"/>
    </row>
    <row r="652" spans="1:9" ht="24" customHeight="1">
      <c r="A652" s="542"/>
      <c r="B652" s="552"/>
      <c r="C652" s="241"/>
      <c r="D652" s="252"/>
      <c r="E652" s="253"/>
      <c r="F652" s="567"/>
      <c r="G652" s="252"/>
      <c r="H652" s="242"/>
      <c r="I652" s="242"/>
    </row>
    <row r="653" spans="1:9" ht="24" customHeight="1">
      <c r="A653" s="530"/>
      <c r="B653" s="551"/>
      <c r="C653" s="241"/>
      <c r="D653" s="249"/>
      <c r="E653" s="250"/>
      <c r="F653" s="566"/>
      <c r="G653" s="251"/>
      <c r="H653" s="242"/>
      <c r="I653" s="242"/>
    </row>
    <row r="654" spans="1:9" ht="24" customHeight="1">
      <c r="A654" s="542"/>
      <c r="B654" s="552"/>
      <c r="C654" s="241"/>
      <c r="D654" s="252"/>
      <c r="E654" s="253"/>
      <c r="F654" s="567"/>
      <c r="G654" s="252"/>
      <c r="H654" s="242"/>
      <c r="I654" s="242"/>
    </row>
    <row r="655" spans="1:9" ht="24" customHeight="1">
      <c r="A655" s="530"/>
      <c r="B655" s="551"/>
      <c r="C655" s="241"/>
      <c r="D655" s="249"/>
      <c r="E655" s="250"/>
      <c r="F655" s="566"/>
      <c r="G655" s="251"/>
      <c r="H655" s="242"/>
      <c r="I655" s="242"/>
    </row>
    <row r="656" spans="1:9" ht="24" customHeight="1">
      <c r="A656" s="542"/>
      <c r="B656" s="552"/>
      <c r="C656" s="241"/>
      <c r="D656" s="252"/>
      <c r="E656" s="253"/>
      <c r="F656" s="567"/>
      <c r="G656" s="252"/>
      <c r="H656" s="242"/>
      <c r="I656" s="242"/>
    </row>
    <row r="657" spans="1:9" ht="24" customHeight="1">
      <c r="A657" s="530"/>
      <c r="B657" s="551"/>
      <c r="C657" s="241"/>
      <c r="D657" s="249"/>
      <c r="E657" s="250"/>
      <c r="F657" s="566"/>
      <c r="G657" s="251"/>
      <c r="H657" s="242"/>
      <c r="I657" s="242"/>
    </row>
    <row r="658" spans="1:9" ht="24" customHeight="1">
      <c r="A658" s="542"/>
      <c r="B658" s="552"/>
      <c r="C658" s="241"/>
      <c r="D658" s="252"/>
      <c r="E658" s="253"/>
      <c r="F658" s="567"/>
      <c r="G658" s="252"/>
      <c r="H658" s="242"/>
      <c r="I658" s="242"/>
    </row>
    <row r="659" spans="1:9" ht="24" customHeight="1">
      <c r="A659" s="530"/>
      <c r="B659" s="551"/>
      <c r="C659" s="241"/>
      <c r="D659" s="249"/>
      <c r="E659" s="250"/>
      <c r="F659" s="566"/>
      <c r="G659" s="251"/>
      <c r="H659" s="242"/>
      <c r="I659" s="242"/>
    </row>
    <row r="660" spans="1:9" ht="24" customHeight="1">
      <c r="A660" s="542"/>
      <c r="B660" s="552"/>
      <c r="C660" s="241"/>
      <c r="D660" s="252"/>
      <c r="E660" s="253"/>
      <c r="F660" s="567"/>
      <c r="G660" s="252"/>
      <c r="H660" s="242"/>
      <c r="I660" s="242"/>
    </row>
    <row r="661" spans="1:9" ht="24" customHeight="1">
      <c r="A661" s="530"/>
      <c r="B661" s="551"/>
      <c r="C661" s="241"/>
      <c r="D661" s="249"/>
      <c r="E661" s="250"/>
      <c r="F661" s="566"/>
      <c r="G661" s="251"/>
      <c r="H661" s="242"/>
      <c r="I661" s="242"/>
    </row>
    <row r="662" spans="1:9" ht="24" customHeight="1">
      <c r="A662" s="542"/>
      <c r="B662" s="552"/>
      <c r="C662" s="241"/>
      <c r="D662" s="252"/>
      <c r="E662" s="253"/>
      <c r="F662" s="567"/>
      <c r="G662" s="252"/>
      <c r="H662" s="242"/>
      <c r="I662" s="242"/>
    </row>
    <row r="663" spans="1:9" ht="24" customHeight="1">
      <c r="A663" s="530"/>
      <c r="B663" s="551"/>
      <c r="C663" s="241"/>
      <c r="D663" s="249"/>
      <c r="E663" s="250"/>
      <c r="F663" s="566"/>
      <c r="G663" s="251"/>
      <c r="H663" s="242"/>
      <c r="I663" s="242"/>
    </row>
    <row r="664" spans="1:9" ht="24" customHeight="1">
      <c r="A664" s="542"/>
      <c r="B664" s="552"/>
      <c r="C664" s="241"/>
      <c r="D664" s="252"/>
      <c r="E664" s="253"/>
      <c r="F664" s="567"/>
      <c r="G664" s="252"/>
      <c r="H664" s="242"/>
      <c r="I664" s="242"/>
    </row>
    <row r="665" spans="1:9" ht="24" customHeight="1">
      <c r="A665" s="530"/>
      <c r="B665" s="551"/>
      <c r="C665" s="241"/>
      <c r="D665" s="249"/>
      <c r="E665" s="250"/>
      <c r="F665" s="566"/>
      <c r="G665" s="251"/>
      <c r="H665" s="242"/>
      <c r="I665" s="242"/>
    </row>
    <row r="666" spans="1:9" ht="24" customHeight="1">
      <c r="A666" s="542"/>
      <c r="B666" s="552"/>
      <c r="C666" s="241"/>
      <c r="D666" s="252"/>
      <c r="E666" s="253"/>
      <c r="F666" s="567"/>
      <c r="G666" s="252"/>
      <c r="H666" s="242"/>
      <c r="I666" s="242"/>
    </row>
    <row r="667" spans="1:9" ht="24" customHeight="1">
      <c r="A667" s="530"/>
      <c r="B667" s="551"/>
      <c r="C667" s="241"/>
      <c r="D667" s="249"/>
      <c r="E667" s="250"/>
      <c r="F667" s="566"/>
      <c r="G667" s="251"/>
      <c r="H667" s="242"/>
      <c r="I667" s="242"/>
    </row>
    <row r="668" spans="1:9" ht="24" customHeight="1">
      <c r="A668" s="542"/>
      <c r="B668" s="552"/>
      <c r="C668" s="241"/>
      <c r="D668" s="252"/>
      <c r="E668" s="253"/>
      <c r="F668" s="567"/>
      <c r="G668" s="252"/>
      <c r="H668" s="242"/>
      <c r="I668" s="242"/>
    </row>
    <row r="669" spans="1:9" ht="24" customHeight="1">
      <c r="A669" s="530"/>
      <c r="B669" s="551"/>
      <c r="C669" s="241"/>
      <c r="D669" s="249"/>
      <c r="E669" s="250"/>
      <c r="F669" s="566"/>
      <c r="G669" s="251"/>
      <c r="H669" s="242"/>
      <c r="I669" s="242"/>
    </row>
    <row r="670" spans="1:9" ht="24" customHeight="1">
      <c r="A670" s="542"/>
      <c r="B670" s="552"/>
      <c r="C670" s="241"/>
      <c r="D670" s="252"/>
      <c r="E670" s="253"/>
      <c r="F670" s="567"/>
      <c r="G670" s="252"/>
      <c r="H670" s="242"/>
      <c r="I670" s="242"/>
    </row>
    <row r="671" spans="1:9" ht="24" customHeight="1">
      <c r="A671" s="530"/>
      <c r="B671" s="551"/>
      <c r="C671" s="241"/>
      <c r="D671" s="249"/>
      <c r="E671" s="250"/>
      <c r="F671" s="566"/>
      <c r="G671" s="251"/>
      <c r="H671" s="242"/>
      <c r="I671" s="242"/>
    </row>
    <row r="672" spans="1:9" ht="24" customHeight="1">
      <c r="A672" s="542"/>
      <c r="B672" s="552"/>
      <c r="C672" s="241"/>
      <c r="D672" s="252"/>
      <c r="E672" s="253"/>
      <c r="F672" s="567"/>
      <c r="G672" s="252"/>
      <c r="H672" s="242"/>
      <c r="I672" s="242"/>
    </row>
    <row r="673" spans="1:9" ht="24" customHeight="1">
      <c r="A673" s="530"/>
      <c r="B673" s="551"/>
      <c r="C673" s="241"/>
      <c r="D673" s="249"/>
      <c r="E673" s="250"/>
      <c r="F673" s="566"/>
      <c r="G673" s="251"/>
      <c r="H673" s="242"/>
      <c r="I673" s="242"/>
    </row>
    <row r="674" spans="1:9" ht="24" customHeight="1">
      <c r="A674" s="542"/>
      <c r="B674" s="552"/>
      <c r="C674" s="241"/>
      <c r="D674" s="252"/>
      <c r="E674" s="253"/>
      <c r="F674" s="567"/>
      <c r="G674" s="252"/>
      <c r="H674" s="242"/>
      <c r="I674" s="242"/>
    </row>
    <row r="675" spans="1:9" ht="24" customHeight="1">
      <c r="A675" s="530"/>
      <c r="B675" s="551"/>
      <c r="C675" s="241"/>
      <c r="D675" s="249"/>
      <c r="E675" s="250"/>
      <c r="F675" s="566"/>
      <c r="G675" s="251"/>
      <c r="H675" s="242"/>
      <c r="I675" s="242"/>
    </row>
    <row r="676" spans="1:9" ht="24" customHeight="1">
      <c r="A676" s="542"/>
      <c r="B676" s="552"/>
      <c r="C676" s="241"/>
      <c r="D676" s="252"/>
      <c r="E676" s="253"/>
      <c r="F676" s="567"/>
      <c r="G676" s="252"/>
      <c r="H676" s="242"/>
      <c r="I676" s="242"/>
    </row>
    <row r="677" spans="1:9" ht="24" customHeight="1">
      <c r="A677" s="530"/>
      <c r="B677" s="551"/>
      <c r="C677" s="241"/>
      <c r="D677" s="249"/>
      <c r="E677" s="250"/>
      <c r="F677" s="566"/>
      <c r="G677" s="251"/>
      <c r="H677" s="242"/>
      <c r="I677" s="242"/>
    </row>
    <row r="678" spans="1:9" ht="24" customHeight="1">
      <c r="A678" s="542"/>
      <c r="B678" s="552"/>
      <c r="C678" s="241"/>
      <c r="D678" s="252"/>
      <c r="E678" s="253"/>
      <c r="F678" s="567"/>
      <c r="G678" s="252"/>
      <c r="H678" s="242"/>
      <c r="I678" s="242"/>
    </row>
    <row r="679" spans="1:9" ht="24" customHeight="1">
      <c r="A679" s="530"/>
      <c r="B679" s="551"/>
      <c r="C679" s="241"/>
      <c r="D679" s="249"/>
      <c r="E679" s="250"/>
      <c r="F679" s="566"/>
      <c r="G679" s="251"/>
      <c r="H679" s="242"/>
      <c r="I679" s="242"/>
    </row>
    <row r="680" spans="1:9" ht="24" customHeight="1">
      <c r="A680" s="542"/>
      <c r="B680" s="552"/>
      <c r="C680" s="241"/>
      <c r="D680" s="252"/>
      <c r="E680" s="253"/>
      <c r="F680" s="567"/>
      <c r="G680" s="252"/>
      <c r="H680" s="242"/>
      <c r="I680" s="242"/>
    </row>
    <row r="681" spans="1:9" ht="24" customHeight="1">
      <c r="A681" s="530"/>
      <c r="B681" s="551"/>
      <c r="C681" s="241"/>
      <c r="D681" s="249"/>
      <c r="E681" s="250"/>
      <c r="F681" s="566"/>
      <c r="G681" s="251"/>
      <c r="H681" s="242"/>
      <c r="I681" s="242"/>
    </row>
    <row r="682" spans="1:9" ht="24" customHeight="1">
      <c r="A682" s="542"/>
      <c r="B682" s="552"/>
      <c r="C682" s="241"/>
      <c r="D682" s="252"/>
      <c r="E682" s="253"/>
      <c r="F682" s="567"/>
      <c r="G682" s="252"/>
      <c r="H682" s="242"/>
      <c r="I682" s="242"/>
    </row>
    <row r="683" spans="1:9" ht="24" customHeight="1">
      <c r="A683" s="530"/>
      <c r="B683" s="551"/>
      <c r="C683" s="241"/>
      <c r="D683" s="249"/>
      <c r="E683" s="250"/>
      <c r="F683" s="566"/>
      <c r="G683" s="251"/>
      <c r="H683" s="242"/>
      <c r="I683" s="242"/>
    </row>
    <row r="684" spans="1:9" ht="24" customHeight="1">
      <c r="A684" s="542"/>
      <c r="B684" s="552"/>
      <c r="C684" s="241"/>
      <c r="D684" s="252"/>
      <c r="E684" s="253"/>
      <c r="F684" s="567"/>
      <c r="G684" s="252"/>
      <c r="H684" s="242"/>
      <c r="I684" s="242"/>
    </row>
    <row r="685" spans="1:9" ht="24" customHeight="1">
      <c r="A685" s="530"/>
      <c r="B685" s="551"/>
      <c r="C685" s="241"/>
      <c r="D685" s="249"/>
      <c r="E685" s="250"/>
      <c r="F685" s="566"/>
      <c r="G685" s="251"/>
      <c r="H685" s="242"/>
      <c r="I685" s="242"/>
    </row>
    <row r="686" spans="1:9" ht="24" customHeight="1">
      <c r="A686" s="542"/>
      <c r="B686" s="552"/>
      <c r="C686" s="241"/>
      <c r="D686" s="252"/>
      <c r="E686" s="253"/>
      <c r="F686" s="567"/>
      <c r="G686" s="252"/>
      <c r="H686" s="242"/>
      <c r="I686" s="242"/>
    </row>
    <row r="687" spans="1:9" ht="24" customHeight="1">
      <c r="A687" s="530"/>
      <c r="B687" s="551"/>
      <c r="C687" s="241"/>
      <c r="D687" s="249"/>
      <c r="E687" s="250"/>
      <c r="F687" s="566"/>
      <c r="G687" s="251"/>
      <c r="H687" s="242"/>
      <c r="I687" s="242"/>
    </row>
    <row r="688" spans="1:9" ht="24" customHeight="1">
      <c r="A688" s="542"/>
      <c r="B688" s="552"/>
      <c r="C688" s="241"/>
      <c r="D688" s="252"/>
      <c r="E688" s="253"/>
      <c r="F688" s="567"/>
      <c r="G688" s="252"/>
      <c r="H688" s="242"/>
      <c r="I688" s="242"/>
    </row>
    <row r="689" spans="1:9" ht="24" customHeight="1">
      <c r="A689" s="530"/>
      <c r="B689" s="551"/>
      <c r="C689" s="241"/>
      <c r="D689" s="249"/>
      <c r="E689" s="250"/>
      <c r="F689" s="566"/>
      <c r="G689" s="251"/>
      <c r="H689" s="242"/>
      <c r="I689" s="242"/>
    </row>
    <row r="690" spans="1:9" ht="24" customHeight="1">
      <c r="A690" s="542"/>
      <c r="B690" s="552"/>
      <c r="C690" s="241"/>
      <c r="D690" s="252"/>
      <c r="E690" s="253"/>
      <c r="F690" s="567"/>
      <c r="G690" s="252"/>
      <c r="H690" s="242"/>
      <c r="I690" s="242"/>
    </row>
    <row r="691" spans="1:9" ht="24" customHeight="1">
      <c r="A691" s="530"/>
      <c r="B691" s="551"/>
      <c r="C691" s="241"/>
      <c r="D691" s="249"/>
      <c r="E691" s="250"/>
      <c r="F691" s="566"/>
      <c r="G691" s="251"/>
      <c r="H691" s="242"/>
      <c r="I691" s="242"/>
    </row>
    <row r="692" spans="1:9" ht="24" customHeight="1">
      <c r="A692" s="542"/>
      <c r="B692" s="552"/>
      <c r="C692" s="241"/>
      <c r="D692" s="252"/>
      <c r="E692" s="253"/>
      <c r="F692" s="567"/>
      <c r="G692" s="252"/>
      <c r="H692" s="242"/>
      <c r="I692" s="242"/>
    </row>
    <row r="693" spans="1:9" ht="24" customHeight="1">
      <c r="A693" s="530"/>
      <c r="B693" s="551"/>
      <c r="C693" s="241"/>
      <c r="D693" s="249"/>
      <c r="E693" s="250"/>
      <c r="F693" s="566"/>
      <c r="G693" s="251"/>
      <c r="H693" s="242"/>
      <c r="I693" s="242"/>
    </row>
    <row r="694" spans="1:9" ht="24" customHeight="1">
      <c r="A694" s="542"/>
      <c r="B694" s="552"/>
      <c r="C694" s="241"/>
      <c r="D694" s="252"/>
      <c r="E694" s="253"/>
      <c r="F694" s="567"/>
      <c r="G694" s="252"/>
      <c r="H694" s="242"/>
      <c r="I694" s="242"/>
    </row>
    <row r="695" spans="1:9" ht="24" customHeight="1">
      <c r="A695" s="530"/>
      <c r="B695" s="551"/>
      <c r="C695" s="241"/>
      <c r="D695" s="249"/>
      <c r="E695" s="250"/>
      <c r="F695" s="566"/>
      <c r="G695" s="251"/>
      <c r="H695" s="242"/>
      <c r="I695" s="242"/>
    </row>
    <row r="696" spans="1:9" ht="24" customHeight="1">
      <c r="A696" s="542"/>
      <c r="B696" s="552"/>
      <c r="C696" s="241"/>
      <c r="D696" s="252"/>
      <c r="E696" s="253"/>
      <c r="F696" s="567"/>
      <c r="G696" s="252"/>
      <c r="H696" s="242"/>
      <c r="I696" s="242"/>
    </row>
    <row r="697" spans="1:9" ht="24" customHeight="1">
      <c r="A697" s="530"/>
      <c r="B697" s="551"/>
      <c r="C697" s="241"/>
      <c r="D697" s="249"/>
      <c r="E697" s="250"/>
      <c r="F697" s="566"/>
      <c r="G697" s="251"/>
      <c r="H697" s="242"/>
      <c r="I697" s="242"/>
    </row>
    <row r="698" spans="1:9" ht="24" customHeight="1">
      <c r="A698" s="542"/>
      <c r="B698" s="552"/>
      <c r="C698" s="241"/>
      <c r="D698" s="252"/>
      <c r="E698" s="253"/>
      <c r="F698" s="567"/>
      <c r="G698" s="252"/>
      <c r="H698" s="242"/>
      <c r="I698" s="242"/>
    </row>
    <row r="699" spans="1:9" ht="24" customHeight="1">
      <c r="A699" s="530"/>
      <c r="B699" s="551"/>
      <c r="C699" s="241"/>
      <c r="D699" s="249"/>
      <c r="E699" s="250"/>
      <c r="F699" s="566"/>
      <c r="G699" s="251"/>
      <c r="H699" s="242"/>
      <c r="I699" s="242"/>
    </row>
    <row r="700" spans="1:9" ht="24" customHeight="1">
      <c r="A700" s="542"/>
      <c r="B700" s="552"/>
      <c r="C700" s="241"/>
      <c r="D700" s="252"/>
      <c r="E700" s="253"/>
      <c r="F700" s="567"/>
      <c r="G700" s="252"/>
      <c r="H700" s="242"/>
      <c r="I700" s="242"/>
    </row>
    <row r="701" spans="1:9" ht="24" customHeight="1">
      <c r="A701" s="530"/>
      <c r="B701" s="551"/>
      <c r="C701" s="241"/>
      <c r="D701" s="249"/>
      <c r="E701" s="250"/>
      <c r="F701" s="566"/>
      <c r="G701" s="251"/>
      <c r="H701" s="242"/>
      <c r="I701" s="242"/>
    </row>
    <row r="702" spans="1:9" ht="24" customHeight="1">
      <c r="A702" s="542"/>
      <c r="B702" s="552"/>
      <c r="C702" s="241"/>
      <c r="D702" s="252"/>
      <c r="E702" s="253"/>
      <c r="F702" s="567"/>
      <c r="G702" s="252"/>
      <c r="H702" s="242"/>
      <c r="I702" s="242"/>
    </row>
    <row r="703" spans="1:9" ht="24" customHeight="1">
      <c r="A703" s="530"/>
      <c r="B703" s="551"/>
      <c r="C703" s="241"/>
      <c r="D703" s="249"/>
      <c r="E703" s="250"/>
      <c r="F703" s="566"/>
      <c r="G703" s="251"/>
      <c r="H703" s="242"/>
      <c r="I703" s="242"/>
    </row>
    <row r="704" spans="1:9" ht="24" customHeight="1">
      <c r="A704" s="542"/>
      <c r="B704" s="552"/>
      <c r="C704" s="241"/>
      <c r="D704" s="252"/>
      <c r="E704" s="253"/>
      <c r="F704" s="567"/>
      <c r="G704" s="252"/>
      <c r="H704" s="242"/>
      <c r="I704" s="242"/>
    </row>
    <row r="705" spans="1:9" ht="24" customHeight="1">
      <c r="A705" s="530"/>
      <c r="B705" s="551"/>
      <c r="C705" s="241"/>
      <c r="D705" s="249"/>
      <c r="E705" s="250"/>
      <c r="F705" s="566"/>
      <c r="G705" s="251"/>
      <c r="H705" s="242"/>
      <c r="I705" s="242"/>
    </row>
    <row r="706" spans="1:9" ht="24" customHeight="1">
      <c r="A706" s="542"/>
      <c r="B706" s="552"/>
      <c r="C706" s="241"/>
      <c r="D706" s="252"/>
      <c r="E706" s="253"/>
      <c r="F706" s="567"/>
      <c r="G706" s="252"/>
      <c r="H706" s="242"/>
      <c r="I706" s="242"/>
    </row>
    <row r="707" spans="1:9" ht="24" customHeight="1">
      <c r="A707" s="530"/>
      <c r="B707" s="551"/>
      <c r="C707" s="241"/>
      <c r="D707" s="249"/>
      <c r="E707" s="250"/>
      <c r="F707" s="566"/>
      <c r="G707" s="251"/>
      <c r="H707" s="242"/>
      <c r="I707" s="242"/>
    </row>
    <row r="708" spans="1:9" ht="24" customHeight="1">
      <c r="A708" s="542"/>
      <c r="B708" s="552"/>
      <c r="C708" s="241"/>
      <c r="D708" s="252"/>
      <c r="E708" s="253"/>
      <c r="F708" s="567"/>
      <c r="G708" s="252"/>
      <c r="H708" s="242"/>
      <c r="I708" s="242"/>
    </row>
    <row r="709" spans="1:9" ht="24" customHeight="1">
      <c r="A709" s="530"/>
      <c r="B709" s="551"/>
      <c r="C709" s="241"/>
      <c r="D709" s="249"/>
      <c r="E709" s="250"/>
      <c r="F709" s="566"/>
      <c r="G709" s="251"/>
      <c r="H709" s="242"/>
      <c r="I709" s="242"/>
    </row>
    <row r="710" spans="1:9" ht="24" customHeight="1">
      <c r="A710" s="542"/>
      <c r="B710" s="552"/>
      <c r="C710" s="241"/>
      <c r="D710" s="252"/>
      <c r="E710" s="253"/>
      <c r="F710" s="567"/>
      <c r="G710" s="252"/>
      <c r="H710" s="242"/>
      <c r="I710" s="242"/>
    </row>
    <row r="711" spans="1:9" ht="24" customHeight="1">
      <c r="A711" s="530"/>
      <c r="B711" s="551"/>
      <c r="C711" s="241"/>
      <c r="D711" s="249"/>
      <c r="E711" s="250"/>
      <c r="F711" s="566"/>
      <c r="G711" s="251"/>
      <c r="H711" s="242"/>
      <c r="I711" s="242"/>
    </row>
    <row r="712" spans="1:9" ht="24" customHeight="1">
      <c r="A712" s="542"/>
      <c r="B712" s="552"/>
      <c r="C712" s="241"/>
      <c r="D712" s="252"/>
      <c r="E712" s="253"/>
      <c r="F712" s="567"/>
      <c r="G712" s="252"/>
      <c r="H712" s="242"/>
      <c r="I712" s="242"/>
    </row>
    <row r="713" spans="1:9" ht="24" customHeight="1">
      <c r="A713" s="530"/>
      <c r="B713" s="551"/>
      <c r="C713" s="241"/>
      <c r="D713" s="249"/>
      <c r="E713" s="250"/>
      <c r="F713" s="566"/>
      <c r="G713" s="251"/>
      <c r="H713" s="242"/>
      <c r="I713" s="242"/>
    </row>
    <row r="714" spans="1:9" ht="24" customHeight="1">
      <c r="A714" s="542"/>
      <c r="B714" s="552"/>
      <c r="C714" s="241"/>
      <c r="D714" s="252"/>
      <c r="E714" s="253"/>
      <c r="F714" s="567"/>
      <c r="G714" s="252"/>
      <c r="H714" s="242"/>
      <c r="I714" s="242"/>
    </row>
    <row r="715" spans="1:9" ht="24" customHeight="1">
      <c r="A715" s="530"/>
      <c r="B715" s="551"/>
      <c r="C715" s="241"/>
      <c r="D715" s="249"/>
      <c r="E715" s="250"/>
      <c r="F715" s="566"/>
      <c r="G715" s="251"/>
      <c r="H715" s="242"/>
      <c r="I715" s="242"/>
    </row>
    <row r="716" spans="1:9" ht="24" customHeight="1">
      <c r="A716" s="542"/>
      <c r="B716" s="552"/>
      <c r="C716" s="241"/>
      <c r="D716" s="252"/>
      <c r="E716" s="253"/>
      <c r="F716" s="567"/>
      <c r="G716" s="252"/>
      <c r="H716" s="242"/>
      <c r="I716" s="242"/>
    </row>
    <row r="717" spans="1:9" ht="24" customHeight="1">
      <c r="A717" s="530"/>
      <c r="B717" s="551"/>
      <c r="C717" s="241"/>
      <c r="D717" s="249"/>
      <c r="E717" s="250"/>
      <c r="F717" s="566"/>
      <c r="G717" s="251"/>
      <c r="H717" s="242"/>
      <c r="I717" s="242"/>
    </row>
    <row r="718" spans="1:9" ht="24" customHeight="1">
      <c r="A718" s="542"/>
      <c r="B718" s="552"/>
      <c r="C718" s="241"/>
      <c r="D718" s="252"/>
      <c r="E718" s="253"/>
      <c r="F718" s="567"/>
      <c r="G718" s="252"/>
      <c r="H718" s="242"/>
      <c r="I718" s="242"/>
    </row>
    <row r="719" spans="1:9" ht="24" customHeight="1">
      <c r="A719" s="530"/>
      <c r="B719" s="551"/>
      <c r="C719" s="241"/>
      <c r="D719" s="249"/>
      <c r="E719" s="250"/>
      <c r="F719" s="566"/>
      <c r="G719" s="251"/>
      <c r="H719" s="242"/>
      <c r="I719" s="242"/>
    </row>
    <row r="720" spans="1:9" ht="24" customHeight="1">
      <c r="A720" s="542"/>
      <c r="B720" s="552"/>
      <c r="C720" s="241"/>
      <c r="D720" s="252"/>
      <c r="E720" s="253"/>
      <c r="F720" s="567"/>
      <c r="G720" s="252"/>
      <c r="H720" s="242"/>
      <c r="I720" s="242"/>
    </row>
    <row r="721" spans="1:9" ht="24" customHeight="1">
      <c r="A721" s="530"/>
      <c r="B721" s="551"/>
      <c r="C721" s="241"/>
      <c r="D721" s="249"/>
      <c r="E721" s="250"/>
      <c r="F721" s="566"/>
      <c r="G721" s="251"/>
      <c r="H721" s="242"/>
      <c r="I721" s="242"/>
    </row>
    <row r="722" spans="1:9" ht="24" customHeight="1">
      <c r="A722" s="542"/>
      <c r="B722" s="552"/>
      <c r="C722" s="241"/>
      <c r="D722" s="252"/>
      <c r="E722" s="253"/>
      <c r="F722" s="567"/>
      <c r="G722" s="252"/>
      <c r="H722" s="242"/>
      <c r="I722" s="242"/>
    </row>
    <row r="723" spans="1:9" ht="24" customHeight="1">
      <c r="A723" s="530"/>
      <c r="B723" s="551"/>
      <c r="C723" s="241"/>
      <c r="D723" s="249"/>
      <c r="E723" s="250"/>
      <c r="F723" s="566"/>
      <c r="G723" s="251"/>
      <c r="H723" s="242"/>
      <c r="I723" s="242"/>
    </row>
    <row r="724" spans="1:9" ht="24" customHeight="1">
      <c r="A724" s="542"/>
      <c r="B724" s="552"/>
      <c r="C724" s="241"/>
      <c r="D724" s="252"/>
      <c r="E724" s="253"/>
      <c r="F724" s="567"/>
      <c r="G724" s="252"/>
      <c r="H724" s="242"/>
      <c r="I724" s="242"/>
    </row>
    <row r="725" spans="1:9" ht="24" customHeight="1">
      <c r="A725" s="530"/>
      <c r="B725" s="551"/>
      <c r="C725" s="241"/>
      <c r="D725" s="249"/>
      <c r="E725" s="250"/>
      <c r="F725" s="566"/>
      <c r="G725" s="251"/>
      <c r="H725" s="242"/>
      <c r="I725" s="242"/>
    </row>
    <row r="726" spans="1:9" ht="24" customHeight="1">
      <c r="A726" s="542"/>
      <c r="B726" s="552"/>
      <c r="C726" s="241"/>
      <c r="D726" s="252"/>
      <c r="E726" s="253"/>
      <c r="F726" s="567"/>
      <c r="G726" s="252"/>
      <c r="H726" s="242"/>
      <c r="I726" s="242"/>
    </row>
    <row r="727" spans="1:9" ht="24" customHeight="1">
      <c r="A727" s="530"/>
      <c r="B727" s="551"/>
      <c r="C727" s="241"/>
      <c r="D727" s="249"/>
      <c r="E727" s="250"/>
      <c r="F727" s="566"/>
      <c r="G727" s="251"/>
      <c r="H727" s="242"/>
      <c r="I727" s="242"/>
    </row>
    <row r="728" spans="1:9" ht="24" customHeight="1">
      <c r="A728" s="542"/>
      <c r="B728" s="552"/>
      <c r="C728" s="241"/>
      <c r="D728" s="252"/>
      <c r="E728" s="253"/>
      <c r="F728" s="567"/>
      <c r="G728" s="252"/>
      <c r="H728" s="242"/>
      <c r="I728" s="242"/>
    </row>
    <row r="729" spans="1:9" ht="24" customHeight="1">
      <c r="A729" s="530"/>
      <c r="B729" s="551"/>
      <c r="C729" s="241"/>
      <c r="D729" s="249"/>
      <c r="E729" s="250"/>
      <c r="F729" s="566"/>
      <c r="G729" s="251"/>
      <c r="H729" s="242"/>
      <c r="I729" s="242"/>
    </row>
    <row r="730" spans="1:9" ht="24" customHeight="1">
      <c r="A730" s="542"/>
      <c r="B730" s="552"/>
      <c r="C730" s="241"/>
      <c r="D730" s="252"/>
      <c r="E730" s="253"/>
      <c r="F730" s="567"/>
      <c r="G730" s="252"/>
      <c r="H730" s="242"/>
      <c r="I730" s="242"/>
    </row>
    <row r="731" spans="1:9" ht="24" customHeight="1">
      <c r="A731" s="530"/>
      <c r="B731" s="551"/>
      <c r="C731" s="241"/>
      <c r="D731" s="249"/>
      <c r="E731" s="250"/>
      <c r="F731" s="566"/>
      <c r="G731" s="251"/>
      <c r="H731" s="242"/>
      <c r="I731" s="242"/>
    </row>
    <row r="732" spans="1:9" ht="24" customHeight="1">
      <c r="A732" s="542"/>
      <c r="B732" s="552"/>
      <c r="C732" s="241"/>
      <c r="D732" s="252"/>
      <c r="E732" s="253"/>
      <c r="F732" s="567"/>
      <c r="G732" s="252"/>
      <c r="H732" s="242"/>
      <c r="I732" s="242"/>
    </row>
    <row r="733" spans="1:9" ht="24" customHeight="1">
      <c r="A733" s="530"/>
      <c r="B733" s="551"/>
      <c r="C733" s="241"/>
      <c r="D733" s="249"/>
      <c r="E733" s="250"/>
      <c r="F733" s="566"/>
      <c r="G733" s="251"/>
      <c r="H733" s="242"/>
      <c r="I733" s="242"/>
    </row>
    <row r="734" spans="1:9" ht="24" customHeight="1">
      <c r="A734" s="542"/>
      <c r="B734" s="552"/>
      <c r="C734" s="241"/>
      <c r="D734" s="252"/>
      <c r="E734" s="253"/>
      <c r="F734" s="567"/>
      <c r="G734" s="252"/>
      <c r="H734" s="242"/>
      <c r="I734" s="242"/>
    </row>
    <row r="735" spans="1:9" ht="24" customHeight="1">
      <c r="A735" s="530"/>
      <c r="B735" s="551"/>
      <c r="C735" s="241"/>
      <c r="D735" s="249"/>
      <c r="E735" s="250"/>
      <c r="F735" s="566"/>
      <c r="G735" s="251"/>
      <c r="H735" s="242"/>
      <c r="I735" s="242"/>
    </row>
    <row r="736" spans="1:9" ht="24" customHeight="1">
      <c r="A736" s="542"/>
      <c r="B736" s="552"/>
      <c r="C736" s="241"/>
      <c r="D736" s="252"/>
      <c r="E736" s="253"/>
      <c r="F736" s="567"/>
      <c r="G736" s="252"/>
      <c r="H736" s="242"/>
      <c r="I736" s="242"/>
    </row>
    <row r="737" spans="1:9" ht="24" customHeight="1">
      <c r="A737" s="530"/>
      <c r="B737" s="551"/>
      <c r="C737" s="241"/>
      <c r="D737" s="249"/>
      <c r="E737" s="250"/>
      <c r="F737" s="566"/>
      <c r="G737" s="251"/>
      <c r="H737" s="242"/>
      <c r="I737" s="242"/>
    </row>
    <row r="738" spans="1:9" ht="24" customHeight="1">
      <c r="A738" s="542"/>
      <c r="B738" s="552"/>
      <c r="C738" s="241"/>
      <c r="D738" s="252"/>
      <c r="E738" s="253"/>
      <c r="F738" s="567"/>
      <c r="G738" s="252"/>
      <c r="H738" s="242"/>
      <c r="I738" s="242"/>
    </row>
    <row r="739" spans="1:9" ht="24" customHeight="1">
      <c r="A739" s="530"/>
      <c r="B739" s="551"/>
      <c r="C739" s="241"/>
      <c r="D739" s="249"/>
      <c r="E739" s="250"/>
      <c r="F739" s="566"/>
      <c r="G739" s="251"/>
      <c r="H739" s="242"/>
      <c r="I739" s="242"/>
    </row>
    <row r="740" spans="1:9" ht="24" customHeight="1">
      <c r="A740" s="542"/>
      <c r="B740" s="552"/>
      <c r="C740" s="241"/>
      <c r="D740" s="252"/>
      <c r="E740" s="253"/>
      <c r="F740" s="567"/>
      <c r="G740" s="252"/>
      <c r="H740" s="242"/>
      <c r="I740" s="242"/>
    </row>
    <row r="741" spans="1:9" ht="24" customHeight="1">
      <c r="A741" s="530"/>
      <c r="B741" s="551"/>
      <c r="C741" s="241"/>
      <c r="D741" s="249"/>
      <c r="E741" s="250"/>
      <c r="F741" s="566"/>
      <c r="G741" s="251"/>
      <c r="H741" s="242"/>
      <c r="I741" s="242"/>
    </row>
    <row r="742" spans="1:9" ht="24" customHeight="1">
      <c r="A742" s="542"/>
      <c r="B742" s="552"/>
      <c r="C742" s="241"/>
      <c r="D742" s="252"/>
      <c r="E742" s="253"/>
      <c r="F742" s="567"/>
      <c r="G742" s="252"/>
      <c r="H742" s="242"/>
      <c r="I742" s="242"/>
    </row>
    <row r="743" spans="1:9" ht="24" customHeight="1">
      <c r="A743" s="530"/>
      <c r="B743" s="551"/>
      <c r="C743" s="241"/>
      <c r="D743" s="249"/>
      <c r="E743" s="250"/>
      <c r="F743" s="566"/>
      <c r="G743" s="251"/>
      <c r="H743" s="242"/>
      <c r="I743" s="242"/>
    </row>
    <row r="744" spans="1:9" ht="24" customHeight="1">
      <c r="A744" s="542"/>
      <c r="B744" s="552"/>
      <c r="C744" s="241"/>
      <c r="D744" s="252"/>
      <c r="E744" s="253"/>
      <c r="F744" s="567"/>
      <c r="G744" s="252"/>
      <c r="H744" s="242"/>
      <c r="I744" s="242"/>
    </row>
    <row r="745" spans="1:9" ht="24" customHeight="1">
      <c r="A745" s="530"/>
      <c r="B745" s="551"/>
      <c r="C745" s="241"/>
      <c r="D745" s="249"/>
      <c r="E745" s="250"/>
      <c r="F745" s="566"/>
      <c r="G745" s="251"/>
      <c r="H745" s="242"/>
      <c r="I745" s="242"/>
    </row>
    <row r="746" spans="1:9" ht="24" customHeight="1">
      <c r="A746" s="542"/>
      <c r="B746" s="552"/>
      <c r="C746" s="241"/>
      <c r="D746" s="252"/>
      <c r="E746" s="253"/>
      <c r="F746" s="567"/>
      <c r="G746" s="252"/>
      <c r="H746" s="242"/>
      <c r="I746" s="242"/>
    </row>
    <row r="747" spans="1:9" ht="24" customHeight="1">
      <c r="A747" s="530"/>
      <c r="B747" s="551"/>
      <c r="C747" s="241"/>
      <c r="D747" s="249"/>
      <c r="E747" s="250"/>
      <c r="F747" s="566"/>
      <c r="G747" s="251"/>
      <c r="H747" s="242"/>
      <c r="I747" s="242"/>
    </row>
    <row r="748" spans="1:9" ht="24" customHeight="1">
      <c r="A748" s="542"/>
      <c r="B748" s="552"/>
      <c r="C748" s="241"/>
      <c r="D748" s="252"/>
      <c r="E748" s="253"/>
      <c r="F748" s="567"/>
      <c r="G748" s="252"/>
      <c r="H748" s="242"/>
      <c r="I748" s="242"/>
    </row>
    <row r="749" spans="1:9" ht="24" customHeight="1">
      <c r="A749" s="530"/>
      <c r="B749" s="551"/>
      <c r="C749" s="241"/>
      <c r="D749" s="249"/>
      <c r="E749" s="250"/>
      <c r="F749" s="566"/>
      <c r="G749" s="251"/>
      <c r="H749" s="242"/>
      <c r="I749" s="242"/>
    </row>
    <row r="750" spans="1:9" ht="24" customHeight="1">
      <c r="A750" s="542"/>
      <c r="B750" s="552"/>
      <c r="C750" s="241"/>
      <c r="D750" s="252"/>
      <c r="E750" s="253"/>
      <c r="F750" s="567"/>
      <c r="G750" s="252"/>
      <c r="H750" s="242"/>
      <c r="I750" s="242"/>
    </row>
    <row r="751" spans="1:9" ht="24" customHeight="1">
      <c r="A751" s="530"/>
      <c r="B751" s="551"/>
      <c r="C751" s="241"/>
      <c r="D751" s="249"/>
      <c r="E751" s="250"/>
      <c r="F751" s="566"/>
      <c r="G751" s="251"/>
      <c r="H751" s="242"/>
      <c r="I751" s="242"/>
    </row>
    <row r="752" spans="1:9" ht="24" customHeight="1">
      <c r="A752" s="542"/>
      <c r="B752" s="552"/>
      <c r="C752" s="241"/>
      <c r="D752" s="252"/>
      <c r="E752" s="253"/>
      <c r="F752" s="567"/>
      <c r="G752" s="252"/>
      <c r="H752" s="242"/>
      <c r="I752" s="242"/>
    </row>
    <row r="753" spans="1:9" ht="24" customHeight="1">
      <c r="A753" s="530"/>
      <c r="B753" s="551"/>
      <c r="C753" s="241"/>
      <c r="D753" s="249"/>
      <c r="E753" s="250"/>
      <c r="F753" s="566"/>
      <c r="G753" s="251"/>
      <c r="H753" s="242"/>
      <c r="I753" s="242"/>
    </row>
    <row r="754" spans="1:9" ht="24" customHeight="1">
      <c r="A754" s="542"/>
      <c r="B754" s="552"/>
      <c r="C754" s="241"/>
      <c r="D754" s="252"/>
      <c r="E754" s="253"/>
      <c r="F754" s="567"/>
      <c r="G754" s="252"/>
      <c r="H754" s="242"/>
      <c r="I754" s="242"/>
    </row>
    <row r="755" spans="1:9" ht="24" customHeight="1">
      <c r="A755" s="530"/>
      <c r="B755" s="551"/>
      <c r="C755" s="241"/>
      <c r="D755" s="249"/>
      <c r="E755" s="250"/>
      <c r="F755" s="566"/>
      <c r="G755" s="251"/>
      <c r="H755" s="242"/>
      <c r="I755" s="242"/>
    </row>
    <row r="756" spans="1:9" ht="24" customHeight="1">
      <c r="A756" s="542"/>
      <c r="B756" s="552"/>
      <c r="C756" s="241"/>
      <c r="D756" s="252"/>
      <c r="E756" s="253"/>
      <c r="F756" s="567"/>
      <c r="G756" s="252"/>
      <c r="H756" s="242"/>
      <c r="I756" s="242"/>
    </row>
    <row r="757" spans="1:9" ht="24" customHeight="1">
      <c r="A757" s="530"/>
      <c r="B757" s="551"/>
      <c r="C757" s="241"/>
      <c r="D757" s="249"/>
      <c r="E757" s="250"/>
      <c r="F757" s="566"/>
      <c r="G757" s="251"/>
      <c r="H757" s="242"/>
      <c r="I757" s="242"/>
    </row>
    <row r="758" spans="1:9" ht="24" customHeight="1">
      <c r="A758" s="542"/>
      <c r="B758" s="552"/>
      <c r="C758" s="241"/>
      <c r="D758" s="252"/>
      <c r="E758" s="253"/>
      <c r="F758" s="567"/>
      <c r="G758" s="252"/>
      <c r="H758" s="242"/>
      <c r="I758" s="242"/>
    </row>
    <row r="759" spans="1:9" ht="24" customHeight="1">
      <c r="A759" s="530"/>
      <c r="B759" s="551"/>
      <c r="C759" s="241"/>
      <c r="D759" s="249"/>
      <c r="E759" s="250"/>
      <c r="F759" s="566"/>
      <c r="G759" s="251"/>
      <c r="H759" s="242"/>
      <c r="I759" s="242"/>
    </row>
    <row r="760" spans="1:9" ht="24" customHeight="1">
      <c r="A760" s="542"/>
      <c r="B760" s="552"/>
      <c r="C760" s="241"/>
      <c r="D760" s="252"/>
      <c r="E760" s="253"/>
      <c r="F760" s="567"/>
      <c r="G760" s="252"/>
      <c r="H760" s="242"/>
      <c r="I760" s="242"/>
    </row>
    <row r="761" spans="1:9" ht="24" customHeight="1">
      <c r="A761" s="530"/>
      <c r="B761" s="551"/>
      <c r="C761" s="241"/>
      <c r="D761" s="249"/>
      <c r="E761" s="250"/>
      <c r="F761" s="566"/>
      <c r="G761" s="251"/>
      <c r="H761" s="242"/>
      <c r="I761" s="242"/>
    </row>
    <row r="762" spans="1:9" ht="24" customHeight="1">
      <c r="A762" s="542"/>
      <c r="B762" s="552"/>
      <c r="C762" s="241"/>
      <c r="D762" s="252"/>
      <c r="E762" s="253"/>
      <c r="F762" s="567"/>
      <c r="G762" s="252"/>
      <c r="H762" s="242"/>
      <c r="I762" s="242"/>
    </row>
    <row r="763" spans="1:9" ht="24" customHeight="1">
      <c r="A763" s="530"/>
      <c r="B763" s="551"/>
      <c r="C763" s="241"/>
      <c r="D763" s="249"/>
      <c r="E763" s="250"/>
      <c r="F763" s="566"/>
      <c r="G763" s="251"/>
      <c r="H763" s="242"/>
      <c r="I763" s="242"/>
    </row>
    <row r="764" spans="1:9" ht="24" customHeight="1">
      <c r="A764" s="542"/>
      <c r="B764" s="552"/>
      <c r="C764" s="241"/>
      <c r="D764" s="252"/>
      <c r="E764" s="253"/>
      <c r="F764" s="567"/>
      <c r="G764" s="252"/>
      <c r="H764" s="242"/>
      <c r="I764" s="242"/>
    </row>
    <row r="765" spans="1:9" ht="24" customHeight="1">
      <c r="A765" s="530"/>
      <c r="B765" s="551"/>
      <c r="C765" s="241"/>
      <c r="D765" s="249"/>
      <c r="E765" s="250"/>
      <c r="F765" s="566"/>
      <c r="G765" s="251"/>
      <c r="H765" s="242"/>
      <c r="I765" s="242"/>
    </row>
    <row r="766" spans="1:9" ht="24" customHeight="1">
      <c r="A766" s="542"/>
      <c r="B766" s="552"/>
      <c r="C766" s="241"/>
      <c r="D766" s="252"/>
      <c r="E766" s="253"/>
      <c r="F766" s="567"/>
      <c r="G766" s="252"/>
      <c r="H766" s="242"/>
      <c r="I766" s="242"/>
    </row>
    <row r="767" spans="1:9" ht="24" customHeight="1">
      <c r="A767" s="530"/>
      <c r="B767" s="551"/>
      <c r="C767" s="241"/>
      <c r="D767" s="249"/>
      <c r="E767" s="250"/>
      <c r="F767" s="566"/>
      <c r="G767" s="251"/>
      <c r="H767" s="244"/>
      <c r="I767" s="244"/>
    </row>
    <row r="768" spans="1:9" ht="24" customHeight="1">
      <c r="A768" s="542"/>
      <c r="B768" s="552"/>
      <c r="C768" s="241"/>
      <c r="D768" s="252"/>
      <c r="E768" s="253"/>
      <c r="F768" s="567"/>
      <c r="G768" s="252"/>
      <c r="H768" s="243"/>
      <c r="I768" s="243"/>
    </row>
    <row r="769" spans="1:9" ht="24" customHeight="1">
      <c r="A769" s="530"/>
      <c r="B769" s="551"/>
      <c r="C769" s="241"/>
      <c r="D769" s="249"/>
      <c r="E769" s="250"/>
      <c r="F769" s="566"/>
      <c r="G769" s="251"/>
      <c r="H769" s="242"/>
      <c r="I769" s="242"/>
    </row>
    <row r="770" spans="1:9" ht="24" customHeight="1">
      <c r="A770" s="542"/>
      <c r="B770" s="552"/>
      <c r="C770" s="241"/>
      <c r="D770" s="252"/>
      <c r="E770" s="253"/>
      <c r="F770" s="567"/>
      <c r="G770" s="252"/>
      <c r="H770" s="242"/>
      <c r="I770" s="242"/>
    </row>
    <row r="771" spans="1:9" ht="24" customHeight="1">
      <c r="A771" s="530"/>
      <c r="B771" s="551"/>
      <c r="C771" s="241"/>
      <c r="D771" s="249"/>
      <c r="E771" s="250"/>
      <c r="F771" s="566"/>
      <c r="G771" s="251"/>
      <c r="H771" s="242"/>
      <c r="I771" s="242"/>
    </row>
    <row r="772" spans="1:9" ht="24" customHeight="1">
      <c r="A772" s="542"/>
      <c r="B772" s="552"/>
      <c r="C772" s="241"/>
      <c r="D772" s="252"/>
      <c r="E772" s="253"/>
      <c r="F772" s="567"/>
      <c r="G772" s="252"/>
      <c r="H772" s="242"/>
      <c r="I772" s="242"/>
    </row>
    <row r="773" spans="1:9" ht="24" customHeight="1">
      <c r="A773" s="530"/>
      <c r="B773" s="551"/>
      <c r="C773" s="241"/>
      <c r="D773" s="249"/>
      <c r="E773" s="250"/>
      <c r="F773" s="566"/>
      <c r="G773" s="251"/>
      <c r="H773" s="242"/>
      <c r="I773" s="242"/>
    </row>
    <row r="774" spans="1:9" ht="24" customHeight="1">
      <c r="A774" s="542"/>
      <c r="B774" s="552"/>
      <c r="C774" s="241"/>
      <c r="D774" s="252"/>
      <c r="E774" s="253"/>
      <c r="F774" s="567"/>
      <c r="G774" s="252"/>
      <c r="H774" s="242"/>
      <c r="I774" s="242"/>
    </row>
    <row r="775" spans="1:9" ht="24" customHeight="1">
      <c r="A775" s="530"/>
      <c r="B775" s="551"/>
      <c r="C775" s="241"/>
      <c r="D775" s="249"/>
      <c r="E775" s="250"/>
      <c r="F775" s="566"/>
      <c r="G775" s="251"/>
      <c r="H775" s="242"/>
      <c r="I775" s="242"/>
    </row>
    <row r="776" spans="1:9" ht="24" customHeight="1">
      <c r="A776" s="542"/>
      <c r="B776" s="552"/>
      <c r="C776" s="241"/>
      <c r="D776" s="252"/>
      <c r="E776" s="253"/>
      <c r="F776" s="567"/>
      <c r="G776" s="252"/>
      <c r="H776" s="242"/>
      <c r="I776" s="242"/>
    </row>
    <row r="777" spans="1:9" ht="24" customHeight="1">
      <c r="A777" s="530"/>
      <c r="B777" s="551"/>
      <c r="C777" s="241"/>
      <c r="D777" s="249"/>
      <c r="E777" s="250"/>
      <c r="F777" s="566"/>
      <c r="G777" s="251"/>
      <c r="H777" s="242"/>
      <c r="I777" s="242"/>
    </row>
    <row r="778" spans="1:9" ht="24" customHeight="1">
      <c r="A778" s="542"/>
      <c r="B778" s="552"/>
      <c r="C778" s="241"/>
      <c r="D778" s="252"/>
      <c r="E778" s="253"/>
      <c r="F778" s="567"/>
      <c r="G778" s="252"/>
      <c r="H778" s="242"/>
      <c r="I778" s="242"/>
    </row>
    <row r="779" spans="1:9" ht="24" customHeight="1">
      <c r="A779" s="530"/>
      <c r="B779" s="551"/>
      <c r="C779" s="241"/>
      <c r="D779" s="249"/>
      <c r="E779" s="250"/>
      <c r="F779" s="566"/>
      <c r="G779" s="251"/>
      <c r="H779" s="242"/>
      <c r="I779" s="242"/>
    </row>
    <row r="780" spans="1:9" ht="24" customHeight="1">
      <c r="A780" s="542"/>
      <c r="B780" s="552"/>
      <c r="C780" s="241"/>
      <c r="D780" s="252"/>
      <c r="E780" s="253"/>
      <c r="F780" s="567"/>
      <c r="G780" s="252"/>
      <c r="H780" s="242"/>
      <c r="I780" s="242"/>
    </row>
    <row r="781" spans="1:9" ht="24" customHeight="1">
      <c r="A781" s="530"/>
      <c r="B781" s="551"/>
      <c r="C781" s="241"/>
      <c r="D781" s="249"/>
      <c r="E781" s="250"/>
      <c r="F781" s="566"/>
      <c r="G781" s="251"/>
      <c r="H781" s="242"/>
      <c r="I781" s="242"/>
    </row>
    <row r="782" spans="1:9" ht="24" customHeight="1">
      <c r="A782" s="542"/>
      <c r="B782" s="552"/>
      <c r="C782" s="241"/>
      <c r="D782" s="252"/>
      <c r="E782" s="253"/>
      <c r="F782" s="567"/>
      <c r="G782" s="252"/>
      <c r="H782" s="242"/>
      <c r="I782" s="242"/>
    </row>
    <row r="783" spans="1:9" ht="24" customHeight="1">
      <c r="A783" s="530"/>
      <c r="B783" s="551"/>
      <c r="C783" s="241"/>
      <c r="D783" s="249"/>
      <c r="E783" s="250"/>
      <c r="F783" s="566"/>
      <c r="G783" s="251"/>
      <c r="H783" s="242"/>
      <c r="I783" s="242"/>
    </row>
    <row r="784" spans="1:9" ht="24" customHeight="1">
      <c r="A784" s="542"/>
      <c r="B784" s="552"/>
      <c r="C784" s="241"/>
      <c r="D784" s="252"/>
      <c r="E784" s="253"/>
      <c r="F784" s="567"/>
      <c r="G784" s="252"/>
      <c r="H784" s="242"/>
      <c r="I784" s="242"/>
    </row>
    <row r="785" spans="1:9" ht="24" customHeight="1">
      <c r="A785" s="530"/>
      <c r="B785" s="551"/>
      <c r="C785" s="241"/>
      <c r="D785" s="249"/>
      <c r="E785" s="250"/>
      <c r="F785" s="566"/>
      <c r="G785" s="251"/>
      <c r="H785" s="242"/>
      <c r="I785" s="242"/>
    </row>
    <row r="786" spans="1:9" ht="24" customHeight="1">
      <c r="A786" s="542"/>
      <c r="B786" s="552"/>
      <c r="C786" s="241"/>
      <c r="D786" s="252"/>
      <c r="E786" s="253"/>
      <c r="F786" s="567"/>
      <c r="G786" s="252"/>
      <c r="H786" s="242"/>
      <c r="I786" s="242"/>
    </row>
    <row r="787" spans="1:9" ht="24" customHeight="1">
      <c r="A787" s="530"/>
      <c r="B787" s="551"/>
      <c r="C787" s="241"/>
      <c r="D787" s="249"/>
      <c r="E787" s="250"/>
      <c r="F787" s="566"/>
      <c r="G787" s="251"/>
      <c r="H787" s="242"/>
      <c r="I787" s="242"/>
    </row>
    <row r="788" spans="1:9" ht="24" customHeight="1">
      <c r="A788" s="542"/>
      <c r="B788" s="552"/>
      <c r="C788" s="241"/>
      <c r="D788" s="252"/>
      <c r="E788" s="253"/>
      <c r="F788" s="567"/>
      <c r="G788" s="252"/>
      <c r="H788" s="242"/>
      <c r="I788" s="242"/>
    </row>
    <row r="789" spans="1:9" ht="24" customHeight="1">
      <c r="A789" s="530"/>
      <c r="B789" s="551"/>
      <c r="C789" s="241"/>
      <c r="D789" s="249"/>
      <c r="E789" s="250"/>
      <c r="F789" s="566"/>
      <c r="G789" s="251"/>
      <c r="H789" s="242"/>
      <c r="I789" s="242"/>
    </row>
    <row r="790" spans="1:9" ht="24" customHeight="1">
      <c r="A790" s="542"/>
      <c r="B790" s="552"/>
      <c r="C790" s="241"/>
      <c r="D790" s="252"/>
      <c r="E790" s="253"/>
      <c r="F790" s="567"/>
      <c r="G790" s="252"/>
      <c r="H790" s="242"/>
      <c r="I790" s="242"/>
    </row>
    <row r="791" spans="1:9" ht="24" customHeight="1">
      <c r="A791" s="530"/>
      <c r="B791" s="551"/>
      <c r="C791" s="241"/>
      <c r="D791" s="249"/>
      <c r="E791" s="250"/>
      <c r="F791" s="566"/>
      <c r="G791" s="251"/>
      <c r="H791" s="242"/>
      <c r="I791" s="242"/>
    </row>
    <row r="792" spans="1:9" ht="24" customHeight="1">
      <c r="A792" s="542"/>
      <c r="B792" s="552"/>
      <c r="C792" s="241"/>
      <c r="D792" s="252"/>
      <c r="E792" s="253"/>
      <c r="F792" s="567"/>
      <c r="G792" s="252"/>
      <c r="H792" s="242"/>
      <c r="I792" s="242"/>
    </row>
    <row r="793" spans="1:9" ht="24" customHeight="1">
      <c r="A793" s="530"/>
      <c r="B793" s="551"/>
      <c r="C793" s="241"/>
      <c r="D793" s="249"/>
      <c r="E793" s="250"/>
      <c r="F793" s="566"/>
      <c r="G793" s="251"/>
      <c r="H793" s="242"/>
      <c r="I793" s="242"/>
    </row>
    <row r="794" spans="1:9" ht="24" customHeight="1">
      <c r="A794" s="542"/>
      <c r="B794" s="552"/>
      <c r="C794" s="241"/>
      <c r="D794" s="252"/>
      <c r="E794" s="253"/>
      <c r="F794" s="567"/>
      <c r="G794" s="252"/>
      <c r="H794" s="242"/>
      <c r="I794" s="242"/>
    </row>
    <row r="795" spans="1:9" ht="24" customHeight="1">
      <c r="A795" s="530"/>
      <c r="B795" s="551"/>
      <c r="C795" s="241"/>
      <c r="D795" s="249"/>
      <c r="E795" s="250"/>
      <c r="F795" s="566"/>
      <c r="G795" s="251"/>
      <c r="H795" s="242"/>
      <c r="I795" s="242"/>
    </row>
    <row r="796" spans="1:9" ht="24" customHeight="1">
      <c r="A796" s="542"/>
      <c r="B796" s="552"/>
      <c r="C796" s="241"/>
      <c r="D796" s="252"/>
      <c r="E796" s="253"/>
      <c r="F796" s="567"/>
      <c r="G796" s="252"/>
      <c r="H796" s="242"/>
      <c r="I796" s="242"/>
    </row>
    <row r="797" spans="1:9" ht="24" customHeight="1">
      <c r="A797" s="530"/>
      <c r="B797" s="551"/>
      <c r="C797" s="241"/>
      <c r="D797" s="249"/>
      <c r="E797" s="250"/>
      <c r="F797" s="566"/>
      <c r="G797" s="251"/>
      <c r="H797" s="242"/>
      <c r="I797" s="242"/>
    </row>
    <row r="798" spans="1:9" ht="24" customHeight="1">
      <c r="A798" s="542"/>
      <c r="B798" s="552"/>
      <c r="C798" s="241"/>
      <c r="D798" s="252"/>
      <c r="E798" s="253"/>
      <c r="F798" s="567"/>
      <c r="G798" s="252"/>
      <c r="H798" s="242"/>
      <c r="I798" s="242"/>
    </row>
    <row r="799" spans="1:9" ht="24" customHeight="1">
      <c r="A799" s="530"/>
      <c r="B799" s="551"/>
      <c r="C799" s="241"/>
      <c r="D799" s="249"/>
      <c r="E799" s="250"/>
      <c r="F799" s="566"/>
      <c r="G799" s="251"/>
      <c r="H799" s="242"/>
      <c r="I799" s="242"/>
    </row>
    <row r="800" spans="1:9" ht="24" customHeight="1">
      <c r="A800" s="542"/>
      <c r="B800" s="552"/>
      <c r="C800" s="241"/>
      <c r="D800" s="252"/>
      <c r="E800" s="253"/>
      <c r="F800" s="567"/>
      <c r="G800" s="252"/>
      <c r="H800" s="242"/>
      <c r="I800" s="242"/>
    </row>
    <row r="801" spans="1:9" ht="24" customHeight="1">
      <c r="A801" s="530"/>
      <c r="B801" s="551"/>
      <c r="C801" s="241"/>
      <c r="D801" s="249"/>
      <c r="E801" s="250"/>
      <c r="F801" s="566"/>
      <c r="G801" s="251"/>
      <c r="H801" s="242"/>
      <c r="I801" s="242"/>
    </row>
    <row r="802" spans="1:9" ht="24" customHeight="1">
      <c r="A802" s="542"/>
      <c r="B802" s="552"/>
      <c r="C802" s="241"/>
      <c r="D802" s="252"/>
      <c r="E802" s="253"/>
      <c r="F802" s="567"/>
      <c r="G802" s="252"/>
      <c r="H802" s="242"/>
      <c r="I802" s="242"/>
    </row>
    <row r="803" spans="1:9" ht="24" customHeight="1">
      <c r="A803" s="530"/>
      <c r="B803" s="551"/>
      <c r="C803" s="241"/>
      <c r="D803" s="249"/>
      <c r="E803" s="250"/>
      <c r="F803" s="566"/>
      <c r="G803" s="251"/>
      <c r="H803" s="242"/>
      <c r="I803" s="242"/>
    </row>
    <row r="804" spans="1:9" ht="24" customHeight="1">
      <c r="A804" s="542"/>
      <c r="B804" s="552"/>
      <c r="C804" s="241"/>
      <c r="D804" s="252"/>
      <c r="E804" s="253"/>
      <c r="F804" s="567"/>
      <c r="G804" s="252"/>
      <c r="H804" s="242"/>
      <c r="I804" s="242"/>
    </row>
    <row r="805" spans="1:9" ht="24" customHeight="1">
      <c r="A805" s="530"/>
      <c r="B805" s="551"/>
      <c r="C805" s="241"/>
      <c r="D805" s="249"/>
      <c r="E805" s="250"/>
      <c r="F805" s="566"/>
      <c r="G805" s="251"/>
      <c r="H805" s="242"/>
      <c r="I805" s="242"/>
    </row>
    <row r="806" spans="1:9" ht="24" customHeight="1">
      <c r="A806" s="542"/>
      <c r="B806" s="552"/>
      <c r="C806" s="241"/>
      <c r="D806" s="252"/>
      <c r="E806" s="253"/>
      <c r="F806" s="567"/>
      <c r="G806" s="252"/>
      <c r="H806" s="242"/>
      <c r="I806" s="242"/>
    </row>
    <row r="807" spans="1:9" ht="24" customHeight="1">
      <c r="A807" s="530"/>
      <c r="B807" s="551"/>
      <c r="C807" s="241"/>
      <c r="D807" s="249"/>
      <c r="E807" s="250"/>
      <c r="F807" s="566"/>
      <c r="G807" s="251"/>
      <c r="H807" s="242"/>
      <c r="I807" s="242"/>
    </row>
    <row r="808" spans="1:9" ht="24" customHeight="1">
      <c r="A808" s="542"/>
      <c r="B808" s="552"/>
      <c r="C808" s="241"/>
      <c r="D808" s="252"/>
      <c r="E808" s="253"/>
      <c r="F808" s="567"/>
      <c r="G808" s="252"/>
      <c r="H808" s="242"/>
      <c r="I808" s="242"/>
    </row>
    <row r="809" spans="1:9" ht="24" customHeight="1">
      <c r="A809" s="530"/>
      <c r="B809" s="551"/>
      <c r="C809" s="241"/>
      <c r="D809" s="249"/>
      <c r="E809" s="250"/>
      <c r="F809" s="566"/>
      <c r="G809" s="251"/>
      <c r="H809" s="242"/>
      <c r="I809" s="242"/>
    </row>
    <row r="810" spans="1:9" ht="24" customHeight="1">
      <c r="A810" s="542"/>
      <c r="B810" s="552"/>
      <c r="C810" s="241"/>
      <c r="D810" s="252"/>
      <c r="E810" s="253"/>
      <c r="F810" s="567"/>
      <c r="G810" s="252"/>
      <c r="H810" s="242"/>
      <c r="I810" s="242"/>
    </row>
    <row r="811" spans="1:9" ht="24" customHeight="1">
      <c r="A811" s="530"/>
      <c r="B811" s="551"/>
      <c r="C811" s="241"/>
      <c r="D811" s="249"/>
      <c r="E811" s="250"/>
      <c r="F811" s="566"/>
      <c r="G811" s="251"/>
      <c r="H811" s="242"/>
      <c r="I811" s="242"/>
    </row>
    <row r="812" spans="1:9" ht="24" customHeight="1">
      <c r="A812" s="542"/>
      <c r="B812" s="552"/>
      <c r="C812" s="241"/>
      <c r="D812" s="252"/>
      <c r="E812" s="253"/>
      <c r="F812" s="567"/>
      <c r="G812" s="252"/>
      <c r="H812" s="242"/>
      <c r="I812" s="242"/>
    </row>
    <row r="813" spans="1:9" ht="24" customHeight="1">
      <c r="A813" s="530"/>
      <c r="B813" s="551"/>
      <c r="C813" s="241"/>
      <c r="D813" s="249"/>
      <c r="E813" s="250"/>
      <c r="F813" s="566"/>
      <c r="G813" s="251"/>
      <c r="H813" s="242"/>
      <c r="I813" s="242"/>
    </row>
    <row r="814" spans="1:9" ht="24" customHeight="1">
      <c r="A814" s="542"/>
      <c r="B814" s="552"/>
      <c r="C814" s="241"/>
      <c r="D814" s="252"/>
      <c r="E814" s="253"/>
      <c r="F814" s="567"/>
      <c r="G814" s="252"/>
      <c r="H814" s="242"/>
      <c r="I814" s="242"/>
    </row>
    <row r="815" spans="1:9" ht="24" customHeight="1">
      <c r="A815" s="530"/>
      <c r="B815" s="551"/>
      <c r="C815" s="241"/>
      <c r="D815" s="249"/>
      <c r="E815" s="250"/>
      <c r="F815" s="566"/>
      <c r="G815" s="251"/>
      <c r="H815" s="242"/>
      <c r="I815" s="242"/>
    </row>
    <row r="816" spans="1:9" ht="24" customHeight="1">
      <c r="A816" s="542"/>
      <c r="B816" s="552"/>
      <c r="C816" s="241"/>
      <c r="D816" s="252"/>
      <c r="E816" s="253"/>
      <c r="F816" s="567"/>
      <c r="G816" s="252"/>
      <c r="H816" s="242"/>
      <c r="I816" s="242"/>
    </row>
    <row r="817" spans="1:9" ht="24" customHeight="1">
      <c r="A817" s="530"/>
      <c r="B817" s="551"/>
      <c r="C817" s="241"/>
      <c r="D817" s="249"/>
      <c r="E817" s="250"/>
      <c r="F817" s="566"/>
      <c r="G817" s="251"/>
      <c r="H817" s="242"/>
      <c r="I817" s="242"/>
    </row>
    <row r="818" spans="1:9" ht="24" customHeight="1">
      <c r="A818" s="542"/>
      <c r="B818" s="552"/>
      <c r="C818" s="241"/>
      <c r="D818" s="252"/>
      <c r="E818" s="253"/>
      <c r="F818" s="567"/>
      <c r="G818" s="252"/>
      <c r="H818" s="242"/>
      <c r="I818" s="242"/>
    </row>
    <row r="819" spans="1:9" ht="24" customHeight="1">
      <c r="A819" s="530"/>
      <c r="B819" s="551"/>
      <c r="C819" s="241"/>
      <c r="D819" s="249"/>
      <c r="E819" s="250"/>
      <c r="F819" s="566"/>
      <c r="G819" s="251"/>
      <c r="H819" s="242"/>
      <c r="I819" s="242"/>
    </row>
    <row r="820" spans="1:9" ht="24" customHeight="1">
      <c r="A820" s="542"/>
      <c r="B820" s="552"/>
      <c r="C820" s="241"/>
      <c r="D820" s="252"/>
      <c r="E820" s="253"/>
      <c r="F820" s="567"/>
      <c r="G820" s="252"/>
      <c r="H820" s="242"/>
      <c r="I820" s="242"/>
    </row>
    <row r="821" spans="1:9" ht="24" customHeight="1">
      <c r="A821" s="530"/>
      <c r="B821" s="551"/>
      <c r="C821" s="241"/>
      <c r="D821" s="249"/>
      <c r="E821" s="250"/>
      <c r="F821" s="566"/>
      <c r="G821" s="251"/>
      <c r="H821" s="242"/>
      <c r="I821" s="242"/>
    </row>
    <row r="822" spans="1:9" ht="24" customHeight="1">
      <c r="A822" s="542"/>
      <c r="B822" s="552"/>
      <c r="C822" s="241"/>
      <c r="D822" s="252"/>
      <c r="E822" s="253"/>
      <c r="F822" s="567"/>
      <c r="G822" s="252"/>
      <c r="H822" s="242"/>
      <c r="I822" s="242"/>
    </row>
    <row r="823" spans="1:9" ht="24" customHeight="1">
      <c r="A823" s="530"/>
      <c r="B823" s="551"/>
      <c r="C823" s="241"/>
      <c r="D823" s="249"/>
      <c r="E823" s="250"/>
      <c r="F823" s="566"/>
      <c r="G823" s="251"/>
      <c r="H823" s="242"/>
      <c r="I823" s="242"/>
    </row>
    <row r="824" spans="1:9" ht="24" customHeight="1">
      <c r="A824" s="542"/>
      <c r="B824" s="552"/>
      <c r="C824" s="241"/>
      <c r="D824" s="252"/>
      <c r="E824" s="253"/>
      <c r="F824" s="567"/>
      <c r="G824" s="252"/>
      <c r="H824" s="242"/>
      <c r="I824" s="242"/>
    </row>
    <row r="825" spans="1:9" ht="24" customHeight="1">
      <c r="A825" s="530"/>
      <c r="B825" s="551"/>
      <c r="C825" s="241"/>
      <c r="D825" s="249"/>
      <c r="E825" s="250"/>
      <c r="F825" s="566"/>
      <c r="G825" s="251"/>
      <c r="H825" s="242"/>
      <c r="I825" s="242"/>
    </row>
    <row r="826" spans="1:9" ht="24" customHeight="1">
      <c r="A826" s="542"/>
      <c r="B826" s="552"/>
      <c r="C826" s="241"/>
      <c r="D826" s="252"/>
      <c r="E826" s="253"/>
      <c r="F826" s="567"/>
      <c r="G826" s="252"/>
      <c r="H826" s="242"/>
      <c r="I826" s="242"/>
    </row>
    <row r="827" spans="1:9" ht="24" customHeight="1">
      <c r="A827" s="530"/>
      <c r="B827" s="551"/>
      <c r="C827" s="241"/>
      <c r="D827" s="249"/>
      <c r="E827" s="250"/>
      <c r="F827" s="566"/>
      <c r="G827" s="251"/>
      <c r="H827" s="242"/>
      <c r="I827" s="242"/>
    </row>
    <row r="828" spans="1:9" ht="24" customHeight="1">
      <c r="A828" s="542"/>
      <c r="B828" s="552"/>
      <c r="C828" s="241"/>
      <c r="D828" s="252"/>
      <c r="E828" s="253"/>
      <c r="F828" s="567"/>
      <c r="G828" s="252"/>
      <c r="H828" s="242"/>
      <c r="I828" s="242"/>
    </row>
    <row r="829" spans="1:9" ht="24" customHeight="1">
      <c r="A829" s="530"/>
      <c r="B829" s="551"/>
      <c r="C829" s="241"/>
      <c r="D829" s="249"/>
      <c r="E829" s="250"/>
      <c r="F829" s="566"/>
      <c r="G829" s="251"/>
      <c r="H829" s="242"/>
      <c r="I829" s="242"/>
    </row>
    <row r="830" spans="1:9" ht="24" customHeight="1">
      <c r="A830" s="542"/>
      <c r="B830" s="552"/>
      <c r="C830" s="241"/>
      <c r="D830" s="252"/>
      <c r="E830" s="253"/>
      <c r="F830" s="567"/>
      <c r="G830" s="252"/>
      <c r="H830" s="242"/>
      <c r="I830" s="242"/>
    </row>
    <row r="831" spans="1:9" ht="24" customHeight="1">
      <c r="A831" s="530"/>
      <c r="B831" s="551"/>
      <c r="C831" s="241"/>
      <c r="D831" s="249"/>
      <c r="E831" s="250"/>
      <c r="F831" s="566"/>
      <c r="G831" s="251"/>
      <c r="H831" s="242"/>
      <c r="I831" s="242"/>
    </row>
    <row r="832" spans="1:9" ht="24" customHeight="1">
      <c r="A832" s="542"/>
      <c r="B832" s="552"/>
      <c r="C832" s="241"/>
      <c r="D832" s="252"/>
      <c r="E832" s="253"/>
      <c r="F832" s="567"/>
      <c r="G832" s="252"/>
      <c r="H832" s="242"/>
      <c r="I832" s="242"/>
    </row>
    <row r="833" spans="1:9" ht="24" customHeight="1">
      <c r="A833" s="530"/>
      <c r="B833" s="551"/>
      <c r="C833" s="241"/>
      <c r="D833" s="249"/>
      <c r="E833" s="250"/>
      <c r="F833" s="566"/>
      <c r="G833" s="251"/>
      <c r="H833" s="242"/>
      <c r="I833" s="242"/>
    </row>
    <row r="834" spans="1:9" ht="24" customHeight="1">
      <c r="A834" s="542"/>
      <c r="B834" s="552"/>
      <c r="C834" s="241"/>
      <c r="D834" s="252"/>
      <c r="E834" s="253"/>
      <c r="F834" s="567"/>
      <c r="G834" s="252"/>
      <c r="H834" s="242"/>
      <c r="I834" s="242"/>
    </row>
    <row r="835" spans="1:9" ht="24" customHeight="1">
      <c r="A835" s="530"/>
      <c r="B835" s="551"/>
      <c r="C835" s="241"/>
      <c r="D835" s="249"/>
      <c r="E835" s="250"/>
      <c r="F835" s="566"/>
      <c r="G835" s="251"/>
      <c r="H835" s="242"/>
      <c r="I835" s="242"/>
    </row>
    <row r="836" spans="1:9" ht="24" customHeight="1">
      <c r="A836" s="542"/>
      <c r="B836" s="552"/>
      <c r="C836" s="241"/>
      <c r="D836" s="252"/>
      <c r="E836" s="253"/>
      <c r="F836" s="567"/>
      <c r="G836" s="252"/>
      <c r="H836" s="242"/>
      <c r="I836" s="242"/>
    </row>
    <row r="837" spans="1:9" ht="24" customHeight="1">
      <c r="A837" s="530"/>
      <c r="B837" s="551"/>
      <c r="C837" s="241"/>
      <c r="D837" s="249"/>
      <c r="E837" s="250"/>
      <c r="F837" s="566"/>
      <c r="G837" s="251"/>
      <c r="H837" s="242"/>
      <c r="I837" s="242"/>
    </row>
    <row r="838" spans="1:9" ht="24" customHeight="1">
      <c r="A838" s="542"/>
      <c r="B838" s="552"/>
      <c r="C838" s="241"/>
      <c r="D838" s="252"/>
      <c r="E838" s="253"/>
      <c r="F838" s="567"/>
      <c r="G838" s="252"/>
      <c r="H838" s="242"/>
      <c r="I838" s="242"/>
    </row>
    <row r="839" spans="1:9" ht="24" customHeight="1">
      <c r="A839" s="530"/>
      <c r="B839" s="551"/>
      <c r="C839" s="241"/>
      <c r="D839" s="249"/>
      <c r="E839" s="250"/>
      <c r="F839" s="566"/>
      <c r="G839" s="251"/>
      <c r="H839" s="242"/>
      <c r="I839" s="242"/>
    </row>
    <row r="840" spans="1:9" ht="24" customHeight="1">
      <c r="A840" s="542"/>
      <c r="B840" s="552"/>
      <c r="C840" s="241"/>
      <c r="D840" s="252"/>
      <c r="E840" s="253"/>
      <c r="F840" s="567"/>
      <c r="G840" s="252"/>
      <c r="H840" s="242"/>
      <c r="I840" s="242"/>
    </row>
    <row r="841" spans="1:9" ht="24" customHeight="1">
      <c r="A841" s="530"/>
      <c r="B841" s="551"/>
      <c r="C841" s="241"/>
      <c r="D841" s="249"/>
      <c r="E841" s="250"/>
      <c r="F841" s="566"/>
      <c r="G841" s="251"/>
      <c r="H841" s="242"/>
      <c r="I841" s="242"/>
    </row>
    <row r="842" spans="1:9" ht="24" customHeight="1">
      <c r="A842" s="542"/>
      <c r="B842" s="552"/>
      <c r="C842" s="241"/>
      <c r="D842" s="252"/>
      <c r="E842" s="253"/>
      <c r="F842" s="567"/>
      <c r="G842" s="252"/>
      <c r="H842" s="242"/>
      <c r="I842" s="242"/>
    </row>
    <row r="843" spans="1:9" ht="24" customHeight="1">
      <c r="A843" s="530"/>
      <c r="B843" s="551"/>
      <c r="C843" s="241"/>
      <c r="D843" s="249"/>
      <c r="E843" s="250"/>
      <c r="F843" s="566"/>
      <c r="G843" s="251"/>
      <c r="H843" s="242"/>
      <c r="I843" s="242"/>
    </row>
    <row r="844" spans="1:9" ht="24" customHeight="1">
      <c r="A844" s="542"/>
      <c r="B844" s="552"/>
      <c r="C844" s="241"/>
      <c r="D844" s="252"/>
      <c r="E844" s="253"/>
      <c r="F844" s="567"/>
      <c r="G844" s="252"/>
      <c r="H844" s="242"/>
      <c r="I844" s="242"/>
    </row>
    <row r="845" spans="1:9" ht="24" customHeight="1">
      <c r="A845" s="530"/>
      <c r="B845" s="551"/>
      <c r="C845" s="241"/>
      <c r="D845" s="249"/>
      <c r="E845" s="250"/>
      <c r="F845" s="566"/>
      <c r="G845" s="251"/>
      <c r="H845" s="242"/>
      <c r="I845" s="242"/>
    </row>
    <row r="846" spans="1:9" ht="24" customHeight="1">
      <c r="A846" s="542"/>
      <c r="B846" s="552"/>
      <c r="C846" s="241"/>
      <c r="D846" s="252"/>
      <c r="E846" s="253"/>
      <c r="F846" s="567"/>
      <c r="G846" s="252"/>
      <c r="H846" s="242"/>
      <c r="I846" s="242"/>
    </row>
    <row r="847" spans="1:9" ht="24" customHeight="1">
      <c r="A847" s="530"/>
      <c r="B847" s="551"/>
      <c r="C847" s="241"/>
      <c r="D847" s="249"/>
      <c r="E847" s="250"/>
      <c r="F847" s="566"/>
      <c r="G847" s="251"/>
      <c r="H847" s="242"/>
      <c r="I847" s="242"/>
    </row>
    <row r="848" spans="1:9" ht="24" customHeight="1">
      <c r="A848" s="542"/>
      <c r="B848" s="552"/>
      <c r="C848" s="241"/>
      <c r="D848" s="252"/>
      <c r="E848" s="253"/>
      <c r="F848" s="567"/>
      <c r="G848" s="252"/>
      <c r="H848" s="242"/>
      <c r="I848" s="242"/>
    </row>
    <row r="849" spans="1:9" ht="24" customHeight="1">
      <c r="A849" s="530"/>
      <c r="B849" s="551"/>
      <c r="C849" s="241"/>
      <c r="D849" s="249"/>
      <c r="E849" s="250"/>
      <c r="F849" s="566"/>
      <c r="G849" s="251"/>
      <c r="H849" s="242"/>
      <c r="I849" s="242"/>
    </row>
    <row r="850" spans="1:9" ht="24" customHeight="1">
      <c r="A850" s="542"/>
      <c r="B850" s="552"/>
      <c r="C850" s="241"/>
      <c r="D850" s="252"/>
      <c r="E850" s="253"/>
      <c r="F850" s="567"/>
      <c r="G850" s="252"/>
      <c r="H850" s="242"/>
      <c r="I850" s="242"/>
    </row>
    <row r="851" spans="1:9" ht="24" customHeight="1">
      <c r="A851" s="530"/>
      <c r="B851" s="551"/>
      <c r="C851" s="241"/>
      <c r="D851" s="249"/>
      <c r="E851" s="250"/>
      <c r="F851" s="566"/>
      <c r="G851" s="251"/>
      <c r="H851" s="242"/>
      <c r="I851" s="242"/>
    </row>
    <row r="852" spans="1:9" ht="24" customHeight="1">
      <c r="A852" s="542"/>
      <c r="B852" s="552"/>
      <c r="C852" s="241"/>
      <c r="D852" s="252"/>
      <c r="E852" s="253"/>
      <c r="F852" s="567"/>
      <c r="G852" s="252"/>
      <c r="H852" s="242"/>
      <c r="I852" s="242"/>
    </row>
    <row r="853" spans="1:9" ht="24" customHeight="1">
      <c r="A853" s="530"/>
      <c r="B853" s="551"/>
      <c r="C853" s="241"/>
      <c r="D853" s="249"/>
      <c r="E853" s="250"/>
      <c r="F853" s="566"/>
      <c r="G853" s="251"/>
      <c r="H853" s="242"/>
      <c r="I853" s="242"/>
    </row>
    <row r="854" spans="1:9" ht="24" customHeight="1">
      <c r="A854" s="542"/>
      <c r="B854" s="552"/>
      <c r="C854" s="241"/>
      <c r="D854" s="252"/>
      <c r="E854" s="253"/>
      <c r="F854" s="567"/>
      <c r="G854" s="252"/>
      <c r="H854" s="242"/>
      <c r="I854" s="242"/>
    </row>
    <row r="855" spans="1:9" ht="24" customHeight="1">
      <c r="A855" s="530"/>
      <c r="B855" s="551"/>
      <c r="C855" s="241"/>
      <c r="D855" s="249"/>
      <c r="E855" s="250"/>
      <c r="F855" s="566"/>
      <c r="G855" s="251"/>
      <c r="H855" s="242"/>
      <c r="I855" s="242"/>
    </row>
    <row r="856" spans="1:9" ht="24" customHeight="1">
      <c r="A856" s="542"/>
      <c r="B856" s="552"/>
      <c r="C856" s="241"/>
      <c r="D856" s="252"/>
      <c r="E856" s="253"/>
      <c r="F856" s="567"/>
      <c r="G856" s="252"/>
      <c r="H856" s="242"/>
      <c r="I856" s="242"/>
    </row>
    <row r="857" spans="1:9" ht="24" customHeight="1">
      <c r="A857" s="530"/>
      <c r="B857" s="551"/>
      <c r="C857" s="241"/>
      <c r="D857" s="249"/>
      <c r="E857" s="250"/>
      <c r="F857" s="566"/>
      <c r="G857" s="251"/>
      <c r="H857" s="242"/>
      <c r="I857" s="242"/>
    </row>
    <row r="858" spans="1:9" ht="24" customHeight="1">
      <c r="A858" s="542"/>
      <c r="B858" s="552"/>
      <c r="C858" s="241"/>
      <c r="D858" s="252"/>
      <c r="E858" s="253"/>
      <c r="F858" s="567"/>
      <c r="G858" s="252"/>
      <c r="H858" s="242"/>
      <c r="I858" s="242"/>
    </row>
    <row r="859" spans="1:9" ht="24" customHeight="1">
      <c r="A859" s="530"/>
      <c r="B859" s="551"/>
      <c r="C859" s="241"/>
      <c r="D859" s="249"/>
      <c r="E859" s="250"/>
      <c r="F859" s="566"/>
      <c r="G859" s="251"/>
      <c r="H859" s="242"/>
      <c r="I859" s="242"/>
    </row>
    <row r="860" spans="1:9" ht="24" customHeight="1">
      <c r="A860" s="542"/>
      <c r="B860" s="552"/>
      <c r="C860" s="241"/>
      <c r="D860" s="252"/>
      <c r="E860" s="253"/>
      <c r="F860" s="567"/>
      <c r="G860" s="252"/>
      <c r="H860" s="242"/>
      <c r="I860" s="242"/>
    </row>
    <row r="861" spans="1:9" ht="24" customHeight="1">
      <c r="A861" s="530"/>
      <c r="B861" s="551"/>
      <c r="C861" s="241"/>
      <c r="D861" s="249"/>
      <c r="E861" s="250"/>
      <c r="F861" s="566"/>
      <c r="G861" s="251"/>
      <c r="H861" s="242"/>
      <c r="I861" s="242"/>
    </row>
    <row r="862" spans="1:9" ht="24" customHeight="1">
      <c r="A862" s="542"/>
      <c r="B862" s="552"/>
      <c r="C862" s="241"/>
      <c r="D862" s="252"/>
      <c r="E862" s="253"/>
      <c r="F862" s="567"/>
      <c r="G862" s="252"/>
      <c r="H862" s="242"/>
      <c r="I862" s="242"/>
    </row>
    <row r="863" spans="1:9" ht="24" customHeight="1">
      <c r="A863" s="530"/>
      <c r="B863" s="551"/>
      <c r="C863" s="241"/>
      <c r="D863" s="249"/>
      <c r="E863" s="250"/>
      <c r="F863" s="566"/>
      <c r="G863" s="251"/>
      <c r="H863" s="242"/>
      <c r="I863" s="242"/>
    </row>
    <row r="864" spans="1:9" ht="24" customHeight="1">
      <c r="A864" s="542"/>
      <c r="B864" s="552"/>
      <c r="C864" s="241"/>
      <c r="D864" s="252"/>
      <c r="E864" s="253"/>
      <c r="F864" s="567"/>
      <c r="G864" s="252"/>
      <c r="H864" s="242"/>
      <c r="I864" s="242"/>
    </row>
    <row r="865" spans="1:9" ht="24" customHeight="1">
      <c r="A865" s="530"/>
      <c r="B865" s="551"/>
      <c r="C865" s="241"/>
      <c r="D865" s="249"/>
      <c r="E865" s="250"/>
      <c r="F865" s="566"/>
      <c r="G865" s="251"/>
      <c r="H865" s="242"/>
      <c r="I865" s="242"/>
    </row>
    <row r="866" spans="1:9" ht="24" customHeight="1">
      <c r="A866" s="542"/>
      <c r="B866" s="552"/>
      <c r="C866" s="241"/>
      <c r="D866" s="252"/>
      <c r="E866" s="253"/>
      <c r="F866" s="567"/>
      <c r="G866" s="252"/>
      <c r="H866" s="242"/>
      <c r="I866" s="242"/>
    </row>
    <row r="867" spans="1:9" ht="24" customHeight="1">
      <c r="A867" s="530"/>
      <c r="B867" s="551"/>
      <c r="C867" s="241"/>
      <c r="D867" s="249"/>
      <c r="E867" s="250"/>
      <c r="F867" s="566"/>
      <c r="G867" s="251"/>
      <c r="H867" s="242"/>
      <c r="I867" s="242"/>
    </row>
    <row r="868" spans="1:9" ht="24" customHeight="1">
      <c r="A868" s="542"/>
      <c r="B868" s="552"/>
      <c r="C868" s="241"/>
      <c r="D868" s="252"/>
      <c r="E868" s="253"/>
      <c r="F868" s="567"/>
      <c r="G868" s="252"/>
      <c r="H868" s="242"/>
      <c r="I868" s="242"/>
    </row>
    <row r="869" spans="1:9" ht="24" customHeight="1">
      <c r="A869" s="530"/>
      <c r="B869" s="551"/>
      <c r="C869" s="241"/>
      <c r="D869" s="249"/>
      <c r="E869" s="250"/>
      <c r="F869" s="566"/>
      <c r="G869" s="251"/>
      <c r="H869" s="242"/>
      <c r="I869" s="242"/>
    </row>
    <row r="870" spans="1:9" ht="24" customHeight="1">
      <c r="A870" s="542"/>
      <c r="B870" s="552"/>
      <c r="C870" s="241"/>
      <c r="D870" s="252"/>
      <c r="E870" s="253"/>
      <c r="F870" s="567"/>
      <c r="G870" s="252"/>
      <c r="H870" s="242"/>
      <c r="I870" s="242"/>
    </row>
    <row r="871" spans="1:9" ht="24" customHeight="1">
      <c r="A871" s="530"/>
      <c r="B871" s="551"/>
      <c r="C871" s="241"/>
      <c r="D871" s="249"/>
      <c r="E871" s="250"/>
      <c r="F871" s="566"/>
      <c r="G871" s="251"/>
      <c r="H871" s="242"/>
      <c r="I871" s="242"/>
    </row>
    <row r="872" spans="1:9" ht="24" customHeight="1">
      <c r="A872" s="542"/>
      <c r="B872" s="552"/>
      <c r="C872" s="241"/>
      <c r="D872" s="252"/>
      <c r="E872" s="253"/>
      <c r="F872" s="567"/>
      <c r="G872" s="252"/>
      <c r="H872" s="242"/>
      <c r="I872" s="242"/>
    </row>
    <row r="873" spans="1:9" ht="24" customHeight="1">
      <c r="A873" s="530"/>
      <c r="B873" s="551"/>
      <c r="C873" s="241"/>
      <c r="D873" s="249"/>
      <c r="E873" s="250"/>
      <c r="F873" s="566"/>
      <c r="G873" s="251"/>
      <c r="H873" s="242"/>
      <c r="I873" s="242"/>
    </row>
    <row r="874" spans="1:9" ht="24" customHeight="1">
      <c r="A874" s="542"/>
      <c r="B874" s="552"/>
      <c r="C874" s="241"/>
      <c r="D874" s="252"/>
      <c r="E874" s="253"/>
      <c r="F874" s="567"/>
      <c r="G874" s="252"/>
      <c r="H874" s="242"/>
      <c r="I874" s="242"/>
    </row>
    <row r="875" spans="1:9" ht="24" customHeight="1">
      <c r="A875" s="530"/>
      <c r="B875" s="551"/>
      <c r="C875" s="241"/>
      <c r="D875" s="249"/>
      <c r="E875" s="250"/>
      <c r="F875" s="566"/>
      <c r="G875" s="251"/>
      <c r="H875" s="242"/>
      <c r="I875" s="242"/>
    </row>
    <row r="876" spans="1:9" ht="24" customHeight="1">
      <c r="A876" s="542"/>
      <c r="B876" s="552"/>
      <c r="C876" s="241"/>
      <c r="D876" s="252"/>
      <c r="E876" s="253"/>
      <c r="F876" s="567"/>
      <c r="G876" s="252"/>
      <c r="H876" s="242"/>
      <c r="I876" s="242"/>
    </row>
    <row r="877" spans="1:9" ht="24" customHeight="1">
      <c r="A877" s="530"/>
      <c r="B877" s="551"/>
      <c r="C877" s="241"/>
      <c r="D877" s="249"/>
      <c r="E877" s="250"/>
      <c r="F877" s="566"/>
      <c r="G877" s="251"/>
      <c r="H877" s="242"/>
      <c r="I877" s="242"/>
    </row>
    <row r="878" spans="1:9" ht="24" customHeight="1">
      <c r="A878" s="542"/>
      <c r="B878" s="552"/>
      <c r="C878" s="241"/>
      <c r="D878" s="252"/>
      <c r="E878" s="253"/>
      <c r="F878" s="567"/>
      <c r="G878" s="252"/>
      <c r="H878" s="242"/>
      <c r="I878" s="242"/>
    </row>
    <row r="879" spans="1:9" ht="24" customHeight="1">
      <c r="A879" s="530"/>
      <c r="B879" s="551"/>
      <c r="C879" s="241"/>
      <c r="D879" s="249"/>
      <c r="E879" s="250"/>
      <c r="F879" s="566"/>
      <c r="G879" s="251"/>
      <c r="H879" s="242"/>
      <c r="I879" s="242"/>
    </row>
    <row r="880" spans="1:9" ht="24" customHeight="1">
      <c r="A880" s="542"/>
      <c r="B880" s="552"/>
      <c r="C880" s="241"/>
      <c r="D880" s="252"/>
      <c r="E880" s="253"/>
      <c r="F880" s="567"/>
      <c r="G880" s="252"/>
      <c r="H880" s="242"/>
      <c r="I880" s="242"/>
    </row>
    <row r="881" spans="1:9" ht="24" customHeight="1">
      <c r="A881" s="530"/>
      <c r="B881" s="551"/>
      <c r="C881" s="241"/>
      <c r="D881" s="249"/>
      <c r="E881" s="250"/>
      <c r="F881" s="566"/>
      <c r="G881" s="251"/>
      <c r="H881" s="242"/>
      <c r="I881" s="242"/>
    </row>
    <row r="882" spans="1:9" ht="24" customHeight="1">
      <c r="A882" s="542"/>
      <c r="B882" s="552"/>
      <c r="C882" s="241"/>
      <c r="D882" s="252"/>
      <c r="E882" s="253"/>
      <c r="F882" s="567"/>
      <c r="G882" s="252"/>
      <c r="H882" s="242"/>
      <c r="I882" s="242"/>
    </row>
    <row r="883" spans="1:9" ht="24" customHeight="1">
      <c r="A883" s="530"/>
      <c r="B883" s="551"/>
      <c r="C883" s="241"/>
      <c r="D883" s="249"/>
      <c r="E883" s="250"/>
      <c r="F883" s="566"/>
      <c r="G883" s="251"/>
      <c r="H883" s="242"/>
      <c r="I883" s="242"/>
    </row>
    <row r="884" spans="1:9" ht="24" customHeight="1">
      <c r="A884" s="542"/>
      <c r="B884" s="552"/>
      <c r="C884" s="241"/>
      <c r="D884" s="252"/>
      <c r="E884" s="253"/>
      <c r="F884" s="567"/>
      <c r="G884" s="252"/>
      <c r="H884" s="242"/>
      <c r="I884" s="242"/>
    </row>
    <row r="885" spans="1:9" ht="24" customHeight="1">
      <c r="A885" s="530"/>
      <c r="B885" s="551"/>
      <c r="C885" s="241"/>
      <c r="D885" s="249"/>
      <c r="E885" s="250"/>
      <c r="F885" s="566"/>
      <c r="G885" s="251"/>
      <c r="H885" s="242"/>
      <c r="I885" s="242"/>
    </row>
    <row r="886" spans="1:9" ht="24" customHeight="1">
      <c r="A886" s="542"/>
      <c r="B886" s="552"/>
      <c r="C886" s="241"/>
      <c r="D886" s="252"/>
      <c r="E886" s="253"/>
      <c r="F886" s="567"/>
      <c r="G886" s="252"/>
      <c r="H886" s="242"/>
      <c r="I886" s="242"/>
    </row>
    <row r="887" spans="1:9" ht="24" customHeight="1">
      <c r="A887" s="530"/>
      <c r="B887" s="551"/>
      <c r="C887" s="241"/>
      <c r="D887" s="249"/>
      <c r="E887" s="250"/>
      <c r="F887" s="566"/>
      <c r="G887" s="251"/>
      <c r="H887" s="242"/>
      <c r="I887" s="242"/>
    </row>
    <row r="888" spans="1:9" ht="24" customHeight="1">
      <c r="A888" s="542"/>
      <c r="B888" s="552"/>
      <c r="C888" s="241"/>
      <c r="D888" s="252"/>
      <c r="E888" s="253"/>
      <c r="F888" s="567"/>
      <c r="G888" s="252"/>
      <c r="H888" s="242"/>
      <c r="I888" s="242"/>
    </row>
    <row r="889" spans="1:9" ht="24" customHeight="1">
      <c r="A889" s="530"/>
      <c r="B889" s="551"/>
      <c r="C889" s="241"/>
      <c r="D889" s="249"/>
      <c r="E889" s="250"/>
      <c r="F889" s="566"/>
      <c r="G889" s="251"/>
      <c r="H889" s="242"/>
      <c r="I889" s="242"/>
    </row>
    <row r="890" spans="1:9" ht="24" customHeight="1">
      <c r="A890" s="542"/>
      <c r="B890" s="552"/>
      <c r="C890" s="241"/>
      <c r="D890" s="252"/>
      <c r="E890" s="253"/>
      <c r="F890" s="567"/>
      <c r="G890" s="252"/>
      <c r="H890" s="242"/>
      <c r="I890" s="242"/>
    </row>
    <row r="891" spans="1:9" ht="24" customHeight="1">
      <c r="A891" s="530"/>
      <c r="B891" s="551"/>
      <c r="C891" s="241"/>
      <c r="D891" s="249"/>
      <c r="E891" s="250"/>
      <c r="F891" s="566"/>
      <c r="G891" s="251"/>
      <c r="H891" s="242"/>
      <c r="I891" s="242"/>
    </row>
    <row r="892" spans="1:9" ht="24" customHeight="1">
      <c r="A892" s="542"/>
      <c r="B892" s="552"/>
      <c r="C892" s="241"/>
      <c r="D892" s="252"/>
      <c r="E892" s="253"/>
      <c r="F892" s="567"/>
      <c r="G892" s="252"/>
      <c r="H892" s="242"/>
      <c r="I892" s="242"/>
    </row>
    <row r="893" spans="1:9" ht="24" customHeight="1">
      <c r="A893" s="530"/>
      <c r="B893" s="551"/>
      <c r="C893" s="241"/>
      <c r="D893" s="249"/>
      <c r="E893" s="250"/>
      <c r="F893" s="566"/>
      <c r="G893" s="251"/>
      <c r="H893" s="242"/>
      <c r="I893" s="242"/>
    </row>
    <row r="894" spans="1:9" ht="24" customHeight="1">
      <c r="A894" s="542"/>
      <c r="B894" s="552"/>
      <c r="C894" s="241"/>
      <c r="D894" s="252"/>
      <c r="E894" s="253"/>
      <c r="F894" s="567"/>
      <c r="G894" s="252"/>
      <c r="H894" s="242"/>
      <c r="I894" s="242"/>
    </row>
    <row r="895" spans="1:9" ht="24" customHeight="1">
      <c r="A895" s="530"/>
      <c r="B895" s="551"/>
      <c r="C895" s="241"/>
      <c r="D895" s="249"/>
      <c r="E895" s="250"/>
      <c r="F895" s="566"/>
      <c r="G895" s="251"/>
      <c r="H895" s="242"/>
      <c r="I895" s="242"/>
    </row>
    <row r="896" spans="1:9" ht="24" customHeight="1">
      <c r="A896" s="542"/>
      <c r="B896" s="552"/>
      <c r="C896" s="241"/>
      <c r="D896" s="252"/>
      <c r="E896" s="253"/>
      <c r="F896" s="567"/>
      <c r="G896" s="252"/>
      <c r="H896" s="242"/>
      <c r="I896" s="242"/>
    </row>
    <row r="897" spans="1:9" ht="24" customHeight="1">
      <c r="A897" s="530"/>
      <c r="B897" s="551"/>
      <c r="C897" s="241"/>
      <c r="D897" s="249"/>
      <c r="E897" s="250"/>
      <c r="F897" s="566"/>
      <c r="G897" s="251"/>
      <c r="H897" s="242"/>
      <c r="I897" s="242"/>
    </row>
    <row r="898" spans="1:9" ht="24" customHeight="1">
      <c r="A898" s="542"/>
      <c r="B898" s="552"/>
      <c r="C898" s="241"/>
      <c r="D898" s="252"/>
      <c r="E898" s="253"/>
      <c r="F898" s="567"/>
      <c r="G898" s="252"/>
      <c r="H898" s="242"/>
      <c r="I898" s="242"/>
    </row>
    <row r="899" spans="1:9" ht="24" customHeight="1">
      <c r="A899" s="530"/>
      <c r="B899" s="551"/>
      <c r="C899" s="241"/>
      <c r="D899" s="249"/>
      <c r="E899" s="250"/>
      <c r="F899" s="566"/>
      <c r="G899" s="251"/>
      <c r="H899" s="242"/>
      <c r="I899" s="242"/>
    </row>
    <row r="900" spans="1:9" ht="24" customHeight="1">
      <c r="A900" s="542"/>
      <c r="B900" s="552"/>
      <c r="C900" s="241"/>
      <c r="D900" s="252"/>
      <c r="E900" s="253"/>
      <c r="F900" s="567"/>
      <c r="G900" s="252"/>
      <c r="H900" s="242"/>
      <c r="I900" s="242"/>
    </row>
    <row r="901" spans="1:9" ht="24" customHeight="1">
      <c r="A901" s="530"/>
      <c r="B901" s="551"/>
      <c r="C901" s="241"/>
      <c r="D901" s="249"/>
      <c r="E901" s="250"/>
      <c r="F901" s="566"/>
      <c r="G901" s="251"/>
      <c r="H901" s="242"/>
      <c r="I901" s="242"/>
    </row>
    <row r="902" spans="1:9" ht="24" customHeight="1">
      <c r="A902" s="542"/>
      <c r="B902" s="552"/>
      <c r="C902" s="241"/>
      <c r="D902" s="252"/>
      <c r="E902" s="253"/>
      <c r="F902" s="567"/>
      <c r="G902" s="252"/>
      <c r="H902" s="242"/>
      <c r="I902" s="242"/>
    </row>
    <row r="903" spans="1:9" ht="24" customHeight="1">
      <c r="A903" s="530"/>
      <c r="B903" s="551"/>
      <c r="C903" s="241"/>
      <c r="D903" s="249"/>
      <c r="E903" s="250"/>
      <c r="F903" s="566"/>
      <c r="G903" s="251"/>
      <c r="H903" s="242"/>
      <c r="I903" s="242"/>
    </row>
    <row r="904" spans="1:9" ht="24" customHeight="1">
      <c r="A904" s="542"/>
      <c r="B904" s="552"/>
      <c r="C904" s="241"/>
      <c r="D904" s="252"/>
      <c r="E904" s="253"/>
      <c r="F904" s="567"/>
      <c r="G904" s="252"/>
      <c r="H904" s="242"/>
      <c r="I904" s="242"/>
    </row>
    <row r="905" spans="1:9" ht="24" customHeight="1">
      <c r="A905" s="530"/>
      <c r="B905" s="551"/>
      <c r="C905" s="241"/>
      <c r="D905" s="249"/>
      <c r="E905" s="250"/>
      <c r="F905" s="566"/>
      <c r="G905" s="251"/>
      <c r="H905" s="242"/>
      <c r="I905" s="242"/>
    </row>
    <row r="906" spans="1:9" ht="24" customHeight="1">
      <c r="A906" s="542"/>
      <c r="B906" s="552"/>
      <c r="C906" s="241"/>
      <c r="D906" s="252"/>
      <c r="E906" s="253"/>
      <c r="F906" s="567"/>
      <c r="G906" s="252"/>
      <c r="H906" s="242"/>
      <c r="I906" s="242"/>
    </row>
    <row r="907" spans="1:9" ht="24" customHeight="1">
      <c r="A907" s="530"/>
      <c r="B907" s="551"/>
      <c r="C907" s="241"/>
      <c r="D907" s="249"/>
      <c r="E907" s="250"/>
      <c r="F907" s="566"/>
      <c r="G907" s="251"/>
      <c r="H907" s="242"/>
      <c r="I907" s="242"/>
    </row>
    <row r="908" spans="1:9" ht="24" customHeight="1">
      <c r="A908" s="542"/>
      <c r="B908" s="552"/>
      <c r="C908" s="241"/>
      <c r="D908" s="252"/>
      <c r="E908" s="253"/>
      <c r="F908" s="567"/>
      <c r="G908" s="252"/>
      <c r="H908" s="242"/>
      <c r="I908" s="242"/>
    </row>
    <row r="909" spans="1:9" ht="24" customHeight="1">
      <c r="A909" s="530"/>
      <c r="B909" s="551"/>
      <c r="C909" s="241"/>
      <c r="D909" s="249"/>
      <c r="E909" s="250"/>
      <c r="F909" s="566"/>
      <c r="G909" s="251"/>
      <c r="H909" s="242"/>
      <c r="I909" s="242"/>
    </row>
    <row r="910" spans="1:9" ht="24" customHeight="1">
      <c r="A910" s="542"/>
      <c r="B910" s="552"/>
      <c r="C910" s="241"/>
      <c r="D910" s="252"/>
      <c r="E910" s="253"/>
      <c r="F910" s="567"/>
      <c r="G910" s="252"/>
      <c r="H910" s="242"/>
      <c r="I910" s="242"/>
    </row>
    <row r="911" spans="1:9" ht="24" customHeight="1">
      <c r="A911" s="530"/>
      <c r="B911" s="551"/>
      <c r="C911" s="241"/>
      <c r="D911" s="249"/>
      <c r="E911" s="250"/>
      <c r="F911" s="566"/>
      <c r="G911" s="251"/>
      <c r="H911" s="242"/>
      <c r="I911" s="242"/>
    </row>
    <row r="912" spans="1:9" ht="24" customHeight="1">
      <c r="A912" s="542"/>
      <c r="B912" s="552"/>
      <c r="C912" s="241"/>
      <c r="D912" s="252"/>
      <c r="E912" s="253"/>
      <c r="F912" s="567"/>
      <c r="G912" s="252"/>
      <c r="H912" s="242"/>
      <c r="I912" s="242"/>
    </row>
    <row r="913" spans="1:9" ht="24" customHeight="1">
      <c r="A913" s="530"/>
      <c r="B913" s="551"/>
      <c r="C913" s="241"/>
      <c r="D913" s="249"/>
      <c r="E913" s="250"/>
      <c r="F913" s="566"/>
      <c r="G913" s="251"/>
      <c r="H913" s="242"/>
      <c r="I913" s="242"/>
    </row>
    <row r="914" spans="1:9" ht="24" customHeight="1">
      <c r="A914" s="542"/>
      <c r="B914" s="552"/>
      <c r="C914" s="241"/>
      <c r="D914" s="252"/>
      <c r="E914" s="253"/>
      <c r="F914" s="567"/>
      <c r="G914" s="252"/>
      <c r="H914" s="242"/>
      <c r="I914" s="242"/>
    </row>
    <row r="915" spans="1:9" ht="24" customHeight="1">
      <c r="A915" s="530"/>
      <c r="B915" s="551"/>
      <c r="C915" s="241"/>
      <c r="D915" s="249"/>
      <c r="E915" s="250"/>
      <c r="F915" s="566"/>
      <c r="G915" s="251"/>
      <c r="H915" s="242"/>
      <c r="I915" s="242"/>
    </row>
    <row r="916" spans="1:9" ht="24" customHeight="1">
      <c r="A916" s="542"/>
      <c r="B916" s="552"/>
      <c r="C916" s="241"/>
      <c r="D916" s="252"/>
      <c r="E916" s="253"/>
      <c r="F916" s="567"/>
      <c r="G916" s="252"/>
      <c r="H916" s="242"/>
      <c r="I916" s="242"/>
    </row>
    <row r="917" spans="1:9" ht="24" customHeight="1">
      <c r="A917" s="530"/>
      <c r="B917" s="551"/>
      <c r="C917" s="241"/>
      <c r="D917" s="249"/>
      <c r="E917" s="250"/>
      <c r="F917" s="566"/>
      <c r="G917" s="251"/>
      <c r="H917" s="242"/>
      <c r="I917" s="242"/>
    </row>
    <row r="918" spans="1:9" ht="24" customHeight="1">
      <c r="A918" s="542"/>
      <c r="B918" s="552"/>
      <c r="C918" s="241"/>
      <c r="D918" s="252"/>
      <c r="E918" s="253"/>
      <c r="F918" s="567"/>
      <c r="G918" s="252"/>
      <c r="H918" s="242"/>
      <c r="I918" s="242"/>
    </row>
    <row r="919" spans="1:9" ht="24" customHeight="1">
      <c r="A919" s="530"/>
      <c r="B919" s="551"/>
      <c r="C919" s="241"/>
      <c r="D919" s="249"/>
      <c r="E919" s="250"/>
      <c r="F919" s="566"/>
      <c r="G919" s="251"/>
      <c r="H919" s="242"/>
      <c r="I919" s="242"/>
    </row>
    <row r="920" spans="1:9" ht="24" customHeight="1">
      <c r="A920" s="542"/>
      <c r="B920" s="552"/>
      <c r="C920" s="241"/>
      <c r="D920" s="252"/>
      <c r="E920" s="253"/>
      <c r="F920" s="567"/>
      <c r="G920" s="252"/>
      <c r="H920" s="242"/>
      <c r="I920" s="242"/>
    </row>
    <row r="921" spans="1:9" ht="24" customHeight="1">
      <c r="A921" s="530"/>
      <c r="B921" s="551"/>
      <c r="C921" s="241"/>
      <c r="D921" s="249"/>
      <c r="E921" s="250"/>
      <c r="F921" s="566"/>
      <c r="G921" s="251"/>
      <c r="H921" s="242"/>
      <c r="I921" s="242"/>
    </row>
    <row r="922" spans="1:9" ht="24" customHeight="1">
      <c r="A922" s="542"/>
      <c r="B922" s="552"/>
      <c r="C922" s="241"/>
      <c r="D922" s="252"/>
      <c r="E922" s="253"/>
      <c r="F922" s="567"/>
      <c r="G922" s="252"/>
      <c r="H922" s="242"/>
      <c r="I922" s="242"/>
    </row>
    <row r="923" spans="1:9" ht="24" customHeight="1">
      <c r="A923" s="530"/>
      <c r="B923" s="551"/>
      <c r="C923" s="241"/>
      <c r="D923" s="249"/>
      <c r="E923" s="250"/>
      <c r="F923" s="566"/>
      <c r="G923" s="251"/>
      <c r="H923" s="242"/>
      <c r="I923" s="242"/>
    </row>
    <row r="924" spans="1:9" ht="24" customHeight="1">
      <c r="A924" s="542"/>
      <c r="B924" s="552"/>
      <c r="C924" s="241"/>
      <c r="D924" s="252"/>
      <c r="E924" s="253"/>
      <c r="F924" s="567"/>
      <c r="G924" s="252"/>
      <c r="H924" s="242"/>
      <c r="I924" s="242"/>
    </row>
    <row r="925" spans="1:9" ht="24" customHeight="1">
      <c r="A925" s="530"/>
      <c r="B925" s="551"/>
      <c r="C925" s="241"/>
      <c r="D925" s="249"/>
      <c r="E925" s="250"/>
      <c r="F925" s="566"/>
      <c r="G925" s="251"/>
      <c r="H925" s="242"/>
      <c r="I925" s="242"/>
    </row>
    <row r="926" spans="1:9" ht="24" customHeight="1">
      <c r="A926" s="542"/>
      <c r="B926" s="552"/>
      <c r="C926" s="241"/>
      <c r="D926" s="252"/>
      <c r="E926" s="253"/>
      <c r="F926" s="567"/>
      <c r="G926" s="252"/>
      <c r="H926" s="242"/>
      <c r="I926" s="242"/>
    </row>
    <row r="927" spans="1:9" ht="24" customHeight="1">
      <c r="A927" s="530"/>
      <c r="B927" s="551"/>
      <c r="C927" s="241"/>
      <c r="D927" s="249"/>
      <c r="E927" s="250"/>
      <c r="F927" s="566"/>
      <c r="G927" s="251"/>
      <c r="H927" s="242"/>
      <c r="I927" s="242"/>
    </row>
    <row r="928" spans="1:9" ht="24" customHeight="1">
      <c r="A928" s="542"/>
      <c r="B928" s="552"/>
      <c r="C928" s="241"/>
      <c r="D928" s="252"/>
      <c r="E928" s="253"/>
      <c r="F928" s="567"/>
      <c r="G928" s="252"/>
      <c r="H928" s="242"/>
      <c r="I928" s="242"/>
    </row>
    <row r="929" spans="1:9" ht="24" customHeight="1">
      <c r="A929" s="530"/>
      <c r="B929" s="551"/>
      <c r="C929" s="241"/>
      <c r="D929" s="249"/>
      <c r="E929" s="250"/>
      <c r="F929" s="566"/>
      <c r="G929" s="251"/>
      <c r="H929" s="242"/>
      <c r="I929" s="242"/>
    </row>
    <row r="930" spans="1:9" ht="24" customHeight="1">
      <c r="A930" s="542"/>
      <c r="B930" s="552"/>
      <c r="C930" s="241"/>
      <c r="D930" s="252"/>
      <c r="E930" s="253"/>
      <c r="F930" s="567"/>
      <c r="G930" s="252"/>
      <c r="H930" s="242"/>
      <c r="I930" s="242"/>
    </row>
    <row r="931" spans="1:9" ht="24" customHeight="1">
      <c r="A931" s="530"/>
      <c r="B931" s="551"/>
      <c r="C931" s="241"/>
      <c r="D931" s="249"/>
      <c r="E931" s="250"/>
      <c r="F931" s="566"/>
      <c r="G931" s="251"/>
      <c r="H931" s="242"/>
      <c r="I931" s="242"/>
    </row>
    <row r="932" spans="1:9" ht="24" customHeight="1">
      <c r="A932" s="542"/>
      <c r="B932" s="552"/>
      <c r="C932" s="241"/>
      <c r="D932" s="252"/>
      <c r="E932" s="253"/>
      <c r="F932" s="567"/>
      <c r="G932" s="252"/>
      <c r="H932" s="242"/>
      <c r="I932" s="242"/>
    </row>
    <row r="933" spans="1:9" ht="24" customHeight="1">
      <c r="A933" s="530"/>
      <c r="B933" s="551"/>
      <c r="C933" s="241"/>
      <c r="D933" s="249"/>
      <c r="E933" s="250"/>
      <c r="F933" s="566"/>
      <c r="G933" s="251"/>
      <c r="H933" s="242"/>
      <c r="I933" s="242"/>
    </row>
    <row r="934" spans="1:9" ht="24" customHeight="1">
      <c r="A934" s="542"/>
      <c r="B934" s="552"/>
      <c r="C934" s="241"/>
      <c r="D934" s="252"/>
      <c r="E934" s="253"/>
      <c r="F934" s="567"/>
      <c r="G934" s="252"/>
      <c r="H934" s="242"/>
      <c r="I934" s="242"/>
    </row>
    <row r="935" spans="1:9" ht="24" customHeight="1">
      <c r="A935" s="530"/>
      <c r="B935" s="551"/>
      <c r="C935" s="241"/>
      <c r="D935" s="249"/>
      <c r="E935" s="250"/>
      <c r="F935" s="566"/>
      <c r="G935" s="251"/>
      <c r="H935" s="242"/>
      <c r="I935" s="242"/>
    </row>
    <row r="936" spans="1:9" ht="24" customHeight="1">
      <c r="A936" s="542"/>
      <c r="B936" s="552"/>
      <c r="C936" s="241"/>
      <c r="D936" s="252"/>
      <c r="E936" s="253"/>
      <c r="F936" s="567"/>
      <c r="G936" s="252"/>
      <c r="H936" s="242"/>
      <c r="I936" s="242"/>
    </row>
    <row r="937" spans="1:9" ht="24" customHeight="1">
      <c r="A937" s="530"/>
      <c r="B937" s="551"/>
      <c r="C937" s="241"/>
      <c r="D937" s="249"/>
      <c r="E937" s="250"/>
      <c r="F937" s="566"/>
      <c r="G937" s="251"/>
      <c r="H937" s="242"/>
      <c r="I937" s="242"/>
    </row>
    <row r="938" spans="1:9" ht="24" customHeight="1">
      <c r="A938" s="542"/>
      <c r="B938" s="552"/>
      <c r="C938" s="241"/>
      <c r="D938" s="252"/>
      <c r="E938" s="253"/>
      <c r="F938" s="567"/>
      <c r="G938" s="252"/>
      <c r="H938" s="242"/>
      <c r="I938" s="242"/>
    </row>
    <row r="939" spans="1:9" ht="24" customHeight="1">
      <c r="A939" s="530"/>
      <c r="B939" s="551"/>
      <c r="C939" s="241"/>
      <c r="D939" s="249"/>
      <c r="E939" s="250"/>
      <c r="F939" s="566"/>
      <c r="G939" s="251"/>
      <c r="H939" s="242"/>
      <c r="I939" s="242"/>
    </row>
    <row r="940" spans="1:9" ht="24" customHeight="1">
      <c r="A940" s="542"/>
      <c r="B940" s="552"/>
      <c r="C940" s="241"/>
      <c r="D940" s="252"/>
      <c r="E940" s="253"/>
      <c r="F940" s="567"/>
      <c r="G940" s="252"/>
      <c r="H940" s="242"/>
      <c r="I940" s="242"/>
    </row>
    <row r="941" spans="1:9" ht="24" customHeight="1">
      <c r="A941" s="530"/>
      <c r="B941" s="551"/>
      <c r="C941" s="241"/>
      <c r="D941" s="249"/>
      <c r="E941" s="250"/>
      <c r="F941" s="566"/>
      <c r="G941" s="251"/>
      <c r="H941" s="242"/>
      <c r="I941" s="242"/>
    </row>
    <row r="942" spans="1:9" ht="24" customHeight="1">
      <c r="A942" s="542"/>
      <c r="B942" s="552"/>
      <c r="C942" s="241"/>
      <c r="D942" s="252"/>
      <c r="E942" s="253"/>
      <c r="F942" s="567"/>
      <c r="G942" s="252"/>
      <c r="H942" s="242"/>
      <c r="I942" s="242"/>
    </row>
    <row r="943" spans="1:9" ht="24" customHeight="1">
      <c r="A943" s="530"/>
      <c r="B943" s="551"/>
      <c r="C943" s="241"/>
      <c r="D943" s="249"/>
      <c r="E943" s="250"/>
      <c r="F943" s="566"/>
      <c r="G943" s="251"/>
      <c r="H943" s="242"/>
      <c r="I943" s="242"/>
    </row>
    <row r="944" spans="1:9" ht="24" customHeight="1">
      <c r="A944" s="542"/>
      <c r="B944" s="552"/>
      <c r="C944" s="241"/>
      <c r="D944" s="252"/>
      <c r="E944" s="253"/>
      <c r="F944" s="567"/>
      <c r="G944" s="252"/>
      <c r="H944" s="242"/>
      <c r="I944" s="242"/>
    </row>
    <row r="945" spans="1:9" ht="24" customHeight="1">
      <c r="A945" s="530"/>
      <c r="B945" s="551"/>
      <c r="C945" s="241"/>
      <c r="D945" s="249"/>
      <c r="E945" s="250"/>
      <c r="F945" s="566"/>
      <c r="G945" s="251"/>
      <c r="H945" s="242"/>
      <c r="I945" s="242"/>
    </row>
    <row r="946" spans="1:9" ht="24" customHeight="1">
      <c r="A946" s="542"/>
      <c r="B946" s="552"/>
      <c r="C946" s="241"/>
      <c r="D946" s="252"/>
      <c r="E946" s="253"/>
      <c r="F946" s="567"/>
      <c r="G946" s="252"/>
      <c r="H946" s="242"/>
      <c r="I946" s="242"/>
    </row>
    <row r="947" spans="1:9" ht="24" customHeight="1">
      <c r="A947" s="530"/>
      <c r="B947" s="551"/>
      <c r="C947" s="241"/>
      <c r="D947" s="249"/>
      <c r="E947" s="250"/>
      <c r="F947" s="566"/>
      <c r="G947" s="251"/>
      <c r="H947" s="242"/>
      <c r="I947" s="242"/>
    </row>
    <row r="948" spans="1:9" ht="24" customHeight="1">
      <c r="A948" s="542"/>
      <c r="B948" s="552"/>
      <c r="C948" s="241"/>
      <c r="D948" s="252"/>
      <c r="E948" s="253"/>
      <c r="F948" s="567"/>
      <c r="G948" s="252"/>
      <c r="H948" s="242"/>
      <c r="I948" s="242"/>
    </row>
    <row r="949" spans="1:9" ht="24" customHeight="1">
      <c r="A949" s="530"/>
      <c r="B949" s="551"/>
      <c r="C949" s="241"/>
      <c r="D949" s="249"/>
      <c r="E949" s="250"/>
      <c r="F949" s="566"/>
      <c r="G949" s="251"/>
      <c r="H949" s="242"/>
      <c r="I949" s="242"/>
    </row>
    <row r="950" spans="1:9" ht="24" customHeight="1">
      <c r="A950" s="542"/>
      <c r="B950" s="552"/>
      <c r="C950" s="241"/>
      <c r="D950" s="252"/>
      <c r="E950" s="253"/>
      <c r="F950" s="567"/>
      <c r="G950" s="252"/>
      <c r="H950" s="242"/>
      <c r="I950" s="242"/>
    </row>
    <row r="951" spans="1:9" ht="24" customHeight="1">
      <c r="A951" s="530"/>
      <c r="B951" s="551"/>
      <c r="C951" s="241"/>
      <c r="D951" s="249"/>
      <c r="E951" s="250"/>
      <c r="F951" s="566"/>
      <c r="G951" s="251"/>
      <c r="H951" s="242"/>
      <c r="I951" s="242"/>
    </row>
    <row r="952" spans="1:9" ht="24" customHeight="1">
      <c r="A952" s="542"/>
      <c r="B952" s="552"/>
      <c r="C952" s="241"/>
      <c r="D952" s="252"/>
      <c r="E952" s="253"/>
      <c r="F952" s="567"/>
      <c r="G952" s="252"/>
      <c r="H952" s="242"/>
      <c r="I952" s="242"/>
    </row>
    <row r="953" spans="1:9" ht="24" customHeight="1">
      <c r="A953" s="530"/>
      <c r="B953" s="551"/>
      <c r="C953" s="241"/>
      <c r="D953" s="249"/>
      <c r="E953" s="250"/>
      <c r="F953" s="566"/>
      <c r="G953" s="251"/>
      <c r="H953" s="242"/>
      <c r="I953" s="242"/>
    </row>
    <row r="954" spans="1:9" ht="24" customHeight="1">
      <c r="A954" s="542"/>
      <c r="B954" s="552"/>
      <c r="C954" s="241"/>
      <c r="D954" s="252"/>
      <c r="E954" s="253"/>
      <c r="F954" s="567"/>
      <c r="G954" s="252"/>
      <c r="H954" s="242"/>
      <c r="I954" s="242"/>
    </row>
    <row r="955" spans="1:9" ht="24" customHeight="1">
      <c r="A955" s="530"/>
      <c r="B955" s="551"/>
      <c r="C955" s="241"/>
      <c r="D955" s="249"/>
      <c r="E955" s="250"/>
      <c r="F955" s="566"/>
      <c r="G955" s="251"/>
      <c r="H955" s="242"/>
      <c r="I955" s="242"/>
    </row>
    <row r="956" spans="1:9" ht="24" customHeight="1">
      <c r="A956" s="542"/>
      <c r="B956" s="552"/>
      <c r="C956" s="241"/>
      <c r="D956" s="252"/>
      <c r="E956" s="253"/>
      <c r="F956" s="567"/>
      <c r="G956" s="252"/>
      <c r="H956" s="242"/>
      <c r="I956" s="242"/>
    </row>
    <row r="957" spans="1:9" ht="24" customHeight="1">
      <c r="A957" s="530"/>
      <c r="B957" s="551"/>
      <c r="C957" s="241"/>
      <c r="D957" s="249"/>
      <c r="E957" s="250"/>
      <c r="F957" s="566"/>
      <c r="G957" s="251"/>
      <c r="H957" s="242"/>
      <c r="I957" s="242"/>
    </row>
    <row r="958" spans="1:9" ht="24" customHeight="1">
      <c r="A958" s="542"/>
      <c r="B958" s="552"/>
      <c r="C958" s="241"/>
      <c r="D958" s="252"/>
      <c r="E958" s="253"/>
      <c r="F958" s="567"/>
      <c r="G958" s="252"/>
      <c r="H958" s="242"/>
      <c r="I958" s="242"/>
    </row>
    <row r="959" spans="1:9" ht="24" customHeight="1">
      <c r="A959" s="530"/>
      <c r="B959" s="551"/>
      <c r="C959" s="241"/>
      <c r="D959" s="249"/>
      <c r="E959" s="250"/>
      <c r="F959" s="566"/>
      <c r="G959" s="251"/>
      <c r="H959" s="242"/>
      <c r="I959" s="242"/>
    </row>
    <row r="960" spans="1:9" ht="24" customHeight="1">
      <c r="A960" s="542"/>
      <c r="B960" s="552"/>
      <c r="C960" s="241"/>
      <c r="D960" s="252"/>
      <c r="E960" s="253"/>
      <c r="F960" s="567"/>
      <c r="G960" s="252"/>
      <c r="H960" s="242"/>
      <c r="I960" s="242"/>
    </row>
    <row r="961" spans="1:9" ht="24" customHeight="1">
      <c r="A961" s="530"/>
      <c r="B961" s="551"/>
      <c r="C961" s="241"/>
      <c r="D961" s="249"/>
      <c r="E961" s="250"/>
      <c r="F961" s="566"/>
      <c r="G961" s="251"/>
      <c r="H961" s="242"/>
      <c r="I961" s="242"/>
    </row>
    <row r="962" spans="1:9" ht="24" customHeight="1">
      <c r="A962" s="542"/>
      <c r="B962" s="552"/>
      <c r="C962" s="241"/>
      <c r="D962" s="252"/>
      <c r="E962" s="253"/>
      <c r="F962" s="567"/>
      <c r="G962" s="252"/>
      <c r="H962" s="242"/>
      <c r="I962" s="242"/>
    </row>
    <row r="963" spans="1:9" ht="24" customHeight="1">
      <c r="A963" s="530"/>
      <c r="B963" s="551"/>
      <c r="C963" s="241"/>
      <c r="D963" s="249"/>
      <c r="E963" s="250"/>
      <c r="F963" s="566"/>
      <c r="G963" s="251"/>
      <c r="H963" s="242"/>
      <c r="I963" s="242"/>
    </row>
    <row r="964" spans="1:9" ht="24" customHeight="1">
      <c r="A964" s="542"/>
      <c r="B964" s="552"/>
      <c r="C964" s="241"/>
      <c r="D964" s="252"/>
      <c r="E964" s="253"/>
      <c r="F964" s="567"/>
      <c r="G964" s="252"/>
      <c r="H964" s="242"/>
      <c r="I964" s="242"/>
    </row>
    <row r="965" spans="1:9" ht="24" customHeight="1">
      <c r="A965" s="530"/>
      <c r="B965" s="551"/>
      <c r="C965" s="241"/>
      <c r="D965" s="249"/>
      <c r="E965" s="250"/>
      <c r="F965" s="566"/>
      <c r="G965" s="251"/>
      <c r="H965" s="242"/>
      <c r="I965" s="242"/>
    </row>
    <row r="966" spans="1:9" ht="24" customHeight="1">
      <c r="A966" s="542"/>
      <c r="B966" s="552"/>
      <c r="C966" s="241"/>
      <c r="D966" s="252"/>
      <c r="E966" s="253"/>
      <c r="F966" s="567"/>
      <c r="G966" s="252"/>
      <c r="H966" s="242"/>
      <c r="I966" s="242"/>
    </row>
    <row r="967" spans="1:9" ht="24" customHeight="1">
      <c r="A967" s="530"/>
      <c r="B967" s="551"/>
      <c r="C967" s="241"/>
      <c r="D967" s="249"/>
      <c r="E967" s="250"/>
      <c r="F967" s="566"/>
      <c r="G967" s="251"/>
      <c r="H967" s="242"/>
      <c r="I967" s="242"/>
    </row>
    <row r="968" spans="1:9" ht="24" customHeight="1">
      <c r="A968" s="542"/>
      <c r="B968" s="552"/>
      <c r="C968" s="241"/>
      <c r="D968" s="252"/>
      <c r="E968" s="253"/>
      <c r="F968" s="567"/>
      <c r="G968" s="252"/>
      <c r="H968" s="242"/>
      <c r="I968" s="242"/>
    </row>
    <row r="969" spans="1:9" ht="24" customHeight="1">
      <c r="A969" s="530"/>
      <c r="B969" s="551"/>
      <c r="C969" s="241"/>
      <c r="D969" s="249"/>
      <c r="E969" s="250"/>
      <c r="F969" s="566"/>
      <c r="G969" s="251"/>
      <c r="H969" s="242"/>
      <c r="I969" s="242"/>
    </row>
    <row r="970" spans="1:9" ht="24" customHeight="1">
      <c r="A970" s="542"/>
      <c r="B970" s="552"/>
      <c r="C970" s="241"/>
      <c r="D970" s="252"/>
      <c r="E970" s="253"/>
      <c r="F970" s="567"/>
      <c r="G970" s="252"/>
      <c r="H970" s="242"/>
      <c r="I970" s="242"/>
    </row>
    <row r="971" spans="1:9" ht="24" customHeight="1">
      <c r="A971" s="530"/>
      <c r="B971" s="551"/>
      <c r="C971" s="241"/>
      <c r="D971" s="249"/>
      <c r="E971" s="250"/>
      <c r="F971" s="566"/>
      <c r="G971" s="251"/>
      <c r="H971" s="242"/>
      <c r="I971" s="242"/>
    </row>
    <row r="972" spans="1:9" ht="24" customHeight="1">
      <c r="A972" s="542"/>
      <c r="B972" s="552"/>
      <c r="C972" s="241"/>
      <c r="D972" s="252"/>
      <c r="E972" s="253"/>
      <c r="F972" s="567"/>
      <c r="G972" s="252"/>
      <c r="H972" s="242"/>
      <c r="I972" s="242"/>
    </row>
    <row r="973" spans="1:9" ht="24" customHeight="1">
      <c r="A973" s="530"/>
      <c r="B973" s="551"/>
      <c r="C973" s="241"/>
      <c r="D973" s="249"/>
      <c r="E973" s="250"/>
      <c r="F973" s="566"/>
      <c r="G973" s="251"/>
      <c r="H973" s="242"/>
      <c r="I973" s="242"/>
    </row>
    <row r="974" spans="1:9" ht="24" customHeight="1">
      <c r="A974" s="542"/>
      <c r="B974" s="552"/>
      <c r="C974" s="241"/>
      <c r="D974" s="252"/>
      <c r="E974" s="253"/>
      <c r="F974" s="567"/>
      <c r="G974" s="252"/>
      <c r="H974" s="242"/>
      <c r="I974" s="242"/>
    </row>
    <row r="975" spans="1:9" ht="24" customHeight="1">
      <c r="A975" s="530"/>
      <c r="B975" s="551"/>
      <c r="C975" s="241"/>
      <c r="D975" s="249"/>
      <c r="E975" s="250"/>
      <c r="F975" s="566"/>
      <c r="G975" s="251"/>
      <c r="H975" s="242"/>
      <c r="I975" s="242"/>
    </row>
    <row r="976" spans="1:9" ht="24" customHeight="1">
      <c r="A976" s="542"/>
      <c r="B976" s="552"/>
      <c r="C976" s="241"/>
      <c r="D976" s="252"/>
      <c r="E976" s="253"/>
      <c r="F976" s="567"/>
      <c r="G976" s="252"/>
      <c r="H976" s="242"/>
      <c r="I976" s="242"/>
    </row>
    <row r="977" spans="1:9" ht="24" customHeight="1">
      <c r="A977" s="530"/>
      <c r="B977" s="551"/>
      <c r="C977" s="241"/>
      <c r="D977" s="249"/>
      <c r="E977" s="250"/>
      <c r="F977" s="566"/>
      <c r="G977" s="251"/>
      <c r="H977" s="242"/>
      <c r="I977" s="242"/>
    </row>
    <row r="978" spans="1:9" ht="24" customHeight="1">
      <c r="A978" s="542"/>
      <c r="B978" s="552"/>
      <c r="C978" s="241"/>
      <c r="D978" s="252"/>
      <c r="E978" s="253"/>
      <c r="F978" s="567"/>
      <c r="G978" s="252"/>
      <c r="H978" s="242"/>
      <c r="I978" s="242"/>
    </row>
    <row r="979" spans="1:9" ht="24" customHeight="1">
      <c r="A979" s="530"/>
      <c r="B979" s="551"/>
      <c r="C979" s="241"/>
      <c r="D979" s="249"/>
      <c r="E979" s="250"/>
      <c r="F979" s="566"/>
      <c r="G979" s="251"/>
      <c r="H979" s="242"/>
      <c r="I979" s="242"/>
    </row>
    <row r="980" spans="1:9" ht="24" customHeight="1">
      <c r="A980" s="542"/>
      <c r="B980" s="552"/>
      <c r="C980" s="241"/>
      <c r="D980" s="252"/>
      <c r="E980" s="253"/>
      <c r="F980" s="567"/>
      <c r="G980" s="252"/>
      <c r="H980" s="242"/>
      <c r="I980" s="242"/>
    </row>
    <row r="981" spans="1:9" ht="24" customHeight="1">
      <c r="A981" s="530"/>
      <c r="B981" s="551"/>
      <c r="C981" s="241"/>
      <c r="D981" s="249"/>
      <c r="E981" s="250"/>
      <c r="F981" s="566"/>
      <c r="G981" s="251"/>
      <c r="H981" s="242"/>
      <c r="I981" s="242"/>
    </row>
    <row r="982" spans="1:9" ht="24" customHeight="1">
      <c r="A982" s="542"/>
      <c r="B982" s="552"/>
      <c r="C982" s="241"/>
      <c r="D982" s="252"/>
      <c r="E982" s="253"/>
      <c r="F982" s="567"/>
      <c r="G982" s="252"/>
      <c r="H982" s="242"/>
      <c r="I982" s="242"/>
    </row>
    <row r="983" spans="1:9" ht="24" customHeight="1">
      <c r="A983" s="530"/>
      <c r="B983" s="551"/>
      <c r="C983" s="241"/>
      <c r="D983" s="249"/>
      <c r="E983" s="250"/>
      <c r="F983" s="566"/>
      <c r="G983" s="251"/>
      <c r="H983" s="242"/>
      <c r="I983" s="242"/>
    </row>
    <row r="984" spans="1:9" ht="24" customHeight="1">
      <c r="A984" s="542"/>
      <c r="B984" s="552"/>
      <c r="C984" s="241"/>
      <c r="D984" s="252"/>
      <c r="E984" s="253"/>
      <c r="F984" s="567"/>
      <c r="G984" s="252"/>
      <c r="H984" s="242"/>
      <c r="I984" s="242"/>
    </row>
    <row r="985" spans="1:9" ht="24" customHeight="1">
      <c r="A985" s="530"/>
      <c r="B985" s="551"/>
      <c r="C985" s="241"/>
      <c r="D985" s="249"/>
      <c r="E985" s="250"/>
      <c r="F985" s="566"/>
      <c r="G985" s="251"/>
      <c r="H985" s="242"/>
      <c r="I985" s="242"/>
    </row>
    <row r="986" spans="1:9" ht="24" customHeight="1">
      <c r="A986" s="542"/>
      <c r="B986" s="552"/>
      <c r="C986" s="241"/>
      <c r="D986" s="252"/>
      <c r="E986" s="253"/>
      <c r="F986" s="567"/>
      <c r="G986" s="252"/>
      <c r="H986" s="242"/>
      <c r="I986" s="242"/>
    </row>
    <row r="987" spans="1:9" ht="24" customHeight="1">
      <c r="A987" s="530"/>
      <c r="B987" s="551"/>
      <c r="C987" s="241"/>
      <c r="D987" s="249"/>
      <c r="E987" s="250"/>
      <c r="F987" s="566"/>
      <c r="G987" s="251"/>
      <c r="H987" s="242"/>
      <c r="I987" s="242"/>
    </row>
    <row r="988" spans="1:9" ht="24" customHeight="1">
      <c r="A988" s="542"/>
      <c r="B988" s="552"/>
      <c r="C988" s="241"/>
      <c r="D988" s="252"/>
      <c r="E988" s="253"/>
      <c r="F988" s="567"/>
      <c r="G988" s="252"/>
      <c r="H988" s="242"/>
      <c r="I988" s="242"/>
    </row>
    <row r="989" spans="1:9" ht="24" customHeight="1">
      <c r="A989" s="530"/>
      <c r="B989" s="551"/>
      <c r="C989" s="241"/>
      <c r="D989" s="249"/>
      <c r="E989" s="250"/>
      <c r="F989" s="566"/>
      <c r="G989" s="251"/>
      <c r="H989" s="242"/>
      <c r="I989" s="242"/>
    </row>
    <row r="990" spans="1:9" ht="24" customHeight="1">
      <c r="A990" s="542"/>
      <c r="B990" s="552"/>
      <c r="C990" s="241"/>
      <c r="D990" s="252"/>
      <c r="E990" s="253"/>
      <c r="F990" s="567"/>
      <c r="G990" s="252"/>
      <c r="H990" s="242"/>
      <c r="I990" s="242"/>
    </row>
    <row r="991" spans="1:9" ht="24" customHeight="1">
      <c r="A991" s="530"/>
      <c r="B991" s="551"/>
      <c r="C991" s="241"/>
      <c r="D991" s="249"/>
      <c r="E991" s="250"/>
      <c r="F991" s="566"/>
      <c r="G991" s="251"/>
      <c r="H991" s="242"/>
      <c r="I991" s="242"/>
    </row>
    <row r="992" spans="1:9" ht="24" customHeight="1">
      <c r="A992" s="542"/>
      <c r="B992" s="552"/>
      <c r="C992" s="241"/>
      <c r="D992" s="252"/>
      <c r="E992" s="253"/>
      <c r="F992" s="567"/>
      <c r="G992" s="252"/>
      <c r="H992" s="242"/>
      <c r="I992" s="242"/>
    </row>
    <row r="993" spans="1:9" ht="24" customHeight="1">
      <c r="A993" s="530"/>
      <c r="B993" s="551"/>
      <c r="C993" s="241"/>
      <c r="D993" s="249"/>
      <c r="E993" s="250"/>
      <c r="F993" s="566"/>
      <c r="G993" s="251"/>
      <c r="H993" s="242"/>
      <c r="I993" s="242"/>
    </row>
    <row r="994" spans="1:9" ht="24" customHeight="1">
      <c r="A994" s="542"/>
      <c r="B994" s="552"/>
      <c r="C994" s="241"/>
      <c r="D994" s="252"/>
      <c r="E994" s="253"/>
      <c r="F994" s="567"/>
      <c r="G994" s="252"/>
      <c r="H994" s="242"/>
      <c r="I994" s="242"/>
    </row>
    <row r="995" spans="1:9" ht="24" customHeight="1">
      <c r="A995" s="530"/>
      <c r="B995" s="551"/>
      <c r="C995" s="241"/>
      <c r="D995" s="249"/>
      <c r="E995" s="250"/>
      <c r="F995" s="566"/>
      <c r="G995" s="251"/>
      <c r="H995" s="242"/>
      <c r="I995" s="242"/>
    </row>
    <row r="996" spans="1:9" ht="24" customHeight="1">
      <c r="A996" s="542"/>
      <c r="B996" s="552"/>
      <c r="C996" s="241"/>
      <c r="D996" s="252"/>
      <c r="E996" s="253"/>
      <c r="F996" s="567"/>
      <c r="G996" s="252"/>
      <c r="H996" s="242"/>
      <c r="I996" s="242"/>
    </row>
    <row r="997" spans="1:9" ht="24" customHeight="1">
      <c r="A997" s="530"/>
      <c r="B997" s="551"/>
      <c r="C997" s="241"/>
      <c r="D997" s="249"/>
      <c r="E997" s="250"/>
      <c r="F997" s="566"/>
      <c r="G997" s="251"/>
      <c r="H997" s="242"/>
      <c r="I997" s="242"/>
    </row>
    <row r="998" spans="1:9" ht="24" customHeight="1">
      <c r="A998" s="542"/>
      <c r="B998" s="552"/>
      <c r="C998" s="241"/>
      <c r="D998" s="252"/>
      <c r="E998" s="253"/>
      <c r="F998" s="567"/>
      <c r="G998" s="252"/>
      <c r="H998" s="242"/>
      <c r="I998" s="242"/>
    </row>
    <row r="999" spans="1:9" ht="24" customHeight="1">
      <c r="A999" s="530"/>
      <c r="B999" s="551"/>
      <c r="C999" s="241"/>
      <c r="D999" s="249"/>
      <c r="E999" s="250"/>
      <c r="F999" s="566"/>
      <c r="G999" s="251"/>
      <c r="H999" s="244"/>
      <c r="I999" s="244"/>
    </row>
    <row r="1000" spans="1:9" ht="24" customHeight="1">
      <c r="A1000" s="542"/>
      <c r="B1000" s="552"/>
      <c r="C1000" s="241"/>
      <c r="D1000" s="252"/>
      <c r="E1000" s="253"/>
      <c r="F1000" s="567"/>
      <c r="G1000" s="252"/>
      <c r="H1000" s="243"/>
      <c r="I1000" s="243"/>
    </row>
    <row r="1001" spans="1:9" ht="24" customHeight="1">
      <c r="A1001" s="530"/>
      <c r="B1001" s="551"/>
      <c r="C1001" s="241"/>
      <c r="D1001" s="249"/>
      <c r="E1001" s="250"/>
      <c r="F1001" s="566"/>
      <c r="G1001" s="251"/>
      <c r="H1001" s="242"/>
      <c r="I1001" s="242"/>
    </row>
    <row r="1002" spans="1:9" ht="24" customHeight="1">
      <c r="A1002" s="542"/>
      <c r="B1002" s="552"/>
      <c r="C1002" s="241"/>
      <c r="D1002" s="252"/>
      <c r="E1002" s="253"/>
      <c r="F1002" s="567"/>
      <c r="G1002" s="252"/>
      <c r="H1002" s="242"/>
      <c r="I1002" s="242"/>
    </row>
    <row r="1003" spans="1:9" ht="24" customHeight="1">
      <c r="A1003" s="530"/>
      <c r="B1003" s="551"/>
      <c r="C1003" s="241"/>
      <c r="D1003" s="249"/>
      <c r="E1003" s="250"/>
      <c r="F1003" s="566"/>
      <c r="G1003" s="251"/>
      <c r="H1003" s="242"/>
      <c r="I1003" s="242"/>
    </row>
    <row r="1004" spans="1:9" ht="24" customHeight="1">
      <c r="A1004" s="542"/>
      <c r="B1004" s="552"/>
      <c r="C1004" s="241"/>
      <c r="D1004" s="252"/>
      <c r="E1004" s="253"/>
      <c r="F1004" s="567"/>
      <c r="G1004" s="252"/>
      <c r="H1004" s="242"/>
      <c r="I1004" s="242"/>
    </row>
    <row r="1005" spans="1:9" ht="24" customHeight="1">
      <c r="A1005" s="530"/>
      <c r="B1005" s="551"/>
      <c r="C1005" s="241"/>
      <c r="D1005" s="249"/>
      <c r="E1005" s="250"/>
      <c r="F1005" s="566"/>
      <c r="G1005" s="251"/>
      <c r="H1005" s="242"/>
      <c r="I1005" s="242"/>
    </row>
    <row r="1006" spans="1:9" ht="24" customHeight="1">
      <c r="A1006" s="542"/>
      <c r="B1006" s="552"/>
      <c r="C1006" s="241"/>
      <c r="D1006" s="252"/>
      <c r="E1006" s="253"/>
      <c r="F1006" s="567"/>
      <c r="G1006" s="252"/>
      <c r="H1006" s="242"/>
      <c r="I1006" s="242"/>
    </row>
    <row r="1007" spans="1:9" ht="24" customHeight="1">
      <c r="A1007" s="530"/>
      <c r="B1007" s="551"/>
      <c r="C1007" s="241"/>
      <c r="D1007" s="249"/>
      <c r="E1007" s="250"/>
      <c r="F1007" s="566"/>
      <c r="G1007" s="251"/>
      <c r="H1007" s="242"/>
      <c r="I1007" s="242"/>
    </row>
    <row r="1008" spans="1:9" ht="24" customHeight="1">
      <c r="A1008" s="542"/>
      <c r="B1008" s="552"/>
      <c r="C1008" s="241"/>
      <c r="D1008" s="252"/>
      <c r="E1008" s="253"/>
      <c r="F1008" s="567"/>
      <c r="G1008" s="252"/>
      <c r="H1008" s="242"/>
      <c r="I1008" s="242"/>
    </row>
    <row r="1009" spans="1:9" ht="24" customHeight="1">
      <c r="A1009" s="530"/>
      <c r="B1009" s="551"/>
      <c r="C1009" s="241"/>
      <c r="D1009" s="249"/>
      <c r="E1009" s="250"/>
      <c r="F1009" s="566"/>
      <c r="G1009" s="251"/>
      <c r="H1009" s="242"/>
      <c r="I1009" s="242"/>
    </row>
    <row r="1010" spans="1:9" ht="24" customHeight="1">
      <c r="A1010" s="542"/>
      <c r="B1010" s="552"/>
      <c r="C1010" s="241"/>
      <c r="D1010" s="252"/>
      <c r="E1010" s="253"/>
      <c r="F1010" s="567"/>
      <c r="G1010" s="252"/>
      <c r="H1010" s="242"/>
      <c r="I1010" s="242"/>
    </row>
    <row r="1011" spans="1:9" ht="24" customHeight="1">
      <c r="A1011" s="530"/>
      <c r="B1011" s="551"/>
      <c r="C1011" s="241"/>
      <c r="D1011" s="249"/>
      <c r="E1011" s="250"/>
      <c r="F1011" s="566"/>
      <c r="G1011" s="251"/>
      <c r="H1011" s="242"/>
      <c r="I1011" s="242"/>
    </row>
    <row r="1012" spans="1:9" ht="24" customHeight="1">
      <c r="A1012" s="542"/>
      <c r="B1012" s="552"/>
      <c r="C1012" s="241"/>
      <c r="D1012" s="252"/>
      <c r="E1012" s="253"/>
      <c r="F1012" s="567"/>
      <c r="G1012" s="252"/>
      <c r="H1012" s="242"/>
      <c r="I1012" s="242"/>
    </row>
    <row r="1013" spans="1:9" ht="24" customHeight="1">
      <c r="A1013" s="530"/>
      <c r="B1013" s="551"/>
      <c r="C1013" s="241"/>
      <c r="D1013" s="249"/>
      <c r="E1013" s="250"/>
      <c r="F1013" s="566"/>
      <c r="G1013" s="251"/>
      <c r="H1013" s="242"/>
      <c r="I1013" s="242"/>
    </row>
    <row r="1014" spans="1:9" ht="24" customHeight="1">
      <c r="A1014" s="542"/>
      <c r="B1014" s="552"/>
      <c r="C1014" s="241"/>
      <c r="D1014" s="252"/>
      <c r="E1014" s="253"/>
      <c r="F1014" s="567"/>
      <c r="G1014" s="252"/>
      <c r="H1014" s="242"/>
      <c r="I1014" s="242"/>
    </row>
    <row r="1015" spans="1:9" ht="24" customHeight="1">
      <c r="A1015" s="530"/>
      <c r="B1015" s="551"/>
      <c r="C1015" s="241"/>
      <c r="D1015" s="249"/>
      <c r="E1015" s="250"/>
      <c r="F1015" s="566"/>
      <c r="G1015" s="251"/>
      <c r="H1015" s="242"/>
      <c r="I1015" s="242"/>
    </row>
    <row r="1016" spans="1:9" ht="24" customHeight="1">
      <c r="A1016" s="542"/>
      <c r="B1016" s="552"/>
      <c r="C1016" s="241"/>
      <c r="D1016" s="252"/>
      <c r="E1016" s="253"/>
      <c r="F1016" s="567"/>
      <c r="G1016" s="252"/>
      <c r="H1016" s="242"/>
      <c r="I1016" s="242"/>
    </row>
    <row r="1017" spans="1:9" ht="24" customHeight="1">
      <c r="A1017" s="530"/>
      <c r="B1017" s="551"/>
      <c r="C1017" s="241"/>
      <c r="D1017" s="249"/>
      <c r="E1017" s="250"/>
      <c r="F1017" s="566"/>
      <c r="G1017" s="251"/>
      <c r="H1017" s="242"/>
      <c r="I1017" s="242"/>
    </row>
    <row r="1018" spans="1:9" ht="24" customHeight="1">
      <c r="A1018" s="542"/>
      <c r="B1018" s="552"/>
      <c r="C1018" s="241"/>
      <c r="D1018" s="252"/>
      <c r="E1018" s="253"/>
      <c r="F1018" s="567"/>
      <c r="G1018" s="252"/>
      <c r="H1018" s="242"/>
      <c r="I1018" s="242"/>
    </row>
    <row r="1019" spans="1:9" ht="24" customHeight="1">
      <c r="A1019" s="530"/>
      <c r="B1019" s="551"/>
      <c r="C1019" s="241"/>
      <c r="D1019" s="249"/>
      <c r="E1019" s="250"/>
      <c r="F1019" s="566"/>
      <c r="G1019" s="251"/>
      <c r="H1019" s="242"/>
      <c r="I1019" s="242"/>
    </row>
    <row r="1020" spans="1:9" ht="24" customHeight="1">
      <c r="A1020" s="542"/>
      <c r="B1020" s="552"/>
      <c r="C1020" s="241"/>
      <c r="D1020" s="252"/>
      <c r="E1020" s="253"/>
      <c r="F1020" s="567"/>
      <c r="G1020" s="252"/>
      <c r="H1020" s="242"/>
      <c r="I1020" s="242"/>
    </row>
    <row r="1021" spans="1:9" ht="24" customHeight="1">
      <c r="A1021" s="530"/>
      <c r="B1021" s="551"/>
      <c r="C1021" s="241"/>
      <c r="D1021" s="249"/>
      <c r="E1021" s="250"/>
      <c r="F1021" s="566"/>
      <c r="G1021" s="251"/>
      <c r="H1021" s="242"/>
      <c r="I1021" s="242"/>
    </row>
    <row r="1022" spans="1:9" ht="24" customHeight="1">
      <c r="A1022" s="542"/>
      <c r="B1022" s="552"/>
      <c r="C1022" s="241"/>
      <c r="D1022" s="252"/>
      <c r="E1022" s="253"/>
      <c r="F1022" s="567"/>
      <c r="G1022" s="252"/>
      <c r="H1022" s="242"/>
      <c r="I1022" s="242"/>
    </row>
    <row r="1023" spans="1:9" ht="24" customHeight="1">
      <c r="A1023" s="530"/>
      <c r="B1023" s="551"/>
      <c r="C1023" s="241"/>
      <c r="D1023" s="249"/>
      <c r="E1023" s="250"/>
      <c r="F1023" s="566"/>
      <c r="G1023" s="251"/>
      <c r="H1023" s="242"/>
      <c r="I1023" s="242"/>
    </row>
    <row r="1024" spans="1:9" ht="24" customHeight="1">
      <c r="A1024" s="542"/>
      <c r="B1024" s="552"/>
      <c r="C1024" s="241"/>
      <c r="D1024" s="252"/>
      <c r="E1024" s="253"/>
      <c r="F1024" s="567"/>
      <c r="G1024" s="252"/>
      <c r="H1024" s="242"/>
      <c r="I1024" s="242"/>
    </row>
    <row r="1025" spans="1:9" ht="24" customHeight="1">
      <c r="A1025" s="530"/>
      <c r="B1025" s="551"/>
      <c r="C1025" s="241"/>
      <c r="D1025" s="249"/>
      <c r="E1025" s="250"/>
      <c r="F1025" s="566"/>
      <c r="G1025" s="251"/>
      <c r="H1025" s="242"/>
      <c r="I1025" s="242"/>
    </row>
    <row r="1026" spans="1:9" ht="24" customHeight="1">
      <c r="A1026" s="542"/>
      <c r="B1026" s="552"/>
      <c r="C1026" s="241"/>
      <c r="D1026" s="252"/>
      <c r="E1026" s="253"/>
      <c r="F1026" s="567"/>
      <c r="G1026" s="252"/>
      <c r="H1026" s="242"/>
      <c r="I1026" s="242"/>
    </row>
    <row r="1027" spans="1:9" ht="24" customHeight="1">
      <c r="A1027" s="530"/>
      <c r="B1027" s="551"/>
      <c r="C1027" s="241"/>
      <c r="D1027" s="249"/>
      <c r="E1027" s="250"/>
      <c r="F1027" s="566"/>
      <c r="G1027" s="251"/>
      <c r="H1027" s="242"/>
      <c r="I1027" s="242"/>
    </row>
    <row r="1028" spans="1:9" ht="24" customHeight="1">
      <c r="A1028" s="542"/>
      <c r="B1028" s="552"/>
      <c r="C1028" s="241"/>
      <c r="D1028" s="252"/>
      <c r="E1028" s="253"/>
      <c r="F1028" s="567"/>
      <c r="G1028" s="252"/>
      <c r="H1028" s="242"/>
      <c r="I1028" s="242"/>
    </row>
    <row r="1029" spans="1:9" ht="24" customHeight="1">
      <c r="A1029" s="530"/>
      <c r="B1029" s="551"/>
      <c r="C1029" s="241"/>
      <c r="D1029" s="249"/>
      <c r="E1029" s="250"/>
      <c r="F1029" s="566"/>
      <c r="G1029" s="251"/>
      <c r="H1029" s="242"/>
      <c r="I1029" s="242"/>
    </row>
    <row r="1030" spans="1:9" ht="24" customHeight="1">
      <c r="A1030" s="542"/>
      <c r="B1030" s="552"/>
      <c r="C1030" s="241"/>
      <c r="D1030" s="252"/>
      <c r="E1030" s="253"/>
      <c r="F1030" s="567"/>
      <c r="G1030" s="252"/>
      <c r="H1030" s="242"/>
      <c r="I1030" s="242"/>
    </row>
    <row r="1031" spans="1:9" ht="24" customHeight="1">
      <c r="A1031" s="530"/>
      <c r="B1031" s="551"/>
      <c r="C1031" s="241"/>
      <c r="D1031" s="249"/>
      <c r="E1031" s="250"/>
      <c r="F1031" s="566"/>
      <c r="G1031" s="251"/>
      <c r="H1031" s="242"/>
      <c r="I1031" s="242"/>
    </row>
    <row r="1032" spans="1:9" ht="24" customHeight="1">
      <c r="A1032" s="542"/>
      <c r="B1032" s="552"/>
      <c r="C1032" s="241"/>
      <c r="D1032" s="252"/>
      <c r="E1032" s="253"/>
      <c r="F1032" s="567"/>
      <c r="G1032" s="252"/>
      <c r="H1032" s="242"/>
      <c r="I1032" s="242"/>
    </row>
    <row r="1033" spans="1:9" ht="24" customHeight="1">
      <c r="A1033" s="530"/>
      <c r="B1033" s="551"/>
      <c r="C1033" s="241"/>
      <c r="D1033" s="249"/>
      <c r="E1033" s="250"/>
      <c r="F1033" s="566"/>
      <c r="G1033" s="251"/>
      <c r="H1033" s="242"/>
      <c r="I1033" s="242"/>
    </row>
    <row r="1034" spans="1:9" ht="24" customHeight="1">
      <c r="A1034" s="542"/>
      <c r="B1034" s="552"/>
      <c r="C1034" s="241"/>
      <c r="D1034" s="252"/>
      <c r="E1034" s="253"/>
      <c r="F1034" s="567"/>
      <c r="G1034" s="252"/>
      <c r="H1034" s="242"/>
      <c r="I1034" s="242"/>
    </row>
    <row r="1035" spans="1:9" ht="24" customHeight="1">
      <c r="A1035" s="530"/>
      <c r="B1035" s="551"/>
      <c r="C1035" s="241"/>
      <c r="D1035" s="249"/>
      <c r="E1035" s="250"/>
      <c r="F1035" s="566"/>
      <c r="G1035" s="251"/>
      <c r="H1035" s="242"/>
      <c r="I1035" s="242"/>
    </row>
    <row r="1036" spans="1:9" ht="24" customHeight="1">
      <c r="A1036" s="542"/>
      <c r="B1036" s="552"/>
      <c r="C1036" s="241"/>
      <c r="D1036" s="252"/>
      <c r="E1036" s="253"/>
      <c r="F1036" s="567"/>
      <c r="G1036" s="252"/>
      <c r="H1036" s="242"/>
      <c r="I1036" s="242"/>
    </row>
    <row r="1037" spans="1:9" ht="24" customHeight="1">
      <c r="A1037" s="530"/>
      <c r="B1037" s="551"/>
      <c r="C1037" s="241"/>
      <c r="D1037" s="249"/>
      <c r="E1037" s="250"/>
      <c r="F1037" s="566"/>
      <c r="G1037" s="251"/>
      <c r="H1037" s="242"/>
      <c r="I1037" s="242"/>
    </row>
    <row r="1038" spans="1:9" ht="24" customHeight="1">
      <c r="A1038" s="542"/>
      <c r="B1038" s="552"/>
      <c r="C1038" s="241"/>
      <c r="D1038" s="252"/>
      <c r="E1038" s="253"/>
      <c r="F1038" s="567"/>
      <c r="G1038" s="252"/>
      <c r="H1038" s="242"/>
      <c r="I1038" s="242"/>
    </row>
    <row r="1039" spans="1:9" ht="24" customHeight="1">
      <c r="A1039" s="530"/>
      <c r="B1039" s="551"/>
      <c r="C1039" s="241"/>
      <c r="D1039" s="249"/>
      <c r="E1039" s="250"/>
      <c r="F1039" s="566"/>
      <c r="G1039" s="251"/>
      <c r="H1039" s="242"/>
      <c r="I1039" s="242"/>
    </row>
    <row r="1040" spans="1:9" ht="24" customHeight="1">
      <c r="A1040" s="542"/>
      <c r="B1040" s="552"/>
      <c r="C1040" s="241"/>
      <c r="D1040" s="252"/>
      <c r="E1040" s="253"/>
      <c r="F1040" s="567"/>
      <c r="G1040" s="252"/>
      <c r="H1040" s="242"/>
      <c r="I1040" s="242"/>
    </row>
    <row r="1041" spans="1:9" ht="24" customHeight="1">
      <c r="A1041" s="530"/>
      <c r="B1041" s="551"/>
      <c r="C1041" s="241"/>
      <c r="D1041" s="249"/>
      <c r="E1041" s="250"/>
      <c r="F1041" s="566"/>
      <c r="G1041" s="251"/>
      <c r="H1041" s="242"/>
      <c r="I1041" s="242"/>
    </row>
    <row r="1042" spans="1:9" ht="24" customHeight="1">
      <c r="A1042" s="542"/>
      <c r="B1042" s="552"/>
      <c r="C1042" s="241"/>
      <c r="D1042" s="252"/>
      <c r="E1042" s="253"/>
      <c r="F1042" s="567"/>
      <c r="G1042" s="252"/>
      <c r="H1042" s="242"/>
      <c r="I1042" s="242"/>
    </row>
    <row r="1043" spans="1:9" ht="24" customHeight="1">
      <c r="A1043" s="530"/>
      <c r="B1043" s="551"/>
      <c r="C1043" s="241"/>
      <c r="D1043" s="249"/>
      <c r="E1043" s="250"/>
      <c r="F1043" s="566"/>
      <c r="G1043" s="251"/>
      <c r="H1043" s="242"/>
      <c r="I1043" s="242"/>
    </row>
    <row r="1044" spans="1:9" ht="24" customHeight="1">
      <c r="A1044" s="542"/>
      <c r="B1044" s="552"/>
      <c r="C1044" s="241"/>
      <c r="D1044" s="252"/>
      <c r="E1044" s="253"/>
      <c r="F1044" s="567"/>
      <c r="G1044" s="252"/>
      <c r="H1044" s="242"/>
      <c r="I1044" s="242"/>
    </row>
    <row r="1045" spans="1:9" ht="24" customHeight="1">
      <c r="A1045" s="530"/>
      <c r="B1045" s="551"/>
      <c r="C1045" s="241"/>
      <c r="D1045" s="249"/>
      <c r="E1045" s="250"/>
      <c r="F1045" s="566"/>
      <c r="G1045" s="251"/>
      <c r="H1045" s="242"/>
      <c r="I1045" s="242"/>
    </row>
    <row r="1046" spans="1:9" ht="24" customHeight="1">
      <c r="A1046" s="542"/>
      <c r="B1046" s="552"/>
      <c r="C1046" s="241"/>
      <c r="D1046" s="252"/>
      <c r="E1046" s="253"/>
      <c r="F1046" s="567"/>
      <c r="G1046" s="252"/>
      <c r="H1046" s="242"/>
      <c r="I1046" s="242"/>
    </row>
    <row r="1047" spans="1:9" ht="24" customHeight="1">
      <c r="A1047" s="530"/>
      <c r="B1047" s="551"/>
      <c r="C1047" s="241"/>
      <c r="D1047" s="249"/>
      <c r="E1047" s="250"/>
      <c r="F1047" s="566"/>
      <c r="G1047" s="251"/>
      <c r="H1047" s="242"/>
      <c r="I1047" s="242"/>
    </row>
    <row r="1048" spans="1:9" ht="24" customHeight="1">
      <c r="A1048" s="542"/>
      <c r="B1048" s="552"/>
      <c r="C1048" s="241"/>
      <c r="D1048" s="252"/>
      <c r="E1048" s="253"/>
      <c r="F1048" s="567"/>
      <c r="G1048" s="252"/>
      <c r="H1048" s="242"/>
      <c r="I1048" s="242"/>
    </row>
    <row r="1049" spans="1:9" ht="24" customHeight="1">
      <c r="A1049" s="530"/>
      <c r="B1049" s="551"/>
      <c r="C1049" s="241"/>
      <c r="D1049" s="249"/>
      <c r="E1049" s="250"/>
      <c r="F1049" s="566"/>
      <c r="G1049" s="251"/>
      <c r="H1049" s="242"/>
      <c r="I1049" s="242"/>
    </row>
    <row r="1050" spans="1:9" ht="24" customHeight="1">
      <c r="A1050" s="542"/>
      <c r="B1050" s="552"/>
      <c r="C1050" s="241"/>
      <c r="D1050" s="252"/>
      <c r="E1050" s="253"/>
      <c r="F1050" s="567"/>
      <c r="G1050" s="252"/>
      <c r="H1050" s="242"/>
      <c r="I1050" s="242"/>
    </row>
    <row r="1051" spans="1:9" ht="24" customHeight="1">
      <c r="A1051" s="530"/>
      <c r="B1051" s="551"/>
      <c r="C1051" s="241"/>
      <c r="D1051" s="249"/>
      <c r="E1051" s="250"/>
      <c r="F1051" s="566"/>
      <c r="G1051" s="251"/>
      <c r="H1051" s="242"/>
      <c r="I1051" s="242"/>
    </row>
    <row r="1052" spans="1:9" ht="24" customHeight="1">
      <c r="A1052" s="542"/>
      <c r="B1052" s="552"/>
      <c r="C1052" s="241"/>
      <c r="D1052" s="252"/>
      <c r="E1052" s="253"/>
      <c r="F1052" s="567"/>
      <c r="G1052" s="252"/>
      <c r="H1052" s="242"/>
      <c r="I1052" s="242"/>
    </row>
    <row r="1053" spans="1:9" ht="24" customHeight="1">
      <c r="A1053" s="530"/>
      <c r="B1053" s="551"/>
      <c r="C1053" s="241"/>
      <c r="D1053" s="249"/>
      <c r="E1053" s="250"/>
      <c r="F1053" s="566"/>
      <c r="G1053" s="251"/>
      <c r="H1053" s="242"/>
      <c r="I1053" s="242"/>
    </row>
    <row r="1054" spans="1:9" ht="24" customHeight="1">
      <c r="A1054" s="542"/>
      <c r="B1054" s="552"/>
      <c r="C1054" s="241"/>
      <c r="D1054" s="252"/>
      <c r="E1054" s="253"/>
      <c r="F1054" s="567"/>
      <c r="G1054" s="252"/>
      <c r="H1054" s="242"/>
      <c r="I1054" s="242"/>
    </row>
    <row r="1055" spans="1:9" ht="24" customHeight="1">
      <c r="A1055" s="530"/>
      <c r="B1055" s="551"/>
      <c r="C1055" s="241"/>
      <c r="D1055" s="249"/>
      <c r="E1055" s="250"/>
      <c r="F1055" s="566"/>
      <c r="G1055" s="251"/>
      <c r="H1055" s="242"/>
      <c r="I1055" s="242"/>
    </row>
    <row r="1056" spans="1:9" ht="24" customHeight="1">
      <c r="A1056" s="542"/>
      <c r="B1056" s="552"/>
      <c r="C1056" s="241"/>
      <c r="D1056" s="252"/>
      <c r="E1056" s="253"/>
      <c r="F1056" s="567"/>
      <c r="G1056" s="252"/>
      <c r="H1056" s="242"/>
      <c r="I1056" s="242"/>
    </row>
    <row r="1057" spans="1:9" ht="24" customHeight="1">
      <c r="A1057" s="530"/>
      <c r="B1057" s="551"/>
      <c r="C1057" s="241"/>
      <c r="D1057" s="249"/>
      <c r="E1057" s="250"/>
      <c r="F1057" s="566"/>
      <c r="G1057" s="251"/>
      <c r="H1057" s="242"/>
      <c r="I1057" s="242"/>
    </row>
    <row r="1058" spans="1:9" ht="24" customHeight="1">
      <c r="A1058" s="542"/>
      <c r="B1058" s="552"/>
      <c r="C1058" s="241"/>
      <c r="D1058" s="252"/>
      <c r="E1058" s="253"/>
      <c r="F1058" s="567"/>
      <c r="G1058" s="252"/>
      <c r="H1058" s="242"/>
      <c r="I1058" s="242"/>
    </row>
    <row r="1059" spans="1:9" ht="24" customHeight="1">
      <c r="A1059" s="530"/>
      <c r="B1059" s="551"/>
      <c r="C1059" s="241"/>
      <c r="D1059" s="249"/>
      <c r="E1059" s="250"/>
      <c r="F1059" s="566"/>
      <c r="G1059" s="251"/>
      <c r="H1059" s="242"/>
      <c r="I1059" s="242"/>
    </row>
    <row r="1060" spans="1:9" ht="24" customHeight="1">
      <c r="A1060" s="542"/>
      <c r="B1060" s="552"/>
      <c r="C1060" s="241"/>
      <c r="D1060" s="252"/>
      <c r="E1060" s="253"/>
      <c r="F1060" s="567"/>
      <c r="G1060" s="252"/>
      <c r="H1060" s="242"/>
      <c r="I1060" s="242"/>
    </row>
    <row r="1061" spans="1:9" ht="24" customHeight="1">
      <c r="A1061" s="530"/>
      <c r="B1061" s="551"/>
      <c r="C1061" s="241"/>
      <c r="D1061" s="249"/>
      <c r="E1061" s="250"/>
      <c r="F1061" s="566"/>
      <c r="G1061" s="251"/>
      <c r="H1061" s="242"/>
      <c r="I1061" s="242"/>
    </row>
    <row r="1062" spans="1:9" ht="24" customHeight="1">
      <c r="A1062" s="542"/>
      <c r="B1062" s="552"/>
      <c r="C1062" s="241"/>
      <c r="D1062" s="252"/>
      <c r="E1062" s="253"/>
      <c r="F1062" s="567"/>
      <c r="G1062" s="252"/>
      <c r="H1062" s="242"/>
      <c r="I1062" s="242"/>
    </row>
    <row r="1063" spans="1:9" ht="24" customHeight="1">
      <c r="A1063" s="530"/>
      <c r="B1063" s="551"/>
      <c r="C1063" s="241"/>
      <c r="D1063" s="249"/>
      <c r="E1063" s="250"/>
      <c r="F1063" s="566"/>
      <c r="G1063" s="251"/>
      <c r="H1063" s="242"/>
      <c r="I1063" s="242"/>
    </row>
    <row r="1064" spans="1:9" ht="24" customHeight="1">
      <c r="A1064" s="542"/>
      <c r="B1064" s="552"/>
      <c r="C1064" s="241"/>
      <c r="D1064" s="252"/>
      <c r="E1064" s="253"/>
      <c r="F1064" s="567"/>
      <c r="G1064" s="252"/>
      <c r="H1064" s="242"/>
      <c r="I1064" s="242"/>
    </row>
    <row r="1065" spans="1:9" ht="24" customHeight="1">
      <c r="A1065" s="530"/>
      <c r="B1065" s="551"/>
      <c r="C1065" s="241"/>
      <c r="D1065" s="249"/>
      <c r="E1065" s="250"/>
      <c r="F1065" s="566"/>
      <c r="G1065" s="251"/>
      <c r="H1065" s="242"/>
      <c r="I1065" s="242"/>
    </row>
    <row r="1066" spans="1:9" ht="24" customHeight="1">
      <c r="A1066" s="542"/>
      <c r="B1066" s="552"/>
      <c r="C1066" s="241"/>
      <c r="D1066" s="252"/>
      <c r="E1066" s="253"/>
      <c r="F1066" s="567"/>
      <c r="G1066" s="252"/>
      <c r="H1066" s="242"/>
      <c r="I1066" s="242"/>
    </row>
    <row r="1067" spans="1:9" ht="24" customHeight="1">
      <c r="A1067" s="530"/>
      <c r="B1067" s="551"/>
      <c r="C1067" s="241"/>
      <c r="D1067" s="249"/>
      <c r="E1067" s="250"/>
      <c r="F1067" s="566"/>
      <c r="G1067" s="251"/>
      <c r="H1067" s="242"/>
      <c r="I1067" s="242"/>
    </row>
    <row r="1068" spans="1:9" ht="24" customHeight="1">
      <c r="A1068" s="542"/>
      <c r="B1068" s="552"/>
      <c r="C1068" s="241"/>
      <c r="D1068" s="252"/>
      <c r="E1068" s="253"/>
      <c r="F1068" s="567"/>
      <c r="G1068" s="252"/>
      <c r="H1068" s="242"/>
      <c r="I1068" s="242"/>
    </row>
    <row r="1069" spans="1:9" ht="24" customHeight="1">
      <c r="A1069" s="530"/>
      <c r="B1069" s="551"/>
      <c r="C1069" s="241"/>
      <c r="D1069" s="249"/>
      <c r="E1069" s="250"/>
      <c r="F1069" s="566"/>
      <c r="G1069" s="251"/>
      <c r="H1069" s="242"/>
      <c r="I1069" s="242"/>
    </row>
    <row r="1070" spans="1:9" ht="24" customHeight="1">
      <c r="A1070" s="542"/>
      <c r="B1070" s="552"/>
      <c r="C1070" s="241"/>
      <c r="D1070" s="252"/>
      <c r="E1070" s="253"/>
      <c r="F1070" s="567"/>
      <c r="G1070" s="252"/>
      <c r="H1070" s="242"/>
      <c r="I1070" s="242"/>
    </row>
    <row r="1071" spans="1:9" ht="24" customHeight="1">
      <c r="A1071" s="530"/>
      <c r="B1071" s="551"/>
      <c r="C1071" s="241"/>
      <c r="D1071" s="249"/>
      <c r="E1071" s="250"/>
      <c r="F1071" s="566"/>
      <c r="G1071" s="251"/>
      <c r="H1071" s="242"/>
      <c r="I1071" s="242"/>
    </row>
    <row r="1072" spans="1:9" ht="24" customHeight="1">
      <c r="A1072" s="542"/>
      <c r="B1072" s="552"/>
      <c r="C1072" s="241"/>
      <c r="D1072" s="252"/>
      <c r="E1072" s="253"/>
      <c r="F1072" s="567"/>
      <c r="G1072" s="252"/>
      <c r="H1072" s="242"/>
      <c r="I1072" s="242"/>
    </row>
    <row r="1073" spans="1:9" ht="24" customHeight="1">
      <c r="A1073" s="530"/>
      <c r="B1073" s="551"/>
      <c r="C1073" s="241"/>
      <c r="D1073" s="249"/>
      <c r="E1073" s="250"/>
      <c r="F1073" s="566"/>
      <c r="G1073" s="251"/>
      <c r="H1073" s="242"/>
      <c r="I1073" s="242"/>
    </row>
    <row r="1074" spans="1:9" ht="24" customHeight="1">
      <c r="A1074" s="542"/>
      <c r="B1074" s="552"/>
      <c r="C1074" s="241"/>
      <c r="D1074" s="252"/>
      <c r="E1074" s="253"/>
      <c r="F1074" s="567"/>
      <c r="G1074" s="252"/>
      <c r="H1074" s="242"/>
      <c r="I1074" s="242"/>
    </row>
    <row r="1075" spans="1:9" ht="24" customHeight="1">
      <c r="A1075" s="530"/>
      <c r="B1075" s="551"/>
      <c r="C1075" s="241"/>
      <c r="D1075" s="249"/>
      <c r="E1075" s="250"/>
      <c r="F1075" s="566"/>
      <c r="G1075" s="251"/>
      <c r="H1075" s="242"/>
      <c r="I1075" s="242"/>
    </row>
    <row r="1076" spans="1:9" ht="24" customHeight="1">
      <c r="A1076" s="542"/>
      <c r="B1076" s="552"/>
      <c r="C1076" s="241"/>
      <c r="D1076" s="252"/>
      <c r="E1076" s="253"/>
      <c r="F1076" s="567"/>
      <c r="G1076" s="252"/>
      <c r="H1076" s="242"/>
      <c r="I1076" s="242"/>
    </row>
    <row r="1077" spans="1:9" ht="24" customHeight="1">
      <c r="A1077" s="530"/>
      <c r="B1077" s="551"/>
      <c r="C1077" s="241"/>
      <c r="D1077" s="249"/>
      <c r="E1077" s="250"/>
      <c r="F1077" s="566"/>
      <c r="G1077" s="251"/>
      <c r="H1077" s="242"/>
      <c r="I1077" s="242"/>
    </row>
    <row r="1078" spans="1:9" ht="24" customHeight="1">
      <c r="A1078" s="542"/>
      <c r="B1078" s="552"/>
      <c r="C1078" s="241"/>
      <c r="D1078" s="252"/>
      <c r="E1078" s="253"/>
      <c r="F1078" s="567"/>
      <c r="G1078" s="252"/>
      <c r="H1078" s="242"/>
      <c r="I1078" s="242"/>
    </row>
    <row r="1079" spans="1:9" ht="24" customHeight="1">
      <c r="A1079" s="530"/>
      <c r="B1079" s="551"/>
      <c r="C1079" s="241"/>
      <c r="D1079" s="249"/>
      <c r="E1079" s="250"/>
      <c r="F1079" s="566"/>
      <c r="G1079" s="251"/>
      <c r="H1079" s="242"/>
      <c r="I1079" s="242"/>
    </row>
    <row r="1080" spans="1:9" ht="24" customHeight="1">
      <c r="A1080" s="542"/>
      <c r="B1080" s="552"/>
      <c r="C1080" s="241"/>
      <c r="D1080" s="252"/>
      <c r="E1080" s="253"/>
      <c r="F1080" s="567"/>
      <c r="G1080" s="252"/>
      <c r="H1080" s="242"/>
      <c r="I1080" s="242"/>
    </row>
    <row r="1081" spans="1:9" ht="24" customHeight="1">
      <c r="A1081" s="530"/>
      <c r="B1081" s="551"/>
      <c r="C1081" s="241"/>
      <c r="D1081" s="249"/>
      <c r="E1081" s="250"/>
      <c r="F1081" s="566"/>
      <c r="G1081" s="251"/>
      <c r="H1081" s="242"/>
      <c r="I1081" s="242"/>
    </row>
    <row r="1082" spans="1:9" ht="24" customHeight="1">
      <c r="A1082" s="542"/>
      <c r="B1082" s="552"/>
      <c r="C1082" s="241"/>
      <c r="D1082" s="252"/>
      <c r="E1082" s="253"/>
      <c r="F1082" s="567"/>
      <c r="G1082" s="252"/>
      <c r="H1082" s="242"/>
      <c r="I1082" s="242"/>
    </row>
    <row r="1083" spans="1:9" ht="24" customHeight="1">
      <c r="A1083" s="530"/>
      <c r="B1083" s="551"/>
      <c r="C1083" s="241"/>
      <c r="D1083" s="249"/>
      <c r="E1083" s="250"/>
      <c r="F1083" s="566"/>
      <c r="G1083" s="251"/>
      <c r="H1083" s="242"/>
      <c r="I1083" s="242"/>
    </row>
    <row r="1084" spans="1:9" ht="24" customHeight="1">
      <c r="A1084" s="542"/>
      <c r="B1084" s="552"/>
      <c r="C1084" s="241"/>
      <c r="D1084" s="252"/>
      <c r="E1084" s="253"/>
      <c r="F1084" s="567"/>
      <c r="G1084" s="252"/>
      <c r="H1084" s="242"/>
      <c r="I1084" s="242"/>
    </row>
    <row r="1085" spans="1:9" ht="24" customHeight="1">
      <c r="A1085" s="530"/>
      <c r="B1085" s="551"/>
      <c r="C1085" s="241"/>
      <c r="D1085" s="249"/>
      <c r="E1085" s="250"/>
      <c r="F1085" s="566"/>
      <c r="G1085" s="251"/>
      <c r="H1085" s="242"/>
      <c r="I1085" s="242"/>
    </row>
    <row r="1086" spans="1:9" ht="24" customHeight="1">
      <c r="A1086" s="542"/>
      <c r="B1086" s="552"/>
      <c r="C1086" s="241"/>
      <c r="D1086" s="252"/>
      <c r="E1086" s="253"/>
      <c r="F1086" s="567"/>
      <c r="G1086" s="252"/>
      <c r="H1086" s="242"/>
      <c r="I1086" s="242"/>
    </row>
    <row r="1087" spans="1:9" ht="24" customHeight="1">
      <c r="A1087" s="530"/>
      <c r="B1087" s="551"/>
      <c r="C1087" s="241"/>
      <c r="D1087" s="249"/>
      <c r="E1087" s="250"/>
      <c r="F1087" s="566"/>
      <c r="G1087" s="251"/>
      <c r="H1087" s="242"/>
      <c r="I1087" s="242"/>
    </row>
    <row r="1088" spans="1:9" ht="24" customHeight="1">
      <c r="A1088" s="542"/>
      <c r="B1088" s="552"/>
      <c r="C1088" s="241"/>
      <c r="D1088" s="252"/>
      <c r="E1088" s="253"/>
      <c r="F1088" s="567"/>
      <c r="G1088" s="252"/>
      <c r="H1088" s="242"/>
      <c r="I1088" s="242"/>
    </row>
    <row r="1089" spans="1:9" ht="24" customHeight="1">
      <c r="A1089" s="530"/>
      <c r="B1089" s="551"/>
      <c r="C1089" s="241"/>
      <c r="D1089" s="249"/>
      <c r="E1089" s="250"/>
      <c r="F1089" s="566"/>
      <c r="G1089" s="251"/>
      <c r="H1089" s="242"/>
      <c r="I1089" s="242"/>
    </row>
    <row r="1090" spans="1:9" ht="24" customHeight="1">
      <c r="A1090" s="542"/>
      <c r="B1090" s="552"/>
      <c r="C1090" s="241"/>
      <c r="D1090" s="252"/>
      <c r="E1090" s="253"/>
      <c r="F1090" s="567"/>
      <c r="G1090" s="252"/>
      <c r="H1090" s="242"/>
      <c r="I1090" s="242"/>
    </row>
  </sheetData>
  <mergeCells count="4">
    <mergeCell ref="A1:B1"/>
    <mergeCell ref="A7:B7"/>
    <mergeCell ref="A12:B12"/>
    <mergeCell ref="A19:B19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74" fitToHeight="0" orientation="landscape" useFirstPageNumber="1" r:id="rId1"/>
  <headerFooter scaleWithDoc="0" alignWithMargins="0">
    <oddHeader>&amp;L&amp;10（別　紙　明　細）</oddHeader>
    <oddFooter>&amp;C&amp;10山　　梨　　大　　学&amp;R（ &amp;P-46 ）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BEB42-0F14-4AE3-9452-F1CE452DB54E}">
  <sheetPr>
    <tabColor theme="7" tint="0.59999389629810485"/>
    <pageSetUpPr autoPageBreaks="0" fitToPage="1"/>
  </sheetPr>
  <dimension ref="A1:J1103"/>
  <sheetViews>
    <sheetView showGridLines="0" view="pageBreakPreview" zoomScaleNormal="100" zoomScaleSheetLayoutView="100" workbookViewId="0">
      <selection activeCell="K3" sqref="K3"/>
    </sheetView>
  </sheetViews>
  <sheetFormatPr defaultColWidth="9" defaultRowHeight="13.5" customHeight="1"/>
  <cols>
    <col min="1" max="1" width="5.125" style="54" customWidth="1"/>
    <col min="2" max="3" width="27.875" style="54" customWidth="1"/>
    <col min="4" max="4" width="12.625" style="255" customWidth="1"/>
    <col min="5" max="5" width="5.125" style="260" customWidth="1"/>
    <col min="6" max="6" width="12.625" style="255" customWidth="1"/>
    <col min="7" max="7" width="16.125" style="255" customWidth="1"/>
    <col min="8" max="9" width="25.625" style="55" customWidth="1"/>
    <col min="10" max="16384" width="9" style="54"/>
  </cols>
  <sheetData>
    <row r="1" spans="1:9" ht="26.1" customHeight="1">
      <c r="A1" s="1531" t="s">
        <v>8</v>
      </c>
      <c r="B1" s="1532"/>
      <c r="C1" s="239" t="s">
        <v>6</v>
      </c>
      <c r="D1" s="248" t="s">
        <v>0</v>
      </c>
      <c r="E1" s="259" t="s">
        <v>9</v>
      </c>
      <c r="F1" s="248" t="s">
        <v>1</v>
      </c>
      <c r="G1" s="248" t="s">
        <v>2</v>
      </c>
      <c r="H1" s="240" t="s">
        <v>10</v>
      </c>
      <c r="I1" s="240" t="s">
        <v>10</v>
      </c>
    </row>
    <row r="2" spans="1:9" ht="26.1" customHeight="1">
      <c r="A2" s="541" t="s">
        <v>878</v>
      </c>
      <c r="B2" s="598" t="s">
        <v>1071</v>
      </c>
      <c r="C2" s="261"/>
      <c r="D2" s="256"/>
      <c r="E2" s="250"/>
      <c r="F2" s="257"/>
      <c r="G2" s="257"/>
      <c r="H2" s="242"/>
      <c r="I2" s="242"/>
    </row>
    <row r="3" spans="1:9" ht="26.1" customHeight="1">
      <c r="A3" s="541"/>
      <c r="B3" s="528" t="s">
        <v>710</v>
      </c>
      <c r="C3" s="261"/>
      <c r="D3" s="516">
        <v>3.3</v>
      </c>
      <c r="E3" s="517" t="s">
        <v>711</v>
      </c>
      <c r="F3" s="565">
        <v>34200</v>
      </c>
      <c r="G3" s="565">
        <f t="shared" ref="G3:G11" si="0">IF(D3="","",ROUNDDOWN(D3*F3,0))</f>
        <v>112860</v>
      </c>
      <c r="H3" s="575"/>
      <c r="I3" s="575" t="s">
        <v>1069</v>
      </c>
    </row>
    <row r="4" spans="1:9" ht="26.1" customHeight="1">
      <c r="A4" s="541"/>
      <c r="B4" s="528" t="s">
        <v>718</v>
      </c>
      <c r="C4" s="261"/>
      <c r="D4" s="516">
        <v>2.2999999999999998</v>
      </c>
      <c r="E4" s="517" t="s">
        <v>711</v>
      </c>
      <c r="F4" s="565">
        <v>34200</v>
      </c>
      <c r="G4" s="565">
        <f t="shared" si="0"/>
        <v>78660</v>
      </c>
      <c r="H4" s="575"/>
      <c r="I4" s="575" t="s">
        <v>1069</v>
      </c>
    </row>
    <row r="5" spans="1:9" ht="26.1" customHeight="1">
      <c r="A5" s="541"/>
      <c r="B5" s="528" t="s">
        <v>730</v>
      </c>
      <c r="C5" s="261"/>
      <c r="D5" s="516">
        <v>0.9</v>
      </c>
      <c r="E5" s="517" t="s">
        <v>711</v>
      </c>
      <c r="F5" s="565">
        <v>34200</v>
      </c>
      <c r="G5" s="565">
        <f t="shared" si="0"/>
        <v>30780</v>
      </c>
      <c r="H5" s="575"/>
      <c r="I5" s="575" t="s">
        <v>1069</v>
      </c>
    </row>
    <row r="6" spans="1:9" ht="26.1" customHeight="1">
      <c r="A6" s="541"/>
      <c r="B6" s="528" t="s">
        <v>828</v>
      </c>
      <c r="C6" s="584"/>
      <c r="D6" s="516">
        <v>0.9</v>
      </c>
      <c r="E6" s="517" t="s">
        <v>711</v>
      </c>
      <c r="F6" s="565">
        <v>34200</v>
      </c>
      <c r="G6" s="565">
        <f t="shared" si="0"/>
        <v>30780</v>
      </c>
      <c r="H6" s="575"/>
      <c r="I6" s="575" t="s">
        <v>1069</v>
      </c>
    </row>
    <row r="7" spans="1:9" ht="26.1" customHeight="1">
      <c r="A7" s="541"/>
      <c r="B7" s="528" t="s">
        <v>832</v>
      </c>
      <c r="C7" s="584"/>
      <c r="D7" s="524">
        <v>0.6</v>
      </c>
      <c r="E7" s="517" t="s">
        <v>711</v>
      </c>
      <c r="F7" s="565">
        <v>34200</v>
      </c>
      <c r="G7" s="565">
        <f t="shared" si="0"/>
        <v>20520</v>
      </c>
      <c r="H7" s="575"/>
      <c r="I7" s="575" t="s">
        <v>1069</v>
      </c>
    </row>
    <row r="8" spans="1:9" ht="26.1" customHeight="1">
      <c r="A8" s="541"/>
      <c r="B8" s="528" t="s">
        <v>834</v>
      </c>
      <c r="C8" s="584"/>
      <c r="D8" s="524">
        <v>0.1</v>
      </c>
      <c r="E8" s="517" t="s">
        <v>711</v>
      </c>
      <c r="F8" s="565">
        <v>34200</v>
      </c>
      <c r="G8" s="565">
        <f t="shared" si="0"/>
        <v>3420</v>
      </c>
      <c r="H8" s="575"/>
      <c r="I8" s="575" t="s">
        <v>1069</v>
      </c>
    </row>
    <row r="9" spans="1:9" ht="26.1" customHeight="1">
      <c r="A9" s="541"/>
      <c r="B9" s="528" t="s">
        <v>1211</v>
      </c>
      <c r="C9" s="584"/>
      <c r="D9" s="524">
        <v>0.6</v>
      </c>
      <c r="E9" s="517" t="s">
        <v>711</v>
      </c>
      <c r="F9" s="565">
        <v>34200</v>
      </c>
      <c r="G9" s="565">
        <f t="shared" si="0"/>
        <v>20520</v>
      </c>
      <c r="H9" s="575"/>
      <c r="I9" s="575" t="s">
        <v>1069</v>
      </c>
    </row>
    <row r="10" spans="1:9" ht="26.1" customHeight="1">
      <c r="A10" s="541"/>
      <c r="B10" s="528" t="s">
        <v>1212</v>
      </c>
      <c r="C10" s="584"/>
      <c r="D10" s="524">
        <v>0.2</v>
      </c>
      <c r="E10" s="517" t="s">
        <v>711</v>
      </c>
      <c r="F10" s="565">
        <v>34200</v>
      </c>
      <c r="G10" s="565">
        <f t="shared" si="0"/>
        <v>6840</v>
      </c>
      <c r="H10" s="575"/>
      <c r="I10" s="575" t="s">
        <v>1069</v>
      </c>
    </row>
    <row r="11" spans="1:9" ht="26.1" customHeight="1">
      <c r="A11" s="541"/>
      <c r="B11" s="528" t="s">
        <v>766</v>
      </c>
      <c r="C11" s="241"/>
      <c r="D11" s="516">
        <v>1.4</v>
      </c>
      <c r="E11" s="517" t="s">
        <v>757</v>
      </c>
      <c r="F11" s="565">
        <v>34200</v>
      </c>
      <c r="G11" s="565">
        <f t="shared" si="0"/>
        <v>47880</v>
      </c>
      <c r="H11" s="575"/>
      <c r="I11" s="575" t="s">
        <v>1069</v>
      </c>
    </row>
    <row r="12" spans="1:9" ht="26.1" customHeight="1">
      <c r="A12" s="1533" t="s">
        <v>7</v>
      </c>
      <c r="B12" s="1534"/>
      <c r="C12" s="241"/>
      <c r="D12" s="256"/>
      <c r="E12" s="250"/>
      <c r="F12" s="257"/>
      <c r="G12" s="518">
        <f>SUM(G3:G11)</f>
        <v>352260</v>
      </c>
      <c r="H12" s="242"/>
      <c r="I12" s="242"/>
    </row>
    <row r="13" spans="1:9" ht="26.1" customHeight="1">
      <c r="A13" s="512"/>
      <c r="B13" s="513"/>
      <c r="C13" s="261"/>
      <c r="D13" s="258"/>
      <c r="E13" s="250"/>
      <c r="F13" s="258"/>
      <c r="G13" s="258"/>
      <c r="H13" s="242"/>
      <c r="I13" s="242"/>
    </row>
    <row r="14" spans="1:9" ht="26.1" customHeight="1">
      <c r="A14" s="510"/>
      <c r="B14" s="511"/>
      <c r="C14" s="241"/>
      <c r="D14" s="256"/>
      <c r="E14" s="250"/>
      <c r="F14" s="257"/>
      <c r="G14" s="257"/>
      <c r="H14" s="244"/>
      <c r="I14" s="244"/>
    </row>
    <row r="15" spans="1:9" ht="26.1" customHeight="1">
      <c r="A15" s="512"/>
      <c r="B15" s="513"/>
      <c r="C15" s="241"/>
      <c r="D15" s="258"/>
      <c r="E15" s="250"/>
      <c r="F15" s="258"/>
      <c r="G15" s="258"/>
      <c r="H15" s="243"/>
      <c r="I15" s="243"/>
    </row>
    <row r="16" spans="1:9" ht="26.1" customHeight="1">
      <c r="A16" s="510"/>
      <c r="B16" s="511"/>
      <c r="C16" s="241"/>
      <c r="D16" s="258"/>
      <c r="E16" s="250"/>
      <c r="F16" s="257"/>
      <c r="G16" s="257"/>
      <c r="H16" s="242"/>
      <c r="I16" s="242"/>
    </row>
    <row r="17" spans="1:9" ht="26.1" customHeight="1">
      <c r="A17" s="512"/>
      <c r="B17" s="513"/>
      <c r="C17" s="241"/>
      <c r="D17" s="258"/>
      <c r="E17" s="253"/>
      <c r="F17" s="258"/>
      <c r="G17" s="258"/>
      <c r="H17" s="242"/>
      <c r="I17" s="242"/>
    </row>
    <row r="18" spans="1:9" ht="26.1" customHeight="1">
      <c r="A18" s="510"/>
      <c r="B18" s="511"/>
      <c r="C18" s="241"/>
      <c r="D18" s="258"/>
      <c r="E18" s="253"/>
      <c r="F18" s="257"/>
      <c r="G18" s="257"/>
      <c r="H18" s="242"/>
      <c r="I18" s="242"/>
    </row>
    <row r="19" spans="1:9" ht="26.1" customHeight="1">
      <c r="A19" s="512"/>
      <c r="B19" s="513"/>
      <c r="C19" s="241"/>
      <c r="D19" s="258"/>
      <c r="E19" s="253"/>
      <c r="F19" s="258"/>
      <c r="G19" s="258"/>
      <c r="H19" s="242"/>
      <c r="I19" s="242"/>
    </row>
    <row r="20" spans="1:9" ht="26.1" customHeight="1">
      <c r="A20" s="510"/>
      <c r="B20" s="511"/>
      <c r="C20" s="241"/>
      <c r="D20" s="256"/>
      <c r="E20" s="250"/>
      <c r="F20" s="257"/>
      <c r="G20" s="257"/>
      <c r="H20" s="242"/>
      <c r="I20" s="242"/>
    </row>
    <row r="21" spans="1:9" ht="26.1" customHeight="1">
      <c r="A21" s="512"/>
      <c r="B21" s="513"/>
      <c r="C21" s="241"/>
      <c r="D21" s="258"/>
      <c r="E21" s="253"/>
      <c r="F21" s="258"/>
      <c r="G21" s="258"/>
      <c r="H21" s="242"/>
      <c r="I21" s="242"/>
    </row>
    <row r="22" spans="1:9" ht="26.1" customHeight="1">
      <c r="A22" s="510"/>
      <c r="B22" s="511"/>
      <c r="C22" s="241"/>
      <c r="D22" s="256"/>
      <c r="E22" s="250"/>
      <c r="F22" s="257"/>
      <c r="G22" s="257"/>
      <c r="H22" s="242"/>
      <c r="I22" s="242"/>
    </row>
    <row r="23" spans="1:9" ht="26.1" customHeight="1">
      <c r="A23" s="512"/>
      <c r="B23" s="513"/>
      <c r="C23" s="241"/>
      <c r="D23" s="258"/>
      <c r="E23" s="253"/>
      <c r="F23" s="258"/>
      <c r="G23" s="258"/>
      <c r="H23" s="242"/>
      <c r="I23" s="242"/>
    </row>
    <row r="24" spans="1:9" ht="26.1" customHeight="1">
      <c r="A24" s="510"/>
      <c r="B24" s="511"/>
      <c r="C24" s="241"/>
      <c r="D24" s="256"/>
      <c r="E24" s="250"/>
      <c r="F24" s="257"/>
      <c r="G24" s="257"/>
      <c r="H24" s="242"/>
      <c r="I24" s="242"/>
    </row>
    <row r="25" spans="1:9" ht="26.1" customHeight="1">
      <c r="A25" s="512"/>
      <c r="B25" s="513"/>
      <c r="C25" s="241"/>
      <c r="D25" s="258"/>
      <c r="E25" s="253"/>
      <c r="F25" s="258"/>
      <c r="G25" s="258"/>
      <c r="H25" s="242"/>
      <c r="I25" s="242"/>
    </row>
    <row r="26" spans="1:9" ht="26.1" customHeight="1">
      <c r="A26" s="510"/>
      <c r="B26" s="511"/>
      <c r="C26" s="241"/>
      <c r="D26" s="256"/>
      <c r="E26" s="250"/>
      <c r="F26" s="257"/>
      <c r="G26" s="257"/>
      <c r="H26" s="244"/>
      <c r="I26" s="244"/>
    </row>
    <row r="27" spans="1:9" ht="26.1" customHeight="1">
      <c r="A27" s="512"/>
      <c r="B27" s="513"/>
      <c r="C27" s="241"/>
      <c r="D27" s="258"/>
      <c r="E27" s="253"/>
      <c r="F27" s="258"/>
      <c r="G27" s="258"/>
      <c r="H27" s="243"/>
      <c r="I27" s="243"/>
    </row>
    <row r="28" spans="1:9" ht="24" customHeight="1">
      <c r="A28" s="510"/>
      <c r="B28" s="511"/>
      <c r="C28" s="241"/>
      <c r="D28" s="256"/>
      <c r="E28" s="250"/>
      <c r="F28" s="257"/>
      <c r="G28" s="257"/>
      <c r="H28" s="242"/>
      <c r="I28" s="242"/>
    </row>
    <row r="29" spans="1:9" ht="24" customHeight="1">
      <c r="A29" s="512"/>
      <c r="B29" s="513"/>
      <c r="C29" s="241"/>
      <c r="D29" s="258"/>
      <c r="E29" s="253"/>
      <c r="F29" s="258"/>
      <c r="G29" s="258"/>
      <c r="H29" s="242"/>
      <c r="I29" s="242"/>
    </row>
    <row r="30" spans="1:9" ht="24" customHeight="1">
      <c r="A30" s="510"/>
      <c r="B30" s="511"/>
      <c r="C30" s="241"/>
      <c r="D30" s="256"/>
      <c r="E30" s="250"/>
      <c r="F30" s="257"/>
      <c r="G30" s="257"/>
      <c r="H30" s="242"/>
      <c r="I30" s="242"/>
    </row>
    <row r="31" spans="1:9" ht="24" customHeight="1">
      <c r="A31" s="512"/>
      <c r="B31" s="513"/>
      <c r="C31" s="241"/>
      <c r="D31" s="258"/>
      <c r="E31" s="253"/>
      <c r="F31" s="258"/>
      <c r="G31" s="258"/>
      <c r="H31" s="242"/>
      <c r="I31" s="242"/>
    </row>
    <row r="32" spans="1:9" ht="24" customHeight="1">
      <c r="A32" s="510"/>
      <c r="B32" s="511"/>
      <c r="C32" s="241"/>
      <c r="D32" s="256"/>
      <c r="E32" s="250"/>
      <c r="F32" s="257"/>
      <c r="G32" s="257"/>
      <c r="H32" s="242"/>
      <c r="I32" s="242"/>
    </row>
    <row r="33" spans="1:10" ht="24" customHeight="1">
      <c r="A33" s="512"/>
      <c r="B33" s="513"/>
      <c r="C33" s="241"/>
      <c r="D33" s="258"/>
      <c r="E33" s="253"/>
      <c r="F33" s="258"/>
      <c r="G33" s="258"/>
      <c r="H33" s="242"/>
      <c r="I33" s="242"/>
    </row>
    <row r="34" spans="1:10" ht="24" customHeight="1">
      <c r="A34" s="510"/>
      <c r="B34" s="511"/>
      <c r="C34" s="241"/>
      <c r="D34" s="256"/>
      <c r="E34" s="250"/>
      <c r="F34" s="257"/>
      <c r="G34" s="257"/>
      <c r="H34" s="242"/>
      <c r="I34" s="242"/>
    </row>
    <row r="35" spans="1:10" ht="24" customHeight="1">
      <c r="A35" s="512"/>
      <c r="B35" s="513"/>
      <c r="C35" s="241"/>
      <c r="D35" s="258"/>
      <c r="E35" s="253"/>
      <c r="F35" s="258"/>
      <c r="G35" s="258"/>
      <c r="H35" s="242"/>
      <c r="I35" s="242"/>
    </row>
    <row r="36" spans="1:10" ht="24" customHeight="1">
      <c r="A36" s="510"/>
      <c r="B36" s="511"/>
      <c r="C36" s="241"/>
      <c r="D36" s="256"/>
      <c r="E36" s="250"/>
      <c r="F36" s="257"/>
      <c r="G36" s="257"/>
      <c r="H36" s="244"/>
      <c r="I36" s="244"/>
    </row>
    <row r="37" spans="1:10" ht="24" customHeight="1">
      <c r="A37" s="512"/>
      <c r="B37" s="513"/>
      <c r="C37" s="241"/>
      <c r="D37" s="258"/>
      <c r="E37" s="253"/>
      <c r="F37" s="258"/>
      <c r="G37" s="258"/>
      <c r="H37" s="243"/>
      <c r="I37" s="243"/>
    </row>
    <row r="38" spans="1:10" ht="24" customHeight="1">
      <c r="A38" s="510"/>
      <c r="B38" s="511"/>
      <c r="C38" s="241"/>
      <c r="D38" s="256"/>
      <c r="E38" s="250"/>
      <c r="F38" s="257"/>
      <c r="G38" s="257"/>
      <c r="H38" s="242"/>
      <c r="I38" s="242"/>
    </row>
    <row r="39" spans="1:10" ht="24" customHeight="1">
      <c r="A39" s="512"/>
      <c r="B39" s="513"/>
      <c r="C39" s="241"/>
      <c r="D39" s="258"/>
      <c r="E39" s="253"/>
      <c r="F39" s="258"/>
      <c r="G39" s="258"/>
      <c r="H39" s="242"/>
      <c r="I39" s="242"/>
    </row>
    <row r="40" spans="1:10" ht="24" customHeight="1">
      <c r="A40" s="510"/>
      <c r="B40" s="511"/>
      <c r="C40" s="241"/>
      <c r="D40" s="256"/>
      <c r="E40" s="250"/>
      <c r="F40" s="257"/>
      <c r="G40" s="257"/>
      <c r="H40" s="242"/>
      <c r="I40" s="242"/>
    </row>
    <row r="41" spans="1:10" ht="24" customHeight="1">
      <c r="A41" s="512"/>
      <c r="B41" s="513"/>
      <c r="C41" s="241"/>
      <c r="D41" s="258"/>
      <c r="E41" s="253"/>
      <c r="F41" s="258"/>
      <c r="G41" s="258"/>
      <c r="H41" s="242"/>
      <c r="I41" s="242"/>
    </row>
    <row r="42" spans="1:10" ht="24" customHeight="1">
      <c r="A42" s="510"/>
      <c r="B42" s="511"/>
      <c r="C42" s="241"/>
      <c r="D42" s="256"/>
      <c r="E42" s="250"/>
      <c r="F42" s="257"/>
      <c r="G42" s="257"/>
      <c r="H42" s="242"/>
      <c r="I42" s="242"/>
    </row>
    <row r="43" spans="1:10" ht="24" customHeight="1">
      <c r="A43" s="512"/>
      <c r="B43" s="513"/>
      <c r="C43" s="241"/>
      <c r="D43" s="258"/>
      <c r="E43" s="253"/>
      <c r="F43" s="258"/>
      <c r="G43" s="258"/>
      <c r="H43" s="242"/>
      <c r="I43" s="242"/>
    </row>
    <row r="44" spans="1:10" ht="24" customHeight="1">
      <c r="A44" s="510"/>
      <c r="B44" s="511"/>
      <c r="C44" s="241"/>
      <c r="D44" s="256"/>
      <c r="E44" s="250"/>
      <c r="F44" s="257"/>
      <c r="G44" s="257"/>
      <c r="H44" s="242"/>
      <c r="I44" s="242"/>
    </row>
    <row r="45" spans="1:10" ht="24" customHeight="1">
      <c r="A45" s="512"/>
      <c r="B45" s="513"/>
      <c r="C45" s="241"/>
      <c r="D45" s="258"/>
      <c r="E45" s="253"/>
      <c r="F45" s="258"/>
      <c r="G45" s="258"/>
      <c r="H45" s="242"/>
      <c r="I45" s="242"/>
      <c r="J45" s="55"/>
    </row>
    <row r="46" spans="1:10" ht="24" customHeight="1">
      <c r="A46" s="510"/>
      <c r="B46" s="511"/>
      <c r="C46" s="241"/>
      <c r="D46" s="256"/>
      <c r="E46" s="250"/>
      <c r="F46" s="257"/>
      <c r="G46" s="257"/>
      <c r="H46" s="242"/>
      <c r="I46" s="242"/>
    </row>
    <row r="47" spans="1:10" ht="24" customHeight="1">
      <c r="A47" s="512"/>
      <c r="B47" s="513"/>
      <c r="C47" s="241"/>
      <c r="D47" s="258"/>
      <c r="E47" s="253"/>
      <c r="F47" s="258"/>
      <c r="G47" s="258"/>
      <c r="H47" s="242"/>
      <c r="I47" s="242"/>
      <c r="J47" s="55"/>
    </row>
    <row r="48" spans="1:10" ht="24" customHeight="1">
      <c r="A48" s="510"/>
      <c r="B48" s="511"/>
      <c r="C48" s="241"/>
      <c r="D48" s="256"/>
      <c r="E48" s="250"/>
      <c r="F48" s="257"/>
      <c r="G48" s="257"/>
      <c r="H48" s="242"/>
      <c r="I48" s="242"/>
    </row>
    <row r="49" spans="1:9" ht="24" customHeight="1">
      <c r="A49" s="512"/>
      <c r="B49" s="513"/>
      <c r="C49" s="241"/>
      <c r="D49" s="258"/>
      <c r="E49" s="253"/>
      <c r="F49" s="258"/>
      <c r="G49" s="258"/>
      <c r="H49" s="242"/>
      <c r="I49" s="242"/>
    </row>
    <row r="50" spans="1:9" ht="24" customHeight="1">
      <c r="A50" s="510"/>
      <c r="B50" s="511"/>
      <c r="C50" s="241"/>
      <c r="D50" s="256"/>
      <c r="E50" s="250"/>
      <c r="F50" s="257"/>
      <c r="G50" s="257"/>
      <c r="H50" s="242"/>
      <c r="I50" s="242"/>
    </row>
    <row r="51" spans="1:9" ht="24" customHeight="1">
      <c r="A51" s="512"/>
      <c r="B51" s="513"/>
      <c r="C51" s="241"/>
      <c r="D51" s="258"/>
      <c r="E51" s="253"/>
      <c r="F51" s="258"/>
      <c r="G51" s="258"/>
      <c r="H51" s="242"/>
      <c r="I51" s="242"/>
    </row>
    <row r="52" spans="1:9" ht="24" customHeight="1">
      <c r="A52" s="510"/>
      <c r="B52" s="511"/>
      <c r="C52" s="241"/>
      <c r="D52" s="256"/>
      <c r="E52" s="250"/>
      <c r="F52" s="257"/>
      <c r="G52" s="257"/>
      <c r="H52" s="242"/>
      <c r="I52" s="242"/>
    </row>
    <row r="53" spans="1:9" ht="24" customHeight="1">
      <c r="A53" s="512"/>
      <c r="B53" s="513"/>
      <c r="C53" s="241"/>
      <c r="D53" s="258"/>
      <c r="E53" s="253"/>
      <c r="F53" s="258"/>
      <c r="G53" s="258"/>
      <c r="H53" s="242"/>
      <c r="I53" s="242"/>
    </row>
    <row r="54" spans="1:9" ht="24" customHeight="1">
      <c r="A54" s="510"/>
      <c r="B54" s="511"/>
      <c r="C54" s="241"/>
      <c r="D54" s="256"/>
      <c r="E54" s="250"/>
      <c r="F54" s="257"/>
      <c r="G54" s="257"/>
      <c r="H54" s="242"/>
      <c r="I54" s="242"/>
    </row>
    <row r="55" spans="1:9" ht="24" customHeight="1">
      <c r="A55" s="512"/>
      <c r="B55" s="513"/>
      <c r="C55" s="241"/>
      <c r="D55" s="258"/>
      <c r="E55" s="253"/>
      <c r="F55" s="258"/>
      <c r="G55" s="258"/>
      <c r="H55" s="242"/>
      <c r="I55" s="242"/>
    </row>
    <row r="56" spans="1:9" ht="24" customHeight="1">
      <c r="A56" s="510"/>
      <c r="B56" s="511"/>
      <c r="C56" s="241"/>
      <c r="D56" s="256"/>
      <c r="E56" s="250"/>
      <c r="F56" s="257"/>
      <c r="G56" s="257"/>
      <c r="H56" s="242"/>
      <c r="I56" s="242"/>
    </row>
    <row r="57" spans="1:9" ht="24" customHeight="1">
      <c r="A57" s="512"/>
      <c r="B57" s="513"/>
      <c r="C57" s="241"/>
      <c r="D57" s="258"/>
      <c r="E57" s="253"/>
      <c r="F57" s="258"/>
      <c r="G57" s="258"/>
      <c r="H57" s="242"/>
      <c r="I57" s="242"/>
    </row>
    <row r="58" spans="1:9" ht="24" customHeight="1">
      <c r="A58" s="510"/>
      <c r="B58" s="511"/>
      <c r="C58" s="241"/>
      <c r="D58" s="256"/>
      <c r="E58" s="250"/>
      <c r="F58" s="257"/>
      <c r="G58" s="257"/>
      <c r="H58" s="242"/>
      <c r="I58" s="242"/>
    </row>
    <row r="59" spans="1:9" ht="24" customHeight="1">
      <c r="A59" s="512"/>
      <c r="B59" s="513"/>
      <c r="C59" s="241"/>
      <c r="D59" s="258"/>
      <c r="E59" s="253"/>
      <c r="F59" s="258"/>
      <c r="G59" s="258"/>
      <c r="H59" s="242"/>
      <c r="I59" s="242"/>
    </row>
    <row r="60" spans="1:9" ht="24" customHeight="1">
      <c r="A60" s="510"/>
      <c r="B60" s="511"/>
      <c r="C60" s="241"/>
      <c r="D60" s="256"/>
      <c r="E60" s="250"/>
      <c r="F60" s="257"/>
      <c r="G60" s="257"/>
      <c r="H60" s="242"/>
      <c r="I60" s="242"/>
    </row>
    <row r="61" spans="1:9" ht="24" customHeight="1">
      <c r="A61" s="512"/>
      <c r="B61" s="513"/>
      <c r="C61" s="241"/>
      <c r="D61" s="258"/>
      <c r="E61" s="253"/>
      <c r="F61" s="258"/>
      <c r="G61" s="258"/>
      <c r="H61" s="242"/>
      <c r="I61" s="242"/>
    </row>
    <row r="62" spans="1:9" ht="24" customHeight="1">
      <c r="A62" s="510"/>
      <c r="B62" s="511"/>
      <c r="C62" s="241"/>
      <c r="D62" s="256"/>
      <c r="E62" s="250"/>
      <c r="F62" s="257"/>
      <c r="G62" s="257"/>
      <c r="H62" s="242"/>
      <c r="I62" s="242"/>
    </row>
    <row r="63" spans="1:9" ht="24" customHeight="1">
      <c r="A63" s="512"/>
      <c r="B63" s="513"/>
      <c r="C63" s="241"/>
      <c r="D63" s="258"/>
      <c r="E63" s="253"/>
      <c r="F63" s="258"/>
      <c r="G63" s="258"/>
      <c r="H63" s="242"/>
      <c r="I63" s="242"/>
    </row>
    <row r="64" spans="1:9" ht="24" customHeight="1">
      <c r="A64" s="510"/>
      <c r="B64" s="511"/>
      <c r="C64" s="241"/>
      <c r="D64" s="256"/>
      <c r="E64" s="250"/>
      <c r="F64" s="257"/>
      <c r="G64" s="257"/>
      <c r="H64" s="242"/>
      <c r="I64" s="242"/>
    </row>
    <row r="65" spans="1:9" ht="24" customHeight="1">
      <c r="A65" s="512"/>
      <c r="B65" s="513"/>
      <c r="C65" s="241"/>
      <c r="D65" s="258"/>
      <c r="E65" s="253"/>
      <c r="F65" s="258"/>
      <c r="G65" s="258"/>
      <c r="H65" s="242"/>
      <c r="I65" s="242"/>
    </row>
    <row r="66" spans="1:9" ht="24" customHeight="1">
      <c r="A66" s="510"/>
      <c r="B66" s="511"/>
      <c r="C66" s="241"/>
      <c r="D66" s="256"/>
      <c r="E66" s="250"/>
      <c r="F66" s="257"/>
      <c r="G66" s="257"/>
      <c r="H66" s="242"/>
      <c r="I66" s="242"/>
    </row>
    <row r="67" spans="1:9" ht="24" customHeight="1">
      <c r="A67" s="512"/>
      <c r="B67" s="513"/>
      <c r="C67" s="241"/>
      <c r="D67" s="258"/>
      <c r="E67" s="253"/>
      <c r="F67" s="258"/>
      <c r="G67" s="258"/>
      <c r="H67" s="242"/>
      <c r="I67" s="242"/>
    </row>
    <row r="68" spans="1:9" ht="24" customHeight="1">
      <c r="A68" s="510"/>
      <c r="B68" s="511"/>
      <c r="C68" s="241"/>
      <c r="D68" s="256"/>
      <c r="E68" s="250"/>
      <c r="F68" s="257"/>
      <c r="G68" s="257"/>
      <c r="H68" s="242"/>
      <c r="I68" s="242"/>
    </row>
    <row r="69" spans="1:9" ht="24" customHeight="1">
      <c r="A69" s="512"/>
      <c r="B69" s="513"/>
      <c r="C69" s="241"/>
      <c r="D69" s="258"/>
      <c r="E69" s="253"/>
      <c r="F69" s="258"/>
      <c r="G69" s="258"/>
      <c r="H69" s="242"/>
      <c r="I69" s="242"/>
    </row>
    <row r="70" spans="1:9" ht="24" customHeight="1">
      <c r="A70" s="510"/>
      <c r="B70" s="511"/>
      <c r="C70" s="241"/>
      <c r="D70" s="256"/>
      <c r="E70" s="250"/>
      <c r="F70" s="257"/>
      <c r="G70" s="257"/>
      <c r="H70" s="242"/>
      <c r="I70" s="242"/>
    </row>
    <row r="71" spans="1:9" ht="24" customHeight="1">
      <c r="A71" s="512"/>
      <c r="B71" s="513"/>
      <c r="C71" s="241"/>
      <c r="D71" s="258"/>
      <c r="E71" s="253"/>
      <c r="F71" s="258"/>
      <c r="G71" s="258"/>
      <c r="H71" s="242"/>
      <c r="I71" s="242"/>
    </row>
    <row r="72" spans="1:9" ht="24" customHeight="1">
      <c r="A72" s="510"/>
      <c r="B72" s="511"/>
      <c r="C72" s="241"/>
      <c r="D72" s="256"/>
      <c r="E72" s="250"/>
      <c r="F72" s="257"/>
      <c r="G72" s="257"/>
      <c r="H72" s="242"/>
      <c r="I72" s="242"/>
    </row>
    <row r="73" spans="1:9" ht="24" customHeight="1">
      <c r="A73" s="512"/>
      <c r="B73" s="513"/>
      <c r="C73" s="241"/>
      <c r="D73" s="258"/>
      <c r="E73" s="253"/>
      <c r="F73" s="258"/>
      <c r="G73" s="258"/>
      <c r="H73" s="242"/>
      <c r="I73" s="242"/>
    </row>
    <row r="74" spans="1:9" ht="24" customHeight="1">
      <c r="A74" s="510"/>
      <c r="B74" s="511"/>
      <c r="C74" s="241"/>
      <c r="D74" s="256"/>
      <c r="E74" s="250"/>
      <c r="F74" s="257"/>
      <c r="G74" s="257"/>
      <c r="H74" s="242"/>
      <c r="I74" s="242"/>
    </row>
    <row r="75" spans="1:9" ht="24" customHeight="1">
      <c r="A75" s="512"/>
      <c r="B75" s="513"/>
      <c r="C75" s="241"/>
      <c r="D75" s="258"/>
      <c r="E75" s="253"/>
      <c r="F75" s="258"/>
      <c r="G75" s="258"/>
      <c r="H75" s="242"/>
      <c r="I75" s="242"/>
    </row>
    <row r="76" spans="1:9" ht="24" customHeight="1">
      <c r="A76" s="510"/>
      <c r="B76" s="511"/>
      <c r="C76" s="241"/>
      <c r="D76" s="256"/>
      <c r="E76" s="250"/>
      <c r="F76" s="257"/>
      <c r="G76" s="257"/>
      <c r="H76" s="242"/>
      <c r="I76" s="242"/>
    </row>
    <row r="77" spans="1:9" ht="24" customHeight="1">
      <c r="A77" s="512"/>
      <c r="B77" s="513"/>
      <c r="C77" s="241"/>
      <c r="D77" s="258"/>
      <c r="E77" s="253"/>
      <c r="F77" s="258"/>
      <c r="G77" s="258"/>
      <c r="H77" s="242"/>
      <c r="I77" s="242"/>
    </row>
    <row r="78" spans="1:9" ht="24" customHeight="1">
      <c r="A78" s="510"/>
      <c r="B78" s="511"/>
      <c r="C78" s="241"/>
      <c r="D78" s="256"/>
      <c r="E78" s="250"/>
      <c r="F78" s="257"/>
      <c r="G78" s="257"/>
      <c r="H78" s="244"/>
      <c r="I78" s="244"/>
    </row>
    <row r="79" spans="1:9" ht="24" customHeight="1">
      <c r="A79" s="512"/>
      <c r="B79" s="513"/>
      <c r="C79" s="241"/>
      <c r="D79" s="258"/>
      <c r="E79" s="253"/>
      <c r="F79" s="258"/>
      <c r="G79" s="258"/>
      <c r="H79" s="243"/>
      <c r="I79" s="243"/>
    </row>
    <row r="80" spans="1:9" ht="24" customHeight="1">
      <c r="A80" s="510"/>
      <c r="B80" s="511"/>
      <c r="C80" s="241"/>
      <c r="D80" s="256"/>
      <c r="E80" s="250"/>
      <c r="F80" s="257"/>
      <c r="G80" s="257"/>
      <c r="H80" s="242"/>
      <c r="I80" s="242"/>
    </row>
    <row r="81" spans="1:10" ht="24" customHeight="1">
      <c r="A81" s="512"/>
      <c r="B81" s="513"/>
      <c r="C81" s="241"/>
      <c r="D81" s="258"/>
      <c r="E81" s="253"/>
      <c r="F81" s="258"/>
      <c r="G81" s="258"/>
      <c r="H81" s="242"/>
      <c r="I81" s="242"/>
    </row>
    <row r="82" spans="1:10" ht="24" customHeight="1">
      <c r="A82" s="510"/>
      <c r="B82" s="511"/>
      <c r="C82" s="241"/>
      <c r="D82" s="256"/>
      <c r="E82" s="250"/>
      <c r="F82" s="257"/>
      <c r="G82" s="257"/>
      <c r="H82" s="242"/>
      <c r="I82" s="242"/>
    </row>
    <row r="83" spans="1:10" ht="24" customHeight="1">
      <c r="A83" s="512"/>
      <c r="B83" s="513"/>
      <c r="C83" s="241"/>
      <c r="D83" s="258"/>
      <c r="E83" s="253"/>
      <c r="F83" s="258"/>
      <c r="G83" s="258"/>
      <c r="H83" s="242"/>
      <c r="I83" s="242"/>
    </row>
    <row r="84" spans="1:10" ht="24" customHeight="1">
      <c r="A84" s="510"/>
      <c r="B84" s="511"/>
      <c r="C84" s="241"/>
      <c r="D84" s="256"/>
      <c r="E84" s="250"/>
      <c r="F84" s="257"/>
      <c r="G84" s="257"/>
      <c r="H84" s="242"/>
      <c r="I84" s="242"/>
    </row>
    <row r="85" spans="1:10" ht="24" customHeight="1">
      <c r="A85" s="512"/>
      <c r="B85" s="513"/>
      <c r="C85" s="241"/>
      <c r="D85" s="258"/>
      <c r="E85" s="253"/>
      <c r="F85" s="258"/>
      <c r="G85" s="258"/>
      <c r="H85" s="242"/>
      <c r="I85" s="242"/>
    </row>
    <row r="86" spans="1:10" ht="24" customHeight="1">
      <c r="A86" s="510"/>
      <c r="B86" s="511"/>
      <c r="C86" s="241"/>
      <c r="D86" s="256"/>
      <c r="E86" s="250"/>
      <c r="F86" s="257"/>
      <c r="G86" s="257"/>
      <c r="H86" s="242"/>
      <c r="I86" s="242"/>
    </row>
    <row r="87" spans="1:10" ht="24" customHeight="1">
      <c r="A87" s="512"/>
      <c r="B87" s="513"/>
      <c r="C87" s="241"/>
      <c r="D87" s="258"/>
      <c r="E87" s="253"/>
      <c r="F87" s="258"/>
      <c r="G87" s="258"/>
      <c r="H87" s="242"/>
      <c r="I87" s="242"/>
      <c r="J87" s="55"/>
    </row>
    <row r="88" spans="1:10" ht="24" customHeight="1">
      <c r="A88" s="510"/>
      <c r="B88" s="511"/>
      <c r="C88" s="241"/>
      <c r="D88" s="256"/>
      <c r="E88" s="250"/>
      <c r="F88" s="257"/>
      <c r="G88" s="257"/>
      <c r="H88" s="242"/>
      <c r="I88" s="242"/>
    </row>
    <row r="89" spans="1:10" ht="24" customHeight="1">
      <c r="A89" s="512"/>
      <c r="B89" s="513"/>
      <c r="C89" s="241"/>
      <c r="D89" s="258"/>
      <c r="E89" s="253"/>
      <c r="F89" s="258"/>
      <c r="G89" s="258"/>
      <c r="H89" s="242"/>
      <c r="I89" s="242"/>
    </row>
    <row r="90" spans="1:10" ht="24" customHeight="1">
      <c r="A90" s="510"/>
      <c r="B90" s="511"/>
      <c r="C90" s="241"/>
      <c r="D90" s="256"/>
      <c r="E90" s="250"/>
      <c r="F90" s="257"/>
      <c r="G90" s="257"/>
      <c r="H90" s="242"/>
      <c r="I90" s="242"/>
    </row>
    <row r="91" spans="1:10" ht="24" customHeight="1">
      <c r="A91" s="512"/>
      <c r="B91" s="513"/>
      <c r="C91" s="241"/>
      <c r="D91" s="258"/>
      <c r="E91" s="253"/>
      <c r="F91" s="258"/>
      <c r="G91" s="258"/>
      <c r="H91" s="242"/>
      <c r="I91" s="242"/>
    </row>
    <row r="92" spans="1:10" ht="24" customHeight="1">
      <c r="A92" s="510"/>
      <c r="B92" s="511"/>
      <c r="C92" s="241"/>
      <c r="D92" s="256"/>
      <c r="E92" s="250"/>
      <c r="F92" s="257"/>
      <c r="G92" s="257"/>
      <c r="H92" s="242"/>
      <c r="I92" s="242"/>
    </row>
    <row r="93" spans="1:10" ht="24" customHeight="1">
      <c r="A93" s="512"/>
      <c r="B93" s="513"/>
      <c r="C93" s="241"/>
      <c r="D93" s="258"/>
      <c r="E93" s="253"/>
      <c r="F93" s="258"/>
      <c r="G93" s="258"/>
      <c r="H93" s="242"/>
      <c r="I93" s="242"/>
    </row>
    <row r="94" spans="1:10" ht="24" customHeight="1">
      <c r="A94" s="510"/>
      <c r="B94" s="511"/>
      <c r="C94" s="241"/>
      <c r="D94" s="256"/>
      <c r="E94" s="250"/>
      <c r="F94" s="257"/>
      <c r="G94" s="257"/>
      <c r="H94" s="242"/>
      <c r="I94" s="242"/>
    </row>
    <row r="95" spans="1:10" ht="24" customHeight="1">
      <c r="A95" s="512"/>
      <c r="B95" s="513"/>
      <c r="C95" s="241"/>
      <c r="D95" s="258"/>
      <c r="E95" s="253"/>
      <c r="F95" s="258"/>
      <c r="G95" s="258"/>
      <c r="H95" s="242"/>
      <c r="I95" s="242"/>
    </row>
    <row r="96" spans="1:10" ht="24" customHeight="1">
      <c r="A96" s="510"/>
      <c r="B96" s="511"/>
      <c r="C96" s="241"/>
      <c r="D96" s="256"/>
      <c r="E96" s="250"/>
      <c r="F96" s="257"/>
      <c r="G96" s="257"/>
      <c r="H96" s="242"/>
      <c r="I96" s="242"/>
    </row>
    <row r="97" spans="1:10" ht="24" customHeight="1">
      <c r="A97" s="512"/>
      <c r="B97" s="513"/>
      <c r="C97" s="241"/>
      <c r="D97" s="258"/>
      <c r="E97" s="253"/>
      <c r="F97" s="258"/>
      <c r="G97" s="258"/>
      <c r="H97" s="242"/>
      <c r="I97" s="242"/>
    </row>
    <row r="98" spans="1:10" ht="24" customHeight="1">
      <c r="A98" s="510"/>
      <c r="B98" s="511"/>
      <c r="C98" s="241"/>
      <c r="D98" s="256"/>
      <c r="E98" s="250"/>
      <c r="F98" s="257"/>
      <c r="G98" s="257"/>
      <c r="H98" s="242"/>
      <c r="I98" s="242"/>
    </row>
    <row r="99" spans="1:10" ht="24" customHeight="1">
      <c r="A99" s="512"/>
      <c r="B99" s="513"/>
      <c r="C99" s="241"/>
      <c r="D99" s="258"/>
      <c r="E99" s="253"/>
      <c r="F99" s="258"/>
      <c r="G99" s="258"/>
      <c r="H99" s="242"/>
      <c r="I99" s="242"/>
    </row>
    <row r="100" spans="1:10" ht="24" customHeight="1">
      <c r="A100" s="510"/>
      <c r="B100" s="511"/>
      <c r="C100" s="241"/>
      <c r="D100" s="256"/>
      <c r="E100" s="250"/>
      <c r="F100" s="257"/>
      <c r="G100" s="257"/>
      <c r="H100" s="242"/>
      <c r="I100" s="242"/>
    </row>
    <row r="101" spans="1:10" ht="24" customHeight="1">
      <c r="A101" s="512"/>
      <c r="B101" s="513"/>
      <c r="C101" s="241"/>
      <c r="D101" s="258"/>
      <c r="E101" s="253"/>
      <c r="F101" s="258"/>
      <c r="G101" s="258"/>
      <c r="H101" s="242"/>
      <c r="I101" s="242"/>
    </row>
    <row r="102" spans="1:10" ht="24" customHeight="1">
      <c r="A102" s="510"/>
      <c r="B102" s="511"/>
      <c r="C102" s="241"/>
      <c r="D102" s="256"/>
      <c r="E102" s="250"/>
      <c r="F102" s="257"/>
      <c r="G102" s="257"/>
      <c r="H102" s="242"/>
      <c r="I102" s="242"/>
    </row>
    <row r="103" spans="1:10" ht="24" customHeight="1">
      <c r="A103" s="512"/>
      <c r="B103" s="513"/>
      <c r="C103" s="241"/>
      <c r="D103" s="258"/>
      <c r="E103" s="253"/>
      <c r="F103" s="258"/>
      <c r="G103" s="258"/>
      <c r="H103" s="242"/>
      <c r="I103" s="242"/>
    </row>
    <row r="104" spans="1:10" ht="24" customHeight="1">
      <c r="A104" s="510"/>
      <c r="B104" s="511"/>
      <c r="C104" s="241"/>
      <c r="D104" s="256"/>
      <c r="E104" s="250"/>
      <c r="F104" s="257"/>
      <c r="G104" s="257"/>
      <c r="H104" s="242"/>
      <c r="I104" s="242"/>
    </row>
    <row r="105" spans="1:10" ht="24" customHeight="1">
      <c r="A105" s="512"/>
      <c r="B105" s="513"/>
      <c r="C105" s="241"/>
      <c r="D105" s="258"/>
      <c r="E105" s="253"/>
      <c r="F105" s="258"/>
      <c r="G105" s="258"/>
      <c r="H105" s="242"/>
      <c r="I105" s="242"/>
    </row>
    <row r="106" spans="1:10" ht="24" customHeight="1">
      <c r="A106" s="510"/>
      <c r="B106" s="511"/>
      <c r="C106" s="241"/>
      <c r="D106" s="256"/>
      <c r="E106" s="250"/>
      <c r="F106" s="257"/>
      <c r="G106" s="257"/>
      <c r="H106" s="242"/>
      <c r="I106" s="242"/>
    </row>
    <row r="107" spans="1:10" ht="24" customHeight="1">
      <c r="A107" s="512"/>
      <c r="B107" s="513"/>
      <c r="C107" s="241"/>
      <c r="D107" s="258"/>
      <c r="E107" s="253"/>
      <c r="F107" s="258"/>
      <c r="G107" s="258"/>
      <c r="H107" s="242"/>
      <c r="I107" s="242"/>
    </row>
    <row r="108" spans="1:10" ht="24" customHeight="1">
      <c r="A108" s="510"/>
      <c r="B108" s="511"/>
      <c r="C108" s="241"/>
      <c r="D108" s="256"/>
      <c r="E108" s="250"/>
      <c r="F108" s="257"/>
      <c r="G108" s="257"/>
      <c r="H108" s="242"/>
      <c r="I108" s="242"/>
    </row>
    <row r="109" spans="1:10" ht="24" customHeight="1">
      <c r="A109" s="512"/>
      <c r="B109" s="513"/>
      <c r="C109" s="241"/>
      <c r="D109" s="258"/>
      <c r="E109" s="253"/>
      <c r="F109" s="258"/>
      <c r="G109" s="258"/>
      <c r="H109" s="242"/>
      <c r="I109" s="242"/>
    </row>
    <row r="110" spans="1:10" ht="24" customHeight="1">
      <c r="A110" s="510"/>
      <c r="B110" s="511"/>
      <c r="C110" s="241"/>
      <c r="D110" s="256"/>
      <c r="E110" s="250"/>
      <c r="F110" s="257"/>
      <c r="G110" s="257"/>
      <c r="H110" s="242"/>
      <c r="I110" s="242"/>
    </row>
    <row r="111" spans="1:10" ht="24" customHeight="1">
      <c r="A111" s="512"/>
      <c r="B111" s="513"/>
      <c r="C111" s="241"/>
      <c r="D111" s="258"/>
      <c r="E111" s="253"/>
      <c r="F111" s="258"/>
      <c r="G111" s="258"/>
      <c r="H111" s="242"/>
      <c r="I111" s="242"/>
      <c r="J111" s="55"/>
    </row>
    <row r="112" spans="1:10" ht="24" customHeight="1">
      <c r="A112" s="510"/>
      <c r="B112" s="511"/>
      <c r="C112" s="241"/>
      <c r="D112" s="256"/>
      <c r="E112" s="250"/>
      <c r="F112" s="257"/>
      <c r="G112" s="257"/>
      <c r="H112" s="242"/>
      <c r="I112" s="242"/>
    </row>
    <row r="113" spans="1:9" ht="24" customHeight="1">
      <c r="A113" s="512"/>
      <c r="B113" s="513"/>
      <c r="C113" s="241"/>
      <c r="D113" s="258"/>
      <c r="E113" s="253"/>
      <c r="F113" s="258"/>
      <c r="G113" s="258"/>
      <c r="H113" s="242"/>
      <c r="I113" s="242"/>
    </row>
    <row r="114" spans="1:9" ht="24" customHeight="1">
      <c r="A114" s="510"/>
      <c r="B114" s="511"/>
      <c r="C114" s="241"/>
      <c r="D114" s="256"/>
      <c r="E114" s="250"/>
      <c r="F114" s="257"/>
      <c r="G114" s="257"/>
      <c r="H114" s="242"/>
      <c r="I114" s="242"/>
    </row>
    <row r="115" spans="1:9" ht="24" customHeight="1">
      <c r="A115" s="512"/>
      <c r="B115" s="513"/>
      <c r="C115" s="241"/>
      <c r="D115" s="258"/>
      <c r="E115" s="253"/>
      <c r="F115" s="258"/>
      <c r="G115" s="258"/>
      <c r="H115" s="242"/>
      <c r="I115" s="242"/>
    </row>
    <row r="116" spans="1:9" ht="24" customHeight="1">
      <c r="A116" s="510"/>
      <c r="B116" s="511"/>
      <c r="C116" s="241"/>
      <c r="D116" s="256"/>
      <c r="E116" s="250"/>
      <c r="F116" s="257"/>
      <c r="G116" s="257"/>
      <c r="H116" s="242"/>
      <c r="I116" s="242"/>
    </row>
    <row r="117" spans="1:9" ht="24" customHeight="1">
      <c r="A117" s="512"/>
      <c r="B117" s="513"/>
      <c r="C117" s="241"/>
      <c r="D117" s="258"/>
      <c r="E117" s="253"/>
      <c r="F117" s="258"/>
      <c r="G117" s="258"/>
      <c r="H117" s="242"/>
      <c r="I117" s="242"/>
    </row>
    <row r="118" spans="1:9" ht="24" customHeight="1">
      <c r="A118" s="510"/>
      <c r="B118" s="511"/>
      <c r="C118" s="241"/>
      <c r="D118" s="256"/>
      <c r="E118" s="250"/>
      <c r="F118" s="257"/>
      <c r="G118" s="257"/>
      <c r="H118" s="242"/>
      <c r="I118" s="242"/>
    </row>
    <row r="119" spans="1:9" ht="24" customHeight="1">
      <c r="A119" s="512"/>
      <c r="B119" s="513"/>
      <c r="C119" s="241"/>
      <c r="D119" s="258"/>
      <c r="E119" s="253"/>
      <c r="F119" s="258"/>
      <c r="G119" s="258"/>
      <c r="H119" s="242"/>
      <c r="I119" s="242"/>
    </row>
    <row r="120" spans="1:9" ht="24" customHeight="1">
      <c r="A120" s="510"/>
      <c r="B120" s="511"/>
      <c r="C120" s="241"/>
      <c r="D120" s="256"/>
      <c r="E120" s="250"/>
      <c r="F120" s="257"/>
      <c r="G120" s="257"/>
      <c r="H120" s="242"/>
      <c r="I120" s="242"/>
    </row>
    <row r="121" spans="1:9" ht="24" customHeight="1">
      <c r="A121" s="512"/>
      <c r="B121" s="513"/>
      <c r="C121" s="241"/>
      <c r="D121" s="258"/>
      <c r="E121" s="253"/>
      <c r="F121" s="258"/>
      <c r="G121" s="258"/>
      <c r="H121" s="242"/>
      <c r="I121" s="242"/>
    </row>
    <row r="122" spans="1:9" ht="24" customHeight="1">
      <c r="A122" s="510"/>
      <c r="B122" s="511"/>
      <c r="C122" s="241"/>
      <c r="D122" s="256"/>
      <c r="E122" s="250"/>
      <c r="F122" s="257"/>
      <c r="G122" s="257"/>
      <c r="H122" s="242"/>
      <c r="I122" s="242"/>
    </row>
    <row r="123" spans="1:9" ht="24" customHeight="1">
      <c r="A123" s="512"/>
      <c r="B123" s="513"/>
      <c r="C123" s="241"/>
      <c r="D123" s="258"/>
      <c r="E123" s="253"/>
      <c r="F123" s="258"/>
      <c r="G123" s="258"/>
      <c r="H123" s="242"/>
      <c r="I123" s="242"/>
    </row>
    <row r="124" spans="1:9" ht="24" customHeight="1">
      <c r="A124" s="510"/>
      <c r="B124" s="511"/>
      <c r="C124" s="241"/>
      <c r="D124" s="256"/>
      <c r="E124" s="250"/>
      <c r="F124" s="257"/>
      <c r="G124" s="257"/>
      <c r="H124" s="242"/>
      <c r="I124" s="242"/>
    </row>
    <row r="125" spans="1:9" ht="24" customHeight="1">
      <c r="A125" s="512"/>
      <c r="B125" s="513"/>
      <c r="C125" s="241"/>
      <c r="D125" s="258"/>
      <c r="E125" s="253"/>
      <c r="F125" s="258"/>
      <c r="G125" s="258"/>
      <c r="H125" s="242"/>
      <c r="I125" s="242"/>
    </row>
    <row r="126" spans="1:9" ht="24" customHeight="1">
      <c r="A126" s="510"/>
      <c r="B126" s="511"/>
      <c r="C126" s="241"/>
      <c r="D126" s="256"/>
      <c r="E126" s="250"/>
      <c r="F126" s="257"/>
      <c r="G126" s="257"/>
      <c r="H126" s="242"/>
      <c r="I126" s="242"/>
    </row>
    <row r="127" spans="1:9" ht="24" customHeight="1">
      <c r="A127" s="512"/>
      <c r="B127" s="513"/>
      <c r="C127" s="241"/>
      <c r="D127" s="258"/>
      <c r="E127" s="253"/>
      <c r="F127" s="258"/>
      <c r="G127" s="258"/>
      <c r="H127" s="242"/>
      <c r="I127" s="242"/>
    </row>
    <row r="128" spans="1:9" ht="24" customHeight="1">
      <c r="A128" s="510"/>
      <c r="B128" s="511"/>
      <c r="C128" s="241"/>
      <c r="D128" s="256"/>
      <c r="E128" s="250"/>
      <c r="F128" s="257"/>
      <c r="G128" s="257"/>
      <c r="H128" s="242"/>
      <c r="I128" s="242"/>
    </row>
    <row r="129" spans="1:10" ht="24" customHeight="1">
      <c r="A129" s="512"/>
      <c r="B129" s="513"/>
      <c r="C129" s="241"/>
      <c r="D129" s="258"/>
      <c r="E129" s="253"/>
      <c r="F129" s="258"/>
      <c r="G129" s="258"/>
      <c r="H129" s="242"/>
      <c r="I129" s="242"/>
    </row>
    <row r="130" spans="1:10" ht="24" customHeight="1">
      <c r="A130" s="510"/>
      <c r="B130" s="511"/>
      <c r="C130" s="241"/>
      <c r="D130" s="256"/>
      <c r="E130" s="250"/>
      <c r="F130" s="257"/>
      <c r="G130" s="257"/>
      <c r="H130" s="242"/>
      <c r="I130" s="242"/>
    </row>
    <row r="131" spans="1:10" ht="24" customHeight="1">
      <c r="A131" s="512"/>
      <c r="B131" s="513"/>
      <c r="C131" s="241"/>
      <c r="D131" s="258"/>
      <c r="E131" s="253"/>
      <c r="F131" s="258"/>
      <c r="G131" s="258"/>
      <c r="H131" s="242"/>
      <c r="I131" s="242"/>
      <c r="J131" s="55"/>
    </row>
    <row r="132" spans="1:10" ht="24" customHeight="1">
      <c r="A132" s="510"/>
      <c r="B132" s="511"/>
      <c r="C132" s="241"/>
      <c r="D132" s="256"/>
      <c r="E132" s="250"/>
      <c r="F132" s="257"/>
      <c r="G132" s="257"/>
      <c r="H132" s="242"/>
      <c r="I132" s="242"/>
    </row>
    <row r="133" spans="1:10" ht="24" customHeight="1">
      <c r="A133" s="512"/>
      <c r="B133" s="513"/>
      <c r="C133" s="241"/>
      <c r="D133" s="258"/>
      <c r="E133" s="253"/>
      <c r="F133" s="258"/>
      <c r="G133" s="258"/>
      <c r="H133" s="242"/>
      <c r="I133" s="242"/>
    </row>
    <row r="134" spans="1:10" ht="24" customHeight="1">
      <c r="A134" s="510"/>
      <c r="B134" s="511"/>
      <c r="C134" s="241"/>
      <c r="D134" s="256"/>
      <c r="E134" s="250"/>
      <c r="F134" s="257"/>
      <c r="G134" s="257"/>
      <c r="H134" s="242"/>
      <c r="I134" s="242"/>
    </row>
    <row r="135" spans="1:10" ht="24" customHeight="1">
      <c r="A135" s="512"/>
      <c r="B135" s="513"/>
      <c r="C135" s="241"/>
      <c r="D135" s="258"/>
      <c r="E135" s="253"/>
      <c r="F135" s="258"/>
      <c r="G135" s="258"/>
      <c r="H135" s="242"/>
      <c r="I135" s="242"/>
    </row>
    <row r="136" spans="1:10" ht="24" customHeight="1">
      <c r="A136" s="510"/>
      <c r="B136" s="511"/>
      <c r="C136" s="241"/>
      <c r="D136" s="256"/>
      <c r="E136" s="250"/>
      <c r="F136" s="257"/>
      <c r="G136" s="257"/>
      <c r="H136" s="242"/>
      <c r="I136" s="242"/>
    </row>
    <row r="137" spans="1:10" ht="24" customHeight="1">
      <c r="A137" s="512"/>
      <c r="B137" s="513"/>
      <c r="C137" s="241"/>
      <c r="D137" s="258"/>
      <c r="E137" s="253"/>
      <c r="F137" s="258"/>
      <c r="G137" s="258"/>
      <c r="H137" s="242"/>
      <c r="I137" s="242"/>
    </row>
    <row r="138" spans="1:10" ht="24" customHeight="1">
      <c r="A138" s="510"/>
      <c r="B138" s="511"/>
      <c r="C138" s="241"/>
      <c r="D138" s="256"/>
      <c r="E138" s="250"/>
      <c r="F138" s="257"/>
      <c r="G138" s="257"/>
      <c r="H138" s="242"/>
      <c r="I138" s="242"/>
    </row>
    <row r="139" spans="1:10" ht="24" customHeight="1">
      <c r="A139" s="512"/>
      <c r="B139" s="513"/>
      <c r="C139" s="241"/>
      <c r="D139" s="258"/>
      <c r="E139" s="253"/>
      <c r="F139" s="258"/>
      <c r="G139" s="258"/>
      <c r="H139" s="242"/>
      <c r="I139" s="242"/>
    </row>
    <row r="140" spans="1:10" ht="24" customHeight="1">
      <c r="A140" s="510"/>
      <c r="B140" s="511"/>
      <c r="C140" s="241"/>
      <c r="D140" s="256"/>
      <c r="E140" s="250"/>
      <c r="F140" s="257"/>
      <c r="G140" s="257"/>
      <c r="H140" s="242"/>
      <c r="I140" s="242"/>
    </row>
    <row r="141" spans="1:10" ht="24" customHeight="1">
      <c r="A141" s="512"/>
      <c r="B141" s="513"/>
      <c r="C141" s="241"/>
      <c r="D141" s="258"/>
      <c r="E141" s="253"/>
      <c r="F141" s="258"/>
      <c r="G141" s="258"/>
      <c r="H141" s="242"/>
      <c r="I141" s="242"/>
    </row>
    <row r="142" spans="1:10" ht="24" customHeight="1">
      <c r="A142" s="510"/>
      <c r="B142" s="511"/>
      <c r="C142" s="241"/>
      <c r="D142" s="256"/>
      <c r="E142" s="250"/>
      <c r="F142" s="257"/>
      <c r="G142" s="257"/>
      <c r="H142" s="242"/>
      <c r="I142" s="242"/>
    </row>
    <row r="143" spans="1:10" ht="24" customHeight="1">
      <c r="A143" s="512"/>
      <c r="B143" s="513"/>
      <c r="C143" s="241"/>
      <c r="D143" s="258"/>
      <c r="E143" s="253"/>
      <c r="F143" s="258"/>
      <c r="G143" s="258"/>
      <c r="H143" s="242"/>
      <c r="I143" s="242"/>
    </row>
    <row r="144" spans="1:10" ht="24" customHeight="1">
      <c r="A144" s="510"/>
      <c r="B144" s="511"/>
      <c r="C144" s="241"/>
      <c r="D144" s="256"/>
      <c r="E144" s="250"/>
      <c r="F144" s="257"/>
      <c r="G144" s="257"/>
      <c r="H144" s="242"/>
      <c r="I144" s="242"/>
    </row>
    <row r="145" spans="1:10" ht="24" customHeight="1">
      <c r="A145" s="512"/>
      <c r="B145" s="513"/>
      <c r="C145" s="241"/>
      <c r="D145" s="258"/>
      <c r="E145" s="253"/>
      <c r="F145" s="258"/>
      <c r="G145" s="258"/>
      <c r="H145" s="242"/>
      <c r="I145" s="242"/>
    </row>
    <row r="146" spans="1:10" ht="24" customHeight="1">
      <c r="A146" s="510"/>
      <c r="B146" s="511"/>
      <c r="C146" s="241"/>
      <c r="D146" s="256"/>
      <c r="E146" s="250"/>
      <c r="F146" s="257"/>
      <c r="G146" s="257"/>
      <c r="H146" s="242"/>
      <c r="I146" s="242"/>
    </row>
    <row r="147" spans="1:10" ht="24" customHeight="1">
      <c r="A147" s="512"/>
      <c r="B147" s="513"/>
      <c r="C147" s="241"/>
      <c r="D147" s="258"/>
      <c r="E147" s="253"/>
      <c r="F147" s="258"/>
      <c r="G147" s="258"/>
      <c r="H147" s="242"/>
      <c r="I147" s="242"/>
    </row>
    <row r="148" spans="1:10" ht="24" customHeight="1">
      <c r="A148" s="510"/>
      <c r="B148" s="511"/>
      <c r="C148" s="241"/>
      <c r="D148" s="256"/>
      <c r="E148" s="250"/>
      <c r="F148" s="257"/>
      <c r="G148" s="257"/>
      <c r="H148" s="242"/>
      <c r="I148" s="242"/>
    </row>
    <row r="149" spans="1:10" ht="24" customHeight="1">
      <c r="A149" s="512"/>
      <c r="B149" s="513"/>
      <c r="C149" s="241"/>
      <c r="D149" s="258"/>
      <c r="E149" s="253"/>
      <c r="F149" s="258"/>
      <c r="G149" s="258"/>
      <c r="H149" s="242"/>
      <c r="I149" s="242"/>
    </row>
    <row r="150" spans="1:10" ht="24" customHeight="1">
      <c r="A150" s="510"/>
      <c r="B150" s="511"/>
      <c r="C150" s="241"/>
      <c r="D150" s="256"/>
      <c r="E150" s="250"/>
      <c r="F150" s="257"/>
      <c r="G150" s="257"/>
      <c r="H150" s="242"/>
      <c r="I150" s="242"/>
    </row>
    <row r="151" spans="1:10" ht="24" customHeight="1">
      <c r="A151" s="512"/>
      <c r="B151" s="513"/>
      <c r="C151" s="241"/>
      <c r="D151" s="258"/>
      <c r="E151" s="253"/>
      <c r="F151" s="258"/>
      <c r="G151" s="258"/>
      <c r="H151" s="242"/>
      <c r="I151" s="242"/>
    </row>
    <row r="152" spans="1:10" ht="24" customHeight="1">
      <c r="A152" s="510"/>
      <c r="B152" s="511"/>
      <c r="C152" s="241"/>
      <c r="D152" s="256"/>
      <c r="E152" s="250"/>
      <c r="F152" s="257"/>
      <c r="G152" s="257"/>
      <c r="H152" s="242"/>
      <c r="I152" s="242"/>
    </row>
    <row r="153" spans="1:10" ht="24" customHeight="1">
      <c r="A153" s="512"/>
      <c r="B153" s="513"/>
      <c r="C153" s="241"/>
      <c r="D153" s="258"/>
      <c r="E153" s="253"/>
      <c r="F153" s="258"/>
      <c r="G153" s="258"/>
      <c r="H153" s="242"/>
      <c r="I153" s="242"/>
    </row>
    <row r="154" spans="1:10" ht="24" customHeight="1">
      <c r="A154" s="510"/>
      <c r="B154" s="511"/>
      <c r="C154" s="241"/>
      <c r="D154" s="256"/>
      <c r="E154" s="250"/>
      <c r="F154" s="257"/>
      <c r="G154" s="257"/>
      <c r="H154" s="242"/>
      <c r="I154" s="242"/>
    </row>
    <row r="155" spans="1:10" ht="24" customHeight="1">
      <c r="A155" s="512"/>
      <c r="B155" s="513"/>
      <c r="C155" s="241"/>
      <c r="D155" s="258"/>
      <c r="E155" s="253"/>
      <c r="F155" s="258"/>
      <c r="G155" s="258"/>
      <c r="H155" s="242"/>
      <c r="I155" s="242"/>
      <c r="J155" s="55"/>
    </row>
    <row r="156" spans="1:10" ht="24" customHeight="1">
      <c r="A156" s="510"/>
      <c r="B156" s="511"/>
      <c r="C156" s="241"/>
      <c r="D156" s="256"/>
      <c r="E156" s="250"/>
      <c r="F156" s="257"/>
      <c r="G156" s="257"/>
      <c r="H156" s="242"/>
      <c r="I156" s="242"/>
    </row>
    <row r="157" spans="1:10" ht="24" customHeight="1">
      <c r="A157" s="512"/>
      <c r="B157" s="513"/>
      <c r="C157" s="241"/>
      <c r="D157" s="258"/>
      <c r="E157" s="253"/>
      <c r="F157" s="258"/>
      <c r="G157" s="258"/>
      <c r="H157" s="242"/>
      <c r="I157" s="242"/>
    </row>
    <row r="158" spans="1:10" ht="24" customHeight="1">
      <c r="A158" s="510"/>
      <c r="B158" s="511"/>
      <c r="C158" s="241"/>
      <c r="D158" s="256"/>
      <c r="E158" s="250"/>
      <c r="F158" s="257"/>
      <c r="G158" s="257"/>
      <c r="H158" s="242"/>
      <c r="I158" s="242"/>
    </row>
    <row r="159" spans="1:10" ht="24" customHeight="1">
      <c r="A159" s="512"/>
      <c r="B159" s="513"/>
      <c r="C159" s="241"/>
      <c r="D159" s="258"/>
      <c r="E159" s="253"/>
      <c r="F159" s="258"/>
      <c r="G159" s="258"/>
      <c r="H159" s="242"/>
      <c r="I159" s="242"/>
    </row>
    <row r="160" spans="1:10" ht="24" customHeight="1">
      <c r="A160" s="510"/>
      <c r="B160" s="511"/>
      <c r="C160" s="241"/>
      <c r="D160" s="256"/>
      <c r="E160" s="250"/>
      <c r="F160" s="257"/>
      <c r="G160" s="257"/>
      <c r="H160" s="242"/>
      <c r="I160" s="242"/>
    </row>
    <row r="161" spans="1:10" ht="24" customHeight="1">
      <c r="A161" s="512"/>
      <c r="B161" s="513"/>
      <c r="C161" s="241"/>
      <c r="D161" s="258"/>
      <c r="E161" s="253"/>
      <c r="F161" s="258"/>
      <c r="G161" s="258"/>
      <c r="H161" s="242"/>
      <c r="I161" s="242"/>
    </row>
    <row r="162" spans="1:10" ht="24" customHeight="1">
      <c r="A162" s="510"/>
      <c r="B162" s="511"/>
      <c r="C162" s="241"/>
      <c r="D162" s="256"/>
      <c r="E162" s="250"/>
      <c r="F162" s="257"/>
      <c r="G162" s="257"/>
      <c r="H162" s="242"/>
      <c r="I162" s="242"/>
    </row>
    <row r="163" spans="1:10" ht="24" customHeight="1">
      <c r="A163" s="512"/>
      <c r="B163" s="513"/>
      <c r="C163" s="241"/>
      <c r="D163" s="258"/>
      <c r="E163" s="253"/>
      <c r="F163" s="258"/>
      <c r="G163" s="258"/>
      <c r="H163" s="242"/>
      <c r="I163" s="242"/>
    </row>
    <row r="164" spans="1:10" ht="24" customHeight="1">
      <c r="A164" s="510"/>
      <c r="B164" s="511"/>
      <c r="C164" s="241"/>
      <c r="D164" s="256"/>
      <c r="E164" s="250"/>
      <c r="F164" s="257"/>
      <c r="G164" s="257"/>
      <c r="H164" s="242"/>
      <c r="I164" s="242"/>
    </row>
    <row r="165" spans="1:10" ht="24" customHeight="1">
      <c r="A165" s="512"/>
      <c r="B165" s="513"/>
      <c r="C165" s="241"/>
      <c r="D165" s="258"/>
      <c r="E165" s="253"/>
      <c r="F165" s="258"/>
      <c r="G165" s="258"/>
      <c r="H165" s="242"/>
      <c r="I165" s="242"/>
    </row>
    <row r="166" spans="1:10" ht="24" customHeight="1">
      <c r="A166" s="510"/>
      <c r="B166" s="511"/>
      <c r="C166" s="241"/>
      <c r="D166" s="256"/>
      <c r="E166" s="250"/>
      <c r="F166" s="257"/>
      <c r="G166" s="257"/>
      <c r="H166" s="242"/>
      <c r="I166" s="242"/>
    </row>
    <row r="167" spans="1:10" ht="24" customHeight="1">
      <c r="A167" s="512"/>
      <c r="B167" s="513"/>
      <c r="C167" s="241"/>
      <c r="D167" s="258"/>
      <c r="E167" s="253"/>
      <c r="F167" s="258"/>
      <c r="G167" s="258"/>
      <c r="H167" s="242"/>
      <c r="I167" s="242"/>
    </row>
    <row r="168" spans="1:10" ht="24" customHeight="1">
      <c r="A168" s="510"/>
      <c r="B168" s="511"/>
      <c r="C168" s="241"/>
      <c r="D168" s="256"/>
      <c r="E168" s="250"/>
      <c r="F168" s="257"/>
      <c r="G168" s="257"/>
      <c r="H168" s="242"/>
      <c r="I168" s="242"/>
    </row>
    <row r="169" spans="1:10" ht="24" customHeight="1">
      <c r="A169" s="512"/>
      <c r="B169" s="513"/>
      <c r="C169" s="241"/>
      <c r="D169" s="258"/>
      <c r="E169" s="253"/>
      <c r="F169" s="258"/>
      <c r="G169" s="258"/>
      <c r="H169" s="242"/>
      <c r="I169" s="242"/>
    </row>
    <row r="170" spans="1:10" ht="24" customHeight="1">
      <c r="A170" s="510"/>
      <c r="B170" s="511"/>
      <c r="C170" s="241"/>
      <c r="D170" s="256"/>
      <c r="E170" s="250"/>
      <c r="F170" s="257"/>
      <c r="G170" s="257"/>
      <c r="H170" s="242"/>
      <c r="I170" s="242"/>
    </row>
    <row r="171" spans="1:10" ht="24" customHeight="1">
      <c r="A171" s="512"/>
      <c r="B171" s="513"/>
      <c r="C171" s="241"/>
      <c r="D171" s="258"/>
      <c r="E171" s="253"/>
      <c r="F171" s="258"/>
      <c r="G171" s="258"/>
      <c r="H171" s="242"/>
      <c r="I171" s="242"/>
      <c r="J171" s="55"/>
    </row>
    <row r="172" spans="1:10" ht="24" customHeight="1">
      <c r="A172" s="510"/>
      <c r="B172" s="511"/>
      <c r="C172" s="241"/>
      <c r="D172" s="256"/>
      <c r="E172" s="250"/>
      <c r="F172" s="257"/>
      <c r="G172" s="257"/>
      <c r="H172" s="242"/>
      <c r="I172" s="242"/>
    </row>
    <row r="173" spans="1:10" ht="24" customHeight="1">
      <c r="A173" s="512"/>
      <c r="B173" s="513"/>
      <c r="C173" s="241"/>
      <c r="D173" s="258"/>
      <c r="E173" s="253"/>
      <c r="F173" s="258"/>
      <c r="G173" s="258"/>
      <c r="H173" s="242"/>
      <c r="I173" s="242"/>
    </row>
    <row r="174" spans="1:10" ht="24" customHeight="1">
      <c r="A174" s="510"/>
      <c r="B174" s="511"/>
      <c r="C174" s="241"/>
      <c r="D174" s="256"/>
      <c r="E174" s="250"/>
      <c r="F174" s="257"/>
      <c r="G174" s="257"/>
      <c r="H174" s="242"/>
      <c r="I174" s="242"/>
    </row>
    <row r="175" spans="1:10" ht="24" customHeight="1">
      <c r="A175" s="512"/>
      <c r="B175" s="513"/>
      <c r="C175" s="241"/>
      <c r="D175" s="258"/>
      <c r="E175" s="253"/>
      <c r="F175" s="258"/>
      <c r="G175" s="258"/>
      <c r="H175" s="242"/>
      <c r="I175" s="242"/>
    </row>
    <row r="176" spans="1:10" ht="24" customHeight="1">
      <c r="A176" s="510"/>
      <c r="B176" s="511"/>
      <c r="C176" s="241"/>
      <c r="D176" s="256"/>
      <c r="E176" s="250"/>
      <c r="F176" s="257"/>
      <c r="G176" s="257"/>
      <c r="H176" s="242"/>
      <c r="I176" s="242"/>
    </row>
    <row r="177" spans="1:9" ht="24" customHeight="1">
      <c r="A177" s="512"/>
      <c r="B177" s="513"/>
      <c r="C177" s="241"/>
      <c r="D177" s="258"/>
      <c r="E177" s="253"/>
      <c r="F177" s="258"/>
      <c r="G177" s="258"/>
      <c r="H177" s="242"/>
      <c r="I177" s="242"/>
    </row>
    <row r="178" spans="1:9" ht="24" customHeight="1">
      <c r="A178" s="510"/>
      <c r="B178" s="511"/>
      <c r="C178" s="241"/>
      <c r="D178" s="256"/>
      <c r="E178" s="250"/>
      <c r="F178" s="257"/>
      <c r="G178" s="257"/>
      <c r="H178" s="242"/>
      <c r="I178" s="242"/>
    </row>
    <row r="179" spans="1:9" ht="24" customHeight="1">
      <c r="A179" s="512"/>
      <c r="B179" s="513"/>
      <c r="C179" s="241"/>
      <c r="D179" s="258"/>
      <c r="E179" s="253"/>
      <c r="F179" s="258"/>
      <c r="G179" s="258"/>
      <c r="H179" s="242"/>
      <c r="I179" s="242"/>
    </row>
    <row r="180" spans="1:9" ht="24" customHeight="1">
      <c r="A180" s="510"/>
      <c r="B180" s="511"/>
      <c r="C180" s="241"/>
      <c r="D180" s="256"/>
      <c r="E180" s="250"/>
      <c r="F180" s="257"/>
      <c r="G180" s="257"/>
      <c r="H180" s="242"/>
      <c r="I180" s="242"/>
    </row>
    <row r="181" spans="1:9" ht="24" customHeight="1">
      <c r="A181" s="512"/>
      <c r="B181" s="513"/>
      <c r="C181" s="241"/>
      <c r="D181" s="258"/>
      <c r="E181" s="253"/>
      <c r="F181" s="258"/>
      <c r="G181" s="258"/>
      <c r="H181" s="242"/>
      <c r="I181" s="242"/>
    </row>
    <row r="182" spans="1:9" ht="24" customHeight="1">
      <c r="A182" s="510"/>
      <c r="B182" s="511"/>
      <c r="C182" s="241"/>
      <c r="D182" s="256"/>
      <c r="E182" s="250"/>
      <c r="F182" s="257"/>
      <c r="G182" s="257"/>
      <c r="H182" s="242"/>
      <c r="I182" s="242"/>
    </row>
    <row r="183" spans="1:9" ht="24" customHeight="1">
      <c r="A183" s="512"/>
      <c r="B183" s="513"/>
      <c r="C183" s="241"/>
      <c r="D183" s="258"/>
      <c r="E183" s="253"/>
      <c r="F183" s="258"/>
      <c r="G183" s="258"/>
      <c r="H183" s="242"/>
      <c r="I183" s="242"/>
    </row>
    <row r="184" spans="1:9" ht="24" customHeight="1">
      <c r="A184" s="510"/>
      <c r="B184" s="511"/>
      <c r="C184" s="241"/>
      <c r="D184" s="256"/>
      <c r="E184" s="250"/>
      <c r="F184" s="257"/>
      <c r="G184" s="257"/>
      <c r="H184" s="242"/>
      <c r="I184" s="242"/>
    </row>
    <row r="185" spans="1:9" ht="24" customHeight="1">
      <c r="A185" s="512"/>
      <c r="B185" s="513"/>
      <c r="C185" s="241"/>
      <c r="D185" s="258"/>
      <c r="E185" s="253"/>
      <c r="F185" s="258"/>
      <c r="G185" s="258"/>
      <c r="H185" s="242"/>
      <c r="I185" s="242"/>
    </row>
    <row r="186" spans="1:9" ht="24" customHeight="1">
      <c r="A186" s="510"/>
      <c r="B186" s="511"/>
      <c r="C186" s="241"/>
      <c r="D186" s="256"/>
      <c r="E186" s="250"/>
      <c r="F186" s="257"/>
      <c r="G186" s="257"/>
      <c r="H186" s="242"/>
      <c r="I186" s="242"/>
    </row>
    <row r="187" spans="1:9" ht="24" customHeight="1">
      <c r="A187" s="512"/>
      <c r="B187" s="513"/>
      <c r="C187" s="241"/>
      <c r="D187" s="258"/>
      <c r="E187" s="253"/>
      <c r="F187" s="258"/>
      <c r="G187" s="258"/>
      <c r="H187" s="242"/>
      <c r="I187" s="242"/>
    </row>
    <row r="188" spans="1:9" ht="24" customHeight="1">
      <c r="A188" s="510"/>
      <c r="B188" s="511"/>
      <c r="C188" s="241"/>
      <c r="D188" s="256"/>
      <c r="E188" s="250"/>
      <c r="F188" s="257"/>
      <c r="G188" s="257"/>
      <c r="H188" s="242"/>
      <c r="I188" s="242"/>
    </row>
    <row r="189" spans="1:9" ht="24" customHeight="1">
      <c r="A189" s="512"/>
      <c r="B189" s="513"/>
      <c r="C189" s="241"/>
      <c r="D189" s="258"/>
      <c r="E189" s="253"/>
      <c r="F189" s="258"/>
      <c r="G189" s="258"/>
      <c r="H189" s="242"/>
      <c r="I189" s="242"/>
    </row>
    <row r="190" spans="1:9" ht="24" customHeight="1">
      <c r="A190" s="510"/>
      <c r="B190" s="511"/>
      <c r="C190" s="241"/>
      <c r="D190" s="256"/>
      <c r="E190" s="250"/>
      <c r="F190" s="257"/>
      <c r="G190" s="257"/>
      <c r="H190" s="242"/>
      <c r="I190" s="242"/>
    </row>
    <row r="191" spans="1:9" ht="24" customHeight="1">
      <c r="A191" s="512"/>
      <c r="B191" s="513"/>
      <c r="C191" s="241"/>
      <c r="D191" s="258"/>
      <c r="E191" s="253"/>
      <c r="F191" s="258"/>
      <c r="G191" s="258"/>
      <c r="H191" s="242"/>
      <c r="I191" s="242"/>
    </row>
    <row r="192" spans="1:9" ht="24" customHeight="1">
      <c r="A192" s="510"/>
      <c r="B192" s="511"/>
      <c r="C192" s="241"/>
      <c r="D192" s="256"/>
      <c r="E192" s="250"/>
      <c r="F192" s="257"/>
      <c r="G192" s="257"/>
      <c r="H192" s="242"/>
      <c r="I192" s="242"/>
    </row>
    <row r="193" spans="1:10" ht="24" customHeight="1">
      <c r="A193" s="512"/>
      <c r="B193" s="513"/>
      <c r="C193" s="241"/>
      <c r="D193" s="258"/>
      <c r="E193" s="253"/>
      <c r="F193" s="258"/>
      <c r="G193" s="258"/>
      <c r="H193" s="242"/>
      <c r="I193" s="242"/>
    </row>
    <row r="194" spans="1:10" ht="24" customHeight="1">
      <c r="A194" s="510"/>
      <c r="B194" s="511"/>
      <c r="C194" s="241"/>
      <c r="D194" s="256"/>
      <c r="E194" s="250"/>
      <c r="F194" s="257"/>
      <c r="G194" s="257"/>
      <c r="H194" s="242"/>
      <c r="I194" s="242"/>
    </row>
    <row r="195" spans="1:10" ht="24" customHeight="1">
      <c r="A195" s="512"/>
      <c r="B195" s="513"/>
      <c r="C195" s="241"/>
      <c r="D195" s="258"/>
      <c r="E195" s="253"/>
      <c r="F195" s="258"/>
      <c r="G195" s="258"/>
      <c r="H195" s="242"/>
      <c r="I195" s="242"/>
      <c r="J195" s="55"/>
    </row>
    <row r="196" spans="1:10" ht="24" customHeight="1">
      <c r="A196" s="510"/>
      <c r="B196" s="511"/>
      <c r="C196" s="241"/>
      <c r="D196" s="256"/>
      <c r="E196" s="250"/>
      <c r="F196" s="257"/>
      <c r="G196" s="257"/>
      <c r="H196" s="242"/>
      <c r="I196" s="242"/>
    </row>
    <row r="197" spans="1:10" ht="24" customHeight="1">
      <c r="A197" s="512"/>
      <c r="B197" s="513"/>
      <c r="C197" s="241"/>
      <c r="D197" s="258"/>
      <c r="E197" s="253"/>
      <c r="F197" s="258"/>
      <c r="G197" s="258"/>
      <c r="H197" s="242"/>
      <c r="I197" s="242"/>
    </row>
    <row r="198" spans="1:10" ht="24" customHeight="1">
      <c r="A198" s="510"/>
      <c r="B198" s="511"/>
      <c r="C198" s="241"/>
      <c r="D198" s="256"/>
      <c r="E198" s="250"/>
      <c r="F198" s="257"/>
      <c r="G198" s="257"/>
      <c r="H198" s="242"/>
      <c r="I198" s="242"/>
    </row>
    <row r="199" spans="1:10" ht="24" customHeight="1">
      <c r="A199" s="512"/>
      <c r="B199" s="513"/>
      <c r="C199" s="241"/>
      <c r="D199" s="258"/>
      <c r="E199" s="253"/>
      <c r="F199" s="258"/>
      <c r="G199" s="258"/>
      <c r="H199" s="242"/>
      <c r="I199" s="242"/>
    </row>
    <row r="200" spans="1:10" ht="24" customHeight="1">
      <c r="A200" s="510"/>
      <c r="B200" s="511"/>
      <c r="C200" s="241"/>
      <c r="D200" s="256"/>
      <c r="E200" s="250"/>
      <c r="F200" s="257"/>
      <c r="G200" s="257"/>
      <c r="H200" s="242"/>
      <c r="I200" s="242"/>
    </row>
    <row r="201" spans="1:10" ht="24" customHeight="1">
      <c r="A201" s="512"/>
      <c r="B201" s="513"/>
      <c r="C201" s="241"/>
      <c r="D201" s="258"/>
      <c r="E201" s="253"/>
      <c r="F201" s="258"/>
      <c r="G201" s="258"/>
      <c r="H201" s="242"/>
      <c r="I201" s="242"/>
    </row>
    <row r="202" spans="1:10" ht="24" customHeight="1">
      <c r="A202" s="510"/>
      <c r="B202" s="511"/>
      <c r="C202" s="241"/>
      <c r="D202" s="256"/>
      <c r="E202" s="250"/>
      <c r="F202" s="257"/>
      <c r="G202" s="257"/>
      <c r="H202" s="242"/>
      <c r="I202" s="242"/>
    </row>
    <row r="203" spans="1:10" ht="24" customHeight="1">
      <c r="A203" s="512"/>
      <c r="B203" s="513"/>
      <c r="C203" s="241"/>
      <c r="D203" s="258"/>
      <c r="E203" s="253"/>
      <c r="F203" s="258"/>
      <c r="G203" s="258"/>
      <c r="H203" s="242"/>
      <c r="I203" s="242"/>
    </row>
    <row r="204" spans="1:10" ht="24" customHeight="1">
      <c r="A204" s="510"/>
      <c r="B204" s="511"/>
      <c r="C204" s="241"/>
      <c r="D204" s="256"/>
      <c r="E204" s="250"/>
      <c r="F204" s="257"/>
      <c r="G204" s="257"/>
      <c r="H204" s="242"/>
      <c r="I204" s="242"/>
    </row>
    <row r="205" spans="1:10" ht="24" customHeight="1">
      <c r="A205" s="512"/>
      <c r="B205" s="513"/>
      <c r="C205" s="241"/>
      <c r="D205" s="258"/>
      <c r="E205" s="253"/>
      <c r="F205" s="258"/>
      <c r="G205" s="258"/>
      <c r="H205" s="242"/>
      <c r="I205" s="242"/>
    </row>
    <row r="206" spans="1:10" ht="24" customHeight="1">
      <c r="A206" s="510"/>
      <c r="B206" s="511"/>
      <c r="C206" s="241"/>
      <c r="D206" s="256"/>
      <c r="E206" s="250"/>
      <c r="F206" s="257"/>
      <c r="G206" s="257"/>
      <c r="H206" s="242"/>
      <c r="I206" s="242"/>
    </row>
    <row r="207" spans="1:10" ht="24" customHeight="1">
      <c r="A207" s="512"/>
      <c r="B207" s="513"/>
      <c r="C207" s="241"/>
      <c r="D207" s="258"/>
      <c r="E207" s="253"/>
      <c r="F207" s="258"/>
      <c r="G207" s="258"/>
      <c r="H207" s="242"/>
      <c r="I207" s="242"/>
    </row>
    <row r="208" spans="1:10" ht="24" customHeight="1">
      <c r="A208" s="510"/>
      <c r="B208" s="511"/>
      <c r="C208" s="241"/>
      <c r="D208" s="256"/>
      <c r="E208" s="250"/>
      <c r="F208" s="257"/>
      <c r="G208" s="257"/>
      <c r="H208" s="242"/>
      <c r="I208" s="242"/>
    </row>
    <row r="209" spans="1:10" ht="24" customHeight="1">
      <c r="A209" s="512"/>
      <c r="B209" s="513"/>
      <c r="C209" s="241"/>
      <c r="D209" s="258"/>
      <c r="E209" s="253"/>
      <c r="F209" s="258"/>
      <c r="G209" s="258"/>
      <c r="H209" s="242"/>
      <c r="I209" s="242"/>
    </row>
    <row r="210" spans="1:10" ht="24" customHeight="1">
      <c r="A210" s="510"/>
      <c r="B210" s="511"/>
      <c r="C210" s="241"/>
      <c r="D210" s="256"/>
      <c r="E210" s="250"/>
      <c r="F210" s="257"/>
      <c r="G210" s="257"/>
      <c r="H210" s="242"/>
      <c r="I210" s="242"/>
    </row>
    <row r="211" spans="1:10" ht="24" customHeight="1">
      <c r="A211" s="512"/>
      <c r="B211" s="513"/>
      <c r="C211" s="241"/>
      <c r="D211" s="258"/>
      <c r="E211" s="253"/>
      <c r="F211" s="258"/>
      <c r="G211" s="258"/>
      <c r="H211" s="242"/>
      <c r="I211" s="242"/>
    </row>
    <row r="212" spans="1:10" ht="24" customHeight="1">
      <c r="A212" s="510"/>
      <c r="B212" s="511"/>
      <c r="C212" s="241"/>
      <c r="D212" s="256"/>
      <c r="E212" s="250"/>
      <c r="F212" s="257"/>
      <c r="G212" s="257"/>
      <c r="H212" s="242"/>
      <c r="I212" s="242"/>
    </row>
    <row r="213" spans="1:10" ht="24" customHeight="1">
      <c r="A213" s="512"/>
      <c r="B213" s="513"/>
      <c r="C213" s="241"/>
      <c r="D213" s="258"/>
      <c r="E213" s="253"/>
      <c r="F213" s="258"/>
      <c r="G213" s="258"/>
      <c r="H213" s="242"/>
      <c r="I213" s="242"/>
      <c r="J213" s="55"/>
    </row>
    <row r="214" spans="1:10" ht="24" customHeight="1">
      <c r="A214" s="510"/>
      <c r="B214" s="511"/>
      <c r="C214" s="241"/>
      <c r="D214" s="256"/>
      <c r="E214" s="250"/>
      <c r="F214" s="257"/>
      <c r="G214" s="257"/>
      <c r="H214" s="242"/>
      <c r="I214" s="242"/>
    </row>
    <row r="215" spans="1:10" ht="24" customHeight="1">
      <c r="A215" s="512"/>
      <c r="B215" s="513"/>
      <c r="C215" s="241"/>
      <c r="D215" s="258"/>
      <c r="E215" s="253"/>
      <c r="F215" s="258"/>
      <c r="G215" s="258"/>
      <c r="H215" s="242"/>
      <c r="I215" s="242"/>
    </row>
    <row r="216" spans="1:10" ht="24" customHeight="1">
      <c r="A216" s="510"/>
      <c r="B216" s="511"/>
      <c r="C216" s="241"/>
      <c r="D216" s="256"/>
      <c r="E216" s="250"/>
      <c r="F216" s="257"/>
      <c r="G216" s="257"/>
      <c r="H216" s="242"/>
      <c r="I216" s="242"/>
    </row>
    <row r="217" spans="1:10" ht="24" customHeight="1">
      <c r="A217" s="512"/>
      <c r="B217" s="513"/>
      <c r="C217" s="241"/>
      <c r="D217" s="258"/>
      <c r="E217" s="253"/>
      <c r="F217" s="258"/>
      <c r="G217" s="258"/>
      <c r="H217" s="242"/>
      <c r="I217" s="242"/>
    </row>
    <row r="218" spans="1:10" ht="24" customHeight="1">
      <c r="A218" s="510"/>
      <c r="B218" s="511"/>
      <c r="C218" s="241"/>
      <c r="D218" s="256"/>
      <c r="E218" s="250"/>
      <c r="F218" s="257"/>
      <c r="G218" s="257"/>
      <c r="H218" s="242"/>
      <c r="I218" s="242"/>
    </row>
    <row r="219" spans="1:10" ht="24" customHeight="1">
      <c r="A219" s="512"/>
      <c r="B219" s="513"/>
      <c r="C219" s="241"/>
      <c r="D219" s="258"/>
      <c r="E219" s="253"/>
      <c r="F219" s="258"/>
      <c r="G219" s="258"/>
      <c r="H219" s="242"/>
      <c r="I219" s="242"/>
    </row>
    <row r="220" spans="1:10" ht="24" customHeight="1">
      <c r="A220" s="510"/>
      <c r="B220" s="511"/>
      <c r="C220" s="241"/>
      <c r="D220" s="256"/>
      <c r="E220" s="250"/>
      <c r="F220" s="257"/>
      <c r="G220" s="257"/>
      <c r="H220" s="242"/>
      <c r="I220" s="242"/>
    </row>
    <row r="221" spans="1:10" ht="24" customHeight="1">
      <c r="A221" s="512"/>
      <c r="B221" s="513"/>
      <c r="C221" s="241"/>
      <c r="D221" s="258"/>
      <c r="E221" s="253"/>
      <c r="F221" s="258"/>
      <c r="G221" s="258"/>
      <c r="H221" s="242"/>
      <c r="I221" s="242"/>
    </row>
    <row r="222" spans="1:10" ht="24" customHeight="1">
      <c r="A222" s="510"/>
      <c r="B222" s="511"/>
      <c r="C222" s="241"/>
      <c r="D222" s="256"/>
      <c r="E222" s="250"/>
      <c r="F222" s="257"/>
      <c r="G222" s="257"/>
      <c r="H222" s="242"/>
      <c r="I222" s="242"/>
    </row>
    <row r="223" spans="1:10" ht="24" customHeight="1">
      <c r="A223" s="512"/>
      <c r="B223" s="513"/>
      <c r="C223" s="241"/>
      <c r="D223" s="258"/>
      <c r="E223" s="253"/>
      <c r="F223" s="258"/>
      <c r="G223" s="258"/>
      <c r="H223" s="242"/>
      <c r="I223" s="242"/>
    </row>
    <row r="224" spans="1:10" ht="24" customHeight="1">
      <c r="A224" s="510"/>
      <c r="B224" s="511"/>
      <c r="C224" s="241"/>
      <c r="D224" s="256"/>
      <c r="E224" s="250"/>
      <c r="F224" s="257"/>
      <c r="G224" s="257"/>
      <c r="H224" s="242"/>
      <c r="I224" s="242"/>
    </row>
    <row r="225" spans="1:9" ht="24" customHeight="1">
      <c r="A225" s="512"/>
      <c r="B225" s="513"/>
      <c r="C225" s="241"/>
      <c r="D225" s="258"/>
      <c r="E225" s="253"/>
      <c r="F225" s="258"/>
      <c r="G225" s="258"/>
      <c r="H225" s="242"/>
      <c r="I225" s="242"/>
    </row>
    <row r="226" spans="1:9" ht="24" customHeight="1">
      <c r="A226" s="510"/>
      <c r="B226" s="511"/>
      <c r="C226" s="241"/>
      <c r="D226" s="256"/>
      <c r="E226" s="250"/>
      <c r="F226" s="257"/>
      <c r="G226" s="257"/>
      <c r="H226" s="242"/>
      <c r="I226" s="242"/>
    </row>
    <row r="227" spans="1:9" ht="24" customHeight="1">
      <c r="A227" s="512"/>
      <c r="B227" s="513"/>
      <c r="C227" s="241"/>
      <c r="D227" s="258"/>
      <c r="E227" s="253"/>
      <c r="F227" s="258"/>
      <c r="G227" s="258"/>
      <c r="H227" s="242"/>
      <c r="I227" s="242"/>
    </row>
    <row r="228" spans="1:9" ht="24" customHeight="1">
      <c r="A228" s="510"/>
      <c r="B228" s="511"/>
      <c r="C228" s="241"/>
      <c r="D228" s="256"/>
      <c r="E228" s="250"/>
      <c r="F228" s="257"/>
      <c r="G228" s="257"/>
      <c r="H228" s="242"/>
      <c r="I228" s="242"/>
    </row>
    <row r="229" spans="1:9" ht="24" customHeight="1">
      <c r="A229" s="512"/>
      <c r="B229" s="513"/>
      <c r="C229" s="241"/>
      <c r="D229" s="258"/>
      <c r="E229" s="253"/>
      <c r="F229" s="258"/>
      <c r="G229" s="258"/>
      <c r="H229" s="242"/>
      <c r="I229" s="242"/>
    </row>
    <row r="230" spans="1:9" ht="24" customHeight="1">
      <c r="A230" s="510"/>
      <c r="B230" s="511"/>
      <c r="C230" s="241"/>
      <c r="D230" s="256"/>
      <c r="E230" s="250"/>
      <c r="F230" s="257"/>
      <c r="G230" s="257"/>
      <c r="H230" s="242"/>
      <c r="I230" s="242"/>
    </row>
    <row r="231" spans="1:9" ht="24" customHeight="1">
      <c r="A231" s="512"/>
      <c r="B231" s="513"/>
      <c r="C231" s="241"/>
      <c r="D231" s="258"/>
      <c r="E231" s="253"/>
      <c r="F231" s="258"/>
      <c r="G231" s="258"/>
      <c r="H231" s="242"/>
      <c r="I231" s="242"/>
    </row>
    <row r="232" spans="1:9" ht="24" customHeight="1">
      <c r="A232" s="510"/>
      <c r="B232" s="511"/>
      <c r="C232" s="241"/>
      <c r="D232" s="256"/>
      <c r="E232" s="250"/>
      <c r="F232" s="257"/>
      <c r="G232" s="257"/>
      <c r="H232" s="242"/>
      <c r="I232" s="242"/>
    </row>
    <row r="233" spans="1:9" ht="24" customHeight="1">
      <c r="A233" s="512"/>
      <c r="B233" s="513"/>
      <c r="C233" s="241"/>
      <c r="D233" s="258"/>
      <c r="E233" s="253"/>
      <c r="F233" s="258"/>
      <c r="G233" s="258"/>
      <c r="H233" s="242"/>
      <c r="I233" s="242"/>
    </row>
    <row r="234" spans="1:9" ht="24" customHeight="1">
      <c r="A234" s="510"/>
      <c r="B234" s="511"/>
      <c r="C234" s="241"/>
      <c r="D234" s="256"/>
      <c r="E234" s="250"/>
      <c r="F234" s="257"/>
      <c r="G234" s="257"/>
      <c r="H234" s="242"/>
      <c r="I234" s="242"/>
    </row>
    <row r="235" spans="1:9" ht="24" customHeight="1">
      <c r="A235" s="512"/>
      <c r="B235" s="513"/>
      <c r="C235" s="241"/>
      <c r="D235" s="258"/>
      <c r="E235" s="253"/>
      <c r="F235" s="258"/>
      <c r="G235" s="258"/>
      <c r="H235" s="242"/>
      <c r="I235" s="242"/>
    </row>
    <row r="236" spans="1:9" ht="24" customHeight="1">
      <c r="A236" s="510"/>
      <c r="B236" s="511"/>
      <c r="C236" s="241"/>
      <c r="D236" s="256"/>
      <c r="E236" s="250"/>
      <c r="F236" s="257"/>
      <c r="G236" s="257"/>
      <c r="H236" s="242"/>
      <c r="I236" s="242"/>
    </row>
    <row r="237" spans="1:9" ht="24" customHeight="1">
      <c r="A237" s="512"/>
      <c r="B237" s="513"/>
      <c r="C237" s="241"/>
      <c r="D237" s="258"/>
      <c r="E237" s="253"/>
      <c r="F237" s="258"/>
      <c r="G237" s="258"/>
      <c r="H237" s="242"/>
      <c r="I237" s="242"/>
    </row>
    <row r="238" spans="1:9" ht="24" customHeight="1">
      <c r="A238" s="510"/>
      <c r="B238" s="511"/>
      <c r="C238" s="241"/>
      <c r="D238" s="256"/>
      <c r="E238" s="250"/>
      <c r="F238" s="257"/>
      <c r="G238" s="257"/>
      <c r="H238" s="242"/>
      <c r="I238" s="242"/>
    </row>
    <row r="239" spans="1:9" ht="24" customHeight="1">
      <c r="A239" s="512"/>
      <c r="B239" s="513"/>
      <c r="C239" s="241"/>
      <c r="D239" s="258"/>
      <c r="E239" s="253"/>
      <c r="F239" s="258"/>
      <c r="G239" s="258"/>
      <c r="H239" s="242"/>
      <c r="I239" s="242"/>
    </row>
    <row r="240" spans="1:9" ht="24" customHeight="1">
      <c r="A240" s="510"/>
      <c r="B240" s="511"/>
      <c r="C240" s="241"/>
      <c r="D240" s="256"/>
      <c r="E240" s="250"/>
      <c r="F240" s="257"/>
      <c r="G240" s="257"/>
      <c r="H240" s="242"/>
      <c r="I240" s="242"/>
    </row>
    <row r="241" spans="1:10" ht="24" customHeight="1">
      <c r="A241" s="512"/>
      <c r="B241" s="513"/>
      <c r="C241" s="241"/>
      <c r="D241" s="258"/>
      <c r="E241" s="253"/>
      <c r="F241" s="258"/>
      <c r="G241" s="258"/>
      <c r="H241" s="242"/>
      <c r="I241" s="242"/>
    </row>
    <row r="242" spans="1:10" ht="24" customHeight="1">
      <c r="A242" s="510"/>
      <c r="B242" s="511"/>
      <c r="C242" s="241"/>
      <c r="D242" s="256"/>
      <c r="E242" s="250"/>
      <c r="F242" s="257"/>
      <c r="G242" s="257"/>
      <c r="H242" s="242"/>
      <c r="I242" s="242"/>
    </row>
    <row r="243" spans="1:10" ht="24" customHeight="1">
      <c r="A243" s="512"/>
      <c r="B243" s="513"/>
      <c r="C243" s="241"/>
      <c r="D243" s="258"/>
      <c r="E243" s="253"/>
      <c r="F243" s="258"/>
      <c r="G243" s="258"/>
      <c r="H243" s="242"/>
      <c r="I243" s="242"/>
      <c r="J243" s="55"/>
    </row>
    <row r="244" spans="1:10" ht="24" customHeight="1">
      <c r="A244" s="510"/>
      <c r="B244" s="511"/>
      <c r="C244" s="241"/>
      <c r="D244" s="256"/>
      <c r="E244" s="250"/>
      <c r="F244" s="257"/>
      <c r="G244" s="257"/>
      <c r="H244" s="242"/>
      <c r="I244" s="242"/>
    </row>
    <row r="245" spans="1:10" ht="24" customHeight="1">
      <c r="A245" s="512"/>
      <c r="B245" s="513"/>
      <c r="C245" s="241"/>
      <c r="D245" s="258"/>
      <c r="E245" s="253"/>
      <c r="F245" s="258"/>
      <c r="G245" s="258"/>
      <c r="H245" s="242"/>
      <c r="I245" s="242"/>
    </row>
    <row r="246" spans="1:10" ht="24" customHeight="1">
      <c r="A246" s="510"/>
      <c r="B246" s="511"/>
      <c r="C246" s="241"/>
      <c r="D246" s="256"/>
      <c r="E246" s="250"/>
      <c r="F246" s="257"/>
      <c r="G246" s="257"/>
      <c r="H246" s="242"/>
      <c r="I246" s="242"/>
    </row>
    <row r="247" spans="1:10" ht="24" customHeight="1">
      <c r="A247" s="512"/>
      <c r="B247" s="513"/>
      <c r="C247" s="241"/>
      <c r="D247" s="258"/>
      <c r="E247" s="253"/>
      <c r="F247" s="258"/>
      <c r="G247" s="258"/>
      <c r="H247" s="242"/>
      <c r="I247" s="242"/>
    </row>
    <row r="248" spans="1:10" ht="24" customHeight="1">
      <c r="A248" s="510"/>
      <c r="B248" s="511"/>
      <c r="C248" s="241"/>
      <c r="D248" s="256"/>
      <c r="E248" s="250"/>
      <c r="F248" s="257"/>
      <c r="G248" s="257"/>
      <c r="H248" s="242"/>
      <c r="I248" s="242"/>
    </row>
    <row r="249" spans="1:10" ht="24" customHeight="1">
      <c r="A249" s="512"/>
      <c r="B249" s="513"/>
      <c r="C249" s="241"/>
      <c r="D249" s="258"/>
      <c r="E249" s="253"/>
      <c r="F249" s="258"/>
      <c r="G249" s="258"/>
      <c r="H249" s="242"/>
      <c r="I249" s="242"/>
    </row>
    <row r="250" spans="1:10" ht="24" customHeight="1">
      <c r="A250" s="510"/>
      <c r="B250" s="511"/>
      <c r="C250" s="241"/>
      <c r="D250" s="256"/>
      <c r="E250" s="250"/>
      <c r="F250" s="257"/>
      <c r="G250" s="257"/>
      <c r="H250" s="242"/>
      <c r="I250" s="242"/>
    </row>
    <row r="251" spans="1:10" ht="24" customHeight="1">
      <c r="A251" s="512"/>
      <c r="B251" s="513"/>
      <c r="C251" s="241"/>
      <c r="D251" s="258"/>
      <c r="E251" s="253"/>
      <c r="F251" s="258"/>
      <c r="G251" s="258"/>
      <c r="H251" s="242"/>
      <c r="I251" s="242"/>
    </row>
    <row r="252" spans="1:10" ht="24" customHeight="1">
      <c r="A252" s="510"/>
      <c r="B252" s="511"/>
      <c r="C252" s="241"/>
      <c r="D252" s="256"/>
      <c r="E252" s="250"/>
      <c r="F252" s="257"/>
      <c r="G252" s="257"/>
      <c r="H252" s="242"/>
      <c r="I252" s="242"/>
    </row>
    <row r="253" spans="1:10" ht="24" customHeight="1">
      <c r="A253" s="512"/>
      <c r="B253" s="513"/>
      <c r="C253" s="241"/>
      <c r="D253" s="258"/>
      <c r="E253" s="253"/>
      <c r="F253" s="258"/>
      <c r="G253" s="258"/>
      <c r="H253" s="242"/>
      <c r="I253" s="242"/>
    </row>
    <row r="254" spans="1:10" ht="24" customHeight="1">
      <c r="A254" s="510"/>
      <c r="B254" s="511"/>
      <c r="C254" s="241"/>
      <c r="D254" s="256"/>
      <c r="E254" s="250"/>
      <c r="F254" s="257"/>
      <c r="G254" s="257"/>
      <c r="H254" s="242"/>
      <c r="I254" s="242"/>
    </row>
    <row r="255" spans="1:10" ht="24" customHeight="1">
      <c r="A255" s="512"/>
      <c r="B255" s="513"/>
      <c r="C255" s="241"/>
      <c r="D255" s="258"/>
      <c r="E255" s="253"/>
      <c r="F255" s="258"/>
      <c r="G255" s="258"/>
      <c r="H255" s="242"/>
      <c r="I255" s="242"/>
    </row>
    <row r="256" spans="1:10" ht="24" customHeight="1">
      <c r="A256" s="510"/>
      <c r="B256" s="511"/>
      <c r="C256" s="241"/>
      <c r="D256" s="256"/>
      <c r="E256" s="250"/>
      <c r="F256" s="257"/>
      <c r="G256" s="257"/>
      <c r="H256" s="242"/>
      <c r="I256" s="242"/>
    </row>
    <row r="257" spans="1:10" ht="24" customHeight="1">
      <c r="A257" s="512"/>
      <c r="B257" s="513"/>
      <c r="C257" s="241"/>
      <c r="D257" s="258"/>
      <c r="E257" s="253"/>
      <c r="F257" s="258"/>
      <c r="G257" s="258"/>
      <c r="H257" s="242"/>
      <c r="I257" s="242"/>
      <c r="J257" s="55"/>
    </row>
    <row r="258" spans="1:10" ht="24" customHeight="1">
      <c r="A258" s="510"/>
      <c r="B258" s="511"/>
      <c r="C258" s="241"/>
      <c r="D258" s="256"/>
      <c r="E258" s="250"/>
      <c r="F258" s="257"/>
      <c r="G258" s="257"/>
      <c r="H258" s="242"/>
      <c r="I258" s="242"/>
    </row>
    <row r="259" spans="1:10" ht="24" customHeight="1">
      <c r="A259" s="512"/>
      <c r="B259" s="513"/>
      <c r="C259" s="241"/>
      <c r="D259" s="258"/>
      <c r="E259" s="253"/>
      <c r="F259" s="258"/>
      <c r="G259" s="258"/>
      <c r="H259" s="242"/>
      <c r="I259" s="242"/>
    </row>
    <row r="260" spans="1:10" ht="24" customHeight="1">
      <c r="A260" s="510"/>
      <c r="B260" s="511"/>
      <c r="C260" s="241"/>
      <c r="D260" s="256"/>
      <c r="E260" s="250"/>
      <c r="F260" s="257"/>
      <c r="G260" s="257"/>
      <c r="H260" s="242"/>
      <c r="I260" s="242"/>
    </row>
    <row r="261" spans="1:10" ht="24" customHeight="1">
      <c r="A261" s="512"/>
      <c r="B261" s="513"/>
      <c r="C261" s="241"/>
      <c r="D261" s="258"/>
      <c r="E261" s="253"/>
      <c r="F261" s="258"/>
      <c r="G261" s="258"/>
      <c r="H261" s="242"/>
      <c r="I261" s="242"/>
    </row>
    <row r="262" spans="1:10" ht="24" customHeight="1">
      <c r="A262" s="510"/>
      <c r="B262" s="511"/>
      <c r="C262" s="241"/>
      <c r="D262" s="256"/>
      <c r="E262" s="250"/>
      <c r="F262" s="257"/>
      <c r="G262" s="257"/>
      <c r="H262" s="242"/>
      <c r="I262" s="242"/>
    </row>
    <row r="263" spans="1:10" ht="24" customHeight="1">
      <c r="A263" s="512"/>
      <c r="B263" s="513"/>
      <c r="C263" s="241"/>
      <c r="D263" s="258"/>
      <c r="E263" s="253"/>
      <c r="F263" s="258"/>
      <c r="G263" s="258"/>
      <c r="H263" s="242"/>
      <c r="I263" s="242"/>
    </row>
    <row r="264" spans="1:10" ht="24" customHeight="1">
      <c r="A264" s="510"/>
      <c r="B264" s="511"/>
      <c r="C264" s="241"/>
      <c r="D264" s="256"/>
      <c r="E264" s="250"/>
      <c r="F264" s="257"/>
      <c r="G264" s="257"/>
      <c r="H264" s="242"/>
      <c r="I264" s="242"/>
    </row>
    <row r="265" spans="1:10" ht="24" customHeight="1">
      <c r="A265" s="512"/>
      <c r="B265" s="513"/>
      <c r="C265" s="241"/>
      <c r="D265" s="258"/>
      <c r="E265" s="253"/>
      <c r="F265" s="258"/>
      <c r="G265" s="258"/>
      <c r="H265" s="242"/>
      <c r="I265" s="242"/>
    </row>
    <row r="266" spans="1:10" ht="24" customHeight="1">
      <c r="A266" s="510"/>
      <c r="B266" s="511"/>
      <c r="C266" s="241"/>
      <c r="D266" s="256"/>
      <c r="E266" s="250"/>
      <c r="F266" s="257"/>
      <c r="G266" s="257"/>
      <c r="H266" s="242"/>
      <c r="I266" s="242"/>
    </row>
    <row r="267" spans="1:10" ht="24" customHeight="1">
      <c r="A267" s="512"/>
      <c r="B267" s="513"/>
      <c r="C267" s="241"/>
      <c r="D267" s="258"/>
      <c r="E267" s="253"/>
      <c r="F267" s="258"/>
      <c r="G267" s="258"/>
      <c r="H267" s="242"/>
      <c r="I267" s="242"/>
    </row>
    <row r="268" spans="1:10" ht="24" customHeight="1">
      <c r="A268" s="510"/>
      <c r="B268" s="511"/>
      <c r="C268" s="241"/>
      <c r="D268" s="256"/>
      <c r="E268" s="250"/>
      <c r="F268" s="257"/>
      <c r="G268" s="257"/>
      <c r="H268" s="242"/>
      <c r="I268" s="242"/>
    </row>
    <row r="269" spans="1:10" ht="24" customHeight="1">
      <c r="A269" s="512"/>
      <c r="B269" s="513"/>
      <c r="C269" s="241"/>
      <c r="D269" s="258"/>
      <c r="E269" s="253"/>
      <c r="F269" s="258"/>
      <c r="G269" s="258"/>
      <c r="H269" s="242"/>
      <c r="I269" s="242"/>
    </row>
    <row r="270" spans="1:10" ht="24" customHeight="1">
      <c r="A270" s="510"/>
      <c r="B270" s="511"/>
      <c r="C270" s="241"/>
      <c r="D270" s="256"/>
      <c r="E270" s="250"/>
      <c r="F270" s="257"/>
      <c r="G270" s="257"/>
      <c r="H270" s="242"/>
      <c r="I270" s="242"/>
    </row>
    <row r="271" spans="1:10" ht="24" customHeight="1">
      <c r="A271" s="512"/>
      <c r="B271" s="513"/>
      <c r="C271" s="241"/>
      <c r="D271" s="258"/>
      <c r="E271" s="253"/>
      <c r="F271" s="258"/>
      <c r="G271" s="258"/>
      <c r="H271" s="242"/>
      <c r="I271" s="242"/>
    </row>
    <row r="272" spans="1:10" ht="24" customHeight="1">
      <c r="A272" s="510"/>
      <c r="B272" s="511"/>
      <c r="C272" s="241"/>
      <c r="D272" s="256"/>
      <c r="E272" s="250"/>
      <c r="F272" s="257"/>
      <c r="G272" s="257"/>
      <c r="H272" s="242"/>
      <c r="I272" s="242"/>
    </row>
    <row r="273" spans="1:10" ht="24" customHeight="1">
      <c r="A273" s="512"/>
      <c r="B273" s="513"/>
      <c r="C273" s="241"/>
      <c r="D273" s="258"/>
      <c r="E273" s="253"/>
      <c r="F273" s="258"/>
      <c r="G273" s="258"/>
      <c r="H273" s="242"/>
      <c r="I273" s="242"/>
    </row>
    <row r="274" spans="1:10" ht="24" customHeight="1">
      <c r="A274" s="510"/>
      <c r="B274" s="511"/>
      <c r="C274" s="241"/>
      <c r="D274" s="256"/>
      <c r="E274" s="250"/>
      <c r="F274" s="257"/>
      <c r="G274" s="257"/>
      <c r="H274" s="242"/>
      <c r="I274" s="242"/>
    </row>
    <row r="275" spans="1:10" ht="24" customHeight="1">
      <c r="A275" s="512"/>
      <c r="B275" s="513"/>
      <c r="C275" s="241"/>
      <c r="D275" s="258"/>
      <c r="E275" s="253"/>
      <c r="F275" s="258"/>
      <c r="G275" s="258"/>
      <c r="H275" s="242"/>
      <c r="I275" s="242"/>
    </row>
    <row r="276" spans="1:10" ht="24" customHeight="1">
      <c r="A276" s="510"/>
      <c r="B276" s="511"/>
      <c r="C276" s="241"/>
      <c r="D276" s="256"/>
      <c r="E276" s="250"/>
      <c r="F276" s="257"/>
      <c r="G276" s="257"/>
      <c r="H276" s="242"/>
      <c r="I276" s="242"/>
    </row>
    <row r="277" spans="1:10" ht="24" customHeight="1">
      <c r="A277" s="512"/>
      <c r="B277" s="513"/>
      <c r="C277" s="241"/>
      <c r="D277" s="258"/>
      <c r="E277" s="253"/>
      <c r="F277" s="258"/>
      <c r="G277" s="258"/>
      <c r="H277" s="242"/>
      <c r="I277" s="242"/>
    </row>
    <row r="278" spans="1:10" ht="24" customHeight="1">
      <c r="A278" s="510"/>
      <c r="B278" s="511"/>
      <c r="C278" s="241"/>
      <c r="D278" s="256"/>
      <c r="E278" s="250"/>
      <c r="F278" s="257"/>
      <c r="G278" s="257"/>
      <c r="H278" s="242"/>
      <c r="I278" s="242"/>
    </row>
    <row r="279" spans="1:10" ht="24" customHeight="1">
      <c r="A279" s="512"/>
      <c r="B279" s="513"/>
      <c r="C279" s="241"/>
      <c r="D279" s="258"/>
      <c r="E279" s="253"/>
      <c r="F279" s="258"/>
      <c r="G279" s="258"/>
      <c r="H279" s="242"/>
      <c r="I279" s="242"/>
    </row>
    <row r="280" spans="1:10" ht="24" customHeight="1">
      <c r="A280" s="510"/>
      <c r="B280" s="511"/>
      <c r="C280" s="241"/>
      <c r="D280" s="256"/>
      <c r="E280" s="250"/>
      <c r="F280" s="257"/>
      <c r="G280" s="257"/>
      <c r="H280" s="242"/>
      <c r="I280" s="242"/>
    </row>
    <row r="281" spans="1:10" ht="24" customHeight="1">
      <c r="A281" s="512"/>
      <c r="B281" s="513"/>
      <c r="C281" s="241"/>
      <c r="D281" s="258"/>
      <c r="E281" s="253"/>
      <c r="F281" s="258"/>
      <c r="G281" s="258"/>
      <c r="H281" s="242"/>
      <c r="I281" s="242"/>
    </row>
    <row r="282" spans="1:10" ht="24" customHeight="1">
      <c r="A282" s="510"/>
      <c r="B282" s="511"/>
      <c r="C282" s="241"/>
      <c r="D282" s="256"/>
      <c r="E282" s="250"/>
      <c r="F282" s="257"/>
      <c r="G282" s="257"/>
      <c r="H282" s="242"/>
      <c r="I282" s="242"/>
    </row>
    <row r="283" spans="1:10" ht="24" customHeight="1">
      <c r="A283" s="512"/>
      <c r="B283" s="513"/>
      <c r="C283" s="241"/>
      <c r="D283" s="258"/>
      <c r="E283" s="253"/>
      <c r="F283" s="258"/>
      <c r="G283" s="258"/>
      <c r="H283" s="242"/>
      <c r="I283" s="242"/>
    </row>
    <row r="284" spans="1:10" ht="24" customHeight="1">
      <c r="A284" s="510"/>
      <c r="B284" s="511"/>
      <c r="C284" s="241"/>
      <c r="D284" s="256"/>
      <c r="E284" s="250"/>
      <c r="F284" s="257"/>
      <c r="G284" s="257"/>
      <c r="H284" s="242"/>
      <c r="I284" s="242"/>
    </row>
    <row r="285" spans="1:10" ht="24" customHeight="1">
      <c r="A285" s="512"/>
      <c r="B285" s="513"/>
      <c r="C285" s="241"/>
      <c r="D285" s="258"/>
      <c r="E285" s="253"/>
      <c r="F285" s="258"/>
      <c r="G285" s="258"/>
      <c r="H285" s="242"/>
      <c r="I285" s="242"/>
    </row>
    <row r="286" spans="1:10" ht="24" customHeight="1">
      <c r="A286" s="510"/>
      <c r="B286" s="511"/>
      <c r="C286" s="241"/>
      <c r="D286" s="256"/>
      <c r="E286" s="250"/>
      <c r="F286" s="257"/>
      <c r="G286" s="257"/>
      <c r="H286" s="242"/>
      <c r="I286" s="242"/>
    </row>
    <row r="287" spans="1:10" ht="24" customHeight="1">
      <c r="A287" s="512"/>
      <c r="B287" s="513"/>
      <c r="C287" s="241"/>
      <c r="D287" s="258"/>
      <c r="E287" s="253"/>
      <c r="F287" s="258"/>
      <c r="G287" s="258"/>
      <c r="H287" s="242"/>
      <c r="I287" s="242"/>
      <c r="J287" s="55"/>
    </row>
    <row r="288" spans="1:10" ht="24" customHeight="1">
      <c r="A288" s="510"/>
      <c r="B288" s="511"/>
      <c r="C288" s="241"/>
      <c r="D288" s="256"/>
      <c r="E288" s="250"/>
      <c r="F288" s="257"/>
      <c r="G288" s="257"/>
      <c r="H288" s="242"/>
      <c r="I288" s="242"/>
    </row>
    <row r="289" spans="1:9" ht="24" customHeight="1">
      <c r="A289" s="512"/>
      <c r="B289" s="513"/>
      <c r="C289" s="241"/>
      <c r="D289" s="258"/>
      <c r="E289" s="253"/>
      <c r="F289" s="258"/>
      <c r="G289" s="258"/>
      <c r="H289" s="242"/>
      <c r="I289" s="242"/>
    </row>
    <row r="290" spans="1:9" ht="24" customHeight="1">
      <c r="A290" s="510"/>
      <c r="B290" s="511"/>
      <c r="C290" s="241"/>
      <c r="D290" s="256"/>
      <c r="E290" s="250"/>
      <c r="F290" s="257"/>
      <c r="G290" s="257"/>
      <c r="H290" s="242"/>
      <c r="I290" s="242"/>
    </row>
    <row r="291" spans="1:9" ht="24" customHeight="1">
      <c r="A291" s="512"/>
      <c r="B291" s="513"/>
      <c r="C291" s="241"/>
      <c r="D291" s="258"/>
      <c r="E291" s="253"/>
      <c r="F291" s="258"/>
      <c r="G291" s="258"/>
      <c r="H291" s="242"/>
      <c r="I291" s="242"/>
    </row>
    <row r="292" spans="1:9" ht="24" customHeight="1">
      <c r="A292" s="510"/>
      <c r="B292" s="511"/>
      <c r="C292" s="241"/>
      <c r="D292" s="256"/>
      <c r="E292" s="250"/>
      <c r="F292" s="257"/>
      <c r="G292" s="257"/>
      <c r="H292" s="242"/>
      <c r="I292" s="242"/>
    </row>
    <row r="293" spans="1:9" ht="24" customHeight="1">
      <c r="A293" s="512"/>
      <c r="B293" s="513"/>
      <c r="C293" s="241"/>
      <c r="D293" s="258"/>
      <c r="E293" s="253"/>
      <c r="F293" s="258"/>
      <c r="G293" s="258"/>
      <c r="H293" s="242"/>
      <c r="I293" s="242"/>
    </row>
    <row r="294" spans="1:9" ht="24" customHeight="1">
      <c r="A294" s="510"/>
      <c r="B294" s="511"/>
      <c r="C294" s="241"/>
      <c r="D294" s="256"/>
      <c r="E294" s="250"/>
      <c r="F294" s="257"/>
      <c r="G294" s="257"/>
      <c r="H294" s="242"/>
      <c r="I294" s="242"/>
    </row>
    <row r="295" spans="1:9" ht="24" customHeight="1">
      <c r="A295" s="512"/>
      <c r="B295" s="513"/>
      <c r="C295" s="241"/>
      <c r="D295" s="258"/>
      <c r="E295" s="253"/>
      <c r="F295" s="258"/>
      <c r="G295" s="258"/>
      <c r="H295" s="242"/>
      <c r="I295" s="242"/>
    </row>
    <row r="296" spans="1:9" ht="24" customHeight="1">
      <c r="A296" s="510"/>
      <c r="B296" s="511"/>
      <c r="C296" s="241"/>
      <c r="D296" s="256"/>
      <c r="E296" s="250"/>
      <c r="F296" s="257"/>
      <c r="G296" s="257"/>
      <c r="H296" s="242"/>
      <c r="I296" s="242"/>
    </row>
    <row r="297" spans="1:9" ht="24" customHeight="1">
      <c r="A297" s="512"/>
      <c r="B297" s="513"/>
      <c r="C297" s="241"/>
      <c r="D297" s="258"/>
      <c r="E297" s="253"/>
      <c r="F297" s="258"/>
      <c r="G297" s="258"/>
      <c r="H297" s="242"/>
      <c r="I297" s="242"/>
    </row>
    <row r="298" spans="1:9" ht="24" customHeight="1">
      <c r="A298" s="510"/>
      <c r="B298" s="511"/>
      <c r="C298" s="241"/>
      <c r="D298" s="256"/>
      <c r="E298" s="250"/>
      <c r="F298" s="257"/>
      <c r="G298" s="257"/>
      <c r="H298" s="242"/>
      <c r="I298" s="242"/>
    </row>
    <row r="299" spans="1:9" ht="24" customHeight="1">
      <c r="A299" s="512"/>
      <c r="B299" s="513"/>
      <c r="C299" s="241"/>
      <c r="D299" s="258"/>
      <c r="E299" s="253"/>
      <c r="F299" s="258"/>
      <c r="G299" s="258"/>
      <c r="H299" s="242"/>
      <c r="I299" s="242"/>
    </row>
    <row r="300" spans="1:9" ht="24" customHeight="1">
      <c r="A300" s="510"/>
      <c r="B300" s="511"/>
      <c r="C300" s="241"/>
      <c r="D300" s="256"/>
      <c r="E300" s="250"/>
      <c r="F300" s="257"/>
      <c r="G300" s="257"/>
      <c r="H300" s="242"/>
      <c r="I300" s="242"/>
    </row>
    <row r="301" spans="1:9" ht="24" customHeight="1">
      <c r="A301" s="512"/>
      <c r="B301" s="513"/>
      <c r="C301" s="241"/>
      <c r="D301" s="258"/>
      <c r="E301" s="253"/>
      <c r="F301" s="258"/>
      <c r="G301" s="258"/>
      <c r="H301" s="242"/>
      <c r="I301" s="242"/>
    </row>
    <row r="302" spans="1:9" ht="24" customHeight="1">
      <c r="A302" s="510"/>
      <c r="B302" s="511"/>
      <c r="C302" s="241"/>
      <c r="D302" s="256"/>
      <c r="E302" s="250"/>
      <c r="F302" s="257"/>
      <c r="G302" s="257"/>
      <c r="H302" s="242"/>
      <c r="I302" s="242"/>
    </row>
    <row r="303" spans="1:9" ht="24" customHeight="1">
      <c r="A303" s="512"/>
      <c r="B303" s="513"/>
      <c r="C303" s="241"/>
      <c r="D303" s="258"/>
      <c r="E303" s="253"/>
      <c r="F303" s="258"/>
      <c r="G303" s="258"/>
      <c r="H303" s="242"/>
      <c r="I303" s="242"/>
    </row>
    <row r="304" spans="1:9" ht="24" customHeight="1">
      <c r="A304" s="510"/>
      <c r="B304" s="511"/>
      <c r="C304" s="241"/>
      <c r="D304" s="256"/>
      <c r="E304" s="250"/>
      <c r="F304" s="257"/>
      <c r="G304" s="257"/>
      <c r="H304" s="242"/>
      <c r="I304" s="242"/>
    </row>
    <row r="305" spans="1:10" ht="24" customHeight="1">
      <c r="A305" s="512"/>
      <c r="B305" s="513"/>
      <c r="C305" s="241"/>
      <c r="D305" s="258"/>
      <c r="E305" s="253"/>
      <c r="F305" s="258"/>
      <c r="G305" s="258"/>
      <c r="H305" s="242"/>
      <c r="I305" s="242"/>
    </row>
    <row r="306" spans="1:10" ht="24" customHeight="1">
      <c r="A306" s="510"/>
      <c r="B306" s="511"/>
      <c r="C306" s="241"/>
      <c r="D306" s="256"/>
      <c r="E306" s="250"/>
      <c r="F306" s="257"/>
      <c r="G306" s="257"/>
      <c r="H306" s="242"/>
      <c r="I306" s="242"/>
    </row>
    <row r="307" spans="1:10" ht="24" customHeight="1">
      <c r="A307" s="512"/>
      <c r="B307" s="513"/>
      <c r="C307" s="241"/>
      <c r="D307" s="258"/>
      <c r="E307" s="253"/>
      <c r="F307" s="258"/>
      <c r="G307" s="258"/>
      <c r="H307" s="242"/>
      <c r="I307" s="242"/>
    </row>
    <row r="308" spans="1:10" ht="24" customHeight="1">
      <c r="A308" s="510"/>
      <c r="B308" s="511"/>
      <c r="C308" s="241"/>
      <c r="D308" s="256"/>
      <c r="E308" s="250"/>
      <c r="F308" s="257"/>
      <c r="G308" s="257"/>
      <c r="H308" s="242"/>
      <c r="I308" s="242"/>
    </row>
    <row r="309" spans="1:10" ht="24" customHeight="1">
      <c r="A309" s="512"/>
      <c r="B309" s="513"/>
      <c r="C309" s="241"/>
      <c r="D309" s="258"/>
      <c r="E309" s="253"/>
      <c r="F309" s="258"/>
      <c r="G309" s="258"/>
      <c r="H309" s="242"/>
      <c r="I309" s="242"/>
      <c r="J309" s="55"/>
    </row>
    <row r="310" spans="1:10" ht="24" customHeight="1">
      <c r="A310" s="510"/>
      <c r="B310" s="511"/>
      <c r="C310" s="241"/>
      <c r="D310" s="256"/>
      <c r="E310" s="250"/>
      <c r="F310" s="257"/>
      <c r="G310" s="257"/>
      <c r="H310" s="242"/>
      <c r="I310" s="242"/>
    </row>
    <row r="311" spans="1:10" ht="24" customHeight="1">
      <c r="A311" s="512"/>
      <c r="B311" s="513"/>
      <c r="C311" s="241"/>
      <c r="D311" s="258"/>
      <c r="E311" s="253"/>
      <c r="F311" s="258"/>
      <c r="G311" s="258"/>
      <c r="H311" s="242"/>
      <c r="I311" s="242"/>
    </row>
    <row r="312" spans="1:10" ht="24" customHeight="1">
      <c r="A312" s="510"/>
      <c r="B312" s="511"/>
      <c r="C312" s="241"/>
      <c r="D312" s="256"/>
      <c r="E312" s="250"/>
      <c r="F312" s="257"/>
      <c r="G312" s="257"/>
      <c r="H312" s="242"/>
      <c r="I312" s="242"/>
    </row>
    <row r="313" spans="1:10" ht="24" customHeight="1">
      <c r="A313" s="512"/>
      <c r="B313" s="513"/>
      <c r="C313" s="241"/>
      <c r="D313" s="258"/>
      <c r="E313" s="253"/>
      <c r="F313" s="258"/>
      <c r="G313" s="258"/>
      <c r="H313" s="242"/>
      <c r="I313" s="242"/>
    </row>
    <row r="314" spans="1:10" ht="24" customHeight="1">
      <c r="A314" s="510"/>
      <c r="B314" s="511"/>
      <c r="C314" s="241"/>
      <c r="D314" s="256"/>
      <c r="E314" s="250"/>
      <c r="F314" s="257"/>
      <c r="G314" s="257"/>
      <c r="H314" s="242"/>
      <c r="I314" s="242"/>
    </row>
    <row r="315" spans="1:10" ht="24" customHeight="1">
      <c r="A315" s="512"/>
      <c r="B315" s="513"/>
      <c r="C315" s="241"/>
      <c r="D315" s="258"/>
      <c r="E315" s="253"/>
      <c r="F315" s="258"/>
      <c r="G315" s="258"/>
      <c r="H315" s="242"/>
      <c r="I315" s="242"/>
    </row>
    <row r="316" spans="1:10" ht="24" customHeight="1">
      <c r="A316" s="510"/>
      <c r="B316" s="511"/>
      <c r="C316" s="241"/>
      <c r="D316" s="256"/>
      <c r="E316" s="250"/>
      <c r="F316" s="257"/>
      <c r="G316" s="257"/>
      <c r="H316" s="242"/>
      <c r="I316" s="242"/>
    </row>
    <row r="317" spans="1:10" ht="24" customHeight="1">
      <c r="A317" s="512"/>
      <c r="B317" s="513"/>
      <c r="C317" s="241"/>
      <c r="D317" s="258"/>
      <c r="E317" s="253"/>
      <c r="F317" s="258"/>
      <c r="G317" s="258"/>
      <c r="H317" s="242"/>
      <c r="I317" s="242"/>
    </row>
    <row r="318" spans="1:10" ht="24" customHeight="1">
      <c r="A318" s="510"/>
      <c r="B318" s="511"/>
      <c r="C318" s="241"/>
      <c r="D318" s="256"/>
      <c r="E318" s="250"/>
      <c r="F318" s="257"/>
      <c r="G318" s="257"/>
      <c r="H318" s="242"/>
      <c r="I318" s="242"/>
    </row>
    <row r="319" spans="1:10" ht="24" customHeight="1">
      <c r="A319" s="512"/>
      <c r="B319" s="513"/>
      <c r="C319" s="241"/>
      <c r="D319" s="258"/>
      <c r="E319" s="253"/>
      <c r="F319" s="258"/>
      <c r="G319" s="258"/>
      <c r="H319" s="242"/>
      <c r="I319" s="242"/>
    </row>
    <row r="320" spans="1:10" ht="24" customHeight="1">
      <c r="A320" s="510"/>
      <c r="B320" s="511"/>
      <c r="C320" s="241"/>
      <c r="D320" s="256"/>
      <c r="E320" s="250"/>
      <c r="F320" s="257"/>
      <c r="G320" s="257"/>
      <c r="H320" s="242"/>
      <c r="I320" s="242"/>
    </row>
    <row r="321" spans="1:9" ht="24" customHeight="1">
      <c r="A321" s="512"/>
      <c r="B321" s="513"/>
      <c r="C321" s="241"/>
      <c r="D321" s="258"/>
      <c r="E321" s="253"/>
      <c r="F321" s="258"/>
      <c r="G321" s="258"/>
      <c r="H321" s="242"/>
      <c r="I321" s="242"/>
    </row>
    <row r="322" spans="1:9" ht="24" customHeight="1">
      <c r="A322" s="510"/>
      <c r="B322" s="511"/>
      <c r="C322" s="241"/>
      <c r="D322" s="256"/>
      <c r="E322" s="250"/>
      <c r="F322" s="257"/>
      <c r="G322" s="257"/>
      <c r="H322" s="242"/>
      <c r="I322" s="242"/>
    </row>
    <row r="323" spans="1:9" ht="24" customHeight="1">
      <c r="A323" s="512"/>
      <c r="B323" s="513"/>
      <c r="C323" s="241"/>
      <c r="D323" s="258"/>
      <c r="E323" s="253"/>
      <c r="F323" s="258"/>
      <c r="G323" s="258"/>
      <c r="H323" s="242"/>
      <c r="I323" s="242"/>
    </row>
    <row r="324" spans="1:9" ht="24" customHeight="1">
      <c r="A324" s="510"/>
      <c r="B324" s="511"/>
      <c r="C324" s="241"/>
      <c r="D324" s="256"/>
      <c r="E324" s="250"/>
      <c r="F324" s="257"/>
      <c r="G324" s="257"/>
      <c r="H324" s="242"/>
      <c r="I324" s="242"/>
    </row>
    <row r="325" spans="1:9" ht="24" customHeight="1">
      <c r="A325" s="512"/>
      <c r="B325" s="513"/>
      <c r="C325" s="241"/>
      <c r="D325" s="258"/>
      <c r="E325" s="253"/>
      <c r="F325" s="258"/>
      <c r="G325" s="258"/>
      <c r="H325" s="242"/>
      <c r="I325" s="242"/>
    </row>
    <row r="326" spans="1:9" ht="24" customHeight="1">
      <c r="A326" s="510"/>
      <c r="B326" s="511"/>
      <c r="C326" s="241"/>
      <c r="D326" s="256"/>
      <c r="E326" s="250"/>
      <c r="F326" s="257"/>
      <c r="G326" s="257"/>
      <c r="H326" s="242"/>
      <c r="I326" s="242"/>
    </row>
    <row r="327" spans="1:9" ht="24" customHeight="1">
      <c r="A327" s="512"/>
      <c r="B327" s="513"/>
      <c r="C327" s="241"/>
      <c r="D327" s="258"/>
      <c r="E327" s="253"/>
      <c r="F327" s="258"/>
      <c r="G327" s="258"/>
      <c r="H327" s="242"/>
      <c r="I327" s="242"/>
    </row>
    <row r="328" spans="1:9" ht="24" customHeight="1">
      <c r="A328" s="510"/>
      <c r="B328" s="511"/>
      <c r="C328" s="241"/>
      <c r="D328" s="256"/>
      <c r="E328" s="250"/>
      <c r="F328" s="257"/>
      <c r="G328" s="257"/>
      <c r="H328" s="242"/>
      <c r="I328" s="242"/>
    </row>
    <row r="329" spans="1:9" ht="24" customHeight="1">
      <c r="A329" s="512"/>
      <c r="B329" s="513"/>
      <c r="C329" s="241"/>
      <c r="D329" s="258"/>
      <c r="E329" s="253"/>
      <c r="F329" s="258"/>
      <c r="G329" s="258"/>
      <c r="H329" s="242"/>
      <c r="I329" s="242"/>
    </row>
    <row r="330" spans="1:9" ht="24" customHeight="1">
      <c r="A330" s="510"/>
      <c r="B330" s="511"/>
      <c r="C330" s="241"/>
      <c r="D330" s="249"/>
      <c r="E330" s="250"/>
      <c r="F330" s="251"/>
      <c r="G330" s="251"/>
      <c r="H330" s="242"/>
      <c r="I330" s="242"/>
    </row>
    <row r="331" spans="1:9" ht="24" customHeight="1">
      <c r="A331" s="512"/>
      <c r="B331" s="513"/>
      <c r="C331" s="241"/>
      <c r="D331" s="252"/>
      <c r="E331" s="253"/>
      <c r="F331" s="252"/>
      <c r="G331" s="252"/>
      <c r="H331" s="242"/>
      <c r="I331" s="242"/>
    </row>
    <row r="332" spans="1:9" ht="24" customHeight="1">
      <c r="A332" s="510"/>
      <c r="B332" s="511"/>
      <c r="C332" s="241"/>
      <c r="D332" s="249"/>
      <c r="E332" s="250"/>
      <c r="F332" s="251"/>
      <c r="G332" s="251"/>
      <c r="H332" s="242"/>
      <c r="I332" s="242"/>
    </row>
    <row r="333" spans="1:9" ht="24" customHeight="1">
      <c r="A333" s="512"/>
      <c r="B333" s="513"/>
      <c r="C333" s="241"/>
      <c r="D333" s="252"/>
      <c r="E333" s="253"/>
      <c r="F333" s="252"/>
      <c r="G333" s="252"/>
      <c r="H333" s="242"/>
      <c r="I333" s="242"/>
    </row>
    <row r="334" spans="1:9" ht="24" customHeight="1">
      <c r="A334" s="510"/>
      <c r="B334" s="511"/>
      <c r="C334" s="241"/>
      <c r="D334" s="249"/>
      <c r="E334" s="250"/>
      <c r="F334" s="251"/>
      <c r="G334" s="251"/>
      <c r="H334" s="242"/>
      <c r="I334" s="242"/>
    </row>
    <row r="335" spans="1:9" ht="24" customHeight="1">
      <c r="A335" s="512"/>
      <c r="B335" s="513"/>
      <c r="C335" s="241"/>
      <c r="D335" s="252"/>
      <c r="E335" s="253"/>
      <c r="F335" s="252"/>
      <c r="G335" s="252"/>
      <c r="H335" s="242"/>
      <c r="I335" s="242"/>
    </row>
    <row r="336" spans="1:9" ht="24" customHeight="1">
      <c r="A336" s="510"/>
      <c r="B336" s="511"/>
      <c r="C336" s="241"/>
      <c r="D336" s="249"/>
      <c r="E336" s="250"/>
      <c r="F336" s="251"/>
      <c r="G336" s="251"/>
      <c r="H336" s="242"/>
      <c r="I336" s="242"/>
    </row>
    <row r="337" spans="1:10" ht="24" customHeight="1">
      <c r="A337" s="512"/>
      <c r="B337" s="513"/>
      <c r="C337" s="241"/>
      <c r="D337" s="252"/>
      <c r="E337" s="253"/>
      <c r="F337" s="252"/>
      <c r="G337" s="252"/>
      <c r="H337" s="242"/>
      <c r="I337" s="242"/>
    </row>
    <row r="338" spans="1:10" ht="24" customHeight="1">
      <c r="A338" s="510"/>
      <c r="B338" s="511"/>
      <c r="C338" s="241"/>
      <c r="D338" s="249"/>
      <c r="E338" s="250"/>
      <c r="F338" s="251"/>
      <c r="G338" s="251"/>
      <c r="H338" s="244"/>
      <c r="I338" s="244"/>
    </row>
    <row r="339" spans="1:10" ht="24" customHeight="1">
      <c r="A339" s="512"/>
      <c r="B339" s="513"/>
      <c r="C339" s="241"/>
      <c r="D339" s="252"/>
      <c r="E339" s="253"/>
      <c r="F339" s="252"/>
      <c r="G339" s="252"/>
      <c r="H339" s="243"/>
      <c r="I339" s="243"/>
      <c r="J339" s="55"/>
    </row>
    <row r="340" spans="1:10" ht="24" customHeight="1">
      <c r="A340" s="510"/>
      <c r="B340" s="511"/>
      <c r="C340" s="241"/>
      <c r="D340" s="249"/>
      <c r="E340" s="250"/>
      <c r="F340" s="251"/>
      <c r="G340" s="251"/>
      <c r="H340" s="242"/>
      <c r="I340" s="242"/>
    </row>
    <row r="341" spans="1:10" ht="24" customHeight="1">
      <c r="A341" s="512"/>
      <c r="B341" s="513"/>
      <c r="C341" s="241"/>
      <c r="D341" s="252"/>
      <c r="E341" s="253"/>
      <c r="F341" s="252"/>
      <c r="G341" s="252"/>
      <c r="H341" s="242"/>
      <c r="I341" s="242"/>
    </row>
    <row r="342" spans="1:10" ht="24" customHeight="1">
      <c r="A342" s="510"/>
      <c r="B342" s="511"/>
      <c r="C342" s="241"/>
      <c r="D342" s="249"/>
      <c r="E342" s="250"/>
      <c r="F342" s="251"/>
      <c r="G342" s="251"/>
      <c r="H342" s="242"/>
      <c r="I342" s="242"/>
    </row>
    <row r="343" spans="1:10" ht="24" customHeight="1">
      <c r="A343" s="512"/>
      <c r="B343" s="513"/>
      <c r="C343" s="241"/>
      <c r="D343" s="252"/>
      <c r="E343" s="253"/>
      <c r="F343" s="252"/>
      <c r="G343" s="252"/>
      <c r="H343" s="242"/>
      <c r="I343" s="242"/>
    </row>
    <row r="344" spans="1:10" ht="24" customHeight="1">
      <c r="A344" s="510"/>
      <c r="B344" s="511"/>
      <c r="C344" s="241"/>
      <c r="D344" s="249"/>
      <c r="E344" s="250"/>
      <c r="F344" s="251"/>
      <c r="G344" s="251"/>
      <c r="H344" s="242"/>
      <c r="I344" s="242"/>
    </row>
    <row r="345" spans="1:10" ht="24" customHeight="1">
      <c r="A345" s="512"/>
      <c r="B345" s="513"/>
      <c r="C345" s="241"/>
      <c r="D345" s="252"/>
      <c r="E345" s="253"/>
      <c r="F345" s="252"/>
      <c r="G345" s="252"/>
      <c r="H345" s="242"/>
      <c r="I345" s="242"/>
    </row>
    <row r="346" spans="1:10" ht="24" customHeight="1">
      <c r="A346" s="510"/>
      <c r="B346" s="511"/>
      <c r="C346" s="241"/>
      <c r="D346" s="249"/>
      <c r="E346" s="250"/>
      <c r="F346" s="251"/>
      <c r="G346" s="251"/>
      <c r="H346" s="242"/>
      <c r="I346" s="242"/>
    </row>
    <row r="347" spans="1:10" ht="24" customHeight="1">
      <c r="A347" s="512"/>
      <c r="B347" s="513"/>
      <c r="C347" s="241"/>
      <c r="D347" s="252"/>
      <c r="E347" s="253"/>
      <c r="F347" s="252"/>
      <c r="G347" s="252"/>
      <c r="H347" s="242"/>
      <c r="I347" s="242"/>
    </row>
    <row r="348" spans="1:10" ht="24" customHeight="1">
      <c r="A348" s="510"/>
      <c r="B348" s="511"/>
      <c r="C348" s="241"/>
      <c r="D348" s="249"/>
      <c r="E348" s="250"/>
      <c r="F348" s="251"/>
      <c r="G348" s="251"/>
      <c r="H348" s="242"/>
      <c r="I348" s="242"/>
    </row>
    <row r="349" spans="1:10" ht="24" customHeight="1">
      <c r="A349" s="512"/>
      <c r="B349" s="513"/>
      <c r="C349" s="241"/>
      <c r="D349" s="252"/>
      <c r="E349" s="253"/>
      <c r="F349" s="252"/>
      <c r="G349" s="252"/>
      <c r="H349" s="242"/>
      <c r="I349" s="242"/>
    </row>
    <row r="350" spans="1:10" ht="24" customHeight="1">
      <c r="A350" s="510"/>
      <c r="B350" s="511"/>
      <c r="C350" s="241"/>
      <c r="D350" s="249"/>
      <c r="E350" s="250"/>
      <c r="F350" s="251"/>
      <c r="G350" s="251"/>
      <c r="H350" s="242"/>
      <c r="I350" s="242"/>
    </row>
    <row r="351" spans="1:10" ht="24" customHeight="1">
      <c r="A351" s="512"/>
      <c r="B351" s="513"/>
      <c r="C351" s="241"/>
      <c r="D351" s="252"/>
      <c r="E351" s="253"/>
      <c r="F351" s="252"/>
      <c r="G351" s="252"/>
      <c r="H351" s="242"/>
      <c r="I351" s="242"/>
    </row>
    <row r="352" spans="1:10" ht="24" customHeight="1">
      <c r="A352" s="510"/>
      <c r="B352" s="511"/>
      <c r="C352" s="241"/>
      <c r="D352" s="249"/>
      <c r="E352" s="250"/>
      <c r="F352" s="251"/>
      <c r="G352" s="251"/>
      <c r="H352" s="242"/>
      <c r="I352" s="242"/>
    </row>
    <row r="353" spans="1:10" ht="24" customHeight="1">
      <c r="A353" s="512"/>
      <c r="B353" s="513"/>
      <c r="C353" s="241"/>
      <c r="D353" s="252"/>
      <c r="E353" s="253"/>
      <c r="F353" s="252"/>
      <c r="G353" s="252"/>
      <c r="H353" s="242"/>
      <c r="I353" s="242"/>
    </row>
    <row r="354" spans="1:10" ht="24" customHeight="1">
      <c r="A354" s="510"/>
      <c r="B354" s="511"/>
      <c r="C354" s="241"/>
      <c r="D354" s="249"/>
      <c r="E354" s="250"/>
      <c r="F354" s="251"/>
      <c r="G354" s="251"/>
      <c r="H354" s="242"/>
      <c r="I354" s="242"/>
    </row>
    <row r="355" spans="1:10" ht="24" customHeight="1">
      <c r="A355" s="512"/>
      <c r="B355" s="513"/>
      <c r="C355" s="241"/>
      <c r="D355" s="252"/>
      <c r="E355" s="253"/>
      <c r="F355" s="252"/>
      <c r="G355" s="252"/>
      <c r="H355" s="242"/>
      <c r="I355" s="242"/>
    </row>
    <row r="356" spans="1:10" ht="24" customHeight="1">
      <c r="A356" s="510"/>
      <c r="B356" s="511"/>
      <c r="C356" s="241"/>
      <c r="D356" s="249"/>
      <c r="E356" s="250"/>
      <c r="F356" s="251"/>
      <c r="G356" s="251"/>
      <c r="H356" s="242"/>
      <c r="I356" s="242"/>
    </row>
    <row r="357" spans="1:10" ht="24" customHeight="1">
      <c r="A357" s="512"/>
      <c r="B357" s="513"/>
      <c r="C357" s="241"/>
      <c r="D357" s="252"/>
      <c r="E357" s="253"/>
      <c r="F357" s="252"/>
      <c r="G357" s="252"/>
      <c r="H357" s="242"/>
      <c r="I357" s="242"/>
    </row>
    <row r="358" spans="1:10" ht="24" customHeight="1">
      <c r="A358" s="510"/>
      <c r="B358" s="511"/>
      <c r="C358" s="241"/>
      <c r="D358" s="249"/>
      <c r="E358" s="250"/>
      <c r="F358" s="251"/>
      <c r="G358" s="251"/>
      <c r="H358" s="242"/>
      <c r="I358" s="242"/>
    </row>
    <row r="359" spans="1:10" ht="24" customHeight="1">
      <c r="A359" s="512"/>
      <c r="B359" s="513"/>
      <c r="C359" s="241"/>
      <c r="D359" s="252"/>
      <c r="E359" s="253"/>
      <c r="F359" s="252"/>
      <c r="G359" s="252"/>
      <c r="H359" s="242"/>
      <c r="I359" s="242"/>
    </row>
    <row r="360" spans="1:10" ht="24" customHeight="1">
      <c r="A360" s="510"/>
      <c r="B360" s="511"/>
      <c r="C360" s="241"/>
      <c r="D360" s="249"/>
      <c r="E360" s="250"/>
      <c r="F360" s="251"/>
      <c r="G360" s="251"/>
      <c r="H360" s="242"/>
      <c r="I360" s="242"/>
    </row>
    <row r="361" spans="1:10" ht="24" customHeight="1">
      <c r="A361" s="512"/>
      <c r="B361" s="513"/>
      <c r="C361" s="241"/>
      <c r="D361" s="252"/>
      <c r="E361" s="253"/>
      <c r="F361" s="252"/>
      <c r="G361" s="252"/>
      <c r="H361" s="242"/>
      <c r="I361" s="242"/>
    </row>
    <row r="362" spans="1:10" ht="24" customHeight="1">
      <c r="A362" s="510"/>
      <c r="B362" s="511"/>
      <c r="C362" s="241"/>
      <c r="D362" s="249"/>
      <c r="E362" s="250"/>
      <c r="F362" s="251"/>
      <c r="G362" s="251"/>
      <c r="H362" s="242"/>
      <c r="I362" s="242"/>
    </row>
    <row r="363" spans="1:10" ht="24" customHeight="1">
      <c r="A363" s="512"/>
      <c r="B363" s="513"/>
      <c r="C363" s="241"/>
      <c r="D363" s="252"/>
      <c r="E363" s="253"/>
      <c r="F363" s="252"/>
      <c r="G363" s="252"/>
      <c r="H363" s="242"/>
      <c r="I363" s="242"/>
      <c r="J363" s="55"/>
    </row>
    <row r="364" spans="1:10" ht="24" customHeight="1">
      <c r="A364" s="510"/>
      <c r="B364" s="511"/>
      <c r="C364" s="241"/>
      <c r="D364" s="249"/>
      <c r="E364" s="250"/>
      <c r="F364" s="251"/>
      <c r="G364" s="251"/>
      <c r="H364" s="242"/>
      <c r="I364" s="242"/>
    </row>
    <row r="365" spans="1:10" ht="24" customHeight="1">
      <c r="A365" s="512"/>
      <c r="B365" s="513"/>
      <c r="C365" s="241"/>
      <c r="D365" s="252"/>
      <c r="E365" s="253"/>
      <c r="F365" s="252"/>
      <c r="G365" s="252"/>
      <c r="H365" s="242"/>
      <c r="I365" s="242"/>
    </row>
    <row r="366" spans="1:10" ht="24" customHeight="1">
      <c r="A366" s="510"/>
      <c r="B366" s="511"/>
      <c r="C366" s="241"/>
      <c r="D366" s="249"/>
      <c r="E366" s="250"/>
      <c r="F366" s="251"/>
      <c r="G366" s="251"/>
      <c r="H366" s="242"/>
      <c r="I366" s="242"/>
    </row>
    <row r="367" spans="1:10" ht="24" customHeight="1">
      <c r="A367" s="512"/>
      <c r="B367" s="513"/>
      <c r="C367" s="241"/>
      <c r="D367" s="252"/>
      <c r="E367" s="253"/>
      <c r="F367" s="252"/>
      <c r="G367" s="252"/>
      <c r="H367" s="242"/>
      <c r="I367" s="242"/>
    </row>
    <row r="368" spans="1:10" ht="24" customHeight="1">
      <c r="A368" s="510"/>
      <c r="B368" s="511"/>
      <c r="C368" s="241"/>
      <c r="D368" s="249"/>
      <c r="E368" s="250"/>
      <c r="F368" s="251"/>
      <c r="G368" s="251"/>
      <c r="H368" s="242"/>
      <c r="I368" s="242"/>
    </row>
    <row r="369" spans="1:10" ht="24" customHeight="1">
      <c r="A369" s="512"/>
      <c r="B369" s="513"/>
      <c r="C369" s="241"/>
      <c r="D369" s="252"/>
      <c r="E369" s="253"/>
      <c r="F369" s="252"/>
      <c r="G369" s="252"/>
      <c r="H369" s="242"/>
      <c r="I369" s="242"/>
    </row>
    <row r="370" spans="1:10" ht="24" customHeight="1">
      <c r="A370" s="510"/>
      <c r="B370" s="511"/>
      <c r="C370" s="241"/>
      <c r="D370" s="249"/>
      <c r="E370" s="250"/>
      <c r="F370" s="251"/>
      <c r="G370" s="251"/>
      <c r="H370" s="242"/>
      <c r="I370" s="242"/>
    </row>
    <row r="371" spans="1:10" ht="24" customHeight="1">
      <c r="A371" s="512"/>
      <c r="B371" s="513"/>
      <c r="C371" s="241"/>
      <c r="D371" s="252"/>
      <c r="E371" s="253"/>
      <c r="F371" s="252"/>
      <c r="G371" s="252"/>
      <c r="H371" s="242"/>
      <c r="I371" s="242"/>
    </row>
    <row r="372" spans="1:10" ht="24" customHeight="1">
      <c r="A372" s="510"/>
      <c r="B372" s="511"/>
      <c r="C372" s="241"/>
      <c r="D372" s="249"/>
      <c r="E372" s="250"/>
      <c r="F372" s="251"/>
      <c r="G372" s="251"/>
      <c r="H372" s="242"/>
      <c r="I372" s="242"/>
    </row>
    <row r="373" spans="1:10" ht="24" customHeight="1">
      <c r="A373" s="512"/>
      <c r="B373" s="513"/>
      <c r="C373" s="241"/>
      <c r="D373" s="252"/>
      <c r="E373" s="253"/>
      <c r="F373" s="252"/>
      <c r="G373" s="252"/>
      <c r="H373" s="242"/>
      <c r="I373" s="242"/>
    </row>
    <row r="374" spans="1:10" ht="24" customHeight="1">
      <c r="A374" s="510"/>
      <c r="B374" s="511"/>
      <c r="C374" s="241"/>
      <c r="D374" s="249"/>
      <c r="E374" s="250"/>
      <c r="F374" s="251"/>
      <c r="G374" s="251"/>
      <c r="H374" s="242"/>
      <c r="I374" s="242"/>
    </row>
    <row r="375" spans="1:10" ht="24" customHeight="1">
      <c r="A375" s="512"/>
      <c r="B375" s="513"/>
      <c r="C375" s="241"/>
      <c r="D375" s="252"/>
      <c r="E375" s="253"/>
      <c r="F375" s="252"/>
      <c r="G375" s="252"/>
      <c r="H375" s="242"/>
      <c r="I375" s="242"/>
    </row>
    <row r="376" spans="1:10" ht="24" customHeight="1">
      <c r="A376" s="510"/>
      <c r="B376" s="511"/>
      <c r="C376" s="241"/>
      <c r="D376" s="249"/>
      <c r="E376" s="250"/>
      <c r="F376" s="251"/>
      <c r="G376" s="251"/>
      <c r="H376" s="242"/>
      <c r="I376" s="242"/>
    </row>
    <row r="377" spans="1:10" ht="24" customHeight="1">
      <c r="A377" s="512"/>
      <c r="B377" s="513"/>
      <c r="C377" s="241"/>
      <c r="D377" s="252"/>
      <c r="E377" s="253"/>
      <c r="F377" s="252"/>
      <c r="G377" s="252"/>
      <c r="H377" s="242"/>
      <c r="I377" s="242"/>
    </row>
    <row r="378" spans="1:10" ht="24" customHeight="1">
      <c r="A378" s="510"/>
      <c r="B378" s="511"/>
      <c r="C378" s="241"/>
      <c r="D378" s="249"/>
      <c r="E378" s="250"/>
      <c r="F378" s="251"/>
      <c r="G378" s="251"/>
      <c r="H378" s="242"/>
      <c r="I378" s="242"/>
    </row>
    <row r="379" spans="1:10" ht="24" customHeight="1">
      <c r="A379" s="512"/>
      <c r="B379" s="513"/>
      <c r="C379" s="241"/>
      <c r="D379" s="252"/>
      <c r="E379" s="253"/>
      <c r="F379" s="252"/>
      <c r="G379" s="252"/>
      <c r="H379" s="242"/>
      <c r="I379" s="242"/>
    </row>
    <row r="380" spans="1:10" ht="24" customHeight="1">
      <c r="A380" s="510"/>
      <c r="B380" s="511"/>
      <c r="C380" s="241"/>
      <c r="D380" s="249"/>
      <c r="E380" s="250"/>
      <c r="F380" s="251"/>
      <c r="G380" s="251"/>
      <c r="H380" s="242"/>
      <c r="I380" s="242"/>
    </row>
    <row r="381" spans="1:10" ht="24" customHeight="1">
      <c r="A381" s="512"/>
      <c r="B381" s="513"/>
      <c r="C381" s="241"/>
      <c r="D381" s="252"/>
      <c r="E381" s="253"/>
      <c r="F381" s="252"/>
      <c r="G381" s="252"/>
      <c r="H381" s="242"/>
      <c r="I381" s="242"/>
    </row>
    <row r="382" spans="1:10" ht="24" customHeight="1">
      <c r="A382" s="510"/>
      <c r="B382" s="511"/>
      <c r="C382" s="241"/>
      <c r="D382" s="249"/>
      <c r="E382" s="250"/>
      <c r="F382" s="251"/>
      <c r="G382" s="251"/>
      <c r="H382" s="242"/>
      <c r="I382" s="242"/>
    </row>
    <row r="383" spans="1:10" ht="24" customHeight="1">
      <c r="A383" s="512"/>
      <c r="B383" s="513"/>
      <c r="C383" s="241"/>
      <c r="D383" s="252"/>
      <c r="E383" s="253"/>
      <c r="F383" s="252"/>
      <c r="G383" s="252"/>
      <c r="H383" s="242"/>
      <c r="I383" s="242"/>
      <c r="J383" s="55"/>
    </row>
    <row r="384" spans="1:10" ht="24" customHeight="1">
      <c r="A384" s="510"/>
      <c r="B384" s="511"/>
      <c r="C384" s="241"/>
      <c r="D384" s="249"/>
      <c r="E384" s="250"/>
      <c r="F384" s="251"/>
      <c r="G384" s="251"/>
      <c r="H384" s="244"/>
      <c r="I384" s="244"/>
    </row>
    <row r="385" spans="1:10" ht="24" customHeight="1">
      <c r="A385" s="512"/>
      <c r="B385" s="513"/>
      <c r="C385" s="241"/>
      <c r="D385" s="252"/>
      <c r="E385" s="253"/>
      <c r="F385" s="252"/>
      <c r="G385" s="252"/>
      <c r="H385" s="243"/>
      <c r="I385" s="243"/>
    </row>
    <row r="386" spans="1:10" ht="24" customHeight="1">
      <c r="A386" s="510"/>
      <c r="B386" s="511"/>
      <c r="C386" s="241"/>
      <c r="D386" s="249"/>
      <c r="E386" s="250"/>
      <c r="F386" s="251"/>
      <c r="G386" s="251"/>
      <c r="H386" s="242"/>
      <c r="I386" s="242"/>
    </row>
    <row r="387" spans="1:10" ht="24" customHeight="1">
      <c r="A387" s="512"/>
      <c r="B387" s="513"/>
      <c r="C387" s="241"/>
      <c r="D387" s="252"/>
      <c r="E387" s="253"/>
      <c r="F387" s="252"/>
      <c r="G387" s="252"/>
      <c r="H387" s="242"/>
      <c r="I387" s="242"/>
    </row>
    <row r="388" spans="1:10" ht="24" customHeight="1">
      <c r="A388" s="510"/>
      <c r="B388" s="511"/>
      <c r="C388" s="241"/>
      <c r="D388" s="249"/>
      <c r="E388" s="250"/>
      <c r="F388" s="251"/>
      <c r="G388" s="251"/>
      <c r="H388" s="242"/>
      <c r="I388" s="242"/>
    </row>
    <row r="389" spans="1:10" ht="24" customHeight="1">
      <c r="A389" s="512"/>
      <c r="B389" s="513"/>
      <c r="C389" s="241"/>
      <c r="D389" s="252"/>
      <c r="E389" s="253"/>
      <c r="F389" s="252"/>
      <c r="G389" s="252"/>
      <c r="H389" s="242"/>
      <c r="I389" s="242"/>
    </row>
    <row r="390" spans="1:10" ht="24" customHeight="1">
      <c r="A390" s="510"/>
      <c r="B390" s="511"/>
      <c r="C390" s="241"/>
      <c r="D390" s="249"/>
      <c r="E390" s="250"/>
      <c r="F390" s="251"/>
      <c r="G390" s="251"/>
      <c r="H390" s="242"/>
      <c r="I390" s="242"/>
    </row>
    <row r="391" spans="1:10" ht="24" customHeight="1">
      <c r="A391" s="512"/>
      <c r="B391" s="513"/>
      <c r="C391" s="241"/>
      <c r="D391" s="252"/>
      <c r="E391" s="253"/>
      <c r="F391" s="252"/>
      <c r="G391" s="252"/>
      <c r="H391" s="242"/>
      <c r="I391" s="242"/>
    </row>
    <row r="392" spans="1:10" ht="24" customHeight="1">
      <c r="A392" s="510"/>
      <c r="B392" s="511"/>
      <c r="C392" s="241"/>
      <c r="D392" s="249"/>
      <c r="E392" s="250"/>
      <c r="F392" s="251"/>
      <c r="G392" s="251"/>
      <c r="H392" s="242"/>
      <c r="I392" s="242"/>
    </row>
    <row r="393" spans="1:10" ht="24" customHeight="1">
      <c r="A393" s="512"/>
      <c r="B393" s="513"/>
      <c r="C393" s="241"/>
      <c r="D393" s="252"/>
      <c r="E393" s="253"/>
      <c r="F393" s="252"/>
      <c r="G393" s="252"/>
      <c r="H393" s="242"/>
      <c r="I393" s="242"/>
    </row>
    <row r="394" spans="1:10" ht="24" customHeight="1">
      <c r="A394" s="510"/>
      <c r="B394" s="511"/>
      <c r="C394" s="241"/>
      <c r="D394" s="249"/>
      <c r="E394" s="250"/>
      <c r="F394" s="251"/>
      <c r="G394" s="251"/>
      <c r="H394" s="242"/>
      <c r="I394" s="242"/>
    </row>
    <row r="395" spans="1:10" ht="24" customHeight="1">
      <c r="A395" s="512"/>
      <c r="B395" s="513"/>
      <c r="C395" s="241"/>
      <c r="D395" s="252"/>
      <c r="E395" s="253"/>
      <c r="F395" s="252"/>
      <c r="G395" s="252"/>
      <c r="H395" s="242"/>
      <c r="I395" s="242"/>
    </row>
    <row r="396" spans="1:10" ht="24" customHeight="1">
      <c r="A396" s="510"/>
      <c r="B396" s="511"/>
      <c r="C396" s="241"/>
      <c r="D396" s="249"/>
      <c r="E396" s="250"/>
      <c r="F396" s="251"/>
      <c r="G396" s="251"/>
      <c r="H396" s="242"/>
      <c r="I396" s="242"/>
    </row>
    <row r="397" spans="1:10" ht="24" customHeight="1">
      <c r="A397" s="512"/>
      <c r="B397" s="513"/>
      <c r="C397" s="241"/>
      <c r="D397" s="252"/>
      <c r="E397" s="253"/>
      <c r="F397" s="252"/>
      <c r="G397" s="252"/>
      <c r="H397" s="242"/>
      <c r="I397" s="242"/>
      <c r="J397" s="55"/>
    </row>
    <row r="398" spans="1:10" ht="24" customHeight="1">
      <c r="A398" s="510"/>
      <c r="B398" s="511"/>
      <c r="C398" s="241"/>
      <c r="D398" s="249"/>
      <c r="E398" s="250"/>
      <c r="F398" s="251"/>
      <c r="G398" s="251"/>
      <c r="H398" s="242"/>
      <c r="I398" s="242"/>
    </row>
    <row r="399" spans="1:10" ht="24" customHeight="1">
      <c r="A399" s="512"/>
      <c r="B399" s="513"/>
      <c r="C399" s="241"/>
      <c r="D399" s="252"/>
      <c r="E399" s="253"/>
      <c r="F399" s="252"/>
      <c r="G399" s="252"/>
      <c r="H399" s="242"/>
      <c r="I399" s="242"/>
    </row>
    <row r="400" spans="1:10" ht="24" customHeight="1">
      <c r="A400" s="510"/>
      <c r="B400" s="511"/>
      <c r="C400" s="241"/>
      <c r="D400" s="249"/>
      <c r="E400" s="250"/>
      <c r="F400" s="254"/>
      <c r="G400" s="254"/>
      <c r="H400" s="242"/>
      <c r="I400" s="242"/>
    </row>
    <row r="401" spans="1:9" ht="24" customHeight="1">
      <c r="A401" s="512"/>
      <c r="B401" s="513"/>
      <c r="C401" s="241"/>
      <c r="D401" s="252"/>
      <c r="E401" s="253"/>
      <c r="F401" s="252"/>
      <c r="G401" s="252"/>
      <c r="H401" s="242"/>
      <c r="I401" s="242"/>
    </row>
    <row r="402" spans="1:9" ht="24" customHeight="1">
      <c r="A402" s="510"/>
      <c r="B402" s="511"/>
      <c r="C402" s="241"/>
      <c r="D402" s="249"/>
      <c r="E402" s="250"/>
      <c r="F402" s="251"/>
      <c r="G402" s="251"/>
      <c r="H402" s="242"/>
      <c r="I402" s="242"/>
    </row>
    <row r="403" spans="1:9" ht="24" customHeight="1">
      <c r="A403" s="512"/>
      <c r="B403" s="513"/>
      <c r="C403" s="241"/>
      <c r="D403" s="252"/>
      <c r="E403" s="253"/>
      <c r="F403" s="252"/>
      <c r="G403" s="252"/>
      <c r="H403" s="242"/>
      <c r="I403" s="242"/>
    </row>
    <row r="404" spans="1:9" ht="24" customHeight="1">
      <c r="A404" s="510"/>
      <c r="B404" s="511"/>
      <c r="C404" s="241"/>
      <c r="D404" s="249"/>
      <c r="E404" s="250"/>
      <c r="F404" s="251"/>
      <c r="G404" s="251"/>
      <c r="H404" s="242"/>
      <c r="I404" s="242"/>
    </row>
    <row r="405" spans="1:9" ht="24" customHeight="1">
      <c r="A405" s="512"/>
      <c r="B405" s="513"/>
      <c r="C405" s="241"/>
      <c r="D405" s="252"/>
      <c r="E405" s="253"/>
      <c r="F405" s="252"/>
      <c r="G405" s="252"/>
      <c r="H405" s="242"/>
      <c r="I405" s="242"/>
    </row>
    <row r="406" spans="1:9" ht="24" customHeight="1">
      <c r="A406" s="510"/>
      <c r="B406" s="511"/>
      <c r="C406" s="241"/>
      <c r="D406" s="249"/>
      <c r="E406" s="250"/>
      <c r="F406" s="251"/>
      <c r="G406" s="251"/>
      <c r="H406" s="242"/>
      <c r="I406" s="242"/>
    </row>
    <row r="407" spans="1:9" ht="24" customHeight="1">
      <c r="A407" s="512"/>
      <c r="B407" s="513"/>
      <c r="C407" s="241"/>
      <c r="D407" s="252"/>
      <c r="E407" s="253"/>
      <c r="F407" s="252"/>
      <c r="G407" s="252"/>
      <c r="H407" s="242"/>
      <c r="I407" s="242"/>
    </row>
    <row r="408" spans="1:9" ht="24" customHeight="1">
      <c r="A408" s="510"/>
      <c r="B408" s="511"/>
      <c r="C408" s="241"/>
      <c r="D408" s="249"/>
      <c r="E408" s="250"/>
      <c r="F408" s="251"/>
      <c r="G408" s="251"/>
      <c r="H408" s="242"/>
      <c r="I408" s="242"/>
    </row>
    <row r="409" spans="1:9" ht="24" customHeight="1">
      <c r="A409" s="512"/>
      <c r="B409" s="513"/>
      <c r="C409" s="241"/>
      <c r="D409" s="252"/>
      <c r="E409" s="253"/>
      <c r="F409" s="252"/>
      <c r="G409" s="252"/>
      <c r="H409" s="242"/>
      <c r="I409" s="242"/>
    </row>
    <row r="410" spans="1:9" ht="24" customHeight="1">
      <c r="A410" s="510"/>
      <c r="B410" s="511"/>
      <c r="C410" s="241"/>
      <c r="D410" s="249"/>
      <c r="E410" s="250"/>
      <c r="F410" s="251"/>
      <c r="G410" s="251"/>
      <c r="H410" s="242"/>
      <c r="I410" s="242"/>
    </row>
    <row r="411" spans="1:9" ht="24" customHeight="1">
      <c r="A411" s="512"/>
      <c r="B411" s="513"/>
      <c r="C411" s="241"/>
      <c r="D411" s="252"/>
      <c r="E411" s="253"/>
      <c r="F411" s="252"/>
      <c r="G411" s="252"/>
      <c r="H411" s="242"/>
      <c r="I411" s="242"/>
    </row>
    <row r="412" spans="1:9" ht="24" customHeight="1">
      <c r="A412" s="510"/>
      <c r="B412" s="511"/>
      <c r="C412" s="241"/>
      <c r="D412" s="249"/>
      <c r="E412" s="250"/>
      <c r="F412" s="251"/>
      <c r="G412" s="251"/>
      <c r="H412" s="242"/>
      <c r="I412" s="242"/>
    </row>
    <row r="413" spans="1:9" ht="24" customHeight="1">
      <c r="A413" s="512"/>
      <c r="B413" s="513"/>
      <c r="C413" s="241"/>
      <c r="D413" s="252"/>
      <c r="E413" s="253"/>
      <c r="F413" s="252"/>
      <c r="G413" s="252"/>
      <c r="H413" s="242"/>
      <c r="I413" s="242"/>
    </row>
    <row r="414" spans="1:9" ht="24" customHeight="1">
      <c r="A414" s="510"/>
      <c r="B414" s="511"/>
      <c r="C414" s="241"/>
      <c r="D414" s="249"/>
      <c r="E414" s="250"/>
      <c r="F414" s="251"/>
      <c r="G414" s="251"/>
      <c r="H414" s="242"/>
      <c r="I414" s="242"/>
    </row>
    <row r="415" spans="1:9" ht="24" customHeight="1">
      <c r="A415" s="512"/>
      <c r="B415" s="513"/>
      <c r="C415" s="241"/>
      <c r="D415" s="252"/>
      <c r="E415" s="253"/>
      <c r="F415" s="252"/>
      <c r="G415" s="252"/>
      <c r="H415" s="242"/>
      <c r="I415" s="242"/>
    </row>
    <row r="416" spans="1:9" ht="24" customHeight="1">
      <c r="A416" s="510"/>
      <c r="B416" s="511"/>
      <c r="C416" s="241"/>
      <c r="D416" s="249"/>
      <c r="E416" s="250"/>
      <c r="F416" s="251"/>
      <c r="G416" s="251"/>
      <c r="H416" s="242"/>
      <c r="I416" s="242"/>
    </row>
    <row r="417" spans="1:10" ht="24" customHeight="1">
      <c r="A417" s="512"/>
      <c r="B417" s="513"/>
      <c r="C417" s="241"/>
      <c r="D417" s="252"/>
      <c r="E417" s="253"/>
      <c r="F417" s="252"/>
      <c r="G417" s="252"/>
      <c r="H417" s="242"/>
      <c r="I417" s="242"/>
    </row>
    <row r="418" spans="1:10" ht="24" customHeight="1">
      <c r="A418" s="510"/>
      <c r="B418" s="511"/>
      <c r="C418" s="241"/>
      <c r="D418" s="249"/>
      <c r="E418" s="250"/>
      <c r="F418" s="251"/>
      <c r="G418" s="251"/>
      <c r="H418" s="242"/>
      <c r="I418" s="242"/>
    </row>
    <row r="419" spans="1:10" ht="24" customHeight="1">
      <c r="A419" s="512"/>
      <c r="B419" s="513"/>
      <c r="C419" s="241"/>
      <c r="D419" s="252"/>
      <c r="E419" s="253"/>
      <c r="F419" s="252"/>
      <c r="G419" s="252"/>
      <c r="H419" s="242"/>
      <c r="I419" s="242"/>
    </row>
    <row r="420" spans="1:10" ht="24" customHeight="1">
      <c r="A420" s="510"/>
      <c r="B420" s="511"/>
      <c r="C420" s="241"/>
      <c r="D420" s="249"/>
      <c r="E420" s="250"/>
      <c r="F420" s="251"/>
      <c r="G420" s="251"/>
      <c r="H420" s="242"/>
      <c r="I420" s="242"/>
    </row>
    <row r="421" spans="1:10" ht="24" customHeight="1">
      <c r="A421" s="512"/>
      <c r="B421" s="513"/>
      <c r="C421" s="241"/>
      <c r="D421" s="252"/>
      <c r="E421" s="253"/>
      <c r="F421" s="252"/>
      <c r="G421" s="252"/>
      <c r="H421" s="242"/>
      <c r="I421" s="242"/>
    </row>
    <row r="422" spans="1:10" ht="24" customHeight="1">
      <c r="A422" s="510"/>
      <c r="B422" s="511"/>
      <c r="C422" s="241"/>
      <c r="D422" s="249"/>
      <c r="E422" s="250"/>
      <c r="F422" s="251"/>
      <c r="G422" s="251"/>
      <c r="H422" s="242"/>
      <c r="I422" s="242"/>
    </row>
    <row r="423" spans="1:10" ht="24" customHeight="1">
      <c r="A423" s="512"/>
      <c r="B423" s="513"/>
      <c r="C423" s="241"/>
      <c r="D423" s="252"/>
      <c r="E423" s="253"/>
      <c r="F423" s="252"/>
      <c r="G423" s="252"/>
      <c r="H423" s="242"/>
      <c r="I423" s="242"/>
    </row>
    <row r="424" spans="1:10" ht="24" customHeight="1">
      <c r="A424" s="510"/>
      <c r="B424" s="511"/>
      <c r="C424" s="241"/>
      <c r="D424" s="249"/>
      <c r="E424" s="250"/>
      <c r="F424" s="251"/>
      <c r="G424" s="251"/>
      <c r="H424" s="242"/>
      <c r="I424" s="242"/>
    </row>
    <row r="425" spans="1:10" ht="24" customHeight="1">
      <c r="A425" s="512"/>
      <c r="B425" s="513"/>
      <c r="C425" s="241"/>
      <c r="D425" s="252"/>
      <c r="E425" s="253"/>
      <c r="F425" s="252"/>
      <c r="G425" s="252"/>
      <c r="H425" s="242"/>
      <c r="I425" s="242"/>
    </row>
    <row r="426" spans="1:10" ht="24" customHeight="1">
      <c r="A426" s="510"/>
      <c r="B426" s="511"/>
      <c r="C426" s="241"/>
      <c r="D426" s="249"/>
      <c r="E426" s="250"/>
      <c r="F426" s="251"/>
      <c r="G426" s="251"/>
      <c r="H426" s="242"/>
      <c r="I426" s="242"/>
    </row>
    <row r="427" spans="1:10" ht="24" customHeight="1">
      <c r="A427" s="512"/>
      <c r="B427" s="513"/>
      <c r="C427" s="241"/>
      <c r="D427" s="252"/>
      <c r="E427" s="253"/>
      <c r="F427" s="252"/>
      <c r="G427" s="252"/>
      <c r="H427" s="242"/>
      <c r="I427" s="242"/>
    </row>
    <row r="428" spans="1:10" ht="24" customHeight="1">
      <c r="A428" s="510"/>
      <c r="B428" s="511"/>
      <c r="C428" s="241"/>
      <c r="D428" s="249"/>
      <c r="E428" s="250"/>
      <c r="F428" s="251"/>
      <c r="G428" s="251"/>
      <c r="H428" s="242"/>
      <c r="I428" s="242"/>
    </row>
    <row r="429" spans="1:10" ht="24" customHeight="1">
      <c r="A429" s="512"/>
      <c r="B429" s="513"/>
      <c r="C429" s="241"/>
      <c r="D429" s="252"/>
      <c r="E429" s="253"/>
      <c r="F429" s="252"/>
      <c r="G429" s="252"/>
      <c r="H429" s="242"/>
      <c r="I429" s="242"/>
      <c r="J429" s="55"/>
    </row>
    <row r="430" spans="1:10" ht="24" customHeight="1">
      <c r="A430" s="510"/>
      <c r="B430" s="511"/>
      <c r="C430" s="241"/>
      <c r="D430" s="249"/>
      <c r="E430" s="250"/>
      <c r="F430" s="251"/>
      <c r="G430" s="251"/>
      <c r="H430" s="242"/>
      <c r="I430" s="242"/>
    </row>
    <row r="431" spans="1:10" ht="24" customHeight="1">
      <c r="A431" s="512"/>
      <c r="B431" s="513"/>
      <c r="C431" s="241"/>
      <c r="D431" s="252"/>
      <c r="E431" s="253"/>
      <c r="F431" s="252"/>
      <c r="G431" s="252"/>
      <c r="H431" s="242"/>
      <c r="I431" s="242"/>
    </row>
    <row r="432" spans="1:10" ht="24" customHeight="1">
      <c r="A432" s="510"/>
      <c r="B432" s="511"/>
      <c r="C432" s="241"/>
      <c r="D432" s="249"/>
      <c r="E432" s="250"/>
      <c r="F432" s="251"/>
      <c r="G432" s="251"/>
      <c r="H432" s="242"/>
      <c r="I432" s="242"/>
    </row>
    <row r="433" spans="1:10" ht="24" customHeight="1">
      <c r="A433" s="512"/>
      <c r="B433" s="513"/>
      <c r="C433" s="241"/>
      <c r="D433" s="252"/>
      <c r="E433" s="253"/>
      <c r="F433" s="252"/>
      <c r="G433" s="252"/>
      <c r="H433" s="242"/>
      <c r="I433" s="242"/>
    </row>
    <row r="434" spans="1:10" ht="24" customHeight="1">
      <c r="A434" s="510"/>
      <c r="B434" s="511"/>
      <c r="C434" s="241"/>
      <c r="D434" s="249"/>
      <c r="E434" s="250"/>
      <c r="F434" s="251"/>
      <c r="G434" s="251"/>
      <c r="H434" s="242"/>
      <c r="I434" s="242"/>
    </row>
    <row r="435" spans="1:10" ht="24" customHeight="1">
      <c r="A435" s="512"/>
      <c r="B435" s="513"/>
      <c r="C435" s="241"/>
      <c r="D435" s="252"/>
      <c r="E435" s="253"/>
      <c r="F435" s="252"/>
      <c r="G435" s="252"/>
      <c r="H435" s="242"/>
      <c r="I435" s="242"/>
    </row>
    <row r="436" spans="1:10" ht="24" customHeight="1">
      <c r="A436" s="510"/>
      <c r="B436" s="511"/>
      <c r="C436" s="241"/>
      <c r="D436" s="249"/>
      <c r="E436" s="250"/>
      <c r="F436" s="251"/>
      <c r="G436" s="251"/>
      <c r="H436" s="242"/>
      <c r="I436" s="242"/>
    </row>
    <row r="437" spans="1:10" ht="24" customHeight="1">
      <c r="A437" s="512"/>
      <c r="B437" s="513"/>
      <c r="C437" s="241"/>
      <c r="D437" s="252"/>
      <c r="E437" s="253"/>
      <c r="F437" s="252"/>
      <c r="G437" s="252"/>
      <c r="H437" s="242"/>
      <c r="I437" s="242"/>
    </row>
    <row r="438" spans="1:10" ht="24" customHeight="1">
      <c r="A438" s="510"/>
      <c r="B438" s="511"/>
      <c r="C438" s="241"/>
      <c r="D438" s="249"/>
      <c r="E438" s="250"/>
      <c r="F438" s="251"/>
      <c r="G438" s="251"/>
      <c r="H438" s="242"/>
      <c r="I438" s="242"/>
    </row>
    <row r="439" spans="1:10" ht="24" customHeight="1">
      <c r="A439" s="512"/>
      <c r="B439" s="513"/>
      <c r="C439" s="241"/>
      <c r="D439" s="252"/>
      <c r="E439" s="253"/>
      <c r="F439" s="252"/>
      <c r="G439" s="252"/>
      <c r="H439" s="242"/>
      <c r="I439" s="242"/>
    </row>
    <row r="440" spans="1:10" ht="24" customHeight="1">
      <c r="A440" s="510"/>
      <c r="B440" s="511"/>
      <c r="C440" s="241"/>
      <c r="D440" s="249"/>
      <c r="E440" s="250"/>
      <c r="F440" s="251"/>
      <c r="G440" s="251"/>
      <c r="H440" s="242"/>
      <c r="I440" s="242"/>
    </row>
    <row r="441" spans="1:10" ht="24" customHeight="1">
      <c r="A441" s="512"/>
      <c r="B441" s="513"/>
      <c r="C441" s="241"/>
      <c r="D441" s="252"/>
      <c r="E441" s="253"/>
      <c r="F441" s="252"/>
      <c r="G441" s="252"/>
      <c r="H441" s="242"/>
      <c r="I441" s="242"/>
    </row>
    <row r="442" spans="1:10" ht="24" customHeight="1">
      <c r="A442" s="510"/>
      <c r="B442" s="511"/>
      <c r="C442" s="241"/>
      <c r="D442" s="249"/>
      <c r="E442" s="250"/>
      <c r="F442" s="251"/>
      <c r="G442" s="251"/>
      <c r="H442" s="242"/>
      <c r="I442" s="242"/>
    </row>
    <row r="443" spans="1:10" ht="24" customHeight="1">
      <c r="A443" s="512"/>
      <c r="B443" s="513"/>
      <c r="C443" s="241"/>
      <c r="D443" s="252"/>
      <c r="E443" s="253"/>
      <c r="F443" s="252"/>
      <c r="G443" s="252"/>
      <c r="H443" s="242"/>
      <c r="I443" s="242"/>
      <c r="J443" s="55"/>
    </row>
    <row r="444" spans="1:10" ht="24" customHeight="1">
      <c r="A444" s="510"/>
      <c r="B444" s="511"/>
      <c r="C444" s="241"/>
      <c r="D444" s="249"/>
      <c r="E444" s="250"/>
      <c r="F444" s="254"/>
      <c r="G444" s="254"/>
      <c r="H444" s="242"/>
      <c r="I444" s="242"/>
    </row>
    <row r="445" spans="1:10" ht="24" customHeight="1">
      <c r="A445" s="512"/>
      <c r="B445" s="513"/>
      <c r="C445" s="241"/>
      <c r="D445" s="252"/>
      <c r="E445" s="253"/>
      <c r="F445" s="252"/>
      <c r="G445" s="252"/>
      <c r="H445" s="242"/>
      <c r="I445" s="242"/>
    </row>
    <row r="446" spans="1:10" ht="24" customHeight="1">
      <c r="A446" s="510"/>
      <c r="B446" s="511"/>
      <c r="C446" s="241"/>
      <c r="D446" s="249"/>
      <c r="E446" s="250"/>
      <c r="F446" s="254"/>
      <c r="G446" s="254"/>
      <c r="H446" s="242"/>
      <c r="I446" s="242"/>
    </row>
    <row r="447" spans="1:10" ht="24" customHeight="1">
      <c r="A447" s="512"/>
      <c r="B447" s="513"/>
      <c r="C447" s="241"/>
      <c r="D447" s="252"/>
      <c r="E447" s="253"/>
      <c r="F447" s="252"/>
      <c r="G447" s="252"/>
      <c r="H447" s="242"/>
      <c r="I447" s="242"/>
    </row>
    <row r="448" spans="1:10" ht="24" customHeight="1">
      <c r="A448" s="510"/>
      <c r="B448" s="511"/>
      <c r="C448" s="241"/>
      <c r="D448" s="249"/>
      <c r="E448" s="250"/>
      <c r="F448" s="254"/>
      <c r="G448" s="254"/>
      <c r="H448" s="242"/>
      <c r="I448" s="242"/>
    </row>
    <row r="449" spans="1:10" ht="24" customHeight="1">
      <c r="A449" s="512"/>
      <c r="B449" s="513"/>
      <c r="C449" s="241"/>
      <c r="D449" s="252"/>
      <c r="E449" s="253"/>
      <c r="F449" s="252"/>
      <c r="G449" s="252"/>
      <c r="H449" s="242"/>
      <c r="I449" s="242"/>
    </row>
    <row r="450" spans="1:10" ht="24" customHeight="1">
      <c r="A450" s="510"/>
      <c r="B450" s="511"/>
      <c r="C450" s="241"/>
      <c r="D450" s="249"/>
      <c r="E450" s="250"/>
      <c r="F450" s="254"/>
      <c r="G450" s="254"/>
      <c r="H450" s="242"/>
      <c r="I450" s="242"/>
    </row>
    <row r="451" spans="1:10" ht="24" customHeight="1">
      <c r="A451" s="512"/>
      <c r="B451" s="513"/>
      <c r="C451" s="241"/>
      <c r="D451" s="252"/>
      <c r="E451" s="253"/>
      <c r="F451" s="252"/>
      <c r="G451" s="252"/>
      <c r="H451" s="242"/>
      <c r="I451" s="242"/>
    </row>
    <row r="452" spans="1:10" ht="24" customHeight="1">
      <c r="A452" s="510"/>
      <c r="B452" s="511"/>
      <c r="C452" s="241"/>
      <c r="D452" s="249"/>
      <c r="E452" s="250"/>
      <c r="F452" s="254"/>
      <c r="G452" s="254"/>
      <c r="H452" s="242"/>
      <c r="I452" s="242"/>
    </row>
    <row r="453" spans="1:10" ht="24" customHeight="1">
      <c r="A453" s="512"/>
      <c r="B453" s="513"/>
      <c r="C453" s="241"/>
      <c r="D453" s="252"/>
      <c r="E453" s="253"/>
      <c r="F453" s="252"/>
      <c r="G453" s="252"/>
      <c r="H453" s="242"/>
      <c r="I453" s="242"/>
    </row>
    <row r="454" spans="1:10" ht="24" customHeight="1">
      <c r="A454" s="510"/>
      <c r="B454" s="511"/>
      <c r="C454" s="241"/>
      <c r="D454" s="249"/>
      <c r="E454" s="250"/>
      <c r="F454" s="251"/>
      <c r="G454" s="251"/>
      <c r="H454" s="242"/>
      <c r="I454" s="242"/>
    </row>
    <row r="455" spans="1:10" ht="24" customHeight="1">
      <c r="A455" s="512"/>
      <c r="B455" s="513"/>
      <c r="C455" s="241"/>
      <c r="D455" s="252"/>
      <c r="E455" s="253"/>
      <c r="F455" s="252"/>
      <c r="G455" s="252"/>
      <c r="H455" s="242"/>
      <c r="I455" s="242"/>
    </row>
    <row r="456" spans="1:10" ht="24" customHeight="1">
      <c r="A456" s="510"/>
      <c r="B456" s="511"/>
      <c r="C456" s="241"/>
      <c r="D456" s="249"/>
      <c r="E456" s="250"/>
      <c r="F456" s="251"/>
      <c r="G456" s="251"/>
      <c r="H456" s="242"/>
      <c r="I456" s="242"/>
    </row>
    <row r="457" spans="1:10" ht="24" customHeight="1">
      <c r="A457" s="512"/>
      <c r="B457" s="513"/>
      <c r="C457" s="241"/>
      <c r="D457" s="252"/>
      <c r="E457" s="253"/>
      <c r="F457" s="252"/>
      <c r="G457" s="252"/>
      <c r="H457" s="242"/>
      <c r="I457" s="242"/>
      <c r="J457" s="55"/>
    </row>
    <row r="458" spans="1:10" ht="24" customHeight="1">
      <c r="A458" s="510"/>
      <c r="B458" s="511"/>
      <c r="C458" s="241"/>
      <c r="D458" s="249"/>
      <c r="E458" s="250"/>
      <c r="F458" s="251"/>
      <c r="G458" s="251"/>
      <c r="H458" s="242"/>
      <c r="I458" s="242"/>
    </row>
    <row r="459" spans="1:10" ht="24" customHeight="1">
      <c r="A459" s="512"/>
      <c r="B459" s="513"/>
      <c r="C459" s="241"/>
      <c r="D459" s="252"/>
      <c r="E459" s="253"/>
      <c r="F459" s="252"/>
      <c r="G459" s="252"/>
      <c r="H459" s="242"/>
      <c r="I459" s="242"/>
    </row>
    <row r="460" spans="1:10" ht="24" customHeight="1">
      <c r="A460" s="510"/>
      <c r="B460" s="511"/>
      <c r="C460" s="241"/>
      <c r="D460" s="249"/>
      <c r="E460" s="250"/>
      <c r="F460" s="251"/>
      <c r="G460" s="251"/>
      <c r="H460" s="242"/>
      <c r="I460" s="242"/>
    </row>
    <row r="461" spans="1:10" ht="24" customHeight="1">
      <c r="A461" s="512"/>
      <c r="B461" s="513"/>
      <c r="C461" s="241"/>
      <c r="D461" s="252"/>
      <c r="E461" s="253"/>
      <c r="F461" s="252"/>
      <c r="G461" s="252"/>
      <c r="H461" s="242"/>
      <c r="I461" s="242"/>
    </row>
    <row r="462" spans="1:10" ht="24" customHeight="1">
      <c r="A462" s="510"/>
      <c r="B462" s="511"/>
      <c r="C462" s="241"/>
      <c r="D462" s="249"/>
      <c r="E462" s="250"/>
      <c r="F462" s="251"/>
      <c r="G462" s="251"/>
      <c r="H462" s="242"/>
      <c r="I462" s="242"/>
    </row>
    <row r="463" spans="1:10" ht="24" customHeight="1">
      <c r="A463" s="512"/>
      <c r="B463" s="513"/>
      <c r="C463" s="241"/>
      <c r="D463" s="252"/>
      <c r="E463" s="253"/>
      <c r="F463" s="252"/>
      <c r="G463" s="252"/>
      <c r="H463" s="242"/>
      <c r="I463" s="242"/>
    </row>
    <row r="464" spans="1:10" ht="24" customHeight="1">
      <c r="A464" s="510"/>
      <c r="B464" s="511"/>
      <c r="C464" s="241"/>
      <c r="D464" s="249"/>
      <c r="E464" s="250"/>
      <c r="F464" s="251"/>
      <c r="G464" s="251"/>
      <c r="H464" s="242"/>
      <c r="I464" s="242"/>
    </row>
    <row r="465" spans="1:10" ht="24" customHeight="1">
      <c r="A465" s="512"/>
      <c r="B465" s="513"/>
      <c r="C465" s="241"/>
      <c r="D465" s="252"/>
      <c r="E465" s="253"/>
      <c r="F465" s="252"/>
      <c r="G465" s="252"/>
      <c r="H465" s="242"/>
      <c r="I465" s="242"/>
    </row>
    <row r="466" spans="1:10" ht="24" customHeight="1">
      <c r="A466" s="510"/>
      <c r="B466" s="511"/>
      <c r="C466" s="241"/>
      <c r="D466" s="249"/>
      <c r="E466" s="250"/>
      <c r="F466" s="251"/>
      <c r="G466" s="251"/>
      <c r="H466" s="244"/>
      <c r="I466" s="244"/>
    </row>
    <row r="467" spans="1:10" ht="24" customHeight="1">
      <c r="A467" s="512"/>
      <c r="B467" s="513"/>
      <c r="C467" s="241"/>
      <c r="D467" s="252"/>
      <c r="E467" s="253"/>
      <c r="F467" s="252"/>
      <c r="G467" s="252"/>
      <c r="H467" s="243"/>
      <c r="I467" s="243"/>
    </row>
    <row r="468" spans="1:10" ht="24" customHeight="1">
      <c r="A468" s="510"/>
      <c r="B468" s="511"/>
      <c r="C468" s="241"/>
      <c r="D468" s="249"/>
      <c r="E468" s="250"/>
      <c r="F468" s="251"/>
      <c r="G468" s="251"/>
      <c r="H468" s="242"/>
      <c r="I468" s="242"/>
    </row>
    <row r="469" spans="1:10" ht="24" customHeight="1">
      <c r="A469" s="512"/>
      <c r="B469" s="513"/>
      <c r="C469" s="241"/>
      <c r="D469" s="252"/>
      <c r="E469" s="253"/>
      <c r="F469" s="252"/>
      <c r="G469" s="252"/>
      <c r="H469" s="242"/>
      <c r="I469" s="242"/>
    </row>
    <row r="470" spans="1:10" ht="24" customHeight="1">
      <c r="A470" s="510"/>
      <c r="B470" s="511"/>
      <c r="C470" s="241"/>
      <c r="D470" s="249"/>
      <c r="E470" s="250"/>
      <c r="F470" s="251"/>
      <c r="G470" s="251"/>
      <c r="H470" s="242"/>
      <c r="I470" s="242"/>
    </row>
    <row r="471" spans="1:10" ht="24" customHeight="1">
      <c r="A471" s="512"/>
      <c r="B471" s="513"/>
      <c r="C471" s="241"/>
      <c r="D471" s="252"/>
      <c r="E471" s="253"/>
      <c r="F471" s="252"/>
      <c r="G471" s="252"/>
      <c r="H471" s="242"/>
      <c r="I471" s="242"/>
    </row>
    <row r="472" spans="1:10" ht="24" customHeight="1">
      <c r="A472" s="510"/>
      <c r="B472" s="511"/>
      <c r="C472" s="241"/>
      <c r="D472" s="249"/>
      <c r="E472" s="250"/>
      <c r="F472" s="251"/>
      <c r="G472" s="251"/>
      <c r="H472" s="242"/>
      <c r="I472" s="242"/>
    </row>
    <row r="473" spans="1:10" ht="24" customHeight="1">
      <c r="A473" s="512"/>
      <c r="B473" s="513"/>
      <c r="C473" s="241"/>
      <c r="D473" s="252"/>
      <c r="E473" s="253"/>
      <c r="F473" s="252"/>
      <c r="G473" s="252"/>
      <c r="H473" s="242"/>
      <c r="I473" s="242"/>
      <c r="J473" s="55"/>
    </row>
    <row r="474" spans="1:10" ht="24" customHeight="1">
      <c r="A474" s="510"/>
      <c r="B474" s="511"/>
      <c r="C474" s="241"/>
      <c r="D474" s="249"/>
      <c r="E474" s="250"/>
      <c r="F474" s="251"/>
      <c r="G474" s="251"/>
      <c r="H474" s="242"/>
      <c r="I474" s="242"/>
    </row>
    <row r="475" spans="1:10" ht="24" customHeight="1">
      <c r="A475" s="512"/>
      <c r="B475" s="513"/>
      <c r="C475" s="241"/>
      <c r="D475" s="252"/>
      <c r="E475" s="253"/>
      <c r="F475" s="252"/>
      <c r="G475" s="252"/>
      <c r="H475" s="242"/>
      <c r="I475" s="242"/>
    </row>
    <row r="476" spans="1:10" ht="24" customHeight="1">
      <c r="A476" s="510"/>
      <c r="B476" s="511"/>
      <c r="C476" s="241"/>
      <c r="D476" s="249"/>
      <c r="E476" s="250"/>
      <c r="F476" s="251"/>
      <c r="G476" s="251"/>
      <c r="H476" s="242"/>
      <c r="I476" s="242"/>
    </row>
    <row r="477" spans="1:10" ht="24" customHeight="1">
      <c r="A477" s="512"/>
      <c r="B477" s="513"/>
      <c r="C477" s="241"/>
      <c r="D477" s="252"/>
      <c r="E477" s="253"/>
      <c r="F477" s="252"/>
      <c r="G477" s="252"/>
      <c r="H477" s="242"/>
      <c r="I477" s="242"/>
    </row>
    <row r="478" spans="1:10" ht="24" customHeight="1">
      <c r="A478" s="510"/>
      <c r="B478" s="511"/>
      <c r="C478" s="241"/>
      <c r="D478" s="249"/>
      <c r="E478" s="250"/>
      <c r="F478" s="251"/>
      <c r="G478" s="251"/>
      <c r="H478" s="244"/>
      <c r="I478" s="244"/>
    </row>
    <row r="479" spans="1:10" ht="24" customHeight="1">
      <c r="A479" s="512"/>
      <c r="B479" s="513"/>
      <c r="C479" s="241"/>
      <c r="D479" s="252"/>
      <c r="E479" s="253"/>
      <c r="F479" s="252"/>
      <c r="G479" s="252"/>
      <c r="H479" s="243"/>
      <c r="I479" s="243"/>
    </row>
    <row r="480" spans="1:10" ht="24" customHeight="1">
      <c r="A480" s="510"/>
      <c r="B480" s="511"/>
      <c r="C480" s="241"/>
      <c r="D480" s="249"/>
      <c r="E480" s="250"/>
      <c r="F480" s="251"/>
      <c r="G480" s="251"/>
      <c r="H480" s="242"/>
      <c r="I480" s="242"/>
    </row>
    <row r="481" spans="1:9" ht="24" customHeight="1">
      <c r="A481" s="512"/>
      <c r="B481" s="513"/>
      <c r="C481" s="241"/>
      <c r="D481" s="252"/>
      <c r="E481" s="253"/>
      <c r="F481" s="252"/>
      <c r="G481" s="252"/>
      <c r="H481" s="242"/>
      <c r="I481" s="242"/>
    </row>
    <row r="482" spans="1:9" ht="24" customHeight="1">
      <c r="A482" s="510"/>
      <c r="B482" s="511"/>
      <c r="C482" s="241"/>
      <c r="D482" s="249"/>
      <c r="E482" s="250"/>
      <c r="F482" s="251"/>
      <c r="G482" s="251"/>
      <c r="H482" s="242"/>
      <c r="I482" s="242"/>
    </row>
    <row r="483" spans="1:9" ht="24" customHeight="1">
      <c r="A483" s="512"/>
      <c r="B483" s="513"/>
      <c r="C483" s="241"/>
      <c r="D483" s="252"/>
      <c r="E483" s="253"/>
      <c r="F483" s="252"/>
      <c r="G483" s="252"/>
      <c r="H483" s="242"/>
      <c r="I483" s="242"/>
    </row>
    <row r="484" spans="1:9" ht="24" customHeight="1">
      <c r="A484" s="510"/>
      <c r="B484" s="511"/>
      <c r="C484" s="241"/>
      <c r="D484" s="249"/>
      <c r="E484" s="250"/>
      <c r="F484" s="251"/>
      <c r="G484" s="251"/>
      <c r="H484" s="242"/>
      <c r="I484" s="242"/>
    </row>
    <row r="485" spans="1:9" ht="24" customHeight="1">
      <c r="A485" s="512"/>
      <c r="B485" s="513"/>
      <c r="C485" s="241"/>
      <c r="D485" s="252"/>
      <c r="E485" s="253"/>
      <c r="F485" s="252"/>
      <c r="G485" s="252"/>
      <c r="H485" s="242"/>
      <c r="I485" s="242"/>
    </row>
    <row r="486" spans="1:9" ht="24" customHeight="1">
      <c r="A486" s="510"/>
      <c r="B486" s="511"/>
      <c r="C486" s="241"/>
      <c r="D486" s="249"/>
      <c r="E486" s="250"/>
      <c r="F486" s="251"/>
      <c r="G486" s="251"/>
      <c r="H486" s="242"/>
      <c r="I486" s="242"/>
    </row>
    <row r="487" spans="1:9" ht="24" customHeight="1">
      <c r="A487" s="512"/>
      <c r="B487" s="513"/>
      <c r="C487" s="241"/>
      <c r="D487" s="252"/>
      <c r="E487" s="253"/>
      <c r="F487" s="252"/>
      <c r="G487" s="252"/>
      <c r="H487" s="242"/>
      <c r="I487" s="242"/>
    </row>
    <row r="488" spans="1:9" ht="24" customHeight="1">
      <c r="A488" s="510"/>
      <c r="B488" s="511"/>
      <c r="C488" s="241"/>
      <c r="D488" s="249"/>
      <c r="E488" s="250"/>
      <c r="F488" s="251"/>
      <c r="G488" s="251"/>
      <c r="H488" s="242"/>
      <c r="I488" s="242"/>
    </row>
    <row r="489" spans="1:9" ht="24" customHeight="1">
      <c r="A489" s="512"/>
      <c r="B489" s="513"/>
      <c r="C489" s="241"/>
      <c r="D489" s="252"/>
      <c r="E489" s="253"/>
      <c r="F489" s="252"/>
      <c r="G489" s="252"/>
      <c r="H489" s="242"/>
      <c r="I489" s="242"/>
    </row>
    <row r="490" spans="1:9" ht="24" customHeight="1">
      <c r="A490" s="510"/>
      <c r="B490" s="511"/>
      <c r="C490" s="241"/>
      <c r="D490" s="249"/>
      <c r="E490" s="250"/>
      <c r="F490" s="251"/>
      <c r="G490" s="251"/>
      <c r="H490" s="242"/>
      <c r="I490" s="242"/>
    </row>
    <row r="491" spans="1:9" ht="24" customHeight="1">
      <c r="A491" s="512"/>
      <c r="B491" s="513"/>
      <c r="C491" s="241"/>
      <c r="D491" s="252"/>
      <c r="E491" s="253"/>
      <c r="F491" s="252"/>
      <c r="G491" s="252"/>
      <c r="H491" s="242"/>
      <c r="I491" s="242"/>
    </row>
    <row r="492" spans="1:9" ht="24" customHeight="1">
      <c r="A492" s="510"/>
      <c r="B492" s="511"/>
      <c r="C492" s="241"/>
      <c r="D492" s="249"/>
      <c r="E492" s="250"/>
      <c r="F492" s="251"/>
      <c r="G492" s="251"/>
      <c r="H492" s="242"/>
      <c r="I492" s="242"/>
    </row>
    <row r="493" spans="1:9" ht="24" customHeight="1">
      <c r="A493" s="512"/>
      <c r="B493" s="513"/>
      <c r="C493" s="241"/>
      <c r="D493" s="252"/>
      <c r="E493" s="253"/>
      <c r="F493" s="252"/>
      <c r="G493" s="252"/>
      <c r="H493" s="242"/>
      <c r="I493" s="242"/>
    </row>
    <row r="494" spans="1:9" ht="24" customHeight="1">
      <c r="A494" s="510"/>
      <c r="B494" s="511"/>
      <c r="C494" s="241"/>
      <c r="D494" s="249"/>
      <c r="E494" s="250"/>
      <c r="F494" s="251"/>
      <c r="G494" s="251"/>
      <c r="H494" s="242"/>
      <c r="I494" s="242"/>
    </row>
    <row r="495" spans="1:9" ht="24" customHeight="1">
      <c r="A495" s="512"/>
      <c r="B495" s="513"/>
      <c r="C495" s="241"/>
      <c r="D495" s="252"/>
      <c r="E495" s="253"/>
      <c r="F495" s="252"/>
      <c r="G495" s="252"/>
      <c r="H495" s="242"/>
      <c r="I495" s="242"/>
    </row>
    <row r="496" spans="1:9" ht="24" customHeight="1">
      <c r="A496" s="510"/>
      <c r="B496" s="511"/>
      <c r="C496" s="241"/>
      <c r="D496" s="249"/>
      <c r="E496" s="250"/>
      <c r="F496" s="251"/>
      <c r="G496" s="251"/>
      <c r="H496" s="242"/>
      <c r="I496" s="242"/>
    </row>
    <row r="497" spans="1:10" ht="24" customHeight="1">
      <c r="A497" s="512"/>
      <c r="B497" s="513"/>
      <c r="C497" s="241"/>
      <c r="D497" s="252"/>
      <c r="E497" s="253"/>
      <c r="F497" s="252"/>
      <c r="G497" s="252"/>
      <c r="H497" s="242"/>
      <c r="I497" s="242"/>
    </row>
    <row r="498" spans="1:10" ht="24" customHeight="1">
      <c r="A498" s="510"/>
      <c r="B498" s="511"/>
      <c r="C498" s="241"/>
      <c r="D498" s="249"/>
      <c r="E498" s="250"/>
      <c r="F498" s="251"/>
      <c r="G498" s="251"/>
      <c r="H498" s="242"/>
      <c r="I498" s="242"/>
    </row>
    <row r="499" spans="1:10" ht="24" customHeight="1">
      <c r="A499" s="512"/>
      <c r="B499" s="513"/>
      <c r="C499" s="241"/>
      <c r="D499" s="252"/>
      <c r="E499" s="253"/>
      <c r="F499" s="252"/>
      <c r="G499" s="252"/>
      <c r="H499" s="242"/>
      <c r="I499" s="242"/>
    </row>
    <row r="500" spans="1:10" ht="24" customHeight="1">
      <c r="A500" s="510"/>
      <c r="B500" s="511"/>
      <c r="C500" s="241"/>
      <c r="D500" s="249"/>
      <c r="E500" s="250"/>
      <c r="F500" s="251"/>
      <c r="G500" s="251"/>
      <c r="H500" s="242"/>
      <c r="I500" s="242"/>
    </row>
    <row r="501" spans="1:10" ht="24" customHeight="1">
      <c r="A501" s="512"/>
      <c r="B501" s="513"/>
      <c r="C501" s="241"/>
      <c r="D501" s="252"/>
      <c r="E501" s="253"/>
      <c r="F501" s="252"/>
      <c r="G501" s="252"/>
      <c r="H501" s="242"/>
      <c r="I501" s="242"/>
    </row>
    <row r="502" spans="1:10" ht="24" customHeight="1">
      <c r="A502" s="510"/>
      <c r="B502" s="511"/>
      <c r="C502" s="241"/>
      <c r="D502" s="249"/>
      <c r="E502" s="250"/>
      <c r="F502" s="251"/>
      <c r="G502" s="251"/>
      <c r="H502" s="242"/>
      <c r="I502" s="242"/>
    </row>
    <row r="503" spans="1:10" ht="24" customHeight="1">
      <c r="A503" s="512"/>
      <c r="B503" s="513"/>
      <c r="C503" s="241"/>
      <c r="D503" s="252"/>
      <c r="E503" s="253"/>
      <c r="F503" s="252"/>
      <c r="G503" s="252"/>
      <c r="H503" s="242"/>
      <c r="I503" s="242"/>
    </row>
    <row r="504" spans="1:10" ht="24" customHeight="1">
      <c r="A504" s="510"/>
      <c r="B504" s="511"/>
      <c r="C504" s="241"/>
      <c r="D504" s="249"/>
      <c r="E504" s="250"/>
      <c r="F504" s="251"/>
      <c r="G504" s="251"/>
      <c r="H504" s="242"/>
      <c r="I504" s="242"/>
    </row>
    <row r="505" spans="1:10" ht="24" customHeight="1">
      <c r="A505" s="512"/>
      <c r="B505" s="513"/>
      <c r="C505" s="241"/>
      <c r="D505" s="252"/>
      <c r="E505" s="253"/>
      <c r="F505" s="252"/>
      <c r="G505" s="252"/>
      <c r="H505" s="242"/>
      <c r="I505" s="242"/>
      <c r="J505" s="55"/>
    </row>
    <row r="506" spans="1:10" ht="24" customHeight="1">
      <c r="A506" s="510"/>
      <c r="B506" s="511"/>
      <c r="C506" s="241"/>
      <c r="D506" s="249"/>
      <c r="E506" s="250"/>
      <c r="F506" s="251"/>
      <c r="G506" s="251"/>
      <c r="H506" s="242"/>
      <c r="I506" s="242"/>
    </row>
    <row r="507" spans="1:10" ht="24" customHeight="1">
      <c r="A507" s="512"/>
      <c r="B507" s="513"/>
      <c r="C507" s="241"/>
      <c r="D507" s="252"/>
      <c r="E507" s="253"/>
      <c r="F507" s="252"/>
      <c r="G507" s="252"/>
      <c r="H507" s="242"/>
      <c r="I507" s="242"/>
    </row>
    <row r="508" spans="1:10" ht="24" customHeight="1">
      <c r="A508" s="510"/>
      <c r="B508" s="511"/>
      <c r="C508" s="241"/>
      <c r="D508" s="249"/>
      <c r="E508" s="250"/>
      <c r="F508" s="251"/>
      <c r="G508" s="251"/>
      <c r="H508" s="242"/>
      <c r="I508" s="242"/>
    </row>
    <row r="509" spans="1:10" ht="24" customHeight="1">
      <c r="A509" s="512"/>
      <c r="B509" s="513"/>
      <c r="C509" s="241"/>
      <c r="D509" s="252"/>
      <c r="E509" s="253"/>
      <c r="F509" s="252"/>
      <c r="G509" s="252"/>
      <c r="H509" s="242"/>
      <c r="I509" s="242"/>
    </row>
    <row r="510" spans="1:10" ht="24" customHeight="1">
      <c r="A510" s="510"/>
      <c r="B510" s="511"/>
      <c r="C510" s="241"/>
      <c r="D510" s="249"/>
      <c r="E510" s="250"/>
      <c r="F510" s="251"/>
      <c r="G510" s="251"/>
      <c r="H510" s="244"/>
      <c r="I510" s="244"/>
    </row>
    <row r="511" spans="1:10" ht="24" customHeight="1">
      <c r="A511" s="512"/>
      <c r="B511" s="513"/>
      <c r="C511" s="241"/>
      <c r="D511" s="252"/>
      <c r="E511" s="253"/>
      <c r="F511" s="252"/>
      <c r="G511" s="252"/>
      <c r="H511" s="243"/>
      <c r="I511" s="243"/>
    </row>
    <row r="512" spans="1:10" ht="24" customHeight="1">
      <c r="A512" s="510"/>
      <c r="B512" s="511"/>
      <c r="C512" s="241"/>
      <c r="D512" s="249"/>
      <c r="E512" s="250"/>
      <c r="F512" s="251"/>
      <c r="G512" s="251"/>
      <c r="H512" s="242"/>
      <c r="I512" s="242"/>
    </row>
    <row r="513" spans="1:10" ht="24" customHeight="1">
      <c r="A513" s="512"/>
      <c r="B513" s="513"/>
      <c r="C513" s="241"/>
      <c r="D513" s="252"/>
      <c r="E513" s="253"/>
      <c r="F513" s="252"/>
      <c r="G513" s="252"/>
      <c r="H513" s="242"/>
      <c r="I513" s="242"/>
    </row>
    <row r="514" spans="1:10" ht="24" customHeight="1">
      <c r="A514" s="510"/>
      <c r="B514" s="511"/>
      <c r="C514" s="241"/>
      <c r="D514" s="249"/>
      <c r="E514" s="250"/>
      <c r="F514" s="251"/>
      <c r="G514" s="251"/>
      <c r="H514" s="242"/>
      <c r="I514" s="242"/>
    </row>
    <row r="515" spans="1:10" ht="24" customHeight="1">
      <c r="A515" s="512"/>
      <c r="B515" s="513"/>
      <c r="C515" s="241"/>
      <c r="D515" s="252"/>
      <c r="E515" s="253"/>
      <c r="F515" s="252"/>
      <c r="G515" s="252"/>
      <c r="H515" s="242"/>
      <c r="I515" s="242"/>
    </row>
    <row r="516" spans="1:10" ht="24" customHeight="1">
      <c r="A516" s="510"/>
      <c r="B516" s="511"/>
      <c r="C516" s="241"/>
      <c r="D516" s="249"/>
      <c r="E516" s="250"/>
      <c r="F516" s="251"/>
      <c r="G516" s="251"/>
      <c r="H516" s="242"/>
      <c r="I516" s="242"/>
    </row>
    <row r="517" spans="1:10" ht="24" customHeight="1">
      <c r="A517" s="512"/>
      <c r="B517" s="513"/>
      <c r="C517" s="241"/>
      <c r="D517" s="252"/>
      <c r="E517" s="253"/>
      <c r="F517" s="252"/>
      <c r="G517" s="252"/>
      <c r="H517" s="242"/>
      <c r="I517" s="242"/>
      <c r="J517" s="55"/>
    </row>
    <row r="518" spans="1:10" ht="24" customHeight="1">
      <c r="A518" s="510"/>
      <c r="B518" s="511"/>
      <c r="C518" s="241"/>
      <c r="D518" s="249"/>
      <c r="E518" s="250"/>
      <c r="F518" s="251"/>
      <c r="G518" s="251"/>
      <c r="H518" s="242"/>
      <c r="I518" s="242"/>
    </row>
    <row r="519" spans="1:10" ht="24" customHeight="1">
      <c r="A519" s="512"/>
      <c r="B519" s="513"/>
      <c r="C519" s="241"/>
      <c r="D519" s="252"/>
      <c r="E519" s="253"/>
      <c r="F519" s="252"/>
      <c r="G519" s="252"/>
      <c r="H519" s="242"/>
      <c r="I519" s="242"/>
    </row>
    <row r="520" spans="1:10" ht="24" customHeight="1">
      <c r="A520" s="510"/>
      <c r="B520" s="511"/>
      <c r="C520" s="241"/>
      <c r="D520" s="249"/>
      <c r="E520" s="250"/>
      <c r="F520" s="251"/>
      <c r="G520" s="251"/>
      <c r="H520" s="242"/>
      <c r="I520" s="242"/>
    </row>
    <row r="521" spans="1:10" ht="24" customHeight="1">
      <c r="A521" s="512"/>
      <c r="B521" s="513"/>
      <c r="C521" s="241"/>
      <c r="D521" s="252"/>
      <c r="E521" s="253"/>
      <c r="F521" s="252"/>
      <c r="G521" s="252"/>
      <c r="H521" s="242"/>
      <c r="I521" s="242"/>
    </row>
    <row r="522" spans="1:10" ht="24" customHeight="1">
      <c r="A522" s="510"/>
      <c r="B522" s="511"/>
      <c r="C522" s="241"/>
      <c r="D522" s="249"/>
      <c r="E522" s="250"/>
      <c r="F522" s="251"/>
      <c r="G522" s="251"/>
      <c r="H522" s="242"/>
      <c r="I522" s="242"/>
    </row>
    <row r="523" spans="1:10" ht="24" customHeight="1">
      <c r="A523" s="512"/>
      <c r="B523" s="513"/>
      <c r="C523" s="241"/>
      <c r="D523" s="252"/>
      <c r="E523" s="253"/>
      <c r="F523" s="252"/>
      <c r="G523" s="252"/>
      <c r="H523" s="242"/>
      <c r="I523" s="242"/>
    </row>
    <row r="524" spans="1:10" ht="24" customHeight="1">
      <c r="A524" s="510"/>
      <c r="B524" s="511"/>
      <c r="C524" s="241"/>
      <c r="D524" s="249"/>
      <c r="E524" s="250"/>
      <c r="F524" s="251"/>
      <c r="G524" s="251"/>
      <c r="H524" s="244"/>
      <c r="I524" s="244"/>
    </row>
    <row r="525" spans="1:10" ht="24" customHeight="1">
      <c r="A525" s="512"/>
      <c r="B525" s="513"/>
      <c r="C525" s="241"/>
      <c r="D525" s="252"/>
      <c r="E525" s="253"/>
      <c r="F525" s="252"/>
      <c r="G525" s="252"/>
      <c r="H525" s="243"/>
      <c r="I525" s="243"/>
    </row>
    <row r="526" spans="1:10" ht="24" customHeight="1">
      <c r="A526" s="510"/>
      <c r="B526" s="511"/>
      <c r="C526" s="241"/>
      <c r="D526" s="249"/>
      <c r="E526" s="250"/>
      <c r="F526" s="251"/>
      <c r="G526" s="251"/>
      <c r="H526" s="244"/>
      <c r="I526" s="244"/>
    </row>
    <row r="527" spans="1:10" ht="24" customHeight="1">
      <c r="A527" s="512"/>
      <c r="B527" s="513"/>
      <c r="C527" s="241"/>
      <c r="D527" s="252"/>
      <c r="E527" s="253"/>
      <c r="F527" s="252"/>
      <c r="G527" s="252"/>
      <c r="H527" s="243"/>
      <c r="I527" s="243"/>
    </row>
    <row r="528" spans="1:10" ht="24" customHeight="1">
      <c r="A528" s="510"/>
      <c r="B528" s="511"/>
      <c r="C528" s="241"/>
      <c r="D528" s="249"/>
      <c r="E528" s="250"/>
      <c r="F528" s="251"/>
      <c r="G528" s="251"/>
      <c r="H528" s="242"/>
      <c r="I528" s="242"/>
    </row>
    <row r="529" spans="1:10" ht="24" customHeight="1">
      <c r="A529" s="512"/>
      <c r="B529" s="513"/>
      <c r="C529" s="241"/>
      <c r="D529" s="252"/>
      <c r="E529" s="253"/>
      <c r="F529" s="252"/>
      <c r="G529" s="252"/>
      <c r="H529" s="242"/>
      <c r="I529" s="242"/>
    </row>
    <row r="530" spans="1:10" ht="24" customHeight="1">
      <c r="A530" s="510"/>
      <c r="B530" s="511"/>
      <c r="C530" s="241"/>
      <c r="D530" s="249"/>
      <c r="E530" s="250"/>
      <c r="F530" s="251"/>
      <c r="G530" s="251"/>
      <c r="H530" s="242"/>
      <c r="I530" s="242"/>
    </row>
    <row r="531" spans="1:10" ht="24" customHeight="1">
      <c r="A531" s="512"/>
      <c r="B531" s="513"/>
      <c r="C531" s="241"/>
      <c r="D531" s="252"/>
      <c r="E531" s="253"/>
      <c r="F531" s="252"/>
      <c r="G531" s="252"/>
      <c r="H531" s="242"/>
      <c r="I531" s="242"/>
    </row>
    <row r="532" spans="1:10" ht="24" customHeight="1">
      <c r="A532" s="510"/>
      <c r="B532" s="511"/>
      <c r="C532" s="241"/>
      <c r="D532" s="249"/>
      <c r="E532" s="250"/>
      <c r="F532" s="251"/>
      <c r="G532" s="251"/>
      <c r="H532" s="242"/>
      <c r="I532" s="242"/>
    </row>
    <row r="533" spans="1:10" ht="24" customHeight="1">
      <c r="A533" s="512"/>
      <c r="B533" s="513"/>
      <c r="C533" s="241"/>
      <c r="D533" s="252"/>
      <c r="E533" s="253"/>
      <c r="F533" s="252"/>
      <c r="G533" s="252"/>
      <c r="H533" s="242"/>
      <c r="I533" s="242"/>
    </row>
    <row r="534" spans="1:10" ht="24" customHeight="1">
      <c r="A534" s="510"/>
      <c r="B534" s="511"/>
      <c r="C534" s="241"/>
      <c r="D534" s="249"/>
      <c r="E534" s="250"/>
      <c r="F534" s="251"/>
      <c r="G534" s="251"/>
      <c r="H534" s="242"/>
      <c r="I534" s="242"/>
    </row>
    <row r="535" spans="1:10" ht="24" customHeight="1">
      <c r="A535" s="512"/>
      <c r="B535" s="513"/>
      <c r="C535" s="241"/>
      <c r="D535" s="252"/>
      <c r="E535" s="253"/>
      <c r="F535" s="252"/>
      <c r="G535" s="252"/>
      <c r="H535" s="242"/>
      <c r="I535" s="242"/>
    </row>
    <row r="536" spans="1:10" ht="24" customHeight="1">
      <c r="A536" s="510"/>
      <c r="B536" s="511"/>
      <c r="C536" s="241"/>
      <c r="D536" s="249"/>
      <c r="E536" s="250"/>
      <c r="F536" s="251"/>
      <c r="G536" s="251"/>
      <c r="H536" s="242"/>
      <c r="I536" s="242"/>
    </row>
    <row r="537" spans="1:10" ht="24" customHeight="1">
      <c r="A537" s="512"/>
      <c r="B537" s="513"/>
      <c r="C537" s="241"/>
      <c r="D537" s="252"/>
      <c r="E537" s="253"/>
      <c r="F537" s="252"/>
      <c r="G537" s="252"/>
      <c r="H537" s="242"/>
      <c r="I537" s="242"/>
      <c r="J537" s="55"/>
    </row>
    <row r="538" spans="1:10" ht="24" customHeight="1">
      <c r="A538" s="510"/>
      <c r="B538" s="511"/>
      <c r="C538" s="241"/>
      <c r="D538" s="249"/>
      <c r="E538" s="250"/>
      <c r="F538" s="251"/>
      <c r="G538" s="251"/>
      <c r="H538" s="242"/>
      <c r="I538" s="242"/>
    </row>
    <row r="539" spans="1:10" ht="24" customHeight="1">
      <c r="A539" s="512"/>
      <c r="B539" s="513"/>
      <c r="C539" s="241"/>
      <c r="D539" s="252"/>
      <c r="E539" s="253"/>
      <c r="F539" s="252"/>
      <c r="G539" s="252"/>
      <c r="H539" s="242"/>
      <c r="I539" s="242"/>
    </row>
    <row r="540" spans="1:10" ht="24" customHeight="1">
      <c r="A540" s="510"/>
      <c r="B540" s="511"/>
      <c r="C540" s="241"/>
      <c r="D540" s="249"/>
      <c r="E540" s="250"/>
      <c r="F540" s="251"/>
      <c r="G540" s="251"/>
      <c r="H540" s="242"/>
      <c r="I540" s="242"/>
    </row>
    <row r="541" spans="1:10" ht="24" customHeight="1">
      <c r="A541" s="512"/>
      <c r="B541" s="513"/>
      <c r="C541" s="241"/>
      <c r="D541" s="252"/>
      <c r="E541" s="253"/>
      <c r="F541" s="252"/>
      <c r="G541" s="252"/>
      <c r="H541" s="242"/>
      <c r="I541" s="242"/>
    </row>
    <row r="542" spans="1:10" ht="24" customHeight="1">
      <c r="A542" s="510"/>
      <c r="B542" s="511"/>
      <c r="C542" s="241"/>
      <c r="D542" s="249"/>
      <c r="E542" s="250"/>
      <c r="F542" s="251"/>
      <c r="G542" s="251"/>
      <c r="H542" s="242"/>
      <c r="I542" s="242"/>
    </row>
    <row r="543" spans="1:10" ht="24" customHeight="1">
      <c r="A543" s="512"/>
      <c r="B543" s="513"/>
      <c r="C543" s="241"/>
      <c r="D543" s="252"/>
      <c r="E543" s="253"/>
      <c r="F543" s="252"/>
      <c r="G543" s="252"/>
      <c r="H543" s="242"/>
      <c r="I543" s="242"/>
    </row>
    <row r="544" spans="1:10" ht="24" customHeight="1">
      <c r="A544" s="510"/>
      <c r="B544" s="511"/>
      <c r="C544" s="241"/>
      <c r="D544" s="249"/>
      <c r="E544" s="250"/>
      <c r="F544" s="251"/>
      <c r="G544" s="251"/>
      <c r="H544" s="242"/>
      <c r="I544" s="242"/>
    </row>
    <row r="545" spans="1:9" ht="24" customHeight="1">
      <c r="A545" s="512"/>
      <c r="B545" s="513"/>
      <c r="C545" s="241"/>
      <c r="D545" s="252"/>
      <c r="E545" s="253"/>
      <c r="F545" s="252"/>
      <c r="G545" s="252"/>
      <c r="H545" s="242"/>
      <c r="I545" s="242"/>
    </row>
    <row r="546" spans="1:9" ht="24" customHeight="1">
      <c r="A546" s="510"/>
      <c r="B546" s="511"/>
      <c r="C546" s="241"/>
      <c r="D546" s="249"/>
      <c r="E546" s="250"/>
      <c r="F546" s="251"/>
      <c r="G546" s="251"/>
      <c r="H546" s="242"/>
      <c r="I546" s="242"/>
    </row>
    <row r="547" spans="1:9" ht="24" customHeight="1">
      <c r="A547" s="512"/>
      <c r="B547" s="513"/>
      <c r="C547" s="241"/>
      <c r="D547" s="252"/>
      <c r="E547" s="253"/>
      <c r="F547" s="252"/>
      <c r="G547" s="252"/>
      <c r="H547" s="242"/>
      <c r="I547" s="242"/>
    </row>
    <row r="548" spans="1:9" ht="24" customHeight="1">
      <c r="A548" s="510"/>
      <c r="B548" s="511"/>
      <c r="C548" s="241"/>
      <c r="D548" s="249"/>
      <c r="E548" s="250"/>
      <c r="F548" s="251"/>
      <c r="G548" s="251"/>
      <c r="H548" s="244"/>
      <c r="I548" s="244"/>
    </row>
    <row r="549" spans="1:9" ht="24" customHeight="1">
      <c r="A549" s="512"/>
      <c r="B549" s="513"/>
      <c r="C549" s="241"/>
      <c r="D549" s="252"/>
      <c r="E549" s="253"/>
      <c r="F549" s="252"/>
      <c r="G549" s="252"/>
      <c r="H549" s="243"/>
      <c r="I549" s="243"/>
    </row>
    <row r="550" spans="1:9" ht="24" customHeight="1">
      <c r="A550" s="510"/>
      <c r="B550" s="511"/>
      <c r="C550" s="241"/>
      <c r="D550" s="249"/>
      <c r="E550" s="250"/>
      <c r="F550" s="251"/>
      <c r="G550" s="251"/>
      <c r="H550" s="242"/>
      <c r="I550" s="242"/>
    </row>
    <row r="551" spans="1:9" ht="24" customHeight="1">
      <c r="A551" s="512"/>
      <c r="B551" s="513"/>
      <c r="C551" s="241"/>
      <c r="D551" s="252"/>
      <c r="E551" s="253"/>
      <c r="F551" s="252"/>
      <c r="G551" s="252"/>
      <c r="H551" s="242"/>
      <c r="I551" s="242"/>
    </row>
    <row r="552" spans="1:9" ht="24" customHeight="1">
      <c r="A552" s="510"/>
      <c r="B552" s="511"/>
      <c r="C552" s="241"/>
      <c r="D552" s="249"/>
      <c r="E552" s="250"/>
      <c r="F552" s="251"/>
      <c r="G552" s="251"/>
      <c r="H552" s="242"/>
      <c r="I552" s="242"/>
    </row>
    <row r="553" spans="1:9" ht="24" customHeight="1">
      <c r="A553" s="512"/>
      <c r="B553" s="513"/>
      <c r="C553" s="241"/>
      <c r="D553" s="252"/>
      <c r="E553" s="253"/>
      <c r="F553" s="252"/>
      <c r="G553" s="252"/>
      <c r="H553" s="242"/>
      <c r="I553" s="242"/>
    </row>
    <row r="554" spans="1:9" ht="24" customHeight="1">
      <c r="A554" s="510"/>
      <c r="B554" s="511"/>
      <c r="C554" s="241"/>
      <c r="D554" s="249"/>
      <c r="E554" s="250"/>
      <c r="F554" s="251"/>
      <c r="G554" s="251"/>
      <c r="H554" s="242"/>
      <c r="I554" s="242"/>
    </row>
    <row r="555" spans="1:9" ht="24" customHeight="1">
      <c r="A555" s="512"/>
      <c r="B555" s="513"/>
      <c r="C555" s="241"/>
      <c r="D555" s="252"/>
      <c r="E555" s="253"/>
      <c r="F555" s="252"/>
      <c r="G555" s="252"/>
      <c r="H555" s="242"/>
      <c r="I555" s="242"/>
    </row>
    <row r="556" spans="1:9" ht="24" customHeight="1">
      <c r="A556" s="510"/>
      <c r="B556" s="511"/>
      <c r="C556" s="241"/>
      <c r="D556" s="249"/>
      <c r="E556" s="250"/>
      <c r="F556" s="251"/>
      <c r="G556" s="251"/>
      <c r="H556" s="242"/>
      <c r="I556" s="242"/>
    </row>
    <row r="557" spans="1:9" ht="24" customHeight="1">
      <c r="A557" s="512"/>
      <c r="B557" s="513"/>
      <c r="C557" s="241"/>
      <c r="D557" s="252"/>
      <c r="E557" s="253"/>
      <c r="F557" s="252"/>
      <c r="G557" s="252"/>
      <c r="H557" s="242"/>
      <c r="I557" s="242"/>
    </row>
    <row r="558" spans="1:9" ht="24" customHeight="1">
      <c r="A558" s="510"/>
      <c r="B558" s="511"/>
      <c r="C558" s="241"/>
      <c r="D558" s="249"/>
      <c r="E558" s="250"/>
      <c r="F558" s="251"/>
      <c r="G558" s="251"/>
      <c r="H558" s="242"/>
      <c r="I558" s="242"/>
    </row>
    <row r="559" spans="1:9" ht="24" customHeight="1">
      <c r="A559" s="512"/>
      <c r="B559" s="513"/>
      <c r="C559" s="241"/>
      <c r="D559" s="252"/>
      <c r="E559" s="253"/>
      <c r="F559" s="252"/>
      <c r="G559" s="252"/>
      <c r="H559" s="242"/>
      <c r="I559" s="242"/>
    </row>
    <row r="560" spans="1:9" ht="24" customHeight="1">
      <c r="A560" s="510"/>
      <c r="B560" s="511"/>
      <c r="C560" s="241"/>
      <c r="D560" s="249"/>
      <c r="E560" s="250"/>
      <c r="F560" s="251"/>
      <c r="G560" s="251"/>
      <c r="H560" s="244"/>
      <c r="I560" s="244"/>
    </row>
    <row r="561" spans="1:9" ht="24" customHeight="1">
      <c r="A561" s="512"/>
      <c r="B561" s="513"/>
      <c r="C561" s="241"/>
      <c r="D561" s="252"/>
      <c r="E561" s="253"/>
      <c r="F561" s="252"/>
      <c r="G561" s="252"/>
      <c r="H561" s="243"/>
      <c r="I561" s="243"/>
    </row>
    <row r="562" spans="1:9" ht="24" customHeight="1">
      <c r="A562" s="510"/>
      <c r="B562" s="511"/>
      <c r="C562" s="241"/>
      <c r="D562" s="249"/>
      <c r="E562" s="250"/>
      <c r="F562" s="251"/>
      <c r="G562" s="251"/>
      <c r="H562" s="242"/>
      <c r="I562" s="242"/>
    </row>
    <row r="563" spans="1:9" ht="24" customHeight="1">
      <c r="A563" s="512"/>
      <c r="B563" s="513"/>
      <c r="C563" s="241"/>
      <c r="D563" s="252"/>
      <c r="E563" s="253"/>
      <c r="F563" s="252"/>
      <c r="G563" s="252"/>
      <c r="H563" s="242"/>
      <c r="I563" s="242"/>
    </row>
    <row r="564" spans="1:9" ht="24" customHeight="1">
      <c r="A564" s="510"/>
      <c r="B564" s="511"/>
      <c r="C564" s="241"/>
      <c r="D564" s="249"/>
      <c r="E564" s="250"/>
      <c r="F564" s="251"/>
      <c r="G564" s="251"/>
      <c r="H564" s="242"/>
      <c r="I564" s="242"/>
    </row>
    <row r="565" spans="1:9" ht="24" customHeight="1">
      <c r="A565" s="512"/>
      <c r="B565" s="513"/>
      <c r="C565" s="241"/>
      <c r="D565" s="252"/>
      <c r="E565" s="253"/>
      <c r="F565" s="252"/>
      <c r="G565" s="252"/>
      <c r="H565" s="242"/>
      <c r="I565" s="242"/>
    </row>
    <row r="566" spans="1:9" ht="24" customHeight="1">
      <c r="A566" s="510"/>
      <c r="B566" s="511"/>
      <c r="C566" s="241"/>
      <c r="D566" s="249"/>
      <c r="E566" s="250"/>
      <c r="F566" s="251"/>
      <c r="G566" s="251"/>
      <c r="H566" s="242"/>
      <c r="I566" s="242"/>
    </row>
    <row r="567" spans="1:9" ht="24" customHeight="1">
      <c r="A567" s="512"/>
      <c r="B567" s="513"/>
      <c r="C567" s="241"/>
      <c r="D567" s="252"/>
      <c r="E567" s="253"/>
      <c r="F567" s="252"/>
      <c r="G567" s="252"/>
      <c r="H567" s="242"/>
      <c r="I567" s="242"/>
    </row>
    <row r="568" spans="1:9" ht="24" customHeight="1">
      <c r="A568" s="510"/>
      <c r="B568" s="511"/>
      <c r="C568" s="241"/>
      <c r="D568" s="249"/>
      <c r="E568" s="250"/>
      <c r="F568" s="251"/>
      <c r="G568" s="251"/>
      <c r="H568" s="242"/>
      <c r="I568" s="242"/>
    </row>
    <row r="569" spans="1:9" ht="24" customHeight="1">
      <c r="A569" s="512"/>
      <c r="B569" s="513"/>
      <c r="C569" s="241"/>
      <c r="D569" s="252"/>
      <c r="E569" s="253"/>
      <c r="F569" s="252"/>
      <c r="G569" s="252"/>
      <c r="H569" s="242"/>
      <c r="I569" s="242"/>
    </row>
    <row r="570" spans="1:9" ht="24" customHeight="1">
      <c r="A570" s="510"/>
      <c r="B570" s="511"/>
      <c r="C570" s="241"/>
      <c r="D570" s="249"/>
      <c r="E570" s="250"/>
      <c r="F570" s="251"/>
      <c r="G570" s="251"/>
      <c r="H570" s="242"/>
      <c r="I570" s="242"/>
    </row>
    <row r="571" spans="1:9" ht="24" customHeight="1">
      <c r="A571" s="512"/>
      <c r="B571" s="513"/>
      <c r="C571" s="241"/>
      <c r="D571" s="252"/>
      <c r="E571" s="253"/>
      <c r="F571" s="252"/>
      <c r="G571" s="252"/>
      <c r="H571" s="242"/>
      <c r="I571" s="242"/>
    </row>
    <row r="572" spans="1:9" ht="24" customHeight="1">
      <c r="A572" s="510"/>
      <c r="B572" s="511"/>
      <c r="C572" s="241"/>
      <c r="D572" s="249"/>
      <c r="E572" s="250"/>
      <c r="F572" s="251"/>
      <c r="G572" s="251"/>
      <c r="H572" s="242"/>
      <c r="I572" s="242"/>
    </row>
    <row r="573" spans="1:9" ht="24" customHeight="1">
      <c r="A573" s="512"/>
      <c r="B573" s="513"/>
      <c r="C573" s="241"/>
      <c r="D573" s="252"/>
      <c r="E573" s="253"/>
      <c r="F573" s="252"/>
      <c r="G573" s="252"/>
      <c r="H573" s="242"/>
      <c r="I573" s="242"/>
    </row>
    <row r="574" spans="1:9" ht="24" customHeight="1">
      <c r="A574" s="510"/>
      <c r="B574" s="511"/>
      <c r="C574" s="241"/>
      <c r="D574" s="249"/>
      <c r="E574" s="250"/>
      <c r="F574" s="251"/>
      <c r="G574" s="251"/>
      <c r="H574" s="242"/>
      <c r="I574" s="242"/>
    </row>
    <row r="575" spans="1:9" ht="24" customHeight="1">
      <c r="A575" s="512"/>
      <c r="B575" s="513"/>
      <c r="C575" s="241"/>
      <c r="D575" s="252"/>
      <c r="E575" s="253"/>
      <c r="F575" s="252"/>
      <c r="G575" s="252"/>
      <c r="H575" s="242"/>
      <c r="I575" s="242"/>
    </row>
    <row r="576" spans="1:9" ht="24" customHeight="1">
      <c r="A576" s="510"/>
      <c r="B576" s="511"/>
      <c r="C576" s="241"/>
      <c r="D576" s="249"/>
      <c r="E576" s="250"/>
      <c r="F576" s="251"/>
      <c r="G576" s="251"/>
      <c r="H576" s="242"/>
      <c r="I576" s="242"/>
    </row>
    <row r="577" spans="1:10" ht="24" customHeight="1">
      <c r="A577" s="512"/>
      <c r="B577" s="513"/>
      <c r="C577" s="241"/>
      <c r="D577" s="252"/>
      <c r="E577" s="253"/>
      <c r="F577" s="252"/>
      <c r="G577" s="252"/>
      <c r="H577" s="242"/>
      <c r="I577" s="242"/>
    </row>
    <row r="578" spans="1:10" ht="24" customHeight="1">
      <c r="A578" s="510"/>
      <c r="B578" s="511"/>
      <c r="C578" s="241"/>
      <c r="D578" s="249"/>
      <c r="E578" s="250"/>
      <c r="F578" s="251"/>
      <c r="G578" s="251"/>
      <c r="H578" s="242"/>
      <c r="I578" s="242"/>
    </row>
    <row r="579" spans="1:10" ht="24" customHeight="1">
      <c r="A579" s="512"/>
      <c r="B579" s="513"/>
      <c r="C579" s="241"/>
      <c r="D579" s="252"/>
      <c r="E579" s="253"/>
      <c r="F579" s="252"/>
      <c r="G579" s="252"/>
      <c r="H579" s="242"/>
      <c r="I579" s="242"/>
    </row>
    <row r="580" spans="1:10" ht="24" customHeight="1">
      <c r="A580" s="510"/>
      <c r="B580" s="511"/>
      <c r="C580" s="241"/>
      <c r="D580" s="249"/>
      <c r="E580" s="250"/>
      <c r="F580" s="251"/>
      <c r="G580" s="251"/>
      <c r="H580" s="242"/>
      <c r="I580" s="242"/>
    </row>
    <row r="581" spans="1:10" ht="24" customHeight="1">
      <c r="A581" s="512"/>
      <c r="B581" s="513"/>
      <c r="C581" s="241"/>
      <c r="D581" s="252"/>
      <c r="E581" s="253"/>
      <c r="F581" s="252"/>
      <c r="G581" s="252"/>
      <c r="H581" s="242"/>
      <c r="I581" s="242"/>
      <c r="J581" s="55"/>
    </row>
    <row r="582" spans="1:10" ht="24" customHeight="1">
      <c r="A582" s="510"/>
      <c r="B582" s="511"/>
      <c r="C582" s="241"/>
      <c r="D582" s="249"/>
      <c r="E582" s="250"/>
      <c r="F582" s="251"/>
      <c r="G582" s="251"/>
      <c r="H582" s="242"/>
      <c r="I582" s="242"/>
    </row>
    <row r="583" spans="1:10" ht="24" customHeight="1">
      <c r="A583" s="512"/>
      <c r="B583" s="513"/>
      <c r="C583" s="241"/>
      <c r="D583" s="252"/>
      <c r="E583" s="253"/>
      <c r="F583" s="252"/>
      <c r="G583" s="252"/>
      <c r="H583" s="242"/>
      <c r="I583" s="242"/>
    </row>
    <row r="584" spans="1:10" ht="24" customHeight="1">
      <c r="A584" s="510"/>
      <c r="B584" s="511"/>
      <c r="C584" s="241"/>
      <c r="D584" s="249"/>
      <c r="E584" s="250"/>
      <c r="F584" s="251"/>
      <c r="G584" s="251"/>
      <c r="H584" s="242"/>
      <c r="I584" s="242"/>
    </row>
    <row r="585" spans="1:10" ht="24" customHeight="1">
      <c r="A585" s="512"/>
      <c r="B585" s="513"/>
      <c r="C585" s="241"/>
      <c r="D585" s="252"/>
      <c r="E585" s="253"/>
      <c r="F585" s="252"/>
      <c r="G585" s="252"/>
      <c r="H585" s="242"/>
      <c r="I585" s="242"/>
    </row>
    <row r="586" spans="1:10" ht="24" customHeight="1">
      <c r="A586" s="510"/>
      <c r="B586" s="511"/>
      <c r="C586" s="241"/>
      <c r="D586" s="249"/>
      <c r="E586" s="250"/>
      <c r="F586" s="251"/>
      <c r="G586" s="251"/>
      <c r="H586" s="242"/>
      <c r="I586" s="242"/>
    </row>
    <row r="587" spans="1:10" ht="24" customHeight="1">
      <c r="A587" s="512"/>
      <c r="B587" s="513"/>
      <c r="C587" s="241"/>
      <c r="D587" s="252"/>
      <c r="E587" s="253"/>
      <c r="F587" s="252"/>
      <c r="G587" s="252"/>
      <c r="H587" s="242"/>
      <c r="I587" s="242"/>
    </row>
    <row r="588" spans="1:10" ht="24" customHeight="1">
      <c r="A588" s="510"/>
      <c r="B588" s="511"/>
      <c r="C588" s="241"/>
      <c r="D588" s="249"/>
      <c r="E588" s="250"/>
      <c r="F588" s="251"/>
      <c r="G588" s="251"/>
      <c r="H588" s="242"/>
      <c r="I588" s="242"/>
    </row>
    <row r="589" spans="1:10" ht="24" customHeight="1">
      <c r="A589" s="512"/>
      <c r="B589" s="513"/>
      <c r="C589" s="241"/>
      <c r="D589" s="252"/>
      <c r="E589" s="253"/>
      <c r="F589" s="252"/>
      <c r="G589" s="252"/>
      <c r="H589" s="242"/>
      <c r="I589" s="242"/>
    </row>
    <row r="590" spans="1:10" ht="24" customHeight="1">
      <c r="A590" s="510"/>
      <c r="B590" s="511"/>
      <c r="C590" s="241"/>
      <c r="D590" s="249"/>
      <c r="E590" s="250"/>
      <c r="F590" s="251"/>
      <c r="G590" s="251"/>
      <c r="H590" s="242"/>
      <c r="I590" s="242"/>
    </row>
    <row r="591" spans="1:10" ht="24" customHeight="1">
      <c r="A591" s="512"/>
      <c r="B591" s="513"/>
      <c r="C591" s="241"/>
      <c r="D591" s="252"/>
      <c r="E591" s="253"/>
      <c r="F591" s="252"/>
      <c r="G591" s="252"/>
      <c r="H591" s="242"/>
      <c r="I591" s="242"/>
    </row>
    <row r="592" spans="1:10" ht="24" customHeight="1">
      <c r="A592" s="510"/>
      <c r="B592" s="511"/>
      <c r="C592" s="241"/>
      <c r="D592" s="249"/>
      <c r="E592" s="250"/>
      <c r="F592" s="251"/>
      <c r="G592" s="251"/>
      <c r="H592" s="242"/>
      <c r="I592" s="242"/>
    </row>
    <row r="593" spans="1:9" ht="24" customHeight="1">
      <c r="A593" s="512"/>
      <c r="B593" s="513"/>
      <c r="C593" s="241"/>
      <c r="D593" s="252"/>
      <c r="E593" s="253"/>
      <c r="F593" s="252"/>
      <c r="G593" s="252"/>
      <c r="H593" s="242"/>
      <c r="I593" s="242"/>
    </row>
    <row r="594" spans="1:9" ht="24" customHeight="1">
      <c r="A594" s="510"/>
      <c r="B594" s="511"/>
      <c r="C594" s="241"/>
      <c r="D594" s="249"/>
      <c r="E594" s="250"/>
      <c r="F594" s="251"/>
      <c r="G594" s="251"/>
      <c r="H594" s="242"/>
      <c r="I594" s="242"/>
    </row>
    <row r="595" spans="1:9" ht="24" customHeight="1">
      <c r="A595" s="512"/>
      <c r="B595" s="513"/>
      <c r="C595" s="241"/>
      <c r="D595" s="252"/>
      <c r="E595" s="253"/>
      <c r="F595" s="252"/>
      <c r="G595" s="252"/>
      <c r="H595" s="242"/>
      <c r="I595" s="242"/>
    </row>
    <row r="596" spans="1:9" ht="24" customHeight="1">
      <c r="A596" s="510"/>
      <c r="B596" s="511"/>
      <c r="C596" s="241"/>
      <c r="D596" s="249"/>
      <c r="E596" s="250"/>
      <c r="F596" s="251"/>
      <c r="G596" s="251"/>
      <c r="H596" s="242"/>
      <c r="I596" s="242"/>
    </row>
    <row r="597" spans="1:9" ht="24" customHeight="1">
      <c r="A597" s="512"/>
      <c r="B597" s="513"/>
      <c r="C597" s="241"/>
      <c r="D597" s="252"/>
      <c r="E597" s="253"/>
      <c r="F597" s="252"/>
      <c r="G597" s="252"/>
      <c r="H597" s="242"/>
      <c r="I597" s="242"/>
    </row>
    <row r="598" spans="1:9" ht="24" customHeight="1">
      <c r="A598" s="510"/>
      <c r="B598" s="511"/>
      <c r="C598" s="241"/>
      <c r="D598" s="249"/>
      <c r="E598" s="250"/>
      <c r="F598" s="251"/>
      <c r="G598" s="251"/>
      <c r="H598" s="242"/>
      <c r="I598" s="242"/>
    </row>
    <row r="599" spans="1:9" ht="24" customHeight="1">
      <c r="A599" s="512"/>
      <c r="B599" s="513"/>
      <c r="C599" s="241"/>
      <c r="D599" s="252"/>
      <c r="E599" s="253"/>
      <c r="F599" s="252"/>
      <c r="G599" s="252"/>
      <c r="H599" s="242"/>
      <c r="I599" s="242"/>
    </row>
    <row r="600" spans="1:9" ht="24" customHeight="1">
      <c r="A600" s="510"/>
      <c r="B600" s="511"/>
      <c r="C600" s="241"/>
      <c r="D600" s="249"/>
      <c r="E600" s="250"/>
      <c r="F600" s="251"/>
      <c r="G600" s="251"/>
      <c r="H600" s="242"/>
      <c r="I600" s="242"/>
    </row>
    <row r="601" spans="1:9" ht="24" customHeight="1">
      <c r="A601" s="512"/>
      <c r="B601" s="513"/>
      <c r="C601" s="241"/>
      <c r="D601" s="252"/>
      <c r="E601" s="253"/>
      <c r="F601" s="252"/>
      <c r="G601" s="252"/>
      <c r="H601" s="242"/>
      <c r="I601" s="242"/>
    </row>
    <row r="602" spans="1:9" ht="24" customHeight="1">
      <c r="A602" s="510"/>
      <c r="B602" s="511"/>
      <c r="C602" s="241"/>
      <c r="D602" s="249"/>
      <c r="E602" s="250"/>
      <c r="F602" s="251"/>
      <c r="G602" s="251"/>
      <c r="H602" s="242"/>
      <c r="I602" s="242"/>
    </row>
    <row r="603" spans="1:9" ht="24" customHeight="1">
      <c r="A603" s="512"/>
      <c r="B603" s="513"/>
      <c r="C603" s="241"/>
      <c r="D603" s="252"/>
      <c r="E603" s="253"/>
      <c r="F603" s="252"/>
      <c r="G603" s="252"/>
      <c r="H603" s="242"/>
      <c r="I603" s="242"/>
    </row>
    <row r="604" spans="1:9" ht="24" customHeight="1">
      <c r="A604" s="510"/>
      <c r="B604" s="511"/>
      <c r="C604" s="241"/>
      <c r="D604" s="249"/>
      <c r="E604" s="250"/>
      <c r="F604" s="251"/>
      <c r="G604" s="251"/>
      <c r="H604" s="242"/>
      <c r="I604" s="242"/>
    </row>
    <row r="605" spans="1:9" ht="24" customHeight="1">
      <c r="A605" s="512"/>
      <c r="B605" s="513"/>
      <c r="C605" s="241"/>
      <c r="D605" s="252"/>
      <c r="E605" s="253"/>
      <c r="F605" s="252"/>
      <c r="G605" s="252"/>
      <c r="H605" s="242"/>
      <c r="I605" s="242"/>
    </row>
    <row r="606" spans="1:9" ht="24" customHeight="1">
      <c r="A606" s="510"/>
      <c r="B606" s="511"/>
      <c r="C606" s="241"/>
      <c r="D606" s="249"/>
      <c r="E606" s="250"/>
      <c r="F606" s="251"/>
      <c r="G606" s="251"/>
      <c r="H606" s="242"/>
      <c r="I606" s="242"/>
    </row>
    <row r="607" spans="1:9" ht="24" customHeight="1">
      <c r="A607" s="512"/>
      <c r="B607" s="513"/>
      <c r="C607" s="241"/>
      <c r="D607" s="252"/>
      <c r="E607" s="253"/>
      <c r="F607" s="252"/>
      <c r="G607" s="252"/>
      <c r="H607" s="242"/>
      <c r="I607" s="242"/>
    </row>
    <row r="608" spans="1:9" ht="24" customHeight="1">
      <c r="A608" s="510"/>
      <c r="B608" s="511"/>
      <c r="C608" s="241"/>
      <c r="D608" s="249"/>
      <c r="E608" s="250"/>
      <c r="F608" s="251"/>
      <c r="G608" s="251"/>
      <c r="H608" s="242"/>
      <c r="I608" s="242"/>
    </row>
    <row r="609" spans="1:9" ht="24" customHeight="1">
      <c r="A609" s="512"/>
      <c r="B609" s="513"/>
      <c r="C609" s="241"/>
      <c r="D609" s="252"/>
      <c r="E609" s="253"/>
      <c r="F609" s="252"/>
      <c r="G609" s="252"/>
      <c r="H609" s="242"/>
      <c r="I609" s="242"/>
    </row>
    <row r="610" spans="1:9" ht="24" customHeight="1">
      <c r="A610" s="510"/>
      <c r="B610" s="511"/>
      <c r="C610" s="241"/>
      <c r="D610" s="249"/>
      <c r="E610" s="250"/>
      <c r="F610" s="251"/>
      <c r="G610" s="251"/>
      <c r="H610" s="242"/>
      <c r="I610" s="242"/>
    </row>
    <row r="611" spans="1:9" ht="24" customHeight="1">
      <c r="A611" s="512"/>
      <c r="B611" s="513"/>
      <c r="C611" s="241"/>
      <c r="D611" s="252"/>
      <c r="E611" s="253"/>
      <c r="F611" s="252"/>
      <c r="G611" s="252"/>
      <c r="H611" s="242"/>
      <c r="I611" s="242"/>
    </row>
    <row r="612" spans="1:9" ht="24" customHeight="1">
      <c r="A612" s="510"/>
      <c r="B612" s="511"/>
      <c r="C612" s="241"/>
      <c r="D612" s="249"/>
      <c r="E612" s="250"/>
      <c r="F612" s="251"/>
      <c r="G612" s="251"/>
      <c r="H612" s="242"/>
      <c r="I612" s="242"/>
    </row>
    <row r="613" spans="1:9" ht="24" customHeight="1">
      <c r="A613" s="512"/>
      <c r="B613" s="513"/>
      <c r="C613" s="241"/>
      <c r="D613" s="252"/>
      <c r="E613" s="253"/>
      <c r="F613" s="252"/>
      <c r="G613" s="252"/>
      <c r="H613" s="242"/>
      <c r="I613" s="242"/>
    </row>
    <row r="614" spans="1:9" ht="24" customHeight="1">
      <c r="A614" s="510"/>
      <c r="B614" s="511"/>
      <c r="C614" s="241"/>
      <c r="D614" s="249"/>
      <c r="E614" s="250"/>
      <c r="F614" s="251"/>
      <c r="G614" s="251"/>
      <c r="H614" s="242"/>
      <c r="I614" s="242"/>
    </row>
    <row r="615" spans="1:9" ht="24" customHeight="1">
      <c r="A615" s="512"/>
      <c r="B615" s="513"/>
      <c r="C615" s="241"/>
      <c r="D615" s="252"/>
      <c r="E615" s="253"/>
      <c r="F615" s="252"/>
      <c r="G615" s="252"/>
      <c r="H615" s="242"/>
      <c r="I615" s="242"/>
    </row>
    <row r="616" spans="1:9" ht="24" customHeight="1">
      <c r="A616" s="510"/>
      <c r="B616" s="511"/>
      <c r="C616" s="241"/>
      <c r="D616" s="249"/>
      <c r="E616" s="250"/>
      <c r="F616" s="251"/>
      <c r="G616" s="251"/>
      <c r="H616" s="242"/>
      <c r="I616" s="242"/>
    </row>
    <row r="617" spans="1:9" ht="24" customHeight="1">
      <c r="A617" s="512"/>
      <c r="B617" s="513"/>
      <c r="C617" s="241"/>
      <c r="D617" s="252"/>
      <c r="E617" s="253"/>
      <c r="F617" s="252"/>
      <c r="G617" s="252"/>
      <c r="H617" s="242"/>
      <c r="I617" s="242"/>
    </row>
    <row r="618" spans="1:9" ht="24" customHeight="1">
      <c r="A618" s="510"/>
      <c r="B618" s="511"/>
      <c r="C618" s="241"/>
      <c r="D618" s="249"/>
      <c r="E618" s="250"/>
      <c r="F618" s="251"/>
      <c r="G618" s="251"/>
      <c r="H618" s="242"/>
      <c r="I618" s="242"/>
    </row>
    <row r="619" spans="1:9" ht="24" customHeight="1">
      <c r="A619" s="512"/>
      <c r="B619" s="513"/>
      <c r="C619" s="241"/>
      <c r="D619" s="252"/>
      <c r="E619" s="253"/>
      <c r="F619" s="252"/>
      <c r="G619" s="252"/>
      <c r="H619" s="242"/>
      <c r="I619" s="242"/>
    </row>
    <row r="620" spans="1:9" ht="24" customHeight="1">
      <c r="A620" s="510"/>
      <c r="B620" s="511"/>
      <c r="C620" s="241"/>
      <c r="D620" s="249"/>
      <c r="E620" s="250"/>
      <c r="F620" s="251"/>
      <c r="G620" s="251"/>
      <c r="H620" s="242"/>
      <c r="I620" s="242"/>
    </row>
    <row r="621" spans="1:9" ht="24" customHeight="1">
      <c r="A621" s="512"/>
      <c r="B621" s="513"/>
      <c r="C621" s="241"/>
      <c r="D621" s="252"/>
      <c r="E621" s="253"/>
      <c r="F621" s="252"/>
      <c r="G621" s="252"/>
      <c r="H621" s="242"/>
      <c r="I621" s="242"/>
    </row>
    <row r="622" spans="1:9" ht="24" customHeight="1">
      <c r="A622" s="510"/>
      <c r="B622" s="511"/>
      <c r="C622" s="241"/>
      <c r="D622" s="249"/>
      <c r="E622" s="250"/>
      <c r="F622" s="251"/>
      <c r="G622" s="251"/>
      <c r="H622" s="242"/>
      <c r="I622" s="242"/>
    </row>
    <row r="623" spans="1:9" ht="24" customHeight="1">
      <c r="A623" s="512"/>
      <c r="B623" s="513"/>
      <c r="C623" s="241"/>
      <c r="D623" s="252"/>
      <c r="E623" s="253"/>
      <c r="F623" s="252"/>
      <c r="G623" s="252"/>
      <c r="H623" s="242"/>
      <c r="I623" s="242"/>
    </row>
    <row r="624" spans="1:9" ht="24" customHeight="1">
      <c r="A624" s="510"/>
      <c r="B624" s="511"/>
      <c r="C624" s="241"/>
      <c r="D624" s="249"/>
      <c r="E624" s="250"/>
      <c r="F624" s="251"/>
      <c r="G624" s="251"/>
      <c r="H624" s="242"/>
      <c r="I624" s="242"/>
    </row>
    <row r="625" spans="1:10" ht="24" customHeight="1">
      <c r="A625" s="512"/>
      <c r="B625" s="513"/>
      <c r="C625" s="241"/>
      <c r="D625" s="252"/>
      <c r="E625" s="253"/>
      <c r="F625" s="252"/>
      <c r="G625" s="252"/>
      <c r="H625" s="242"/>
      <c r="I625" s="242"/>
      <c r="J625" s="55"/>
    </row>
    <row r="626" spans="1:10" ht="24" customHeight="1">
      <c r="A626" s="510"/>
      <c r="B626" s="511"/>
      <c r="C626" s="241"/>
      <c r="D626" s="249"/>
      <c r="E626" s="250"/>
      <c r="F626" s="251"/>
      <c r="G626" s="251"/>
      <c r="H626" s="242"/>
      <c r="I626" s="242"/>
    </row>
    <row r="627" spans="1:10" ht="24" customHeight="1">
      <c r="A627" s="512"/>
      <c r="B627" s="513"/>
      <c r="C627" s="241"/>
      <c r="D627" s="252"/>
      <c r="E627" s="253"/>
      <c r="F627" s="252"/>
      <c r="G627" s="252"/>
      <c r="H627" s="242"/>
      <c r="I627" s="242"/>
    </row>
    <row r="628" spans="1:10" ht="24" customHeight="1">
      <c r="A628" s="510"/>
      <c r="B628" s="511"/>
      <c r="C628" s="241"/>
      <c r="D628" s="249"/>
      <c r="E628" s="250"/>
      <c r="F628" s="251"/>
      <c r="G628" s="251"/>
      <c r="H628" s="242"/>
      <c r="I628" s="242"/>
    </row>
    <row r="629" spans="1:10" ht="24" customHeight="1">
      <c r="A629" s="512"/>
      <c r="B629" s="513"/>
      <c r="C629" s="241"/>
      <c r="D629" s="252"/>
      <c r="E629" s="253"/>
      <c r="F629" s="252"/>
      <c r="G629" s="252"/>
      <c r="H629" s="242"/>
      <c r="I629" s="242"/>
    </row>
    <row r="630" spans="1:10" ht="24" customHeight="1">
      <c r="A630" s="510"/>
      <c r="B630" s="511"/>
      <c r="C630" s="241"/>
      <c r="D630" s="249"/>
      <c r="E630" s="250"/>
      <c r="F630" s="251"/>
      <c r="G630" s="251"/>
      <c r="H630" s="242"/>
      <c r="I630" s="242"/>
    </row>
    <row r="631" spans="1:10" ht="24" customHeight="1">
      <c r="A631" s="512"/>
      <c r="B631" s="513"/>
      <c r="C631" s="241"/>
      <c r="D631" s="252"/>
      <c r="E631" s="253"/>
      <c r="F631" s="252"/>
      <c r="G631" s="252"/>
      <c r="H631" s="242"/>
      <c r="I631" s="242"/>
    </row>
    <row r="632" spans="1:10" ht="24" customHeight="1">
      <c r="A632" s="510"/>
      <c r="B632" s="511"/>
      <c r="C632" s="241"/>
      <c r="D632" s="249"/>
      <c r="E632" s="250"/>
      <c r="F632" s="251"/>
      <c r="G632" s="251"/>
      <c r="H632" s="242"/>
      <c r="I632" s="242"/>
    </row>
    <row r="633" spans="1:10" ht="24" customHeight="1">
      <c r="A633" s="512"/>
      <c r="B633" s="513"/>
      <c r="C633" s="241"/>
      <c r="D633" s="252"/>
      <c r="E633" s="253"/>
      <c r="F633" s="252"/>
      <c r="G633" s="252"/>
      <c r="H633" s="242"/>
      <c r="I633" s="242"/>
    </row>
    <row r="634" spans="1:10" ht="24" customHeight="1">
      <c r="A634" s="510"/>
      <c r="B634" s="511"/>
      <c r="C634" s="241"/>
      <c r="D634" s="249"/>
      <c r="E634" s="250"/>
      <c r="F634" s="251"/>
      <c r="G634" s="251"/>
      <c r="H634" s="242"/>
      <c r="I634" s="242"/>
    </row>
    <row r="635" spans="1:10" ht="24" customHeight="1">
      <c r="A635" s="512"/>
      <c r="B635" s="513"/>
      <c r="C635" s="241"/>
      <c r="D635" s="252"/>
      <c r="E635" s="253"/>
      <c r="F635" s="252"/>
      <c r="G635" s="252"/>
      <c r="H635" s="242"/>
      <c r="I635" s="242"/>
    </row>
    <row r="636" spans="1:10" ht="24" customHeight="1">
      <c r="A636" s="510"/>
      <c r="B636" s="511"/>
      <c r="C636" s="241"/>
      <c r="D636" s="249"/>
      <c r="E636" s="250"/>
      <c r="F636" s="251"/>
      <c r="G636" s="251"/>
      <c r="H636" s="242"/>
      <c r="I636" s="242"/>
    </row>
    <row r="637" spans="1:10" ht="24" customHeight="1">
      <c r="A637" s="512"/>
      <c r="B637" s="513"/>
      <c r="C637" s="241"/>
      <c r="D637" s="252"/>
      <c r="E637" s="253"/>
      <c r="F637" s="252"/>
      <c r="G637" s="252"/>
      <c r="H637" s="242"/>
      <c r="I637" s="242"/>
    </row>
    <row r="638" spans="1:10" ht="24" customHeight="1">
      <c r="A638" s="510"/>
      <c r="B638" s="511"/>
      <c r="C638" s="241"/>
      <c r="D638" s="249"/>
      <c r="E638" s="250"/>
      <c r="F638" s="251"/>
      <c r="G638" s="251"/>
      <c r="H638" s="242"/>
      <c r="I638" s="242"/>
    </row>
    <row r="639" spans="1:10" ht="24" customHeight="1">
      <c r="A639" s="512"/>
      <c r="B639" s="513"/>
      <c r="C639" s="241"/>
      <c r="D639" s="252"/>
      <c r="E639" s="253"/>
      <c r="F639" s="252"/>
      <c r="G639" s="252"/>
      <c r="H639" s="242"/>
      <c r="I639" s="242"/>
    </row>
    <row r="640" spans="1:10" ht="24" customHeight="1">
      <c r="A640" s="510"/>
      <c r="B640" s="511"/>
      <c r="C640" s="241"/>
      <c r="D640" s="249"/>
      <c r="E640" s="250"/>
      <c r="F640" s="251"/>
      <c r="G640" s="251"/>
      <c r="H640" s="242"/>
      <c r="I640" s="242"/>
    </row>
    <row r="641" spans="1:9" ht="24" customHeight="1">
      <c r="A641" s="512"/>
      <c r="B641" s="513"/>
      <c r="C641" s="241"/>
      <c r="D641" s="252"/>
      <c r="E641" s="253"/>
      <c r="F641" s="252"/>
      <c r="G641" s="252"/>
      <c r="H641" s="242"/>
      <c r="I641" s="242"/>
    </row>
    <row r="642" spans="1:9" ht="24" customHeight="1">
      <c r="A642" s="510"/>
      <c r="B642" s="511"/>
      <c r="C642" s="241"/>
      <c r="D642" s="249"/>
      <c r="E642" s="250"/>
      <c r="F642" s="251"/>
      <c r="G642" s="251"/>
      <c r="H642" s="242"/>
      <c r="I642" s="242"/>
    </row>
    <row r="643" spans="1:9" ht="24" customHeight="1">
      <c r="A643" s="512"/>
      <c r="B643" s="513"/>
      <c r="C643" s="241"/>
      <c r="D643" s="252"/>
      <c r="E643" s="253"/>
      <c r="F643" s="252"/>
      <c r="G643" s="252"/>
      <c r="H643" s="242"/>
      <c r="I643" s="242"/>
    </row>
    <row r="644" spans="1:9" ht="24" customHeight="1">
      <c r="A644" s="510"/>
      <c r="B644" s="511"/>
      <c r="C644" s="241"/>
      <c r="D644" s="249"/>
      <c r="E644" s="250"/>
      <c r="F644" s="251"/>
      <c r="G644" s="251"/>
      <c r="H644" s="242"/>
      <c r="I644" s="242"/>
    </row>
    <row r="645" spans="1:9" ht="24" customHeight="1">
      <c r="A645" s="512"/>
      <c r="B645" s="513"/>
      <c r="C645" s="241"/>
      <c r="D645" s="252"/>
      <c r="E645" s="253"/>
      <c r="F645" s="252"/>
      <c r="G645" s="252"/>
      <c r="H645" s="242"/>
      <c r="I645" s="242"/>
    </row>
    <row r="646" spans="1:9" ht="24" customHeight="1">
      <c r="A646" s="510"/>
      <c r="B646" s="511"/>
      <c r="C646" s="241"/>
      <c r="D646" s="249"/>
      <c r="E646" s="250"/>
      <c r="F646" s="251"/>
      <c r="G646" s="251"/>
      <c r="H646" s="242"/>
      <c r="I646" s="242"/>
    </row>
    <row r="647" spans="1:9" ht="24" customHeight="1">
      <c r="A647" s="512"/>
      <c r="B647" s="513"/>
      <c r="C647" s="241"/>
      <c r="D647" s="252"/>
      <c r="E647" s="253"/>
      <c r="F647" s="252"/>
      <c r="G647" s="252"/>
      <c r="H647" s="242"/>
      <c r="I647" s="242"/>
    </row>
    <row r="648" spans="1:9" ht="24" customHeight="1">
      <c r="A648" s="510"/>
      <c r="B648" s="511"/>
      <c r="C648" s="241"/>
      <c r="D648" s="249"/>
      <c r="E648" s="250"/>
      <c r="F648" s="251"/>
      <c r="G648" s="251"/>
      <c r="H648" s="242"/>
      <c r="I648" s="242"/>
    </row>
    <row r="649" spans="1:9" ht="24" customHeight="1">
      <c r="A649" s="512"/>
      <c r="B649" s="513"/>
      <c r="C649" s="241"/>
      <c r="D649" s="252"/>
      <c r="E649" s="253"/>
      <c r="F649" s="252"/>
      <c r="G649" s="252"/>
      <c r="H649" s="242"/>
      <c r="I649" s="242"/>
    </row>
    <row r="650" spans="1:9" ht="24" customHeight="1">
      <c r="A650" s="510"/>
      <c r="B650" s="511"/>
      <c r="C650" s="241"/>
      <c r="D650" s="249"/>
      <c r="E650" s="250"/>
      <c r="F650" s="251"/>
      <c r="G650" s="251"/>
      <c r="H650" s="242"/>
      <c r="I650" s="242"/>
    </row>
    <row r="651" spans="1:9" ht="24" customHeight="1">
      <c r="A651" s="512"/>
      <c r="B651" s="513"/>
      <c r="C651" s="241"/>
      <c r="D651" s="252"/>
      <c r="E651" s="253"/>
      <c r="F651" s="252"/>
      <c r="G651" s="252"/>
      <c r="H651" s="242"/>
      <c r="I651" s="242"/>
    </row>
    <row r="652" spans="1:9" ht="24" customHeight="1">
      <c r="A652" s="510"/>
      <c r="B652" s="511"/>
      <c r="C652" s="241"/>
      <c r="D652" s="249"/>
      <c r="E652" s="250"/>
      <c r="F652" s="251"/>
      <c r="G652" s="251"/>
      <c r="H652" s="242"/>
      <c r="I652" s="242"/>
    </row>
    <row r="653" spans="1:9" ht="24" customHeight="1">
      <c r="A653" s="512"/>
      <c r="B653" s="513"/>
      <c r="C653" s="241"/>
      <c r="D653" s="252"/>
      <c r="E653" s="253"/>
      <c r="F653" s="252"/>
      <c r="G653" s="252"/>
      <c r="H653" s="242"/>
      <c r="I653" s="242"/>
    </row>
    <row r="654" spans="1:9" ht="24" customHeight="1">
      <c r="A654" s="510"/>
      <c r="B654" s="511"/>
      <c r="C654" s="241"/>
      <c r="D654" s="249"/>
      <c r="E654" s="250"/>
      <c r="F654" s="251"/>
      <c r="G654" s="251"/>
      <c r="H654" s="242"/>
      <c r="I654" s="242"/>
    </row>
    <row r="655" spans="1:9" ht="24" customHeight="1">
      <c r="A655" s="512"/>
      <c r="B655" s="513"/>
      <c r="C655" s="241"/>
      <c r="D655" s="252"/>
      <c r="E655" s="253"/>
      <c r="F655" s="252"/>
      <c r="G655" s="252"/>
      <c r="H655" s="242"/>
      <c r="I655" s="242"/>
    </row>
    <row r="656" spans="1:9" ht="24" customHeight="1">
      <c r="A656" s="510"/>
      <c r="B656" s="511"/>
      <c r="C656" s="241"/>
      <c r="D656" s="249"/>
      <c r="E656" s="250"/>
      <c r="F656" s="251"/>
      <c r="G656" s="251"/>
      <c r="H656" s="244"/>
      <c r="I656" s="244"/>
    </row>
    <row r="657" spans="1:10" ht="24" customHeight="1">
      <c r="A657" s="512"/>
      <c r="B657" s="513"/>
      <c r="C657" s="241"/>
      <c r="D657" s="252"/>
      <c r="E657" s="253"/>
      <c r="F657" s="252"/>
      <c r="G657" s="252"/>
      <c r="H657" s="243"/>
      <c r="I657" s="243"/>
    </row>
    <row r="658" spans="1:10" ht="24" customHeight="1">
      <c r="A658" s="510"/>
      <c r="B658" s="511"/>
      <c r="C658" s="241"/>
      <c r="D658" s="249"/>
      <c r="E658" s="250"/>
      <c r="F658" s="251"/>
      <c r="G658" s="251"/>
      <c r="H658" s="244"/>
      <c r="I658" s="244"/>
    </row>
    <row r="659" spans="1:10" ht="24" customHeight="1">
      <c r="A659" s="512"/>
      <c r="B659" s="513"/>
      <c r="C659" s="241"/>
      <c r="D659" s="252"/>
      <c r="E659" s="253"/>
      <c r="F659" s="252"/>
      <c r="G659" s="252"/>
      <c r="H659" s="243"/>
      <c r="I659" s="243"/>
      <c r="J659" s="55"/>
    </row>
    <row r="660" spans="1:10" ht="24" customHeight="1">
      <c r="A660" s="510"/>
      <c r="B660" s="511"/>
      <c r="C660" s="241"/>
      <c r="D660" s="249"/>
      <c r="E660" s="250"/>
      <c r="F660" s="251"/>
      <c r="G660" s="251"/>
      <c r="H660" s="242"/>
      <c r="I660" s="242"/>
    </row>
    <row r="661" spans="1:10" ht="24" customHeight="1">
      <c r="A661" s="512"/>
      <c r="B661" s="513"/>
      <c r="C661" s="241"/>
      <c r="D661" s="252"/>
      <c r="E661" s="253"/>
      <c r="F661" s="252"/>
      <c r="G661" s="252"/>
      <c r="H661" s="242"/>
      <c r="I661" s="242"/>
    </row>
    <row r="662" spans="1:10" ht="24" customHeight="1">
      <c r="A662" s="510"/>
      <c r="B662" s="511"/>
      <c r="C662" s="241"/>
      <c r="D662" s="249"/>
      <c r="E662" s="250"/>
      <c r="F662" s="251"/>
      <c r="G662" s="251"/>
      <c r="H662" s="242"/>
      <c r="I662" s="242"/>
    </row>
    <row r="663" spans="1:10" ht="24" customHeight="1">
      <c r="A663" s="512"/>
      <c r="B663" s="513"/>
      <c r="C663" s="241"/>
      <c r="D663" s="252"/>
      <c r="E663" s="253"/>
      <c r="F663" s="252"/>
      <c r="G663" s="252"/>
      <c r="H663" s="242"/>
      <c r="I663" s="242"/>
    </row>
    <row r="664" spans="1:10" ht="24" customHeight="1">
      <c r="A664" s="510"/>
      <c r="B664" s="511"/>
      <c r="C664" s="241"/>
      <c r="D664" s="249"/>
      <c r="E664" s="250"/>
      <c r="F664" s="251"/>
      <c r="G664" s="251"/>
      <c r="H664" s="242"/>
      <c r="I664" s="242"/>
    </row>
    <row r="665" spans="1:10" ht="24" customHeight="1">
      <c r="A665" s="512"/>
      <c r="B665" s="513"/>
      <c r="C665" s="241"/>
      <c r="D665" s="252"/>
      <c r="E665" s="253"/>
      <c r="F665" s="252"/>
      <c r="G665" s="252"/>
      <c r="H665" s="242"/>
      <c r="I665" s="242"/>
    </row>
    <row r="666" spans="1:10" ht="24" customHeight="1">
      <c r="A666" s="510"/>
      <c r="B666" s="511"/>
      <c r="C666" s="241"/>
      <c r="D666" s="249"/>
      <c r="E666" s="250"/>
      <c r="F666" s="251"/>
      <c r="G666" s="251"/>
      <c r="H666" s="242"/>
      <c r="I666" s="242"/>
    </row>
    <row r="667" spans="1:10" ht="24" customHeight="1">
      <c r="A667" s="512"/>
      <c r="B667" s="513"/>
      <c r="C667" s="241"/>
      <c r="D667" s="252"/>
      <c r="E667" s="253"/>
      <c r="F667" s="252"/>
      <c r="G667" s="252"/>
      <c r="H667" s="242"/>
      <c r="I667" s="242"/>
    </row>
    <row r="668" spans="1:10" ht="24" customHeight="1">
      <c r="A668" s="510"/>
      <c r="B668" s="511"/>
      <c r="C668" s="241"/>
      <c r="D668" s="249"/>
      <c r="E668" s="250"/>
      <c r="F668" s="251"/>
      <c r="G668" s="251"/>
      <c r="H668" s="242"/>
      <c r="I668" s="242"/>
    </row>
    <row r="669" spans="1:10" ht="24" customHeight="1">
      <c r="A669" s="512"/>
      <c r="B669" s="513"/>
      <c r="C669" s="241"/>
      <c r="D669" s="252"/>
      <c r="E669" s="253"/>
      <c r="F669" s="252"/>
      <c r="G669" s="252"/>
      <c r="H669" s="242"/>
      <c r="I669" s="242"/>
    </row>
    <row r="670" spans="1:10" ht="24" customHeight="1">
      <c r="A670" s="510"/>
      <c r="B670" s="511"/>
      <c r="C670" s="241"/>
      <c r="D670" s="249"/>
      <c r="E670" s="250"/>
      <c r="F670" s="251"/>
      <c r="G670" s="251"/>
      <c r="H670" s="242"/>
      <c r="I670" s="242"/>
    </row>
    <row r="671" spans="1:10" ht="24" customHeight="1">
      <c r="A671" s="512"/>
      <c r="B671" s="513"/>
      <c r="C671" s="241"/>
      <c r="D671" s="252"/>
      <c r="E671" s="253"/>
      <c r="F671" s="252"/>
      <c r="G671" s="252"/>
      <c r="H671" s="242"/>
      <c r="I671" s="242"/>
    </row>
    <row r="672" spans="1:10" ht="24" customHeight="1">
      <c r="A672" s="510"/>
      <c r="B672" s="511"/>
      <c r="C672" s="241"/>
      <c r="D672" s="249"/>
      <c r="E672" s="250"/>
      <c r="F672" s="251"/>
      <c r="G672" s="251"/>
      <c r="H672" s="242"/>
      <c r="I672" s="242"/>
    </row>
    <row r="673" spans="1:9" ht="24" customHeight="1">
      <c r="A673" s="512"/>
      <c r="B673" s="513"/>
      <c r="C673" s="241"/>
      <c r="D673" s="252"/>
      <c r="E673" s="253"/>
      <c r="F673" s="252"/>
      <c r="G673" s="252"/>
      <c r="H673" s="242"/>
      <c r="I673" s="242"/>
    </row>
    <row r="674" spans="1:9" ht="24" customHeight="1">
      <c r="A674" s="510"/>
      <c r="B674" s="511"/>
      <c r="C674" s="241"/>
      <c r="D674" s="249"/>
      <c r="E674" s="250"/>
      <c r="F674" s="251"/>
      <c r="G674" s="251"/>
      <c r="H674" s="242"/>
      <c r="I674" s="242"/>
    </row>
    <row r="675" spans="1:9" ht="24" customHeight="1">
      <c r="A675" s="512"/>
      <c r="B675" s="513"/>
      <c r="C675" s="241"/>
      <c r="D675" s="252"/>
      <c r="E675" s="253"/>
      <c r="F675" s="252"/>
      <c r="G675" s="252"/>
      <c r="H675" s="242"/>
      <c r="I675" s="242"/>
    </row>
    <row r="676" spans="1:9" ht="24" customHeight="1">
      <c r="A676" s="510"/>
      <c r="B676" s="511"/>
      <c r="C676" s="241"/>
      <c r="D676" s="249"/>
      <c r="E676" s="250"/>
      <c r="F676" s="251"/>
      <c r="G676" s="251"/>
      <c r="H676" s="242"/>
      <c r="I676" s="242"/>
    </row>
    <row r="677" spans="1:9" ht="24" customHeight="1">
      <c r="A677" s="512"/>
      <c r="B677" s="513"/>
      <c r="C677" s="241"/>
      <c r="D677" s="252"/>
      <c r="E677" s="253"/>
      <c r="F677" s="252"/>
      <c r="G677" s="252"/>
      <c r="H677" s="242"/>
      <c r="I677" s="242"/>
    </row>
    <row r="678" spans="1:9" ht="24" customHeight="1">
      <c r="A678" s="510"/>
      <c r="B678" s="511"/>
      <c r="C678" s="241"/>
      <c r="D678" s="249"/>
      <c r="E678" s="250"/>
      <c r="F678" s="251"/>
      <c r="G678" s="251"/>
      <c r="H678" s="242"/>
      <c r="I678" s="242"/>
    </row>
    <row r="679" spans="1:9" ht="24" customHeight="1">
      <c r="A679" s="512"/>
      <c r="B679" s="513"/>
      <c r="C679" s="241"/>
      <c r="D679" s="252"/>
      <c r="E679" s="253"/>
      <c r="F679" s="252"/>
      <c r="G679" s="252"/>
      <c r="H679" s="242"/>
      <c r="I679" s="242"/>
    </row>
    <row r="680" spans="1:9" ht="24" customHeight="1">
      <c r="A680" s="510"/>
      <c r="B680" s="511"/>
      <c r="C680" s="241"/>
      <c r="D680" s="249"/>
      <c r="E680" s="250"/>
      <c r="F680" s="251"/>
      <c r="G680" s="251"/>
      <c r="H680" s="242"/>
      <c r="I680" s="242"/>
    </row>
    <row r="681" spans="1:9" ht="24" customHeight="1">
      <c r="A681" s="512"/>
      <c r="B681" s="513"/>
      <c r="C681" s="241"/>
      <c r="D681" s="252"/>
      <c r="E681" s="253"/>
      <c r="F681" s="252"/>
      <c r="G681" s="252"/>
      <c r="H681" s="242"/>
      <c r="I681" s="242"/>
    </row>
    <row r="682" spans="1:9" ht="24" customHeight="1">
      <c r="A682" s="510"/>
      <c r="B682" s="511"/>
      <c r="C682" s="241"/>
      <c r="D682" s="249"/>
      <c r="E682" s="250"/>
      <c r="F682" s="251"/>
      <c r="G682" s="251"/>
      <c r="H682" s="242"/>
      <c r="I682" s="242"/>
    </row>
    <row r="683" spans="1:9" ht="24" customHeight="1">
      <c r="A683" s="512"/>
      <c r="B683" s="513"/>
      <c r="C683" s="241"/>
      <c r="D683" s="252"/>
      <c r="E683" s="253"/>
      <c r="F683" s="252"/>
      <c r="G683" s="252"/>
      <c r="H683" s="242"/>
      <c r="I683" s="242"/>
    </row>
    <row r="684" spans="1:9" ht="24" customHeight="1">
      <c r="A684" s="510"/>
      <c r="B684" s="511"/>
      <c r="C684" s="241"/>
      <c r="D684" s="249"/>
      <c r="E684" s="250"/>
      <c r="F684" s="251"/>
      <c r="G684" s="251"/>
      <c r="H684" s="242"/>
      <c r="I684" s="242"/>
    </row>
    <row r="685" spans="1:9" ht="24" customHeight="1">
      <c r="A685" s="512"/>
      <c r="B685" s="513"/>
      <c r="C685" s="241"/>
      <c r="D685" s="252"/>
      <c r="E685" s="253"/>
      <c r="F685" s="252"/>
      <c r="G685" s="252"/>
      <c r="H685" s="242"/>
      <c r="I685" s="242"/>
    </row>
    <row r="686" spans="1:9" ht="24" customHeight="1">
      <c r="A686" s="510"/>
      <c r="B686" s="511"/>
      <c r="C686" s="241"/>
      <c r="D686" s="249"/>
      <c r="E686" s="250"/>
      <c r="F686" s="251"/>
      <c r="G686" s="251"/>
      <c r="H686" s="242"/>
      <c r="I686" s="242"/>
    </row>
    <row r="687" spans="1:9" ht="24" customHeight="1">
      <c r="A687" s="512"/>
      <c r="B687" s="513"/>
      <c r="C687" s="241"/>
      <c r="D687" s="252"/>
      <c r="E687" s="253"/>
      <c r="F687" s="252"/>
      <c r="G687" s="252"/>
      <c r="H687" s="242"/>
      <c r="I687" s="242"/>
    </row>
    <row r="688" spans="1:9" ht="24" customHeight="1">
      <c r="A688" s="510"/>
      <c r="B688" s="511"/>
      <c r="C688" s="241"/>
      <c r="D688" s="249"/>
      <c r="E688" s="250"/>
      <c r="F688" s="251"/>
      <c r="G688" s="251"/>
      <c r="H688" s="242"/>
      <c r="I688" s="242"/>
    </row>
    <row r="689" spans="1:10" ht="24" customHeight="1">
      <c r="A689" s="512"/>
      <c r="B689" s="513"/>
      <c r="C689" s="241"/>
      <c r="D689" s="252"/>
      <c r="E689" s="253"/>
      <c r="F689" s="252"/>
      <c r="G689" s="252"/>
      <c r="H689" s="242"/>
      <c r="I689" s="242"/>
    </row>
    <row r="690" spans="1:10" ht="24" customHeight="1">
      <c r="A690" s="510"/>
      <c r="B690" s="511"/>
      <c r="C690" s="241"/>
      <c r="D690" s="249"/>
      <c r="E690" s="250"/>
      <c r="F690" s="251"/>
      <c r="G690" s="251"/>
      <c r="H690" s="242"/>
      <c r="I690" s="242"/>
    </row>
    <row r="691" spans="1:10" ht="24" customHeight="1">
      <c r="A691" s="512"/>
      <c r="B691" s="513"/>
      <c r="C691" s="241"/>
      <c r="D691" s="252"/>
      <c r="E691" s="253"/>
      <c r="F691" s="252"/>
      <c r="G691" s="252"/>
      <c r="H691" s="242"/>
      <c r="I691" s="242"/>
    </row>
    <row r="692" spans="1:10" ht="24" customHeight="1">
      <c r="A692" s="510"/>
      <c r="B692" s="511"/>
      <c r="C692" s="241"/>
      <c r="D692" s="249"/>
      <c r="E692" s="250"/>
      <c r="F692" s="251"/>
      <c r="G692" s="251"/>
      <c r="H692" s="242"/>
      <c r="I692" s="242"/>
    </row>
    <row r="693" spans="1:10" ht="24" customHeight="1">
      <c r="A693" s="512"/>
      <c r="B693" s="513"/>
      <c r="C693" s="241"/>
      <c r="D693" s="252"/>
      <c r="E693" s="253"/>
      <c r="F693" s="252"/>
      <c r="G693" s="252"/>
      <c r="H693" s="242"/>
      <c r="I693" s="242"/>
    </row>
    <row r="694" spans="1:10" ht="24" customHeight="1">
      <c r="A694" s="510"/>
      <c r="B694" s="511"/>
      <c r="C694" s="241"/>
      <c r="D694" s="249"/>
      <c r="E694" s="250"/>
      <c r="F694" s="251"/>
      <c r="G694" s="251"/>
      <c r="H694" s="242"/>
      <c r="I694" s="242"/>
    </row>
    <row r="695" spans="1:10" ht="24" customHeight="1">
      <c r="A695" s="512"/>
      <c r="B695" s="513"/>
      <c r="C695" s="241"/>
      <c r="D695" s="252"/>
      <c r="E695" s="253"/>
      <c r="F695" s="252"/>
      <c r="G695" s="252"/>
      <c r="H695" s="242"/>
      <c r="I695" s="242"/>
    </row>
    <row r="696" spans="1:10" ht="24" customHeight="1">
      <c r="A696" s="510"/>
      <c r="B696" s="511"/>
      <c r="C696" s="241"/>
      <c r="D696" s="249"/>
      <c r="E696" s="250"/>
      <c r="F696" s="251"/>
      <c r="G696" s="251"/>
      <c r="H696" s="242"/>
      <c r="I696" s="242"/>
    </row>
    <row r="697" spans="1:10" ht="24" customHeight="1">
      <c r="A697" s="512"/>
      <c r="B697" s="513"/>
      <c r="C697" s="241"/>
      <c r="D697" s="252"/>
      <c r="E697" s="253"/>
      <c r="F697" s="252"/>
      <c r="G697" s="252"/>
      <c r="H697" s="242"/>
      <c r="I697" s="242"/>
    </row>
    <row r="698" spans="1:10" ht="24" customHeight="1">
      <c r="A698" s="510"/>
      <c r="B698" s="511"/>
      <c r="C698" s="241"/>
      <c r="D698" s="249"/>
      <c r="E698" s="250"/>
      <c r="F698" s="251"/>
      <c r="G698" s="251"/>
      <c r="H698" s="242"/>
      <c r="I698" s="242"/>
    </row>
    <row r="699" spans="1:10" ht="24" customHeight="1">
      <c r="A699" s="512"/>
      <c r="B699" s="513"/>
      <c r="C699" s="241"/>
      <c r="D699" s="252"/>
      <c r="E699" s="253"/>
      <c r="F699" s="252"/>
      <c r="G699" s="252"/>
      <c r="H699" s="242"/>
      <c r="I699" s="242"/>
    </row>
    <row r="700" spans="1:10" ht="24" customHeight="1">
      <c r="A700" s="510"/>
      <c r="B700" s="511"/>
      <c r="C700" s="241"/>
      <c r="D700" s="249"/>
      <c r="E700" s="250"/>
      <c r="F700" s="251"/>
      <c r="G700" s="251"/>
      <c r="H700" s="242"/>
      <c r="I700" s="242"/>
    </row>
    <row r="701" spans="1:10" ht="24" customHeight="1">
      <c r="A701" s="512"/>
      <c r="B701" s="513"/>
      <c r="C701" s="241"/>
      <c r="D701" s="252"/>
      <c r="E701" s="253"/>
      <c r="F701" s="252"/>
      <c r="G701" s="252"/>
      <c r="H701" s="242"/>
      <c r="I701" s="242"/>
    </row>
    <row r="702" spans="1:10" ht="24" customHeight="1">
      <c r="A702" s="510"/>
      <c r="B702" s="511"/>
      <c r="C702" s="241"/>
      <c r="D702" s="249"/>
      <c r="E702" s="250"/>
      <c r="F702" s="251"/>
      <c r="G702" s="251"/>
      <c r="H702" s="242"/>
      <c r="I702" s="242"/>
    </row>
    <row r="703" spans="1:10" ht="24" customHeight="1">
      <c r="A703" s="512"/>
      <c r="B703" s="513"/>
      <c r="C703" s="241"/>
      <c r="D703" s="252"/>
      <c r="E703" s="253"/>
      <c r="F703" s="252"/>
      <c r="G703" s="252"/>
      <c r="H703" s="242"/>
      <c r="I703" s="242"/>
      <c r="J703" s="55"/>
    </row>
    <row r="704" spans="1:10" ht="24" customHeight="1">
      <c r="A704" s="510"/>
      <c r="B704" s="511"/>
      <c r="C704" s="241"/>
      <c r="D704" s="249"/>
      <c r="E704" s="250"/>
      <c r="F704" s="251"/>
      <c r="G704" s="251"/>
      <c r="H704" s="242"/>
      <c r="I704" s="242"/>
    </row>
    <row r="705" spans="1:9" ht="24" customHeight="1">
      <c r="A705" s="512"/>
      <c r="B705" s="513"/>
      <c r="C705" s="241"/>
      <c r="D705" s="252"/>
      <c r="E705" s="253"/>
      <c r="F705" s="252"/>
      <c r="G705" s="252"/>
      <c r="H705" s="242"/>
      <c r="I705" s="242"/>
    </row>
    <row r="706" spans="1:9" ht="24" customHeight="1">
      <c r="A706" s="510"/>
      <c r="B706" s="511"/>
      <c r="C706" s="241"/>
      <c r="D706" s="249"/>
      <c r="E706" s="250"/>
      <c r="F706" s="251"/>
      <c r="G706" s="251"/>
      <c r="H706" s="242"/>
      <c r="I706" s="242"/>
    </row>
    <row r="707" spans="1:9" ht="24" customHeight="1">
      <c r="A707" s="512"/>
      <c r="B707" s="513"/>
      <c r="C707" s="241"/>
      <c r="D707" s="252"/>
      <c r="E707" s="253"/>
      <c r="F707" s="252"/>
      <c r="G707" s="252"/>
      <c r="H707" s="242"/>
      <c r="I707" s="242"/>
    </row>
    <row r="708" spans="1:9" ht="24" customHeight="1">
      <c r="A708" s="510"/>
      <c r="B708" s="511"/>
      <c r="C708" s="241"/>
      <c r="D708" s="249"/>
      <c r="E708" s="250"/>
      <c r="F708" s="251"/>
      <c r="G708" s="251"/>
      <c r="H708" s="242"/>
      <c r="I708" s="242"/>
    </row>
    <row r="709" spans="1:9" ht="24" customHeight="1">
      <c r="A709" s="512"/>
      <c r="B709" s="513"/>
      <c r="C709" s="241"/>
      <c r="D709" s="252"/>
      <c r="E709" s="253"/>
      <c r="F709" s="252"/>
      <c r="G709" s="252"/>
      <c r="H709" s="242"/>
      <c r="I709" s="242"/>
    </row>
    <row r="710" spans="1:9" ht="24" customHeight="1">
      <c r="A710" s="510"/>
      <c r="B710" s="511"/>
      <c r="C710" s="241"/>
      <c r="D710" s="249"/>
      <c r="E710" s="250"/>
      <c r="F710" s="251"/>
      <c r="G710" s="251"/>
      <c r="H710" s="242"/>
      <c r="I710" s="242"/>
    </row>
    <row r="711" spans="1:9" ht="24" customHeight="1">
      <c r="A711" s="512"/>
      <c r="B711" s="513"/>
      <c r="C711" s="241"/>
      <c r="D711" s="252"/>
      <c r="E711" s="253"/>
      <c r="F711" s="252"/>
      <c r="G711" s="252"/>
      <c r="H711" s="242"/>
      <c r="I711" s="242"/>
    </row>
    <row r="712" spans="1:9" ht="24" customHeight="1">
      <c r="A712" s="510"/>
      <c r="B712" s="511"/>
      <c r="C712" s="241"/>
      <c r="D712" s="249"/>
      <c r="E712" s="250"/>
      <c r="F712" s="251"/>
      <c r="G712" s="251"/>
      <c r="H712" s="242"/>
      <c r="I712" s="242"/>
    </row>
    <row r="713" spans="1:9" ht="24" customHeight="1">
      <c r="A713" s="512"/>
      <c r="B713" s="513"/>
      <c r="C713" s="241"/>
      <c r="D713" s="252"/>
      <c r="E713" s="253"/>
      <c r="F713" s="252"/>
      <c r="G713" s="252"/>
      <c r="H713" s="242"/>
      <c r="I713" s="242"/>
    </row>
    <row r="714" spans="1:9" ht="24" customHeight="1">
      <c r="A714" s="510"/>
      <c r="B714" s="511"/>
      <c r="C714" s="241"/>
      <c r="D714" s="249"/>
      <c r="E714" s="250"/>
      <c r="F714" s="251"/>
      <c r="G714" s="251"/>
      <c r="H714" s="242"/>
      <c r="I714" s="242"/>
    </row>
    <row r="715" spans="1:9" ht="24" customHeight="1">
      <c r="A715" s="512"/>
      <c r="B715" s="513"/>
      <c r="C715" s="241"/>
      <c r="D715" s="252"/>
      <c r="E715" s="253"/>
      <c r="F715" s="252"/>
      <c r="G715" s="252"/>
      <c r="H715" s="242"/>
      <c r="I715" s="242"/>
    </row>
    <row r="716" spans="1:9" ht="24" customHeight="1">
      <c r="A716" s="510"/>
      <c r="B716" s="511"/>
      <c r="C716" s="241"/>
      <c r="D716" s="249"/>
      <c r="E716" s="250"/>
      <c r="F716" s="251"/>
      <c r="G716" s="251"/>
      <c r="H716" s="242"/>
      <c r="I716" s="242"/>
    </row>
    <row r="717" spans="1:9" ht="24" customHeight="1">
      <c r="A717" s="512"/>
      <c r="B717" s="513"/>
      <c r="C717" s="241"/>
      <c r="D717" s="252"/>
      <c r="E717" s="253"/>
      <c r="F717" s="252"/>
      <c r="G717" s="252"/>
      <c r="H717" s="242"/>
      <c r="I717" s="242"/>
    </row>
    <row r="718" spans="1:9" ht="24" customHeight="1">
      <c r="A718" s="510"/>
      <c r="B718" s="511"/>
      <c r="C718" s="241"/>
      <c r="D718" s="249"/>
      <c r="E718" s="250"/>
      <c r="F718" s="251"/>
      <c r="G718" s="251"/>
      <c r="H718" s="242"/>
      <c r="I718" s="242"/>
    </row>
    <row r="719" spans="1:9" ht="24" customHeight="1">
      <c r="A719" s="512"/>
      <c r="B719" s="513"/>
      <c r="C719" s="241"/>
      <c r="D719" s="252"/>
      <c r="E719" s="253"/>
      <c r="F719" s="252"/>
      <c r="G719" s="252"/>
      <c r="H719" s="242"/>
      <c r="I719" s="242"/>
    </row>
    <row r="720" spans="1:9" ht="24" customHeight="1">
      <c r="A720" s="510"/>
      <c r="B720" s="511"/>
      <c r="C720" s="241"/>
      <c r="D720" s="249"/>
      <c r="E720" s="250"/>
      <c r="F720" s="251"/>
      <c r="G720" s="251"/>
      <c r="H720" s="242"/>
      <c r="I720" s="242"/>
    </row>
    <row r="721" spans="1:9" ht="24" customHeight="1">
      <c r="A721" s="512"/>
      <c r="B721" s="513"/>
      <c r="C721" s="241"/>
      <c r="D721" s="252"/>
      <c r="E721" s="253"/>
      <c r="F721" s="252"/>
      <c r="G721" s="252"/>
      <c r="H721" s="242"/>
      <c r="I721" s="242"/>
    </row>
    <row r="722" spans="1:9" ht="24" customHeight="1">
      <c r="A722" s="510"/>
      <c r="B722" s="511"/>
      <c r="C722" s="241"/>
      <c r="D722" s="249"/>
      <c r="E722" s="250"/>
      <c r="F722" s="251"/>
      <c r="G722" s="251"/>
      <c r="H722" s="242"/>
      <c r="I722" s="242"/>
    </row>
    <row r="723" spans="1:9" ht="24" customHeight="1">
      <c r="A723" s="512"/>
      <c r="B723" s="513"/>
      <c r="C723" s="241"/>
      <c r="D723" s="252"/>
      <c r="E723" s="253"/>
      <c r="F723" s="252"/>
      <c r="G723" s="252"/>
      <c r="H723" s="242"/>
      <c r="I723" s="242"/>
    </row>
    <row r="724" spans="1:9" ht="24" customHeight="1">
      <c r="A724" s="510"/>
      <c r="B724" s="511"/>
      <c r="C724" s="241"/>
      <c r="D724" s="249"/>
      <c r="E724" s="250"/>
      <c r="F724" s="251"/>
      <c r="G724" s="251"/>
      <c r="H724" s="242"/>
      <c r="I724" s="242"/>
    </row>
    <row r="725" spans="1:9" ht="24" customHeight="1">
      <c r="A725" s="512"/>
      <c r="B725" s="513"/>
      <c r="C725" s="241"/>
      <c r="D725" s="252"/>
      <c r="E725" s="253"/>
      <c r="F725" s="252"/>
      <c r="G725" s="252"/>
      <c r="H725" s="242"/>
      <c r="I725" s="242"/>
    </row>
    <row r="726" spans="1:9" ht="24" customHeight="1">
      <c r="A726" s="510"/>
      <c r="B726" s="511"/>
      <c r="C726" s="241"/>
      <c r="D726" s="249"/>
      <c r="E726" s="250"/>
      <c r="F726" s="251"/>
      <c r="G726" s="251"/>
      <c r="H726" s="242"/>
      <c r="I726" s="242"/>
    </row>
    <row r="727" spans="1:9" ht="24" customHeight="1">
      <c r="A727" s="512"/>
      <c r="B727" s="513"/>
      <c r="C727" s="241"/>
      <c r="D727" s="252"/>
      <c r="E727" s="253"/>
      <c r="F727" s="252"/>
      <c r="G727" s="252"/>
      <c r="H727" s="242"/>
      <c r="I727" s="242"/>
    </row>
    <row r="728" spans="1:9" ht="24" customHeight="1">
      <c r="A728" s="510"/>
      <c r="B728" s="511"/>
      <c r="C728" s="241"/>
      <c r="D728" s="249"/>
      <c r="E728" s="250"/>
      <c r="F728" s="251"/>
      <c r="G728" s="251"/>
      <c r="H728" s="242"/>
      <c r="I728" s="242"/>
    </row>
    <row r="729" spans="1:9" ht="24" customHeight="1">
      <c r="A729" s="512"/>
      <c r="B729" s="513"/>
      <c r="C729" s="241"/>
      <c r="D729" s="252"/>
      <c r="E729" s="253"/>
      <c r="F729" s="252"/>
      <c r="G729" s="252"/>
      <c r="H729" s="242"/>
      <c r="I729" s="242"/>
    </row>
    <row r="730" spans="1:9" ht="24" customHeight="1">
      <c r="A730" s="510"/>
      <c r="B730" s="511"/>
      <c r="C730" s="241"/>
      <c r="D730" s="249"/>
      <c r="E730" s="250"/>
      <c r="F730" s="251"/>
      <c r="G730" s="251"/>
      <c r="H730" s="242"/>
      <c r="I730" s="242"/>
    </row>
    <row r="731" spans="1:9" ht="24" customHeight="1">
      <c r="A731" s="512"/>
      <c r="B731" s="513"/>
      <c r="C731" s="241"/>
      <c r="D731" s="252"/>
      <c r="E731" s="253"/>
      <c r="F731" s="252"/>
      <c r="G731" s="252"/>
      <c r="H731" s="242"/>
      <c r="I731" s="242"/>
    </row>
    <row r="732" spans="1:9" ht="24" customHeight="1">
      <c r="A732" s="510"/>
      <c r="B732" s="511"/>
      <c r="C732" s="241"/>
      <c r="D732" s="249"/>
      <c r="E732" s="250"/>
      <c r="F732" s="251"/>
      <c r="G732" s="251"/>
      <c r="H732" s="242"/>
      <c r="I732" s="242"/>
    </row>
    <row r="733" spans="1:9" ht="24" customHeight="1">
      <c r="A733" s="512"/>
      <c r="B733" s="513"/>
      <c r="C733" s="241"/>
      <c r="D733" s="252"/>
      <c r="E733" s="253"/>
      <c r="F733" s="252"/>
      <c r="G733" s="252"/>
      <c r="H733" s="242"/>
      <c r="I733" s="242"/>
    </row>
    <row r="734" spans="1:9" ht="24" customHeight="1">
      <c r="A734" s="510"/>
      <c r="B734" s="511"/>
      <c r="C734" s="241"/>
      <c r="D734" s="249"/>
      <c r="E734" s="250"/>
      <c r="F734" s="251"/>
      <c r="G734" s="251"/>
      <c r="H734" s="242"/>
      <c r="I734" s="242"/>
    </row>
    <row r="735" spans="1:9" ht="24" customHeight="1">
      <c r="A735" s="512"/>
      <c r="B735" s="513"/>
      <c r="C735" s="241"/>
      <c r="D735" s="252"/>
      <c r="E735" s="253"/>
      <c r="F735" s="252"/>
      <c r="G735" s="252"/>
      <c r="H735" s="242"/>
      <c r="I735" s="242"/>
    </row>
    <row r="736" spans="1:9" ht="24" customHeight="1">
      <c r="A736" s="510"/>
      <c r="B736" s="511"/>
      <c r="C736" s="241"/>
      <c r="D736" s="249"/>
      <c r="E736" s="250"/>
      <c r="F736" s="251"/>
      <c r="G736" s="251"/>
      <c r="H736" s="242"/>
      <c r="I736" s="242"/>
    </row>
    <row r="737" spans="1:10" ht="24" customHeight="1">
      <c r="A737" s="512"/>
      <c r="B737" s="513"/>
      <c r="C737" s="241"/>
      <c r="D737" s="252"/>
      <c r="E737" s="253"/>
      <c r="F737" s="252"/>
      <c r="G737" s="252"/>
      <c r="H737" s="242"/>
      <c r="I737" s="242"/>
    </row>
    <row r="738" spans="1:10" ht="24" customHeight="1">
      <c r="A738" s="510"/>
      <c r="B738" s="511"/>
      <c r="C738" s="241"/>
      <c r="D738" s="249"/>
      <c r="E738" s="250"/>
      <c r="F738" s="251"/>
      <c r="G738" s="251"/>
      <c r="H738" s="242"/>
      <c r="I738" s="242"/>
    </row>
    <row r="739" spans="1:10" ht="24" customHeight="1">
      <c r="A739" s="512"/>
      <c r="B739" s="513"/>
      <c r="C739" s="241"/>
      <c r="D739" s="252"/>
      <c r="E739" s="253"/>
      <c r="F739" s="252"/>
      <c r="G739" s="252"/>
      <c r="H739" s="242"/>
      <c r="I739" s="242"/>
    </row>
    <row r="740" spans="1:10" ht="24" customHeight="1">
      <c r="A740" s="510"/>
      <c r="B740" s="511"/>
      <c r="C740" s="241"/>
      <c r="D740" s="249"/>
      <c r="E740" s="250"/>
      <c r="F740" s="251"/>
      <c r="G740" s="251"/>
      <c r="H740" s="242"/>
      <c r="I740" s="242"/>
    </row>
    <row r="741" spans="1:10" ht="24" customHeight="1">
      <c r="A741" s="512"/>
      <c r="B741" s="513"/>
      <c r="C741" s="241"/>
      <c r="D741" s="252"/>
      <c r="E741" s="253"/>
      <c r="F741" s="252"/>
      <c r="G741" s="252"/>
      <c r="H741" s="242"/>
      <c r="I741" s="242"/>
    </row>
    <row r="742" spans="1:10" ht="24" customHeight="1">
      <c r="A742" s="510"/>
      <c r="B742" s="511"/>
      <c r="C742" s="241"/>
      <c r="D742" s="249"/>
      <c r="E742" s="250"/>
      <c r="F742" s="251"/>
      <c r="G742" s="251"/>
      <c r="H742" s="242"/>
      <c r="I742" s="242"/>
    </row>
    <row r="743" spans="1:10" ht="24" customHeight="1">
      <c r="A743" s="512"/>
      <c r="B743" s="513"/>
      <c r="C743" s="241"/>
      <c r="D743" s="252"/>
      <c r="E743" s="253"/>
      <c r="F743" s="252"/>
      <c r="G743" s="252"/>
      <c r="H743" s="242"/>
      <c r="I743" s="242"/>
    </row>
    <row r="744" spans="1:10" ht="24" customHeight="1">
      <c r="A744" s="510"/>
      <c r="B744" s="511"/>
      <c r="C744" s="241"/>
      <c r="D744" s="249"/>
      <c r="E744" s="250"/>
      <c r="F744" s="251"/>
      <c r="G744" s="251"/>
      <c r="H744" s="242"/>
      <c r="I744" s="242"/>
    </row>
    <row r="745" spans="1:10" ht="24" customHeight="1">
      <c r="A745" s="512"/>
      <c r="B745" s="513"/>
      <c r="C745" s="241"/>
      <c r="D745" s="252"/>
      <c r="E745" s="253"/>
      <c r="F745" s="252"/>
      <c r="G745" s="252"/>
      <c r="H745" s="242"/>
      <c r="I745" s="242"/>
    </row>
    <row r="746" spans="1:10" ht="24" customHeight="1">
      <c r="A746" s="510"/>
      <c r="B746" s="511"/>
      <c r="C746" s="241"/>
      <c r="D746" s="249"/>
      <c r="E746" s="250"/>
      <c r="F746" s="251"/>
      <c r="G746" s="251"/>
      <c r="H746" s="242"/>
      <c r="I746" s="242"/>
    </row>
    <row r="747" spans="1:10" ht="24" customHeight="1">
      <c r="A747" s="512"/>
      <c r="B747" s="513"/>
      <c r="C747" s="241"/>
      <c r="D747" s="252"/>
      <c r="E747" s="253"/>
      <c r="F747" s="252"/>
      <c r="G747" s="252"/>
      <c r="H747" s="242"/>
      <c r="I747" s="242"/>
      <c r="J747" s="55"/>
    </row>
    <row r="748" spans="1:10" ht="24" customHeight="1">
      <c r="A748" s="510"/>
      <c r="B748" s="511"/>
      <c r="C748" s="241"/>
      <c r="D748" s="249"/>
      <c r="E748" s="250"/>
      <c r="F748" s="251"/>
      <c r="G748" s="251"/>
      <c r="H748" s="242"/>
      <c r="I748" s="242"/>
    </row>
    <row r="749" spans="1:10" ht="24" customHeight="1">
      <c r="A749" s="512"/>
      <c r="B749" s="513"/>
      <c r="C749" s="241"/>
      <c r="D749" s="252"/>
      <c r="E749" s="253"/>
      <c r="F749" s="252"/>
      <c r="G749" s="252"/>
      <c r="H749" s="242"/>
      <c r="I749" s="242"/>
    </row>
    <row r="750" spans="1:10" ht="24" customHeight="1">
      <c r="A750" s="510"/>
      <c r="B750" s="511"/>
      <c r="C750" s="241"/>
      <c r="D750" s="249"/>
      <c r="E750" s="250"/>
      <c r="F750" s="251"/>
      <c r="G750" s="251"/>
      <c r="H750" s="242"/>
      <c r="I750" s="242"/>
    </row>
    <row r="751" spans="1:10" ht="24" customHeight="1">
      <c r="A751" s="512"/>
      <c r="B751" s="513"/>
      <c r="C751" s="241"/>
      <c r="D751" s="252"/>
      <c r="E751" s="253"/>
      <c r="F751" s="252"/>
      <c r="G751" s="252"/>
      <c r="H751" s="242"/>
      <c r="I751" s="242"/>
    </row>
    <row r="752" spans="1:10" ht="24" customHeight="1">
      <c r="A752" s="510"/>
      <c r="B752" s="511"/>
      <c r="C752" s="241"/>
      <c r="D752" s="249"/>
      <c r="E752" s="250"/>
      <c r="F752" s="251"/>
      <c r="G752" s="251"/>
      <c r="H752" s="242"/>
      <c r="I752" s="242"/>
    </row>
    <row r="753" spans="1:9" ht="24" customHeight="1">
      <c r="A753" s="512"/>
      <c r="B753" s="513"/>
      <c r="C753" s="241"/>
      <c r="D753" s="252"/>
      <c r="E753" s="253"/>
      <c r="F753" s="252"/>
      <c r="G753" s="252"/>
      <c r="H753" s="242"/>
      <c r="I753" s="242"/>
    </row>
    <row r="754" spans="1:9" ht="24" customHeight="1">
      <c r="A754" s="510"/>
      <c r="B754" s="511"/>
      <c r="C754" s="241"/>
      <c r="D754" s="249"/>
      <c r="E754" s="250"/>
      <c r="F754" s="251"/>
      <c r="G754" s="251"/>
      <c r="H754" s="242"/>
      <c r="I754" s="242"/>
    </row>
    <row r="755" spans="1:9" ht="24" customHeight="1">
      <c r="A755" s="512"/>
      <c r="B755" s="513"/>
      <c r="C755" s="241"/>
      <c r="D755" s="252"/>
      <c r="E755" s="253"/>
      <c r="F755" s="252"/>
      <c r="G755" s="252"/>
      <c r="H755" s="242"/>
      <c r="I755" s="242"/>
    </row>
    <row r="756" spans="1:9" ht="24" customHeight="1">
      <c r="A756" s="510"/>
      <c r="B756" s="511"/>
      <c r="C756" s="241"/>
      <c r="D756" s="249"/>
      <c r="E756" s="250"/>
      <c r="F756" s="251"/>
      <c r="G756" s="251"/>
      <c r="H756" s="242"/>
      <c r="I756" s="242"/>
    </row>
    <row r="757" spans="1:9" ht="24" customHeight="1">
      <c r="A757" s="512"/>
      <c r="B757" s="513"/>
      <c r="C757" s="241"/>
      <c r="D757" s="252"/>
      <c r="E757" s="253"/>
      <c r="F757" s="252"/>
      <c r="G757" s="252"/>
      <c r="H757" s="242"/>
      <c r="I757" s="242"/>
    </row>
    <row r="758" spans="1:9" ht="24" customHeight="1">
      <c r="A758" s="510"/>
      <c r="B758" s="511"/>
      <c r="C758" s="241"/>
      <c r="D758" s="249"/>
      <c r="E758" s="250"/>
      <c r="F758" s="251"/>
      <c r="G758" s="251"/>
      <c r="H758" s="242"/>
      <c r="I758" s="242"/>
    </row>
    <row r="759" spans="1:9" ht="24" customHeight="1">
      <c r="A759" s="512"/>
      <c r="B759" s="513"/>
      <c r="C759" s="241"/>
      <c r="D759" s="252"/>
      <c r="E759" s="253"/>
      <c r="F759" s="252"/>
      <c r="G759" s="252"/>
      <c r="H759" s="242"/>
      <c r="I759" s="242"/>
    </row>
    <row r="760" spans="1:9" ht="24" customHeight="1">
      <c r="A760" s="510"/>
      <c r="B760" s="511"/>
      <c r="C760" s="241"/>
      <c r="D760" s="249"/>
      <c r="E760" s="250"/>
      <c r="F760" s="251"/>
      <c r="G760" s="251"/>
      <c r="H760" s="242"/>
      <c r="I760" s="242"/>
    </row>
    <row r="761" spans="1:9" ht="24" customHeight="1">
      <c r="A761" s="512"/>
      <c r="B761" s="513"/>
      <c r="C761" s="241"/>
      <c r="D761" s="252"/>
      <c r="E761" s="253"/>
      <c r="F761" s="252"/>
      <c r="G761" s="252"/>
      <c r="H761" s="242"/>
      <c r="I761" s="242"/>
    </row>
    <row r="762" spans="1:9" ht="24" customHeight="1">
      <c r="A762" s="510"/>
      <c r="B762" s="511"/>
      <c r="C762" s="241"/>
      <c r="D762" s="249"/>
      <c r="E762" s="250"/>
      <c r="F762" s="251"/>
      <c r="G762" s="251"/>
      <c r="H762" s="242"/>
      <c r="I762" s="242"/>
    </row>
    <row r="763" spans="1:9" ht="24" customHeight="1">
      <c r="A763" s="512"/>
      <c r="B763" s="513"/>
      <c r="C763" s="241"/>
      <c r="D763" s="252"/>
      <c r="E763" s="253"/>
      <c r="F763" s="252"/>
      <c r="G763" s="252"/>
      <c r="H763" s="242"/>
      <c r="I763" s="242"/>
    </row>
    <row r="764" spans="1:9" ht="24" customHeight="1">
      <c r="A764" s="510"/>
      <c r="B764" s="511"/>
      <c r="C764" s="241"/>
      <c r="D764" s="249"/>
      <c r="E764" s="250"/>
      <c r="F764" s="251"/>
      <c r="G764" s="251"/>
      <c r="H764" s="242"/>
      <c r="I764" s="242"/>
    </row>
    <row r="765" spans="1:9" ht="24" customHeight="1">
      <c r="A765" s="512"/>
      <c r="B765" s="513"/>
      <c r="C765" s="241"/>
      <c r="D765" s="252"/>
      <c r="E765" s="253"/>
      <c r="F765" s="252"/>
      <c r="G765" s="252"/>
      <c r="H765" s="242"/>
      <c r="I765" s="242"/>
    </row>
    <row r="766" spans="1:9" ht="24" customHeight="1">
      <c r="A766" s="510"/>
      <c r="B766" s="511"/>
      <c r="C766" s="241"/>
      <c r="D766" s="249"/>
      <c r="E766" s="250"/>
      <c r="F766" s="251"/>
      <c r="G766" s="251"/>
      <c r="H766" s="242"/>
      <c r="I766" s="242"/>
    </row>
    <row r="767" spans="1:9" ht="24" customHeight="1">
      <c r="A767" s="512"/>
      <c r="B767" s="513"/>
      <c r="C767" s="241"/>
      <c r="D767" s="252"/>
      <c r="E767" s="253"/>
      <c r="F767" s="252"/>
      <c r="G767" s="252"/>
      <c r="H767" s="242"/>
      <c r="I767" s="242"/>
    </row>
    <row r="768" spans="1:9" ht="24" customHeight="1">
      <c r="A768" s="510"/>
      <c r="B768" s="511"/>
      <c r="C768" s="241"/>
      <c r="D768" s="249"/>
      <c r="E768" s="250"/>
      <c r="F768" s="251"/>
      <c r="G768" s="251"/>
      <c r="H768" s="242"/>
      <c r="I768" s="242"/>
    </row>
    <row r="769" spans="1:9" ht="24" customHeight="1">
      <c r="A769" s="512"/>
      <c r="B769" s="513"/>
      <c r="C769" s="241"/>
      <c r="D769" s="252"/>
      <c r="E769" s="253"/>
      <c r="F769" s="252"/>
      <c r="G769" s="252"/>
      <c r="H769" s="242"/>
      <c r="I769" s="242"/>
    </row>
    <row r="770" spans="1:9" ht="24" customHeight="1">
      <c r="A770" s="510"/>
      <c r="B770" s="511"/>
      <c r="C770" s="241"/>
      <c r="D770" s="249"/>
      <c r="E770" s="250"/>
      <c r="F770" s="251"/>
      <c r="G770" s="251"/>
      <c r="H770" s="242"/>
      <c r="I770" s="242"/>
    </row>
    <row r="771" spans="1:9" ht="24" customHeight="1">
      <c r="A771" s="512"/>
      <c r="B771" s="513"/>
      <c r="C771" s="241"/>
      <c r="D771" s="252"/>
      <c r="E771" s="253"/>
      <c r="F771" s="252"/>
      <c r="G771" s="252"/>
      <c r="H771" s="242"/>
      <c r="I771" s="242"/>
    </row>
    <row r="772" spans="1:9" ht="24" customHeight="1">
      <c r="A772" s="510"/>
      <c r="B772" s="511"/>
      <c r="C772" s="241"/>
      <c r="D772" s="249"/>
      <c r="E772" s="250"/>
      <c r="F772" s="251"/>
      <c r="G772" s="251"/>
      <c r="H772" s="242"/>
      <c r="I772" s="242"/>
    </row>
    <row r="773" spans="1:9" ht="24" customHeight="1">
      <c r="A773" s="512"/>
      <c r="B773" s="513"/>
      <c r="C773" s="241"/>
      <c r="D773" s="252"/>
      <c r="E773" s="253"/>
      <c r="F773" s="252"/>
      <c r="G773" s="252"/>
      <c r="H773" s="242"/>
      <c r="I773" s="242"/>
    </row>
    <row r="774" spans="1:9" ht="24" customHeight="1">
      <c r="A774" s="510"/>
      <c r="B774" s="511"/>
      <c r="C774" s="241"/>
      <c r="D774" s="249"/>
      <c r="E774" s="250"/>
      <c r="F774" s="251"/>
      <c r="G774" s="251"/>
      <c r="H774" s="242"/>
      <c r="I774" s="242"/>
    </row>
    <row r="775" spans="1:9" ht="24" customHeight="1">
      <c r="A775" s="512"/>
      <c r="B775" s="513"/>
      <c r="C775" s="241"/>
      <c r="D775" s="252"/>
      <c r="E775" s="253"/>
      <c r="F775" s="252"/>
      <c r="G775" s="252"/>
      <c r="H775" s="242"/>
      <c r="I775" s="242"/>
    </row>
    <row r="776" spans="1:9" ht="24" customHeight="1">
      <c r="A776" s="510"/>
      <c r="B776" s="511"/>
      <c r="C776" s="241"/>
      <c r="D776" s="249"/>
      <c r="E776" s="250"/>
      <c r="F776" s="251"/>
      <c r="G776" s="251"/>
      <c r="H776" s="242"/>
      <c r="I776" s="242"/>
    </row>
    <row r="777" spans="1:9" ht="24" customHeight="1">
      <c r="A777" s="512"/>
      <c r="B777" s="513"/>
      <c r="C777" s="241"/>
      <c r="D777" s="252"/>
      <c r="E777" s="253"/>
      <c r="F777" s="252"/>
      <c r="G777" s="252"/>
      <c r="H777" s="242"/>
      <c r="I777" s="242"/>
    </row>
    <row r="778" spans="1:9" ht="24" customHeight="1">
      <c r="A778" s="510"/>
      <c r="B778" s="511"/>
      <c r="C778" s="241"/>
      <c r="D778" s="249"/>
      <c r="E778" s="250"/>
      <c r="F778" s="251"/>
      <c r="G778" s="251"/>
      <c r="H778" s="242"/>
      <c r="I778" s="242"/>
    </row>
    <row r="779" spans="1:9" ht="24" customHeight="1">
      <c r="A779" s="512"/>
      <c r="B779" s="513"/>
      <c r="C779" s="241"/>
      <c r="D779" s="252"/>
      <c r="E779" s="253"/>
      <c r="F779" s="252"/>
      <c r="G779" s="252"/>
      <c r="H779" s="242"/>
      <c r="I779" s="242"/>
    </row>
    <row r="780" spans="1:9" ht="24" customHeight="1">
      <c r="A780" s="510"/>
      <c r="B780" s="511"/>
      <c r="C780" s="241"/>
      <c r="D780" s="249"/>
      <c r="E780" s="250"/>
      <c r="F780" s="251"/>
      <c r="G780" s="251"/>
      <c r="H780" s="244"/>
      <c r="I780" s="244"/>
    </row>
    <row r="781" spans="1:9" ht="24" customHeight="1">
      <c r="A781" s="512"/>
      <c r="B781" s="513"/>
      <c r="C781" s="241"/>
      <c r="D781" s="252"/>
      <c r="E781" s="253"/>
      <c r="F781" s="252"/>
      <c r="G781" s="252"/>
      <c r="H781" s="243"/>
      <c r="I781" s="243"/>
    </row>
    <row r="782" spans="1:9" ht="24" customHeight="1">
      <c r="A782" s="510"/>
      <c r="B782" s="511"/>
      <c r="C782" s="241"/>
      <c r="D782" s="249"/>
      <c r="E782" s="250"/>
      <c r="F782" s="251"/>
      <c r="G782" s="251"/>
      <c r="H782" s="242"/>
      <c r="I782" s="242"/>
    </row>
    <row r="783" spans="1:9" ht="24" customHeight="1">
      <c r="A783" s="512"/>
      <c r="B783" s="513"/>
      <c r="C783" s="241"/>
      <c r="D783" s="252"/>
      <c r="E783" s="253"/>
      <c r="F783" s="252"/>
      <c r="G783" s="252"/>
      <c r="H783" s="242"/>
      <c r="I783" s="242"/>
    </row>
    <row r="784" spans="1:9" ht="24" customHeight="1">
      <c r="A784" s="510"/>
      <c r="B784" s="511"/>
      <c r="C784" s="241"/>
      <c r="D784" s="249"/>
      <c r="E784" s="250"/>
      <c r="F784" s="251"/>
      <c r="G784" s="251"/>
      <c r="H784" s="242"/>
      <c r="I784" s="242"/>
    </row>
    <row r="785" spans="1:9" ht="24" customHeight="1">
      <c r="A785" s="512"/>
      <c r="B785" s="513"/>
      <c r="C785" s="241"/>
      <c r="D785" s="252"/>
      <c r="E785" s="253"/>
      <c r="F785" s="252"/>
      <c r="G785" s="252"/>
      <c r="H785" s="242"/>
      <c r="I785" s="242"/>
    </row>
    <row r="786" spans="1:9" ht="24" customHeight="1">
      <c r="A786" s="510"/>
      <c r="B786" s="511"/>
      <c r="C786" s="241"/>
      <c r="D786" s="249"/>
      <c r="E786" s="250"/>
      <c r="F786" s="251"/>
      <c r="G786" s="251"/>
      <c r="H786" s="242"/>
      <c r="I786" s="242"/>
    </row>
    <row r="787" spans="1:9" ht="24" customHeight="1">
      <c r="A787" s="512"/>
      <c r="B787" s="513"/>
      <c r="C787" s="241"/>
      <c r="D787" s="252"/>
      <c r="E787" s="253"/>
      <c r="F787" s="252"/>
      <c r="G787" s="252"/>
      <c r="H787" s="242"/>
      <c r="I787" s="242"/>
    </row>
    <row r="788" spans="1:9" ht="24" customHeight="1">
      <c r="A788" s="510"/>
      <c r="B788" s="511"/>
      <c r="C788" s="241"/>
      <c r="D788" s="249"/>
      <c r="E788" s="250"/>
      <c r="F788" s="251"/>
      <c r="G788" s="251"/>
      <c r="H788" s="242"/>
      <c r="I788" s="242"/>
    </row>
    <row r="789" spans="1:9" ht="24" customHeight="1">
      <c r="A789" s="512"/>
      <c r="B789" s="513"/>
      <c r="C789" s="241"/>
      <c r="D789" s="252"/>
      <c r="E789" s="253"/>
      <c r="F789" s="252"/>
      <c r="G789" s="252"/>
      <c r="H789" s="242"/>
      <c r="I789" s="242"/>
    </row>
    <row r="790" spans="1:9" ht="24" customHeight="1">
      <c r="A790" s="510"/>
      <c r="B790" s="511"/>
      <c r="C790" s="241"/>
      <c r="D790" s="249"/>
      <c r="E790" s="250"/>
      <c r="F790" s="251"/>
      <c r="G790" s="251"/>
      <c r="H790" s="242"/>
      <c r="I790" s="242"/>
    </row>
    <row r="791" spans="1:9" ht="24" customHeight="1">
      <c r="A791" s="512"/>
      <c r="B791" s="513"/>
      <c r="C791" s="241"/>
      <c r="D791" s="252"/>
      <c r="E791" s="253"/>
      <c r="F791" s="252"/>
      <c r="G791" s="252"/>
      <c r="H791" s="242"/>
      <c r="I791" s="242"/>
    </row>
    <row r="792" spans="1:9" ht="24" customHeight="1">
      <c r="A792" s="510"/>
      <c r="B792" s="511"/>
      <c r="C792" s="241"/>
      <c r="D792" s="249"/>
      <c r="E792" s="250"/>
      <c r="F792" s="251"/>
      <c r="G792" s="251"/>
      <c r="H792" s="242"/>
      <c r="I792" s="242"/>
    </row>
    <row r="793" spans="1:9" ht="24" customHeight="1">
      <c r="A793" s="512"/>
      <c r="B793" s="513"/>
      <c r="C793" s="241"/>
      <c r="D793" s="252"/>
      <c r="E793" s="253"/>
      <c r="F793" s="252"/>
      <c r="G793" s="252"/>
      <c r="H793" s="242"/>
      <c r="I793" s="242"/>
    </row>
    <row r="794" spans="1:9" ht="24" customHeight="1">
      <c r="A794" s="510"/>
      <c r="B794" s="511"/>
      <c r="C794" s="241"/>
      <c r="D794" s="249"/>
      <c r="E794" s="250"/>
      <c r="F794" s="251"/>
      <c r="G794" s="251"/>
      <c r="H794" s="242"/>
      <c r="I794" s="242"/>
    </row>
    <row r="795" spans="1:9" ht="24" customHeight="1">
      <c r="A795" s="512"/>
      <c r="B795" s="513"/>
      <c r="C795" s="241"/>
      <c r="D795" s="252"/>
      <c r="E795" s="253"/>
      <c r="F795" s="252"/>
      <c r="G795" s="252"/>
      <c r="H795" s="242"/>
      <c r="I795" s="242"/>
    </row>
    <row r="796" spans="1:9" ht="24" customHeight="1">
      <c r="A796" s="510"/>
      <c r="B796" s="511"/>
      <c r="C796" s="241"/>
      <c r="D796" s="249"/>
      <c r="E796" s="250"/>
      <c r="F796" s="251"/>
      <c r="G796" s="251"/>
      <c r="H796" s="242"/>
      <c r="I796" s="242"/>
    </row>
    <row r="797" spans="1:9" ht="24" customHeight="1">
      <c r="A797" s="512"/>
      <c r="B797" s="513"/>
      <c r="C797" s="241"/>
      <c r="D797" s="252"/>
      <c r="E797" s="253"/>
      <c r="F797" s="252"/>
      <c r="G797" s="252"/>
      <c r="H797" s="242"/>
      <c r="I797" s="242"/>
    </row>
    <row r="798" spans="1:9" ht="24" customHeight="1">
      <c r="A798" s="510"/>
      <c r="B798" s="511"/>
      <c r="C798" s="241"/>
      <c r="D798" s="249"/>
      <c r="E798" s="250"/>
      <c r="F798" s="251"/>
      <c r="G798" s="251"/>
      <c r="H798" s="242"/>
      <c r="I798" s="242"/>
    </row>
    <row r="799" spans="1:9" ht="24" customHeight="1">
      <c r="A799" s="512"/>
      <c r="B799" s="513"/>
      <c r="C799" s="241"/>
      <c r="D799" s="252"/>
      <c r="E799" s="253"/>
      <c r="F799" s="252"/>
      <c r="G799" s="252"/>
      <c r="H799" s="242"/>
      <c r="I799" s="242"/>
    </row>
    <row r="800" spans="1:9" ht="24" customHeight="1">
      <c r="A800" s="510"/>
      <c r="B800" s="511"/>
      <c r="C800" s="241"/>
      <c r="D800" s="249"/>
      <c r="E800" s="250"/>
      <c r="F800" s="251"/>
      <c r="G800" s="251"/>
      <c r="H800" s="242"/>
      <c r="I800" s="242"/>
    </row>
    <row r="801" spans="1:10" ht="24" customHeight="1">
      <c r="A801" s="512"/>
      <c r="B801" s="513"/>
      <c r="C801" s="241"/>
      <c r="D801" s="252"/>
      <c r="E801" s="253"/>
      <c r="F801" s="252"/>
      <c r="G801" s="252"/>
      <c r="H801" s="242"/>
      <c r="I801" s="242"/>
    </row>
    <row r="802" spans="1:10" ht="24" customHeight="1">
      <c r="A802" s="510"/>
      <c r="B802" s="511"/>
      <c r="C802" s="241"/>
      <c r="D802" s="249"/>
      <c r="E802" s="250"/>
      <c r="F802" s="251"/>
      <c r="G802" s="251"/>
      <c r="H802" s="242"/>
      <c r="I802" s="242"/>
    </row>
    <row r="803" spans="1:10" ht="24" customHeight="1">
      <c r="A803" s="512"/>
      <c r="B803" s="513"/>
      <c r="C803" s="241"/>
      <c r="D803" s="252"/>
      <c r="E803" s="253"/>
      <c r="F803" s="252"/>
      <c r="G803" s="252"/>
      <c r="H803" s="242"/>
      <c r="I803" s="242"/>
    </row>
    <row r="804" spans="1:10" ht="24" customHeight="1">
      <c r="A804" s="510"/>
      <c r="B804" s="511"/>
      <c r="C804" s="241"/>
      <c r="D804" s="249"/>
      <c r="E804" s="250"/>
      <c r="F804" s="251"/>
      <c r="G804" s="251"/>
      <c r="H804" s="242"/>
      <c r="I804" s="242"/>
    </row>
    <row r="805" spans="1:10" ht="24" customHeight="1">
      <c r="A805" s="512"/>
      <c r="B805" s="513"/>
      <c r="C805" s="241"/>
      <c r="D805" s="252"/>
      <c r="E805" s="253"/>
      <c r="F805" s="252"/>
      <c r="G805" s="252"/>
      <c r="H805" s="242"/>
      <c r="I805" s="242"/>
    </row>
    <row r="806" spans="1:10" ht="24" customHeight="1">
      <c r="A806" s="510"/>
      <c r="B806" s="511"/>
      <c r="C806" s="241"/>
      <c r="D806" s="249"/>
      <c r="E806" s="250"/>
      <c r="F806" s="251"/>
      <c r="G806" s="251"/>
      <c r="H806" s="242"/>
      <c r="I806" s="242"/>
    </row>
    <row r="807" spans="1:10" ht="24" customHeight="1">
      <c r="A807" s="512"/>
      <c r="B807" s="513"/>
      <c r="C807" s="241"/>
      <c r="D807" s="252"/>
      <c r="E807" s="253"/>
      <c r="F807" s="252"/>
      <c r="G807" s="252"/>
      <c r="H807" s="242"/>
      <c r="I807" s="242"/>
      <c r="J807" s="55"/>
    </row>
    <row r="808" spans="1:10" ht="24" customHeight="1">
      <c r="A808" s="510"/>
      <c r="B808" s="511"/>
      <c r="C808" s="241"/>
      <c r="D808" s="249"/>
      <c r="E808" s="250"/>
      <c r="F808" s="251"/>
      <c r="G808" s="251"/>
      <c r="H808" s="242"/>
      <c r="I808" s="242"/>
    </row>
    <row r="809" spans="1:10" ht="24" customHeight="1">
      <c r="A809" s="512"/>
      <c r="B809" s="513"/>
      <c r="C809" s="241"/>
      <c r="D809" s="252"/>
      <c r="E809" s="253"/>
      <c r="F809" s="252"/>
      <c r="G809" s="252"/>
      <c r="H809" s="242"/>
      <c r="I809" s="242"/>
    </row>
    <row r="810" spans="1:10" ht="24" customHeight="1">
      <c r="A810" s="510"/>
      <c r="B810" s="511"/>
      <c r="C810" s="241"/>
      <c r="D810" s="249"/>
      <c r="E810" s="250"/>
      <c r="F810" s="251"/>
      <c r="G810" s="251"/>
      <c r="H810" s="242"/>
      <c r="I810" s="242"/>
    </row>
    <row r="811" spans="1:10" ht="24" customHeight="1">
      <c r="A811" s="512"/>
      <c r="B811" s="513"/>
      <c r="C811" s="241"/>
      <c r="D811" s="252"/>
      <c r="E811" s="253"/>
      <c r="F811" s="252"/>
      <c r="G811" s="252"/>
      <c r="H811" s="242"/>
      <c r="I811" s="242"/>
    </row>
    <row r="812" spans="1:10" ht="24" customHeight="1">
      <c r="A812" s="510"/>
      <c r="B812" s="511"/>
      <c r="C812" s="241"/>
      <c r="D812" s="249"/>
      <c r="E812" s="250"/>
      <c r="F812" s="251"/>
      <c r="G812" s="251"/>
      <c r="H812" s="242"/>
      <c r="I812" s="242"/>
    </row>
    <row r="813" spans="1:10" ht="24" customHeight="1">
      <c r="A813" s="512"/>
      <c r="B813" s="513"/>
      <c r="C813" s="241"/>
      <c r="D813" s="252"/>
      <c r="E813" s="253"/>
      <c r="F813" s="252"/>
      <c r="G813" s="252"/>
      <c r="H813" s="242"/>
      <c r="I813" s="242"/>
    </row>
    <row r="814" spans="1:10" ht="24" customHeight="1">
      <c r="A814" s="510"/>
      <c r="B814" s="511"/>
      <c r="C814" s="241"/>
      <c r="D814" s="249"/>
      <c r="E814" s="250"/>
      <c r="F814" s="251"/>
      <c r="G814" s="251"/>
      <c r="H814" s="242"/>
      <c r="I814" s="242"/>
    </row>
    <row r="815" spans="1:10" ht="24" customHeight="1">
      <c r="A815" s="512"/>
      <c r="B815" s="513"/>
      <c r="C815" s="241"/>
      <c r="D815" s="252"/>
      <c r="E815" s="253"/>
      <c r="F815" s="252"/>
      <c r="G815" s="252"/>
      <c r="H815" s="242"/>
      <c r="I815" s="242"/>
    </row>
    <row r="816" spans="1:10" ht="24" customHeight="1">
      <c r="A816" s="510"/>
      <c r="B816" s="511"/>
      <c r="C816" s="241"/>
      <c r="D816" s="249"/>
      <c r="E816" s="250"/>
      <c r="F816" s="251"/>
      <c r="G816" s="251"/>
      <c r="H816" s="242"/>
      <c r="I816" s="242"/>
    </row>
    <row r="817" spans="1:9" ht="24" customHeight="1">
      <c r="A817" s="512"/>
      <c r="B817" s="513"/>
      <c r="C817" s="241"/>
      <c r="D817" s="252"/>
      <c r="E817" s="253"/>
      <c r="F817" s="252"/>
      <c r="G817" s="252"/>
      <c r="H817" s="242"/>
      <c r="I817" s="242"/>
    </row>
    <row r="818" spans="1:9" ht="24" customHeight="1">
      <c r="A818" s="510"/>
      <c r="B818" s="511"/>
      <c r="C818" s="241"/>
      <c r="D818" s="249"/>
      <c r="E818" s="250"/>
      <c r="F818" s="251"/>
      <c r="G818" s="251"/>
      <c r="H818" s="242"/>
      <c r="I818" s="242"/>
    </row>
    <row r="819" spans="1:9" ht="24" customHeight="1">
      <c r="A819" s="512"/>
      <c r="B819" s="513"/>
      <c r="C819" s="241"/>
      <c r="D819" s="252"/>
      <c r="E819" s="253"/>
      <c r="F819" s="252"/>
      <c r="G819" s="252"/>
      <c r="H819" s="242"/>
      <c r="I819" s="242"/>
    </row>
    <row r="820" spans="1:9" ht="24" customHeight="1">
      <c r="A820" s="510"/>
      <c r="B820" s="511"/>
      <c r="C820" s="241"/>
      <c r="D820" s="249"/>
      <c r="E820" s="250"/>
      <c r="F820" s="251"/>
      <c r="G820" s="251"/>
      <c r="H820" s="242"/>
      <c r="I820" s="242"/>
    </row>
    <row r="821" spans="1:9" ht="24" customHeight="1">
      <c r="A821" s="512"/>
      <c r="B821" s="513"/>
      <c r="C821" s="241"/>
      <c r="D821" s="252"/>
      <c r="E821" s="253"/>
      <c r="F821" s="252"/>
      <c r="G821" s="252"/>
      <c r="H821" s="242"/>
      <c r="I821" s="242"/>
    </row>
    <row r="822" spans="1:9" ht="24" customHeight="1">
      <c r="A822" s="510"/>
      <c r="B822" s="511"/>
      <c r="C822" s="241"/>
      <c r="D822" s="249"/>
      <c r="E822" s="250"/>
      <c r="F822" s="251"/>
      <c r="G822" s="251"/>
      <c r="H822" s="242"/>
      <c r="I822" s="242"/>
    </row>
    <row r="823" spans="1:9" ht="24" customHeight="1">
      <c r="A823" s="512"/>
      <c r="B823" s="513"/>
      <c r="C823" s="241"/>
      <c r="D823" s="252"/>
      <c r="E823" s="253"/>
      <c r="F823" s="252"/>
      <c r="G823" s="252"/>
      <c r="H823" s="242"/>
      <c r="I823" s="242"/>
    </row>
    <row r="824" spans="1:9" ht="24" customHeight="1">
      <c r="A824" s="510"/>
      <c r="B824" s="511"/>
      <c r="C824" s="241"/>
      <c r="D824" s="249"/>
      <c r="E824" s="250"/>
      <c r="F824" s="251"/>
      <c r="G824" s="251"/>
      <c r="H824" s="242"/>
      <c r="I824" s="242"/>
    </row>
    <row r="825" spans="1:9" ht="24" customHeight="1">
      <c r="A825" s="512"/>
      <c r="B825" s="513"/>
      <c r="C825" s="241"/>
      <c r="D825" s="252"/>
      <c r="E825" s="253"/>
      <c r="F825" s="252"/>
      <c r="G825" s="252"/>
      <c r="H825" s="242"/>
      <c r="I825" s="242"/>
    </row>
    <row r="826" spans="1:9" ht="24" customHeight="1">
      <c r="A826" s="510"/>
      <c r="B826" s="511"/>
      <c r="C826" s="241"/>
      <c r="D826" s="249"/>
      <c r="E826" s="250"/>
      <c r="F826" s="251"/>
      <c r="G826" s="251"/>
      <c r="H826" s="242"/>
      <c r="I826" s="242"/>
    </row>
    <row r="827" spans="1:9" ht="24" customHeight="1">
      <c r="A827" s="512"/>
      <c r="B827" s="513"/>
      <c r="C827" s="241"/>
      <c r="D827" s="252"/>
      <c r="E827" s="253"/>
      <c r="F827" s="252"/>
      <c r="G827" s="252"/>
      <c r="H827" s="242"/>
      <c r="I827" s="242"/>
    </row>
    <row r="828" spans="1:9" ht="24" customHeight="1">
      <c r="A828" s="510"/>
      <c r="B828" s="511"/>
      <c r="C828" s="241"/>
      <c r="D828" s="249"/>
      <c r="E828" s="250"/>
      <c r="F828" s="251"/>
      <c r="G828" s="251"/>
      <c r="H828" s="242"/>
      <c r="I828" s="242"/>
    </row>
    <row r="829" spans="1:9" ht="24" customHeight="1">
      <c r="A829" s="512"/>
      <c r="B829" s="513"/>
      <c r="C829" s="241"/>
      <c r="D829" s="252"/>
      <c r="E829" s="253"/>
      <c r="F829" s="252"/>
      <c r="G829" s="252"/>
      <c r="H829" s="242"/>
      <c r="I829" s="242"/>
    </row>
    <row r="830" spans="1:9" ht="24" customHeight="1">
      <c r="A830" s="510"/>
      <c r="B830" s="511"/>
      <c r="C830" s="241"/>
      <c r="D830" s="249"/>
      <c r="E830" s="250"/>
      <c r="F830" s="251"/>
      <c r="G830" s="251"/>
      <c r="H830" s="242"/>
      <c r="I830" s="242"/>
    </row>
    <row r="831" spans="1:9" ht="24" customHeight="1">
      <c r="A831" s="512"/>
      <c r="B831" s="513"/>
      <c r="C831" s="241"/>
      <c r="D831" s="252"/>
      <c r="E831" s="253"/>
      <c r="F831" s="252"/>
      <c r="G831" s="252"/>
      <c r="H831" s="242"/>
      <c r="I831" s="242"/>
    </row>
    <row r="832" spans="1:9" ht="24" customHeight="1">
      <c r="A832" s="510"/>
      <c r="B832" s="511"/>
      <c r="C832" s="241"/>
      <c r="D832" s="249"/>
      <c r="E832" s="250"/>
      <c r="F832" s="251"/>
      <c r="G832" s="251"/>
      <c r="H832" s="242"/>
      <c r="I832" s="242"/>
    </row>
    <row r="833" spans="1:9" ht="24" customHeight="1">
      <c r="A833" s="512"/>
      <c r="B833" s="513"/>
      <c r="C833" s="241"/>
      <c r="D833" s="252"/>
      <c r="E833" s="253"/>
      <c r="F833" s="252"/>
      <c r="G833" s="252"/>
      <c r="H833" s="242"/>
      <c r="I833" s="242"/>
    </row>
    <row r="834" spans="1:9" ht="24" customHeight="1">
      <c r="A834" s="510"/>
      <c r="B834" s="511"/>
      <c r="C834" s="241"/>
      <c r="D834" s="249"/>
      <c r="E834" s="250"/>
      <c r="F834" s="251"/>
      <c r="G834" s="251"/>
      <c r="H834" s="242"/>
      <c r="I834" s="242"/>
    </row>
    <row r="835" spans="1:9" ht="24" customHeight="1">
      <c r="A835" s="512"/>
      <c r="B835" s="513"/>
      <c r="C835" s="241"/>
      <c r="D835" s="252"/>
      <c r="E835" s="253"/>
      <c r="F835" s="252"/>
      <c r="G835" s="252"/>
      <c r="H835" s="242"/>
      <c r="I835" s="242"/>
    </row>
    <row r="836" spans="1:9" ht="24" customHeight="1">
      <c r="A836" s="510"/>
      <c r="B836" s="511"/>
      <c r="C836" s="241"/>
      <c r="D836" s="249"/>
      <c r="E836" s="250"/>
      <c r="F836" s="251"/>
      <c r="G836" s="251"/>
      <c r="H836" s="242"/>
      <c r="I836" s="242"/>
    </row>
    <row r="837" spans="1:9" ht="24" customHeight="1">
      <c r="A837" s="512"/>
      <c r="B837" s="513"/>
      <c r="C837" s="241"/>
      <c r="D837" s="252"/>
      <c r="E837" s="253"/>
      <c r="F837" s="252"/>
      <c r="G837" s="252"/>
      <c r="H837" s="242"/>
      <c r="I837" s="242"/>
    </row>
    <row r="838" spans="1:9" ht="24" customHeight="1">
      <c r="A838" s="510"/>
      <c r="B838" s="511"/>
      <c r="C838" s="241"/>
      <c r="D838" s="249"/>
      <c r="E838" s="250"/>
      <c r="F838" s="251"/>
      <c r="G838" s="251"/>
      <c r="H838" s="242"/>
      <c r="I838" s="242"/>
    </row>
    <row r="839" spans="1:9" ht="24" customHeight="1">
      <c r="A839" s="512"/>
      <c r="B839" s="513"/>
      <c r="C839" s="241"/>
      <c r="D839" s="252"/>
      <c r="E839" s="253"/>
      <c r="F839" s="252"/>
      <c r="G839" s="252"/>
      <c r="H839" s="242"/>
      <c r="I839" s="242"/>
    </row>
    <row r="840" spans="1:9" ht="24" customHeight="1">
      <c r="A840" s="510"/>
      <c r="B840" s="511"/>
      <c r="C840" s="241"/>
      <c r="D840" s="249"/>
      <c r="E840" s="250"/>
      <c r="F840" s="251"/>
      <c r="G840" s="251"/>
      <c r="H840" s="242"/>
      <c r="I840" s="242"/>
    </row>
    <row r="841" spans="1:9" ht="24" customHeight="1">
      <c r="A841" s="512"/>
      <c r="B841" s="513"/>
      <c r="C841" s="241"/>
      <c r="D841" s="252"/>
      <c r="E841" s="253"/>
      <c r="F841" s="252"/>
      <c r="G841" s="252"/>
      <c r="H841" s="242"/>
      <c r="I841" s="242"/>
    </row>
    <row r="842" spans="1:9" ht="24" customHeight="1">
      <c r="A842" s="510"/>
      <c r="B842" s="511"/>
      <c r="C842" s="241"/>
      <c r="D842" s="249"/>
      <c r="E842" s="250"/>
      <c r="F842" s="251"/>
      <c r="G842" s="251"/>
      <c r="H842" s="242"/>
      <c r="I842" s="242"/>
    </row>
    <row r="843" spans="1:9" ht="24" customHeight="1">
      <c r="A843" s="512"/>
      <c r="B843" s="513"/>
      <c r="C843" s="241"/>
      <c r="D843" s="252"/>
      <c r="E843" s="253"/>
      <c r="F843" s="252"/>
      <c r="G843" s="252"/>
      <c r="H843" s="242"/>
      <c r="I843" s="242"/>
    </row>
    <row r="844" spans="1:9" ht="24" customHeight="1">
      <c r="A844" s="510"/>
      <c r="B844" s="511"/>
      <c r="C844" s="241"/>
      <c r="D844" s="249"/>
      <c r="E844" s="250"/>
      <c r="F844" s="251"/>
      <c r="G844" s="251"/>
      <c r="H844" s="242"/>
      <c r="I844" s="242"/>
    </row>
    <row r="845" spans="1:9" ht="24" customHeight="1">
      <c r="A845" s="512"/>
      <c r="B845" s="513"/>
      <c r="C845" s="241"/>
      <c r="D845" s="252"/>
      <c r="E845" s="253"/>
      <c r="F845" s="252"/>
      <c r="G845" s="252"/>
      <c r="H845" s="242"/>
      <c r="I845" s="242"/>
    </row>
    <row r="846" spans="1:9" ht="24" customHeight="1">
      <c r="A846" s="510"/>
      <c r="B846" s="511"/>
      <c r="C846" s="241"/>
      <c r="D846" s="249"/>
      <c r="E846" s="250"/>
      <c r="F846" s="251"/>
      <c r="G846" s="251"/>
      <c r="H846" s="242"/>
      <c r="I846" s="242"/>
    </row>
    <row r="847" spans="1:9" ht="24" customHeight="1">
      <c r="A847" s="512"/>
      <c r="B847" s="513"/>
      <c r="C847" s="241"/>
      <c r="D847" s="252"/>
      <c r="E847" s="253"/>
      <c r="F847" s="252"/>
      <c r="G847" s="252"/>
      <c r="H847" s="242"/>
      <c r="I847" s="242"/>
    </row>
    <row r="848" spans="1:9" ht="24" customHeight="1">
      <c r="A848" s="510"/>
      <c r="B848" s="511"/>
      <c r="C848" s="241"/>
      <c r="D848" s="249"/>
      <c r="E848" s="250"/>
      <c r="F848" s="251"/>
      <c r="G848" s="251"/>
      <c r="H848" s="242"/>
      <c r="I848" s="242"/>
    </row>
    <row r="849" spans="1:10" ht="24" customHeight="1">
      <c r="A849" s="512"/>
      <c r="B849" s="513"/>
      <c r="C849" s="241"/>
      <c r="D849" s="252"/>
      <c r="E849" s="253"/>
      <c r="F849" s="252"/>
      <c r="G849" s="252"/>
      <c r="H849" s="242"/>
      <c r="I849" s="242"/>
    </row>
    <row r="850" spans="1:10" ht="24" customHeight="1">
      <c r="A850" s="510"/>
      <c r="B850" s="511"/>
      <c r="C850" s="241"/>
      <c r="D850" s="249"/>
      <c r="E850" s="250"/>
      <c r="F850" s="251"/>
      <c r="G850" s="251"/>
      <c r="H850" s="242"/>
      <c r="I850" s="242"/>
    </row>
    <row r="851" spans="1:10" ht="24" customHeight="1">
      <c r="A851" s="512"/>
      <c r="B851" s="513"/>
      <c r="C851" s="241"/>
      <c r="D851" s="252"/>
      <c r="E851" s="253"/>
      <c r="F851" s="252"/>
      <c r="G851" s="252"/>
      <c r="H851" s="242"/>
      <c r="I851" s="242"/>
      <c r="J851" s="55"/>
    </row>
    <row r="852" spans="1:10" ht="24" customHeight="1">
      <c r="A852" s="510"/>
      <c r="B852" s="511"/>
      <c r="C852" s="241"/>
      <c r="D852" s="249"/>
      <c r="E852" s="250"/>
      <c r="F852" s="251"/>
      <c r="G852" s="251"/>
      <c r="H852" s="242"/>
      <c r="I852" s="242"/>
    </row>
    <row r="853" spans="1:10" ht="24" customHeight="1">
      <c r="A853" s="512"/>
      <c r="B853" s="513"/>
      <c r="C853" s="241"/>
      <c r="D853" s="252"/>
      <c r="E853" s="253"/>
      <c r="F853" s="252"/>
      <c r="G853" s="252"/>
      <c r="H853" s="242"/>
      <c r="I853" s="242"/>
    </row>
    <row r="854" spans="1:10" ht="24" customHeight="1">
      <c r="A854" s="510"/>
      <c r="B854" s="511"/>
      <c r="C854" s="241"/>
      <c r="D854" s="249"/>
      <c r="E854" s="250"/>
      <c r="F854" s="251"/>
      <c r="G854" s="251"/>
      <c r="H854" s="242"/>
      <c r="I854" s="242"/>
    </row>
    <row r="855" spans="1:10" ht="24" customHeight="1">
      <c r="A855" s="512"/>
      <c r="B855" s="513"/>
      <c r="C855" s="241"/>
      <c r="D855" s="252"/>
      <c r="E855" s="253"/>
      <c r="F855" s="252"/>
      <c r="G855" s="252"/>
      <c r="H855" s="242"/>
      <c r="I855" s="242"/>
    </row>
    <row r="856" spans="1:10" ht="24" customHeight="1">
      <c r="A856" s="510"/>
      <c r="B856" s="511"/>
      <c r="C856" s="241"/>
      <c r="D856" s="249"/>
      <c r="E856" s="250"/>
      <c r="F856" s="251"/>
      <c r="G856" s="251"/>
      <c r="H856" s="242"/>
      <c r="I856" s="242"/>
    </row>
    <row r="857" spans="1:10" ht="24" customHeight="1">
      <c r="A857" s="512"/>
      <c r="B857" s="513"/>
      <c r="C857" s="241"/>
      <c r="D857" s="252"/>
      <c r="E857" s="253"/>
      <c r="F857" s="252"/>
      <c r="G857" s="252"/>
      <c r="H857" s="242"/>
      <c r="I857" s="242"/>
    </row>
    <row r="858" spans="1:10" ht="24" customHeight="1">
      <c r="A858" s="510"/>
      <c r="B858" s="511"/>
      <c r="C858" s="241"/>
      <c r="D858" s="249"/>
      <c r="E858" s="250"/>
      <c r="F858" s="251"/>
      <c r="G858" s="251"/>
      <c r="H858" s="242"/>
      <c r="I858" s="242"/>
    </row>
    <row r="859" spans="1:10" ht="24" customHeight="1">
      <c r="A859" s="512"/>
      <c r="B859" s="513"/>
      <c r="C859" s="241"/>
      <c r="D859" s="252"/>
      <c r="E859" s="253"/>
      <c r="F859" s="252"/>
      <c r="G859" s="252"/>
      <c r="H859" s="242"/>
      <c r="I859" s="242"/>
    </row>
    <row r="860" spans="1:10" ht="24" customHeight="1">
      <c r="A860" s="510"/>
      <c r="B860" s="511"/>
      <c r="C860" s="241"/>
      <c r="D860" s="249"/>
      <c r="E860" s="250"/>
      <c r="F860" s="251"/>
      <c r="G860" s="251"/>
      <c r="H860" s="242"/>
      <c r="I860" s="242"/>
    </row>
    <row r="861" spans="1:10" ht="24" customHeight="1">
      <c r="A861" s="512"/>
      <c r="B861" s="513"/>
      <c r="C861" s="241"/>
      <c r="D861" s="252"/>
      <c r="E861" s="253"/>
      <c r="F861" s="252"/>
      <c r="G861" s="252"/>
      <c r="H861" s="242"/>
      <c r="I861" s="242"/>
    </row>
    <row r="862" spans="1:10" ht="24" customHeight="1">
      <c r="A862" s="510"/>
      <c r="B862" s="511"/>
      <c r="C862" s="241"/>
      <c r="D862" s="249"/>
      <c r="E862" s="250"/>
      <c r="F862" s="251"/>
      <c r="G862" s="251"/>
      <c r="H862" s="242"/>
      <c r="I862" s="242"/>
    </row>
    <row r="863" spans="1:10" ht="24" customHeight="1">
      <c r="A863" s="512"/>
      <c r="B863" s="513"/>
      <c r="C863" s="241"/>
      <c r="D863" s="252"/>
      <c r="E863" s="253"/>
      <c r="F863" s="252"/>
      <c r="G863" s="252"/>
      <c r="H863" s="242"/>
      <c r="I863" s="242"/>
    </row>
    <row r="864" spans="1:10" ht="24" customHeight="1">
      <c r="A864" s="510"/>
      <c r="B864" s="511"/>
      <c r="C864" s="241"/>
      <c r="D864" s="249"/>
      <c r="E864" s="250"/>
      <c r="F864" s="251"/>
      <c r="G864" s="251"/>
      <c r="H864" s="242"/>
      <c r="I864" s="242"/>
    </row>
    <row r="865" spans="1:9" ht="24" customHeight="1">
      <c r="A865" s="512"/>
      <c r="B865" s="513"/>
      <c r="C865" s="241"/>
      <c r="D865" s="252"/>
      <c r="E865" s="253"/>
      <c r="F865" s="252"/>
      <c r="G865" s="252"/>
      <c r="H865" s="242"/>
      <c r="I865" s="242"/>
    </row>
    <row r="866" spans="1:9" ht="24" customHeight="1">
      <c r="A866" s="510"/>
      <c r="B866" s="511"/>
      <c r="C866" s="241"/>
      <c r="D866" s="249"/>
      <c r="E866" s="250"/>
      <c r="F866" s="251"/>
      <c r="G866" s="251"/>
      <c r="H866" s="242"/>
      <c r="I866" s="242"/>
    </row>
    <row r="867" spans="1:9" ht="24" customHeight="1">
      <c r="A867" s="512"/>
      <c r="B867" s="513"/>
      <c r="C867" s="241"/>
      <c r="D867" s="252"/>
      <c r="E867" s="253"/>
      <c r="F867" s="252"/>
      <c r="G867" s="252"/>
      <c r="H867" s="242"/>
      <c r="I867" s="242"/>
    </row>
    <row r="868" spans="1:9" ht="24" customHeight="1">
      <c r="A868" s="510"/>
      <c r="B868" s="511"/>
      <c r="C868" s="241"/>
      <c r="D868" s="249"/>
      <c r="E868" s="250"/>
      <c r="F868" s="251"/>
      <c r="G868" s="251"/>
      <c r="H868" s="242"/>
      <c r="I868" s="242"/>
    </row>
    <row r="869" spans="1:9" ht="24" customHeight="1">
      <c r="A869" s="512"/>
      <c r="B869" s="513"/>
      <c r="C869" s="241"/>
      <c r="D869" s="252"/>
      <c r="E869" s="253"/>
      <c r="F869" s="252"/>
      <c r="G869" s="252"/>
      <c r="H869" s="242"/>
      <c r="I869" s="242"/>
    </row>
    <row r="870" spans="1:9" ht="24" customHeight="1">
      <c r="A870" s="510"/>
      <c r="B870" s="511"/>
      <c r="C870" s="241"/>
      <c r="D870" s="249"/>
      <c r="E870" s="250"/>
      <c r="F870" s="251"/>
      <c r="G870" s="251"/>
      <c r="H870" s="242"/>
      <c r="I870" s="242"/>
    </row>
    <row r="871" spans="1:9" ht="24" customHeight="1">
      <c r="A871" s="512"/>
      <c r="B871" s="513"/>
      <c r="C871" s="241"/>
      <c r="D871" s="252"/>
      <c r="E871" s="253"/>
      <c r="F871" s="252"/>
      <c r="G871" s="252"/>
      <c r="H871" s="242"/>
      <c r="I871" s="242"/>
    </row>
    <row r="872" spans="1:9" ht="24" customHeight="1">
      <c r="A872" s="510"/>
      <c r="B872" s="511"/>
      <c r="C872" s="241"/>
      <c r="D872" s="249"/>
      <c r="E872" s="250"/>
      <c r="F872" s="251"/>
      <c r="G872" s="251"/>
      <c r="H872" s="242"/>
      <c r="I872" s="242"/>
    </row>
    <row r="873" spans="1:9" ht="24" customHeight="1">
      <c r="A873" s="512"/>
      <c r="B873" s="513"/>
      <c r="C873" s="241"/>
      <c r="D873" s="252"/>
      <c r="E873" s="253"/>
      <c r="F873" s="252"/>
      <c r="G873" s="252"/>
      <c r="H873" s="242"/>
      <c r="I873" s="242"/>
    </row>
    <row r="874" spans="1:9" ht="24" customHeight="1">
      <c r="A874" s="510"/>
      <c r="B874" s="511"/>
      <c r="C874" s="241"/>
      <c r="D874" s="249"/>
      <c r="E874" s="250"/>
      <c r="F874" s="251"/>
      <c r="G874" s="251"/>
      <c r="H874" s="242"/>
      <c r="I874" s="242"/>
    </row>
    <row r="875" spans="1:9" ht="24" customHeight="1">
      <c r="A875" s="512"/>
      <c r="B875" s="513"/>
      <c r="C875" s="241"/>
      <c r="D875" s="252"/>
      <c r="E875" s="253"/>
      <c r="F875" s="252"/>
      <c r="G875" s="252"/>
      <c r="H875" s="242"/>
      <c r="I875" s="242"/>
    </row>
    <row r="876" spans="1:9" ht="24" customHeight="1">
      <c r="A876" s="510"/>
      <c r="B876" s="511"/>
      <c r="C876" s="241"/>
      <c r="D876" s="249"/>
      <c r="E876" s="250"/>
      <c r="F876" s="251"/>
      <c r="G876" s="251"/>
      <c r="H876" s="242"/>
      <c r="I876" s="242"/>
    </row>
    <row r="877" spans="1:9" ht="24" customHeight="1">
      <c r="A877" s="512"/>
      <c r="B877" s="513"/>
      <c r="C877" s="241"/>
      <c r="D877" s="252"/>
      <c r="E877" s="253"/>
      <c r="F877" s="252"/>
      <c r="G877" s="252"/>
      <c r="H877" s="242"/>
      <c r="I877" s="242"/>
    </row>
    <row r="878" spans="1:9" ht="24" customHeight="1">
      <c r="A878" s="510"/>
      <c r="B878" s="511"/>
      <c r="C878" s="241"/>
      <c r="D878" s="249"/>
      <c r="E878" s="250"/>
      <c r="F878" s="251"/>
      <c r="G878" s="251"/>
      <c r="H878" s="242"/>
      <c r="I878" s="242"/>
    </row>
    <row r="879" spans="1:9" ht="24" customHeight="1">
      <c r="A879" s="512"/>
      <c r="B879" s="513"/>
      <c r="C879" s="241"/>
      <c r="D879" s="252"/>
      <c r="E879" s="253"/>
      <c r="F879" s="252"/>
      <c r="G879" s="252"/>
      <c r="H879" s="242"/>
      <c r="I879" s="242"/>
    </row>
    <row r="880" spans="1:9" ht="24" customHeight="1">
      <c r="A880" s="510"/>
      <c r="B880" s="511"/>
      <c r="C880" s="241"/>
      <c r="D880" s="249"/>
      <c r="E880" s="250"/>
      <c r="F880" s="251"/>
      <c r="G880" s="251"/>
      <c r="H880" s="242"/>
      <c r="I880" s="242"/>
    </row>
    <row r="881" spans="1:10" ht="24" customHeight="1">
      <c r="A881" s="512"/>
      <c r="B881" s="513"/>
      <c r="C881" s="241"/>
      <c r="D881" s="252"/>
      <c r="E881" s="253"/>
      <c r="F881" s="252"/>
      <c r="G881" s="252"/>
      <c r="H881" s="242"/>
      <c r="I881" s="242"/>
    </row>
    <row r="882" spans="1:10" ht="24" customHeight="1">
      <c r="A882" s="510"/>
      <c r="B882" s="511"/>
      <c r="C882" s="241"/>
      <c r="D882" s="249"/>
      <c r="E882" s="250"/>
      <c r="F882" s="251"/>
      <c r="G882" s="251"/>
      <c r="H882" s="242"/>
      <c r="I882" s="242"/>
    </row>
    <row r="883" spans="1:10" ht="24" customHeight="1">
      <c r="A883" s="512"/>
      <c r="B883" s="513"/>
      <c r="C883" s="241"/>
      <c r="D883" s="252"/>
      <c r="E883" s="253"/>
      <c r="F883" s="252"/>
      <c r="G883" s="252"/>
      <c r="H883" s="242"/>
      <c r="I883" s="242"/>
    </row>
    <row r="884" spans="1:10" ht="24" customHeight="1">
      <c r="A884" s="510"/>
      <c r="B884" s="511"/>
      <c r="C884" s="241"/>
      <c r="D884" s="249"/>
      <c r="E884" s="250"/>
      <c r="F884" s="251"/>
      <c r="G884" s="251"/>
      <c r="H884" s="242"/>
      <c r="I884" s="242"/>
    </row>
    <row r="885" spans="1:10" ht="24" customHeight="1">
      <c r="A885" s="512"/>
      <c r="B885" s="513"/>
      <c r="C885" s="241"/>
      <c r="D885" s="252"/>
      <c r="E885" s="253"/>
      <c r="F885" s="252"/>
      <c r="G885" s="252"/>
      <c r="H885" s="242"/>
      <c r="I885" s="242"/>
    </row>
    <row r="886" spans="1:10" ht="24" customHeight="1">
      <c r="A886" s="510"/>
      <c r="B886" s="511"/>
      <c r="C886" s="241"/>
      <c r="D886" s="249"/>
      <c r="E886" s="250"/>
      <c r="F886" s="251"/>
      <c r="G886" s="251"/>
      <c r="H886" s="242"/>
      <c r="I886" s="242"/>
    </row>
    <row r="887" spans="1:10" ht="24" customHeight="1">
      <c r="A887" s="512"/>
      <c r="B887" s="513"/>
      <c r="C887" s="241"/>
      <c r="D887" s="252"/>
      <c r="E887" s="253"/>
      <c r="F887" s="252"/>
      <c r="G887" s="252"/>
      <c r="H887" s="242"/>
      <c r="I887" s="242"/>
    </row>
    <row r="888" spans="1:10" ht="24" customHeight="1">
      <c r="A888" s="510"/>
      <c r="B888" s="511"/>
      <c r="C888" s="241"/>
      <c r="D888" s="249"/>
      <c r="E888" s="250"/>
      <c r="F888" s="251"/>
      <c r="G888" s="251"/>
      <c r="H888" s="242"/>
      <c r="I888" s="242"/>
    </row>
    <row r="889" spans="1:10" ht="24" customHeight="1">
      <c r="A889" s="512"/>
      <c r="B889" s="513"/>
      <c r="C889" s="241"/>
      <c r="D889" s="252"/>
      <c r="E889" s="253"/>
      <c r="F889" s="252"/>
      <c r="G889" s="252"/>
      <c r="H889" s="242"/>
      <c r="I889" s="242"/>
    </row>
    <row r="890" spans="1:10" ht="24" customHeight="1">
      <c r="A890" s="510"/>
      <c r="B890" s="511"/>
      <c r="C890" s="241"/>
      <c r="D890" s="249"/>
      <c r="E890" s="250"/>
      <c r="F890" s="251"/>
      <c r="G890" s="251"/>
      <c r="H890" s="242"/>
      <c r="I890" s="242"/>
    </row>
    <row r="891" spans="1:10" ht="24" customHeight="1">
      <c r="A891" s="512"/>
      <c r="B891" s="513"/>
      <c r="C891" s="241"/>
      <c r="D891" s="252"/>
      <c r="E891" s="253"/>
      <c r="F891" s="252"/>
      <c r="G891" s="252"/>
      <c r="H891" s="242"/>
      <c r="I891" s="242"/>
    </row>
    <row r="892" spans="1:10" ht="24" customHeight="1">
      <c r="A892" s="510"/>
      <c r="B892" s="511"/>
      <c r="C892" s="241"/>
      <c r="D892" s="249"/>
      <c r="E892" s="250"/>
      <c r="F892" s="251"/>
      <c r="G892" s="251"/>
      <c r="H892" s="242"/>
      <c r="I892" s="242"/>
    </row>
    <row r="893" spans="1:10" ht="24" customHeight="1">
      <c r="A893" s="512"/>
      <c r="B893" s="513"/>
      <c r="C893" s="241"/>
      <c r="D893" s="252"/>
      <c r="E893" s="253"/>
      <c r="F893" s="252"/>
      <c r="G893" s="252"/>
      <c r="H893" s="242"/>
      <c r="I893" s="242"/>
    </row>
    <row r="894" spans="1:10" ht="24" customHeight="1">
      <c r="A894" s="510"/>
      <c r="B894" s="511"/>
      <c r="C894" s="241"/>
      <c r="D894" s="249"/>
      <c r="E894" s="250"/>
      <c r="F894" s="251"/>
      <c r="G894" s="251"/>
      <c r="H894" s="242"/>
      <c r="I894" s="242"/>
    </row>
    <row r="895" spans="1:10" ht="24" customHeight="1">
      <c r="A895" s="512"/>
      <c r="B895" s="513"/>
      <c r="C895" s="241"/>
      <c r="D895" s="252"/>
      <c r="E895" s="253"/>
      <c r="F895" s="252"/>
      <c r="G895" s="252"/>
      <c r="H895" s="242"/>
      <c r="I895" s="242"/>
      <c r="J895" s="55"/>
    </row>
    <row r="896" spans="1:10" ht="24" customHeight="1">
      <c r="A896" s="510"/>
      <c r="B896" s="511"/>
      <c r="C896" s="241"/>
      <c r="D896" s="249"/>
      <c r="E896" s="250"/>
      <c r="F896" s="251"/>
      <c r="G896" s="251"/>
      <c r="H896" s="242"/>
      <c r="I896" s="242"/>
    </row>
    <row r="897" spans="1:9" ht="24" customHeight="1">
      <c r="A897" s="512"/>
      <c r="B897" s="513"/>
      <c r="C897" s="241"/>
      <c r="D897" s="252"/>
      <c r="E897" s="253"/>
      <c r="F897" s="252"/>
      <c r="G897" s="252"/>
      <c r="H897" s="242"/>
      <c r="I897" s="242"/>
    </row>
    <row r="898" spans="1:9" ht="24" customHeight="1">
      <c r="A898" s="510"/>
      <c r="B898" s="511"/>
      <c r="C898" s="241"/>
      <c r="D898" s="249"/>
      <c r="E898" s="250"/>
      <c r="F898" s="251"/>
      <c r="G898" s="251"/>
      <c r="H898" s="242"/>
      <c r="I898" s="242"/>
    </row>
    <row r="899" spans="1:9" ht="24" customHeight="1">
      <c r="A899" s="512"/>
      <c r="B899" s="513"/>
      <c r="C899" s="241"/>
      <c r="D899" s="252"/>
      <c r="E899" s="253"/>
      <c r="F899" s="252"/>
      <c r="G899" s="252"/>
      <c r="H899" s="242"/>
      <c r="I899" s="242"/>
    </row>
    <row r="900" spans="1:9" ht="24" customHeight="1">
      <c r="A900" s="510"/>
      <c r="B900" s="511"/>
      <c r="C900" s="241"/>
      <c r="D900" s="249"/>
      <c r="E900" s="250"/>
      <c r="F900" s="251"/>
      <c r="G900" s="251"/>
      <c r="H900" s="242"/>
      <c r="I900" s="242"/>
    </row>
    <row r="901" spans="1:9" ht="24" customHeight="1">
      <c r="A901" s="512"/>
      <c r="B901" s="513"/>
      <c r="C901" s="241"/>
      <c r="D901" s="252"/>
      <c r="E901" s="253"/>
      <c r="F901" s="252"/>
      <c r="G901" s="252"/>
      <c r="H901" s="242"/>
      <c r="I901" s="242"/>
    </row>
    <row r="902" spans="1:9" ht="24" customHeight="1">
      <c r="A902" s="510"/>
      <c r="B902" s="511"/>
      <c r="C902" s="241"/>
      <c r="D902" s="249"/>
      <c r="E902" s="250"/>
      <c r="F902" s="251"/>
      <c r="G902" s="251"/>
      <c r="H902" s="242"/>
      <c r="I902" s="242"/>
    </row>
    <row r="903" spans="1:9" ht="24" customHeight="1">
      <c r="A903" s="512"/>
      <c r="B903" s="513"/>
      <c r="C903" s="241"/>
      <c r="D903" s="252"/>
      <c r="E903" s="253"/>
      <c r="F903" s="252"/>
      <c r="G903" s="252"/>
      <c r="H903" s="242"/>
      <c r="I903" s="242"/>
    </row>
    <row r="904" spans="1:9" ht="24" customHeight="1">
      <c r="A904" s="510"/>
      <c r="B904" s="511"/>
      <c r="C904" s="241"/>
      <c r="D904" s="249"/>
      <c r="E904" s="250"/>
      <c r="F904" s="251"/>
      <c r="G904" s="251"/>
      <c r="H904" s="242"/>
      <c r="I904" s="242"/>
    </row>
    <row r="905" spans="1:9" ht="24" customHeight="1">
      <c r="A905" s="512"/>
      <c r="B905" s="513"/>
      <c r="C905" s="241"/>
      <c r="D905" s="252"/>
      <c r="E905" s="253"/>
      <c r="F905" s="252"/>
      <c r="G905" s="252"/>
      <c r="H905" s="242"/>
      <c r="I905" s="242"/>
    </row>
    <row r="906" spans="1:9" ht="24" customHeight="1">
      <c r="A906" s="510"/>
      <c r="B906" s="511"/>
      <c r="C906" s="241"/>
      <c r="D906" s="249"/>
      <c r="E906" s="250"/>
      <c r="F906" s="251"/>
      <c r="G906" s="251"/>
      <c r="H906" s="242"/>
      <c r="I906" s="242"/>
    </row>
    <row r="907" spans="1:9" ht="24" customHeight="1">
      <c r="A907" s="512"/>
      <c r="B907" s="513"/>
      <c r="C907" s="241"/>
      <c r="D907" s="252"/>
      <c r="E907" s="253"/>
      <c r="F907" s="252"/>
      <c r="G907" s="252"/>
      <c r="H907" s="242"/>
      <c r="I907" s="242"/>
    </row>
    <row r="908" spans="1:9" ht="24" customHeight="1">
      <c r="A908" s="510"/>
      <c r="B908" s="511"/>
      <c r="C908" s="241"/>
      <c r="D908" s="249"/>
      <c r="E908" s="250"/>
      <c r="F908" s="251"/>
      <c r="G908" s="251"/>
      <c r="H908" s="242"/>
      <c r="I908" s="242"/>
    </row>
    <row r="909" spans="1:9" ht="24" customHeight="1">
      <c r="A909" s="512"/>
      <c r="B909" s="513"/>
      <c r="C909" s="241"/>
      <c r="D909" s="252"/>
      <c r="E909" s="253"/>
      <c r="F909" s="252"/>
      <c r="G909" s="252"/>
      <c r="H909" s="242"/>
      <c r="I909" s="242"/>
    </row>
    <row r="910" spans="1:9" ht="24" customHeight="1">
      <c r="A910" s="510"/>
      <c r="B910" s="511"/>
      <c r="C910" s="241"/>
      <c r="D910" s="249"/>
      <c r="E910" s="250"/>
      <c r="F910" s="251"/>
      <c r="G910" s="251"/>
      <c r="H910" s="242"/>
      <c r="I910" s="242"/>
    </row>
    <row r="911" spans="1:9" ht="24" customHeight="1">
      <c r="A911" s="512"/>
      <c r="B911" s="513"/>
      <c r="C911" s="241"/>
      <c r="D911" s="252"/>
      <c r="E911" s="253"/>
      <c r="F911" s="252"/>
      <c r="G911" s="252"/>
      <c r="H911" s="242"/>
      <c r="I911" s="242"/>
    </row>
    <row r="912" spans="1:9" ht="24" customHeight="1">
      <c r="A912" s="510"/>
      <c r="B912" s="511"/>
      <c r="C912" s="241"/>
      <c r="D912" s="249"/>
      <c r="E912" s="250"/>
      <c r="F912" s="251"/>
      <c r="G912" s="251"/>
      <c r="H912" s="242"/>
      <c r="I912" s="242"/>
    </row>
    <row r="913" spans="1:9" ht="24" customHeight="1">
      <c r="A913" s="512"/>
      <c r="B913" s="513"/>
      <c r="C913" s="241"/>
      <c r="D913" s="252"/>
      <c r="E913" s="253"/>
      <c r="F913" s="252"/>
      <c r="G913" s="252"/>
      <c r="H913" s="242"/>
      <c r="I913" s="242"/>
    </row>
    <row r="914" spans="1:9" ht="24" customHeight="1">
      <c r="A914" s="510"/>
      <c r="B914" s="511"/>
      <c r="C914" s="241"/>
      <c r="D914" s="249"/>
      <c r="E914" s="250"/>
      <c r="F914" s="251"/>
      <c r="G914" s="251"/>
      <c r="H914" s="242"/>
      <c r="I914" s="242"/>
    </row>
    <row r="915" spans="1:9" ht="24" customHeight="1">
      <c r="A915" s="512"/>
      <c r="B915" s="513"/>
      <c r="C915" s="241"/>
      <c r="D915" s="252"/>
      <c r="E915" s="253"/>
      <c r="F915" s="252"/>
      <c r="G915" s="252"/>
      <c r="H915" s="242"/>
      <c r="I915" s="242"/>
    </row>
    <row r="916" spans="1:9" ht="24" customHeight="1">
      <c r="A916" s="510"/>
      <c r="B916" s="511"/>
      <c r="C916" s="241"/>
      <c r="D916" s="249"/>
      <c r="E916" s="250"/>
      <c r="F916" s="251"/>
      <c r="G916" s="251"/>
      <c r="H916" s="242"/>
      <c r="I916" s="242"/>
    </row>
    <row r="917" spans="1:9" ht="24" customHeight="1">
      <c r="A917" s="512"/>
      <c r="B917" s="513"/>
      <c r="C917" s="241"/>
      <c r="D917" s="252"/>
      <c r="E917" s="253"/>
      <c r="F917" s="252"/>
      <c r="G917" s="252"/>
      <c r="H917" s="242"/>
      <c r="I917" s="242"/>
    </row>
    <row r="918" spans="1:9" ht="24" customHeight="1">
      <c r="A918" s="510"/>
      <c r="B918" s="511"/>
      <c r="C918" s="241"/>
      <c r="D918" s="249"/>
      <c r="E918" s="250"/>
      <c r="F918" s="251"/>
      <c r="G918" s="251"/>
      <c r="H918" s="242"/>
      <c r="I918" s="242"/>
    </row>
    <row r="919" spans="1:9" ht="24" customHeight="1">
      <c r="A919" s="512"/>
      <c r="B919" s="513"/>
      <c r="C919" s="241"/>
      <c r="D919" s="252"/>
      <c r="E919" s="253"/>
      <c r="F919" s="252"/>
      <c r="G919" s="252"/>
      <c r="H919" s="242"/>
      <c r="I919" s="242"/>
    </row>
    <row r="920" spans="1:9" ht="24" customHeight="1">
      <c r="A920" s="510"/>
      <c r="B920" s="511"/>
      <c r="C920" s="241"/>
      <c r="D920" s="249"/>
      <c r="E920" s="250"/>
      <c r="F920" s="251"/>
      <c r="G920" s="251"/>
      <c r="H920" s="242"/>
      <c r="I920" s="242"/>
    </row>
    <row r="921" spans="1:9" ht="24" customHeight="1">
      <c r="A921" s="512"/>
      <c r="B921" s="513"/>
      <c r="C921" s="241"/>
      <c r="D921" s="252"/>
      <c r="E921" s="253"/>
      <c r="F921" s="252"/>
      <c r="G921" s="252"/>
      <c r="H921" s="242"/>
      <c r="I921" s="242"/>
    </row>
    <row r="922" spans="1:9" ht="24" customHeight="1">
      <c r="A922" s="510"/>
      <c r="B922" s="511"/>
      <c r="C922" s="241"/>
      <c r="D922" s="249"/>
      <c r="E922" s="250"/>
      <c r="F922" s="251"/>
      <c r="G922" s="251"/>
      <c r="H922" s="242"/>
      <c r="I922" s="242"/>
    </row>
    <row r="923" spans="1:9" ht="24" customHeight="1">
      <c r="A923" s="512"/>
      <c r="B923" s="513"/>
      <c r="C923" s="241"/>
      <c r="D923" s="252"/>
      <c r="E923" s="253"/>
      <c r="F923" s="252"/>
      <c r="G923" s="252"/>
      <c r="H923" s="242"/>
      <c r="I923" s="242"/>
    </row>
    <row r="924" spans="1:9" ht="24" customHeight="1">
      <c r="A924" s="510"/>
      <c r="B924" s="511"/>
      <c r="C924" s="241"/>
      <c r="D924" s="249"/>
      <c r="E924" s="250"/>
      <c r="F924" s="251"/>
      <c r="G924" s="251"/>
      <c r="H924" s="242"/>
      <c r="I924" s="242"/>
    </row>
    <row r="925" spans="1:9" ht="24" customHeight="1">
      <c r="A925" s="512"/>
      <c r="B925" s="513"/>
      <c r="C925" s="241"/>
      <c r="D925" s="252"/>
      <c r="E925" s="253"/>
      <c r="F925" s="252"/>
      <c r="G925" s="252"/>
      <c r="H925" s="242"/>
      <c r="I925" s="242"/>
    </row>
    <row r="926" spans="1:9" ht="24" customHeight="1">
      <c r="A926" s="510"/>
      <c r="B926" s="511"/>
      <c r="C926" s="241"/>
      <c r="D926" s="249"/>
      <c r="E926" s="250"/>
      <c r="F926" s="251"/>
      <c r="G926" s="251"/>
      <c r="H926" s="242"/>
      <c r="I926" s="242"/>
    </row>
    <row r="927" spans="1:9" ht="24" customHeight="1">
      <c r="A927" s="512"/>
      <c r="B927" s="513"/>
      <c r="C927" s="241"/>
      <c r="D927" s="252"/>
      <c r="E927" s="253"/>
      <c r="F927" s="252"/>
      <c r="G927" s="252"/>
      <c r="H927" s="242"/>
      <c r="I927" s="242"/>
    </row>
    <row r="928" spans="1:9" ht="24" customHeight="1">
      <c r="A928" s="510"/>
      <c r="B928" s="511"/>
      <c r="C928" s="241"/>
      <c r="D928" s="249"/>
      <c r="E928" s="250"/>
      <c r="F928" s="251"/>
      <c r="G928" s="251"/>
      <c r="H928" s="242"/>
      <c r="I928" s="242"/>
    </row>
    <row r="929" spans="1:10" ht="24" customHeight="1">
      <c r="A929" s="512"/>
      <c r="B929" s="513"/>
      <c r="C929" s="241"/>
      <c r="D929" s="252"/>
      <c r="E929" s="253"/>
      <c r="F929" s="252"/>
      <c r="G929" s="252"/>
      <c r="H929" s="242"/>
      <c r="I929" s="242"/>
    </row>
    <row r="930" spans="1:10" ht="24" customHeight="1">
      <c r="A930" s="510"/>
      <c r="B930" s="511"/>
      <c r="C930" s="241"/>
      <c r="D930" s="249"/>
      <c r="E930" s="250"/>
      <c r="F930" s="251"/>
      <c r="G930" s="251"/>
      <c r="H930" s="242"/>
      <c r="I930" s="242"/>
    </row>
    <row r="931" spans="1:10" ht="24" customHeight="1">
      <c r="A931" s="512"/>
      <c r="B931" s="513"/>
      <c r="C931" s="241"/>
      <c r="D931" s="252"/>
      <c r="E931" s="253"/>
      <c r="F931" s="252"/>
      <c r="G931" s="252"/>
      <c r="H931" s="242"/>
      <c r="I931" s="242"/>
    </row>
    <row r="932" spans="1:10" ht="24" customHeight="1">
      <c r="A932" s="510"/>
      <c r="B932" s="511"/>
      <c r="C932" s="241"/>
      <c r="D932" s="249"/>
      <c r="E932" s="250"/>
      <c r="F932" s="251"/>
      <c r="G932" s="251"/>
      <c r="H932" s="242"/>
      <c r="I932" s="242"/>
    </row>
    <row r="933" spans="1:10" ht="24" customHeight="1">
      <c r="A933" s="512"/>
      <c r="B933" s="513"/>
      <c r="C933" s="241"/>
      <c r="D933" s="252"/>
      <c r="E933" s="253"/>
      <c r="F933" s="252"/>
      <c r="G933" s="252"/>
      <c r="H933" s="242"/>
      <c r="I933" s="242"/>
    </row>
    <row r="934" spans="1:10" ht="24" customHeight="1">
      <c r="A934" s="510"/>
      <c r="B934" s="511"/>
      <c r="C934" s="241"/>
      <c r="D934" s="249"/>
      <c r="E934" s="250"/>
      <c r="F934" s="251"/>
      <c r="G934" s="251"/>
      <c r="H934" s="242"/>
      <c r="I934" s="242"/>
    </row>
    <row r="935" spans="1:10" ht="24" customHeight="1">
      <c r="A935" s="512"/>
      <c r="B935" s="513"/>
      <c r="C935" s="241"/>
      <c r="D935" s="252"/>
      <c r="E935" s="253"/>
      <c r="F935" s="252"/>
      <c r="G935" s="252"/>
      <c r="H935" s="242"/>
      <c r="I935" s="242"/>
    </row>
    <row r="936" spans="1:10" ht="24" customHeight="1">
      <c r="A936" s="510"/>
      <c r="B936" s="511"/>
      <c r="C936" s="241"/>
      <c r="D936" s="249"/>
      <c r="E936" s="250"/>
      <c r="F936" s="251"/>
      <c r="G936" s="251"/>
      <c r="H936" s="242"/>
      <c r="I936" s="242"/>
    </row>
    <row r="937" spans="1:10" ht="24" customHeight="1">
      <c r="A937" s="512"/>
      <c r="B937" s="513"/>
      <c r="C937" s="241"/>
      <c r="D937" s="252"/>
      <c r="E937" s="253"/>
      <c r="F937" s="252"/>
      <c r="G937" s="252"/>
      <c r="H937" s="242"/>
      <c r="I937" s="242"/>
    </row>
    <row r="938" spans="1:10" ht="24" customHeight="1">
      <c r="A938" s="510"/>
      <c r="B938" s="511"/>
      <c r="C938" s="241"/>
      <c r="D938" s="249"/>
      <c r="E938" s="250"/>
      <c r="F938" s="251"/>
      <c r="G938" s="251"/>
      <c r="H938" s="242"/>
      <c r="I938" s="242"/>
    </row>
    <row r="939" spans="1:10" ht="24" customHeight="1">
      <c r="A939" s="512"/>
      <c r="B939" s="513"/>
      <c r="C939" s="241"/>
      <c r="D939" s="252"/>
      <c r="E939" s="253"/>
      <c r="F939" s="252"/>
      <c r="G939" s="252"/>
      <c r="H939" s="242"/>
      <c r="I939" s="242"/>
      <c r="J939" s="55"/>
    </row>
    <row r="940" spans="1:10" ht="24" customHeight="1">
      <c r="A940" s="510"/>
      <c r="B940" s="511"/>
      <c r="C940" s="241"/>
      <c r="D940" s="249"/>
      <c r="E940" s="250"/>
      <c r="F940" s="251"/>
      <c r="G940" s="251"/>
      <c r="H940" s="242"/>
      <c r="I940" s="242"/>
    </row>
    <row r="941" spans="1:10" ht="24" customHeight="1">
      <c r="A941" s="512"/>
      <c r="B941" s="513"/>
      <c r="C941" s="241"/>
      <c r="D941" s="252"/>
      <c r="E941" s="253"/>
      <c r="F941" s="252"/>
      <c r="G941" s="252"/>
      <c r="H941" s="242"/>
      <c r="I941" s="242"/>
    </row>
    <row r="942" spans="1:10" ht="24" customHeight="1">
      <c r="A942" s="510"/>
      <c r="B942" s="511"/>
      <c r="C942" s="241"/>
      <c r="D942" s="249"/>
      <c r="E942" s="250"/>
      <c r="F942" s="251"/>
      <c r="G942" s="251"/>
      <c r="H942" s="242"/>
      <c r="I942" s="242"/>
    </row>
    <row r="943" spans="1:10" ht="24" customHeight="1">
      <c r="A943" s="512"/>
      <c r="B943" s="513"/>
      <c r="C943" s="241"/>
      <c r="D943" s="252"/>
      <c r="E943" s="253"/>
      <c r="F943" s="252"/>
      <c r="G943" s="252"/>
      <c r="H943" s="242"/>
      <c r="I943" s="242"/>
    </row>
    <row r="944" spans="1:10" ht="24" customHeight="1">
      <c r="A944" s="510"/>
      <c r="B944" s="511"/>
      <c r="C944" s="241"/>
      <c r="D944" s="249"/>
      <c r="E944" s="250"/>
      <c r="F944" s="251"/>
      <c r="G944" s="251"/>
      <c r="H944" s="242"/>
      <c r="I944" s="242"/>
    </row>
    <row r="945" spans="1:9" ht="24" customHeight="1">
      <c r="A945" s="512"/>
      <c r="B945" s="513"/>
      <c r="C945" s="241"/>
      <c r="D945" s="252"/>
      <c r="E945" s="253"/>
      <c r="F945" s="252"/>
      <c r="G945" s="252"/>
      <c r="H945" s="242"/>
      <c r="I945" s="242"/>
    </row>
    <row r="946" spans="1:9" ht="24" customHeight="1">
      <c r="A946" s="510"/>
      <c r="B946" s="511"/>
      <c r="C946" s="241"/>
      <c r="D946" s="249"/>
      <c r="E946" s="250"/>
      <c r="F946" s="251"/>
      <c r="G946" s="251"/>
      <c r="H946" s="242"/>
      <c r="I946" s="242"/>
    </row>
    <row r="947" spans="1:9" ht="24" customHeight="1">
      <c r="A947" s="512"/>
      <c r="B947" s="513"/>
      <c r="C947" s="241"/>
      <c r="D947" s="252"/>
      <c r="E947" s="253"/>
      <c r="F947" s="252"/>
      <c r="G947" s="252"/>
      <c r="H947" s="242"/>
      <c r="I947" s="242"/>
    </row>
    <row r="948" spans="1:9" ht="24" customHeight="1">
      <c r="A948" s="510"/>
      <c r="B948" s="511"/>
      <c r="C948" s="241"/>
      <c r="D948" s="249"/>
      <c r="E948" s="250"/>
      <c r="F948" s="251"/>
      <c r="G948" s="251"/>
      <c r="H948" s="242"/>
      <c r="I948" s="242"/>
    </row>
    <row r="949" spans="1:9" ht="24" customHeight="1">
      <c r="A949" s="512"/>
      <c r="B949" s="513"/>
      <c r="C949" s="241"/>
      <c r="D949" s="252"/>
      <c r="E949" s="253"/>
      <c r="F949" s="252"/>
      <c r="G949" s="252"/>
      <c r="H949" s="242"/>
      <c r="I949" s="242"/>
    </row>
    <row r="950" spans="1:9" ht="24" customHeight="1">
      <c r="A950" s="510"/>
      <c r="B950" s="511"/>
      <c r="C950" s="241"/>
      <c r="D950" s="249"/>
      <c r="E950" s="250"/>
      <c r="F950" s="251"/>
      <c r="G950" s="251"/>
      <c r="H950" s="242"/>
      <c r="I950" s="242"/>
    </row>
    <row r="951" spans="1:9" ht="24" customHeight="1">
      <c r="A951" s="512"/>
      <c r="B951" s="513"/>
      <c r="C951" s="241"/>
      <c r="D951" s="252"/>
      <c r="E951" s="253"/>
      <c r="F951" s="252"/>
      <c r="G951" s="252"/>
      <c r="H951" s="242"/>
      <c r="I951" s="242"/>
    </row>
    <row r="952" spans="1:9" ht="24" customHeight="1">
      <c r="A952" s="510"/>
      <c r="B952" s="511"/>
      <c r="C952" s="241"/>
      <c r="D952" s="249"/>
      <c r="E952" s="250"/>
      <c r="F952" s="251"/>
      <c r="G952" s="251"/>
      <c r="H952" s="242"/>
      <c r="I952" s="242"/>
    </row>
    <row r="953" spans="1:9" ht="24" customHeight="1">
      <c r="A953" s="512"/>
      <c r="B953" s="513"/>
      <c r="C953" s="241"/>
      <c r="D953" s="252"/>
      <c r="E953" s="253"/>
      <c r="F953" s="252"/>
      <c r="G953" s="252"/>
      <c r="H953" s="242"/>
      <c r="I953" s="242"/>
    </row>
    <row r="954" spans="1:9" ht="24" customHeight="1">
      <c r="A954" s="510"/>
      <c r="B954" s="511"/>
      <c r="C954" s="241"/>
      <c r="D954" s="249"/>
      <c r="E954" s="250"/>
      <c r="F954" s="251"/>
      <c r="G954" s="251"/>
      <c r="H954" s="242"/>
      <c r="I954" s="242"/>
    </row>
    <row r="955" spans="1:9" ht="24" customHeight="1">
      <c r="A955" s="512"/>
      <c r="B955" s="513"/>
      <c r="C955" s="241"/>
      <c r="D955" s="252"/>
      <c r="E955" s="253"/>
      <c r="F955" s="252"/>
      <c r="G955" s="252"/>
      <c r="H955" s="242"/>
      <c r="I955" s="242"/>
    </row>
    <row r="956" spans="1:9" ht="24" customHeight="1">
      <c r="A956" s="510"/>
      <c r="B956" s="511"/>
      <c r="C956" s="241"/>
      <c r="D956" s="249"/>
      <c r="E956" s="250"/>
      <c r="F956" s="251"/>
      <c r="G956" s="251"/>
      <c r="H956" s="242"/>
      <c r="I956" s="242"/>
    </row>
    <row r="957" spans="1:9" ht="24" customHeight="1">
      <c r="A957" s="512"/>
      <c r="B957" s="513"/>
      <c r="C957" s="241"/>
      <c r="D957" s="252"/>
      <c r="E957" s="253"/>
      <c r="F957" s="252"/>
      <c r="G957" s="252"/>
      <c r="H957" s="242"/>
      <c r="I957" s="242"/>
    </row>
    <row r="958" spans="1:9" ht="24" customHeight="1">
      <c r="A958" s="510"/>
      <c r="B958" s="511"/>
      <c r="C958" s="241"/>
      <c r="D958" s="249"/>
      <c r="E958" s="250"/>
      <c r="F958" s="251"/>
      <c r="G958" s="251"/>
      <c r="H958" s="242"/>
      <c r="I958" s="242"/>
    </row>
    <row r="959" spans="1:9" ht="24" customHeight="1">
      <c r="A959" s="512"/>
      <c r="B959" s="513"/>
      <c r="C959" s="241"/>
      <c r="D959" s="252"/>
      <c r="E959" s="253"/>
      <c r="F959" s="252"/>
      <c r="G959" s="252"/>
      <c r="H959" s="242"/>
      <c r="I959" s="242"/>
    </row>
    <row r="960" spans="1:9" ht="24" customHeight="1">
      <c r="A960" s="510"/>
      <c r="B960" s="511"/>
      <c r="C960" s="241"/>
      <c r="D960" s="249"/>
      <c r="E960" s="250"/>
      <c r="F960" s="251"/>
      <c r="G960" s="251"/>
      <c r="H960" s="242"/>
      <c r="I960" s="242"/>
    </row>
    <row r="961" spans="1:9" ht="24" customHeight="1">
      <c r="A961" s="512"/>
      <c r="B961" s="513"/>
      <c r="C961" s="241"/>
      <c r="D961" s="252"/>
      <c r="E961" s="253"/>
      <c r="F961" s="252"/>
      <c r="G961" s="252"/>
      <c r="H961" s="242"/>
      <c r="I961" s="242"/>
    </row>
    <row r="962" spans="1:9" ht="24" customHeight="1">
      <c r="A962" s="510"/>
      <c r="B962" s="511"/>
      <c r="C962" s="241"/>
      <c r="D962" s="249"/>
      <c r="E962" s="250"/>
      <c r="F962" s="251"/>
      <c r="G962" s="251"/>
      <c r="H962" s="242"/>
      <c r="I962" s="242"/>
    </row>
    <row r="963" spans="1:9" ht="24" customHeight="1">
      <c r="A963" s="512"/>
      <c r="B963" s="513"/>
      <c r="C963" s="241"/>
      <c r="D963" s="252"/>
      <c r="E963" s="253"/>
      <c r="F963" s="252"/>
      <c r="G963" s="252"/>
      <c r="H963" s="242"/>
      <c r="I963" s="242"/>
    </row>
    <row r="964" spans="1:9" ht="24" customHeight="1">
      <c r="A964" s="510"/>
      <c r="B964" s="511"/>
      <c r="C964" s="241"/>
      <c r="D964" s="249"/>
      <c r="E964" s="250"/>
      <c r="F964" s="251"/>
      <c r="G964" s="251"/>
      <c r="H964" s="242"/>
      <c r="I964" s="242"/>
    </row>
    <row r="965" spans="1:9" ht="24" customHeight="1">
      <c r="A965" s="512"/>
      <c r="B965" s="513"/>
      <c r="C965" s="241"/>
      <c r="D965" s="252"/>
      <c r="E965" s="253"/>
      <c r="F965" s="252"/>
      <c r="G965" s="252"/>
      <c r="H965" s="242"/>
      <c r="I965" s="242"/>
    </row>
    <row r="966" spans="1:9" ht="24" customHeight="1">
      <c r="A966" s="510"/>
      <c r="B966" s="511"/>
      <c r="C966" s="241"/>
      <c r="D966" s="249"/>
      <c r="E966" s="250"/>
      <c r="F966" s="251"/>
      <c r="G966" s="251"/>
      <c r="H966" s="242"/>
      <c r="I966" s="242"/>
    </row>
    <row r="967" spans="1:9" ht="24" customHeight="1">
      <c r="A967" s="512"/>
      <c r="B967" s="513"/>
      <c r="C967" s="241"/>
      <c r="D967" s="252"/>
      <c r="E967" s="253"/>
      <c r="F967" s="252"/>
      <c r="G967" s="252"/>
      <c r="H967" s="242"/>
      <c r="I967" s="242"/>
    </row>
    <row r="968" spans="1:9" ht="24" customHeight="1">
      <c r="A968" s="510"/>
      <c r="B968" s="511"/>
      <c r="C968" s="241"/>
      <c r="D968" s="249"/>
      <c r="E968" s="250"/>
      <c r="F968" s="251"/>
      <c r="G968" s="251"/>
      <c r="H968" s="242"/>
      <c r="I968" s="242"/>
    </row>
    <row r="969" spans="1:9" ht="24" customHeight="1">
      <c r="A969" s="512"/>
      <c r="B969" s="513"/>
      <c r="C969" s="241"/>
      <c r="D969" s="252"/>
      <c r="E969" s="253"/>
      <c r="F969" s="252"/>
      <c r="G969" s="252"/>
      <c r="H969" s="242"/>
      <c r="I969" s="242"/>
    </row>
    <row r="970" spans="1:9" ht="24" customHeight="1">
      <c r="A970" s="510"/>
      <c r="B970" s="511"/>
      <c r="C970" s="241"/>
      <c r="D970" s="249"/>
      <c r="E970" s="250"/>
      <c r="F970" s="251"/>
      <c r="G970" s="251"/>
      <c r="H970" s="242"/>
      <c r="I970" s="242"/>
    </row>
    <row r="971" spans="1:9" ht="24" customHeight="1">
      <c r="A971" s="512"/>
      <c r="B971" s="513"/>
      <c r="C971" s="241"/>
      <c r="D971" s="252"/>
      <c r="E971" s="253"/>
      <c r="F971" s="252"/>
      <c r="G971" s="252"/>
      <c r="H971" s="242"/>
      <c r="I971" s="242"/>
    </row>
    <row r="972" spans="1:9" ht="24" customHeight="1">
      <c r="A972" s="510"/>
      <c r="B972" s="511"/>
      <c r="C972" s="241"/>
      <c r="D972" s="249"/>
      <c r="E972" s="250"/>
      <c r="F972" s="251"/>
      <c r="G972" s="251"/>
      <c r="H972" s="242"/>
      <c r="I972" s="242"/>
    </row>
    <row r="973" spans="1:9" ht="24" customHeight="1">
      <c r="A973" s="512"/>
      <c r="B973" s="513"/>
      <c r="C973" s="241"/>
      <c r="D973" s="252"/>
      <c r="E973" s="253"/>
      <c r="F973" s="252"/>
      <c r="G973" s="252"/>
      <c r="H973" s="242"/>
      <c r="I973" s="242"/>
    </row>
    <row r="974" spans="1:9" ht="24" customHeight="1">
      <c r="A974" s="510"/>
      <c r="B974" s="511"/>
      <c r="C974" s="241"/>
      <c r="D974" s="249"/>
      <c r="E974" s="250"/>
      <c r="F974" s="251"/>
      <c r="G974" s="251"/>
      <c r="H974" s="242"/>
      <c r="I974" s="242"/>
    </row>
    <row r="975" spans="1:9" ht="24" customHeight="1">
      <c r="A975" s="512"/>
      <c r="B975" s="513"/>
      <c r="C975" s="241"/>
      <c r="D975" s="252"/>
      <c r="E975" s="253"/>
      <c r="F975" s="252"/>
      <c r="G975" s="252"/>
      <c r="H975" s="242"/>
      <c r="I975" s="242"/>
    </row>
    <row r="976" spans="1:9" ht="24" customHeight="1">
      <c r="A976" s="510"/>
      <c r="B976" s="511"/>
      <c r="C976" s="241"/>
      <c r="D976" s="249"/>
      <c r="E976" s="250"/>
      <c r="F976" s="251"/>
      <c r="G976" s="251"/>
      <c r="H976" s="242"/>
      <c r="I976" s="242"/>
    </row>
    <row r="977" spans="1:10" ht="24" customHeight="1">
      <c r="A977" s="512"/>
      <c r="B977" s="513"/>
      <c r="C977" s="241"/>
      <c r="D977" s="252"/>
      <c r="E977" s="253"/>
      <c r="F977" s="252"/>
      <c r="G977" s="252"/>
      <c r="H977" s="242"/>
      <c r="I977" s="242"/>
    </row>
    <row r="978" spans="1:10" ht="24" customHeight="1">
      <c r="A978" s="510"/>
      <c r="B978" s="511"/>
      <c r="C978" s="241"/>
      <c r="D978" s="249"/>
      <c r="E978" s="250"/>
      <c r="F978" s="251"/>
      <c r="G978" s="251"/>
      <c r="H978" s="242"/>
      <c r="I978" s="242"/>
    </row>
    <row r="979" spans="1:10" ht="24" customHeight="1">
      <c r="A979" s="512"/>
      <c r="B979" s="513"/>
      <c r="C979" s="241"/>
      <c r="D979" s="252"/>
      <c r="E979" s="253"/>
      <c r="F979" s="252"/>
      <c r="G979" s="252"/>
      <c r="H979" s="242"/>
      <c r="I979" s="242"/>
    </row>
    <row r="980" spans="1:10" ht="24" customHeight="1">
      <c r="A980" s="510"/>
      <c r="B980" s="511"/>
      <c r="C980" s="241"/>
      <c r="D980" s="249"/>
      <c r="E980" s="250"/>
      <c r="F980" s="251"/>
      <c r="G980" s="251"/>
      <c r="H980" s="242"/>
      <c r="I980" s="242"/>
    </row>
    <row r="981" spans="1:10" ht="24" customHeight="1">
      <c r="A981" s="512"/>
      <c r="B981" s="513"/>
      <c r="C981" s="241"/>
      <c r="D981" s="252"/>
      <c r="E981" s="253"/>
      <c r="F981" s="252"/>
      <c r="G981" s="252"/>
      <c r="H981" s="242"/>
      <c r="I981" s="242"/>
    </row>
    <row r="982" spans="1:10" ht="24" customHeight="1">
      <c r="A982" s="510"/>
      <c r="B982" s="511"/>
      <c r="C982" s="241"/>
      <c r="D982" s="249"/>
      <c r="E982" s="250"/>
      <c r="F982" s="251"/>
      <c r="G982" s="251"/>
      <c r="H982" s="242"/>
      <c r="I982" s="242"/>
    </row>
    <row r="983" spans="1:10" ht="24" customHeight="1">
      <c r="A983" s="512"/>
      <c r="B983" s="513"/>
      <c r="C983" s="241"/>
      <c r="D983" s="252"/>
      <c r="E983" s="253"/>
      <c r="F983" s="252"/>
      <c r="G983" s="252"/>
      <c r="H983" s="242"/>
      <c r="I983" s="242"/>
      <c r="J983" s="55"/>
    </row>
    <row r="984" spans="1:10" ht="24" customHeight="1">
      <c r="A984" s="510"/>
      <c r="B984" s="511"/>
      <c r="C984" s="241"/>
      <c r="D984" s="249"/>
      <c r="E984" s="250"/>
      <c r="F984" s="251"/>
      <c r="G984" s="251"/>
      <c r="H984" s="242"/>
      <c r="I984" s="242"/>
    </row>
    <row r="985" spans="1:10" ht="24" customHeight="1">
      <c r="A985" s="512"/>
      <c r="B985" s="513"/>
      <c r="C985" s="241"/>
      <c r="D985" s="252"/>
      <c r="E985" s="253"/>
      <c r="F985" s="252"/>
      <c r="G985" s="252"/>
      <c r="H985" s="242"/>
      <c r="I985" s="242"/>
    </row>
    <row r="986" spans="1:10" ht="24" customHeight="1">
      <c r="A986" s="510"/>
      <c r="B986" s="511"/>
      <c r="C986" s="241"/>
      <c r="D986" s="249"/>
      <c r="E986" s="250"/>
      <c r="F986" s="251"/>
      <c r="G986" s="251"/>
      <c r="H986" s="242"/>
      <c r="I986" s="242"/>
    </row>
    <row r="987" spans="1:10" ht="24" customHeight="1">
      <c r="A987" s="512"/>
      <c r="B987" s="513"/>
      <c r="C987" s="241"/>
      <c r="D987" s="252"/>
      <c r="E987" s="253"/>
      <c r="F987" s="252"/>
      <c r="G987" s="252"/>
      <c r="H987" s="242"/>
      <c r="I987" s="242"/>
    </row>
    <row r="988" spans="1:10" ht="24" customHeight="1">
      <c r="A988" s="510"/>
      <c r="B988" s="511"/>
      <c r="C988" s="241"/>
      <c r="D988" s="249"/>
      <c r="E988" s="250"/>
      <c r="F988" s="251"/>
      <c r="G988" s="251"/>
      <c r="H988" s="242"/>
      <c r="I988" s="242"/>
    </row>
    <row r="989" spans="1:10" ht="24" customHeight="1">
      <c r="A989" s="512"/>
      <c r="B989" s="513"/>
      <c r="C989" s="241"/>
      <c r="D989" s="252"/>
      <c r="E989" s="253"/>
      <c r="F989" s="252"/>
      <c r="G989" s="252"/>
      <c r="H989" s="242"/>
      <c r="I989" s="242"/>
    </row>
    <row r="990" spans="1:10" ht="24" customHeight="1">
      <c r="A990" s="510"/>
      <c r="B990" s="511"/>
      <c r="C990" s="241"/>
      <c r="D990" s="249"/>
      <c r="E990" s="250"/>
      <c r="F990" s="251"/>
      <c r="G990" s="251"/>
      <c r="H990" s="242"/>
      <c r="I990" s="242"/>
    </row>
    <row r="991" spans="1:10" ht="24" customHeight="1">
      <c r="A991" s="512"/>
      <c r="B991" s="513"/>
      <c r="C991" s="241"/>
      <c r="D991" s="252"/>
      <c r="E991" s="253"/>
      <c r="F991" s="252"/>
      <c r="G991" s="252"/>
      <c r="H991" s="242"/>
      <c r="I991" s="242"/>
    </row>
    <row r="992" spans="1:10" ht="24" customHeight="1">
      <c r="A992" s="510"/>
      <c r="B992" s="511"/>
      <c r="C992" s="241"/>
      <c r="D992" s="249"/>
      <c r="E992" s="250"/>
      <c r="F992" s="251"/>
      <c r="G992" s="251"/>
      <c r="H992" s="242"/>
      <c r="I992" s="242"/>
    </row>
    <row r="993" spans="1:9" ht="24" customHeight="1">
      <c r="A993" s="512"/>
      <c r="B993" s="513"/>
      <c r="C993" s="241"/>
      <c r="D993" s="252"/>
      <c r="E993" s="253"/>
      <c r="F993" s="252"/>
      <c r="G993" s="252"/>
      <c r="H993" s="242"/>
      <c r="I993" s="242"/>
    </row>
    <row r="994" spans="1:9" ht="24" customHeight="1">
      <c r="A994" s="510"/>
      <c r="B994" s="511"/>
      <c r="C994" s="241"/>
      <c r="D994" s="249"/>
      <c r="E994" s="250"/>
      <c r="F994" s="251"/>
      <c r="G994" s="251"/>
      <c r="H994" s="242"/>
      <c r="I994" s="242"/>
    </row>
    <row r="995" spans="1:9" ht="24" customHeight="1">
      <c r="A995" s="512"/>
      <c r="B995" s="513"/>
      <c r="C995" s="241"/>
      <c r="D995" s="252"/>
      <c r="E995" s="253"/>
      <c r="F995" s="252"/>
      <c r="G995" s="252"/>
      <c r="H995" s="242"/>
      <c r="I995" s="242"/>
    </row>
    <row r="996" spans="1:9" ht="24" customHeight="1">
      <c r="A996" s="510"/>
      <c r="B996" s="511"/>
      <c r="C996" s="241"/>
      <c r="D996" s="249"/>
      <c r="E996" s="250"/>
      <c r="F996" s="251"/>
      <c r="G996" s="251"/>
      <c r="H996" s="242"/>
      <c r="I996" s="242"/>
    </row>
    <row r="997" spans="1:9" ht="24" customHeight="1">
      <c r="A997" s="512"/>
      <c r="B997" s="513"/>
      <c r="C997" s="241"/>
      <c r="D997" s="252"/>
      <c r="E997" s="253"/>
      <c r="F997" s="252"/>
      <c r="G997" s="252"/>
      <c r="H997" s="242"/>
      <c r="I997" s="242"/>
    </row>
    <row r="998" spans="1:9" ht="24" customHeight="1">
      <c r="A998" s="510"/>
      <c r="B998" s="511"/>
      <c r="C998" s="241"/>
      <c r="D998" s="249"/>
      <c r="E998" s="250"/>
      <c r="F998" s="251"/>
      <c r="G998" s="251"/>
      <c r="H998" s="242"/>
      <c r="I998" s="242"/>
    </row>
    <row r="999" spans="1:9" ht="24" customHeight="1">
      <c r="A999" s="512"/>
      <c r="B999" s="513"/>
      <c r="C999" s="241"/>
      <c r="D999" s="252"/>
      <c r="E999" s="253"/>
      <c r="F999" s="252"/>
      <c r="G999" s="252"/>
      <c r="H999" s="242"/>
      <c r="I999" s="242"/>
    </row>
    <row r="1000" spans="1:9" ht="24" customHeight="1">
      <c r="A1000" s="510"/>
      <c r="B1000" s="511"/>
      <c r="C1000" s="241"/>
      <c r="D1000" s="249"/>
      <c r="E1000" s="250"/>
      <c r="F1000" s="251"/>
      <c r="G1000" s="251"/>
      <c r="H1000" s="242"/>
      <c r="I1000" s="242"/>
    </row>
    <row r="1001" spans="1:9" ht="24" customHeight="1">
      <c r="A1001" s="512"/>
      <c r="B1001" s="513"/>
      <c r="C1001" s="241"/>
      <c r="D1001" s="252"/>
      <c r="E1001" s="253"/>
      <c r="F1001" s="252"/>
      <c r="G1001" s="252"/>
      <c r="H1001" s="242"/>
      <c r="I1001" s="242"/>
    </row>
    <row r="1002" spans="1:9" ht="24" customHeight="1">
      <c r="A1002" s="510"/>
      <c r="B1002" s="511"/>
      <c r="C1002" s="241"/>
      <c r="D1002" s="249"/>
      <c r="E1002" s="250"/>
      <c r="F1002" s="251"/>
      <c r="G1002" s="251"/>
      <c r="H1002" s="242"/>
      <c r="I1002" s="242"/>
    </row>
    <row r="1003" spans="1:9" ht="24" customHeight="1">
      <c r="A1003" s="512"/>
      <c r="B1003" s="513"/>
      <c r="C1003" s="241"/>
      <c r="D1003" s="252"/>
      <c r="E1003" s="253"/>
      <c r="F1003" s="252"/>
      <c r="G1003" s="252"/>
      <c r="H1003" s="242"/>
      <c r="I1003" s="242"/>
    </row>
    <row r="1004" spans="1:9" ht="24" customHeight="1">
      <c r="A1004" s="510"/>
      <c r="B1004" s="511"/>
      <c r="C1004" s="241"/>
      <c r="D1004" s="249"/>
      <c r="E1004" s="250"/>
      <c r="F1004" s="251"/>
      <c r="G1004" s="251"/>
      <c r="H1004" s="242"/>
      <c r="I1004" s="242"/>
    </row>
    <row r="1005" spans="1:9" ht="24" customHeight="1">
      <c r="A1005" s="512"/>
      <c r="B1005" s="513"/>
      <c r="C1005" s="241"/>
      <c r="D1005" s="252"/>
      <c r="E1005" s="253"/>
      <c r="F1005" s="252"/>
      <c r="G1005" s="252"/>
      <c r="H1005" s="242"/>
      <c r="I1005" s="242"/>
    </row>
    <row r="1006" spans="1:9" ht="24" customHeight="1">
      <c r="A1006" s="510"/>
      <c r="B1006" s="511"/>
      <c r="C1006" s="241"/>
      <c r="D1006" s="249"/>
      <c r="E1006" s="250"/>
      <c r="F1006" s="251"/>
      <c r="G1006" s="251"/>
      <c r="H1006" s="242"/>
      <c r="I1006" s="242"/>
    </row>
    <row r="1007" spans="1:9" ht="24" customHeight="1">
      <c r="A1007" s="512"/>
      <c r="B1007" s="513"/>
      <c r="C1007" s="241"/>
      <c r="D1007" s="252"/>
      <c r="E1007" s="253"/>
      <c r="F1007" s="252"/>
      <c r="G1007" s="252"/>
      <c r="H1007" s="242"/>
      <c r="I1007" s="242"/>
    </row>
    <row r="1008" spans="1:9" ht="24" customHeight="1">
      <c r="A1008" s="510"/>
      <c r="B1008" s="511"/>
      <c r="C1008" s="241"/>
      <c r="D1008" s="249"/>
      <c r="E1008" s="250"/>
      <c r="F1008" s="251"/>
      <c r="G1008" s="251"/>
      <c r="H1008" s="242"/>
      <c r="I1008" s="242"/>
    </row>
    <row r="1009" spans="1:9" ht="24" customHeight="1">
      <c r="A1009" s="512"/>
      <c r="B1009" s="513"/>
      <c r="C1009" s="241"/>
      <c r="D1009" s="252"/>
      <c r="E1009" s="253"/>
      <c r="F1009" s="252"/>
      <c r="G1009" s="252"/>
      <c r="H1009" s="242"/>
      <c r="I1009" s="242"/>
    </row>
    <row r="1010" spans="1:9" ht="24" customHeight="1">
      <c r="A1010" s="510"/>
      <c r="B1010" s="511"/>
      <c r="C1010" s="241"/>
      <c r="D1010" s="249"/>
      <c r="E1010" s="250"/>
      <c r="F1010" s="251"/>
      <c r="G1010" s="251"/>
      <c r="H1010" s="242"/>
      <c r="I1010" s="242"/>
    </row>
    <row r="1011" spans="1:9" ht="24" customHeight="1">
      <c r="A1011" s="512"/>
      <c r="B1011" s="513"/>
      <c r="C1011" s="241"/>
      <c r="D1011" s="252"/>
      <c r="E1011" s="253"/>
      <c r="F1011" s="252"/>
      <c r="G1011" s="252"/>
      <c r="H1011" s="242"/>
      <c r="I1011" s="242"/>
    </row>
    <row r="1012" spans="1:9" ht="24" customHeight="1">
      <c r="A1012" s="510"/>
      <c r="B1012" s="511"/>
      <c r="C1012" s="241"/>
      <c r="D1012" s="249"/>
      <c r="E1012" s="250"/>
      <c r="F1012" s="251"/>
      <c r="G1012" s="251"/>
      <c r="H1012" s="244"/>
      <c r="I1012" s="244"/>
    </row>
    <row r="1013" spans="1:9" ht="24" customHeight="1">
      <c r="A1013" s="512"/>
      <c r="B1013" s="513"/>
      <c r="C1013" s="241"/>
      <c r="D1013" s="252"/>
      <c r="E1013" s="253"/>
      <c r="F1013" s="252"/>
      <c r="G1013" s="252"/>
      <c r="H1013" s="243"/>
      <c r="I1013" s="243"/>
    </row>
    <row r="1014" spans="1:9" ht="24" customHeight="1">
      <c r="A1014" s="510"/>
      <c r="B1014" s="511"/>
      <c r="C1014" s="241"/>
      <c r="D1014" s="249"/>
      <c r="E1014" s="250"/>
      <c r="F1014" s="251"/>
      <c r="G1014" s="251"/>
      <c r="H1014" s="242"/>
      <c r="I1014" s="242"/>
    </row>
    <row r="1015" spans="1:9" ht="24" customHeight="1">
      <c r="A1015" s="512"/>
      <c r="B1015" s="513"/>
      <c r="C1015" s="241"/>
      <c r="D1015" s="252"/>
      <c r="E1015" s="253"/>
      <c r="F1015" s="252"/>
      <c r="G1015" s="252"/>
      <c r="H1015" s="242"/>
      <c r="I1015" s="242"/>
    </row>
    <row r="1016" spans="1:9" ht="24" customHeight="1">
      <c r="A1016" s="510"/>
      <c r="B1016" s="511"/>
      <c r="C1016" s="241"/>
      <c r="D1016" s="249"/>
      <c r="E1016" s="250"/>
      <c r="F1016" s="251"/>
      <c r="G1016" s="251"/>
      <c r="H1016" s="242"/>
      <c r="I1016" s="242"/>
    </row>
    <row r="1017" spans="1:9" ht="24" customHeight="1">
      <c r="A1017" s="512"/>
      <c r="B1017" s="513"/>
      <c r="C1017" s="241"/>
      <c r="D1017" s="252"/>
      <c r="E1017" s="253"/>
      <c r="F1017" s="252"/>
      <c r="G1017" s="252"/>
      <c r="H1017" s="242"/>
      <c r="I1017" s="242"/>
    </row>
    <row r="1018" spans="1:9" ht="24" customHeight="1">
      <c r="A1018" s="510"/>
      <c r="B1018" s="511"/>
      <c r="C1018" s="241"/>
      <c r="D1018" s="249"/>
      <c r="E1018" s="250"/>
      <c r="F1018" s="251"/>
      <c r="G1018" s="251"/>
      <c r="H1018" s="242"/>
      <c r="I1018" s="242"/>
    </row>
    <row r="1019" spans="1:9" ht="24" customHeight="1">
      <c r="A1019" s="512"/>
      <c r="B1019" s="513"/>
      <c r="C1019" s="241"/>
      <c r="D1019" s="252"/>
      <c r="E1019" s="253"/>
      <c r="F1019" s="252"/>
      <c r="G1019" s="252"/>
      <c r="H1019" s="242"/>
      <c r="I1019" s="242"/>
    </row>
    <row r="1020" spans="1:9" ht="24" customHeight="1">
      <c r="A1020" s="510"/>
      <c r="B1020" s="511"/>
      <c r="C1020" s="241"/>
      <c r="D1020" s="249"/>
      <c r="E1020" s="250"/>
      <c r="F1020" s="251"/>
      <c r="G1020" s="251"/>
      <c r="H1020" s="242"/>
      <c r="I1020" s="242"/>
    </row>
    <row r="1021" spans="1:9" ht="24" customHeight="1">
      <c r="A1021" s="512"/>
      <c r="B1021" s="513"/>
      <c r="C1021" s="241"/>
      <c r="D1021" s="252"/>
      <c r="E1021" s="253"/>
      <c r="F1021" s="252"/>
      <c r="G1021" s="252"/>
      <c r="H1021" s="242"/>
      <c r="I1021" s="242"/>
    </row>
    <row r="1022" spans="1:9" ht="24" customHeight="1">
      <c r="A1022" s="510"/>
      <c r="B1022" s="511"/>
      <c r="C1022" s="241"/>
      <c r="D1022" s="249"/>
      <c r="E1022" s="250"/>
      <c r="F1022" s="251"/>
      <c r="G1022" s="251"/>
      <c r="H1022" s="242"/>
      <c r="I1022" s="242"/>
    </row>
    <row r="1023" spans="1:9" ht="24" customHeight="1">
      <c r="A1023" s="512"/>
      <c r="B1023" s="513"/>
      <c r="C1023" s="241"/>
      <c r="D1023" s="252"/>
      <c r="E1023" s="253"/>
      <c r="F1023" s="252"/>
      <c r="G1023" s="252"/>
      <c r="H1023" s="242"/>
      <c r="I1023" s="242"/>
    </row>
    <row r="1024" spans="1:9" ht="24" customHeight="1">
      <c r="A1024" s="510"/>
      <c r="B1024" s="511"/>
      <c r="C1024" s="241"/>
      <c r="D1024" s="249"/>
      <c r="E1024" s="250"/>
      <c r="F1024" s="251"/>
      <c r="G1024" s="251"/>
      <c r="H1024" s="242"/>
      <c r="I1024" s="242"/>
    </row>
    <row r="1025" spans="1:10" ht="24" customHeight="1">
      <c r="A1025" s="512"/>
      <c r="B1025" s="513"/>
      <c r="C1025" s="241"/>
      <c r="D1025" s="252"/>
      <c r="E1025" s="253"/>
      <c r="F1025" s="252"/>
      <c r="G1025" s="252"/>
      <c r="H1025" s="242"/>
      <c r="I1025" s="242"/>
    </row>
    <row r="1026" spans="1:10" ht="24" customHeight="1">
      <c r="A1026" s="510"/>
      <c r="B1026" s="511"/>
      <c r="C1026" s="241"/>
      <c r="D1026" s="249"/>
      <c r="E1026" s="250"/>
      <c r="F1026" s="251"/>
      <c r="G1026" s="251"/>
      <c r="H1026" s="242"/>
      <c r="I1026" s="242"/>
    </row>
    <row r="1027" spans="1:10" ht="24" customHeight="1">
      <c r="A1027" s="512"/>
      <c r="B1027" s="513"/>
      <c r="C1027" s="241"/>
      <c r="D1027" s="252"/>
      <c r="E1027" s="253"/>
      <c r="F1027" s="252"/>
      <c r="G1027" s="252"/>
      <c r="H1027" s="242"/>
      <c r="I1027" s="242"/>
      <c r="J1027" s="55"/>
    </row>
    <row r="1028" spans="1:10" ht="24" customHeight="1">
      <c r="A1028" s="510"/>
      <c r="B1028" s="511"/>
      <c r="C1028" s="241"/>
      <c r="D1028" s="249"/>
      <c r="E1028" s="250"/>
      <c r="F1028" s="251"/>
      <c r="G1028" s="251"/>
      <c r="H1028" s="242"/>
      <c r="I1028" s="242"/>
    </row>
    <row r="1029" spans="1:10" ht="24" customHeight="1">
      <c r="A1029" s="512"/>
      <c r="B1029" s="513"/>
      <c r="C1029" s="241"/>
      <c r="D1029" s="252"/>
      <c r="E1029" s="253"/>
      <c r="F1029" s="252"/>
      <c r="G1029" s="252"/>
      <c r="H1029" s="242"/>
      <c r="I1029" s="242"/>
    </row>
    <row r="1030" spans="1:10" ht="24" customHeight="1">
      <c r="A1030" s="510"/>
      <c r="B1030" s="511"/>
      <c r="C1030" s="241"/>
      <c r="D1030" s="249"/>
      <c r="E1030" s="250"/>
      <c r="F1030" s="251"/>
      <c r="G1030" s="251"/>
      <c r="H1030" s="242"/>
      <c r="I1030" s="242"/>
    </row>
    <row r="1031" spans="1:10" ht="24" customHeight="1">
      <c r="A1031" s="512"/>
      <c r="B1031" s="513"/>
      <c r="C1031" s="241"/>
      <c r="D1031" s="252"/>
      <c r="E1031" s="253"/>
      <c r="F1031" s="252"/>
      <c r="G1031" s="252"/>
      <c r="H1031" s="242"/>
      <c r="I1031" s="242"/>
    </row>
    <row r="1032" spans="1:10" ht="24" customHeight="1">
      <c r="A1032" s="510"/>
      <c r="B1032" s="511"/>
      <c r="C1032" s="241"/>
      <c r="D1032" s="249"/>
      <c r="E1032" s="250"/>
      <c r="F1032" s="251"/>
      <c r="G1032" s="251"/>
      <c r="H1032" s="242"/>
      <c r="I1032" s="242"/>
    </row>
    <row r="1033" spans="1:10" ht="24" customHeight="1">
      <c r="A1033" s="512"/>
      <c r="B1033" s="513"/>
      <c r="C1033" s="241"/>
      <c r="D1033" s="252"/>
      <c r="E1033" s="253"/>
      <c r="F1033" s="252"/>
      <c r="G1033" s="252"/>
      <c r="H1033" s="242"/>
      <c r="I1033" s="242"/>
    </row>
    <row r="1034" spans="1:10" ht="24" customHeight="1">
      <c r="A1034" s="510"/>
      <c r="B1034" s="511"/>
      <c r="C1034" s="241"/>
      <c r="D1034" s="249"/>
      <c r="E1034" s="250"/>
      <c r="F1034" s="251"/>
      <c r="G1034" s="251"/>
      <c r="H1034" s="242"/>
      <c r="I1034" s="242"/>
    </row>
    <row r="1035" spans="1:10" ht="24" customHeight="1">
      <c r="A1035" s="512"/>
      <c r="B1035" s="513"/>
      <c r="C1035" s="241"/>
      <c r="D1035" s="252"/>
      <c r="E1035" s="253"/>
      <c r="F1035" s="252"/>
      <c r="G1035" s="252"/>
      <c r="H1035" s="242"/>
      <c r="I1035" s="242"/>
    </row>
    <row r="1036" spans="1:10" ht="24" customHeight="1">
      <c r="A1036" s="510"/>
      <c r="B1036" s="511"/>
      <c r="C1036" s="241"/>
      <c r="D1036" s="249"/>
      <c r="E1036" s="250"/>
      <c r="F1036" s="251"/>
      <c r="G1036" s="251"/>
      <c r="H1036" s="242"/>
      <c r="I1036" s="242"/>
    </row>
    <row r="1037" spans="1:10" ht="24" customHeight="1">
      <c r="A1037" s="512"/>
      <c r="B1037" s="513"/>
      <c r="C1037" s="241"/>
      <c r="D1037" s="252"/>
      <c r="E1037" s="253"/>
      <c r="F1037" s="252"/>
      <c r="G1037" s="252"/>
      <c r="H1037" s="242"/>
      <c r="I1037" s="242"/>
    </row>
    <row r="1038" spans="1:10" ht="24" customHeight="1">
      <c r="A1038" s="510"/>
      <c r="B1038" s="511"/>
      <c r="C1038" s="241"/>
      <c r="D1038" s="249"/>
      <c r="E1038" s="250"/>
      <c r="F1038" s="251"/>
      <c r="G1038" s="251"/>
      <c r="H1038" s="242"/>
      <c r="I1038" s="242"/>
    </row>
    <row r="1039" spans="1:10" ht="24" customHeight="1">
      <c r="A1039" s="512"/>
      <c r="B1039" s="513"/>
      <c r="C1039" s="241"/>
      <c r="D1039" s="252"/>
      <c r="E1039" s="253"/>
      <c r="F1039" s="252"/>
      <c r="G1039" s="252"/>
      <c r="H1039" s="242"/>
      <c r="I1039" s="242"/>
    </row>
    <row r="1040" spans="1:10" ht="24" customHeight="1">
      <c r="A1040" s="510"/>
      <c r="B1040" s="511"/>
      <c r="C1040" s="241"/>
      <c r="D1040" s="249"/>
      <c r="E1040" s="250"/>
      <c r="F1040" s="251"/>
      <c r="G1040" s="251"/>
      <c r="H1040" s="242"/>
      <c r="I1040" s="242"/>
    </row>
    <row r="1041" spans="1:9" ht="24" customHeight="1">
      <c r="A1041" s="512"/>
      <c r="B1041" s="513"/>
      <c r="C1041" s="241"/>
      <c r="D1041" s="252"/>
      <c r="E1041" s="253"/>
      <c r="F1041" s="252"/>
      <c r="G1041" s="252"/>
      <c r="H1041" s="242"/>
      <c r="I1041" s="242"/>
    </row>
    <row r="1042" spans="1:9" ht="24" customHeight="1">
      <c r="A1042" s="510"/>
      <c r="B1042" s="511"/>
      <c r="C1042" s="241"/>
      <c r="D1042" s="249"/>
      <c r="E1042" s="250"/>
      <c r="F1042" s="251"/>
      <c r="G1042" s="251"/>
      <c r="H1042" s="242"/>
      <c r="I1042" s="242"/>
    </row>
    <row r="1043" spans="1:9" ht="24" customHeight="1">
      <c r="A1043" s="512"/>
      <c r="B1043" s="513"/>
      <c r="C1043" s="241"/>
      <c r="D1043" s="252"/>
      <c r="E1043" s="253"/>
      <c r="F1043" s="252"/>
      <c r="G1043" s="252"/>
      <c r="H1043" s="242"/>
      <c r="I1043" s="242"/>
    </row>
    <row r="1044" spans="1:9" ht="24" customHeight="1">
      <c r="A1044" s="510"/>
      <c r="B1044" s="511"/>
      <c r="C1044" s="241"/>
      <c r="D1044" s="249"/>
      <c r="E1044" s="250"/>
      <c r="F1044" s="251"/>
      <c r="G1044" s="251"/>
      <c r="H1044" s="242"/>
      <c r="I1044" s="242"/>
    </row>
    <row r="1045" spans="1:9" ht="24" customHeight="1">
      <c r="A1045" s="512"/>
      <c r="B1045" s="513"/>
      <c r="C1045" s="241"/>
      <c r="D1045" s="252"/>
      <c r="E1045" s="253"/>
      <c r="F1045" s="252"/>
      <c r="G1045" s="252"/>
      <c r="H1045" s="242"/>
      <c r="I1045" s="242"/>
    </row>
    <row r="1046" spans="1:9" ht="24" customHeight="1">
      <c r="A1046" s="510"/>
      <c r="B1046" s="511"/>
      <c r="C1046" s="241"/>
      <c r="D1046" s="249"/>
      <c r="E1046" s="250"/>
      <c r="F1046" s="251"/>
      <c r="G1046" s="251"/>
      <c r="H1046" s="242"/>
      <c r="I1046" s="242"/>
    </row>
    <row r="1047" spans="1:9" ht="24" customHeight="1">
      <c r="A1047" s="512"/>
      <c r="B1047" s="513"/>
      <c r="C1047" s="241"/>
      <c r="D1047" s="252"/>
      <c r="E1047" s="253"/>
      <c r="F1047" s="252"/>
      <c r="G1047" s="252"/>
      <c r="H1047" s="242"/>
      <c r="I1047" s="242"/>
    </row>
    <row r="1048" spans="1:9" ht="24" customHeight="1">
      <c r="A1048" s="510"/>
      <c r="B1048" s="511"/>
      <c r="C1048" s="241"/>
      <c r="D1048" s="249"/>
      <c r="E1048" s="250"/>
      <c r="F1048" s="251"/>
      <c r="G1048" s="251"/>
      <c r="H1048" s="242"/>
      <c r="I1048" s="242"/>
    </row>
    <row r="1049" spans="1:9" ht="24" customHeight="1">
      <c r="A1049" s="512"/>
      <c r="B1049" s="513"/>
      <c r="C1049" s="241"/>
      <c r="D1049" s="252"/>
      <c r="E1049" s="253"/>
      <c r="F1049" s="252"/>
      <c r="G1049" s="252"/>
      <c r="H1049" s="242"/>
      <c r="I1049" s="242"/>
    </row>
    <row r="1050" spans="1:9" ht="24" customHeight="1">
      <c r="A1050" s="510"/>
      <c r="B1050" s="511"/>
      <c r="C1050" s="241"/>
      <c r="D1050" s="249"/>
      <c r="E1050" s="250"/>
      <c r="F1050" s="251"/>
      <c r="G1050" s="251"/>
      <c r="H1050" s="242"/>
      <c r="I1050" s="242"/>
    </row>
    <row r="1051" spans="1:9" ht="24" customHeight="1">
      <c r="A1051" s="512"/>
      <c r="B1051" s="513"/>
      <c r="C1051" s="241"/>
      <c r="D1051" s="252"/>
      <c r="E1051" s="253"/>
      <c r="F1051" s="252"/>
      <c r="G1051" s="252"/>
      <c r="H1051" s="242"/>
      <c r="I1051" s="242"/>
    </row>
    <row r="1052" spans="1:9" ht="24" customHeight="1">
      <c r="A1052" s="510"/>
      <c r="B1052" s="511"/>
      <c r="C1052" s="241"/>
      <c r="D1052" s="249"/>
      <c r="E1052" s="250"/>
      <c r="F1052" s="251"/>
      <c r="G1052" s="251"/>
      <c r="H1052" s="242"/>
      <c r="I1052" s="242"/>
    </row>
    <row r="1053" spans="1:9" ht="24" customHeight="1">
      <c r="A1053" s="512"/>
      <c r="B1053" s="513"/>
      <c r="C1053" s="241"/>
      <c r="D1053" s="252"/>
      <c r="E1053" s="253"/>
      <c r="F1053" s="252"/>
      <c r="G1053" s="252"/>
      <c r="H1053" s="242"/>
      <c r="I1053" s="242"/>
    </row>
    <row r="1054" spans="1:9" ht="24" customHeight="1">
      <c r="A1054" s="510"/>
      <c r="B1054" s="511"/>
      <c r="C1054" s="241"/>
      <c r="D1054" s="249"/>
      <c r="E1054" s="250"/>
      <c r="F1054" s="251"/>
      <c r="G1054" s="251"/>
      <c r="H1054" s="242"/>
      <c r="I1054" s="242"/>
    </row>
    <row r="1055" spans="1:9" ht="24" customHeight="1">
      <c r="A1055" s="512"/>
      <c r="B1055" s="513"/>
      <c r="C1055" s="241"/>
      <c r="D1055" s="252"/>
      <c r="E1055" s="253"/>
      <c r="F1055" s="252"/>
      <c r="G1055" s="252"/>
      <c r="H1055" s="242"/>
      <c r="I1055" s="242"/>
    </row>
    <row r="1056" spans="1:9" ht="24" customHeight="1">
      <c r="A1056" s="510"/>
      <c r="B1056" s="511"/>
      <c r="C1056" s="241"/>
      <c r="D1056" s="249"/>
      <c r="E1056" s="250"/>
      <c r="F1056" s="251"/>
      <c r="G1056" s="251"/>
      <c r="H1056" s="242"/>
      <c r="I1056" s="242"/>
    </row>
    <row r="1057" spans="1:10" ht="24" customHeight="1">
      <c r="A1057" s="512"/>
      <c r="B1057" s="513"/>
      <c r="C1057" s="241"/>
      <c r="D1057" s="252"/>
      <c r="E1057" s="253"/>
      <c r="F1057" s="252"/>
      <c r="G1057" s="252"/>
      <c r="H1057" s="242"/>
      <c r="I1057" s="242"/>
    </row>
    <row r="1058" spans="1:10" ht="24" customHeight="1">
      <c r="A1058" s="510"/>
      <c r="B1058" s="511"/>
      <c r="C1058" s="241"/>
      <c r="D1058" s="249"/>
      <c r="E1058" s="250"/>
      <c r="F1058" s="251"/>
      <c r="G1058" s="251"/>
      <c r="H1058" s="242"/>
      <c r="I1058" s="242"/>
    </row>
    <row r="1059" spans="1:10" ht="24" customHeight="1">
      <c r="A1059" s="512"/>
      <c r="B1059" s="513"/>
      <c r="C1059" s="241"/>
      <c r="D1059" s="252"/>
      <c r="E1059" s="253"/>
      <c r="F1059" s="252"/>
      <c r="G1059" s="252"/>
      <c r="H1059" s="242"/>
      <c r="I1059" s="242"/>
    </row>
    <row r="1060" spans="1:10" ht="24" customHeight="1">
      <c r="A1060" s="510"/>
      <c r="B1060" s="511"/>
      <c r="C1060" s="241"/>
      <c r="D1060" s="249"/>
      <c r="E1060" s="250"/>
      <c r="F1060" s="251"/>
      <c r="G1060" s="251"/>
      <c r="H1060" s="242"/>
      <c r="I1060" s="242"/>
    </row>
    <row r="1061" spans="1:10" ht="24" customHeight="1">
      <c r="A1061" s="512"/>
      <c r="B1061" s="513"/>
      <c r="C1061" s="241"/>
      <c r="D1061" s="252"/>
      <c r="E1061" s="253"/>
      <c r="F1061" s="252"/>
      <c r="G1061" s="252"/>
      <c r="H1061" s="242"/>
      <c r="I1061" s="242"/>
    </row>
    <row r="1062" spans="1:10" ht="24" customHeight="1">
      <c r="A1062" s="510"/>
      <c r="B1062" s="511"/>
      <c r="C1062" s="241"/>
      <c r="D1062" s="249"/>
      <c r="E1062" s="250"/>
      <c r="F1062" s="251"/>
      <c r="G1062" s="251"/>
      <c r="H1062" s="242"/>
      <c r="I1062" s="242"/>
    </row>
    <row r="1063" spans="1:10" ht="24" customHeight="1">
      <c r="A1063" s="512"/>
      <c r="B1063" s="513"/>
      <c r="C1063" s="241"/>
      <c r="D1063" s="252"/>
      <c r="E1063" s="253"/>
      <c r="F1063" s="252"/>
      <c r="G1063" s="252"/>
      <c r="H1063" s="242"/>
      <c r="I1063" s="242"/>
    </row>
    <row r="1064" spans="1:10" ht="24" customHeight="1">
      <c r="A1064" s="510"/>
      <c r="B1064" s="511"/>
      <c r="C1064" s="241"/>
      <c r="D1064" s="249"/>
      <c r="E1064" s="250"/>
      <c r="F1064" s="251"/>
      <c r="G1064" s="251"/>
      <c r="H1064" s="242"/>
      <c r="I1064" s="242"/>
    </row>
    <row r="1065" spans="1:10" ht="24" customHeight="1">
      <c r="A1065" s="512"/>
      <c r="B1065" s="513"/>
      <c r="C1065" s="241"/>
      <c r="D1065" s="252"/>
      <c r="E1065" s="253"/>
      <c r="F1065" s="252"/>
      <c r="G1065" s="252"/>
      <c r="H1065" s="242"/>
      <c r="I1065" s="242"/>
    </row>
    <row r="1066" spans="1:10" ht="24" customHeight="1">
      <c r="A1066" s="510"/>
      <c r="B1066" s="511"/>
      <c r="C1066" s="241"/>
      <c r="D1066" s="249"/>
      <c r="E1066" s="250"/>
      <c r="F1066" s="251"/>
      <c r="G1066" s="251"/>
      <c r="H1066" s="242"/>
      <c r="I1066" s="242"/>
    </row>
    <row r="1067" spans="1:10" ht="24" customHeight="1">
      <c r="A1067" s="512"/>
      <c r="B1067" s="513"/>
      <c r="C1067" s="241"/>
      <c r="D1067" s="252"/>
      <c r="E1067" s="253"/>
      <c r="F1067" s="252"/>
      <c r="G1067" s="252"/>
      <c r="H1067" s="242"/>
      <c r="I1067" s="242"/>
    </row>
    <row r="1068" spans="1:10" ht="24" customHeight="1">
      <c r="A1068" s="510"/>
      <c r="B1068" s="511"/>
      <c r="C1068" s="241"/>
      <c r="D1068" s="249"/>
      <c r="E1068" s="250"/>
      <c r="F1068" s="251"/>
      <c r="G1068" s="251"/>
      <c r="H1068" s="242"/>
      <c r="I1068" s="242"/>
    </row>
    <row r="1069" spans="1:10" ht="24" customHeight="1">
      <c r="A1069" s="512"/>
      <c r="B1069" s="513"/>
      <c r="C1069" s="241"/>
      <c r="D1069" s="252"/>
      <c r="E1069" s="253"/>
      <c r="F1069" s="252"/>
      <c r="G1069" s="252"/>
      <c r="H1069" s="242"/>
      <c r="I1069" s="242"/>
    </row>
    <row r="1070" spans="1:10" ht="24" customHeight="1">
      <c r="A1070" s="510"/>
      <c r="B1070" s="511"/>
      <c r="C1070" s="241"/>
      <c r="D1070" s="249"/>
      <c r="E1070" s="250"/>
      <c r="F1070" s="251"/>
      <c r="G1070" s="251"/>
      <c r="H1070" s="242"/>
      <c r="I1070" s="242"/>
    </row>
    <row r="1071" spans="1:10" ht="24" customHeight="1">
      <c r="A1071" s="512"/>
      <c r="B1071" s="513"/>
      <c r="C1071" s="241"/>
      <c r="D1071" s="252"/>
      <c r="E1071" s="253"/>
      <c r="F1071" s="252"/>
      <c r="G1071" s="252"/>
      <c r="H1071" s="242"/>
      <c r="I1071" s="242"/>
      <c r="J1071" s="55"/>
    </row>
    <row r="1072" spans="1:10" ht="24" customHeight="1">
      <c r="A1072" s="510"/>
      <c r="B1072" s="511"/>
      <c r="C1072" s="241"/>
      <c r="D1072" s="249"/>
      <c r="E1072" s="250"/>
      <c r="F1072" s="251"/>
      <c r="G1072" s="251"/>
      <c r="H1072" s="242"/>
      <c r="I1072" s="242"/>
    </row>
    <row r="1073" spans="1:9" ht="24" customHeight="1">
      <c r="A1073" s="512"/>
      <c r="B1073" s="513"/>
      <c r="C1073" s="241"/>
      <c r="D1073" s="252"/>
      <c r="E1073" s="253"/>
      <c r="F1073" s="252"/>
      <c r="G1073" s="252"/>
      <c r="H1073" s="242"/>
      <c r="I1073" s="242"/>
    </row>
    <row r="1074" spans="1:9" ht="24" customHeight="1">
      <c r="A1074" s="510"/>
      <c r="B1074" s="511"/>
      <c r="C1074" s="241"/>
      <c r="D1074" s="249"/>
      <c r="E1074" s="250"/>
      <c r="F1074" s="251"/>
      <c r="G1074" s="251"/>
      <c r="H1074" s="242"/>
      <c r="I1074" s="242"/>
    </row>
    <row r="1075" spans="1:9" ht="24" customHeight="1">
      <c r="A1075" s="512"/>
      <c r="B1075" s="513"/>
      <c r="C1075" s="241"/>
      <c r="D1075" s="252"/>
      <c r="E1075" s="253"/>
      <c r="F1075" s="252"/>
      <c r="G1075" s="252"/>
      <c r="H1075" s="242"/>
      <c r="I1075" s="242"/>
    </row>
    <row r="1076" spans="1:9" ht="24" customHeight="1">
      <c r="A1076" s="510"/>
      <c r="B1076" s="511"/>
      <c r="C1076" s="241"/>
      <c r="D1076" s="249"/>
      <c r="E1076" s="250"/>
      <c r="F1076" s="251"/>
      <c r="G1076" s="251"/>
      <c r="H1076" s="242"/>
      <c r="I1076" s="242"/>
    </row>
    <row r="1077" spans="1:9" ht="24" customHeight="1">
      <c r="A1077" s="512"/>
      <c r="B1077" s="513"/>
      <c r="C1077" s="241"/>
      <c r="D1077" s="252"/>
      <c r="E1077" s="253"/>
      <c r="F1077" s="252"/>
      <c r="G1077" s="252"/>
      <c r="H1077" s="242"/>
      <c r="I1077" s="242"/>
    </row>
    <row r="1078" spans="1:9" ht="24" customHeight="1">
      <c r="A1078" s="510"/>
      <c r="B1078" s="511"/>
      <c r="C1078" s="241"/>
      <c r="D1078" s="249"/>
      <c r="E1078" s="250"/>
      <c r="F1078" s="251"/>
      <c r="G1078" s="251"/>
      <c r="H1078" s="242"/>
      <c r="I1078" s="242"/>
    </row>
    <row r="1079" spans="1:9" ht="24" customHeight="1">
      <c r="A1079" s="512"/>
      <c r="B1079" s="513"/>
      <c r="C1079" s="241"/>
      <c r="D1079" s="252"/>
      <c r="E1079" s="253"/>
      <c r="F1079" s="252"/>
      <c r="G1079" s="252"/>
      <c r="H1079" s="242"/>
      <c r="I1079" s="242"/>
    </row>
    <row r="1080" spans="1:9" ht="24" customHeight="1">
      <c r="A1080" s="510"/>
      <c r="B1080" s="511"/>
      <c r="C1080" s="241"/>
      <c r="D1080" s="249"/>
      <c r="E1080" s="250"/>
      <c r="F1080" s="251"/>
      <c r="G1080" s="251"/>
      <c r="H1080" s="242"/>
      <c r="I1080" s="242"/>
    </row>
    <row r="1081" spans="1:9" ht="24" customHeight="1">
      <c r="A1081" s="512"/>
      <c r="B1081" s="513"/>
      <c r="C1081" s="241"/>
      <c r="D1081" s="252"/>
      <c r="E1081" s="253"/>
      <c r="F1081" s="252"/>
      <c r="G1081" s="252"/>
      <c r="H1081" s="242"/>
      <c r="I1081" s="242"/>
    </row>
    <row r="1082" spans="1:9" ht="24" customHeight="1">
      <c r="A1082" s="510"/>
      <c r="B1082" s="511"/>
      <c r="C1082" s="241"/>
      <c r="D1082" s="249"/>
      <c r="E1082" s="250"/>
      <c r="F1082" s="251"/>
      <c r="G1082" s="251"/>
      <c r="H1082" s="242"/>
      <c r="I1082" s="242"/>
    </row>
    <row r="1083" spans="1:9" ht="24" customHeight="1">
      <c r="A1083" s="512"/>
      <c r="B1083" s="513"/>
      <c r="C1083" s="241"/>
      <c r="D1083" s="252"/>
      <c r="E1083" s="253"/>
      <c r="F1083" s="252"/>
      <c r="G1083" s="252"/>
      <c r="H1083" s="242"/>
      <c r="I1083" s="242"/>
    </row>
    <row r="1084" spans="1:9" ht="24" customHeight="1">
      <c r="A1084" s="510"/>
      <c r="B1084" s="511"/>
      <c r="C1084" s="241"/>
      <c r="D1084" s="249"/>
      <c r="E1084" s="250"/>
      <c r="F1084" s="251"/>
      <c r="G1084" s="251"/>
      <c r="H1084" s="242"/>
      <c r="I1084" s="242"/>
    </row>
    <row r="1085" spans="1:9" ht="24" customHeight="1">
      <c r="A1085" s="512"/>
      <c r="B1085" s="513"/>
      <c r="C1085" s="241"/>
      <c r="D1085" s="252"/>
      <c r="E1085" s="253"/>
      <c r="F1085" s="252"/>
      <c r="G1085" s="252"/>
      <c r="H1085" s="242"/>
      <c r="I1085" s="242"/>
    </row>
    <row r="1086" spans="1:9" ht="24" customHeight="1">
      <c r="A1086" s="510"/>
      <c r="B1086" s="511"/>
      <c r="C1086" s="241"/>
      <c r="D1086" s="249"/>
      <c r="E1086" s="250"/>
      <c r="F1086" s="251"/>
      <c r="G1086" s="251"/>
      <c r="H1086" s="242"/>
      <c r="I1086" s="242"/>
    </row>
    <row r="1087" spans="1:9" ht="24" customHeight="1">
      <c r="A1087" s="512"/>
      <c r="B1087" s="513"/>
      <c r="C1087" s="241"/>
      <c r="D1087" s="252"/>
      <c r="E1087" s="253"/>
      <c r="F1087" s="252"/>
      <c r="G1087" s="252"/>
      <c r="H1087" s="242"/>
      <c r="I1087" s="242"/>
    </row>
    <row r="1088" spans="1:9" ht="24" customHeight="1">
      <c r="A1088" s="510"/>
      <c r="B1088" s="511"/>
      <c r="C1088" s="241"/>
      <c r="D1088" s="249"/>
      <c r="E1088" s="250"/>
      <c r="F1088" s="251"/>
      <c r="G1088" s="251"/>
      <c r="H1088" s="242"/>
      <c r="I1088" s="242"/>
    </row>
    <row r="1089" spans="1:9" ht="24" customHeight="1">
      <c r="A1089" s="512"/>
      <c r="B1089" s="513"/>
      <c r="C1089" s="241"/>
      <c r="D1089" s="252"/>
      <c r="E1089" s="253"/>
      <c r="F1089" s="252"/>
      <c r="G1089" s="252"/>
      <c r="H1089" s="242"/>
      <c r="I1089" s="242"/>
    </row>
    <row r="1090" spans="1:9" ht="24" customHeight="1">
      <c r="A1090" s="510"/>
      <c r="B1090" s="511"/>
      <c r="C1090" s="241"/>
      <c r="D1090" s="249"/>
      <c r="E1090" s="250"/>
      <c r="F1090" s="251"/>
      <c r="G1090" s="251"/>
      <c r="H1090" s="242"/>
      <c r="I1090" s="242"/>
    </row>
    <row r="1091" spans="1:9" ht="24" customHeight="1">
      <c r="A1091" s="512"/>
      <c r="B1091" s="513"/>
      <c r="C1091" s="241"/>
      <c r="D1091" s="252"/>
      <c r="E1091" s="253"/>
      <c r="F1091" s="252"/>
      <c r="G1091" s="252"/>
      <c r="H1091" s="242"/>
      <c r="I1091" s="242"/>
    </row>
    <row r="1092" spans="1:9" ht="24" customHeight="1">
      <c r="A1092" s="510"/>
      <c r="B1092" s="511"/>
      <c r="C1092" s="241"/>
      <c r="D1092" s="249"/>
      <c r="E1092" s="250"/>
      <c r="F1092" s="251"/>
      <c r="G1092" s="251"/>
      <c r="H1092" s="242"/>
      <c r="I1092" s="242"/>
    </row>
    <row r="1093" spans="1:9" ht="24" customHeight="1">
      <c r="A1093" s="512"/>
      <c r="B1093" s="513"/>
      <c r="C1093" s="241"/>
      <c r="D1093" s="252"/>
      <c r="E1093" s="253"/>
      <c r="F1093" s="252"/>
      <c r="G1093" s="252"/>
      <c r="H1093" s="242"/>
      <c r="I1093" s="242"/>
    </row>
    <row r="1094" spans="1:9" ht="24" customHeight="1">
      <c r="A1094" s="510"/>
      <c r="B1094" s="511"/>
      <c r="C1094" s="241"/>
      <c r="D1094" s="249"/>
      <c r="E1094" s="250"/>
      <c r="F1094" s="251"/>
      <c r="G1094" s="251"/>
      <c r="H1094" s="242"/>
      <c r="I1094" s="242"/>
    </row>
    <row r="1095" spans="1:9" ht="24" customHeight="1">
      <c r="A1095" s="512"/>
      <c r="B1095" s="513"/>
      <c r="C1095" s="241"/>
      <c r="D1095" s="252"/>
      <c r="E1095" s="253"/>
      <c r="F1095" s="252"/>
      <c r="G1095" s="252"/>
      <c r="H1095" s="242"/>
      <c r="I1095" s="242"/>
    </row>
    <row r="1096" spans="1:9" ht="24" customHeight="1">
      <c r="A1096" s="510"/>
      <c r="B1096" s="511"/>
      <c r="C1096" s="241"/>
      <c r="D1096" s="249"/>
      <c r="E1096" s="250"/>
      <c r="F1096" s="251"/>
      <c r="G1096" s="251"/>
      <c r="H1096" s="242"/>
      <c r="I1096" s="242"/>
    </row>
    <row r="1097" spans="1:9" ht="24" customHeight="1">
      <c r="A1097" s="512"/>
      <c r="B1097" s="513"/>
      <c r="C1097" s="241"/>
      <c r="D1097" s="252"/>
      <c r="E1097" s="253"/>
      <c r="F1097" s="252"/>
      <c r="G1097" s="252"/>
      <c r="H1097" s="242"/>
      <c r="I1097" s="242"/>
    </row>
    <row r="1098" spans="1:9" ht="24" customHeight="1">
      <c r="A1098" s="510"/>
      <c r="B1098" s="511"/>
      <c r="C1098" s="241"/>
      <c r="D1098" s="249"/>
      <c r="E1098" s="250"/>
      <c r="F1098" s="251"/>
      <c r="G1098" s="251"/>
      <c r="H1098" s="242"/>
      <c r="I1098" s="242"/>
    </row>
    <row r="1099" spans="1:9" ht="24" customHeight="1">
      <c r="A1099" s="512"/>
      <c r="B1099" s="513"/>
      <c r="C1099" s="241"/>
      <c r="D1099" s="252"/>
      <c r="E1099" s="253"/>
      <c r="F1099" s="252"/>
      <c r="G1099" s="252"/>
      <c r="H1099" s="242"/>
      <c r="I1099" s="242"/>
    </row>
    <row r="1100" spans="1:9" ht="24" customHeight="1">
      <c r="A1100" s="510"/>
      <c r="B1100" s="511"/>
      <c r="C1100" s="241"/>
      <c r="D1100" s="249"/>
      <c r="E1100" s="250"/>
      <c r="F1100" s="251"/>
      <c r="G1100" s="251"/>
      <c r="H1100" s="242"/>
      <c r="I1100" s="242"/>
    </row>
    <row r="1101" spans="1:9" ht="24" customHeight="1">
      <c r="A1101" s="512"/>
      <c r="B1101" s="513"/>
      <c r="C1101" s="241"/>
      <c r="D1101" s="252"/>
      <c r="E1101" s="253"/>
      <c r="F1101" s="252"/>
      <c r="G1101" s="252"/>
      <c r="H1101" s="242"/>
      <c r="I1101" s="242"/>
    </row>
    <row r="1102" spans="1:9" ht="24" customHeight="1">
      <c r="A1102" s="510"/>
      <c r="B1102" s="511"/>
      <c r="C1102" s="241"/>
      <c r="D1102" s="249"/>
      <c r="E1102" s="250"/>
      <c r="F1102" s="251"/>
      <c r="G1102" s="251"/>
      <c r="H1102" s="242"/>
      <c r="I1102" s="242"/>
    </row>
    <row r="1103" spans="1:9" ht="24" customHeight="1">
      <c r="A1103" s="512"/>
      <c r="B1103" s="513"/>
      <c r="C1103" s="241"/>
      <c r="D1103" s="252"/>
      <c r="E1103" s="253"/>
      <c r="F1103" s="252"/>
      <c r="G1103" s="252"/>
      <c r="H1103" s="242"/>
      <c r="I1103" s="242"/>
    </row>
  </sheetData>
  <mergeCells count="2">
    <mergeCell ref="A1:B1"/>
    <mergeCell ref="A12:B12"/>
  </mergeCells>
  <phoneticPr fontId="27"/>
  <printOptions horizontalCentered="1" verticalCentered="1"/>
  <pageMargins left="0.59055118110236227" right="0.59055118110236227" top="0.59055118110236227" bottom="0.59055118110236227" header="0.39370078740157483" footer="0.39370078740157483"/>
  <pageSetup paperSize="9" firstPageNumber="74" fitToHeight="0" orientation="landscape" useFirstPageNumber="1" r:id="rId1"/>
  <headerFooter scaleWithDoc="0" alignWithMargins="0">
    <oddHeader>&amp;L&amp;10（別　紙　明　細）</oddHeader>
    <oddFooter>&amp;C&amp;10山　　梨　　大　　学&amp;R（ &amp;P-35 ）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55E9E-71B5-4CEF-B7CB-0F2B164A0E9F}">
  <sheetPr>
    <pageSetUpPr autoPageBreaks="0"/>
  </sheetPr>
  <dimension ref="A5:AF202"/>
  <sheetViews>
    <sheetView showZeros="0" defaultGridColor="0" view="pageBreakPreview" topLeftCell="B5" colorId="35" zoomScale="85" zoomScaleNormal="50" zoomScaleSheetLayoutView="85" workbookViewId="0">
      <pane xSplit="3" ySplit="6" topLeftCell="E11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defaultRowHeight="12"/>
  <cols>
    <col min="1" max="1" width="9" style="791"/>
    <col min="2" max="2" width="35.625" style="791" customWidth="1"/>
    <col min="3" max="3" width="5.875" style="791" customWidth="1"/>
    <col min="4" max="4" width="4.125" style="792" customWidth="1"/>
    <col min="5" max="5" width="9.375" style="791" customWidth="1"/>
    <col min="6" max="6" width="10.125" style="791" customWidth="1"/>
    <col min="7" max="7" width="9.375" style="791" customWidth="1"/>
    <col min="8" max="8" width="10.125" style="791" customWidth="1"/>
    <col min="9" max="9" width="9.375" style="791" customWidth="1"/>
    <col min="10" max="10" width="10.125" style="791" customWidth="1"/>
    <col min="11" max="11" width="9.375" style="791" customWidth="1"/>
    <col min="12" max="12" width="10.125" style="791" customWidth="1"/>
    <col min="13" max="13" width="9.375" style="791" customWidth="1"/>
    <col min="14" max="14" width="10.125" style="791" customWidth="1"/>
    <col min="15" max="15" width="9.375" style="791" customWidth="1"/>
    <col min="16" max="16" width="5.875" style="791" customWidth="1"/>
    <col min="17" max="17" width="9.375" style="791" customWidth="1"/>
    <col min="18" max="19" width="5.875" style="791" customWidth="1"/>
    <col min="20" max="23" width="6.875" style="791" customWidth="1"/>
    <col min="24" max="25" width="9.375" style="791" customWidth="1"/>
    <col min="26" max="26" width="9" style="791"/>
    <col min="27" max="27" width="16.125" style="791" bestFit="1" customWidth="1"/>
    <col min="28" max="28" width="26.625" style="791" bestFit="1" customWidth="1"/>
    <col min="29" max="29" width="32.875" style="791" bestFit="1" customWidth="1"/>
    <col min="30" max="257" width="9" style="791"/>
    <col min="258" max="258" width="35.625" style="791" customWidth="1"/>
    <col min="259" max="259" width="5.875" style="791" customWidth="1"/>
    <col min="260" max="260" width="4.125" style="791" customWidth="1"/>
    <col min="261" max="261" width="9.375" style="791" customWidth="1"/>
    <col min="262" max="262" width="10.125" style="791" customWidth="1"/>
    <col min="263" max="263" width="9.375" style="791" customWidth="1"/>
    <col min="264" max="264" width="10.125" style="791" customWidth="1"/>
    <col min="265" max="265" width="9.375" style="791" customWidth="1"/>
    <col min="266" max="266" width="10.125" style="791" customWidth="1"/>
    <col min="267" max="267" width="9.375" style="791" customWidth="1"/>
    <col min="268" max="268" width="10.125" style="791" customWidth="1"/>
    <col min="269" max="269" width="9.375" style="791" customWidth="1"/>
    <col min="270" max="270" width="10.125" style="791" customWidth="1"/>
    <col min="271" max="271" width="9.375" style="791" customWidth="1"/>
    <col min="272" max="272" width="5.875" style="791" customWidth="1"/>
    <col min="273" max="273" width="9.375" style="791" customWidth="1"/>
    <col min="274" max="275" width="5.875" style="791" customWidth="1"/>
    <col min="276" max="279" width="6.875" style="791" customWidth="1"/>
    <col min="280" max="281" width="9.375" style="791" customWidth="1"/>
    <col min="282" max="282" width="9" style="791"/>
    <col min="283" max="283" width="16.125" style="791" bestFit="1" customWidth="1"/>
    <col min="284" max="284" width="26.625" style="791" bestFit="1" customWidth="1"/>
    <col min="285" max="285" width="32.875" style="791" bestFit="1" customWidth="1"/>
    <col min="286" max="513" width="9" style="791"/>
    <col min="514" max="514" width="35.625" style="791" customWidth="1"/>
    <col min="515" max="515" width="5.875" style="791" customWidth="1"/>
    <col min="516" max="516" width="4.125" style="791" customWidth="1"/>
    <col min="517" max="517" width="9.375" style="791" customWidth="1"/>
    <col min="518" max="518" width="10.125" style="791" customWidth="1"/>
    <col min="519" max="519" width="9.375" style="791" customWidth="1"/>
    <col min="520" max="520" width="10.125" style="791" customWidth="1"/>
    <col min="521" max="521" width="9.375" style="791" customWidth="1"/>
    <col min="522" max="522" width="10.125" style="791" customWidth="1"/>
    <col min="523" max="523" width="9.375" style="791" customWidth="1"/>
    <col min="524" max="524" width="10.125" style="791" customWidth="1"/>
    <col min="525" max="525" width="9.375" style="791" customWidth="1"/>
    <col min="526" max="526" width="10.125" style="791" customWidth="1"/>
    <col min="527" max="527" width="9.375" style="791" customWidth="1"/>
    <col min="528" max="528" width="5.875" style="791" customWidth="1"/>
    <col min="529" max="529" width="9.375" style="791" customWidth="1"/>
    <col min="530" max="531" width="5.875" style="791" customWidth="1"/>
    <col min="532" max="535" width="6.875" style="791" customWidth="1"/>
    <col min="536" max="537" width="9.375" style="791" customWidth="1"/>
    <col min="538" max="538" width="9" style="791"/>
    <col min="539" max="539" width="16.125" style="791" bestFit="1" customWidth="1"/>
    <col min="540" max="540" width="26.625" style="791" bestFit="1" customWidth="1"/>
    <col min="541" max="541" width="32.875" style="791" bestFit="1" customWidth="1"/>
    <col min="542" max="769" width="9" style="791"/>
    <col min="770" max="770" width="35.625" style="791" customWidth="1"/>
    <col min="771" max="771" width="5.875" style="791" customWidth="1"/>
    <col min="772" max="772" width="4.125" style="791" customWidth="1"/>
    <col min="773" max="773" width="9.375" style="791" customWidth="1"/>
    <col min="774" max="774" width="10.125" style="791" customWidth="1"/>
    <col min="775" max="775" width="9.375" style="791" customWidth="1"/>
    <col min="776" max="776" width="10.125" style="791" customWidth="1"/>
    <col min="777" max="777" width="9.375" style="791" customWidth="1"/>
    <col min="778" max="778" width="10.125" style="791" customWidth="1"/>
    <col min="779" max="779" width="9.375" style="791" customWidth="1"/>
    <col min="780" max="780" width="10.125" style="791" customWidth="1"/>
    <col min="781" max="781" width="9.375" style="791" customWidth="1"/>
    <col min="782" max="782" width="10.125" style="791" customWidth="1"/>
    <col min="783" max="783" width="9.375" style="791" customWidth="1"/>
    <col min="784" max="784" width="5.875" style="791" customWidth="1"/>
    <col min="785" max="785" width="9.375" style="791" customWidth="1"/>
    <col min="786" max="787" width="5.875" style="791" customWidth="1"/>
    <col min="788" max="791" width="6.875" style="791" customWidth="1"/>
    <col min="792" max="793" width="9.375" style="791" customWidth="1"/>
    <col min="794" max="794" width="9" style="791"/>
    <col min="795" max="795" width="16.125" style="791" bestFit="1" customWidth="1"/>
    <col min="796" max="796" width="26.625" style="791" bestFit="1" customWidth="1"/>
    <col min="797" max="797" width="32.875" style="791" bestFit="1" customWidth="1"/>
    <col min="798" max="1025" width="9" style="791"/>
    <col min="1026" max="1026" width="35.625" style="791" customWidth="1"/>
    <col min="1027" max="1027" width="5.875" style="791" customWidth="1"/>
    <col min="1028" max="1028" width="4.125" style="791" customWidth="1"/>
    <col min="1029" max="1029" width="9.375" style="791" customWidth="1"/>
    <col min="1030" max="1030" width="10.125" style="791" customWidth="1"/>
    <col min="1031" max="1031" width="9.375" style="791" customWidth="1"/>
    <col min="1032" max="1032" width="10.125" style="791" customWidth="1"/>
    <col min="1033" max="1033" width="9.375" style="791" customWidth="1"/>
    <col min="1034" max="1034" width="10.125" style="791" customWidth="1"/>
    <col min="1035" max="1035" width="9.375" style="791" customWidth="1"/>
    <col min="1036" max="1036" width="10.125" style="791" customWidth="1"/>
    <col min="1037" max="1037" width="9.375" style="791" customWidth="1"/>
    <col min="1038" max="1038" width="10.125" style="791" customWidth="1"/>
    <col min="1039" max="1039" width="9.375" style="791" customWidth="1"/>
    <col min="1040" max="1040" width="5.875" style="791" customWidth="1"/>
    <col min="1041" max="1041" width="9.375" style="791" customWidth="1"/>
    <col min="1042" max="1043" width="5.875" style="791" customWidth="1"/>
    <col min="1044" max="1047" width="6.875" style="791" customWidth="1"/>
    <col min="1048" max="1049" width="9.375" style="791" customWidth="1"/>
    <col min="1050" max="1050" width="9" style="791"/>
    <col min="1051" max="1051" width="16.125" style="791" bestFit="1" customWidth="1"/>
    <col min="1052" max="1052" width="26.625" style="791" bestFit="1" customWidth="1"/>
    <col min="1053" max="1053" width="32.875" style="791" bestFit="1" customWidth="1"/>
    <col min="1054" max="1281" width="9" style="791"/>
    <col min="1282" max="1282" width="35.625" style="791" customWidth="1"/>
    <col min="1283" max="1283" width="5.875" style="791" customWidth="1"/>
    <col min="1284" max="1284" width="4.125" style="791" customWidth="1"/>
    <col min="1285" max="1285" width="9.375" style="791" customWidth="1"/>
    <col min="1286" max="1286" width="10.125" style="791" customWidth="1"/>
    <col min="1287" max="1287" width="9.375" style="791" customWidth="1"/>
    <col min="1288" max="1288" width="10.125" style="791" customWidth="1"/>
    <col min="1289" max="1289" width="9.375" style="791" customWidth="1"/>
    <col min="1290" max="1290" width="10.125" style="791" customWidth="1"/>
    <col min="1291" max="1291" width="9.375" style="791" customWidth="1"/>
    <col min="1292" max="1292" width="10.125" style="791" customWidth="1"/>
    <col min="1293" max="1293" width="9.375" style="791" customWidth="1"/>
    <col min="1294" max="1294" width="10.125" style="791" customWidth="1"/>
    <col min="1295" max="1295" width="9.375" style="791" customWidth="1"/>
    <col min="1296" max="1296" width="5.875" style="791" customWidth="1"/>
    <col min="1297" max="1297" width="9.375" style="791" customWidth="1"/>
    <col min="1298" max="1299" width="5.875" style="791" customWidth="1"/>
    <col min="1300" max="1303" width="6.875" style="791" customWidth="1"/>
    <col min="1304" max="1305" width="9.375" style="791" customWidth="1"/>
    <col min="1306" max="1306" width="9" style="791"/>
    <col min="1307" max="1307" width="16.125" style="791" bestFit="1" customWidth="1"/>
    <col min="1308" max="1308" width="26.625" style="791" bestFit="1" customWidth="1"/>
    <col min="1309" max="1309" width="32.875" style="791" bestFit="1" customWidth="1"/>
    <col min="1310" max="1537" width="9" style="791"/>
    <col min="1538" max="1538" width="35.625" style="791" customWidth="1"/>
    <col min="1539" max="1539" width="5.875" style="791" customWidth="1"/>
    <col min="1540" max="1540" width="4.125" style="791" customWidth="1"/>
    <col min="1541" max="1541" width="9.375" style="791" customWidth="1"/>
    <col min="1542" max="1542" width="10.125" style="791" customWidth="1"/>
    <col min="1543" max="1543" width="9.375" style="791" customWidth="1"/>
    <col min="1544" max="1544" width="10.125" style="791" customWidth="1"/>
    <col min="1545" max="1545" width="9.375" style="791" customWidth="1"/>
    <col min="1546" max="1546" width="10.125" style="791" customWidth="1"/>
    <col min="1547" max="1547" width="9.375" style="791" customWidth="1"/>
    <col min="1548" max="1548" width="10.125" style="791" customWidth="1"/>
    <col min="1549" max="1549" width="9.375" style="791" customWidth="1"/>
    <col min="1550" max="1550" width="10.125" style="791" customWidth="1"/>
    <col min="1551" max="1551" width="9.375" style="791" customWidth="1"/>
    <col min="1552" max="1552" width="5.875" style="791" customWidth="1"/>
    <col min="1553" max="1553" width="9.375" style="791" customWidth="1"/>
    <col min="1554" max="1555" width="5.875" style="791" customWidth="1"/>
    <col min="1556" max="1559" width="6.875" style="791" customWidth="1"/>
    <col min="1560" max="1561" width="9.375" style="791" customWidth="1"/>
    <col min="1562" max="1562" width="9" style="791"/>
    <col min="1563" max="1563" width="16.125" style="791" bestFit="1" customWidth="1"/>
    <col min="1564" max="1564" width="26.625" style="791" bestFit="1" customWidth="1"/>
    <col min="1565" max="1565" width="32.875" style="791" bestFit="1" customWidth="1"/>
    <col min="1566" max="1793" width="9" style="791"/>
    <col min="1794" max="1794" width="35.625" style="791" customWidth="1"/>
    <col min="1795" max="1795" width="5.875" style="791" customWidth="1"/>
    <col min="1796" max="1796" width="4.125" style="791" customWidth="1"/>
    <col min="1797" max="1797" width="9.375" style="791" customWidth="1"/>
    <col min="1798" max="1798" width="10.125" style="791" customWidth="1"/>
    <col min="1799" max="1799" width="9.375" style="791" customWidth="1"/>
    <col min="1800" max="1800" width="10.125" style="791" customWidth="1"/>
    <col min="1801" max="1801" width="9.375" style="791" customWidth="1"/>
    <col min="1802" max="1802" width="10.125" style="791" customWidth="1"/>
    <col min="1803" max="1803" width="9.375" style="791" customWidth="1"/>
    <col min="1804" max="1804" width="10.125" style="791" customWidth="1"/>
    <col min="1805" max="1805" width="9.375" style="791" customWidth="1"/>
    <col min="1806" max="1806" width="10.125" style="791" customWidth="1"/>
    <col min="1807" max="1807" width="9.375" style="791" customWidth="1"/>
    <col min="1808" max="1808" width="5.875" style="791" customWidth="1"/>
    <col min="1809" max="1809" width="9.375" style="791" customWidth="1"/>
    <col min="1810" max="1811" width="5.875" style="791" customWidth="1"/>
    <col min="1812" max="1815" width="6.875" style="791" customWidth="1"/>
    <col min="1816" max="1817" width="9.375" style="791" customWidth="1"/>
    <col min="1818" max="1818" width="9" style="791"/>
    <col min="1819" max="1819" width="16.125" style="791" bestFit="1" customWidth="1"/>
    <col min="1820" max="1820" width="26.625" style="791" bestFit="1" customWidth="1"/>
    <col min="1821" max="1821" width="32.875" style="791" bestFit="1" customWidth="1"/>
    <col min="1822" max="2049" width="9" style="791"/>
    <col min="2050" max="2050" width="35.625" style="791" customWidth="1"/>
    <col min="2051" max="2051" width="5.875" style="791" customWidth="1"/>
    <col min="2052" max="2052" width="4.125" style="791" customWidth="1"/>
    <col min="2053" max="2053" width="9.375" style="791" customWidth="1"/>
    <col min="2054" max="2054" width="10.125" style="791" customWidth="1"/>
    <col min="2055" max="2055" width="9.375" style="791" customWidth="1"/>
    <col min="2056" max="2056" width="10.125" style="791" customWidth="1"/>
    <col min="2057" max="2057" width="9.375" style="791" customWidth="1"/>
    <col min="2058" max="2058" width="10.125" style="791" customWidth="1"/>
    <col min="2059" max="2059" width="9.375" style="791" customWidth="1"/>
    <col min="2060" max="2060" width="10.125" style="791" customWidth="1"/>
    <col min="2061" max="2061" width="9.375" style="791" customWidth="1"/>
    <col min="2062" max="2062" width="10.125" style="791" customWidth="1"/>
    <col min="2063" max="2063" width="9.375" style="791" customWidth="1"/>
    <col min="2064" max="2064" width="5.875" style="791" customWidth="1"/>
    <col min="2065" max="2065" width="9.375" style="791" customWidth="1"/>
    <col min="2066" max="2067" width="5.875" style="791" customWidth="1"/>
    <col min="2068" max="2071" width="6.875" style="791" customWidth="1"/>
    <col min="2072" max="2073" width="9.375" style="791" customWidth="1"/>
    <col min="2074" max="2074" width="9" style="791"/>
    <col min="2075" max="2075" width="16.125" style="791" bestFit="1" customWidth="1"/>
    <col min="2076" max="2076" width="26.625" style="791" bestFit="1" customWidth="1"/>
    <col min="2077" max="2077" width="32.875" style="791" bestFit="1" customWidth="1"/>
    <col min="2078" max="2305" width="9" style="791"/>
    <col min="2306" max="2306" width="35.625" style="791" customWidth="1"/>
    <col min="2307" max="2307" width="5.875" style="791" customWidth="1"/>
    <col min="2308" max="2308" width="4.125" style="791" customWidth="1"/>
    <col min="2309" max="2309" width="9.375" style="791" customWidth="1"/>
    <col min="2310" max="2310" width="10.125" style="791" customWidth="1"/>
    <col min="2311" max="2311" width="9.375" style="791" customWidth="1"/>
    <col min="2312" max="2312" width="10.125" style="791" customWidth="1"/>
    <col min="2313" max="2313" width="9.375" style="791" customWidth="1"/>
    <col min="2314" max="2314" width="10.125" style="791" customWidth="1"/>
    <col min="2315" max="2315" width="9.375" style="791" customWidth="1"/>
    <col min="2316" max="2316" width="10.125" style="791" customWidth="1"/>
    <col min="2317" max="2317" width="9.375" style="791" customWidth="1"/>
    <col min="2318" max="2318" width="10.125" style="791" customWidth="1"/>
    <col min="2319" max="2319" width="9.375" style="791" customWidth="1"/>
    <col min="2320" max="2320" width="5.875" style="791" customWidth="1"/>
    <col min="2321" max="2321" width="9.375" style="791" customWidth="1"/>
    <col min="2322" max="2323" width="5.875" style="791" customWidth="1"/>
    <col min="2324" max="2327" width="6.875" style="791" customWidth="1"/>
    <col min="2328" max="2329" width="9.375" style="791" customWidth="1"/>
    <col min="2330" max="2330" width="9" style="791"/>
    <col min="2331" max="2331" width="16.125" style="791" bestFit="1" customWidth="1"/>
    <col min="2332" max="2332" width="26.625" style="791" bestFit="1" customWidth="1"/>
    <col min="2333" max="2333" width="32.875" style="791" bestFit="1" customWidth="1"/>
    <col min="2334" max="2561" width="9" style="791"/>
    <col min="2562" max="2562" width="35.625" style="791" customWidth="1"/>
    <col min="2563" max="2563" width="5.875" style="791" customWidth="1"/>
    <col min="2564" max="2564" width="4.125" style="791" customWidth="1"/>
    <col min="2565" max="2565" width="9.375" style="791" customWidth="1"/>
    <col min="2566" max="2566" width="10.125" style="791" customWidth="1"/>
    <col min="2567" max="2567" width="9.375" style="791" customWidth="1"/>
    <col min="2568" max="2568" width="10.125" style="791" customWidth="1"/>
    <col min="2569" max="2569" width="9.375" style="791" customWidth="1"/>
    <col min="2570" max="2570" width="10.125" style="791" customWidth="1"/>
    <col min="2571" max="2571" width="9.375" style="791" customWidth="1"/>
    <col min="2572" max="2572" width="10.125" style="791" customWidth="1"/>
    <col min="2573" max="2573" width="9.375" style="791" customWidth="1"/>
    <col min="2574" max="2574" width="10.125" style="791" customWidth="1"/>
    <col min="2575" max="2575" width="9.375" style="791" customWidth="1"/>
    <col min="2576" max="2576" width="5.875" style="791" customWidth="1"/>
    <col min="2577" max="2577" width="9.375" style="791" customWidth="1"/>
    <col min="2578" max="2579" width="5.875" style="791" customWidth="1"/>
    <col min="2580" max="2583" width="6.875" style="791" customWidth="1"/>
    <col min="2584" max="2585" width="9.375" style="791" customWidth="1"/>
    <col min="2586" max="2586" width="9" style="791"/>
    <col min="2587" max="2587" width="16.125" style="791" bestFit="1" customWidth="1"/>
    <col min="2588" max="2588" width="26.625" style="791" bestFit="1" customWidth="1"/>
    <col min="2589" max="2589" width="32.875" style="791" bestFit="1" customWidth="1"/>
    <col min="2590" max="2817" width="9" style="791"/>
    <col min="2818" max="2818" width="35.625" style="791" customWidth="1"/>
    <col min="2819" max="2819" width="5.875" style="791" customWidth="1"/>
    <col min="2820" max="2820" width="4.125" style="791" customWidth="1"/>
    <col min="2821" max="2821" width="9.375" style="791" customWidth="1"/>
    <col min="2822" max="2822" width="10.125" style="791" customWidth="1"/>
    <col min="2823" max="2823" width="9.375" style="791" customWidth="1"/>
    <col min="2824" max="2824" width="10.125" style="791" customWidth="1"/>
    <col min="2825" max="2825" width="9.375" style="791" customWidth="1"/>
    <col min="2826" max="2826" width="10.125" style="791" customWidth="1"/>
    <col min="2827" max="2827" width="9.375" style="791" customWidth="1"/>
    <col min="2828" max="2828" width="10.125" style="791" customWidth="1"/>
    <col min="2829" max="2829" width="9.375" style="791" customWidth="1"/>
    <col min="2830" max="2830" width="10.125" style="791" customWidth="1"/>
    <col min="2831" max="2831" width="9.375" style="791" customWidth="1"/>
    <col min="2832" max="2832" width="5.875" style="791" customWidth="1"/>
    <col min="2833" max="2833" width="9.375" style="791" customWidth="1"/>
    <col min="2834" max="2835" width="5.875" style="791" customWidth="1"/>
    <col min="2836" max="2839" width="6.875" style="791" customWidth="1"/>
    <col min="2840" max="2841" width="9.375" style="791" customWidth="1"/>
    <col min="2842" max="2842" width="9" style="791"/>
    <col min="2843" max="2843" width="16.125" style="791" bestFit="1" customWidth="1"/>
    <col min="2844" max="2844" width="26.625" style="791" bestFit="1" customWidth="1"/>
    <col min="2845" max="2845" width="32.875" style="791" bestFit="1" customWidth="1"/>
    <col min="2846" max="3073" width="9" style="791"/>
    <col min="3074" max="3074" width="35.625" style="791" customWidth="1"/>
    <col min="3075" max="3075" width="5.875" style="791" customWidth="1"/>
    <col min="3076" max="3076" width="4.125" style="791" customWidth="1"/>
    <col min="3077" max="3077" width="9.375" style="791" customWidth="1"/>
    <col min="3078" max="3078" width="10.125" style="791" customWidth="1"/>
    <col min="3079" max="3079" width="9.375" style="791" customWidth="1"/>
    <col min="3080" max="3080" width="10.125" style="791" customWidth="1"/>
    <col min="3081" max="3081" width="9.375" style="791" customWidth="1"/>
    <col min="3082" max="3082" width="10.125" style="791" customWidth="1"/>
    <col min="3083" max="3083" width="9.375" style="791" customWidth="1"/>
    <col min="3084" max="3084" width="10.125" style="791" customWidth="1"/>
    <col min="3085" max="3085" width="9.375" style="791" customWidth="1"/>
    <col min="3086" max="3086" width="10.125" style="791" customWidth="1"/>
    <col min="3087" max="3087" width="9.375" style="791" customWidth="1"/>
    <col min="3088" max="3088" width="5.875" style="791" customWidth="1"/>
    <col min="3089" max="3089" width="9.375" style="791" customWidth="1"/>
    <col min="3090" max="3091" width="5.875" style="791" customWidth="1"/>
    <col min="3092" max="3095" width="6.875" style="791" customWidth="1"/>
    <col min="3096" max="3097" width="9.375" style="791" customWidth="1"/>
    <col min="3098" max="3098" width="9" style="791"/>
    <col min="3099" max="3099" width="16.125" style="791" bestFit="1" customWidth="1"/>
    <col min="3100" max="3100" width="26.625" style="791" bestFit="1" customWidth="1"/>
    <col min="3101" max="3101" width="32.875" style="791" bestFit="1" customWidth="1"/>
    <col min="3102" max="3329" width="9" style="791"/>
    <col min="3330" max="3330" width="35.625" style="791" customWidth="1"/>
    <col min="3331" max="3331" width="5.875" style="791" customWidth="1"/>
    <col min="3332" max="3332" width="4.125" style="791" customWidth="1"/>
    <col min="3333" max="3333" width="9.375" style="791" customWidth="1"/>
    <col min="3334" max="3334" width="10.125" style="791" customWidth="1"/>
    <col min="3335" max="3335" width="9.375" style="791" customWidth="1"/>
    <col min="3336" max="3336" width="10.125" style="791" customWidth="1"/>
    <col min="3337" max="3337" width="9.375" style="791" customWidth="1"/>
    <col min="3338" max="3338" width="10.125" style="791" customWidth="1"/>
    <col min="3339" max="3339" width="9.375" style="791" customWidth="1"/>
    <col min="3340" max="3340" width="10.125" style="791" customWidth="1"/>
    <col min="3341" max="3341" width="9.375" style="791" customWidth="1"/>
    <col min="3342" max="3342" width="10.125" style="791" customWidth="1"/>
    <col min="3343" max="3343" width="9.375" style="791" customWidth="1"/>
    <col min="3344" max="3344" width="5.875" style="791" customWidth="1"/>
    <col min="3345" max="3345" width="9.375" style="791" customWidth="1"/>
    <col min="3346" max="3347" width="5.875" style="791" customWidth="1"/>
    <col min="3348" max="3351" width="6.875" style="791" customWidth="1"/>
    <col min="3352" max="3353" width="9.375" style="791" customWidth="1"/>
    <col min="3354" max="3354" width="9" style="791"/>
    <col min="3355" max="3355" width="16.125" style="791" bestFit="1" customWidth="1"/>
    <col min="3356" max="3356" width="26.625" style="791" bestFit="1" customWidth="1"/>
    <col min="3357" max="3357" width="32.875" style="791" bestFit="1" customWidth="1"/>
    <col min="3358" max="3585" width="9" style="791"/>
    <col min="3586" max="3586" width="35.625" style="791" customWidth="1"/>
    <col min="3587" max="3587" width="5.875" style="791" customWidth="1"/>
    <col min="3588" max="3588" width="4.125" style="791" customWidth="1"/>
    <col min="3589" max="3589" width="9.375" style="791" customWidth="1"/>
    <col min="3590" max="3590" width="10.125" style="791" customWidth="1"/>
    <col min="3591" max="3591" width="9.375" style="791" customWidth="1"/>
    <col min="3592" max="3592" width="10.125" style="791" customWidth="1"/>
    <col min="3593" max="3593" width="9.375" style="791" customWidth="1"/>
    <col min="3594" max="3594" width="10.125" style="791" customWidth="1"/>
    <col min="3595" max="3595" width="9.375" style="791" customWidth="1"/>
    <col min="3596" max="3596" width="10.125" style="791" customWidth="1"/>
    <col min="3597" max="3597" width="9.375" style="791" customWidth="1"/>
    <col min="3598" max="3598" width="10.125" style="791" customWidth="1"/>
    <col min="3599" max="3599" width="9.375" style="791" customWidth="1"/>
    <col min="3600" max="3600" width="5.875" style="791" customWidth="1"/>
    <col min="3601" max="3601" width="9.375" style="791" customWidth="1"/>
    <col min="3602" max="3603" width="5.875" style="791" customWidth="1"/>
    <col min="3604" max="3607" width="6.875" style="791" customWidth="1"/>
    <col min="3608" max="3609" width="9.375" style="791" customWidth="1"/>
    <col min="3610" max="3610" width="9" style="791"/>
    <col min="3611" max="3611" width="16.125" style="791" bestFit="1" customWidth="1"/>
    <col min="3612" max="3612" width="26.625" style="791" bestFit="1" customWidth="1"/>
    <col min="3613" max="3613" width="32.875" style="791" bestFit="1" customWidth="1"/>
    <col min="3614" max="3841" width="9" style="791"/>
    <col min="3842" max="3842" width="35.625" style="791" customWidth="1"/>
    <col min="3843" max="3843" width="5.875" style="791" customWidth="1"/>
    <col min="3844" max="3844" width="4.125" style="791" customWidth="1"/>
    <col min="3845" max="3845" width="9.375" style="791" customWidth="1"/>
    <col min="3846" max="3846" width="10.125" style="791" customWidth="1"/>
    <col min="3847" max="3847" width="9.375" style="791" customWidth="1"/>
    <col min="3848" max="3848" width="10.125" style="791" customWidth="1"/>
    <col min="3849" max="3849" width="9.375" style="791" customWidth="1"/>
    <col min="3850" max="3850" width="10.125" style="791" customWidth="1"/>
    <col min="3851" max="3851" width="9.375" style="791" customWidth="1"/>
    <col min="3852" max="3852" width="10.125" style="791" customWidth="1"/>
    <col min="3853" max="3853" width="9.375" style="791" customWidth="1"/>
    <col min="3854" max="3854" width="10.125" style="791" customWidth="1"/>
    <col min="3855" max="3855" width="9.375" style="791" customWidth="1"/>
    <col min="3856" max="3856" width="5.875" style="791" customWidth="1"/>
    <col min="3857" max="3857" width="9.375" style="791" customWidth="1"/>
    <col min="3858" max="3859" width="5.875" style="791" customWidth="1"/>
    <col min="3860" max="3863" width="6.875" style="791" customWidth="1"/>
    <col min="3864" max="3865" width="9.375" style="791" customWidth="1"/>
    <col min="3866" max="3866" width="9" style="791"/>
    <col min="3867" max="3867" width="16.125" style="791" bestFit="1" customWidth="1"/>
    <col min="3868" max="3868" width="26.625" style="791" bestFit="1" customWidth="1"/>
    <col min="3869" max="3869" width="32.875" style="791" bestFit="1" customWidth="1"/>
    <col min="3870" max="4097" width="9" style="791"/>
    <col min="4098" max="4098" width="35.625" style="791" customWidth="1"/>
    <col min="4099" max="4099" width="5.875" style="791" customWidth="1"/>
    <col min="4100" max="4100" width="4.125" style="791" customWidth="1"/>
    <col min="4101" max="4101" width="9.375" style="791" customWidth="1"/>
    <col min="4102" max="4102" width="10.125" style="791" customWidth="1"/>
    <col min="4103" max="4103" width="9.375" style="791" customWidth="1"/>
    <col min="4104" max="4104" width="10.125" style="791" customWidth="1"/>
    <col min="4105" max="4105" width="9.375" style="791" customWidth="1"/>
    <col min="4106" max="4106" width="10.125" style="791" customWidth="1"/>
    <col min="4107" max="4107" width="9.375" style="791" customWidth="1"/>
    <col min="4108" max="4108" width="10.125" style="791" customWidth="1"/>
    <col min="4109" max="4109" width="9.375" style="791" customWidth="1"/>
    <col min="4110" max="4110" width="10.125" style="791" customWidth="1"/>
    <col min="4111" max="4111" width="9.375" style="791" customWidth="1"/>
    <col min="4112" max="4112" width="5.875" style="791" customWidth="1"/>
    <col min="4113" max="4113" width="9.375" style="791" customWidth="1"/>
    <col min="4114" max="4115" width="5.875" style="791" customWidth="1"/>
    <col min="4116" max="4119" width="6.875" style="791" customWidth="1"/>
    <col min="4120" max="4121" width="9.375" style="791" customWidth="1"/>
    <col min="4122" max="4122" width="9" style="791"/>
    <col min="4123" max="4123" width="16.125" style="791" bestFit="1" customWidth="1"/>
    <col min="4124" max="4124" width="26.625" style="791" bestFit="1" customWidth="1"/>
    <col min="4125" max="4125" width="32.875" style="791" bestFit="1" customWidth="1"/>
    <col min="4126" max="4353" width="9" style="791"/>
    <col min="4354" max="4354" width="35.625" style="791" customWidth="1"/>
    <col min="4355" max="4355" width="5.875" style="791" customWidth="1"/>
    <col min="4356" max="4356" width="4.125" style="791" customWidth="1"/>
    <col min="4357" max="4357" width="9.375" style="791" customWidth="1"/>
    <col min="4358" max="4358" width="10.125" style="791" customWidth="1"/>
    <col min="4359" max="4359" width="9.375" style="791" customWidth="1"/>
    <col min="4360" max="4360" width="10.125" style="791" customWidth="1"/>
    <col min="4361" max="4361" width="9.375" style="791" customWidth="1"/>
    <col min="4362" max="4362" width="10.125" style="791" customWidth="1"/>
    <col min="4363" max="4363" width="9.375" style="791" customWidth="1"/>
    <col min="4364" max="4364" width="10.125" style="791" customWidth="1"/>
    <col min="4365" max="4365" width="9.375" style="791" customWidth="1"/>
    <col min="4366" max="4366" width="10.125" style="791" customWidth="1"/>
    <col min="4367" max="4367" width="9.375" style="791" customWidth="1"/>
    <col min="4368" max="4368" width="5.875" style="791" customWidth="1"/>
    <col min="4369" max="4369" width="9.375" style="791" customWidth="1"/>
    <col min="4370" max="4371" width="5.875" style="791" customWidth="1"/>
    <col min="4372" max="4375" width="6.875" style="791" customWidth="1"/>
    <col min="4376" max="4377" width="9.375" style="791" customWidth="1"/>
    <col min="4378" max="4378" width="9" style="791"/>
    <col min="4379" max="4379" width="16.125" style="791" bestFit="1" customWidth="1"/>
    <col min="4380" max="4380" width="26.625" style="791" bestFit="1" customWidth="1"/>
    <col min="4381" max="4381" width="32.875" style="791" bestFit="1" customWidth="1"/>
    <col min="4382" max="4609" width="9" style="791"/>
    <col min="4610" max="4610" width="35.625" style="791" customWidth="1"/>
    <col min="4611" max="4611" width="5.875" style="791" customWidth="1"/>
    <col min="4612" max="4612" width="4.125" style="791" customWidth="1"/>
    <col min="4613" max="4613" width="9.375" style="791" customWidth="1"/>
    <col min="4614" max="4614" width="10.125" style="791" customWidth="1"/>
    <col min="4615" max="4615" width="9.375" style="791" customWidth="1"/>
    <col min="4616" max="4616" width="10.125" style="791" customWidth="1"/>
    <col min="4617" max="4617" width="9.375" style="791" customWidth="1"/>
    <col min="4618" max="4618" width="10.125" style="791" customWidth="1"/>
    <col min="4619" max="4619" width="9.375" style="791" customWidth="1"/>
    <col min="4620" max="4620" width="10.125" style="791" customWidth="1"/>
    <col min="4621" max="4621" width="9.375" style="791" customWidth="1"/>
    <col min="4622" max="4622" width="10.125" style="791" customWidth="1"/>
    <col min="4623" max="4623" width="9.375" style="791" customWidth="1"/>
    <col min="4624" max="4624" width="5.875" style="791" customWidth="1"/>
    <col min="4625" max="4625" width="9.375" style="791" customWidth="1"/>
    <col min="4626" max="4627" width="5.875" style="791" customWidth="1"/>
    <col min="4628" max="4631" width="6.875" style="791" customWidth="1"/>
    <col min="4632" max="4633" width="9.375" style="791" customWidth="1"/>
    <col min="4634" max="4634" width="9" style="791"/>
    <col min="4635" max="4635" width="16.125" style="791" bestFit="1" customWidth="1"/>
    <col min="4636" max="4636" width="26.625" style="791" bestFit="1" customWidth="1"/>
    <col min="4637" max="4637" width="32.875" style="791" bestFit="1" customWidth="1"/>
    <col min="4638" max="4865" width="9" style="791"/>
    <col min="4866" max="4866" width="35.625" style="791" customWidth="1"/>
    <col min="4867" max="4867" width="5.875" style="791" customWidth="1"/>
    <col min="4868" max="4868" width="4.125" style="791" customWidth="1"/>
    <col min="4869" max="4869" width="9.375" style="791" customWidth="1"/>
    <col min="4870" max="4870" width="10.125" style="791" customWidth="1"/>
    <col min="4871" max="4871" width="9.375" style="791" customWidth="1"/>
    <col min="4872" max="4872" width="10.125" style="791" customWidth="1"/>
    <col min="4873" max="4873" width="9.375" style="791" customWidth="1"/>
    <col min="4874" max="4874" width="10.125" style="791" customWidth="1"/>
    <col min="4875" max="4875" width="9.375" style="791" customWidth="1"/>
    <col min="4876" max="4876" width="10.125" style="791" customWidth="1"/>
    <col min="4877" max="4877" width="9.375" style="791" customWidth="1"/>
    <col min="4878" max="4878" width="10.125" style="791" customWidth="1"/>
    <col min="4879" max="4879" width="9.375" style="791" customWidth="1"/>
    <col min="4880" max="4880" width="5.875" style="791" customWidth="1"/>
    <col min="4881" max="4881" width="9.375" style="791" customWidth="1"/>
    <col min="4882" max="4883" width="5.875" style="791" customWidth="1"/>
    <col min="4884" max="4887" width="6.875" style="791" customWidth="1"/>
    <col min="4888" max="4889" width="9.375" style="791" customWidth="1"/>
    <col min="4890" max="4890" width="9" style="791"/>
    <col min="4891" max="4891" width="16.125" style="791" bestFit="1" customWidth="1"/>
    <col min="4892" max="4892" width="26.625" style="791" bestFit="1" customWidth="1"/>
    <col min="4893" max="4893" width="32.875" style="791" bestFit="1" customWidth="1"/>
    <col min="4894" max="5121" width="9" style="791"/>
    <col min="5122" max="5122" width="35.625" style="791" customWidth="1"/>
    <col min="5123" max="5123" width="5.875" style="791" customWidth="1"/>
    <col min="5124" max="5124" width="4.125" style="791" customWidth="1"/>
    <col min="5125" max="5125" width="9.375" style="791" customWidth="1"/>
    <col min="5126" max="5126" width="10.125" style="791" customWidth="1"/>
    <col min="5127" max="5127" width="9.375" style="791" customWidth="1"/>
    <col min="5128" max="5128" width="10.125" style="791" customWidth="1"/>
    <col min="5129" max="5129" width="9.375" style="791" customWidth="1"/>
    <col min="5130" max="5130" width="10.125" style="791" customWidth="1"/>
    <col min="5131" max="5131" width="9.375" style="791" customWidth="1"/>
    <col min="5132" max="5132" width="10.125" style="791" customWidth="1"/>
    <col min="5133" max="5133" width="9.375" style="791" customWidth="1"/>
    <col min="5134" max="5134" width="10.125" style="791" customWidth="1"/>
    <col min="5135" max="5135" width="9.375" style="791" customWidth="1"/>
    <col min="5136" max="5136" width="5.875" style="791" customWidth="1"/>
    <col min="5137" max="5137" width="9.375" style="791" customWidth="1"/>
    <col min="5138" max="5139" width="5.875" style="791" customWidth="1"/>
    <col min="5140" max="5143" width="6.875" style="791" customWidth="1"/>
    <col min="5144" max="5145" width="9.375" style="791" customWidth="1"/>
    <col min="5146" max="5146" width="9" style="791"/>
    <col min="5147" max="5147" width="16.125" style="791" bestFit="1" customWidth="1"/>
    <col min="5148" max="5148" width="26.625" style="791" bestFit="1" customWidth="1"/>
    <col min="5149" max="5149" width="32.875" style="791" bestFit="1" customWidth="1"/>
    <col min="5150" max="5377" width="9" style="791"/>
    <col min="5378" max="5378" width="35.625" style="791" customWidth="1"/>
    <col min="5379" max="5379" width="5.875" style="791" customWidth="1"/>
    <col min="5380" max="5380" width="4.125" style="791" customWidth="1"/>
    <col min="5381" max="5381" width="9.375" style="791" customWidth="1"/>
    <col min="5382" max="5382" width="10.125" style="791" customWidth="1"/>
    <col min="5383" max="5383" width="9.375" style="791" customWidth="1"/>
    <col min="5384" max="5384" width="10.125" style="791" customWidth="1"/>
    <col min="5385" max="5385" width="9.375" style="791" customWidth="1"/>
    <col min="5386" max="5386" width="10.125" style="791" customWidth="1"/>
    <col min="5387" max="5387" width="9.375" style="791" customWidth="1"/>
    <col min="5388" max="5388" width="10.125" style="791" customWidth="1"/>
    <col min="5389" max="5389" width="9.375" style="791" customWidth="1"/>
    <col min="5390" max="5390" width="10.125" style="791" customWidth="1"/>
    <col min="5391" max="5391" width="9.375" style="791" customWidth="1"/>
    <col min="5392" max="5392" width="5.875" style="791" customWidth="1"/>
    <col min="5393" max="5393" width="9.375" style="791" customWidth="1"/>
    <col min="5394" max="5395" width="5.875" style="791" customWidth="1"/>
    <col min="5396" max="5399" width="6.875" style="791" customWidth="1"/>
    <col min="5400" max="5401" width="9.375" style="791" customWidth="1"/>
    <col min="5402" max="5402" width="9" style="791"/>
    <col min="5403" max="5403" width="16.125" style="791" bestFit="1" customWidth="1"/>
    <col min="5404" max="5404" width="26.625" style="791" bestFit="1" customWidth="1"/>
    <col min="5405" max="5405" width="32.875" style="791" bestFit="1" customWidth="1"/>
    <col min="5406" max="5633" width="9" style="791"/>
    <col min="5634" max="5634" width="35.625" style="791" customWidth="1"/>
    <col min="5635" max="5635" width="5.875" style="791" customWidth="1"/>
    <col min="5636" max="5636" width="4.125" style="791" customWidth="1"/>
    <col min="5637" max="5637" width="9.375" style="791" customWidth="1"/>
    <col min="5638" max="5638" width="10.125" style="791" customWidth="1"/>
    <col min="5639" max="5639" width="9.375" style="791" customWidth="1"/>
    <col min="5640" max="5640" width="10.125" style="791" customWidth="1"/>
    <col min="5641" max="5641" width="9.375" style="791" customWidth="1"/>
    <col min="5642" max="5642" width="10.125" style="791" customWidth="1"/>
    <col min="5643" max="5643" width="9.375" style="791" customWidth="1"/>
    <col min="5644" max="5644" width="10.125" style="791" customWidth="1"/>
    <col min="5645" max="5645" width="9.375" style="791" customWidth="1"/>
    <col min="5646" max="5646" width="10.125" style="791" customWidth="1"/>
    <col min="5647" max="5647" width="9.375" style="791" customWidth="1"/>
    <col min="5648" max="5648" width="5.875" style="791" customWidth="1"/>
    <col min="5649" max="5649" width="9.375" style="791" customWidth="1"/>
    <col min="5650" max="5651" width="5.875" style="791" customWidth="1"/>
    <col min="5652" max="5655" width="6.875" style="791" customWidth="1"/>
    <col min="5656" max="5657" width="9.375" style="791" customWidth="1"/>
    <col min="5658" max="5658" width="9" style="791"/>
    <col min="5659" max="5659" width="16.125" style="791" bestFit="1" customWidth="1"/>
    <col min="5660" max="5660" width="26.625" style="791" bestFit="1" customWidth="1"/>
    <col min="5661" max="5661" width="32.875" style="791" bestFit="1" customWidth="1"/>
    <col min="5662" max="5889" width="9" style="791"/>
    <col min="5890" max="5890" width="35.625" style="791" customWidth="1"/>
    <col min="5891" max="5891" width="5.875" style="791" customWidth="1"/>
    <col min="5892" max="5892" width="4.125" style="791" customWidth="1"/>
    <col min="5893" max="5893" width="9.375" style="791" customWidth="1"/>
    <col min="5894" max="5894" width="10.125" style="791" customWidth="1"/>
    <col min="5895" max="5895" width="9.375" style="791" customWidth="1"/>
    <col min="5896" max="5896" width="10.125" style="791" customWidth="1"/>
    <col min="5897" max="5897" width="9.375" style="791" customWidth="1"/>
    <col min="5898" max="5898" width="10.125" style="791" customWidth="1"/>
    <col min="5899" max="5899" width="9.375" style="791" customWidth="1"/>
    <col min="5900" max="5900" width="10.125" style="791" customWidth="1"/>
    <col min="5901" max="5901" width="9.375" style="791" customWidth="1"/>
    <col min="5902" max="5902" width="10.125" style="791" customWidth="1"/>
    <col min="5903" max="5903" width="9.375" style="791" customWidth="1"/>
    <col min="5904" max="5904" width="5.875" style="791" customWidth="1"/>
    <col min="5905" max="5905" width="9.375" style="791" customWidth="1"/>
    <col min="5906" max="5907" width="5.875" style="791" customWidth="1"/>
    <col min="5908" max="5911" width="6.875" style="791" customWidth="1"/>
    <col min="5912" max="5913" width="9.375" style="791" customWidth="1"/>
    <col min="5914" max="5914" width="9" style="791"/>
    <col min="5915" max="5915" width="16.125" style="791" bestFit="1" customWidth="1"/>
    <col min="5916" max="5916" width="26.625" style="791" bestFit="1" customWidth="1"/>
    <col min="5917" max="5917" width="32.875" style="791" bestFit="1" customWidth="1"/>
    <col min="5918" max="6145" width="9" style="791"/>
    <col min="6146" max="6146" width="35.625" style="791" customWidth="1"/>
    <col min="6147" max="6147" width="5.875" style="791" customWidth="1"/>
    <col min="6148" max="6148" width="4.125" style="791" customWidth="1"/>
    <col min="6149" max="6149" width="9.375" style="791" customWidth="1"/>
    <col min="6150" max="6150" width="10.125" style="791" customWidth="1"/>
    <col min="6151" max="6151" width="9.375" style="791" customWidth="1"/>
    <col min="6152" max="6152" width="10.125" style="791" customWidth="1"/>
    <col min="6153" max="6153" width="9.375" style="791" customWidth="1"/>
    <col min="6154" max="6154" width="10.125" style="791" customWidth="1"/>
    <col min="6155" max="6155" width="9.375" style="791" customWidth="1"/>
    <col min="6156" max="6156" width="10.125" style="791" customWidth="1"/>
    <col min="6157" max="6157" width="9.375" style="791" customWidth="1"/>
    <col min="6158" max="6158" width="10.125" style="791" customWidth="1"/>
    <col min="6159" max="6159" width="9.375" style="791" customWidth="1"/>
    <col min="6160" max="6160" width="5.875" style="791" customWidth="1"/>
    <col min="6161" max="6161" width="9.375" style="791" customWidth="1"/>
    <col min="6162" max="6163" width="5.875" style="791" customWidth="1"/>
    <col min="6164" max="6167" width="6.875" style="791" customWidth="1"/>
    <col min="6168" max="6169" width="9.375" style="791" customWidth="1"/>
    <col min="6170" max="6170" width="9" style="791"/>
    <col min="6171" max="6171" width="16.125" style="791" bestFit="1" customWidth="1"/>
    <col min="6172" max="6172" width="26.625" style="791" bestFit="1" customWidth="1"/>
    <col min="6173" max="6173" width="32.875" style="791" bestFit="1" customWidth="1"/>
    <col min="6174" max="6401" width="9" style="791"/>
    <col min="6402" max="6402" width="35.625" style="791" customWidth="1"/>
    <col min="6403" max="6403" width="5.875" style="791" customWidth="1"/>
    <col min="6404" max="6404" width="4.125" style="791" customWidth="1"/>
    <col min="6405" max="6405" width="9.375" style="791" customWidth="1"/>
    <col min="6406" max="6406" width="10.125" style="791" customWidth="1"/>
    <col min="6407" max="6407" width="9.375" style="791" customWidth="1"/>
    <col min="6408" max="6408" width="10.125" style="791" customWidth="1"/>
    <col min="6409" max="6409" width="9.375" style="791" customWidth="1"/>
    <col min="6410" max="6410" width="10.125" style="791" customWidth="1"/>
    <col min="6411" max="6411" width="9.375" style="791" customWidth="1"/>
    <col min="6412" max="6412" width="10.125" style="791" customWidth="1"/>
    <col min="6413" max="6413" width="9.375" style="791" customWidth="1"/>
    <col min="6414" max="6414" width="10.125" style="791" customWidth="1"/>
    <col min="6415" max="6415" width="9.375" style="791" customWidth="1"/>
    <col min="6416" max="6416" width="5.875" style="791" customWidth="1"/>
    <col min="6417" max="6417" width="9.375" style="791" customWidth="1"/>
    <col min="6418" max="6419" width="5.875" style="791" customWidth="1"/>
    <col min="6420" max="6423" width="6.875" style="791" customWidth="1"/>
    <col min="6424" max="6425" width="9.375" style="791" customWidth="1"/>
    <col min="6426" max="6426" width="9" style="791"/>
    <col min="6427" max="6427" width="16.125" style="791" bestFit="1" customWidth="1"/>
    <col min="6428" max="6428" width="26.625" style="791" bestFit="1" customWidth="1"/>
    <col min="6429" max="6429" width="32.875" style="791" bestFit="1" customWidth="1"/>
    <col min="6430" max="6657" width="9" style="791"/>
    <col min="6658" max="6658" width="35.625" style="791" customWidth="1"/>
    <col min="6659" max="6659" width="5.875" style="791" customWidth="1"/>
    <col min="6660" max="6660" width="4.125" style="791" customWidth="1"/>
    <col min="6661" max="6661" width="9.375" style="791" customWidth="1"/>
    <col min="6662" max="6662" width="10.125" style="791" customWidth="1"/>
    <col min="6663" max="6663" width="9.375" style="791" customWidth="1"/>
    <col min="6664" max="6664" width="10.125" style="791" customWidth="1"/>
    <col min="6665" max="6665" width="9.375" style="791" customWidth="1"/>
    <col min="6666" max="6666" width="10.125" style="791" customWidth="1"/>
    <col min="6667" max="6667" width="9.375" style="791" customWidth="1"/>
    <col min="6668" max="6668" width="10.125" style="791" customWidth="1"/>
    <col min="6669" max="6669" width="9.375" style="791" customWidth="1"/>
    <col min="6670" max="6670" width="10.125" style="791" customWidth="1"/>
    <col min="6671" max="6671" width="9.375" style="791" customWidth="1"/>
    <col min="6672" max="6672" width="5.875" style="791" customWidth="1"/>
    <col min="6673" max="6673" width="9.375" style="791" customWidth="1"/>
    <col min="6674" max="6675" width="5.875" style="791" customWidth="1"/>
    <col min="6676" max="6679" width="6.875" style="791" customWidth="1"/>
    <col min="6680" max="6681" width="9.375" style="791" customWidth="1"/>
    <col min="6682" max="6682" width="9" style="791"/>
    <col min="6683" max="6683" width="16.125" style="791" bestFit="1" customWidth="1"/>
    <col min="6684" max="6684" width="26.625" style="791" bestFit="1" customWidth="1"/>
    <col min="6685" max="6685" width="32.875" style="791" bestFit="1" customWidth="1"/>
    <col min="6686" max="6913" width="9" style="791"/>
    <col min="6914" max="6914" width="35.625" style="791" customWidth="1"/>
    <col min="6915" max="6915" width="5.875" style="791" customWidth="1"/>
    <col min="6916" max="6916" width="4.125" style="791" customWidth="1"/>
    <col min="6917" max="6917" width="9.375" style="791" customWidth="1"/>
    <col min="6918" max="6918" width="10.125" style="791" customWidth="1"/>
    <col min="6919" max="6919" width="9.375" style="791" customWidth="1"/>
    <col min="6920" max="6920" width="10.125" style="791" customWidth="1"/>
    <col min="6921" max="6921" width="9.375" style="791" customWidth="1"/>
    <col min="6922" max="6922" width="10.125" style="791" customWidth="1"/>
    <col min="6923" max="6923" width="9.375" style="791" customWidth="1"/>
    <col min="6924" max="6924" width="10.125" style="791" customWidth="1"/>
    <col min="6925" max="6925" width="9.375" style="791" customWidth="1"/>
    <col min="6926" max="6926" width="10.125" style="791" customWidth="1"/>
    <col min="6927" max="6927" width="9.375" style="791" customWidth="1"/>
    <col min="6928" max="6928" width="5.875" style="791" customWidth="1"/>
    <col min="6929" max="6929" width="9.375" style="791" customWidth="1"/>
    <col min="6930" max="6931" width="5.875" style="791" customWidth="1"/>
    <col min="6932" max="6935" width="6.875" style="791" customWidth="1"/>
    <col min="6936" max="6937" width="9.375" style="791" customWidth="1"/>
    <col min="6938" max="6938" width="9" style="791"/>
    <col min="6939" max="6939" width="16.125" style="791" bestFit="1" customWidth="1"/>
    <col min="6940" max="6940" width="26.625" style="791" bestFit="1" customWidth="1"/>
    <col min="6941" max="6941" width="32.875" style="791" bestFit="1" customWidth="1"/>
    <col min="6942" max="7169" width="9" style="791"/>
    <col min="7170" max="7170" width="35.625" style="791" customWidth="1"/>
    <col min="7171" max="7171" width="5.875" style="791" customWidth="1"/>
    <col min="7172" max="7172" width="4.125" style="791" customWidth="1"/>
    <col min="7173" max="7173" width="9.375" style="791" customWidth="1"/>
    <col min="7174" max="7174" width="10.125" style="791" customWidth="1"/>
    <col min="7175" max="7175" width="9.375" style="791" customWidth="1"/>
    <col min="7176" max="7176" width="10.125" style="791" customWidth="1"/>
    <col min="7177" max="7177" width="9.375" style="791" customWidth="1"/>
    <col min="7178" max="7178" width="10.125" style="791" customWidth="1"/>
    <col min="7179" max="7179" width="9.375" style="791" customWidth="1"/>
    <col min="7180" max="7180" width="10.125" style="791" customWidth="1"/>
    <col min="7181" max="7181" width="9.375" style="791" customWidth="1"/>
    <col min="7182" max="7182" width="10.125" style="791" customWidth="1"/>
    <col min="7183" max="7183" width="9.375" style="791" customWidth="1"/>
    <col min="7184" max="7184" width="5.875" style="791" customWidth="1"/>
    <col min="7185" max="7185" width="9.375" style="791" customWidth="1"/>
    <col min="7186" max="7187" width="5.875" style="791" customWidth="1"/>
    <col min="7188" max="7191" width="6.875" style="791" customWidth="1"/>
    <col min="7192" max="7193" width="9.375" style="791" customWidth="1"/>
    <col min="7194" max="7194" width="9" style="791"/>
    <col min="7195" max="7195" width="16.125" style="791" bestFit="1" customWidth="1"/>
    <col min="7196" max="7196" width="26.625" style="791" bestFit="1" customWidth="1"/>
    <col min="7197" max="7197" width="32.875" style="791" bestFit="1" customWidth="1"/>
    <col min="7198" max="7425" width="9" style="791"/>
    <col min="7426" max="7426" width="35.625" style="791" customWidth="1"/>
    <col min="7427" max="7427" width="5.875" style="791" customWidth="1"/>
    <col min="7428" max="7428" width="4.125" style="791" customWidth="1"/>
    <col min="7429" max="7429" width="9.375" style="791" customWidth="1"/>
    <col min="7430" max="7430" width="10.125" style="791" customWidth="1"/>
    <col min="7431" max="7431" width="9.375" style="791" customWidth="1"/>
    <col min="7432" max="7432" width="10.125" style="791" customWidth="1"/>
    <col min="7433" max="7433" width="9.375" style="791" customWidth="1"/>
    <col min="7434" max="7434" width="10.125" style="791" customWidth="1"/>
    <col min="7435" max="7435" width="9.375" style="791" customWidth="1"/>
    <col min="7436" max="7436" width="10.125" style="791" customWidth="1"/>
    <col min="7437" max="7437" width="9.375" style="791" customWidth="1"/>
    <col min="7438" max="7438" width="10.125" style="791" customWidth="1"/>
    <col min="7439" max="7439" width="9.375" style="791" customWidth="1"/>
    <col min="7440" max="7440" width="5.875" style="791" customWidth="1"/>
    <col min="7441" max="7441" width="9.375" style="791" customWidth="1"/>
    <col min="7442" max="7443" width="5.875" style="791" customWidth="1"/>
    <col min="7444" max="7447" width="6.875" style="791" customWidth="1"/>
    <col min="7448" max="7449" width="9.375" style="791" customWidth="1"/>
    <col min="7450" max="7450" width="9" style="791"/>
    <col min="7451" max="7451" width="16.125" style="791" bestFit="1" customWidth="1"/>
    <col min="7452" max="7452" width="26.625" style="791" bestFit="1" customWidth="1"/>
    <col min="7453" max="7453" width="32.875" style="791" bestFit="1" customWidth="1"/>
    <col min="7454" max="7681" width="9" style="791"/>
    <col min="7682" max="7682" width="35.625" style="791" customWidth="1"/>
    <col min="7683" max="7683" width="5.875" style="791" customWidth="1"/>
    <col min="7684" max="7684" width="4.125" style="791" customWidth="1"/>
    <col min="7685" max="7685" width="9.375" style="791" customWidth="1"/>
    <col min="7686" max="7686" width="10.125" style="791" customWidth="1"/>
    <col min="7687" max="7687" width="9.375" style="791" customWidth="1"/>
    <col min="7688" max="7688" width="10.125" style="791" customWidth="1"/>
    <col min="7689" max="7689" width="9.375" style="791" customWidth="1"/>
    <col min="7690" max="7690" width="10.125" style="791" customWidth="1"/>
    <col min="7691" max="7691" width="9.375" style="791" customWidth="1"/>
    <col min="7692" max="7692" width="10.125" style="791" customWidth="1"/>
    <col min="7693" max="7693" width="9.375" style="791" customWidth="1"/>
    <col min="7694" max="7694" width="10.125" style="791" customWidth="1"/>
    <col min="7695" max="7695" width="9.375" style="791" customWidth="1"/>
    <col min="7696" max="7696" width="5.875" style="791" customWidth="1"/>
    <col min="7697" max="7697" width="9.375" style="791" customWidth="1"/>
    <col min="7698" max="7699" width="5.875" style="791" customWidth="1"/>
    <col min="7700" max="7703" width="6.875" style="791" customWidth="1"/>
    <col min="7704" max="7705" width="9.375" style="791" customWidth="1"/>
    <col min="7706" max="7706" width="9" style="791"/>
    <col min="7707" max="7707" width="16.125" style="791" bestFit="1" customWidth="1"/>
    <col min="7708" max="7708" width="26.625" style="791" bestFit="1" customWidth="1"/>
    <col min="7709" max="7709" width="32.875" style="791" bestFit="1" customWidth="1"/>
    <col min="7710" max="7937" width="9" style="791"/>
    <col min="7938" max="7938" width="35.625" style="791" customWidth="1"/>
    <col min="7939" max="7939" width="5.875" style="791" customWidth="1"/>
    <col min="7940" max="7940" width="4.125" style="791" customWidth="1"/>
    <col min="7941" max="7941" width="9.375" style="791" customWidth="1"/>
    <col min="7942" max="7942" width="10.125" style="791" customWidth="1"/>
    <col min="7943" max="7943" width="9.375" style="791" customWidth="1"/>
    <col min="7944" max="7944" width="10.125" style="791" customWidth="1"/>
    <col min="7945" max="7945" width="9.375" style="791" customWidth="1"/>
    <col min="7946" max="7946" width="10.125" style="791" customWidth="1"/>
    <col min="7947" max="7947" width="9.375" style="791" customWidth="1"/>
    <col min="7948" max="7948" width="10.125" style="791" customWidth="1"/>
    <col min="7949" max="7949" width="9.375" style="791" customWidth="1"/>
    <col min="7950" max="7950" width="10.125" style="791" customWidth="1"/>
    <col min="7951" max="7951" width="9.375" style="791" customWidth="1"/>
    <col min="7952" max="7952" width="5.875" style="791" customWidth="1"/>
    <col min="7953" max="7953" width="9.375" style="791" customWidth="1"/>
    <col min="7954" max="7955" width="5.875" style="791" customWidth="1"/>
    <col min="7956" max="7959" width="6.875" style="791" customWidth="1"/>
    <col min="7960" max="7961" width="9.375" style="791" customWidth="1"/>
    <col min="7962" max="7962" width="9" style="791"/>
    <col min="7963" max="7963" width="16.125" style="791" bestFit="1" customWidth="1"/>
    <col min="7964" max="7964" width="26.625" style="791" bestFit="1" customWidth="1"/>
    <col min="7965" max="7965" width="32.875" style="791" bestFit="1" customWidth="1"/>
    <col min="7966" max="8193" width="9" style="791"/>
    <col min="8194" max="8194" width="35.625" style="791" customWidth="1"/>
    <col min="8195" max="8195" width="5.875" style="791" customWidth="1"/>
    <col min="8196" max="8196" width="4.125" style="791" customWidth="1"/>
    <col min="8197" max="8197" width="9.375" style="791" customWidth="1"/>
    <col min="8198" max="8198" width="10.125" style="791" customWidth="1"/>
    <col min="8199" max="8199" width="9.375" style="791" customWidth="1"/>
    <col min="8200" max="8200" width="10.125" style="791" customWidth="1"/>
    <col min="8201" max="8201" width="9.375" style="791" customWidth="1"/>
    <col min="8202" max="8202" width="10.125" style="791" customWidth="1"/>
    <col min="8203" max="8203" width="9.375" style="791" customWidth="1"/>
    <col min="8204" max="8204" width="10.125" style="791" customWidth="1"/>
    <col min="8205" max="8205" width="9.375" style="791" customWidth="1"/>
    <col min="8206" max="8206" width="10.125" style="791" customWidth="1"/>
    <col min="8207" max="8207" width="9.375" style="791" customWidth="1"/>
    <col min="8208" max="8208" width="5.875" style="791" customWidth="1"/>
    <col min="8209" max="8209" width="9.375" style="791" customWidth="1"/>
    <col min="8210" max="8211" width="5.875" style="791" customWidth="1"/>
    <col min="8212" max="8215" width="6.875" style="791" customWidth="1"/>
    <col min="8216" max="8217" width="9.375" style="791" customWidth="1"/>
    <col min="8218" max="8218" width="9" style="791"/>
    <col min="8219" max="8219" width="16.125" style="791" bestFit="1" customWidth="1"/>
    <col min="8220" max="8220" width="26.625" style="791" bestFit="1" customWidth="1"/>
    <col min="8221" max="8221" width="32.875" style="791" bestFit="1" customWidth="1"/>
    <col min="8222" max="8449" width="9" style="791"/>
    <col min="8450" max="8450" width="35.625" style="791" customWidth="1"/>
    <col min="8451" max="8451" width="5.875" style="791" customWidth="1"/>
    <col min="8452" max="8452" width="4.125" style="791" customWidth="1"/>
    <col min="8453" max="8453" width="9.375" style="791" customWidth="1"/>
    <col min="8454" max="8454" width="10.125" style="791" customWidth="1"/>
    <col min="8455" max="8455" width="9.375" style="791" customWidth="1"/>
    <col min="8456" max="8456" width="10.125" style="791" customWidth="1"/>
    <col min="8457" max="8457" width="9.375" style="791" customWidth="1"/>
    <col min="8458" max="8458" width="10.125" style="791" customWidth="1"/>
    <col min="8459" max="8459" width="9.375" style="791" customWidth="1"/>
    <col min="8460" max="8460" width="10.125" style="791" customWidth="1"/>
    <col min="8461" max="8461" width="9.375" style="791" customWidth="1"/>
    <col min="8462" max="8462" width="10.125" style="791" customWidth="1"/>
    <col min="8463" max="8463" width="9.375" style="791" customWidth="1"/>
    <col min="8464" max="8464" width="5.875" style="791" customWidth="1"/>
    <col min="8465" max="8465" width="9.375" style="791" customWidth="1"/>
    <col min="8466" max="8467" width="5.875" style="791" customWidth="1"/>
    <col min="8468" max="8471" width="6.875" style="791" customWidth="1"/>
    <col min="8472" max="8473" width="9.375" style="791" customWidth="1"/>
    <col min="8474" max="8474" width="9" style="791"/>
    <col min="8475" max="8475" width="16.125" style="791" bestFit="1" customWidth="1"/>
    <col min="8476" max="8476" width="26.625" style="791" bestFit="1" customWidth="1"/>
    <col min="8477" max="8477" width="32.875" style="791" bestFit="1" customWidth="1"/>
    <col min="8478" max="8705" width="9" style="791"/>
    <col min="8706" max="8706" width="35.625" style="791" customWidth="1"/>
    <col min="8707" max="8707" width="5.875" style="791" customWidth="1"/>
    <col min="8708" max="8708" width="4.125" style="791" customWidth="1"/>
    <col min="8709" max="8709" width="9.375" style="791" customWidth="1"/>
    <col min="8710" max="8710" width="10.125" style="791" customWidth="1"/>
    <col min="8711" max="8711" width="9.375" style="791" customWidth="1"/>
    <col min="8712" max="8712" width="10.125" style="791" customWidth="1"/>
    <col min="8713" max="8713" width="9.375" style="791" customWidth="1"/>
    <col min="8714" max="8714" width="10.125" style="791" customWidth="1"/>
    <col min="8715" max="8715" width="9.375" style="791" customWidth="1"/>
    <col min="8716" max="8716" width="10.125" style="791" customWidth="1"/>
    <col min="8717" max="8717" width="9.375" style="791" customWidth="1"/>
    <col min="8718" max="8718" width="10.125" style="791" customWidth="1"/>
    <col min="8719" max="8719" width="9.375" style="791" customWidth="1"/>
    <col min="8720" max="8720" width="5.875" style="791" customWidth="1"/>
    <col min="8721" max="8721" width="9.375" style="791" customWidth="1"/>
    <col min="8722" max="8723" width="5.875" style="791" customWidth="1"/>
    <col min="8724" max="8727" width="6.875" style="791" customWidth="1"/>
    <col min="8728" max="8729" width="9.375" style="791" customWidth="1"/>
    <col min="8730" max="8730" width="9" style="791"/>
    <col min="8731" max="8731" width="16.125" style="791" bestFit="1" customWidth="1"/>
    <col min="8732" max="8732" width="26.625" style="791" bestFit="1" customWidth="1"/>
    <col min="8733" max="8733" width="32.875" style="791" bestFit="1" customWidth="1"/>
    <col min="8734" max="8961" width="9" style="791"/>
    <col min="8962" max="8962" width="35.625" style="791" customWidth="1"/>
    <col min="8963" max="8963" width="5.875" style="791" customWidth="1"/>
    <col min="8964" max="8964" width="4.125" style="791" customWidth="1"/>
    <col min="8965" max="8965" width="9.375" style="791" customWidth="1"/>
    <col min="8966" max="8966" width="10.125" style="791" customWidth="1"/>
    <col min="8967" max="8967" width="9.375" style="791" customWidth="1"/>
    <col min="8968" max="8968" width="10.125" style="791" customWidth="1"/>
    <col min="8969" max="8969" width="9.375" style="791" customWidth="1"/>
    <col min="8970" max="8970" width="10.125" style="791" customWidth="1"/>
    <col min="8971" max="8971" width="9.375" style="791" customWidth="1"/>
    <col min="8972" max="8972" width="10.125" style="791" customWidth="1"/>
    <col min="8973" max="8973" width="9.375" style="791" customWidth="1"/>
    <col min="8974" max="8974" width="10.125" style="791" customWidth="1"/>
    <col min="8975" max="8975" width="9.375" style="791" customWidth="1"/>
    <col min="8976" max="8976" width="5.875" style="791" customWidth="1"/>
    <col min="8977" max="8977" width="9.375" style="791" customWidth="1"/>
    <col min="8978" max="8979" width="5.875" style="791" customWidth="1"/>
    <col min="8980" max="8983" width="6.875" style="791" customWidth="1"/>
    <col min="8984" max="8985" width="9.375" style="791" customWidth="1"/>
    <col min="8986" max="8986" width="9" style="791"/>
    <col min="8987" max="8987" width="16.125" style="791" bestFit="1" customWidth="1"/>
    <col min="8988" max="8988" width="26.625" style="791" bestFit="1" customWidth="1"/>
    <col min="8989" max="8989" width="32.875" style="791" bestFit="1" customWidth="1"/>
    <col min="8990" max="9217" width="9" style="791"/>
    <col min="9218" max="9218" width="35.625" style="791" customWidth="1"/>
    <col min="9219" max="9219" width="5.875" style="791" customWidth="1"/>
    <col min="9220" max="9220" width="4.125" style="791" customWidth="1"/>
    <col min="9221" max="9221" width="9.375" style="791" customWidth="1"/>
    <col min="9222" max="9222" width="10.125" style="791" customWidth="1"/>
    <col min="9223" max="9223" width="9.375" style="791" customWidth="1"/>
    <col min="9224" max="9224" width="10.125" style="791" customWidth="1"/>
    <col min="9225" max="9225" width="9.375" style="791" customWidth="1"/>
    <col min="9226" max="9226" width="10.125" style="791" customWidth="1"/>
    <col min="9227" max="9227" width="9.375" style="791" customWidth="1"/>
    <col min="9228" max="9228" width="10.125" style="791" customWidth="1"/>
    <col min="9229" max="9229" width="9.375" style="791" customWidth="1"/>
    <col min="9230" max="9230" width="10.125" style="791" customWidth="1"/>
    <col min="9231" max="9231" width="9.375" style="791" customWidth="1"/>
    <col min="9232" max="9232" width="5.875" style="791" customWidth="1"/>
    <col min="9233" max="9233" width="9.375" style="791" customWidth="1"/>
    <col min="9234" max="9235" width="5.875" style="791" customWidth="1"/>
    <col min="9236" max="9239" width="6.875" style="791" customWidth="1"/>
    <col min="9240" max="9241" width="9.375" style="791" customWidth="1"/>
    <col min="9242" max="9242" width="9" style="791"/>
    <col min="9243" max="9243" width="16.125" style="791" bestFit="1" customWidth="1"/>
    <col min="9244" max="9244" width="26.625" style="791" bestFit="1" customWidth="1"/>
    <col min="9245" max="9245" width="32.875" style="791" bestFit="1" customWidth="1"/>
    <col min="9246" max="9473" width="9" style="791"/>
    <col min="9474" max="9474" width="35.625" style="791" customWidth="1"/>
    <col min="9475" max="9475" width="5.875" style="791" customWidth="1"/>
    <col min="9476" max="9476" width="4.125" style="791" customWidth="1"/>
    <col min="9477" max="9477" width="9.375" style="791" customWidth="1"/>
    <col min="9478" max="9478" width="10.125" style="791" customWidth="1"/>
    <col min="9479" max="9479" width="9.375" style="791" customWidth="1"/>
    <col min="9480" max="9480" width="10.125" style="791" customWidth="1"/>
    <col min="9481" max="9481" width="9.375" style="791" customWidth="1"/>
    <col min="9482" max="9482" width="10.125" style="791" customWidth="1"/>
    <col min="9483" max="9483" width="9.375" style="791" customWidth="1"/>
    <col min="9484" max="9484" width="10.125" style="791" customWidth="1"/>
    <col min="9485" max="9485" width="9.375" style="791" customWidth="1"/>
    <col min="9486" max="9486" width="10.125" style="791" customWidth="1"/>
    <col min="9487" max="9487" width="9.375" style="791" customWidth="1"/>
    <col min="9488" max="9488" width="5.875" style="791" customWidth="1"/>
    <col min="9489" max="9489" width="9.375" style="791" customWidth="1"/>
    <col min="9490" max="9491" width="5.875" style="791" customWidth="1"/>
    <col min="9492" max="9495" width="6.875" style="791" customWidth="1"/>
    <col min="9496" max="9497" width="9.375" style="791" customWidth="1"/>
    <col min="9498" max="9498" width="9" style="791"/>
    <col min="9499" max="9499" width="16.125" style="791" bestFit="1" customWidth="1"/>
    <col min="9500" max="9500" width="26.625" style="791" bestFit="1" customWidth="1"/>
    <col min="9501" max="9501" width="32.875" style="791" bestFit="1" customWidth="1"/>
    <col min="9502" max="9729" width="9" style="791"/>
    <col min="9730" max="9730" width="35.625" style="791" customWidth="1"/>
    <col min="9731" max="9731" width="5.875" style="791" customWidth="1"/>
    <col min="9732" max="9732" width="4.125" style="791" customWidth="1"/>
    <col min="9733" max="9733" width="9.375" style="791" customWidth="1"/>
    <col min="9734" max="9734" width="10.125" style="791" customWidth="1"/>
    <col min="9735" max="9735" width="9.375" style="791" customWidth="1"/>
    <col min="9736" max="9736" width="10.125" style="791" customWidth="1"/>
    <col min="9737" max="9737" width="9.375" style="791" customWidth="1"/>
    <col min="9738" max="9738" width="10.125" style="791" customWidth="1"/>
    <col min="9739" max="9739" width="9.375" style="791" customWidth="1"/>
    <col min="9740" max="9740" width="10.125" style="791" customWidth="1"/>
    <col min="9741" max="9741" width="9.375" style="791" customWidth="1"/>
    <col min="9742" max="9742" width="10.125" style="791" customWidth="1"/>
    <col min="9743" max="9743" width="9.375" style="791" customWidth="1"/>
    <col min="9744" max="9744" width="5.875" style="791" customWidth="1"/>
    <col min="9745" max="9745" width="9.375" style="791" customWidth="1"/>
    <col min="9746" max="9747" width="5.875" style="791" customWidth="1"/>
    <col min="9748" max="9751" width="6.875" style="791" customWidth="1"/>
    <col min="9752" max="9753" width="9.375" style="791" customWidth="1"/>
    <col min="9754" max="9754" width="9" style="791"/>
    <col min="9755" max="9755" width="16.125" style="791" bestFit="1" customWidth="1"/>
    <col min="9756" max="9756" width="26.625" style="791" bestFit="1" customWidth="1"/>
    <col min="9757" max="9757" width="32.875" style="791" bestFit="1" customWidth="1"/>
    <col min="9758" max="9985" width="9" style="791"/>
    <col min="9986" max="9986" width="35.625" style="791" customWidth="1"/>
    <col min="9987" max="9987" width="5.875" style="791" customWidth="1"/>
    <col min="9988" max="9988" width="4.125" style="791" customWidth="1"/>
    <col min="9989" max="9989" width="9.375" style="791" customWidth="1"/>
    <col min="9990" max="9990" width="10.125" style="791" customWidth="1"/>
    <col min="9991" max="9991" width="9.375" style="791" customWidth="1"/>
    <col min="9992" max="9992" width="10.125" style="791" customWidth="1"/>
    <col min="9993" max="9993" width="9.375" style="791" customWidth="1"/>
    <col min="9994" max="9994" width="10.125" style="791" customWidth="1"/>
    <col min="9995" max="9995" width="9.375" style="791" customWidth="1"/>
    <col min="9996" max="9996" width="10.125" style="791" customWidth="1"/>
    <col min="9997" max="9997" width="9.375" style="791" customWidth="1"/>
    <col min="9998" max="9998" width="10.125" style="791" customWidth="1"/>
    <col min="9999" max="9999" width="9.375" style="791" customWidth="1"/>
    <col min="10000" max="10000" width="5.875" style="791" customWidth="1"/>
    <col min="10001" max="10001" width="9.375" style="791" customWidth="1"/>
    <col min="10002" max="10003" width="5.875" style="791" customWidth="1"/>
    <col min="10004" max="10007" width="6.875" style="791" customWidth="1"/>
    <col min="10008" max="10009" width="9.375" style="791" customWidth="1"/>
    <col min="10010" max="10010" width="9" style="791"/>
    <col min="10011" max="10011" width="16.125" style="791" bestFit="1" customWidth="1"/>
    <col min="10012" max="10012" width="26.625" style="791" bestFit="1" customWidth="1"/>
    <col min="10013" max="10013" width="32.875" style="791" bestFit="1" customWidth="1"/>
    <col min="10014" max="10241" width="9" style="791"/>
    <col min="10242" max="10242" width="35.625" style="791" customWidth="1"/>
    <col min="10243" max="10243" width="5.875" style="791" customWidth="1"/>
    <col min="10244" max="10244" width="4.125" style="791" customWidth="1"/>
    <col min="10245" max="10245" width="9.375" style="791" customWidth="1"/>
    <col min="10246" max="10246" width="10.125" style="791" customWidth="1"/>
    <col min="10247" max="10247" width="9.375" style="791" customWidth="1"/>
    <col min="10248" max="10248" width="10.125" style="791" customWidth="1"/>
    <col min="10249" max="10249" width="9.375" style="791" customWidth="1"/>
    <col min="10250" max="10250" width="10.125" style="791" customWidth="1"/>
    <col min="10251" max="10251" width="9.375" style="791" customWidth="1"/>
    <col min="10252" max="10252" width="10.125" style="791" customWidth="1"/>
    <col min="10253" max="10253" width="9.375" style="791" customWidth="1"/>
    <col min="10254" max="10254" width="10.125" style="791" customWidth="1"/>
    <col min="10255" max="10255" width="9.375" style="791" customWidth="1"/>
    <col min="10256" max="10256" width="5.875" style="791" customWidth="1"/>
    <col min="10257" max="10257" width="9.375" style="791" customWidth="1"/>
    <col min="10258" max="10259" width="5.875" style="791" customWidth="1"/>
    <col min="10260" max="10263" width="6.875" style="791" customWidth="1"/>
    <col min="10264" max="10265" width="9.375" style="791" customWidth="1"/>
    <col min="10266" max="10266" width="9" style="791"/>
    <col min="10267" max="10267" width="16.125" style="791" bestFit="1" customWidth="1"/>
    <col min="10268" max="10268" width="26.625" style="791" bestFit="1" customWidth="1"/>
    <col min="10269" max="10269" width="32.875" style="791" bestFit="1" customWidth="1"/>
    <col min="10270" max="10497" width="9" style="791"/>
    <col min="10498" max="10498" width="35.625" style="791" customWidth="1"/>
    <col min="10499" max="10499" width="5.875" style="791" customWidth="1"/>
    <col min="10500" max="10500" width="4.125" style="791" customWidth="1"/>
    <col min="10501" max="10501" width="9.375" style="791" customWidth="1"/>
    <col min="10502" max="10502" width="10.125" style="791" customWidth="1"/>
    <col min="10503" max="10503" width="9.375" style="791" customWidth="1"/>
    <col min="10504" max="10504" width="10.125" style="791" customWidth="1"/>
    <col min="10505" max="10505" width="9.375" style="791" customWidth="1"/>
    <col min="10506" max="10506" width="10.125" style="791" customWidth="1"/>
    <col min="10507" max="10507" width="9.375" style="791" customWidth="1"/>
    <col min="10508" max="10508" width="10.125" style="791" customWidth="1"/>
    <col min="10509" max="10509" width="9.375" style="791" customWidth="1"/>
    <col min="10510" max="10510" width="10.125" style="791" customWidth="1"/>
    <col min="10511" max="10511" width="9.375" style="791" customWidth="1"/>
    <col min="10512" max="10512" width="5.875" style="791" customWidth="1"/>
    <col min="10513" max="10513" width="9.375" style="791" customWidth="1"/>
    <col min="10514" max="10515" width="5.875" style="791" customWidth="1"/>
    <col min="10516" max="10519" width="6.875" style="791" customWidth="1"/>
    <col min="10520" max="10521" width="9.375" style="791" customWidth="1"/>
    <col min="10522" max="10522" width="9" style="791"/>
    <col min="10523" max="10523" width="16.125" style="791" bestFit="1" customWidth="1"/>
    <col min="10524" max="10524" width="26.625" style="791" bestFit="1" customWidth="1"/>
    <col min="10525" max="10525" width="32.875" style="791" bestFit="1" customWidth="1"/>
    <col min="10526" max="10753" width="9" style="791"/>
    <col min="10754" max="10754" width="35.625" style="791" customWidth="1"/>
    <col min="10755" max="10755" width="5.875" style="791" customWidth="1"/>
    <col min="10756" max="10756" width="4.125" style="791" customWidth="1"/>
    <col min="10757" max="10757" width="9.375" style="791" customWidth="1"/>
    <col min="10758" max="10758" width="10.125" style="791" customWidth="1"/>
    <col min="10759" max="10759" width="9.375" style="791" customWidth="1"/>
    <col min="10760" max="10760" width="10.125" style="791" customWidth="1"/>
    <col min="10761" max="10761" width="9.375" style="791" customWidth="1"/>
    <col min="10762" max="10762" width="10.125" style="791" customWidth="1"/>
    <col min="10763" max="10763" width="9.375" style="791" customWidth="1"/>
    <col min="10764" max="10764" width="10.125" style="791" customWidth="1"/>
    <col min="10765" max="10765" width="9.375" style="791" customWidth="1"/>
    <col min="10766" max="10766" width="10.125" style="791" customWidth="1"/>
    <col min="10767" max="10767" width="9.375" style="791" customWidth="1"/>
    <col min="10768" max="10768" width="5.875" style="791" customWidth="1"/>
    <col min="10769" max="10769" width="9.375" style="791" customWidth="1"/>
    <col min="10770" max="10771" width="5.875" style="791" customWidth="1"/>
    <col min="10772" max="10775" width="6.875" style="791" customWidth="1"/>
    <col min="10776" max="10777" width="9.375" style="791" customWidth="1"/>
    <col min="10778" max="10778" width="9" style="791"/>
    <col min="10779" max="10779" width="16.125" style="791" bestFit="1" customWidth="1"/>
    <col min="10780" max="10780" width="26.625" style="791" bestFit="1" customWidth="1"/>
    <col min="10781" max="10781" width="32.875" style="791" bestFit="1" customWidth="1"/>
    <col min="10782" max="11009" width="9" style="791"/>
    <col min="11010" max="11010" width="35.625" style="791" customWidth="1"/>
    <col min="11011" max="11011" width="5.875" style="791" customWidth="1"/>
    <col min="11012" max="11012" width="4.125" style="791" customWidth="1"/>
    <col min="11013" max="11013" width="9.375" style="791" customWidth="1"/>
    <col min="11014" max="11014" width="10.125" style="791" customWidth="1"/>
    <col min="11015" max="11015" width="9.375" style="791" customWidth="1"/>
    <col min="11016" max="11016" width="10.125" style="791" customWidth="1"/>
    <col min="11017" max="11017" width="9.375" style="791" customWidth="1"/>
    <col min="11018" max="11018" width="10.125" style="791" customWidth="1"/>
    <col min="11019" max="11019" width="9.375" style="791" customWidth="1"/>
    <col min="11020" max="11020" width="10.125" style="791" customWidth="1"/>
    <col min="11021" max="11021" width="9.375" style="791" customWidth="1"/>
    <col min="11022" max="11022" width="10.125" style="791" customWidth="1"/>
    <col min="11023" max="11023" width="9.375" style="791" customWidth="1"/>
    <col min="11024" max="11024" width="5.875" style="791" customWidth="1"/>
    <col min="11025" max="11025" width="9.375" style="791" customWidth="1"/>
    <col min="11026" max="11027" width="5.875" style="791" customWidth="1"/>
    <col min="11028" max="11031" width="6.875" style="791" customWidth="1"/>
    <col min="11032" max="11033" width="9.375" style="791" customWidth="1"/>
    <col min="11034" max="11034" width="9" style="791"/>
    <col min="11035" max="11035" width="16.125" style="791" bestFit="1" customWidth="1"/>
    <col min="11036" max="11036" width="26.625" style="791" bestFit="1" customWidth="1"/>
    <col min="11037" max="11037" width="32.875" style="791" bestFit="1" customWidth="1"/>
    <col min="11038" max="11265" width="9" style="791"/>
    <col min="11266" max="11266" width="35.625" style="791" customWidth="1"/>
    <col min="11267" max="11267" width="5.875" style="791" customWidth="1"/>
    <col min="11268" max="11268" width="4.125" style="791" customWidth="1"/>
    <col min="11269" max="11269" width="9.375" style="791" customWidth="1"/>
    <col min="11270" max="11270" width="10.125" style="791" customWidth="1"/>
    <col min="11271" max="11271" width="9.375" style="791" customWidth="1"/>
    <col min="11272" max="11272" width="10.125" style="791" customWidth="1"/>
    <col min="11273" max="11273" width="9.375" style="791" customWidth="1"/>
    <col min="11274" max="11274" width="10.125" style="791" customWidth="1"/>
    <col min="11275" max="11275" width="9.375" style="791" customWidth="1"/>
    <col min="11276" max="11276" width="10.125" style="791" customWidth="1"/>
    <col min="11277" max="11277" width="9.375" style="791" customWidth="1"/>
    <col min="11278" max="11278" width="10.125" style="791" customWidth="1"/>
    <col min="11279" max="11279" width="9.375" style="791" customWidth="1"/>
    <col min="11280" max="11280" width="5.875" style="791" customWidth="1"/>
    <col min="11281" max="11281" width="9.375" style="791" customWidth="1"/>
    <col min="11282" max="11283" width="5.875" style="791" customWidth="1"/>
    <col min="11284" max="11287" width="6.875" style="791" customWidth="1"/>
    <col min="11288" max="11289" width="9.375" style="791" customWidth="1"/>
    <col min="11290" max="11290" width="9" style="791"/>
    <col min="11291" max="11291" width="16.125" style="791" bestFit="1" customWidth="1"/>
    <col min="11292" max="11292" width="26.625" style="791" bestFit="1" customWidth="1"/>
    <col min="11293" max="11293" width="32.875" style="791" bestFit="1" customWidth="1"/>
    <col min="11294" max="11521" width="9" style="791"/>
    <col min="11522" max="11522" width="35.625" style="791" customWidth="1"/>
    <col min="11523" max="11523" width="5.875" style="791" customWidth="1"/>
    <col min="11524" max="11524" width="4.125" style="791" customWidth="1"/>
    <col min="11525" max="11525" width="9.375" style="791" customWidth="1"/>
    <col min="11526" max="11526" width="10.125" style="791" customWidth="1"/>
    <col min="11527" max="11527" width="9.375" style="791" customWidth="1"/>
    <col min="11528" max="11528" width="10.125" style="791" customWidth="1"/>
    <col min="11529" max="11529" width="9.375" style="791" customWidth="1"/>
    <col min="11530" max="11530" width="10.125" style="791" customWidth="1"/>
    <col min="11531" max="11531" width="9.375" style="791" customWidth="1"/>
    <col min="11532" max="11532" width="10.125" style="791" customWidth="1"/>
    <col min="11533" max="11533" width="9.375" style="791" customWidth="1"/>
    <col min="11534" max="11534" width="10.125" style="791" customWidth="1"/>
    <col min="11535" max="11535" width="9.375" style="791" customWidth="1"/>
    <col min="11536" max="11536" width="5.875" style="791" customWidth="1"/>
    <col min="11537" max="11537" width="9.375" style="791" customWidth="1"/>
    <col min="11538" max="11539" width="5.875" style="791" customWidth="1"/>
    <col min="11540" max="11543" width="6.875" style="791" customWidth="1"/>
    <col min="11544" max="11545" width="9.375" style="791" customWidth="1"/>
    <col min="11546" max="11546" width="9" style="791"/>
    <col min="11547" max="11547" width="16.125" style="791" bestFit="1" customWidth="1"/>
    <col min="11548" max="11548" width="26.625" style="791" bestFit="1" customWidth="1"/>
    <col min="11549" max="11549" width="32.875" style="791" bestFit="1" customWidth="1"/>
    <col min="11550" max="11777" width="9" style="791"/>
    <col min="11778" max="11778" width="35.625" style="791" customWidth="1"/>
    <col min="11779" max="11779" width="5.875" style="791" customWidth="1"/>
    <col min="11780" max="11780" width="4.125" style="791" customWidth="1"/>
    <col min="11781" max="11781" width="9.375" style="791" customWidth="1"/>
    <col min="11782" max="11782" width="10.125" style="791" customWidth="1"/>
    <col min="11783" max="11783" width="9.375" style="791" customWidth="1"/>
    <col min="11784" max="11784" width="10.125" style="791" customWidth="1"/>
    <col min="11785" max="11785" width="9.375" style="791" customWidth="1"/>
    <col min="11786" max="11786" width="10.125" style="791" customWidth="1"/>
    <col min="11787" max="11787" width="9.375" style="791" customWidth="1"/>
    <col min="11788" max="11788" width="10.125" style="791" customWidth="1"/>
    <col min="11789" max="11789" width="9.375" style="791" customWidth="1"/>
    <col min="11790" max="11790" width="10.125" style="791" customWidth="1"/>
    <col min="11791" max="11791" width="9.375" style="791" customWidth="1"/>
    <col min="11792" max="11792" width="5.875" style="791" customWidth="1"/>
    <col min="11793" max="11793" width="9.375" style="791" customWidth="1"/>
    <col min="11794" max="11795" width="5.875" style="791" customWidth="1"/>
    <col min="11796" max="11799" width="6.875" style="791" customWidth="1"/>
    <col min="11800" max="11801" width="9.375" style="791" customWidth="1"/>
    <col min="11802" max="11802" width="9" style="791"/>
    <col min="11803" max="11803" width="16.125" style="791" bestFit="1" customWidth="1"/>
    <col min="11804" max="11804" width="26.625" style="791" bestFit="1" customWidth="1"/>
    <col min="11805" max="11805" width="32.875" style="791" bestFit="1" customWidth="1"/>
    <col min="11806" max="12033" width="9" style="791"/>
    <col min="12034" max="12034" width="35.625" style="791" customWidth="1"/>
    <col min="12035" max="12035" width="5.875" style="791" customWidth="1"/>
    <col min="12036" max="12036" width="4.125" style="791" customWidth="1"/>
    <col min="12037" max="12037" width="9.375" style="791" customWidth="1"/>
    <col min="12038" max="12038" width="10.125" style="791" customWidth="1"/>
    <col min="12039" max="12039" width="9.375" style="791" customWidth="1"/>
    <col min="12040" max="12040" width="10.125" style="791" customWidth="1"/>
    <col min="12041" max="12041" width="9.375" style="791" customWidth="1"/>
    <col min="12042" max="12042" width="10.125" style="791" customWidth="1"/>
    <col min="12043" max="12043" width="9.375" style="791" customWidth="1"/>
    <col min="12044" max="12044" width="10.125" style="791" customWidth="1"/>
    <col min="12045" max="12045" width="9.375" style="791" customWidth="1"/>
    <col min="12046" max="12046" width="10.125" style="791" customWidth="1"/>
    <col min="12047" max="12047" width="9.375" style="791" customWidth="1"/>
    <col min="12048" max="12048" width="5.875" style="791" customWidth="1"/>
    <col min="12049" max="12049" width="9.375" style="791" customWidth="1"/>
    <col min="12050" max="12051" width="5.875" style="791" customWidth="1"/>
    <col min="12052" max="12055" width="6.875" style="791" customWidth="1"/>
    <col min="12056" max="12057" width="9.375" style="791" customWidth="1"/>
    <col min="12058" max="12058" width="9" style="791"/>
    <col min="12059" max="12059" width="16.125" style="791" bestFit="1" customWidth="1"/>
    <col min="12060" max="12060" width="26.625" style="791" bestFit="1" customWidth="1"/>
    <col min="12061" max="12061" width="32.875" style="791" bestFit="1" customWidth="1"/>
    <col min="12062" max="12289" width="9" style="791"/>
    <col min="12290" max="12290" width="35.625" style="791" customWidth="1"/>
    <col min="12291" max="12291" width="5.875" style="791" customWidth="1"/>
    <col min="12292" max="12292" width="4.125" style="791" customWidth="1"/>
    <col min="12293" max="12293" width="9.375" style="791" customWidth="1"/>
    <col min="12294" max="12294" width="10.125" style="791" customWidth="1"/>
    <col min="12295" max="12295" width="9.375" style="791" customWidth="1"/>
    <col min="12296" max="12296" width="10.125" style="791" customWidth="1"/>
    <col min="12297" max="12297" width="9.375" style="791" customWidth="1"/>
    <col min="12298" max="12298" width="10.125" style="791" customWidth="1"/>
    <col min="12299" max="12299" width="9.375" style="791" customWidth="1"/>
    <col min="12300" max="12300" width="10.125" style="791" customWidth="1"/>
    <col min="12301" max="12301" width="9.375" style="791" customWidth="1"/>
    <col min="12302" max="12302" width="10.125" style="791" customWidth="1"/>
    <col min="12303" max="12303" width="9.375" style="791" customWidth="1"/>
    <col min="12304" max="12304" width="5.875" style="791" customWidth="1"/>
    <col min="12305" max="12305" width="9.375" style="791" customWidth="1"/>
    <col min="12306" max="12307" width="5.875" style="791" customWidth="1"/>
    <col min="12308" max="12311" width="6.875" style="791" customWidth="1"/>
    <col min="12312" max="12313" width="9.375" style="791" customWidth="1"/>
    <col min="12314" max="12314" width="9" style="791"/>
    <col min="12315" max="12315" width="16.125" style="791" bestFit="1" customWidth="1"/>
    <col min="12316" max="12316" width="26.625" style="791" bestFit="1" customWidth="1"/>
    <col min="12317" max="12317" width="32.875" style="791" bestFit="1" customWidth="1"/>
    <col min="12318" max="12545" width="9" style="791"/>
    <col min="12546" max="12546" width="35.625" style="791" customWidth="1"/>
    <col min="12547" max="12547" width="5.875" style="791" customWidth="1"/>
    <col min="12548" max="12548" width="4.125" style="791" customWidth="1"/>
    <col min="12549" max="12549" width="9.375" style="791" customWidth="1"/>
    <col min="12550" max="12550" width="10.125" style="791" customWidth="1"/>
    <col min="12551" max="12551" width="9.375" style="791" customWidth="1"/>
    <col min="12552" max="12552" width="10.125" style="791" customWidth="1"/>
    <col min="12553" max="12553" width="9.375" style="791" customWidth="1"/>
    <col min="12554" max="12554" width="10.125" style="791" customWidth="1"/>
    <col min="12555" max="12555" width="9.375" style="791" customWidth="1"/>
    <col min="12556" max="12556" width="10.125" style="791" customWidth="1"/>
    <col min="12557" max="12557" width="9.375" style="791" customWidth="1"/>
    <col min="12558" max="12558" width="10.125" style="791" customWidth="1"/>
    <col min="12559" max="12559" width="9.375" style="791" customWidth="1"/>
    <col min="12560" max="12560" width="5.875" style="791" customWidth="1"/>
    <col min="12561" max="12561" width="9.375" style="791" customWidth="1"/>
    <col min="12562" max="12563" width="5.875" style="791" customWidth="1"/>
    <col min="12564" max="12567" width="6.875" style="791" customWidth="1"/>
    <col min="12568" max="12569" width="9.375" style="791" customWidth="1"/>
    <col min="12570" max="12570" width="9" style="791"/>
    <col min="12571" max="12571" width="16.125" style="791" bestFit="1" customWidth="1"/>
    <col min="12572" max="12572" width="26.625" style="791" bestFit="1" customWidth="1"/>
    <col min="12573" max="12573" width="32.875" style="791" bestFit="1" customWidth="1"/>
    <col min="12574" max="12801" width="9" style="791"/>
    <col min="12802" max="12802" width="35.625" style="791" customWidth="1"/>
    <col min="12803" max="12803" width="5.875" style="791" customWidth="1"/>
    <col min="12804" max="12804" width="4.125" style="791" customWidth="1"/>
    <col min="12805" max="12805" width="9.375" style="791" customWidth="1"/>
    <col min="12806" max="12806" width="10.125" style="791" customWidth="1"/>
    <col min="12807" max="12807" width="9.375" style="791" customWidth="1"/>
    <col min="12808" max="12808" width="10.125" style="791" customWidth="1"/>
    <col min="12809" max="12809" width="9.375" style="791" customWidth="1"/>
    <col min="12810" max="12810" width="10.125" style="791" customWidth="1"/>
    <col min="12811" max="12811" width="9.375" style="791" customWidth="1"/>
    <col min="12812" max="12812" width="10.125" style="791" customWidth="1"/>
    <col min="12813" max="12813" width="9.375" style="791" customWidth="1"/>
    <col min="12814" max="12814" width="10.125" style="791" customWidth="1"/>
    <col min="12815" max="12815" width="9.375" style="791" customWidth="1"/>
    <col min="12816" max="12816" width="5.875" style="791" customWidth="1"/>
    <col min="12817" max="12817" width="9.375" style="791" customWidth="1"/>
    <col min="12818" max="12819" width="5.875" style="791" customWidth="1"/>
    <col min="12820" max="12823" width="6.875" style="791" customWidth="1"/>
    <col min="12824" max="12825" width="9.375" style="791" customWidth="1"/>
    <col min="12826" max="12826" width="9" style="791"/>
    <col min="12827" max="12827" width="16.125" style="791" bestFit="1" customWidth="1"/>
    <col min="12828" max="12828" width="26.625" style="791" bestFit="1" customWidth="1"/>
    <col min="12829" max="12829" width="32.875" style="791" bestFit="1" customWidth="1"/>
    <col min="12830" max="13057" width="9" style="791"/>
    <col min="13058" max="13058" width="35.625" style="791" customWidth="1"/>
    <col min="13059" max="13059" width="5.875" style="791" customWidth="1"/>
    <col min="13060" max="13060" width="4.125" style="791" customWidth="1"/>
    <col min="13061" max="13061" width="9.375" style="791" customWidth="1"/>
    <col min="13062" max="13062" width="10.125" style="791" customWidth="1"/>
    <col min="13063" max="13063" width="9.375" style="791" customWidth="1"/>
    <col min="13064" max="13064" width="10.125" style="791" customWidth="1"/>
    <col min="13065" max="13065" width="9.375" style="791" customWidth="1"/>
    <col min="13066" max="13066" width="10.125" style="791" customWidth="1"/>
    <col min="13067" max="13067" width="9.375" style="791" customWidth="1"/>
    <col min="13068" max="13068" width="10.125" style="791" customWidth="1"/>
    <col min="13069" max="13069" width="9.375" style="791" customWidth="1"/>
    <col min="13070" max="13070" width="10.125" style="791" customWidth="1"/>
    <col min="13071" max="13071" width="9.375" style="791" customWidth="1"/>
    <col min="13072" max="13072" width="5.875" style="791" customWidth="1"/>
    <col min="13073" max="13073" width="9.375" style="791" customWidth="1"/>
    <col min="13074" max="13075" width="5.875" style="791" customWidth="1"/>
    <col min="13076" max="13079" width="6.875" style="791" customWidth="1"/>
    <col min="13080" max="13081" width="9.375" style="791" customWidth="1"/>
    <col min="13082" max="13082" width="9" style="791"/>
    <col min="13083" max="13083" width="16.125" style="791" bestFit="1" customWidth="1"/>
    <col min="13084" max="13084" width="26.625" style="791" bestFit="1" customWidth="1"/>
    <col min="13085" max="13085" width="32.875" style="791" bestFit="1" customWidth="1"/>
    <col min="13086" max="13313" width="9" style="791"/>
    <col min="13314" max="13314" width="35.625" style="791" customWidth="1"/>
    <col min="13315" max="13315" width="5.875" style="791" customWidth="1"/>
    <col min="13316" max="13316" width="4.125" style="791" customWidth="1"/>
    <col min="13317" max="13317" width="9.375" style="791" customWidth="1"/>
    <col min="13318" max="13318" width="10.125" style="791" customWidth="1"/>
    <col min="13319" max="13319" width="9.375" style="791" customWidth="1"/>
    <col min="13320" max="13320" width="10.125" style="791" customWidth="1"/>
    <col min="13321" max="13321" width="9.375" style="791" customWidth="1"/>
    <col min="13322" max="13322" width="10.125" style="791" customWidth="1"/>
    <col min="13323" max="13323" width="9.375" style="791" customWidth="1"/>
    <col min="13324" max="13324" width="10.125" style="791" customWidth="1"/>
    <col min="13325" max="13325" width="9.375" style="791" customWidth="1"/>
    <col min="13326" max="13326" width="10.125" style="791" customWidth="1"/>
    <col min="13327" max="13327" width="9.375" style="791" customWidth="1"/>
    <col min="13328" max="13328" width="5.875" style="791" customWidth="1"/>
    <col min="13329" max="13329" width="9.375" style="791" customWidth="1"/>
    <col min="13330" max="13331" width="5.875" style="791" customWidth="1"/>
    <col min="13332" max="13335" width="6.875" style="791" customWidth="1"/>
    <col min="13336" max="13337" width="9.375" style="791" customWidth="1"/>
    <col min="13338" max="13338" width="9" style="791"/>
    <col min="13339" max="13339" width="16.125" style="791" bestFit="1" customWidth="1"/>
    <col min="13340" max="13340" width="26.625" style="791" bestFit="1" customWidth="1"/>
    <col min="13341" max="13341" width="32.875" style="791" bestFit="1" customWidth="1"/>
    <col min="13342" max="13569" width="9" style="791"/>
    <col min="13570" max="13570" width="35.625" style="791" customWidth="1"/>
    <col min="13571" max="13571" width="5.875" style="791" customWidth="1"/>
    <col min="13572" max="13572" width="4.125" style="791" customWidth="1"/>
    <col min="13573" max="13573" width="9.375" style="791" customWidth="1"/>
    <col min="13574" max="13574" width="10.125" style="791" customWidth="1"/>
    <col min="13575" max="13575" width="9.375" style="791" customWidth="1"/>
    <col min="13576" max="13576" width="10.125" style="791" customWidth="1"/>
    <col min="13577" max="13577" width="9.375" style="791" customWidth="1"/>
    <col min="13578" max="13578" width="10.125" style="791" customWidth="1"/>
    <col min="13579" max="13579" width="9.375" style="791" customWidth="1"/>
    <col min="13580" max="13580" width="10.125" style="791" customWidth="1"/>
    <col min="13581" max="13581" width="9.375" style="791" customWidth="1"/>
    <col min="13582" max="13582" width="10.125" style="791" customWidth="1"/>
    <col min="13583" max="13583" width="9.375" style="791" customWidth="1"/>
    <col min="13584" max="13584" width="5.875" style="791" customWidth="1"/>
    <col min="13585" max="13585" width="9.375" style="791" customWidth="1"/>
    <col min="13586" max="13587" width="5.875" style="791" customWidth="1"/>
    <col min="13588" max="13591" width="6.875" style="791" customWidth="1"/>
    <col min="13592" max="13593" width="9.375" style="791" customWidth="1"/>
    <col min="13594" max="13594" width="9" style="791"/>
    <col min="13595" max="13595" width="16.125" style="791" bestFit="1" customWidth="1"/>
    <col min="13596" max="13596" width="26.625" style="791" bestFit="1" customWidth="1"/>
    <col min="13597" max="13597" width="32.875" style="791" bestFit="1" customWidth="1"/>
    <col min="13598" max="13825" width="9" style="791"/>
    <col min="13826" max="13826" width="35.625" style="791" customWidth="1"/>
    <col min="13827" max="13827" width="5.875" style="791" customWidth="1"/>
    <col min="13828" max="13828" width="4.125" style="791" customWidth="1"/>
    <col min="13829" max="13829" width="9.375" style="791" customWidth="1"/>
    <col min="13830" max="13830" width="10.125" style="791" customWidth="1"/>
    <col min="13831" max="13831" width="9.375" style="791" customWidth="1"/>
    <col min="13832" max="13832" width="10.125" style="791" customWidth="1"/>
    <col min="13833" max="13833" width="9.375" style="791" customWidth="1"/>
    <col min="13834" max="13834" width="10.125" style="791" customWidth="1"/>
    <col min="13835" max="13835" width="9.375" style="791" customWidth="1"/>
    <col min="13836" max="13836" width="10.125" style="791" customWidth="1"/>
    <col min="13837" max="13837" width="9.375" style="791" customWidth="1"/>
    <col min="13838" max="13838" width="10.125" style="791" customWidth="1"/>
    <col min="13839" max="13839" width="9.375" style="791" customWidth="1"/>
    <col min="13840" max="13840" width="5.875" style="791" customWidth="1"/>
    <col min="13841" max="13841" width="9.375" style="791" customWidth="1"/>
    <col min="13842" max="13843" width="5.875" style="791" customWidth="1"/>
    <col min="13844" max="13847" width="6.875" style="791" customWidth="1"/>
    <col min="13848" max="13849" width="9.375" style="791" customWidth="1"/>
    <col min="13850" max="13850" width="9" style="791"/>
    <col min="13851" max="13851" width="16.125" style="791" bestFit="1" customWidth="1"/>
    <col min="13852" max="13852" width="26.625" style="791" bestFit="1" customWidth="1"/>
    <col min="13853" max="13853" width="32.875" style="791" bestFit="1" customWidth="1"/>
    <col min="13854" max="14081" width="9" style="791"/>
    <col min="14082" max="14082" width="35.625" style="791" customWidth="1"/>
    <col min="14083" max="14083" width="5.875" style="791" customWidth="1"/>
    <col min="14084" max="14084" width="4.125" style="791" customWidth="1"/>
    <col min="14085" max="14085" width="9.375" style="791" customWidth="1"/>
    <col min="14086" max="14086" width="10.125" style="791" customWidth="1"/>
    <col min="14087" max="14087" width="9.375" style="791" customWidth="1"/>
    <col min="14088" max="14088" width="10.125" style="791" customWidth="1"/>
    <col min="14089" max="14089" width="9.375" style="791" customWidth="1"/>
    <col min="14090" max="14090" width="10.125" style="791" customWidth="1"/>
    <col min="14091" max="14091" width="9.375" style="791" customWidth="1"/>
    <col min="14092" max="14092" width="10.125" style="791" customWidth="1"/>
    <col min="14093" max="14093" width="9.375" style="791" customWidth="1"/>
    <col min="14094" max="14094" width="10.125" style="791" customWidth="1"/>
    <col min="14095" max="14095" width="9.375" style="791" customWidth="1"/>
    <col min="14096" max="14096" width="5.875" style="791" customWidth="1"/>
    <col min="14097" max="14097" width="9.375" style="791" customWidth="1"/>
    <col min="14098" max="14099" width="5.875" style="791" customWidth="1"/>
    <col min="14100" max="14103" width="6.875" style="791" customWidth="1"/>
    <col min="14104" max="14105" width="9.375" style="791" customWidth="1"/>
    <col min="14106" max="14106" width="9" style="791"/>
    <col min="14107" max="14107" width="16.125" style="791" bestFit="1" customWidth="1"/>
    <col min="14108" max="14108" width="26.625" style="791" bestFit="1" customWidth="1"/>
    <col min="14109" max="14109" width="32.875" style="791" bestFit="1" customWidth="1"/>
    <col min="14110" max="14337" width="9" style="791"/>
    <col min="14338" max="14338" width="35.625" style="791" customWidth="1"/>
    <col min="14339" max="14339" width="5.875" style="791" customWidth="1"/>
    <col min="14340" max="14340" width="4.125" style="791" customWidth="1"/>
    <col min="14341" max="14341" width="9.375" style="791" customWidth="1"/>
    <col min="14342" max="14342" width="10.125" style="791" customWidth="1"/>
    <col min="14343" max="14343" width="9.375" style="791" customWidth="1"/>
    <col min="14344" max="14344" width="10.125" style="791" customWidth="1"/>
    <col min="14345" max="14345" width="9.375" style="791" customWidth="1"/>
    <col min="14346" max="14346" width="10.125" style="791" customWidth="1"/>
    <col min="14347" max="14347" width="9.375" style="791" customWidth="1"/>
    <col min="14348" max="14348" width="10.125" style="791" customWidth="1"/>
    <col min="14349" max="14349" width="9.375" style="791" customWidth="1"/>
    <col min="14350" max="14350" width="10.125" style="791" customWidth="1"/>
    <col min="14351" max="14351" width="9.375" style="791" customWidth="1"/>
    <col min="14352" max="14352" width="5.875" style="791" customWidth="1"/>
    <col min="14353" max="14353" width="9.375" style="791" customWidth="1"/>
    <col min="14354" max="14355" width="5.875" style="791" customWidth="1"/>
    <col min="14356" max="14359" width="6.875" style="791" customWidth="1"/>
    <col min="14360" max="14361" width="9.375" style="791" customWidth="1"/>
    <col min="14362" max="14362" width="9" style="791"/>
    <col min="14363" max="14363" width="16.125" style="791" bestFit="1" customWidth="1"/>
    <col min="14364" max="14364" width="26.625" style="791" bestFit="1" customWidth="1"/>
    <col min="14365" max="14365" width="32.875" style="791" bestFit="1" customWidth="1"/>
    <col min="14366" max="14593" width="9" style="791"/>
    <col min="14594" max="14594" width="35.625" style="791" customWidth="1"/>
    <col min="14595" max="14595" width="5.875" style="791" customWidth="1"/>
    <col min="14596" max="14596" width="4.125" style="791" customWidth="1"/>
    <col min="14597" max="14597" width="9.375" style="791" customWidth="1"/>
    <col min="14598" max="14598" width="10.125" style="791" customWidth="1"/>
    <col min="14599" max="14599" width="9.375" style="791" customWidth="1"/>
    <col min="14600" max="14600" width="10.125" style="791" customWidth="1"/>
    <col min="14601" max="14601" width="9.375" style="791" customWidth="1"/>
    <col min="14602" max="14602" width="10.125" style="791" customWidth="1"/>
    <col min="14603" max="14603" width="9.375" style="791" customWidth="1"/>
    <col min="14604" max="14604" width="10.125" style="791" customWidth="1"/>
    <col min="14605" max="14605" width="9.375" style="791" customWidth="1"/>
    <col min="14606" max="14606" width="10.125" style="791" customWidth="1"/>
    <col min="14607" max="14607" width="9.375" style="791" customWidth="1"/>
    <col min="14608" max="14608" width="5.875" style="791" customWidth="1"/>
    <col min="14609" max="14609" width="9.375" style="791" customWidth="1"/>
    <col min="14610" max="14611" width="5.875" style="791" customWidth="1"/>
    <col min="14612" max="14615" width="6.875" style="791" customWidth="1"/>
    <col min="14616" max="14617" width="9.375" style="791" customWidth="1"/>
    <col min="14618" max="14618" width="9" style="791"/>
    <col min="14619" max="14619" width="16.125" style="791" bestFit="1" customWidth="1"/>
    <col min="14620" max="14620" width="26.625" style="791" bestFit="1" customWidth="1"/>
    <col min="14621" max="14621" width="32.875" style="791" bestFit="1" customWidth="1"/>
    <col min="14622" max="14849" width="9" style="791"/>
    <col min="14850" max="14850" width="35.625" style="791" customWidth="1"/>
    <col min="14851" max="14851" width="5.875" style="791" customWidth="1"/>
    <col min="14852" max="14852" width="4.125" style="791" customWidth="1"/>
    <col min="14853" max="14853" width="9.375" style="791" customWidth="1"/>
    <col min="14854" max="14854" width="10.125" style="791" customWidth="1"/>
    <col min="14855" max="14855" width="9.375" style="791" customWidth="1"/>
    <col min="14856" max="14856" width="10.125" style="791" customWidth="1"/>
    <col min="14857" max="14857" width="9.375" style="791" customWidth="1"/>
    <col min="14858" max="14858" width="10.125" style="791" customWidth="1"/>
    <col min="14859" max="14859" width="9.375" style="791" customWidth="1"/>
    <col min="14860" max="14860" width="10.125" style="791" customWidth="1"/>
    <col min="14861" max="14861" width="9.375" style="791" customWidth="1"/>
    <col min="14862" max="14862" width="10.125" style="791" customWidth="1"/>
    <col min="14863" max="14863" width="9.375" style="791" customWidth="1"/>
    <col min="14864" max="14864" width="5.875" style="791" customWidth="1"/>
    <col min="14865" max="14865" width="9.375" style="791" customWidth="1"/>
    <col min="14866" max="14867" width="5.875" style="791" customWidth="1"/>
    <col min="14868" max="14871" width="6.875" style="791" customWidth="1"/>
    <col min="14872" max="14873" width="9.375" style="791" customWidth="1"/>
    <col min="14874" max="14874" width="9" style="791"/>
    <col min="14875" max="14875" width="16.125" style="791" bestFit="1" customWidth="1"/>
    <col min="14876" max="14876" width="26.625" style="791" bestFit="1" customWidth="1"/>
    <col min="14877" max="14877" width="32.875" style="791" bestFit="1" customWidth="1"/>
    <col min="14878" max="15105" width="9" style="791"/>
    <col min="15106" max="15106" width="35.625" style="791" customWidth="1"/>
    <col min="15107" max="15107" width="5.875" style="791" customWidth="1"/>
    <col min="15108" max="15108" width="4.125" style="791" customWidth="1"/>
    <col min="15109" max="15109" width="9.375" style="791" customWidth="1"/>
    <col min="15110" max="15110" width="10.125" style="791" customWidth="1"/>
    <col min="15111" max="15111" width="9.375" style="791" customWidth="1"/>
    <col min="15112" max="15112" width="10.125" style="791" customWidth="1"/>
    <col min="15113" max="15113" width="9.375" style="791" customWidth="1"/>
    <col min="15114" max="15114" width="10.125" style="791" customWidth="1"/>
    <col min="15115" max="15115" width="9.375" style="791" customWidth="1"/>
    <col min="15116" max="15116" width="10.125" style="791" customWidth="1"/>
    <col min="15117" max="15117" width="9.375" style="791" customWidth="1"/>
    <col min="15118" max="15118" width="10.125" style="791" customWidth="1"/>
    <col min="15119" max="15119" width="9.375" style="791" customWidth="1"/>
    <col min="15120" max="15120" width="5.875" style="791" customWidth="1"/>
    <col min="15121" max="15121" width="9.375" style="791" customWidth="1"/>
    <col min="15122" max="15123" width="5.875" style="791" customWidth="1"/>
    <col min="15124" max="15127" width="6.875" style="791" customWidth="1"/>
    <col min="15128" max="15129" width="9.375" style="791" customWidth="1"/>
    <col min="15130" max="15130" width="9" style="791"/>
    <col min="15131" max="15131" width="16.125" style="791" bestFit="1" customWidth="1"/>
    <col min="15132" max="15132" width="26.625" style="791" bestFit="1" customWidth="1"/>
    <col min="15133" max="15133" width="32.875" style="791" bestFit="1" customWidth="1"/>
    <col min="15134" max="15361" width="9" style="791"/>
    <col min="15362" max="15362" width="35.625" style="791" customWidth="1"/>
    <col min="15363" max="15363" width="5.875" style="791" customWidth="1"/>
    <col min="15364" max="15364" width="4.125" style="791" customWidth="1"/>
    <col min="15365" max="15365" width="9.375" style="791" customWidth="1"/>
    <col min="15366" max="15366" width="10.125" style="791" customWidth="1"/>
    <col min="15367" max="15367" width="9.375" style="791" customWidth="1"/>
    <col min="15368" max="15368" width="10.125" style="791" customWidth="1"/>
    <col min="15369" max="15369" width="9.375" style="791" customWidth="1"/>
    <col min="15370" max="15370" width="10.125" style="791" customWidth="1"/>
    <col min="15371" max="15371" width="9.375" style="791" customWidth="1"/>
    <col min="15372" max="15372" width="10.125" style="791" customWidth="1"/>
    <col min="15373" max="15373" width="9.375" style="791" customWidth="1"/>
    <col min="15374" max="15374" width="10.125" style="791" customWidth="1"/>
    <col min="15375" max="15375" width="9.375" style="791" customWidth="1"/>
    <col min="15376" max="15376" width="5.875" style="791" customWidth="1"/>
    <col min="15377" max="15377" width="9.375" style="791" customWidth="1"/>
    <col min="15378" max="15379" width="5.875" style="791" customWidth="1"/>
    <col min="15380" max="15383" width="6.875" style="791" customWidth="1"/>
    <col min="15384" max="15385" width="9.375" style="791" customWidth="1"/>
    <col min="15386" max="15386" width="9" style="791"/>
    <col min="15387" max="15387" width="16.125" style="791" bestFit="1" customWidth="1"/>
    <col min="15388" max="15388" width="26.625" style="791" bestFit="1" customWidth="1"/>
    <col min="15389" max="15389" width="32.875" style="791" bestFit="1" customWidth="1"/>
    <col min="15390" max="15617" width="9" style="791"/>
    <col min="15618" max="15618" width="35.625" style="791" customWidth="1"/>
    <col min="15619" max="15619" width="5.875" style="791" customWidth="1"/>
    <col min="15620" max="15620" width="4.125" style="791" customWidth="1"/>
    <col min="15621" max="15621" width="9.375" style="791" customWidth="1"/>
    <col min="15622" max="15622" width="10.125" style="791" customWidth="1"/>
    <col min="15623" max="15623" width="9.375" style="791" customWidth="1"/>
    <col min="15624" max="15624" width="10.125" style="791" customWidth="1"/>
    <col min="15625" max="15625" width="9.375" style="791" customWidth="1"/>
    <col min="15626" max="15626" width="10.125" style="791" customWidth="1"/>
    <col min="15627" max="15627" width="9.375" style="791" customWidth="1"/>
    <col min="15628" max="15628" width="10.125" style="791" customWidth="1"/>
    <col min="15629" max="15629" width="9.375" style="791" customWidth="1"/>
    <col min="15630" max="15630" width="10.125" style="791" customWidth="1"/>
    <col min="15631" max="15631" width="9.375" style="791" customWidth="1"/>
    <col min="15632" max="15632" width="5.875" style="791" customWidth="1"/>
    <col min="15633" max="15633" width="9.375" style="791" customWidth="1"/>
    <col min="15634" max="15635" width="5.875" style="791" customWidth="1"/>
    <col min="15636" max="15639" width="6.875" style="791" customWidth="1"/>
    <col min="15640" max="15641" width="9.375" style="791" customWidth="1"/>
    <col min="15642" max="15642" width="9" style="791"/>
    <col min="15643" max="15643" width="16.125" style="791" bestFit="1" customWidth="1"/>
    <col min="15644" max="15644" width="26.625" style="791" bestFit="1" customWidth="1"/>
    <col min="15645" max="15645" width="32.875" style="791" bestFit="1" customWidth="1"/>
    <col min="15646" max="15873" width="9" style="791"/>
    <col min="15874" max="15874" width="35.625" style="791" customWidth="1"/>
    <col min="15875" max="15875" width="5.875" style="791" customWidth="1"/>
    <col min="15876" max="15876" width="4.125" style="791" customWidth="1"/>
    <col min="15877" max="15877" width="9.375" style="791" customWidth="1"/>
    <col min="15878" max="15878" width="10.125" style="791" customWidth="1"/>
    <col min="15879" max="15879" width="9.375" style="791" customWidth="1"/>
    <col min="15880" max="15880" width="10.125" style="791" customWidth="1"/>
    <col min="15881" max="15881" width="9.375" style="791" customWidth="1"/>
    <col min="15882" max="15882" width="10.125" style="791" customWidth="1"/>
    <col min="15883" max="15883" width="9.375" style="791" customWidth="1"/>
    <col min="15884" max="15884" width="10.125" style="791" customWidth="1"/>
    <col min="15885" max="15885" width="9.375" style="791" customWidth="1"/>
    <col min="15886" max="15886" width="10.125" style="791" customWidth="1"/>
    <col min="15887" max="15887" width="9.375" style="791" customWidth="1"/>
    <col min="15888" max="15888" width="5.875" style="791" customWidth="1"/>
    <col min="15889" max="15889" width="9.375" style="791" customWidth="1"/>
    <col min="15890" max="15891" width="5.875" style="791" customWidth="1"/>
    <col min="15892" max="15895" width="6.875" style="791" customWidth="1"/>
    <col min="15896" max="15897" width="9.375" style="791" customWidth="1"/>
    <col min="15898" max="15898" width="9" style="791"/>
    <col min="15899" max="15899" width="16.125" style="791" bestFit="1" customWidth="1"/>
    <col min="15900" max="15900" width="26.625" style="791" bestFit="1" customWidth="1"/>
    <col min="15901" max="15901" width="32.875" style="791" bestFit="1" customWidth="1"/>
    <col min="15902" max="16129" width="9" style="791"/>
    <col min="16130" max="16130" width="35.625" style="791" customWidth="1"/>
    <col min="16131" max="16131" width="5.875" style="791" customWidth="1"/>
    <col min="16132" max="16132" width="4.125" style="791" customWidth="1"/>
    <col min="16133" max="16133" width="9.375" style="791" customWidth="1"/>
    <col min="16134" max="16134" width="10.125" style="791" customWidth="1"/>
    <col min="16135" max="16135" width="9.375" style="791" customWidth="1"/>
    <col min="16136" max="16136" width="10.125" style="791" customWidth="1"/>
    <col min="16137" max="16137" width="9.375" style="791" customWidth="1"/>
    <col min="16138" max="16138" width="10.125" style="791" customWidth="1"/>
    <col min="16139" max="16139" width="9.375" style="791" customWidth="1"/>
    <col min="16140" max="16140" width="10.125" style="791" customWidth="1"/>
    <col min="16141" max="16141" width="9.375" style="791" customWidth="1"/>
    <col min="16142" max="16142" width="10.125" style="791" customWidth="1"/>
    <col min="16143" max="16143" width="9.375" style="791" customWidth="1"/>
    <col min="16144" max="16144" width="5.875" style="791" customWidth="1"/>
    <col min="16145" max="16145" width="9.375" style="791" customWidth="1"/>
    <col min="16146" max="16147" width="5.875" style="791" customWidth="1"/>
    <col min="16148" max="16151" width="6.875" style="791" customWidth="1"/>
    <col min="16152" max="16153" width="9.375" style="791" customWidth="1"/>
    <col min="16154" max="16154" width="9" style="791"/>
    <col min="16155" max="16155" width="16.125" style="791" bestFit="1" customWidth="1"/>
    <col min="16156" max="16156" width="26.625" style="791" bestFit="1" customWidth="1"/>
    <col min="16157" max="16157" width="32.875" style="791" bestFit="1" customWidth="1"/>
    <col min="16158" max="16384" width="9" style="791"/>
  </cols>
  <sheetData>
    <row r="5" spans="1:32">
      <c r="P5" s="791" t="s">
        <v>1630</v>
      </c>
      <c r="R5" s="791" t="s">
        <v>1601</v>
      </c>
      <c r="S5" s="791" t="s">
        <v>1602</v>
      </c>
      <c r="T5" s="791" t="s">
        <v>1603</v>
      </c>
      <c r="W5" s="791" t="s">
        <v>1604</v>
      </c>
      <c r="Y5" s="791" t="s">
        <v>1605</v>
      </c>
      <c r="AA5" s="792"/>
      <c r="AB5" s="792"/>
      <c r="AC5" s="792"/>
    </row>
    <row r="6" spans="1:32">
      <c r="P6" s="785">
        <v>0.62</v>
      </c>
      <c r="R6" s="785">
        <v>0</v>
      </c>
      <c r="S6" s="785">
        <v>0</v>
      </c>
      <c r="T6" s="785">
        <v>0.02</v>
      </c>
      <c r="U6" s="791" t="s">
        <v>328</v>
      </c>
      <c r="V6" s="791" t="s">
        <v>329</v>
      </c>
      <c r="W6" s="785">
        <v>0.23</v>
      </c>
      <c r="Y6" s="786" t="s">
        <v>113</v>
      </c>
      <c r="Z6" s="792"/>
      <c r="AA6" s="793" t="s">
        <v>62</v>
      </c>
      <c r="AB6" s="793" t="s">
        <v>125</v>
      </c>
      <c r="AC6" s="793" t="s">
        <v>140</v>
      </c>
      <c r="AD6" s="793" t="s">
        <v>81</v>
      </c>
      <c r="AE6" s="793" t="s">
        <v>1387</v>
      </c>
      <c r="AF6" s="793" t="s">
        <v>148</v>
      </c>
    </row>
    <row r="7" spans="1:32">
      <c r="B7" s="794" t="s">
        <v>1631</v>
      </c>
      <c r="C7" s="795" t="s">
        <v>1632</v>
      </c>
      <c r="D7" s="796" t="s">
        <v>1637</v>
      </c>
      <c r="E7" s="797"/>
      <c r="F7" s="797"/>
      <c r="G7" s="797"/>
      <c r="H7" s="797"/>
      <c r="I7" s="797"/>
      <c r="J7" s="797"/>
      <c r="K7" s="797"/>
      <c r="L7" s="798" t="s">
        <v>1606</v>
      </c>
      <c r="M7" s="797" t="s">
        <v>1843</v>
      </c>
      <c r="N7" s="797"/>
      <c r="O7" s="798"/>
      <c r="P7" s="797"/>
      <c r="Q7" s="797"/>
      <c r="R7" s="797"/>
      <c r="S7" s="797"/>
      <c r="T7" s="797"/>
      <c r="U7" s="787">
        <v>26400</v>
      </c>
      <c r="V7" s="788">
        <v>22600</v>
      </c>
      <c r="AC7" s="791" t="s">
        <v>1607</v>
      </c>
    </row>
    <row r="8" spans="1:32" ht="21.95" customHeight="1">
      <c r="B8" s="1535" t="s">
        <v>1608</v>
      </c>
      <c r="C8" s="1538" t="s">
        <v>1609</v>
      </c>
      <c r="D8" s="1541" t="s">
        <v>9</v>
      </c>
      <c r="E8" s="1544" t="s">
        <v>1610</v>
      </c>
      <c r="F8" s="1538"/>
      <c r="G8" s="1538"/>
      <c r="H8" s="1538"/>
      <c r="I8" s="1538"/>
      <c r="J8" s="1538"/>
      <c r="K8" s="1538"/>
      <c r="L8" s="1538"/>
      <c r="M8" s="1538"/>
      <c r="N8" s="1538"/>
      <c r="O8" s="799" t="s">
        <v>1611</v>
      </c>
      <c r="P8" s="1545" t="s">
        <v>1600</v>
      </c>
      <c r="Q8" s="1561" t="s">
        <v>1612</v>
      </c>
      <c r="R8" s="1546"/>
      <c r="S8" s="1546"/>
      <c r="T8" s="1547"/>
      <c r="U8" s="1541" t="s">
        <v>1613</v>
      </c>
      <c r="V8" s="1546"/>
      <c r="W8" s="1547"/>
      <c r="X8" s="1548" t="s">
        <v>1614</v>
      </c>
      <c r="Y8" s="1551" t="s">
        <v>1615</v>
      </c>
      <c r="AB8" s="791" t="s">
        <v>1616</v>
      </c>
      <c r="AC8" s="791" t="s">
        <v>1617</v>
      </c>
    </row>
    <row r="9" spans="1:32" ht="21.95" customHeight="1">
      <c r="B9" s="1536"/>
      <c r="C9" s="1539"/>
      <c r="D9" s="1542"/>
      <c r="E9" s="1554" t="s">
        <v>1638</v>
      </c>
      <c r="F9" s="1555"/>
      <c r="G9" s="1556" t="s">
        <v>1639</v>
      </c>
      <c r="H9" s="1556"/>
      <c r="I9" s="1556"/>
      <c r="J9" s="1557"/>
      <c r="K9" s="1557"/>
      <c r="L9" s="1555"/>
      <c r="M9" s="1556"/>
      <c r="N9" s="1556"/>
      <c r="O9" s="800">
        <f>IF($F$201="○",E9,IF($H$201="○",G9,IF($J$201="○",I9,IF($L$201="○",K9,IF($N$201="○",M9,0)))))</f>
        <v>0</v>
      </c>
      <c r="P9" s="1539"/>
      <c r="Q9" s="1558" t="s">
        <v>939</v>
      </c>
      <c r="R9" s="801" t="s">
        <v>1601</v>
      </c>
      <c r="S9" s="802" t="s">
        <v>1602</v>
      </c>
      <c r="T9" s="800" t="s">
        <v>1603</v>
      </c>
      <c r="U9" s="1542" t="s">
        <v>1618</v>
      </c>
      <c r="V9" s="1560"/>
      <c r="W9" s="801" t="s">
        <v>1604</v>
      </c>
      <c r="X9" s="1549"/>
      <c r="Y9" s="1552"/>
      <c r="AB9" s="794" t="s">
        <v>1619</v>
      </c>
      <c r="AC9" s="791" t="s">
        <v>1620</v>
      </c>
    </row>
    <row r="10" spans="1:32" ht="21.75" customHeight="1">
      <c r="B10" s="1537"/>
      <c r="C10" s="1540"/>
      <c r="D10" s="1543"/>
      <c r="E10" s="805" t="s">
        <v>939</v>
      </c>
      <c r="F10" s="803" t="s">
        <v>339</v>
      </c>
      <c r="G10" s="803" t="s">
        <v>939</v>
      </c>
      <c r="H10" s="803" t="s">
        <v>339</v>
      </c>
      <c r="I10" s="803" t="s">
        <v>939</v>
      </c>
      <c r="J10" s="803" t="s">
        <v>339</v>
      </c>
      <c r="K10" s="803" t="s">
        <v>939</v>
      </c>
      <c r="L10" s="803" t="s">
        <v>339</v>
      </c>
      <c r="M10" s="803" t="s">
        <v>939</v>
      </c>
      <c r="N10" s="803" t="s">
        <v>339</v>
      </c>
      <c r="O10" s="803" t="s">
        <v>939</v>
      </c>
      <c r="P10" s="1540"/>
      <c r="Q10" s="1559"/>
      <c r="R10" s="804" t="s">
        <v>1621</v>
      </c>
      <c r="S10" s="804" t="s">
        <v>1622</v>
      </c>
      <c r="T10" s="803" t="s">
        <v>1623</v>
      </c>
      <c r="U10" s="806" t="s">
        <v>328</v>
      </c>
      <c r="V10" s="806" t="s">
        <v>329</v>
      </c>
      <c r="W10" s="804" t="s">
        <v>1624</v>
      </c>
      <c r="X10" s="1550"/>
      <c r="Y10" s="1553"/>
      <c r="AA10" s="794" t="s">
        <v>1625</v>
      </c>
      <c r="AB10" s="791" t="s">
        <v>1626</v>
      </c>
      <c r="AC10" s="791" t="s">
        <v>1627</v>
      </c>
    </row>
    <row r="11" spans="1:32" ht="15.95" customHeight="1">
      <c r="A11" s="807" t="s">
        <v>1628</v>
      </c>
      <c r="B11" s="808"/>
      <c r="C11" s="809"/>
      <c r="D11" s="810"/>
      <c r="E11" s="811"/>
      <c r="F11" s="812"/>
      <c r="G11" s="812"/>
      <c r="H11" s="812"/>
      <c r="I11" s="812"/>
      <c r="J11" s="812"/>
      <c r="K11" s="812"/>
      <c r="L11" s="812"/>
      <c r="M11" s="812"/>
      <c r="N11" s="812"/>
      <c r="O11" s="812"/>
      <c r="P11" s="813"/>
      <c r="Q11" s="814"/>
      <c r="R11" s="815">
        <f>IF($C12="",0,$R$6)</f>
        <v>0</v>
      </c>
      <c r="S11" s="816">
        <f>IF($C12="",0,$S$6)</f>
        <v>0</v>
      </c>
      <c r="T11" s="817">
        <f>IF($C12="",0,$T$6)</f>
        <v>0.02</v>
      </c>
      <c r="U11" s="816"/>
      <c r="V11" s="816"/>
      <c r="W11" s="817">
        <f>IF($C12="",0,$W$6)</f>
        <v>0.23</v>
      </c>
      <c r="X11" s="818"/>
      <c r="Y11" s="819"/>
    </row>
    <row r="12" spans="1:32" ht="15.95" customHeight="1">
      <c r="A12" s="807">
        <v>1</v>
      </c>
      <c r="B12" s="820" t="s">
        <v>1640</v>
      </c>
      <c r="C12" s="821">
        <v>1</v>
      </c>
      <c r="D12" s="822" t="s">
        <v>1633</v>
      </c>
      <c r="E12" s="823"/>
      <c r="F12" s="824">
        <f>SUM($C12*E12)</f>
        <v>0</v>
      </c>
      <c r="G12" s="825"/>
      <c r="H12" s="824">
        <f>SUM($C12*G12)</f>
        <v>0</v>
      </c>
      <c r="I12" s="825"/>
      <c r="J12" s="826">
        <f>SUM($C12*I12)</f>
        <v>0</v>
      </c>
      <c r="K12" s="825"/>
      <c r="L12" s="824">
        <f>SUM($C12*K12)</f>
        <v>0</v>
      </c>
      <c r="M12" s="825"/>
      <c r="N12" s="824">
        <f>SUM($C12*M12)</f>
        <v>0</v>
      </c>
      <c r="O12" s="824">
        <f>IF($F$201="○",E12,IF($H$201="○",G12,IF($J$201="○",I12,IF($L$201="○",K12,IF($N$201="○",M12,0)))))</f>
        <v>0</v>
      </c>
      <c r="P12" s="827">
        <f>IF(C12="",0,$P$6)</f>
        <v>0.62</v>
      </c>
      <c r="Q12" s="828">
        <f>INT(O12*P12)</f>
        <v>0</v>
      </c>
      <c r="R12" s="829">
        <f>INT(Q12*R11)</f>
        <v>0</v>
      </c>
      <c r="S12" s="829">
        <f>INT(Q12*S11)</f>
        <v>0</v>
      </c>
      <c r="T12" s="830">
        <f>INT(SUM(Q12:S12)*T11)</f>
        <v>0</v>
      </c>
      <c r="U12" s="829">
        <f>INT($U$7*U11)</f>
        <v>0</v>
      </c>
      <c r="V12" s="829">
        <f>INT($V$7*V11)</f>
        <v>0</v>
      </c>
      <c r="W12" s="830">
        <f>INT(SUM(U12:V12)*W11)</f>
        <v>0</v>
      </c>
      <c r="X12" s="831">
        <f>SUM(Q12:W12)</f>
        <v>0</v>
      </c>
      <c r="Y12" s="832">
        <f>IF($Y$6=$AA$6,AA12,IF($Y$6=$AB$6,AB12,IF($Y$6=$AC$6,AC12,IF($Y$6=$AD$6,AD12,IF($Y$6=$AE$6,AE12,IF($Y$6=$AF$6,AF12,"???"))))))</f>
        <v>0</v>
      </c>
      <c r="AA12" s="791">
        <f>IF(X12&lt;10000,ROUNDDOWN(X12,-1),IF(X12&lt;100000,ROUNDDOWN(X12,-2),IF(X12&lt;1000000,ROUNDDOWN(X12,-3),IF(X12&lt;10000000,ROUNDDOWN(X12,-4),ROUNDDOWN(X12,-5)))))</f>
        <v>0</v>
      </c>
      <c r="AB12" s="791">
        <f>IF(X12&lt;10000,ROUND(X12,-1),IF(X12&lt;100000,ROUND(X12,-2),ROUND(X12,-3)))</f>
        <v>0</v>
      </c>
      <c r="AC12" s="791">
        <f>IF(X12&lt;1000,ROUND(X12,0),IF(X12&lt;10000,ROUND(X12,-1),IF(X12&lt;100000,ROUND(X12,-2),ROUND(X12,-3))))</f>
        <v>0</v>
      </c>
    </row>
    <row r="13" spans="1:32" ht="15.95" customHeight="1">
      <c r="A13" s="807"/>
      <c r="B13" s="833"/>
      <c r="C13" s="834"/>
      <c r="D13" s="835"/>
      <c r="E13" s="836"/>
      <c r="F13" s="837"/>
      <c r="G13" s="837"/>
      <c r="H13" s="837"/>
      <c r="I13" s="837"/>
      <c r="J13" s="837"/>
      <c r="K13" s="837"/>
      <c r="L13" s="837"/>
      <c r="M13" s="837"/>
      <c r="N13" s="837"/>
      <c r="O13" s="837"/>
      <c r="P13" s="838"/>
      <c r="Q13" s="839"/>
      <c r="R13" s="840">
        <f>IF($C14="",0,$R$6)</f>
        <v>0</v>
      </c>
      <c r="S13" s="840">
        <f>IF($C14="",0,$S$6)</f>
        <v>0</v>
      </c>
      <c r="T13" s="841">
        <f>IF($C14="",0,$T$6)</f>
        <v>0.02</v>
      </c>
      <c r="U13" s="840"/>
      <c r="V13" s="840"/>
      <c r="W13" s="841">
        <f>IF($C14="",0,$W$6)</f>
        <v>0.23</v>
      </c>
      <c r="X13" s="842"/>
      <c r="Y13" s="843"/>
    </row>
    <row r="14" spans="1:32" ht="15.95" customHeight="1">
      <c r="A14" s="807">
        <v>2</v>
      </c>
      <c r="B14" s="820" t="s">
        <v>1641</v>
      </c>
      <c r="C14" s="821">
        <v>1</v>
      </c>
      <c r="D14" s="822" t="s">
        <v>1633</v>
      </c>
      <c r="E14" s="823"/>
      <c r="F14" s="824">
        <f>SUM($C14*E14)</f>
        <v>0</v>
      </c>
      <c r="G14" s="825"/>
      <c r="H14" s="824">
        <f>SUM($C14*G14)</f>
        <v>0</v>
      </c>
      <c r="I14" s="825"/>
      <c r="J14" s="826">
        <f>SUM($C14*I14)</f>
        <v>0</v>
      </c>
      <c r="K14" s="825"/>
      <c r="L14" s="824">
        <f>SUM($C14*K14)</f>
        <v>0</v>
      </c>
      <c r="M14" s="825"/>
      <c r="N14" s="824">
        <f>SUM($C14*M14)</f>
        <v>0</v>
      </c>
      <c r="O14" s="824">
        <f>IF($F$201="○",E14,IF($H$201="○",G14,IF($J$201="○",I14,IF($L$201="○",K14,IF($N$201="○",M14,0)))))</f>
        <v>0</v>
      </c>
      <c r="P14" s="827">
        <f>IF(C14="",0,$P$6)</f>
        <v>0.62</v>
      </c>
      <c r="Q14" s="828">
        <f>INT(O14*P14)</f>
        <v>0</v>
      </c>
      <c r="R14" s="829">
        <f>INT(Q14*R13)</f>
        <v>0</v>
      </c>
      <c r="S14" s="829">
        <f>INT(Q14*S13)</f>
        <v>0</v>
      </c>
      <c r="T14" s="830">
        <f>INT(SUM(Q14:S14)*T13)</f>
        <v>0</v>
      </c>
      <c r="U14" s="829">
        <f>INT($U$7*U13)</f>
        <v>0</v>
      </c>
      <c r="V14" s="829">
        <f>INT($V$7*V13)</f>
        <v>0</v>
      </c>
      <c r="W14" s="830">
        <f>INT(SUM(U14:V14)*W13)</f>
        <v>0</v>
      </c>
      <c r="X14" s="831">
        <f>SUM(Q14:W14)</f>
        <v>0</v>
      </c>
      <c r="Y14" s="832">
        <f>IF($Y$6=$AA$6,AA14,IF($Y$6=$AB$6,AB14,IF($Y$6=$AC$6,AC14,IF($Y$6=$AD$6,AD14,IF($Y$6=$AE$6,AE14,IF($Y$6=$AF$6,AF14,"???"))))))</f>
        <v>0</v>
      </c>
      <c r="AA14" s="791">
        <f>IF(X14&lt;10000,ROUNDDOWN(X14,-1),IF(X14&lt;100000,ROUNDDOWN(X14,-2),IF(X14&lt;1000000,ROUNDDOWN(X14,-3),IF(X14&lt;10000000,ROUNDDOWN(X14,-4),ROUNDDOWN(X14,-5)))))</f>
        <v>0</v>
      </c>
      <c r="AB14" s="791">
        <f>IF(X14&lt;10000,ROUND(X14,-1),IF(X14&lt;100000,ROUND(X14,-2),ROUND(X14,-3)))</f>
        <v>0</v>
      </c>
      <c r="AC14" s="791">
        <f>IF(X14&lt;1000,ROUND(X14,0),IF(X14&lt;10000,ROUND(X14,-1),IF(X14&lt;100000,ROUND(X14,-2),ROUND(X14,-3))))</f>
        <v>0</v>
      </c>
    </row>
    <row r="15" spans="1:32" ht="15.95" customHeight="1">
      <c r="A15" s="807"/>
      <c r="B15" s="833"/>
      <c r="C15" s="834"/>
      <c r="D15" s="835"/>
      <c r="E15" s="836"/>
      <c r="F15" s="837"/>
      <c r="G15" s="837"/>
      <c r="H15" s="837"/>
      <c r="I15" s="837"/>
      <c r="J15" s="837"/>
      <c r="K15" s="837"/>
      <c r="L15" s="837"/>
      <c r="M15" s="837"/>
      <c r="N15" s="837"/>
      <c r="O15" s="837"/>
      <c r="P15" s="838"/>
      <c r="Q15" s="839"/>
      <c r="R15" s="840">
        <f>IF($C16="",0,$R$6)</f>
        <v>0</v>
      </c>
      <c r="S15" s="840">
        <f>IF($C16="",0,$S$6)</f>
        <v>0</v>
      </c>
      <c r="T15" s="841">
        <f>IF($C16="",0,$T$6)</f>
        <v>0.02</v>
      </c>
      <c r="U15" s="840"/>
      <c r="V15" s="840"/>
      <c r="W15" s="841">
        <f>IF($C16="",0,$W$6)</f>
        <v>0.23</v>
      </c>
      <c r="X15" s="842"/>
      <c r="Y15" s="843"/>
    </row>
    <row r="16" spans="1:32" ht="15.95" customHeight="1">
      <c r="A16" s="807">
        <v>3</v>
      </c>
      <c r="B16" s="820" t="s">
        <v>1642</v>
      </c>
      <c r="C16" s="821">
        <v>1</v>
      </c>
      <c r="D16" s="822" t="s">
        <v>1633</v>
      </c>
      <c r="E16" s="823"/>
      <c r="F16" s="824">
        <f>SUM($C16*E16)</f>
        <v>0</v>
      </c>
      <c r="G16" s="825"/>
      <c r="H16" s="824">
        <f>SUM($C16*G16)</f>
        <v>0</v>
      </c>
      <c r="I16" s="825"/>
      <c r="J16" s="826">
        <f>SUM($C16*I16)</f>
        <v>0</v>
      </c>
      <c r="K16" s="825"/>
      <c r="L16" s="824">
        <f>SUM($C16*K16)</f>
        <v>0</v>
      </c>
      <c r="M16" s="825"/>
      <c r="N16" s="824">
        <f>SUM($C16*M16)</f>
        <v>0</v>
      </c>
      <c r="O16" s="824">
        <f>IF($F$201="○",E16,IF($H$201="○",G16,IF($J$201="○",I16,IF($L$201="○",K16,IF($N$201="○",M16,0)))))</f>
        <v>0</v>
      </c>
      <c r="P16" s="827">
        <f>IF(C16="",0,$P$6)</f>
        <v>0.62</v>
      </c>
      <c r="Q16" s="828">
        <f>INT(O16*P16)</f>
        <v>0</v>
      </c>
      <c r="R16" s="829">
        <f>INT(Q16*R15)</f>
        <v>0</v>
      </c>
      <c r="S16" s="829">
        <f>INT(Q16*S15)</f>
        <v>0</v>
      </c>
      <c r="T16" s="830">
        <f>INT(SUM(Q16:S16)*T15)</f>
        <v>0</v>
      </c>
      <c r="U16" s="829">
        <f>INT($U$7*U15)</f>
        <v>0</v>
      </c>
      <c r="V16" s="829">
        <f>INT($V$7*V15)</f>
        <v>0</v>
      </c>
      <c r="W16" s="830">
        <f>INT(SUM(U16:V16)*W15)</f>
        <v>0</v>
      </c>
      <c r="X16" s="831">
        <f>SUM(Q16:W16)</f>
        <v>0</v>
      </c>
      <c r="Y16" s="832">
        <f>IF($Y$6=$AA$6,AA16,IF($Y$6=$AB$6,AB16,IF($Y$6=$AC$6,AC16,IF($Y$6=$AD$6,AD16,IF($Y$6=$AE$6,AE16,IF($Y$6=$AF$6,AF16,"???"))))))</f>
        <v>0</v>
      </c>
      <c r="AA16" s="791">
        <f>IF(X16&lt;10000,ROUNDDOWN(X16,-1),IF(X16&lt;100000,ROUNDDOWN(X16,-2),IF(X16&lt;1000000,ROUNDDOWN(X16,-3),IF(X16&lt;10000000,ROUNDDOWN(X16,-4),ROUNDDOWN(X16,-5)))))</f>
        <v>0</v>
      </c>
      <c r="AB16" s="791">
        <f>IF(X16&lt;10000,ROUND(X16,-1),IF(X16&lt;100000,ROUND(X16,-2),ROUND(X16,-3)))</f>
        <v>0</v>
      </c>
      <c r="AC16" s="791">
        <f>IF(X16&lt;1000,ROUND(X16,0),IF(X16&lt;10000,ROUND(X16,-1),IF(X16&lt;100000,ROUND(X16,-2),ROUND(X16,-3))))</f>
        <v>0</v>
      </c>
    </row>
    <row r="17" spans="1:29" ht="15.95" customHeight="1">
      <c r="A17" s="807"/>
      <c r="B17" s="833"/>
      <c r="C17" s="834"/>
      <c r="D17" s="835"/>
      <c r="E17" s="836"/>
      <c r="F17" s="837"/>
      <c r="G17" s="837"/>
      <c r="H17" s="837"/>
      <c r="I17" s="837"/>
      <c r="J17" s="837"/>
      <c r="K17" s="837"/>
      <c r="L17" s="837"/>
      <c r="M17" s="837"/>
      <c r="N17" s="837"/>
      <c r="O17" s="837"/>
      <c r="P17" s="838"/>
      <c r="Q17" s="839"/>
      <c r="R17" s="840">
        <f>IF($C18="",0,$R$6)</f>
        <v>0</v>
      </c>
      <c r="S17" s="840">
        <f>IF($C18="",0,$S$6)</f>
        <v>0</v>
      </c>
      <c r="T17" s="841">
        <f>IF($C18="",0,$T$6)</f>
        <v>0.02</v>
      </c>
      <c r="U17" s="840"/>
      <c r="V17" s="840"/>
      <c r="W17" s="841">
        <f>IF($C18="",0,$W$6)</f>
        <v>0.23</v>
      </c>
      <c r="X17" s="842"/>
      <c r="Y17" s="843"/>
    </row>
    <row r="18" spans="1:29" ht="15.95" customHeight="1">
      <c r="A18" s="807">
        <v>4</v>
      </c>
      <c r="B18" s="820" t="s">
        <v>1643</v>
      </c>
      <c r="C18" s="821">
        <v>1</v>
      </c>
      <c r="D18" s="822" t="s">
        <v>1633</v>
      </c>
      <c r="E18" s="823"/>
      <c r="F18" s="824">
        <f>SUM($C18*E18)</f>
        <v>0</v>
      </c>
      <c r="G18" s="825"/>
      <c r="H18" s="824">
        <f>SUM($C18*G18)</f>
        <v>0</v>
      </c>
      <c r="I18" s="825"/>
      <c r="J18" s="824">
        <f>SUM($C18*I18)</f>
        <v>0</v>
      </c>
      <c r="K18" s="825"/>
      <c r="L18" s="824">
        <f>SUM($C18*K18)</f>
        <v>0</v>
      </c>
      <c r="M18" s="825"/>
      <c r="N18" s="824">
        <f>SUM($C18*M18)</f>
        <v>0</v>
      </c>
      <c r="O18" s="824">
        <f>IF($F$201="○",E18,IF($H$201="○",G18,IF($J$201="○",I18,IF($L$201="○",K18,IF($N$201="○",M18,0)))))</f>
        <v>0</v>
      </c>
      <c r="P18" s="827">
        <f>IF(C18="",0,$P$6)</f>
        <v>0.62</v>
      </c>
      <c r="Q18" s="828">
        <f>INT(O18*P18)</f>
        <v>0</v>
      </c>
      <c r="R18" s="829">
        <f>INT(Q18*R17)</f>
        <v>0</v>
      </c>
      <c r="S18" s="829">
        <f>INT(Q18*S17)</f>
        <v>0</v>
      </c>
      <c r="T18" s="830">
        <f>INT(SUM(Q18:S18)*T17)</f>
        <v>0</v>
      </c>
      <c r="U18" s="829">
        <f>INT($U$7*U17)</f>
        <v>0</v>
      </c>
      <c r="V18" s="829">
        <f>INT($V$7*V17)</f>
        <v>0</v>
      </c>
      <c r="W18" s="830">
        <f>INT(SUM(U18:V18)*W17)</f>
        <v>0</v>
      </c>
      <c r="X18" s="831">
        <f>SUM(Q18:W18)</f>
        <v>0</v>
      </c>
      <c r="Y18" s="832">
        <f>IF($Y$6=$AA$6,AA18,IF($Y$6=$AB$6,AB18,IF($Y$6=$AC$6,AC18,IF($Y$6=$AD$6,AD18,IF($Y$6=$AE$6,AE18,IF($Y$6=$AF$6,AF18,"???"))))))</f>
        <v>0</v>
      </c>
      <c r="AA18" s="791">
        <f>IF(X18&lt;10000,ROUNDDOWN(X18,-1),IF(X18&lt;100000,ROUNDDOWN(X18,-2),IF(X18&lt;1000000,ROUNDDOWN(X18,-3),IF(X18&lt;10000000,ROUNDDOWN(X18,-4),ROUNDDOWN(X18,-5)))))</f>
        <v>0</v>
      </c>
      <c r="AB18" s="791">
        <f>IF(X18&lt;10000,ROUND(X18,-1),IF(X18&lt;100000,ROUND(X18,-2),ROUND(X18,-3)))</f>
        <v>0</v>
      </c>
      <c r="AC18" s="791">
        <f>IF(X18&lt;1000,ROUND(X18,0),IF(X18&lt;10000,ROUND(X18,-1),IF(X18&lt;100000,ROUND(X18,-2),ROUND(X18,-3))))</f>
        <v>0</v>
      </c>
    </row>
    <row r="19" spans="1:29" ht="15.95" customHeight="1">
      <c r="A19" s="807"/>
      <c r="B19" s="833"/>
      <c r="C19" s="834"/>
      <c r="D19" s="835"/>
      <c r="E19" s="836"/>
      <c r="F19" s="837"/>
      <c r="G19" s="837"/>
      <c r="H19" s="837"/>
      <c r="I19" s="837"/>
      <c r="J19" s="837"/>
      <c r="K19" s="837"/>
      <c r="L19" s="837"/>
      <c r="M19" s="837"/>
      <c r="N19" s="837"/>
      <c r="O19" s="837"/>
      <c r="P19" s="838"/>
      <c r="Q19" s="839"/>
      <c r="R19" s="840">
        <f>IF($C20="",0,$R$6)</f>
        <v>0</v>
      </c>
      <c r="S19" s="840">
        <f>IF($C20="",0,$S$6)</f>
        <v>0</v>
      </c>
      <c r="T19" s="841">
        <f>IF($C20="",0,$T$6)</f>
        <v>0</v>
      </c>
      <c r="U19" s="840"/>
      <c r="V19" s="840"/>
      <c r="W19" s="841">
        <f>IF($C20="",0,$W$6)</f>
        <v>0</v>
      </c>
      <c r="X19" s="842"/>
      <c r="Y19" s="843"/>
    </row>
    <row r="20" spans="1:29" ht="15.95" customHeight="1">
      <c r="A20" s="807">
        <v>5</v>
      </c>
      <c r="B20" s="820"/>
      <c r="C20" s="821"/>
      <c r="D20" s="822"/>
      <c r="E20" s="823"/>
      <c r="F20" s="824">
        <f>SUM($C20*E20)</f>
        <v>0</v>
      </c>
      <c r="G20" s="825"/>
      <c r="H20" s="824">
        <f>SUM($C20*G20)</f>
        <v>0</v>
      </c>
      <c r="I20" s="825"/>
      <c r="J20" s="824">
        <f>SUM($C20*I20)</f>
        <v>0</v>
      </c>
      <c r="K20" s="825"/>
      <c r="L20" s="824">
        <f>SUM($C20*K20)</f>
        <v>0</v>
      </c>
      <c r="M20" s="825"/>
      <c r="N20" s="824">
        <f>SUM($C20*M20)</f>
        <v>0</v>
      </c>
      <c r="O20" s="824">
        <f>IF($F$201="○",E20,IF($H$201="○",G20,IF($J$201="○",I20,IF($L$201="○",K20,IF($N$201="○",M20,0)))))</f>
        <v>0</v>
      </c>
      <c r="P20" s="827">
        <f>IF(C20="",0,$P$6)</f>
        <v>0</v>
      </c>
      <c r="Q20" s="828">
        <f>INT(O20*P20)</f>
        <v>0</v>
      </c>
      <c r="R20" s="829">
        <f>INT(Q20*R19)</f>
        <v>0</v>
      </c>
      <c r="S20" s="829">
        <f>INT(Q20*S19)</f>
        <v>0</v>
      </c>
      <c r="T20" s="830">
        <f>INT(SUM(Q20:S20)*T19)</f>
        <v>0</v>
      </c>
      <c r="U20" s="829">
        <f>INT($U$7*U19)</f>
        <v>0</v>
      </c>
      <c r="V20" s="829">
        <f>INT($V$7*V19)</f>
        <v>0</v>
      </c>
      <c r="W20" s="830">
        <f>INT(SUM(U20:V20)*W19)</f>
        <v>0</v>
      </c>
      <c r="X20" s="831">
        <f>SUM(Q20:W20)</f>
        <v>0</v>
      </c>
      <c r="Y20" s="832">
        <f>IF($Y$6=$AA$6,AA20,IF($Y$6=$AB$6,AB20,IF($Y$6=$AC$6,AC20,IF($Y$6=$AD$6,AD20,IF($Y$6=$AE$6,AE20,IF($Y$6=$AF$6,AF20,"???"))))))</f>
        <v>0</v>
      </c>
      <c r="AA20" s="791">
        <f>IF(X20&lt;10000,ROUNDDOWN(X20,-1),IF(X20&lt;100000,ROUNDDOWN(X20,-2),IF(X20&lt;1000000,ROUNDDOWN(X20,-3),IF(X20&lt;10000000,ROUNDDOWN(X20,-4),ROUNDDOWN(X20,-5)))))</f>
        <v>0</v>
      </c>
      <c r="AB20" s="791">
        <f>IF(X20&lt;10000,ROUND(X20,-1),IF(X20&lt;100000,ROUND(X20,-2),ROUND(X20,-3)))</f>
        <v>0</v>
      </c>
      <c r="AC20" s="791">
        <f>IF(X20&lt;1000,ROUND(X20,0),IF(X20&lt;10000,ROUND(X20,-1),IF(X20&lt;100000,ROUND(X20,-2),ROUND(X20,-3))))</f>
        <v>0</v>
      </c>
    </row>
    <row r="21" spans="1:29" ht="15.95" customHeight="1">
      <c r="A21" s="807"/>
      <c r="B21" s="833"/>
      <c r="C21" s="834"/>
      <c r="D21" s="835"/>
      <c r="E21" s="836"/>
      <c r="F21" s="837"/>
      <c r="G21" s="837"/>
      <c r="H21" s="837"/>
      <c r="I21" s="837"/>
      <c r="J21" s="837"/>
      <c r="K21" s="837"/>
      <c r="L21" s="837"/>
      <c r="M21" s="837"/>
      <c r="N21" s="837"/>
      <c r="O21" s="837"/>
      <c r="P21" s="838"/>
      <c r="Q21" s="839"/>
      <c r="R21" s="840">
        <f>IF($C22="",0,$R$6)</f>
        <v>0</v>
      </c>
      <c r="S21" s="840">
        <f>IF($C22="",0,$S$6)</f>
        <v>0</v>
      </c>
      <c r="T21" s="841">
        <f>IF($C22="",0,$T$6)</f>
        <v>0</v>
      </c>
      <c r="U21" s="840"/>
      <c r="V21" s="840"/>
      <c r="W21" s="841">
        <f>IF($C22="",0,$W$6)</f>
        <v>0</v>
      </c>
      <c r="X21" s="842"/>
      <c r="Y21" s="843"/>
    </row>
    <row r="22" spans="1:29" ht="15.95" customHeight="1">
      <c r="A22" s="807">
        <v>6</v>
      </c>
      <c r="B22" s="820"/>
      <c r="C22" s="821"/>
      <c r="D22" s="822"/>
      <c r="E22" s="823"/>
      <c r="F22" s="824">
        <f>SUM($C22*E22)</f>
        <v>0</v>
      </c>
      <c r="G22" s="825"/>
      <c r="H22" s="824">
        <f>SUM($C22*G22)</f>
        <v>0</v>
      </c>
      <c r="I22" s="825"/>
      <c r="J22" s="824">
        <f>SUM($C22*I22)</f>
        <v>0</v>
      </c>
      <c r="K22" s="825"/>
      <c r="L22" s="824">
        <f>SUM($C22*K22)</f>
        <v>0</v>
      </c>
      <c r="M22" s="825"/>
      <c r="N22" s="824">
        <f>SUM($C22*M22)</f>
        <v>0</v>
      </c>
      <c r="O22" s="824">
        <f>IF($F$201="○",E22,IF($H$201="○",G22,IF($J$201="○",I22,IF($L$201="○",K22,IF($N$201="○",M22,0)))))</f>
        <v>0</v>
      </c>
      <c r="P22" s="827">
        <f>IF(C22="",0,$P$6)</f>
        <v>0</v>
      </c>
      <c r="Q22" s="828">
        <f>INT(O22*P22)</f>
        <v>0</v>
      </c>
      <c r="R22" s="829">
        <f>INT(Q22*R21)</f>
        <v>0</v>
      </c>
      <c r="S22" s="829">
        <f>INT(Q22*S21)</f>
        <v>0</v>
      </c>
      <c r="T22" s="830">
        <f>INT(SUM(Q22:S22)*T21)</f>
        <v>0</v>
      </c>
      <c r="U22" s="829">
        <f>INT($U$7*U21)</f>
        <v>0</v>
      </c>
      <c r="V22" s="829">
        <f>INT($V$7*V21)</f>
        <v>0</v>
      </c>
      <c r="W22" s="830">
        <f>INT(SUM(U22:V22)*W21)</f>
        <v>0</v>
      </c>
      <c r="X22" s="831">
        <f>SUM(Q22:W22)</f>
        <v>0</v>
      </c>
      <c r="Y22" s="832">
        <f>IF($Y$6=$AA$6,AA22,IF($Y$6=$AB$6,AB22,IF($Y$6=$AC$6,AC22,IF($Y$6=$AD$6,AD22,IF($Y$6=$AE$6,AE22,IF($Y$6=$AF$6,AF22,"???"))))))</f>
        <v>0</v>
      </c>
      <c r="AA22" s="791">
        <f>IF(X22&lt;10000,ROUNDDOWN(X22,-1),IF(X22&lt;100000,ROUNDDOWN(X22,-2),IF(X22&lt;1000000,ROUNDDOWN(X22,-3),IF(X22&lt;10000000,ROUNDDOWN(X22,-4),ROUNDDOWN(X22,-5)))))</f>
        <v>0</v>
      </c>
      <c r="AB22" s="791">
        <f>IF(X22&lt;10000,ROUND(X22,-1),IF(X22&lt;100000,ROUND(X22,-2),ROUND(X22,-3)))</f>
        <v>0</v>
      </c>
      <c r="AC22" s="791">
        <f>IF(X22&lt;1000,ROUND(X22,0),IF(X22&lt;10000,ROUND(X22,-1),IF(X22&lt;100000,ROUND(X22,-2),ROUND(X22,-3))))</f>
        <v>0</v>
      </c>
    </row>
    <row r="23" spans="1:29" ht="15.95" customHeight="1">
      <c r="A23" s="807"/>
      <c r="B23" s="833"/>
      <c r="C23" s="834"/>
      <c r="D23" s="835"/>
      <c r="E23" s="836"/>
      <c r="F23" s="837"/>
      <c r="G23" s="837"/>
      <c r="H23" s="837"/>
      <c r="I23" s="837"/>
      <c r="J23" s="837"/>
      <c r="K23" s="837"/>
      <c r="L23" s="837"/>
      <c r="M23" s="837"/>
      <c r="N23" s="837"/>
      <c r="O23" s="837"/>
      <c r="P23" s="838"/>
      <c r="Q23" s="839"/>
      <c r="R23" s="840">
        <f>IF($C24="",0,$R$6)</f>
        <v>0</v>
      </c>
      <c r="S23" s="840">
        <f>IF($C24="",0,$S$6)</f>
        <v>0</v>
      </c>
      <c r="T23" s="841">
        <f>IF($C24="",0,$T$6)</f>
        <v>0</v>
      </c>
      <c r="U23" s="840"/>
      <c r="V23" s="840"/>
      <c r="W23" s="841">
        <f>IF($C24="",0,$W$6)</f>
        <v>0</v>
      </c>
      <c r="X23" s="842"/>
      <c r="Y23" s="843"/>
    </row>
    <row r="24" spans="1:29" ht="15.95" customHeight="1">
      <c r="A24" s="807">
        <v>7</v>
      </c>
      <c r="B24" s="820"/>
      <c r="C24" s="821"/>
      <c r="D24" s="822"/>
      <c r="E24" s="823"/>
      <c r="F24" s="824">
        <f>SUM($C24*E24)</f>
        <v>0</v>
      </c>
      <c r="G24" s="825"/>
      <c r="H24" s="824">
        <f>SUM($C24*G24)</f>
        <v>0</v>
      </c>
      <c r="I24" s="825"/>
      <c r="J24" s="824">
        <f>SUM($C24*I24)</f>
        <v>0</v>
      </c>
      <c r="K24" s="825"/>
      <c r="L24" s="824">
        <f>SUM($C24*K24)</f>
        <v>0</v>
      </c>
      <c r="M24" s="825"/>
      <c r="N24" s="824">
        <f>SUM($C24*M24)</f>
        <v>0</v>
      </c>
      <c r="O24" s="824">
        <f>IF($F$201="○",E24,IF($H$201="○",G24,IF($J$201="○",I24,IF($L$201="○",K24,IF($N$201="○",M24,0)))))</f>
        <v>0</v>
      </c>
      <c r="P24" s="827">
        <f>IF(C24="",0,$P$6)</f>
        <v>0</v>
      </c>
      <c r="Q24" s="828">
        <f>INT(O24*P24)</f>
        <v>0</v>
      </c>
      <c r="R24" s="829">
        <f>INT(Q24*R23)</f>
        <v>0</v>
      </c>
      <c r="S24" s="829">
        <f>INT(Q24*S23)</f>
        <v>0</v>
      </c>
      <c r="T24" s="830">
        <f>INT(SUM(Q24:S24)*T23)</f>
        <v>0</v>
      </c>
      <c r="U24" s="829">
        <f>INT($U$7*U23)</f>
        <v>0</v>
      </c>
      <c r="V24" s="829">
        <f>INT($V$7*V23)</f>
        <v>0</v>
      </c>
      <c r="W24" s="830">
        <f>INT(SUM(U24:V24)*W23)</f>
        <v>0</v>
      </c>
      <c r="X24" s="831">
        <f>SUM(Q24:W24)</f>
        <v>0</v>
      </c>
      <c r="Y24" s="832">
        <f>IF($Y$6=$AA$6,AA24,IF($Y$6=$AB$6,AB24,IF($Y$6=$AC$6,AC24,IF($Y$6=$AD$6,AD24,IF($Y$6=$AE$6,AE24,IF($Y$6=$AF$6,AF24,"???"))))))</f>
        <v>0</v>
      </c>
      <c r="AA24" s="791">
        <f>IF(X24&lt;10000,ROUNDDOWN(X24,-1),IF(X24&lt;100000,ROUNDDOWN(X24,-2),IF(X24&lt;1000000,ROUNDDOWN(X24,-3),IF(X24&lt;10000000,ROUNDDOWN(X24,-4),ROUNDDOWN(X24,-5)))))</f>
        <v>0</v>
      </c>
      <c r="AB24" s="791">
        <f>IF(X24&lt;10000,ROUND(X24,-1),IF(X24&lt;100000,ROUND(X24,-2),ROUND(X24,-3)))</f>
        <v>0</v>
      </c>
      <c r="AC24" s="791">
        <f>IF(X24&lt;1000,ROUND(X24,0),IF(X24&lt;10000,ROUND(X24,-1),IF(X24&lt;100000,ROUND(X24,-2),ROUND(X24,-3))))</f>
        <v>0</v>
      </c>
    </row>
    <row r="25" spans="1:29" ht="15.95" customHeight="1">
      <c r="A25" s="807"/>
      <c r="B25" s="833"/>
      <c r="C25" s="834"/>
      <c r="D25" s="835"/>
      <c r="E25" s="836"/>
      <c r="F25" s="837"/>
      <c r="G25" s="837"/>
      <c r="H25" s="837"/>
      <c r="I25" s="837"/>
      <c r="J25" s="837"/>
      <c r="K25" s="837"/>
      <c r="L25" s="837"/>
      <c r="M25" s="837"/>
      <c r="N25" s="837"/>
      <c r="O25" s="837"/>
      <c r="P25" s="838"/>
      <c r="Q25" s="839"/>
      <c r="R25" s="840">
        <f>IF($C26="",0,$R$6)</f>
        <v>0</v>
      </c>
      <c r="S25" s="840">
        <f>IF($C26="",0,$S$6)</f>
        <v>0</v>
      </c>
      <c r="T25" s="841">
        <f>IF($C26="",0,$T$6)</f>
        <v>0</v>
      </c>
      <c r="U25" s="840"/>
      <c r="V25" s="840"/>
      <c r="W25" s="841">
        <f>IF($C26="",0,$W$6)</f>
        <v>0</v>
      </c>
      <c r="X25" s="842"/>
      <c r="Y25" s="843"/>
    </row>
    <row r="26" spans="1:29" ht="15.95" customHeight="1">
      <c r="A26" s="807">
        <v>8</v>
      </c>
      <c r="B26" s="820"/>
      <c r="C26" s="821"/>
      <c r="D26" s="822"/>
      <c r="E26" s="823"/>
      <c r="F26" s="824">
        <f>SUM($C26*E26)</f>
        <v>0</v>
      </c>
      <c r="G26" s="825"/>
      <c r="H26" s="824">
        <f>SUM($C26*G26)</f>
        <v>0</v>
      </c>
      <c r="I26" s="825"/>
      <c r="J26" s="824">
        <f>SUM($C26*I26)</f>
        <v>0</v>
      </c>
      <c r="K26" s="825"/>
      <c r="L26" s="824">
        <f>SUM($C26*K26)</f>
        <v>0</v>
      </c>
      <c r="M26" s="825"/>
      <c r="N26" s="824">
        <f>SUM($C26*M26)</f>
        <v>0</v>
      </c>
      <c r="O26" s="824">
        <f>IF($F$201="○",E26,IF($H$201="○",G26,IF($J$201="○",I26,IF($L$201="○",K26,IF($N$201="○",M26,0)))))</f>
        <v>0</v>
      </c>
      <c r="P26" s="827">
        <f>IF(C26="",0,$P$6)</f>
        <v>0</v>
      </c>
      <c r="Q26" s="828">
        <f>INT(O26*P26)</f>
        <v>0</v>
      </c>
      <c r="R26" s="829">
        <f>INT(Q26*R25)</f>
        <v>0</v>
      </c>
      <c r="S26" s="829">
        <f>INT(Q26*S25)</f>
        <v>0</v>
      </c>
      <c r="T26" s="830">
        <f>INT(SUM(Q26:S26)*T25)</f>
        <v>0</v>
      </c>
      <c r="U26" s="829">
        <f>INT($U$7*U25)</f>
        <v>0</v>
      </c>
      <c r="V26" s="829">
        <f>INT($V$7*V25)</f>
        <v>0</v>
      </c>
      <c r="W26" s="830">
        <f>INT(SUM(U26:V26)*W25)</f>
        <v>0</v>
      </c>
      <c r="X26" s="831">
        <f>SUM(Q26:W26)</f>
        <v>0</v>
      </c>
      <c r="Y26" s="832">
        <f>IF($Y$6=$AA$6,AA26,IF($Y$6=$AB$6,AB26,IF($Y$6=$AC$6,AC26,IF($Y$6=$AD$6,AD26,IF($Y$6=$AE$6,AE26,IF($Y$6=$AF$6,AF26,"???"))))))</f>
        <v>0</v>
      </c>
      <c r="AA26" s="791">
        <f>IF(X26&lt;10000,ROUNDDOWN(X26,-1),IF(X26&lt;100000,ROUNDDOWN(X26,-2),IF(X26&lt;1000000,ROUNDDOWN(X26,-3),IF(X26&lt;10000000,ROUNDDOWN(X26,-4),ROUNDDOWN(X26,-5)))))</f>
        <v>0</v>
      </c>
      <c r="AB26" s="791">
        <f>IF(X26&lt;10000,ROUND(X26,-1),IF(X26&lt;100000,ROUND(X26,-2),ROUND(X26,-3)))</f>
        <v>0</v>
      </c>
      <c r="AC26" s="791">
        <f>IF(X26&lt;1000,ROUND(X26,0),IF(X26&lt;10000,ROUND(X26,-1),IF(X26&lt;100000,ROUND(X26,-2),ROUND(X26,-3))))</f>
        <v>0</v>
      </c>
    </row>
    <row r="27" spans="1:29" ht="15.95" customHeight="1">
      <c r="A27" s="807"/>
      <c r="B27" s="833"/>
      <c r="C27" s="834"/>
      <c r="D27" s="835"/>
      <c r="E27" s="836"/>
      <c r="F27" s="837"/>
      <c r="G27" s="837"/>
      <c r="H27" s="837"/>
      <c r="I27" s="837"/>
      <c r="J27" s="837"/>
      <c r="K27" s="837"/>
      <c r="L27" s="837"/>
      <c r="M27" s="837"/>
      <c r="N27" s="837"/>
      <c r="O27" s="837"/>
      <c r="P27" s="838"/>
      <c r="Q27" s="839"/>
      <c r="R27" s="840">
        <f>IF($C28="",0,$R$6)</f>
        <v>0</v>
      </c>
      <c r="S27" s="840">
        <f>IF($C28="",0,$S$6)</f>
        <v>0</v>
      </c>
      <c r="T27" s="841">
        <f>IF($C28="",0,$T$6)</f>
        <v>0</v>
      </c>
      <c r="U27" s="840"/>
      <c r="V27" s="840"/>
      <c r="W27" s="841">
        <f>IF($C28="",0,$W$6)</f>
        <v>0</v>
      </c>
      <c r="X27" s="842"/>
      <c r="Y27" s="843"/>
    </row>
    <row r="28" spans="1:29" ht="15.95" customHeight="1">
      <c r="A28" s="807">
        <v>9</v>
      </c>
      <c r="B28" s="820"/>
      <c r="C28" s="821"/>
      <c r="D28" s="822"/>
      <c r="E28" s="823"/>
      <c r="F28" s="824">
        <f>SUM($C28*E28)</f>
        <v>0</v>
      </c>
      <c r="G28" s="825"/>
      <c r="H28" s="824">
        <f>SUM($C28*G28)</f>
        <v>0</v>
      </c>
      <c r="I28" s="825"/>
      <c r="J28" s="824">
        <f>SUM($C28*I28)</f>
        <v>0</v>
      </c>
      <c r="K28" s="825"/>
      <c r="L28" s="824">
        <f>SUM($C28*K28)</f>
        <v>0</v>
      </c>
      <c r="M28" s="825"/>
      <c r="N28" s="824">
        <f>SUM($C28*M28)</f>
        <v>0</v>
      </c>
      <c r="O28" s="824">
        <f>IF($F$201="○",E28,IF($H$201="○",G28,IF($J$201="○",I28,IF($L$201="○",K28,IF($N$201="○",M28,0)))))</f>
        <v>0</v>
      </c>
      <c r="P28" s="827">
        <f>IF(C28="",0,$P$6)</f>
        <v>0</v>
      </c>
      <c r="Q28" s="828">
        <f>INT(O28*P28)</f>
        <v>0</v>
      </c>
      <c r="R28" s="829">
        <f>INT(Q28*R27)</f>
        <v>0</v>
      </c>
      <c r="S28" s="829">
        <f>INT(Q28*S27)</f>
        <v>0</v>
      </c>
      <c r="T28" s="830">
        <f>INT(SUM(Q28:S28)*T27)</f>
        <v>0</v>
      </c>
      <c r="U28" s="829">
        <f>INT($U$7*U27)</f>
        <v>0</v>
      </c>
      <c r="V28" s="829">
        <f>INT($V$7*V27)</f>
        <v>0</v>
      </c>
      <c r="W28" s="830">
        <f>INT(SUM(U28:V28)*W27)</f>
        <v>0</v>
      </c>
      <c r="X28" s="831">
        <f>SUM(Q28:W28)</f>
        <v>0</v>
      </c>
      <c r="Y28" s="832">
        <f>IF($Y$6=$AA$6,AA28,IF($Y$6=$AB$6,AB28,IF($Y$6=$AC$6,AC28,IF($Y$6=$AD$6,AD28,IF($Y$6=$AE$6,AE28,IF($Y$6=$AF$6,AF28,"???"))))))</f>
        <v>0</v>
      </c>
      <c r="AA28" s="791">
        <f>IF(X28&lt;10000,ROUNDDOWN(X28,-1),IF(X28&lt;100000,ROUNDDOWN(X28,-2),IF(X28&lt;1000000,ROUNDDOWN(X28,-3),IF(X28&lt;10000000,ROUNDDOWN(X28,-4),ROUNDDOWN(X28,-5)))))</f>
        <v>0</v>
      </c>
      <c r="AB28" s="791">
        <f>IF(X28&lt;10000,ROUND(X28,-1),IF(X28&lt;100000,ROUND(X28,-2),ROUND(X28,-3)))</f>
        <v>0</v>
      </c>
      <c r="AC28" s="791">
        <f>IF(X28&lt;1000,ROUND(X28,0),IF(X28&lt;10000,ROUND(X28,-1),IF(X28&lt;100000,ROUND(X28,-2),ROUND(X28,-3))))</f>
        <v>0</v>
      </c>
    </row>
    <row r="29" spans="1:29" ht="15.95" customHeight="1">
      <c r="A29" s="807"/>
      <c r="B29" s="833"/>
      <c r="C29" s="834"/>
      <c r="D29" s="835"/>
      <c r="E29" s="836"/>
      <c r="F29" s="837"/>
      <c r="G29" s="837"/>
      <c r="H29" s="837"/>
      <c r="I29" s="837"/>
      <c r="J29" s="837"/>
      <c r="K29" s="837"/>
      <c r="L29" s="837"/>
      <c r="M29" s="837"/>
      <c r="N29" s="837"/>
      <c r="O29" s="837"/>
      <c r="P29" s="838"/>
      <c r="Q29" s="839"/>
      <c r="R29" s="840">
        <f>IF($C30="",0,$R$6)</f>
        <v>0</v>
      </c>
      <c r="S29" s="840">
        <f>IF($C30="",0,$S$6)</f>
        <v>0</v>
      </c>
      <c r="T29" s="841">
        <f>IF($C30="",0,$T$6)</f>
        <v>0</v>
      </c>
      <c r="U29" s="840"/>
      <c r="V29" s="840"/>
      <c r="W29" s="841">
        <f>IF($C30="",0,$W$6)</f>
        <v>0</v>
      </c>
      <c r="X29" s="842"/>
      <c r="Y29" s="843"/>
    </row>
    <row r="30" spans="1:29" ht="15.95" customHeight="1">
      <c r="A30" s="807">
        <v>10</v>
      </c>
      <c r="B30" s="820"/>
      <c r="C30" s="821"/>
      <c r="D30" s="822"/>
      <c r="E30" s="823"/>
      <c r="F30" s="824">
        <f>SUM($C30*E30)</f>
        <v>0</v>
      </c>
      <c r="G30" s="825"/>
      <c r="H30" s="824">
        <f>SUM($C30*G30)</f>
        <v>0</v>
      </c>
      <c r="I30" s="825"/>
      <c r="J30" s="824">
        <f>SUM($C30*I30)</f>
        <v>0</v>
      </c>
      <c r="K30" s="825"/>
      <c r="L30" s="824">
        <f>SUM($C30*K30)</f>
        <v>0</v>
      </c>
      <c r="M30" s="825"/>
      <c r="N30" s="824">
        <f>SUM($C30*M30)</f>
        <v>0</v>
      </c>
      <c r="O30" s="824">
        <f>IF($F$201="○",E30,IF($H$201="○",G30,IF($J$201="○",I30,IF($L$201="○",K30,IF($N$201="○",M30,0)))))</f>
        <v>0</v>
      </c>
      <c r="P30" s="827">
        <f>IF(C30="",0,$P$6)</f>
        <v>0</v>
      </c>
      <c r="Q30" s="828">
        <f>INT(O30*P30)</f>
        <v>0</v>
      </c>
      <c r="R30" s="829">
        <f>INT(Q30*R29)</f>
        <v>0</v>
      </c>
      <c r="S30" s="829">
        <f>INT(Q30*S29)</f>
        <v>0</v>
      </c>
      <c r="T30" s="830">
        <f>INT(SUM(Q30:S30)*T29)</f>
        <v>0</v>
      </c>
      <c r="U30" s="829">
        <f>INT($U$7*U29)</f>
        <v>0</v>
      </c>
      <c r="V30" s="829">
        <f>INT($V$7*V29)</f>
        <v>0</v>
      </c>
      <c r="W30" s="830">
        <f>INT(SUM(U30:V30)*W29)</f>
        <v>0</v>
      </c>
      <c r="X30" s="831">
        <f>SUM(Q30:W30)</f>
        <v>0</v>
      </c>
      <c r="Y30" s="832">
        <f>IF($Y$6=$AA$6,AA30,IF($Y$6=$AB$6,AB30,IF($Y$6=$AC$6,AC30,IF($Y$6=$AD$6,AD30,IF($Y$6=$AE$6,AE30,IF($Y$6=$AF$6,AF30,"???"))))))</f>
        <v>0</v>
      </c>
      <c r="AA30" s="791">
        <f>IF(X30&lt;10000,ROUNDDOWN(X30,-1),IF(X30&lt;100000,ROUNDDOWN(X30,-2),IF(X30&lt;1000000,ROUNDDOWN(X30,-3),IF(X30&lt;10000000,ROUNDDOWN(X30,-4),ROUNDDOWN(X30,-5)))))</f>
        <v>0</v>
      </c>
      <c r="AB30" s="791">
        <f>IF(X30&lt;10000,ROUND(X30,-1),IF(X30&lt;100000,ROUND(X30,-2),ROUND(X30,-3)))</f>
        <v>0</v>
      </c>
      <c r="AC30" s="791">
        <f>IF(X30&lt;1000,ROUND(X30,0),IF(X30&lt;10000,ROUND(X30,-1),IF(X30&lt;100000,ROUND(X30,-2),ROUND(X30,-3))))</f>
        <v>0</v>
      </c>
    </row>
    <row r="31" spans="1:29" ht="15.95" customHeight="1">
      <c r="A31" s="807"/>
      <c r="B31" s="833"/>
      <c r="C31" s="834"/>
      <c r="D31" s="835"/>
      <c r="E31" s="836"/>
      <c r="F31" s="837"/>
      <c r="G31" s="837"/>
      <c r="H31" s="837"/>
      <c r="I31" s="837"/>
      <c r="J31" s="837"/>
      <c r="K31" s="837"/>
      <c r="L31" s="837"/>
      <c r="M31" s="837"/>
      <c r="N31" s="837"/>
      <c r="O31" s="837"/>
      <c r="P31" s="838"/>
      <c r="Q31" s="839"/>
      <c r="R31" s="840">
        <f>IF($C32="",0,$R$6)</f>
        <v>0</v>
      </c>
      <c r="S31" s="840">
        <f>IF($C32="",0,$S$6)</f>
        <v>0</v>
      </c>
      <c r="T31" s="841">
        <f>IF($C32="",0,$T$6)</f>
        <v>0</v>
      </c>
      <c r="U31" s="840"/>
      <c r="V31" s="840"/>
      <c r="W31" s="841">
        <f>IF($C32="",0,$W$6)</f>
        <v>0</v>
      </c>
      <c r="X31" s="842"/>
      <c r="Y31" s="843"/>
    </row>
    <row r="32" spans="1:29" ht="15.95" customHeight="1">
      <c r="A32" s="807">
        <v>11</v>
      </c>
      <c r="B32" s="820"/>
      <c r="C32" s="821"/>
      <c r="D32" s="822"/>
      <c r="E32" s="823"/>
      <c r="F32" s="824">
        <f>SUM($C32*E32)</f>
        <v>0</v>
      </c>
      <c r="G32" s="825"/>
      <c r="H32" s="824">
        <f>SUM($C32*G32)</f>
        <v>0</v>
      </c>
      <c r="I32" s="825"/>
      <c r="J32" s="824">
        <f>SUM($C32*I32)</f>
        <v>0</v>
      </c>
      <c r="K32" s="825"/>
      <c r="L32" s="824">
        <f>SUM($C32*K32)</f>
        <v>0</v>
      </c>
      <c r="M32" s="825"/>
      <c r="N32" s="824">
        <f>SUM($C32*M32)</f>
        <v>0</v>
      </c>
      <c r="O32" s="824">
        <f>IF($F$201="○",E32,IF($H$201="○",G32,IF($J$201="○",I32,IF($L$201="○",K32,IF($N$201="○",M32,0)))))</f>
        <v>0</v>
      </c>
      <c r="P32" s="827">
        <f>IF(C32="",0,$P$6)</f>
        <v>0</v>
      </c>
      <c r="Q32" s="828">
        <f>INT(O32*P32)</f>
        <v>0</v>
      </c>
      <c r="R32" s="829">
        <f>INT(Q32*R31)</f>
        <v>0</v>
      </c>
      <c r="S32" s="829">
        <f>INT(Q32*S31)</f>
        <v>0</v>
      </c>
      <c r="T32" s="830">
        <f>INT(SUM(Q32:S32)*T31)</f>
        <v>0</v>
      </c>
      <c r="U32" s="829">
        <f>INT($U$7*U31)</f>
        <v>0</v>
      </c>
      <c r="V32" s="829">
        <f>INT($V$7*V31)</f>
        <v>0</v>
      </c>
      <c r="W32" s="830">
        <f>INT(SUM(U32:V32)*W31)</f>
        <v>0</v>
      </c>
      <c r="X32" s="831">
        <f>SUM(Q32:W32)</f>
        <v>0</v>
      </c>
      <c r="Y32" s="832">
        <f>IF($Y$6=$AA$6,AA32,IF($Y$6=$AB$6,AB32,IF($Y$6=$AC$6,AC32,IF($Y$6=$AD$6,AD32,IF($Y$6=$AE$6,AE32,IF($Y$6=$AF$6,AF32,"???"))))))</f>
        <v>0</v>
      </c>
      <c r="AA32" s="791">
        <f>IF(X32&lt;10000,ROUNDDOWN(X32,-1),IF(X32&lt;100000,ROUNDDOWN(X32,-2),IF(X32&lt;1000000,ROUNDDOWN(X32,-3),IF(X32&lt;10000000,ROUNDDOWN(X32,-4),ROUNDDOWN(X32,-5)))))</f>
        <v>0</v>
      </c>
      <c r="AB32" s="791">
        <f>IF(X32&lt;10000,ROUND(X32,-1),IF(X32&lt;100000,ROUND(X32,-2),ROUND(X32,-3)))</f>
        <v>0</v>
      </c>
      <c r="AC32" s="791">
        <f>IF(X32&lt;1000,ROUND(X32,0),IF(X32&lt;10000,ROUND(X32,-1),IF(X32&lt;100000,ROUND(X32,-2),ROUND(X32,-3))))</f>
        <v>0</v>
      </c>
    </row>
    <row r="33" spans="1:30" ht="15.95" customHeight="1">
      <c r="A33" s="807"/>
      <c r="B33" s="833"/>
      <c r="C33" s="834"/>
      <c r="D33" s="835"/>
      <c r="E33" s="836"/>
      <c r="F33" s="837"/>
      <c r="G33" s="837"/>
      <c r="H33" s="837"/>
      <c r="I33" s="837"/>
      <c r="J33" s="837"/>
      <c r="K33" s="837"/>
      <c r="L33" s="837"/>
      <c r="M33" s="837"/>
      <c r="N33" s="837"/>
      <c r="O33" s="837"/>
      <c r="P33" s="838"/>
      <c r="Q33" s="839"/>
      <c r="R33" s="840">
        <f>IF($C34="",0,$R$6)</f>
        <v>0</v>
      </c>
      <c r="S33" s="840">
        <f>IF($C34="",0,$S$6)</f>
        <v>0</v>
      </c>
      <c r="T33" s="841">
        <f>IF($C34="",0,$T$6)</f>
        <v>0</v>
      </c>
      <c r="U33" s="840"/>
      <c r="V33" s="840"/>
      <c r="W33" s="841">
        <f>IF($C34="",0,$W$6)</f>
        <v>0</v>
      </c>
      <c r="X33" s="842"/>
      <c r="Y33" s="843"/>
    </row>
    <row r="34" spans="1:30" ht="15.95" customHeight="1">
      <c r="A34" s="807">
        <v>12</v>
      </c>
      <c r="B34" s="820"/>
      <c r="C34" s="821"/>
      <c r="D34" s="822"/>
      <c r="E34" s="823"/>
      <c r="F34" s="824">
        <f>SUM($C34*E34)</f>
        <v>0</v>
      </c>
      <c r="G34" s="825"/>
      <c r="H34" s="824">
        <f>SUM($C34*G34)</f>
        <v>0</v>
      </c>
      <c r="I34" s="825"/>
      <c r="J34" s="824">
        <f>SUM($C34*I34)</f>
        <v>0</v>
      </c>
      <c r="K34" s="825"/>
      <c r="L34" s="824">
        <f>SUM($C34*K34)</f>
        <v>0</v>
      </c>
      <c r="M34" s="825"/>
      <c r="N34" s="824">
        <f>SUM($C34*M34)</f>
        <v>0</v>
      </c>
      <c r="O34" s="824">
        <f>IF($F$201="○",E34,IF($H$201="○",G34,IF($J$201="○",I34,IF($L$201="○",K34,IF($N$201="○",M34,0)))))</f>
        <v>0</v>
      </c>
      <c r="P34" s="827">
        <f>IF(C34="",0,$P$6)</f>
        <v>0</v>
      </c>
      <c r="Q34" s="828">
        <f>INT(O34*P34)</f>
        <v>0</v>
      </c>
      <c r="R34" s="829">
        <f>INT(Q34*R33)</f>
        <v>0</v>
      </c>
      <c r="S34" s="829">
        <f>INT(Q34*S33)</f>
        <v>0</v>
      </c>
      <c r="T34" s="830">
        <f>INT(SUM(Q34:S34)*T33)</f>
        <v>0</v>
      </c>
      <c r="U34" s="829">
        <f>INT($U$7*U33)</f>
        <v>0</v>
      </c>
      <c r="V34" s="829">
        <f>INT($V$7*V33)</f>
        <v>0</v>
      </c>
      <c r="W34" s="830">
        <f>INT(SUM(U34:V34)*W33)</f>
        <v>0</v>
      </c>
      <c r="X34" s="831">
        <f>SUM(Q34:W34)</f>
        <v>0</v>
      </c>
      <c r="Y34" s="832">
        <f>IF($Y$6=$AA$6,AA34,IF($Y$6=$AB$6,AB34,IF($Y$6=$AC$6,AC34,IF($Y$6=$AD$6,AD34,IF($Y$6=$AE$6,AE34,IF($Y$6=$AF$6,AF34,"???"))))))</f>
        <v>0</v>
      </c>
      <c r="AA34" s="791">
        <f>IF(X34&lt;10000,ROUNDDOWN(X34,-1),IF(X34&lt;100000,ROUNDDOWN(X34,-2),IF(X34&lt;1000000,ROUNDDOWN(X34,-3),IF(X34&lt;10000000,ROUNDDOWN(X34,-4),ROUNDDOWN(X34,-5)))))</f>
        <v>0</v>
      </c>
      <c r="AB34" s="791">
        <f>IF(X34&lt;10000,ROUND(X34,-1),IF(X34&lt;100000,ROUND(X34,-2),ROUND(X34,-3)))</f>
        <v>0</v>
      </c>
      <c r="AC34" s="791">
        <f>IF(X34&lt;1000,ROUND(X34,0),IF(X34&lt;10000,ROUND(X34,-1),IF(X34&lt;100000,ROUND(X34,-2),ROUND(X34,-3))))</f>
        <v>0</v>
      </c>
    </row>
    <row r="35" spans="1:30" ht="15.95" customHeight="1">
      <c r="A35" s="807"/>
      <c r="B35" s="833"/>
      <c r="C35" s="834"/>
      <c r="D35" s="835"/>
      <c r="E35" s="836"/>
      <c r="F35" s="837"/>
      <c r="G35" s="837"/>
      <c r="H35" s="837"/>
      <c r="I35" s="837"/>
      <c r="J35" s="837"/>
      <c r="K35" s="837"/>
      <c r="L35" s="837"/>
      <c r="M35" s="837"/>
      <c r="N35" s="837"/>
      <c r="O35" s="837"/>
      <c r="P35" s="838"/>
      <c r="Q35" s="839"/>
      <c r="R35" s="840">
        <f>IF($C36="",0,$R$6)</f>
        <v>0</v>
      </c>
      <c r="S35" s="840">
        <f>IF($C36="",0,$S$6)</f>
        <v>0</v>
      </c>
      <c r="T35" s="841">
        <f>IF($C36="",0,$T$6)</f>
        <v>0</v>
      </c>
      <c r="U35" s="840"/>
      <c r="V35" s="840"/>
      <c r="W35" s="841">
        <f>IF($C36="",0,$W$6)</f>
        <v>0</v>
      </c>
      <c r="X35" s="842"/>
      <c r="Y35" s="843"/>
    </row>
    <row r="36" spans="1:30" ht="15.95" customHeight="1">
      <c r="A36" s="807">
        <v>13</v>
      </c>
      <c r="B36" s="820"/>
      <c r="C36" s="821"/>
      <c r="D36" s="822"/>
      <c r="E36" s="823"/>
      <c r="F36" s="824">
        <f>SUM($C36*E36)</f>
        <v>0</v>
      </c>
      <c r="G36" s="825"/>
      <c r="H36" s="824">
        <f>SUM($C36*G36)</f>
        <v>0</v>
      </c>
      <c r="I36" s="825"/>
      <c r="J36" s="824">
        <f>SUM($C36*I36)</f>
        <v>0</v>
      </c>
      <c r="K36" s="825"/>
      <c r="L36" s="824">
        <f>SUM($C36*K36)</f>
        <v>0</v>
      </c>
      <c r="M36" s="825"/>
      <c r="N36" s="824">
        <f>SUM($C36*M36)</f>
        <v>0</v>
      </c>
      <c r="O36" s="824">
        <f>IF($F$201="○",E36,IF($H$201="○",G36,IF($J$201="○",I36,IF($L$201="○",K36,IF($N$201="○",M36,0)))))</f>
        <v>0</v>
      </c>
      <c r="P36" s="827">
        <f>IF(C36="",0,$P$6)</f>
        <v>0</v>
      </c>
      <c r="Q36" s="828">
        <f>INT(O36*P36)</f>
        <v>0</v>
      </c>
      <c r="R36" s="829">
        <f>INT(Q36*R35)</f>
        <v>0</v>
      </c>
      <c r="S36" s="829">
        <f>INT(Q36*S35)</f>
        <v>0</v>
      </c>
      <c r="T36" s="830">
        <f>INT(SUM(Q36:S36)*T35)</f>
        <v>0</v>
      </c>
      <c r="U36" s="829">
        <f>INT($U$7*U35)</f>
        <v>0</v>
      </c>
      <c r="V36" s="829">
        <f>INT($V$7*V35)</f>
        <v>0</v>
      </c>
      <c r="W36" s="830">
        <f>INT(SUM(U36:V36)*W35)</f>
        <v>0</v>
      </c>
      <c r="X36" s="831">
        <f>SUM(Q36:W36)</f>
        <v>0</v>
      </c>
      <c r="Y36" s="832">
        <f>IF($Y$6=$AA$6,AA36,IF($Y$6=$AB$6,AB36,IF($Y$6=$AC$6,AC36,IF($Y$6=$AD$6,AD36,IF($Y$6=$AE$6,AE36,IF($Y$6=$AF$6,AF36,"???"))))))</f>
        <v>0</v>
      </c>
      <c r="AA36" s="791">
        <f>IF(X36&lt;10000,ROUNDDOWN(X36,-1),IF(X36&lt;100000,ROUNDDOWN(X36,-2),IF(X36&lt;1000000,ROUNDDOWN(X36,-3),IF(X36&lt;10000000,ROUNDDOWN(X36,-4),ROUNDDOWN(X36,-5)))))</f>
        <v>0</v>
      </c>
      <c r="AB36" s="791">
        <f>IF(X36&lt;10000,ROUND(X36,-1),IF(X36&lt;100000,ROUND(X36,-2),ROUND(X36,-3)))</f>
        <v>0</v>
      </c>
      <c r="AC36" s="791">
        <f>IF(X36&lt;1000,ROUND(X36,0),IF(X36&lt;10000,ROUND(X36,-1),IF(X36&lt;100000,ROUND(X36,-2),ROUND(X36,-3))))</f>
        <v>0</v>
      </c>
    </row>
    <row r="37" spans="1:30" ht="15.95" customHeight="1">
      <c r="A37" s="807"/>
      <c r="B37" s="833"/>
      <c r="C37" s="834"/>
      <c r="D37" s="835"/>
      <c r="E37" s="836"/>
      <c r="F37" s="837"/>
      <c r="G37" s="837"/>
      <c r="H37" s="837"/>
      <c r="I37" s="837"/>
      <c r="J37" s="837"/>
      <c r="K37" s="837"/>
      <c r="L37" s="837"/>
      <c r="M37" s="837"/>
      <c r="N37" s="837"/>
      <c r="O37" s="837"/>
      <c r="P37" s="838"/>
      <c r="Q37" s="839"/>
      <c r="R37" s="840">
        <f>IF($C38="",0,$R$6)</f>
        <v>0</v>
      </c>
      <c r="S37" s="840">
        <f>IF($C38="",0,$S$6)</f>
        <v>0</v>
      </c>
      <c r="T37" s="841">
        <f>IF($C38="",0,$T$6)</f>
        <v>0</v>
      </c>
      <c r="U37" s="840"/>
      <c r="V37" s="840"/>
      <c r="W37" s="841">
        <f>IF($C38="",0,$W$6)</f>
        <v>0</v>
      </c>
      <c r="X37" s="842"/>
      <c r="Y37" s="843"/>
    </row>
    <row r="38" spans="1:30" ht="15.95" customHeight="1">
      <c r="A38" s="807">
        <v>14</v>
      </c>
      <c r="B38" s="820"/>
      <c r="C38" s="821"/>
      <c r="D38" s="822"/>
      <c r="E38" s="823"/>
      <c r="F38" s="824">
        <f>SUM($C38*E38)</f>
        <v>0</v>
      </c>
      <c r="G38" s="825"/>
      <c r="H38" s="824">
        <f>SUM($C38*G38)</f>
        <v>0</v>
      </c>
      <c r="I38" s="825"/>
      <c r="J38" s="824">
        <f>SUM($C38*I38)</f>
        <v>0</v>
      </c>
      <c r="K38" s="825"/>
      <c r="L38" s="824">
        <f>SUM($C38*K38)</f>
        <v>0</v>
      </c>
      <c r="M38" s="825"/>
      <c r="N38" s="824">
        <f>SUM($C38*M38)</f>
        <v>0</v>
      </c>
      <c r="O38" s="824">
        <f>IF($F$201="○",E38,IF($H$201="○",G38,IF($J$201="○",I38,IF($L$201="○",K38,IF($N$201="○",M38,0)))))</f>
        <v>0</v>
      </c>
      <c r="P38" s="827">
        <f>IF(C38="",0,$P$6)</f>
        <v>0</v>
      </c>
      <c r="Q38" s="828">
        <f>INT(O38*P38)</f>
        <v>0</v>
      </c>
      <c r="R38" s="829">
        <f>INT(Q38*R37)</f>
        <v>0</v>
      </c>
      <c r="S38" s="829">
        <f>INT(Q38*S37)</f>
        <v>0</v>
      </c>
      <c r="T38" s="830">
        <f>INT(SUM(Q38:S38)*T37)</f>
        <v>0</v>
      </c>
      <c r="U38" s="829">
        <f>INT($U$7*U37)</f>
        <v>0</v>
      </c>
      <c r="V38" s="829">
        <f>INT($V$7*V37)</f>
        <v>0</v>
      </c>
      <c r="W38" s="830">
        <f>INT(SUM(U38:V38)*W37)</f>
        <v>0</v>
      </c>
      <c r="X38" s="831">
        <f>SUM(Q38:W38)</f>
        <v>0</v>
      </c>
      <c r="Y38" s="832">
        <f>IF($Y$6=$AA$6,AA38,IF($Y$6=$AB$6,AB38,IF($Y$6=$AC$6,AC38,IF($Y$6=$AD$6,AD38,IF($Y$6=$AE$6,AE38,IF($Y$6=$AF$6,AF38,"???"))))))</f>
        <v>0</v>
      </c>
      <c r="AA38" s="791">
        <f>IF(X38&lt;10000,ROUNDDOWN(X38,-1),IF(X38&lt;100000,ROUNDDOWN(X38,-2),IF(X38&lt;1000000,ROUNDDOWN(X38,-3),IF(X38&lt;10000000,ROUNDDOWN(X38,-4),ROUNDDOWN(X38,-5)))))</f>
        <v>0</v>
      </c>
      <c r="AB38" s="791">
        <f>IF(X38&lt;10000,ROUND(X38,-1),IF(X38&lt;100000,ROUND(X38,-2),ROUND(X38,-3)))</f>
        <v>0</v>
      </c>
      <c r="AC38" s="791">
        <f>IF(X38&lt;1000,ROUND(X38,0),IF(X38&lt;10000,ROUND(X38,-1),IF(X38&lt;100000,ROUND(X38,-2),ROUND(X38,-3))))</f>
        <v>0</v>
      </c>
    </row>
    <row r="39" spans="1:30" ht="15.95" customHeight="1">
      <c r="A39" s="807"/>
      <c r="B39" s="833"/>
      <c r="C39" s="834"/>
      <c r="D39" s="835"/>
      <c r="E39" s="836"/>
      <c r="F39" s="837"/>
      <c r="G39" s="837"/>
      <c r="H39" s="837"/>
      <c r="I39" s="837"/>
      <c r="J39" s="837"/>
      <c r="K39" s="837"/>
      <c r="L39" s="837"/>
      <c r="M39" s="837"/>
      <c r="N39" s="837"/>
      <c r="O39" s="837"/>
      <c r="P39" s="838"/>
      <c r="Q39" s="839"/>
      <c r="R39" s="840">
        <f>IF($C40="",0,$R$6)</f>
        <v>0</v>
      </c>
      <c r="S39" s="840">
        <f>IF($C40="",0,$S$6)</f>
        <v>0</v>
      </c>
      <c r="T39" s="841">
        <f>IF($C40="",0,$T$6)</f>
        <v>0</v>
      </c>
      <c r="U39" s="840"/>
      <c r="V39" s="840"/>
      <c r="W39" s="841">
        <f>IF($C40="",0,$W$6)</f>
        <v>0</v>
      </c>
      <c r="X39" s="842"/>
      <c r="Y39" s="843"/>
    </row>
    <row r="40" spans="1:30" ht="15.95" customHeight="1">
      <c r="A40" s="807">
        <v>15</v>
      </c>
      <c r="B40" s="820"/>
      <c r="C40" s="821"/>
      <c r="D40" s="822"/>
      <c r="E40" s="823"/>
      <c r="F40" s="824">
        <f>SUM($C40*E40)</f>
        <v>0</v>
      </c>
      <c r="G40" s="825"/>
      <c r="H40" s="824">
        <f>SUM($C40*G40)</f>
        <v>0</v>
      </c>
      <c r="I40" s="825"/>
      <c r="J40" s="824">
        <f>SUM($C40*I40)</f>
        <v>0</v>
      </c>
      <c r="K40" s="825"/>
      <c r="L40" s="824">
        <f>SUM($C40*K40)</f>
        <v>0</v>
      </c>
      <c r="M40" s="825"/>
      <c r="N40" s="824">
        <f>SUM($C40*M40)</f>
        <v>0</v>
      </c>
      <c r="O40" s="824">
        <f>IF($F$201="○",E40,IF($H$201="○",G40,IF($J$201="○",I40,IF($L$201="○",K40,IF($N$201="○",M40,0)))))</f>
        <v>0</v>
      </c>
      <c r="P40" s="827">
        <f>IF(C40="",0,$P$6)</f>
        <v>0</v>
      </c>
      <c r="Q40" s="828">
        <f>INT(O40*P40)</f>
        <v>0</v>
      </c>
      <c r="R40" s="829">
        <f>INT(Q40*R39)</f>
        <v>0</v>
      </c>
      <c r="S40" s="829">
        <f>INT(Q40*S39)</f>
        <v>0</v>
      </c>
      <c r="T40" s="830">
        <f>INT(SUM(Q40:S40)*T39)</f>
        <v>0</v>
      </c>
      <c r="U40" s="829">
        <f>INT($U$7*U39)</f>
        <v>0</v>
      </c>
      <c r="V40" s="829">
        <f>INT($V$7*V39)</f>
        <v>0</v>
      </c>
      <c r="W40" s="830">
        <f>INT(SUM(U40:V40)*W39)</f>
        <v>0</v>
      </c>
      <c r="X40" s="831">
        <f>SUM(Q40:W40)</f>
        <v>0</v>
      </c>
      <c r="Y40" s="832">
        <f>IF($Y$6=$AA$6,AA40,IF($Y$6=$AB$6,AB40,IF($Y$6=$AC$6,AC40,IF($Y$6=$AD$6,AD40,IF($Y$6=$AE$6,AE40,IF($Y$6=$AF$6,AF40,"???"))))))</f>
        <v>0</v>
      </c>
      <c r="AA40" s="791">
        <f>IF(X40&lt;10000,ROUNDDOWN(X40,-1),IF(X40&lt;100000,ROUNDDOWN(X40,-2),IF(X40&lt;1000000,ROUNDDOWN(X40,-3),IF(X40&lt;10000000,ROUNDDOWN(X40,-4),ROUNDDOWN(X40,-5)))))</f>
        <v>0</v>
      </c>
      <c r="AB40" s="791">
        <f>IF(X40&lt;10000,ROUND(X40,-1),IF(X40&lt;100000,ROUND(X40,-2),ROUND(X40,-3)))</f>
        <v>0</v>
      </c>
      <c r="AC40" s="791">
        <f>IF(X40&lt;1000,ROUND(X40,0),IF(X40&lt;10000,ROUND(X40,-1),IF(X40&lt;100000,ROUND(X40,-2),ROUND(X40,-3))))</f>
        <v>0</v>
      </c>
    </row>
    <row r="41" spans="1:30" ht="15.95" customHeight="1">
      <c r="A41" s="807"/>
      <c r="B41" s="833"/>
      <c r="C41" s="834"/>
      <c r="D41" s="835"/>
      <c r="E41" s="836"/>
      <c r="F41" s="837"/>
      <c r="G41" s="837"/>
      <c r="H41" s="837"/>
      <c r="I41" s="837"/>
      <c r="J41" s="837"/>
      <c r="K41" s="837"/>
      <c r="L41" s="837"/>
      <c r="M41" s="837"/>
      <c r="N41" s="837"/>
      <c r="O41" s="837"/>
      <c r="P41" s="838"/>
      <c r="Q41" s="839"/>
      <c r="R41" s="840">
        <f>IF($C42="",0,$R$6)</f>
        <v>0</v>
      </c>
      <c r="S41" s="840">
        <f>IF($C42="",0,$S$6)</f>
        <v>0</v>
      </c>
      <c r="T41" s="841">
        <f>IF($C42="",0,$T$6)</f>
        <v>0</v>
      </c>
      <c r="U41" s="840"/>
      <c r="V41" s="840"/>
      <c r="W41" s="841">
        <f>IF($C42="",0,$W$6)</f>
        <v>0</v>
      </c>
      <c r="X41" s="842"/>
      <c r="Y41" s="843"/>
    </row>
    <row r="42" spans="1:30" ht="15.95" customHeight="1">
      <c r="A42" s="807">
        <v>16</v>
      </c>
      <c r="B42" s="820"/>
      <c r="C42" s="821"/>
      <c r="D42" s="822"/>
      <c r="E42" s="823"/>
      <c r="F42" s="824">
        <f>SUM($C42*E42)</f>
        <v>0</v>
      </c>
      <c r="G42" s="825"/>
      <c r="H42" s="824">
        <f>SUM($C42*G42)</f>
        <v>0</v>
      </c>
      <c r="I42" s="825"/>
      <c r="J42" s="824">
        <f>SUM($C42*I42)</f>
        <v>0</v>
      </c>
      <c r="K42" s="825"/>
      <c r="L42" s="824">
        <f>SUM($C42*K42)</f>
        <v>0</v>
      </c>
      <c r="M42" s="825"/>
      <c r="N42" s="824">
        <f>SUM($C42*M42)</f>
        <v>0</v>
      </c>
      <c r="O42" s="824">
        <f>IF($F$201="○",E42,IF($H$201="○",G42,IF($J$201="○",I42,IF($L$201="○",K42,IF($N$201="○",M42,0)))))</f>
        <v>0</v>
      </c>
      <c r="P42" s="827">
        <f>IF(C42="",0,$P$6)</f>
        <v>0</v>
      </c>
      <c r="Q42" s="828">
        <f>INT(O42*P42)</f>
        <v>0</v>
      </c>
      <c r="R42" s="829">
        <f>INT(Q42*R41)</f>
        <v>0</v>
      </c>
      <c r="S42" s="829">
        <f>INT(Q42*S41)</f>
        <v>0</v>
      </c>
      <c r="T42" s="830">
        <f>INT(SUM(Q42:S42)*T41)</f>
        <v>0</v>
      </c>
      <c r="U42" s="829">
        <f>INT($U$7*U41)</f>
        <v>0</v>
      </c>
      <c r="V42" s="829">
        <f>INT($V$7*V41)</f>
        <v>0</v>
      </c>
      <c r="W42" s="830">
        <f>INT(SUM(U42:V42)*W41)</f>
        <v>0</v>
      </c>
      <c r="X42" s="831">
        <f>SUM(Q42:W42)</f>
        <v>0</v>
      </c>
      <c r="Y42" s="832">
        <f>IF($Y$6=$AA$6,AA42,IF($Y$6=$AB$6,AB42,IF($Y$6=$AC$6,AC42,IF($Y$6=$AD$6,AD42,IF($Y$6=$AE$6,AE42,IF($Y$6=$AF$6,AF42,"???"))))))</f>
        <v>0</v>
      </c>
      <c r="AA42" s="791">
        <f>IF(X42&lt;10000,ROUNDDOWN(X42,-1),IF(X42&lt;100000,ROUNDDOWN(X42,-2),IF(X42&lt;1000000,ROUNDDOWN(X42,-3),IF(X42&lt;10000000,ROUNDDOWN(X42,-4),ROUNDDOWN(X42,-5)))))</f>
        <v>0</v>
      </c>
      <c r="AB42" s="791">
        <f>IF(X42&lt;10000,ROUND(X42,-1),IF(X42&lt;100000,ROUND(X42,-2),ROUND(X42,-3)))</f>
        <v>0</v>
      </c>
      <c r="AC42" s="791">
        <f>IF(X42&lt;1000,ROUND(X42,0),IF(X42&lt;10000,ROUND(X42,-1),IF(X42&lt;100000,ROUND(X42,-2),ROUND(X42,-3))))</f>
        <v>0</v>
      </c>
    </row>
    <row r="43" spans="1:30" ht="15.95" customHeight="1">
      <c r="A43" s="807"/>
      <c r="B43" s="833"/>
      <c r="C43" s="834"/>
      <c r="D43" s="835"/>
      <c r="E43" s="836"/>
      <c r="F43" s="837"/>
      <c r="G43" s="837"/>
      <c r="H43" s="837"/>
      <c r="I43" s="837"/>
      <c r="J43" s="837"/>
      <c r="K43" s="837"/>
      <c r="L43" s="837"/>
      <c r="M43" s="837"/>
      <c r="N43" s="837"/>
      <c r="O43" s="837"/>
      <c r="P43" s="838"/>
      <c r="Q43" s="839"/>
      <c r="R43" s="840">
        <f>IF($C44="",0,$R$6)</f>
        <v>0</v>
      </c>
      <c r="S43" s="840">
        <f>IF($C44="",0,$S$6)</f>
        <v>0</v>
      </c>
      <c r="T43" s="841">
        <f>IF($C44="",0,$T$6)</f>
        <v>0</v>
      </c>
      <c r="U43" s="840"/>
      <c r="V43" s="840"/>
      <c r="W43" s="841">
        <f>IF($C44="",0,$W$6)</f>
        <v>0</v>
      </c>
      <c r="X43" s="842"/>
      <c r="Y43" s="843"/>
      <c r="AD43" s="794"/>
    </row>
    <row r="44" spans="1:30" ht="15.95" customHeight="1">
      <c r="A44" s="807">
        <v>17</v>
      </c>
      <c r="B44" s="820"/>
      <c r="C44" s="821"/>
      <c r="D44" s="822"/>
      <c r="E44" s="823"/>
      <c r="F44" s="824">
        <f>SUM($C44*E44)</f>
        <v>0</v>
      </c>
      <c r="G44" s="825"/>
      <c r="H44" s="824">
        <f>SUM($C44*G44)</f>
        <v>0</v>
      </c>
      <c r="I44" s="825"/>
      <c r="J44" s="824">
        <f>SUM($C44*I44)</f>
        <v>0</v>
      </c>
      <c r="K44" s="825"/>
      <c r="L44" s="824">
        <f>SUM($C44*K44)</f>
        <v>0</v>
      </c>
      <c r="M44" s="825"/>
      <c r="N44" s="824">
        <f>SUM($C44*M44)</f>
        <v>0</v>
      </c>
      <c r="O44" s="824">
        <f>IF($F$201="○",E44,IF($H$201="○",G44,IF($J$201="○",I44,IF($L$201="○",K44,IF($N$201="○",M44,0)))))</f>
        <v>0</v>
      </c>
      <c r="P44" s="827">
        <f>IF(C44="",0,$P$6)</f>
        <v>0</v>
      </c>
      <c r="Q44" s="828">
        <f>INT(O44*P44)</f>
        <v>0</v>
      </c>
      <c r="R44" s="829">
        <f>INT(Q44*R43)</f>
        <v>0</v>
      </c>
      <c r="S44" s="829">
        <f>INT(Q44*S43)</f>
        <v>0</v>
      </c>
      <c r="T44" s="830">
        <f>INT(SUM(Q44:S44)*T43)</f>
        <v>0</v>
      </c>
      <c r="U44" s="829">
        <f>INT($U$7*U43)</f>
        <v>0</v>
      </c>
      <c r="V44" s="829">
        <f>INT($V$7*V43)</f>
        <v>0</v>
      </c>
      <c r="W44" s="830">
        <f>INT(SUM(U44:V44)*W43)</f>
        <v>0</v>
      </c>
      <c r="X44" s="831">
        <f>SUM(Q44:W44)</f>
        <v>0</v>
      </c>
      <c r="Y44" s="832">
        <f>IF($Y$6=$AA$6,AA44,IF($Y$6=$AB$6,AB44,IF($Y$6=$AC$6,AC44,IF($Y$6=$AD$6,AD44,IF($Y$6=$AE$6,AE44,IF($Y$6=$AF$6,AF44,"???"))))))</f>
        <v>0</v>
      </c>
      <c r="AA44" s="791">
        <f>IF(X44&lt;10000,ROUNDDOWN(X44,-1),IF(X44&lt;100000,ROUNDDOWN(X44,-2),IF(X44&lt;1000000,ROUNDDOWN(X44,-3),IF(X44&lt;10000000,ROUNDDOWN(X44,-4),ROUNDDOWN(X44,-5)))))</f>
        <v>0</v>
      </c>
      <c r="AB44" s="791">
        <f>IF(X44&lt;10000,ROUND(X44,-1),IF(X44&lt;100000,ROUND(X44,-2),ROUND(X44,-3)))</f>
        <v>0</v>
      </c>
      <c r="AC44" s="791">
        <f>IF(X44&lt;1000,ROUND(X44,0),IF(X44&lt;10000,ROUND(X44,-1),IF(X44&lt;100000,ROUND(X44,-2),ROUND(X44,-3))))</f>
        <v>0</v>
      </c>
    </row>
    <row r="45" spans="1:30" ht="15.95" customHeight="1">
      <c r="A45" s="807"/>
      <c r="B45" s="833"/>
      <c r="C45" s="834"/>
      <c r="D45" s="835"/>
      <c r="E45" s="836"/>
      <c r="F45" s="837"/>
      <c r="G45" s="837"/>
      <c r="H45" s="837"/>
      <c r="I45" s="837"/>
      <c r="J45" s="837"/>
      <c r="K45" s="837"/>
      <c r="L45" s="837"/>
      <c r="M45" s="837"/>
      <c r="N45" s="837"/>
      <c r="O45" s="837"/>
      <c r="P45" s="838"/>
      <c r="Q45" s="839"/>
      <c r="R45" s="840">
        <f>IF($C46="",0,$R$6)</f>
        <v>0</v>
      </c>
      <c r="S45" s="840">
        <f>IF($C46="",0,$S$6)</f>
        <v>0</v>
      </c>
      <c r="T45" s="841">
        <f>IF($C46="",0,$T$6)</f>
        <v>0</v>
      </c>
      <c r="U45" s="840"/>
      <c r="V45" s="840"/>
      <c r="W45" s="841">
        <f>IF($C46="",0,$W$6)</f>
        <v>0</v>
      </c>
      <c r="X45" s="842"/>
      <c r="Y45" s="843"/>
    </row>
    <row r="46" spans="1:30" ht="15.95" customHeight="1">
      <c r="A46" s="807">
        <v>18</v>
      </c>
      <c r="B46" s="820"/>
      <c r="C46" s="821"/>
      <c r="D46" s="822"/>
      <c r="E46" s="823"/>
      <c r="F46" s="824">
        <f>SUM($C46*E46)</f>
        <v>0</v>
      </c>
      <c r="G46" s="825"/>
      <c r="H46" s="824">
        <f>SUM($C46*G46)</f>
        <v>0</v>
      </c>
      <c r="I46" s="825"/>
      <c r="J46" s="824">
        <f>SUM($C46*I46)</f>
        <v>0</v>
      </c>
      <c r="K46" s="825"/>
      <c r="L46" s="824">
        <f>SUM($C46*K46)</f>
        <v>0</v>
      </c>
      <c r="M46" s="825"/>
      <c r="N46" s="824">
        <f>SUM($C46*M46)</f>
        <v>0</v>
      </c>
      <c r="O46" s="824">
        <f>IF($F$201="○",E46,IF($H$201="○",G46,IF($J$201="○",I46,IF($L$201="○",K46,IF($N$201="○",M46,0)))))</f>
        <v>0</v>
      </c>
      <c r="P46" s="827">
        <f>IF(C46="",0,$P$6)</f>
        <v>0</v>
      </c>
      <c r="Q46" s="828">
        <f>INT(O46*P46)</f>
        <v>0</v>
      </c>
      <c r="R46" s="829">
        <f>INT(Q46*R45)</f>
        <v>0</v>
      </c>
      <c r="S46" s="829">
        <f>INT(Q46*S45)</f>
        <v>0</v>
      </c>
      <c r="T46" s="830">
        <f>INT(SUM(Q46:S46)*T45)</f>
        <v>0</v>
      </c>
      <c r="U46" s="829">
        <f>INT($U$7*U45)</f>
        <v>0</v>
      </c>
      <c r="V46" s="829">
        <f>INT($V$7*V45)</f>
        <v>0</v>
      </c>
      <c r="W46" s="830">
        <f>INT(SUM(U46:V46)*W45)</f>
        <v>0</v>
      </c>
      <c r="X46" s="831">
        <f>SUM(Q46:W46)</f>
        <v>0</v>
      </c>
      <c r="Y46" s="832">
        <f>IF($Y$6=$AA$6,AA46,IF($Y$6=$AB$6,AB46,IF($Y$6=$AC$6,AC46,IF($Y$6=$AD$6,AD46,IF($Y$6=$AE$6,AE46,IF($Y$6=$AF$6,AF46,"???"))))))</f>
        <v>0</v>
      </c>
      <c r="AA46" s="791">
        <f>IF(X46&lt;10000,ROUNDDOWN(X46,-1),IF(X46&lt;100000,ROUNDDOWN(X46,-2),IF(X46&lt;1000000,ROUNDDOWN(X46,-3),IF(X46&lt;10000000,ROUNDDOWN(X46,-4),ROUNDDOWN(X46,-5)))))</f>
        <v>0</v>
      </c>
      <c r="AB46" s="791">
        <f>IF(X46&lt;10000,ROUND(X46,-1),IF(X46&lt;100000,ROUND(X46,-2),ROUND(X46,-3)))</f>
        <v>0</v>
      </c>
      <c r="AC46" s="791">
        <f>IF(X46&lt;1000,ROUND(X46,0),IF(X46&lt;10000,ROUND(X46,-1),IF(X46&lt;100000,ROUND(X46,-2),ROUND(X46,-3))))</f>
        <v>0</v>
      </c>
    </row>
    <row r="47" spans="1:30" ht="15.95" customHeight="1">
      <c r="A47" s="807"/>
      <c r="B47" s="833"/>
      <c r="C47" s="834"/>
      <c r="D47" s="835"/>
      <c r="E47" s="836"/>
      <c r="F47" s="837"/>
      <c r="G47" s="837"/>
      <c r="H47" s="837"/>
      <c r="I47" s="837"/>
      <c r="J47" s="837"/>
      <c r="K47" s="837"/>
      <c r="L47" s="837"/>
      <c r="M47" s="837"/>
      <c r="N47" s="837"/>
      <c r="O47" s="837"/>
      <c r="P47" s="838"/>
      <c r="Q47" s="839"/>
      <c r="R47" s="840">
        <f>IF($C48="",0,$R$6)</f>
        <v>0</v>
      </c>
      <c r="S47" s="840">
        <f>IF($C48="",0,$S$6)</f>
        <v>0</v>
      </c>
      <c r="T47" s="841">
        <f>IF($C48="",0,$T$6)</f>
        <v>0</v>
      </c>
      <c r="U47" s="840"/>
      <c r="V47" s="840"/>
      <c r="W47" s="841">
        <f>IF($C48="",0,$W$6)</f>
        <v>0</v>
      </c>
      <c r="X47" s="842"/>
      <c r="Y47" s="843"/>
    </row>
    <row r="48" spans="1:30" ht="15.95" customHeight="1">
      <c r="A48" s="807">
        <v>19</v>
      </c>
      <c r="B48" s="820"/>
      <c r="C48" s="821"/>
      <c r="D48" s="822"/>
      <c r="E48" s="823"/>
      <c r="F48" s="824">
        <f>SUM($C48*E48)</f>
        <v>0</v>
      </c>
      <c r="G48" s="825"/>
      <c r="H48" s="824">
        <f>SUM($C48*G48)</f>
        <v>0</v>
      </c>
      <c r="I48" s="825"/>
      <c r="J48" s="824">
        <f>SUM($C48*I48)</f>
        <v>0</v>
      </c>
      <c r="K48" s="825"/>
      <c r="L48" s="824">
        <f>SUM($C48*K48)</f>
        <v>0</v>
      </c>
      <c r="M48" s="825"/>
      <c r="N48" s="824">
        <f>SUM($C48*M48)</f>
        <v>0</v>
      </c>
      <c r="O48" s="824">
        <f>IF($F$201="○",E48,IF($H$201="○",G48,IF($J$201="○",I48,IF($L$201="○",K48,IF($N$201="○",M48,0)))))</f>
        <v>0</v>
      </c>
      <c r="P48" s="827">
        <f>IF(C48="",0,$P$6)</f>
        <v>0</v>
      </c>
      <c r="Q48" s="828">
        <f>INT(O48*P48)</f>
        <v>0</v>
      </c>
      <c r="R48" s="829">
        <f>INT(Q48*R47)</f>
        <v>0</v>
      </c>
      <c r="S48" s="829">
        <f>INT(Q48*S47)</f>
        <v>0</v>
      </c>
      <c r="T48" s="830">
        <f>INT(SUM(Q48:S48)*T47)</f>
        <v>0</v>
      </c>
      <c r="U48" s="829">
        <f>INT($U$7*U47)</f>
        <v>0</v>
      </c>
      <c r="V48" s="829">
        <f>INT($V$7*V47)</f>
        <v>0</v>
      </c>
      <c r="W48" s="830">
        <f>INT(SUM(U48:V48)*W47)</f>
        <v>0</v>
      </c>
      <c r="X48" s="831">
        <f>SUM(Q48:W48)</f>
        <v>0</v>
      </c>
      <c r="Y48" s="832">
        <f>IF($Y$6=$AA$6,AA48,IF($Y$6=$AB$6,AB48,IF($Y$6=$AC$6,AC48,IF($Y$6=$AD$6,AD48,IF($Y$6=$AE$6,AE48,IF($Y$6=$AF$6,AF48,"???"))))))</f>
        <v>0</v>
      </c>
      <c r="AA48" s="791">
        <f>IF(X48&lt;10000,ROUNDDOWN(X48,-1),IF(X48&lt;100000,ROUNDDOWN(X48,-2),IF(X48&lt;1000000,ROUNDDOWN(X48,-3),IF(X48&lt;10000000,ROUNDDOWN(X48,-4),ROUNDDOWN(X48,-5)))))</f>
        <v>0</v>
      </c>
      <c r="AB48" s="791">
        <f>IF(X48&lt;10000,ROUND(X48,-1),IF(X48&lt;100000,ROUND(X48,-2),ROUND(X48,-3)))</f>
        <v>0</v>
      </c>
      <c r="AC48" s="791">
        <f>IF(X48&lt;1000,ROUND(X48,0),IF(X48&lt;10000,ROUND(X48,-1),IF(X48&lt;100000,ROUND(X48,-2),ROUND(X48,-3))))</f>
        <v>0</v>
      </c>
    </row>
    <row r="49" spans="1:29" ht="15.95" customHeight="1">
      <c r="A49" s="807"/>
      <c r="B49" s="833"/>
      <c r="C49" s="834"/>
      <c r="D49" s="835"/>
      <c r="E49" s="836"/>
      <c r="F49" s="837"/>
      <c r="G49" s="837"/>
      <c r="H49" s="837"/>
      <c r="I49" s="837"/>
      <c r="J49" s="837"/>
      <c r="K49" s="837"/>
      <c r="L49" s="837"/>
      <c r="M49" s="837"/>
      <c r="N49" s="837"/>
      <c r="O49" s="837"/>
      <c r="P49" s="838"/>
      <c r="Q49" s="839"/>
      <c r="R49" s="840">
        <f>IF($C50="",0,$R$6)</f>
        <v>0</v>
      </c>
      <c r="S49" s="840">
        <f>IF($C50="",0,$S$6)</f>
        <v>0</v>
      </c>
      <c r="T49" s="841">
        <f>IF($C50="",0,$T$6)</f>
        <v>0</v>
      </c>
      <c r="U49" s="840"/>
      <c r="V49" s="840"/>
      <c r="W49" s="841">
        <f>IF($C50="",0,$W$6)</f>
        <v>0</v>
      </c>
      <c r="X49" s="842"/>
      <c r="Y49" s="843"/>
    </row>
    <row r="50" spans="1:29" ht="15.95" customHeight="1">
      <c r="A50" s="807">
        <v>20</v>
      </c>
      <c r="B50" s="820"/>
      <c r="C50" s="821"/>
      <c r="D50" s="822"/>
      <c r="E50" s="823"/>
      <c r="F50" s="824">
        <f>SUM($C50*E50)</f>
        <v>0</v>
      </c>
      <c r="G50" s="825"/>
      <c r="H50" s="824">
        <f>SUM($C50*G50)</f>
        <v>0</v>
      </c>
      <c r="I50" s="825"/>
      <c r="J50" s="824">
        <f>SUM($C50*I50)</f>
        <v>0</v>
      </c>
      <c r="K50" s="825"/>
      <c r="L50" s="824">
        <f>SUM($C50*K50)</f>
        <v>0</v>
      </c>
      <c r="M50" s="825"/>
      <c r="N50" s="824">
        <f>SUM($C50*M50)</f>
        <v>0</v>
      </c>
      <c r="O50" s="824">
        <f>IF($F$201="○",E50,IF($H$201="○",G50,IF($J$201="○",I50,IF($L$201="○",K50,IF($N$201="○",M50,0)))))</f>
        <v>0</v>
      </c>
      <c r="P50" s="827">
        <f>IF(C50="",0,$P$6)</f>
        <v>0</v>
      </c>
      <c r="Q50" s="828">
        <f>INT(O50*P50)</f>
        <v>0</v>
      </c>
      <c r="R50" s="829">
        <f>INT(Q50*R49)</f>
        <v>0</v>
      </c>
      <c r="S50" s="829">
        <f>INT(Q50*S49)</f>
        <v>0</v>
      </c>
      <c r="T50" s="830">
        <f>INT(SUM(Q50:S50)*T49)</f>
        <v>0</v>
      </c>
      <c r="U50" s="829">
        <f>INT($U$7*U49)</f>
        <v>0</v>
      </c>
      <c r="V50" s="829">
        <f>INT($V$7*V49)</f>
        <v>0</v>
      </c>
      <c r="W50" s="830">
        <f>INT(SUM(U50:V50)*W49)</f>
        <v>0</v>
      </c>
      <c r="X50" s="831">
        <f>SUM(Q50:W50)</f>
        <v>0</v>
      </c>
      <c r="Y50" s="832">
        <f>IF($Y$6=$AA$6,AA50,IF($Y$6=$AB$6,AB50,IF($Y$6=$AC$6,AC50,IF($Y$6=$AD$6,AD50,IF($Y$6=$AE$6,AE50,IF($Y$6=$AF$6,AF50,"???"))))))</f>
        <v>0</v>
      </c>
      <c r="AA50" s="791">
        <f>IF(X50&lt;10000,ROUNDDOWN(X50,-1),IF(X50&lt;100000,ROUNDDOWN(X50,-2),IF(X50&lt;1000000,ROUNDDOWN(X50,-3),IF(X50&lt;10000000,ROUNDDOWN(X50,-4),ROUNDDOWN(X50,-5)))))</f>
        <v>0</v>
      </c>
      <c r="AB50" s="791">
        <f>IF(X50&lt;10000,ROUND(X50,-1),IF(X50&lt;100000,ROUND(X50,-2),ROUND(X50,-3)))</f>
        <v>0</v>
      </c>
      <c r="AC50" s="791">
        <f>IF(X50&lt;1000,ROUND(X50,0),IF(X50&lt;10000,ROUND(X50,-1),IF(X50&lt;100000,ROUND(X50,-2),ROUND(X50,-3))))</f>
        <v>0</v>
      </c>
    </row>
    <row r="51" spans="1:29" ht="15.95" customHeight="1">
      <c r="A51" s="807"/>
      <c r="B51" s="833"/>
      <c r="C51" s="834"/>
      <c r="D51" s="835"/>
      <c r="E51" s="836"/>
      <c r="F51" s="837"/>
      <c r="G51" s="837"/>
      <c r="H51" s="837"/>
      <c r="I51" s="837"/>
      <c r="J51" s="837"/>
      <c r="K51" s="837"/>
      <c r="L51" s="837"/>
      <c r="M51" s="837"/>
      <c r="N51" s="837"/>
      <c r="O51" s="837"/>
      <c r="P51" s="838"/>
      <c r="Q51" s="839"/>
      <c r="R51" s="840">
        <f>IF($C52="",0,$R$6)</f>
        <v>0</v>
      </c>
      <c r="S51" s="840">
        <f>IF($C52="",0,$S$6)</f>
        <v>0</v>
      </c>
      <c r="T51" s="841">
        <f>IF($C52="",0,$T$6)</f>
        <v>0</v>
      </c>
      <c r="U51" s="840"/>
      <c r="V51" s="840"/>
      <c r="W51" s="841">
        <f>IF($C52="",0,$W$6)</f>
        <v>0</v>
      </c>
      <c r="X51" s="842"/>
      <c r="Y51" s="843"/>
    </row>
    <row r="52" spans="1:29" ht="15.95" customHeight="1">
      <c r="A52" s="807">
        <v>21</v>
      </c>
      <c r="B52" s="820"/>
      <c r="C52" s="821"/>
      <c r="D52" s="822"/>
      <c r="E52" s="823"/>
      <c r="F52" s="824">
        <f>SUM($C52*E52)</f>
        <v>0</v>
      </c>
      <c r="G52" s="825"/>
      <c r="H52" s="824">
        <f>SUM($C52*G52)</f>
        <v>0</v>
      </c>
      <c r="I52" s="825"/>
      <c r="J52" s="824">
        <f>SUM($C52*I52)</f>
        <v>0</v>
      </c>
      <c r="K52" s="825"/>
      <c r="L52" s="824">
        <f>SUM($C52*K52)</f>
        <v>0</v>
      </c>
      <c r="M52" s="825"/>
      <c r="N52" s="824">
        <f>SUM($C52*M52)</f>
        <v>0</v>
      </c>
      <c r="O52" s="824">
        <f>IF($F$201="○",E52,IF($H$201="○",G52,IF($J$201="○",I52,IF($L$201="○",K52,IF($N$201="○",M52,0)))))</f>
        <v>0</v>
      </c>
      <c r="P52" s="827">
        <f>IF(C52="",0,$P$6)</f>
        <v>0</v>
      </c>
      <c r="Q52" s="828">
        <f>INT(O52*P52)</f>
        <v>0</v>
      </c>
      <c r="R52" s="829">
        <f>INT(Q52*R51)</f>
        <v>0</v>
      </c>
      <c r="S52" s="829">
        <f>INT(Q52*S51)</f>
        <v>0</v>
      </c>
      <c r="T52" s="830">
        <f>INT(SUM(Q52:S52)*T51)</f>
        <v>0</v>
      </c>
      <c r="U52" s="829">
        <f>INT($U$7*U51)</f>
        <v>0</v>
      </c>
      <c r="V52" s="829">
        <f>INT($V$7*V51)</f>
        <v>0</v>
      </c>
      <c r="W52" s="830">
        <f>INT(SUM(U52:V52)*W51)</f>
        <v>0</v>
      </c>
      <c r="X52" s="831">
        <f>SUM(Q52:W52)</f>
        <v>0</v>
      </c>
      <c r="Y52" s="832">
        <f>IF($Y$6=$AA$6,AA52,IF($Y$6=$AB$6,AB52,IF($Y$6=$AC$6,AC52,IF($Y$6=$AD$6,AD52,IF($Y$6=$AE$6,AE52,IF($Y$6=$AF$6,AF52,"???"))))))</f>
        <v>0</v>
      </c>
      <c r="AA52" s="791">
        <f>IF(X52&lt;10000,ROUNDDOWN(X52,-1),IF(X52&lt;100000,ROUNDDOWN(X52,-2),IF(X52&lt;1000000,ROUNDDOWN(X52,-3),IF(X52&lt;10000000,ROUNDDOWN(X52,-4),ROUNDDOWN(X52,-5)))))</f>
        <v>0</v>
      </c>
      <c r="AB52" s="791">
        <f>IF(X52&lt;10000,ROUND(X52,-1),IF(X52&lt;100000,ROUND(X52,-2),ROUND(X52,-3)))</f>
        <v>0</v>
      </c>
      <c r="AC52" s="791">
        <f>IF(X52&lt;1000,ROUND(X52,0),IF(X52&lt;10000,ROUND(X52,-1),IF(X52&lt;100000,ROUND(X52,-2),ROUND(X52,-3))))</f>
        <v>0</v>
      </c>
    </row>
    <row r="53" spans="1:29" ht="15.95" customHeight="1">
      <c r="A53" s="807"/>
      <c r="B53" s="833"/>
      <c r="C53" s="834"/>
      <c r="D53" s="835"/>
      <c r="E53" s="836"/>
      <c r="F53" s="837"/>
      <c r="G53" s="837"/>
      <c r="H53" s="837"/>
      <c r="I53" s="837"/>
      <c r="J53" s="837"/>
      <c r="K53" s="837"/>
      <c r="L53" s="837"/>
      <c r="M53" s="837"/>
      <c r="N53" s="837"/>
      <c r="O53" s="837"/>
      <c r="P53" s="838"/>
      <c r="Q53" s="839"/>
      <c r="R53" s="840">
        <f>IF($C54="",0,$R$6)</f>
        <v>0</v>
      </c>
      <c r="S53" s="840">
        <f>IF($C54="",0,$S$6)</f>
        <v>0</v>
      </c>
      <c r="T53" s="841">
        <f>IF($C54="",0,$T$6)</f>
        <v>0</v>
      </c>
      <c r="U53" s="840"/>
      <c r="V53" s="840"/>
      <c r="W53" s="841">
        <f>IF($C54="",0,$W$6)</f>
        <v>0</v>
      </c>
      <c r="X53" s="842"/>
      <c r="Y53" s="843"/>
    </row>
    <row r="54" spans="1:29" ht="15.95" customHeight="1">
      <c r="A54" s="807">
        <v>22</v>
      </c>
      <c r="B54" s="820"/>
      <c r="C54" s="821"/>
      <c r="D54" s="822"/>
      <c r="E54" s="823"/>
      <c r="F54" s="824">
        <f>SUM($C54*E54)</f>
        <v>0</v>
      </c>
      <c r="G54" s="825"/>
      <c r="H54" s="824">
        <f>SUM($C54*G54)</f>
        <v>0</v>
      </c>
      <c r="I54" s="825"/>
      <c r="J54" s="824">
        <f>SUM($C54*I54)</f>
        <v>0</v>
      </c>
      <c r="K54" s="825"/>
      <c r="L54" s="824">
        <f>SUM($C54*K54)</f>
        <v>0</v>
      </c>
      <c r="M54" s="825"/>
      <c r="N54" s="824">
        <f>SUM($C54*M54)</f>
        <v>0</v>
      </c>
      <c r="O54" s="824">
        <f>IF($F$201="○",E54,IF($H$201="○",G54,IF($J$201="○",I54,IF($L$201="○",K54,IF($N$201="○",M54,0)))))</f>
        <v>0</v>
      </c>
      <c r="P54" s="827">
        <f>IF(C54="",0,$P$6)</f>
        <v>0</v>
      </c>
      <c r="Q54" s="828">
        <f>INT(O54*P54)</f>
        <v>0</v>
      </c>
      <c r="R54" s="829">
        <f>INT(Q54*R53)</f>
        <v>0</v>
      </c>
      <c r="S54" s="829">
        <f>INT(Q54*S53)</f>
        <v>0</v>
      </c>
      <c r="T54" s="830">
        <f>INT(SUM(Q54:S54)*T53)</f>
        <v>0</v>
      </c>
      <c r="U54" s="829">
        <f>INT($U$7*U53)</f>
        <v>0</v>
      </c>
      <c r="V54" s="829">
        <f>INT($V$7*V53)</f>
        <v>0</v>
      </c>
      <c r="W54" s="830">
        <f>INT(SUM(U54:V54)*W53)</f>
        <v>0</v>
      </c>
      <c r="X54" s="831">
        <f>SUM(Q54:W54)</f>
        <v>0</v>
      </c>
      <c r="Y54" s="832">
        <f>IF($Y$6=$AA$6,AA54,IF($Y$6=$AB$6,AB54,IF($Y$6=$AC$6,AC54,IF($Y$6=$AD$6,AD54,IF($Y$6=$AE$6,AE54,IF($Y$6=$AF$6,AF54,"???"))))))</f>
        <v>0</v>
      </c>
      <c r="AA54" s="791">
        <f>IF(X54&lt;10000,ROUNDDOWN(X54,-1),IF(X54&lt;100000,ROUNDDOWN(X54,-2),IF(X54&lt;1000000,ROUNDDOWN(X54,-3),IF(X54&lt;10000000,ROUNDDOWN(X54,-4),ROUNDDOWN(X54,-5)))))</f>
        <v>0</v>
      </c>
      <c r="AB54" s="791">
        <f>IF(X54&lt;10000,ROUND(X54,-1),IF(X54&lt;100000,ROUND(X54,-2),ROUND(X54,-3)))</f>
        <v>0</v>
      </c>
      <c r="AC54" s="791">
        <f>IF(X54&lt;1000,ROUND(X54,0),IF(X54&lt;10000,ROUND(X54,-1),IF(X54&lt;100000,ROUND(X54,-2),ROUND(X54,-3))))</f>
        <v>0</v>
      </c>
    </row>
    <row r="55" spans="1:29" ht="15.95" customHeight="1">
      <c r="A55" s="807"/>
      <c r="B55" s="833"/>
      <c r="C55" s="834"/>
      <c r="D55" s="835"/>
      <c r="E55" s="836"/>
      <c r="F55" s="837"/>
      <c r="G55" s="837"/>
      <c r="H55" s="837"/>
      <c r="I55" s="837"/>
      <c r="J55" s="837"/>
      <c r="K55" s="837"/>
      <c r="L55" s="837"/>
      <c r="M55" s="837"/>
      <c r="N55" s="837"/>
      <c r="O55" s="837"/>
      <c r="P55" s="838"/>
      <c r="Q55" s="839"/>
      <c r="R55" s="840">
        <f>IF($C56="",0,$R$6)</f>
        <v>0</v>
      </c>
      <c r="S55" s="840">
        <f>IF($C56="",0,$S$6)</f>
        <v>0</v>
      </c>
      <c r="T55" s="841">
        <f>IF($C56="",0,$T$6)</f>
        <v>0</v>
      </c>
      <c r="U55" s="840"/>
      <c r="V55" s="840"/>
      <c r="W55" s="841">
        <f>IF($C56="",0,$W$6)</f>
        <v>0</v>
      </c>
      <c r="X55" s="842"/>
      <c r="Y55" s="843"/>
    </row>
    <row r="56" spans="1:29" ht="15.95" customHeight="1">
      <c r="A56" s="807">
        <v>23</v>
      </c>
      <c r="B56" s="820"/>
      <c r="C56" s="821"/>
      <c r="D56" s="822"/>
      <c r="E56" s="823"/>
      <c r="F56" s="824">
        <f>SUM($C56*E56)</f>
        <v>0</v>
      </c>
      <c r="G56" s="825"/>
      <c r="H56" s="824">
        <f>SUM($C56*G56)</f>
        <v>0</v>
      </c>
      <c r="I56" s="825"/>
      <c r="J56" s="824">
        <f>SUM($C56*I56)</f>
        <v>0</v>
      </c>
      <c r="K56" s="825"/>
      <c r="L56" s="824">
        <f>SUM($C56*K56)</f>
        <v>0</v>
      </c>
      <c r="M56" s="825"/>
      <c r="N56" s="824">
        <f>SUM($C56*M56)</f>
        <v>0</v>
      </c>
      <c r="O56" s="824">
        <f>IF($F$201="○",E56,IF($H$201="○",G56,IF($J$201="○",I56,IF($L$201="○",K56,IF($N$201="○",M56,0)))))</f>
        <v>0</v>
      </c>
      <c r="P56" s="827">
        <f>IF(C56="",0,$P$6)</f>
        <v>0</v>
      </c>
      <c r="Q56" s="828">
        <f>INT(O56*P56)</f>
        <v>0</v>
      </c>
      <c r="R56" s="829">
        <f>INT(Q56*R55)</f>
        <v>0</v>
      </c>
      <c r="S56" s="829">
        <f>INT(Q56*S55)</f>
        <v>0</v>
      </c>
      <c r="T56" s="830">
        <f>INT(SUM(Q56:S56)*T55)</f>
        <v>0</v>
      </c>
      <c r="U56" s="829">
        <f>INT($U$7*U55)</f>
        <v>0</v>
      </c>
      <c r="V56" s="829">
        <f>INT($V$7*V55)</f>
        <v>0</v>
      </c>
      <c r="W56" s="830">
        <f>INT(SUM(U56:V56)*W55)</f>
        <v>0</v>
      </c>
      <c r="X56" s="831">
        <f>SUM(Q56:W56)</f>
        <v>0</v>
      </c>
      <c r="Y56" s="832">
        <f>IF($Y$6=$AA$6,AA56,IF($Y$6=$AB$6,AB56,IF($Y$6=$AC$6,AC56,IF($Y$6=$AD$6,AD56,IF($Y$6=$AE$6,AE56,IF($Y$6=$AF$6,AF56,"???"))))))</f>
        <v>0</v>
      </c>
      <c r="AA56" s="791">
        <f>IF(X56&lt;10000,ROUNDDOWN(X56,-1),IF(X56&lt;100000,ROUNDDOWN(X56,-2),IF(X56&lt;1000000,ROUNDDOWN(X56,-3),IF(X56&lt;10000000,ROUNDDOWN(X56,-4),ROUNDDOWN(X56,-5)))))</f>
        <v>0</v>
      </c>
      <c r="AB56" s="791">
        <f>IF(X56&lt;10000,ROUND(X56,-1),IF(X56&lt;100000,ROUND(X56,-2),ROUND(X56,-3)))</f>
        <v>0</v>
      </c>
      <c r="AC56" s="791">
        <f>IF(X56&lt;1000,ROUND(X56,0),IF(X56&lt;10000,ROUND(X56,-1),IF(X56&lt;100000,ROUND(X56,-2),ROUND(X56,-3))))</f>
        <v>0</v>
      </c>
    </row>
    <row r="57" spans="1:29" ht="15.95" customHeight="1">
      <c r="A57" s="807"/>
      <c r="B57" s="844"/>
      <c r="C57" s="845"/>
      <c r="D57" s="846"/>
      <c r="E57" s="836"/>
      <c r="F57" s="837" t="str">
        <f>IF($B58="合計",IF(F58=0,"",IF(F58=MIN($F58,$H58,$J58,$L58,$N58),"○","")),"")</f>
        <v/>
      </c>
      <c r="G57" s="837"/>
      <c r="H57" s="837" t="str">
        <f>IF($B58="合計",IF(H58=0,"",IF(H58=MIN($F58,$H58,$J58,$L58,$N58),"○","")),"")</f>
        <v/>
      </c>
      <c r="I57" s="837"/>
      <c r="J57" s="837" t="str">
        <f>IF($B58="合計",IF(J58=0,"",IF(J58=MIN($F58,$H58,$J58,$L58,$N58),"○","")),"")</f>
        <v/>
      </c>
      <c r="K57" s="837"/>
      <c r="L57" s="837" t="str">
        <f>IF($B58="合計",IF(L58=0,"",IF(L58=MIN($F58,$H58,$J58,$L58,$N58),"○","")),"")</f>
        <v/>
      </c>
      <c r="M57" s="837"/>
      <c r="N57" s="837" t="str">
        <f>IF($B58="合計",IF(N58=0,"",IF(N58=MIN($F58,$H58,$J58,$L58,$N58),"○","")),"")</f>
        <v/>
      </c>
      <c r="O57" s="837"/>
      <c r="P57" s="838"/>
      <c r="Q57" s="839"/>
      <c r="R57" s="840"/>
      <c r="S57" s="840"/>
      <c r="T57" s="841"/>
      <c r="U57" s="840"/>
      <c r="V57" s="840"/>
      <c r="W57" s="841"/>
      <c r="X57" s="842"/>
      <c r="Y57" s="843"/>
    </row>
    <row r="58" spans="1:29" ht="15.95" customHeight="1">
      <c r="A58" s="807" t="s">
        <v>1628</v>
      </c>
      <c r="B58" s="789" t="str">
        <f>IF(SUM(C59:C106)&gt;0,"計","合計")</f>
        <v>合計</v>
      </c>
      <c r="C58" s="847"/>
      <c r="D58" s="848"/>
      <c r="E58" s="849"/>
      <c r="F58" s="790" t="str">
        <f>IF(SUM(F11:F56)=0,"",SUM(F11:F56))</f>
        <v/>
      </c>
      <c r="G58" s="790"/>
      <c r="H58" s="790" t="str">
        <f>IF(SUM(H11:H56)=0,"",SUM(H11:H56))</f>
        <v/>
      </c>
      <c r="I58" s="790"/>
      <c r="J58" s="790" t="str">
        <f>IF(SUM(J11:J56)=0,"",SUM(J11:J56))</f>
        <v/>
      </c>
      <c r="K58" s="790"/>
      <c r="L58" s="790" t="str">
        <f>IF(SUM(L11:L56)=0,"",SUM(L11:L56))</f>
        <v/>
      </c>
      <c r="M58" s="790"/>
      <c r="N58" s="790" t="str">
        <f>IF(SUM(N11:N56)=0,"",SUM(N11:N56))</f>
        <v/>
      </c>
      <c r="O58" s="790"/>
      <c r="P58" s="850"/>
      <c r="Q58" s="851"/>
      <c r="R58" s="852"/>
      <c r="S58" s="852"/>
      <c r="T58" s="853"/>
      <c r="U58" s="852"/>
      <c r="V58" s="852"/>
      <c r="W58" s="853"/>
      <c r="X58" s="854"/>
      <c r="Y58" s="855"/>
      <c r="AC58" s="791">
        <f>IF(X58&lt;1000,ROUND(X58,0),IF(X58&lt;10000,ROUND(X58,-1),IF(X58&lt;100000,ROUND(X58,-2),ROUND(X58,-3))))</f>
        <v>0</v>
      </c>
    </row>
    <row r="59" spans="1:29" ht="15.95" customHeight="1">
      <c r="A59" s="856" t="s">
        <v>1634</v>
      </c>
      <c r="B59" s="808"/>
      <c r="C59" s="809"/>
      <c r="D59" s="810"/>
      <c r="E59" s="811"/>
      <c r="F59" s="812"/>
      <c r="G59" s="812"/>
      <c r="H59" s="812"/>
      <c r="I59" s="812"/>
      <c r="J59" s="812"/>
      <c r="K59" s="812"/>
      <c r="L59" s="812"/>
      <c r="M59" s="812"/>
      <c r="N59" s="812"/>
      <c r="O59" s="812"/>
      <c r="P59" s="813"/>
      <c r="Q59" s="814"/>
      <c r="R59" s="815">
        <f>IF($C60="",0,$R$6)</f>
        <v>0</v>
      </c>
      <c r="S59" s="816">
        <f>IF($C60="",0,$S$6)</f>
        <v>0</v>
      </c>
      <c r="T59" s="817">
        <f>IF($C60="",0,$T$6)</f>
        <v>0</v>
      </c>
      <c r="U59" s="816"/>
      <c r="V59" s="816"/>
      <c r="W59" s="817">
        <f>IF($C60="",0,$W$6)</f>
        <v>0</v>
      </c>
      <c r="X59" s="818"/>
      <c r="Y59" s="819"/>
    </row>
    <row r="60" spans="1:29" ht="15.95" customHeight="1">
      <c r="A60" s="807">
        <v>24</v>
      </c>
      <c r="B60" s="820"/>
      <c r="C60" s="821"/>
      <c r="D60" s="822"/>
      <c r="E60" s="823"/>
      <c r="F60" s="824">
        <f>SUM($C60*E60)</f>
        <v>0</v>
      </c>
      <c r="G60" s="825"/>
      <c r="H60" s="824">
        <f>SUM($C60*G60)</f>
        <v>0</v>
      </c>
      <c r="I60" s="825"/>
      <c r="J60" s="824">
        <f>SUM($C60*I60)</f>
        <v>0</v>
      </c>
      <c r="K60" s="825"/>
      <c r="L60" s="824">
        <f>SUM($C60*K60)</f>
        <v>0</v>
      </c>
      <c r="M60" s="825"/>
      <c r="N60" s="824">
        <f>SUM($C60*M60)</f>
        <v>0</v>
      </c>
      <c r="O60" s="824">
        <f>IF($F$201="○",E60,IF($H$201="○",G60,IF($J$201="○",I60,IF($L$201="○",K60,IF($N$201="○",M60,0)))))</f>
        <v>0</v>
      </c>
      <c r="P60" s="827">
        <f>IF(C60="",0,$P$6)</f>
        <v>0</v>
      </c>
      <c r="Q60" s="828">
        <f>INT(O60*P60)</f>
        <v>0</v>
      </c>
      <c r="R60" s="829">
        <f>INT(Q60*R59)</f>
        <v>0</v>
      </c>
      <c r="S60" s="829">
        <f>INT(Q60*S59)</f>
        <v>0</v>
      </c>
      <c r="T60" s="830">
        <f>INT(SUM(Q60:S60)*T59)</f>
        <v>0</v>
      </c>
      <c r="U60" s="829">
        <f>INT($U$7*U59)</f>
        <v>0</v>
      </c>
      <c r="V60" s="829">
        <f>INT($V$7*V59)</f>
        <v>0</v>
      </c>
      <c r="W60" s="830">
        <f>INT(SUM(U60:V60)*W59)</f>
        <v>0</v>
      </c>
      <c r="X60" s="831">
        <f>SUM(Q60:W60)</f>
        <v>0</v>
      </c>
      <c r="Y60" s="832">
        <f>IF($Y$6=$AA$6,AA60,IF($Y$6=$AB$6,AB60,IF($Y$6=$AC$6,AC60,IF($Y$6=$AD$6,AD60,IF($Y$6=$AE$6,AE60,IF($Y$6=$AF$6,AF60,"???"))))))</f>
        <v>0</v>
      </c>
      <c r="AA60" s="791">
        <f>IF(X60&lt;10000,ROUNDDOWN(X60,-1),IF(X60&lt;100000,ROUNDDOWN(X60,-2),IF(X60&lt;1000000,ROUNDDOWN(X60,-3),IF(X60&lt;10000000,ROUNDDOWN(X60,-4),ROUNDDOWN(X60,-5)))))</f>
        <v>0</v>
      </c>
      <c r="AB60" s="791">
        <f>IF(X60&lt;10000,ROUND(X60,-1),IF(X60&lt;100000,ROUND(X60,-2),ROUND(X60,-3)))</f>
        <v>0</v>
      </c>
      <c r="AC60" s="791">
        <f>IF(X60&lt;1000,ROUND(X60,0),IF(X60&lt;10000,ROUND(X60,-1),IF(X60&lt;100000,ROUND(X60,-2),ROUND(X60,-3))))</f>
        <v>0</v>
      </c>
    </row>
    <row r="61" spans="1:29" ht="15.95" customHeight="1">
      <c r="A61" s="807"/>
      <c r="B61" s="833"/>
      <c r="C61" s="834"/>
      <c r="D61" s="835"/>
      <c r="E61" s="836"/>
      <c r="F61" s="837"/>
      <c r="G61" s="837"/>
      <c r="H61" s="837"/>
      <c r="I61" s="837"/>
      <c r="J61" s="837"/>
      <c r="K61" s="837"/>
      <c r="L61" s="837"/>
      <c r="M61" s="837"/>
      <c r="N61" s="837"/>
      <c r="O61" s="837"/>
      <c r="P61" s="838"/>
      <c r="Q61" s="839"/>
      <c r="R61" s="840">
        <f>IF($C62="",0,$R$6)</f>
        <v>0</v>
      </c>
      <c r="S61" s="840">
        <f>IF($C62="",0,$S$6)</f>
        <v>0</v>
      </c>
      <c r="T61" s="841">
        <f>IF($C62="",0,$T$6)</f>
        <v>0</v>
      </c>
      <c r="U61" s="840"/>
      <c r="V61" s="840"/>
      <c r="W61" s="841">
        <f>IF($C62="",0,$W$6)</f>
        <v>0</v>
      </c>
      <c r="X61" s="842"/>
      <c r="Y61" s="843"/>
    </row>
    <row r="62" spans="1:29" ht="15.95" customHeight="1">
      <c r="A62" s="807">
        <v>25</v>
      </c>
      <c r="B62" s="820"/>
      <c r="C62" s="821"/>
      <c r="D62" s="822"/>
      <c r="E62" s="823"/>
      <c r="F62" s="824">
        <f>SUM($C62*E62)</f>
        <v>0</v>
      </c>
      <c r="G62" s="825"/>
      <c r="H62" s="824">
        <f>SUM($C62*G62)</f>
        <v>0</v>
      </c>
      <c r="I62" s="825"/>
      <c r="J62" s="824">
        <f>SUM($C62*I62)</f>
        <v>0</v>
      </c>
      <c r="K62" s="825"/>
      <c r="L62" s="824">
        <f>SUM($C62*K62)</f>
        <v>0</v>
      </c>
      <c r="M62" s="825"/>
      <c r="N62" s="824">
        <f>SUM($C62*M62)</f>
        <v>0</v>
      </c>
      <c r="O62" s="824">
        <f>IF($F$201="○",E62,IF($H$201="○",G62,IF($J$201="○",I62,IF($L$201="○",K62,IF($N$201="○",M62,0)))))</f>
        <v>0</v>
      </c>
      <c r="P62" s="827">
        <f>IF(C62="",0,$P$6)</f>
        <v>0</v>
      </c>
      <c r="Q62" s="828">
        <f>INT(O62*P62)</f>
        <v>0</v>
      </c>
      <c r="R62" s="829">
        <f>INT(Q62*R61)</f>
        <v>0</v>
      </c>
      <c r="S62" s="829">
        <f>INT(Q62*S61)</f>
        <v>0</v>
      </c>
      <c r="T62" s="830">
        <f>INT(SUM(Q62:S62)*T61)</f>
        <v>0</v>
      </c>
      <c r="U62" s="829">
        <f>INT($U$7*U61)</f>
        <v>0</v>
      </c>
      <c r="V62" s="829">
        <f>INT($V$7*V61)</f>
        <v>0</v>
      </c>
      <c r="W62" s="830">
        <f>INT(SUM(U62:V62)*W61)</f>
        <v>0</v>
      </c>
      <c r="X62" s="831">
        <f>SUM(Q62:W62)</f>
        <v>0</v>
      </c>
      <c r="Y62" s="832">
        <f>IF($Y$6=$AA$6,AA62,IF($Y$6=$AB$6,AB62,IF($Y$6=$AC$6,AC62,IF($Y$6=$AD$6,AD62,IF($Y$6=$AE$6,AE62,IF($Y$6=$AF$6,AF62,"???"))))))</f>
        <v>0</v>
      </c>
      <c r="AA62" s="791">
        <f>IF(X62&lt;10000,ROUNDDOWN(X62,-1),IF(X62&lt;100000,ROUNDDOWN(X62,-2),IF(X62&lt;1000000,ROUNDDOWN(X62,-3),IF(X62&lt;10000000,ROUNDDOWN(X62,-4),ROUNDDOWN(X62,-5)))))</f>
        <v>0</v>
      </c>
      <c r="AB62" s="791">
        <f>IF(X62&lt;10000,ROUND(X62,-1),IF(X62&lt;100000,ROUND(X62,-2),ROUND(X62,-3)))</f>
        <v>0</v>
      </c>
      <c r="AC62" s="791">
        <f>IF(X62&lt;1000,ROUND(X62,0),IF(X62&lt;10000,ROUND(X62,-1),IF(X62&lt;100000,ROUND(X62,-2),ROUND(X62,-3))))</f>
        <v>0</v>
      </c>
    </row>
    <row r="63" spans="1:29" ht="15.95" customHeight="1">
      <c r="A63" s="807"/>
      <c r="B63" s="833"/>
      <c r="C63" s="834"/>
      <c r="D63" s="835"/>
      <c r="E63" s="836"/>
      <c r="F63" s="837"/>
      <c r="G63" s="837"/>
      <c r="H63" s="837"/>
      <c r="I63" s="837"/>
      <c r="J63" s="837"/>
      <c r="K63" s="837"/>
      <c r="L63" s="837"/>
      <c r="M63" s="837"/>
      <c r="N63" s="837"/>
      <c r="O63" s="837"/>
      <c r="P63" s="838"/>
      <c r="Q63" s="839"/>
      <c r="R63" s="840">
        <f>IF($C64="",0,$R$6)</f>
        <v>0</v>
      </c>
      <c r="S63" s="840">
        <f>IF($C64="",0,$S$6)</f>
        <v>0</v>
      </c>
      <c r="T63" s="841">
        <f>IF($C64="",0,$T$6)</f>
        <v>0</v>
      </c>
      <c r="U63" s="840"/>
      <c r="V63" s="840"/>
      <c r="W63" s="841">
        <f>IF($C64="",0,$W$6)</f>
        <v>0</v>
      </c>
      <c r="X63" s="842"/>
      <c r="Y63" s="843"/>
    </row>
    <row r="64" spans="1:29" ht="15.95" customHeight="1">
      <c r="A64" s="807">
        <v>26</v>
      </c>
      <c r="B64" s="820"/>
      <c r="C64" s="821"/>
      <c r="D64" s="822"/>
      <c r="E64" s="823"/>
      <c r="F64" s="824">
        <f>SUM($C64*E64)</f>
        <v>0</v>
      </c>
      <c r="G64" s="825"/>
      <c r="H64" s="824">
        <f>SUM($C64*G64)</f>
        <v>0</v>
      </c>
      <c r="I64" s="825"/>
      <c r="J64" s="824">
        <f>SUM($C64*I64)</f>
        <v>0</v>
      </c>
      <c r="K64" s="825"/>
      <c r="L64" s="824">
        <f>SUM($C64*K64)</f>
        <v>0</v>
      </c>
      <c r="M64" s="825"/>
      <c r="N64" s="824">
        <f>SUM($C64*M64)</f>
        <v>0</v>
      </c>
      <c r="O64" s="824">
        <f>IF($F$201="○",E64,IF($H$201="○",G64,IF($J$201="○",I64,IF($L$201="○",K64,IF($N$201="○",M64,0)))))</f>
        <v>0</v>
      </c>
      <c r="P64" s="827">
        <f>IF(C64="",0,$P$6)</f>
        <v>0</v>
      </c>
      <c r="Q64" s="828">
        <f>INT(O64*P64)</f>
        <v>0</v>
      </c>
      <c r="R64" s="829">
        <f>INT(Q64*R63)</f>
        <v>0</v>
      </c>
      <c r="S64" s="829">
        <f>INT(Q64*S63)</f>
        <v>0</v>
      </c>
      <c r="T64" s="830">
        <f>INT(SUM(Q64:S64)*T63)</f>
        <v>0</v>
      </c>
      <c r="U64" s="829">
        <f>INT($U$7*U63)</f>
        <v>0</v>
      </c>
      <c r="V64" s="829">
        <f>INT($V$7*V63)</f>
        <v>0</v>
      </c>
      <c r="W64" s="830">
        <f>INT(SUM(U64:V64)*W63)</f>
        <v>0</v>
      </c>
      <c r="X64" s="831">
        <f>SUM(Q64:W64)</f>
        <v>0</v>
      </c>
      <c r="Y64" s="832">
        <f>IF($Y$6=$AA$6,AA64,IF($Y$6=$AB$6,AB64,IF($Y$6=$AC$6,AC64,IF($Y$6=$AD$6,AD64,IF($Y$6=$AE$6,AE64,IF($Y$6=$AF$6,AF64,"???"))))))</f>
        <v>0</v>
      </c>
      <c r="AA64" s="791">
        <f>IF(X64&lt;10000,ROUNDDOWN(X64,-1),IF(X64&lt;100000,ROUNDDOWN(X64,-2),IF(X64&lt;1000000,ROUNDDOWN(X64,-3),IF(X64&lt;10000000,ROUNDDOWN(X64,-4),ROUNDDOWN(X64,-5)))))</f>
        <v>0</v>
      </c>
      <c r="AB64" s="791">
        <f>IF(X64&lt;10000,ROUND(X64,-1),IF(X64&lt;100000,ROUND(X64,-2),ROUND(X64,-3)))</f>
        <v>0</v>
      </c>
      <c r="AC64" s="791">
        <f>IF(X64&lt;1000,ROUND(X64,0),IF(X64&lt;10000,ROUND(X64,-1),IF(X64&lt;100000,ROUND(X64,-2),ROUND(X64,-3))))</f>
        <v>0</v>
      </c>
    </row>
    <row r="65" spans="1:29" ht="15.95" customHeight="1">
      <c r="A65" s="807"/>
      <c r="B65" s="833"/>
      <c r="C65" s="834"/>
      <c r="D65" s="835"/>
      <c r="E65" s="836"/>
      <c r="F65" s="837"/>
      <c r="G65" s="837"/>
      <c r="H65" s="837"/>
      <c r="I65" s="837"/>
      <c r="J65" s="837"/>
      <c r="K65" s="837"/>
      <c r="L65" s="837"/>
      <c r="M65" s="837"/>
      <c r="N65" s="837"/>
      <c r="O65" s="837"/>
      <c r="P65" s="838"/>
      <c r="Q65" s="839"/>
      <c r="R65" s="840">
        <f>IF($C66="",0,$R$6)</f>
        <v>0</v>
      </c>
      <c r="S65" s="840">
        <f>IF($C66="",0,$S$6)</f>
        <v>0</v>
      </c>
      <c r="T65" s="841">
        <f>IF($C66="",0,$T$6)</f>
        <v>0</v>
      </c>
      <c r="U65" s="840"/>
      <c r="V65" s="840"/>
      <c r="W65" s="841">
        <f>IF($C66="",0,$W$6)</f>
        <v>0</v>
      </c>
      <c r="X65" s="842"/>
      <c r="Y65" s="843"/>
    </row>
    <row r="66" spans="1:29" ht="15.95" customHeight="1">
      <c r="A66" s="807">
        <v>27</v>
      </c>
      <c r="B66" s="820"/>
      <c r="C66" s="821"/>
      <c r="D66" s="822"/>
      <c r="E66" s="823"/>
      <c r="F66" s="824">
        <f>SUM($C66*E66)</f>
        <v>0</v>
      </c>
      <c r="G66" s="825"/>
      <c r="H66" s="824">
        <f>SUM($C66*G66)</f>
        <v>0</v>
      </c>
      <c r="I66" s="825"/>
      <c r="J66" s="824">
        <f>SUM($C66*I66)</f>
        <v>0</v>
      </c>
      <c r="K66" s="825"/>
      <c r="L66" s="824">
        <f>SUM($C66*K66)</f>
        <v>0</v>
      </c>
      <c r="M66" s="825"/>
      <c r="N66" s="824">
        <f>SUM($C66*M66)</f>
        <v>0</v>
      </c>
      <c r="O66" s="824">
        <f>IF($F$201="○",E66,IF($H$201="○",G66,IF($J$201="○",I66,IF($L$201="○",K66,IF($N$201="○",M66,0)))))</f>
        <v>0</v>
      </c>
      <c r="P66" s="827">
        <f>IF(C66="",0,$P$6)</f>
        <v>0</v>
      </c>
      <c r="Q66" s="828">
        <f>INT(O66*P66)</f>
        <v>0</v>
      </c>
      <c r="R66" s="829">
        <f>INT(Q66*R65)</f>
        <v>0</v>
      </c>
      <c r="S66" s="829">
        <f>INT(Q66*S65)</f>
        <v>0</v>
      </c>
      <c r="T66" s="830">
        <f>INT(SUM(Q66:S66)*T65)</f>
        <v>0</v>
      </c>
      <c r="U66" s="829">
        <f>INT($U$7*U65)</f>
        <v>0</v>
      </c>
      <c r="V66" s="829">
        <f>INT($V$7*V65)</f>
        <v>0</v>
      </c>
      <c r="W66" s="830">
        <f>INT(SUM(U66:V66)*W65)</f>
        <v>0</v>
      </c>
      <c r="X66" s="831">
        <f>SUM(Q66:W66)</f>
        <v>0</v>
      </c>
      <c r="Y66" s="832">
        <f>IF($Y$6=$AA$6,AA66,IF($Y$6=$AB$6,AB66,IF($Y$6=$AC$6,AC66,IF($Y$6=$AD$6,AD66,IF($Y$6=$AE$6,AE66,IF($Y$6=$AF$6,AF66,"???"))))))</f>
        <v>0</v>
      </c>
      <c r="AA66" s="791">
        <f>IF(X66&lt;10000,ROUNDDOWN(X66,-1),IF(X66&lt;100000,ROUNDDOWN(X66,-2),IF(X66&lt;1000000,ROUNDDOWN(X66,-3),IF(X66&lt;10000000,ROUNDDOWN(X66,-4),ROUNDDOWN(X66,-5)))))</f>
        <v>0</v>
      </c>
      <c r="AB66" s="791">
        <f>IF(X66&lt;10000,ROUND(X66,-1),IF(X66&lt;100000,ROUND(X66,-2),ROUND(X66,-3)))</f>
        <v>0</v>
      </c>
      <c r="AC66" s="791">
        <f>IF(X66&lt;1000,ROUND(X66,0),IF(X66&lt;10000,ROUND(X66,-1),IF(X66&lt;100000,ROUND(X66,-2),ROUND(X66,-3))))</f>
        <v>0</v>
      </c>
    </row>
    <row r="67" spans="1:29" ht="15.95" customHeight="1">
      <c r="A67" s="807"/>
      <c r="B67" s="833"/>
      <c r="C67" s="834"/>
      <c r="D67" s="835"/>
      <c r="E67" s="836"/>
      <c r="F67" s="837"/>
      <c r="G67" s="837"/>
      <c r="H67" s="837"/>
      <c r="I67" s="837"/>
      <c r="J67" s="837"/>
      <c r="K67" s="837"/>
      <c r="L67" s="837"/>
      <c r="M67" s="837"/>
      <c r="N67" s="837"/>
      <c r="O67" s="837"/>
      <c r="P67" s="838"/>
      <c r="Q67" s="839"/>
      <c r="R67" s="840">
        <f>IF($C68="",0,$R$6)</f>
        <v>0</v>
      </c>
      <c r="S67" s="840">
        <f>IF($C68="",0,$S$6)</f>
        <v>0</v>
      </c>
      <c r="T67" s="841">
        <f>IF($C68="",0,$T$6)</f>
        <v>0</v>
      </c>
      <c r="U67" s="840"/>
      <c r="V67" s="840"/>
      <c r="W67" s="841">
        <f>IF($C68="",0,$W$6)</f>
        <v>0</v>
      </c>
      <c r="X67" s="842"/>
      <c r="Y67" s="843"/>
    </row>
    <row r="68" spans="1:29" ht="15.95" customHeight="1">
      <c r="A68" s="807">
        <v>28</v>
      </c>
      <c r="B68" s="820"/>
      <c r="C68" s="821"/>
      <c r="D68" s="822"/>
      <c r="E68" s="823"/>
      <c r="F68" s="824">
        <f>SUM($C68*E68)</f>
        <v>0</v>
      </c>
      <c r="G68" s="825"/>
      <c r="H68" s="824">
        <f>SUM($C68*G68)</f>
        <v>0</v>
      </c>
      <c r="I68" s="825"/>
      <c r="J68" s="824">
        <f>SUM($C68*I68)</f>
        <v>0</v>
      </c>
      <c r="K68" s="825"/>
      <c r="L68" s="824">
        <f>SUM($C68*K68)</f>
        <v>0</v>
      </c>
      <c r="M68" s="825"/>
      <c r="N68" s="824">
        <f>SUM($C68*M68)</f>
        <v>0</v>
      </c>
      <c r="O68" s="824">
        <f>IF($F$201="○",E68,IF($H$201="○",G68,IF($J$201="○",I68,IF($L$201="○",K68,IF($N$201="○",M68,0)))))</f>
        <v>0</v>
      </c>
      <c r="P68" s="827">
        <f>IF(C68="",0,$P$6)</f>
        <v>0</v>
      </c>
      <c r="Q68" s="828">
        <f>INT(O68*P68)</f>
        <v>0</v>
      </c>
      <c r="R68" s="829">
        <f>INT(Q68*R67)</f>
        <v>0</v>
      </c>
      <c r="S68" s="829">
        <f>INT(Q68*S67)</f>
        <v>0</v>
      </c>
      <c r="T68" s="830">
        <f>INT(SUM(Q68:S68)*T67)</f>
        <v>0</v>
      </c>
      <c r="U68" s="829">
        <f>INT($U$7*U67)</f>
        <v>0</v>
      </c>
      <c r="V68" s="829">
        <f>INT($V$7*V67)</f>
        <v>0</v>
      </c>
      <c r="W68" s="830">
        <f>INT(SUM(U68:V68)*W67)</f>
        <v>0</v>
      </c>
      <c r="X68" s="831">
        <f>SUM(Q68:W68)</f>
        <v>0</v>
      </c>
      <c r="Y68" s="832">
        <f>IF($Y$6=$AA$6,AA68,IF($Y$6=$AB$6,AB68,IF($Y$6=$AC$6,AC68,IF($Y$6=$AD$6,AD68,IF($Y$6=$AE$6,AE68,IF($Y$6=$AF$6,AF68,"???"))))))</f>
        <v>0</v>
      </c>
      <c r="AA68" s="791">
        <f>IF(X68&lt;10000,ROUNDDOWN(X68,-1),IF(X68&lt;100000,ROUNDDOWN(X68,-2),IF(X68&lt;1000000,ROUNDDOWN(X68,-3),IF(X68&lt;10000000,ROUNDDOWN(X68,-4),ROUNDDOWN(X68,-5)))))</f>
        <v>0</v>
      </c>
      <c r="AB68" s="791">
        <f>IF(X68&lt;10000,ROUND(X68,-1),IF(X68&lt;100000,ROUND(X68,-2),ROUND(X68,-3)))</f>
        <v>0</v>
      </c>
      <c r="AC68" s="791">
        <f>IF(X68&lt;1000,ROUND(X68,0),IF(X68&lt;10000,ROUND(X68,-1),IF(X68&lt;100000,ROUND(X68,-2),ROUND(X68,-3))))</f>
        <v>0</v>
      </c>
    </row>
    <row r="69" spans="1:29" ht="15.95" customHeight="1">
      <c r="A69" s="807"/>
      <c r="B69" s="833"/>
      <c r="C69" s="834"/>
      <c r="D69" s="835"/>
      <c r="E69" s="836"/>
      <c r="F69" s="837"/>
      <c r="G69" s="837"/>
      <c r="H69" s="837"/>
      <c r="I69" s="837"/>
      <c r="J69" s="837"/>
      <c r="K69" s="837"/>
      <c r="L69" s="837"/>
      <c r="M69" s="837"/>
      <c r="N69" s="837"/>
      <c r="O69" s="837"/>
      <c r="P69" s="838"/>
      <c r="Q69" s="839"/>
      <c r="R69" s="840">
        <f>IF($C70="",0,$R$6)</f>
        <v>0</v>
      </c>
      <c r="S69" s="840">
        <f>IF($C70="",0,$S$6)</f>
        <v>0</v>
      </c>
      <c r="T69" s="841">
        <f>IF($C70="",0,$T$6)</f>
        <v>0</v>
      </c>
      <c r="U69" s="840"/>
      <c r="V69" s="840"/>
      <c r="W69" s="841">
        <f>IF($C70="",0,$W$6)</f>
        <v>0</v>
      </c>
      <c r="X69" s="842"/>
      <c r="Y69" s="843"/>
    </row>
    <row r="70" spans="1:29" ht="15.95" customHeight="1">
      <c r="A70" s="807">
        <v>29</v>
      </c>
      <c r="B70" s="820"/>
      <c r="C70" s="821"/>
      <c r="D70" s="822"/>
      <c r="E70" s="823"/>
      <c r="F70" s="824">
        <f>SUM($C70*E70)</f>
        <v>0</v>
      </c>
      <c r="G70" s="825"/>
      <c r="H70" s="824">
        <f>SUM($C70*G70)</f>
        <v>0</v>
      </c>
      <c r="I70" s="825"/>
      <c r="J70" s="824">
        <f>SUM($C70*I70)</f>
        <v>0</v>
      </c>
      <c r="K70" s="825"/>
      <c r="L70" s="824">
        <f>SUM($C70*K70)</f>
        <v>0</v>
      </c>
      <c r="M70" s="825"/>
      <c r="N70" s="824">
        <f>SUM($C70*M70)</f>
        <v>0</v>
      </c>
      <c r="O70" s="824">
        <f>IF($F$201="○",E70,IF($H$201="○",G70,IF($J$201="○",I70,IF($L$201="○",K70,IF($N$201="○",M70,0)))))</f>
        <v>0</v>
      </c>
      <c r="P70" s="827">
        <f>IF(C70="",0,$P$6)</f>
        <v>0</v>
      </c>
      <c r="Q70" s="828">
        <f>INT(O70*P70)</f>
        <v>0</v>
      </c>
      <c r="R70" s="829">
        <f>INT(Q70*R69)</f>
        <v>0</v>
      </c>
      <c r="S70" s="829">
        <f>INT(Q70*S69)</f>
        <v>0</v>
      </c>
      <c r="T70" s="830">
        <f>INT(SUM(Q70:S70)*T69)</f>
        <v>0</v>
      </c>
      <c r="U70" s="829">
        <f>INT($U$7*U69)</f>
        <v>0</v>
      </c>
      <c r="V70" s="829">
        <f>INT($V$7*V69)</f>
        <v>0</v>
      </c>
      <c r="W70" s="830">
        <f>INT(SUM(U70:V70)*W69)</f>
        <v>0</v>
      </c>
      <c r="X70" s="831">
        <f>SUM(Q70:W70)</f>
        <v>0</v>
      </c>
      <c r="Y70" s="832">
        <f>IF($Y$6=$AA$6,AA70,IF($Y$6=$AB$6,AB70,IF($Y$6=$AC$6,AC70,IF($Y$6=$AD$6,AD70,IF($Y$6=$AE$6,AE70,IF($Y$6=$AF$6,AF70,"???"))))))</f>
        <v>0</v>
      </c>
      <c r="AA70" s="791">
        <f>IF(X70&lt;10000,ROUNDDOWN(X70,-1),IF(X70&lt;100000,ROUNDDOWN(X70,-2),IF(X70&lt;1000000,ROUNDDOWN(X70,-3),IF(X70&lt;10000000,ROUNDDOWN(X70,-4),ROUNDDOWN(X70,-5)))))</f>
        <v>0</v>
      </c>
      <c r="AB70" s="791">
        <f>IF(X70&lt;10000,ROUND(X70,-1),IF(X70&lt;100000,ROUND(X70,-2),ROUND(X70,-3)))</f>
        <v>0</v>
      </c>
      <c r="AC70" s="791">
        <f>IF(X70&lt;1000,ROUND(X70,0),IF(X70&lt;10000,ROUND(X70,-1),IF(X70&lt;100000,ROUND(X70,-2),ROUND(X70,-3))))</f>
        <v>0</v>
      </c>
    </row>
    <row r="71" spans="1:29" ht="15.95" customHeight="1">
      <c r="A71" s="807"/>
      <c r="B71" s="833"/>
      <c r="C71" s="834"/>
      <c r="D71" s="835"/>
      <c r="E71" s="836"/>
      <c r="F71" s="837"/>
      <c r="G71" s="837"/>
      <c r="H71" s="837"/>
      <c r="I71" s="837"/>
      <c r="J71" s="837"/>
      <c r="K71" s="837"/>
      <c r="L71" s="837"/>
      <c r="M71" s="837"/>
      <c r="N71" s="837"/>
      <c r="O71" s="837"/>
      <c r="P71" s="838"/>
      <c r="Q71" s="839"/>
      <c r="R71" s="840">
        <f>IF($C72="",0,$R$6)</f>
        <v>0</v>
      </c>
      <c r="S71" s="840">
        <f>IF($C72="",0,$S$6)</f>
        <v>0</v>
      </c>
      <c r="T71" s="841">
        <f>IF($C72="",0,$T$6)</f>
        <v>0</v>
      </c>
      <c r="U71" s="840"/>
      <c r="V71" s="840"/>
      <c r="W71" s="841">
        <f>IF($C72="",0,$W$6)</f>
        <v>0</v>
      </c>
      <c r="X71" s="842"/>
      <c r="Y71" s="843"/>
    </row>
    <row r="72" spans="1:29" ht="15.95" customHeight="1">
      <c r="A72" s="807">
        <v>30</v>
      </c>
      <c r="B72" s="820"/>
      <c r="C72" s="821"/>
      <c r="D72" s="822"/>
      <c r="E72" s="823"/>
      <c r="F72" s="824">
        <f>SUM($C72*E72)</f>
        <v>0</v>
      </c>
      <c r="G72" s="825"/>
      <c r="H72" s="824">
        <f>SUM($C72*G72)</f>
        <v>0</v>
      </c>
      <c r="I72" s="825"/>
      <c r="J72" s="824">
        <f>SUM($C72*I72)</f>
        <v>0</v>
      </c>
      <c r="K72" s="825"/>
      <c r="L72" s="824">
        <f>SUM($C72*K72)</f>
        <v>0</v>
      </c>
      <c r="M72" s="825"/>
      <c r="N72" s="824">
        <f>SUM($C72*M72)</f>
        <v>0</v>
      </c>
      <c r="O72" s="824">
        <f>IF($F$201="○",E72,IF($H$201="○",G72,IF($J$201="○",I72,IF($L$201="○",K72,IF($N$201="○",M72,0)))))</f>
        <v>0</v>
      </c>
      <c r="P72" s="827">
        <f>IF(C72="",0,$P$6)</f>
        <v>0</v>
      </c>
      <c r="Q72" s="828">
        <f>INT(O72*P72)</f>
        <v>0</v>
      </c>
      <c r="R72" s="829">
        <f>INT(Q72*R71)</f>
        <v>0</v>
      </c>
      <c r="S72" s="829">
        <f>INT(Q72*S71)</f>
        <v>0</v>
      </c>
      <c r="T72" s="830">
        <f>INT(SUM(Q72:S72)*T71)</f>
        <v>0</v>
      </c>
      <c r="U72" s="829">
        <f>INT($U$7*U71)</f>
        <v>0</v>
      </c>
      <c r="V72" s="829">
        <f>INT($V$7*V71)</f>
        <v>0</v>
      </c>
      <c r="W72" s="830">
        <f>INT(SUM(U72:V72)*W71)</f>
        <v>0</v>
      </c>
      <c r="X72" s="831">
        <f>SUM(Q72:W72)</f>
        <v>0</v>
      </c>
      <c r="Y72" s="832">
        <f>IF($Y$6=$AA$6,AA72,IF($Y$6=$AB$6,AB72,IF($Y$6=$AC$6,AC72,IF($Y$6=$AD$6,AD72,IF($Y$6=$AE$6,AE72,IF($Y$6=$AF$6,AF72,"???"))))))</f>
        <v>0</v>
      </c>
      <c r="AA72" s="791">
        <f>IF(X72&lt;10000,ROUNDDOWN(X72,-1),IF(X72&lt;100000,ROUNDDOWN(X72,-2),IF(X72&lt;1000000,ROUNDDOWN(X72,-3),IF(X72&lt;10000000,ROUNDDOWN(X72,-4),ROUNDDOWN(X72,-5)))))</f>
        <v>0</v>
      </c>
      <c r="AB72" s="791">
        <f>IF(X72&lt;10000,ROUND(X72,-1),IF(X72&lt;100000,ROUND(X72,-2),ROUND(X72,-3)))</f>
        <v>0</v>
      </c>
      <c r="AC72" s="791">
        <f>IF(X72&lt;1000,ROUND(X72,0),IF(X72&lt;10000,ROUND(X72,-1),IF(X72&lt;100000,ROUND(X72,-2),ROUND(X72,-3))))</f>
        <v>0</v>
      </c>
    </row>
    <row r="73" spans="1:29" ht="15.95" customHeight="1">
      <c r="A73" s="807"/>
      <c r="B73" s="833"/>
      <c r="C73" s="834"/>
      <c r="D73" s="835"/>
      <c r="E73" s="836"/>
      <c r="F73" s="837"/>
      <c r="G73" s="837"/>
      <c r="H73" s="837"/>
      <c r="I73" s="837"/>
      <c r="J73" s="837"/>
      <c r="K73" s="837"/>
      <c r="L73" s="837"/>
      <c r="M73" s="837"/>
      <c r="N73" s="837"/>
      <c r="O73" s="837"/>
      <c r="P73" s="838"/>
      <c r="Q73" s="839"/>
      <c r="R73" s="840">
        <f>IF($C74="",0,$R$6)</f>
        <v>0</v>
      </c>
      <c r="S73" s="840">
        <f>IF($C74="",0,$S$6)</f>
        <v>0</v>
      </c>
      <c r="T73" s="841">
        <f>IF($C74="",0,$T$6)</f>
        <v>0</v>
      </c>
      <c r="U73" s="840"/>
      <c r="V73" s="840"/>
      <c r="W73" s="841">
        <f>IF($C74="",0,$W$6)</f>
        <v>0</v>
      </c>
      <c r="X73" s="842"/>
      <c r="Y73" s="843"/>
    </row>
    <row r="74" spans="1:29" ht="15.95" customHeight="1">
      <c r="A74" s="807">
        <v>31</v>
      </c>
      <c r="B74" s="820"/>
      <c r="C74" s="821"/>
      <c r="D74" s="822"/>
      <c r="E74" s="823"/>
      <c r="F74" s="824">
        <f>SUM($C74*E74)</f>
        <v>0</v>
      </c>
      <c r="G74" s="825"/>
      <c r="H74" s="824">
        <f>SUM($C74*G74)</f>
        <v>0</v>
      </c>
      <c r="I74" s="825"/>
      <c r="J74" s="824">
        <f>SUM($C74*I74)</f>
        <v>0</v>
      </c>
      <c r="K74" s="825"/>
      <c r="L74" s="824">
        <f>SUM($C74*K74)</f>
        <v>0</v>
      </c>
      <c r="M74" s="825"/>
      <c r="N74" s="824">
        <f>SUM($C74*M74)</f>
        <v>0</v>
      </c>
      <c r="O74" s="824">
        <f>IF($F$201="○",E74,IF($H$201="○",G74,IF($J$201="○",I74,IF($L$201="○",K74,IF($N$201="○",M74,0)))))</f>
        <v>0</v>
      </c>
      <c r="P74" s="827">
        <f>IF(C74="",0,$P$6)</f>
        <v>0</v>
      </c>
      <c r="Q74" s="828">
        <f>INT(O74*P74)</f>
        <v>0</v>
      </c>
      <c r="R74" s="829">
        <f>INT(Q74*R73)</f>
        <v>0</v>
      </c>
      <c r="S74" s="829">
        <f>INT(Q74*S73)</f>
        <v>0</v>
      </c>
      <c r="T74" s="830">
        <f>INT(SUM(Q74:S74)*T73)</f>
        <v>0</v>
      </c>
      <c r="U74" s="829">
        <f>INT($U$7*U73)</f>
        <v>0</v>
      </c>
      <c r="V74" s="829">
        <f>INT($V$7*V73)</f>
        <v>0</v>
      </c>
      <c r="W74" s="830">
        <f>INT(SUM(U74:V74)*W73)</f>
        <v>0</v>
      </c>
      <c r="X74" s="831">
        <f>SUM(Q74:W74)</f>
        <v>0</v>
      </c>
      <c r="Y74" s="832">
        <f>IF($Y$6=$AA$6,AA74,IF($Y$6=$AB$6,AB74,IF($Y$6=$AC$6,AC74,IF($Y$6=$AD$6,AD74,IF($Y$6=$AE$6,AE74,IF($Y$6=$AF$6,AF74,"???"))))))</f>
        <v>0</v>
      </c>
      <c r="AA74" s="791">
        <f>IF(X74&lt;10000,ROUNDDOWN(X74,-1),IF(X74&lt;100000,ROUNDDOWN(X74,-2),IF(X74&lt;1000000,ROUNDDOWN(X74,-3),IF(X74&lt;10000000,ROUNDDOWN(X74,-4),ROUNDDOWN(X74,-5)))))</f>
        <v>0</v>
      </c>
      <c r="AB74" s="791">
        <f>IF(X74&lt;10000,ROUND(X74,-1),IF(X74&lt;100000,ROUND(X74,-2),ROUND(X74,-3)))</f>
        <v>0</v>
      </c>
      <c r="AC74" s="791">
        <f>IF(X74&lt;1000,ROUND(X74,0),IF(X74&lt;10000,ROUND(X74,-1),IF(X74&lt;100000,ROUND(X74,-2),ROUND(X74,-3))))</f>
        <v>0</v>
      </c>
    </row>
    <row r="75" spans="1:29" ht="15.95" customHeight="1">
      <c r="A75" s="807"/>
      <c r="B75" s="833"/>
      <c r="C75" s="834"/>
      <c r="D75" s="835"/>
      <c r="E75" s="836"/>
      <c r="F75" s="837"/>
      <c r="G75" s="837"/>
      <c r="H75" s="837"/>
      <c r="I75" s="837"/>
      <c r="J75" s="837"/>
      <c r="K75" s="837"/>
      <c r="L75" s="837"/>
      <c r="M75" s="837"/>
      <c r="N75" s="837"/>
      <c r="O75" s="837"/>
      <c r="P75" s="838"/>
      <c r="Q75" s="839"/>
      <c r="R75" s="840">
        <f>IF($C76="",0,$R$6)</f>
        <v>0</v>
      </c>
      <c r="S75" s="840">
        <f>IF($C76="",0,$S$6)</f>
        <v>0</v>
      </c>
      <c r="T75" s="841">
        <f>IF($C76="",0,$T$6)</f>
        <v>0</v>
      </c>
      <c r="U75" s="840"/>
      <c r="V75" s="840"/>
      <c r="W75" s="841">
        <f>IF($C76="",0,$W$6)</f>
        <v>0</v>
      </c>
      <c r="X75" s="842"/>
      <c r="Y75" s="843"/>
    </row>
    <row r="76" spans="1:29" ht="15.95" customHeight="1">
      <c r="A76" s="807">
        <v>32</v>
      </c>
      <c r="B76" s="820"/>
      <c r="C76" s="821"/>
      <c r="D76" s="822"/>
      <c r="E76" s="823"/>
      <c r="F76" s="824">
        <f>SUM($C76*E76)</f>
        <v>0</v>
      </c>
      <c r="G76" s="825"/>
      <c r="H76" s="824">
        <f>SUM($C76*G76)</f>
        <v>0</v>
      </c>
      <c r="I76" s="825"/>
      <c r="J76" s="824">
        <f>SUM($C76*I76)</f>
        <v>0</v>
      </c>
      <c r="K76" s="825"/>
      <c r="L76" s="824">
        <f>SUM($C76*K76)</f>
        <v>0</v>
      </c>
      <c r="M76" s="825"/>
      <c r="N76" s="824">
        <f>SUM($C76*M76)</f>
        <v>0</v>
      </c>
      <c r="O76" s="824">
        <f>IF($F$201="○",E76,IF($H$201="○",G76,IF($J$201="○",I76,IF($L$201="○",K76,IF($N$201="○",M76,0)))))</f>
        <v>0</v>
      </c>
      <c r="P76" s="827">
        <f>IF(C76="",0,$P$6)</f>
        <v>0</v>
      </c>
      <c r="Q76" s="828">
        <f>INT(O76*P76)</f>
        <v>0</v>
      </c>
      <c r="R76" s="829">
        <f>INT(Q76*R75)</f>
        <v>0</v>
      </c>
      <c r="S76" s="829">
        <f>INT(Q76*S75)</f>
        <v>0</v>
      </c>
      <c r="T76" s="830">
        <f>INT(SUM(Q76:S76)*T75)</f>
        <v>0</v>
      </c>
      <c r="U76" s="829">
        <f>INT($U$7*U75)</f>
        <v>0</v>
      </c>
      <c r="V76" s="829">
        <f>INT($V$7*V75)</f>
        <v>0</v>
      </c>
      <c r="W76" s="830">
        <f>INT(SUM(U76:V76)*W75)</f>
        <v>0</v>
      </c>
      <c r="X76" s="831">
        <f>SUM(Q76:W76)</f>
        <v>0</v>
      </c>
      <c r="Y76" s="832">
        <f>IF($Y$6=$AA$6,AA76,IF($Y$6=$AB$6,AB76,IF($Y$6=$AC$6,AC76,IF($Y$6=$AD$6,AD76,IF($Y$6=$AE$6,AE76,IF($Y$6=$AF$6,AF76,"???"))))))</f>
        <v>0</v>
      </c>
      <c r="AA76" s="791">
        <f>IF(X76&lt;10000,ROUNDDOWN(X76,-1),IF(X76&lt;100000,ROUNDDOWN(X76,-2),IF(X76&lt;1000000,ROUNDDOWN(X76,-3),IF(X76&lt;10000000,ROUNDDOWN(X76,-4),ROUNDDOWN(X76,-5)))))</f>
        <v>0</v>
      </c>
      <c r="AB76" s="791">
        <f>IF(X76&lt;10000,ROUND(X76,-1),IF(X76&lt;100000,ROUND(X76,-2),ROUND(X76,-3)))</f>
        <v>0</v>
      </c>
      <c r="AC76" s="791">
        <f>IF(X76&lt;1000,ROUND(X76,0),IF(X76&lt;10000,ROUND(X76,-1),IF(X76&lt;100000,ROUND(X76,-2),ROUND(X76,-3))))</f>
        <v>0</v>
      </c>
    </row>
    <row r="77" spans="1:29" ht="15.95" customHeight="1">
      <c r="A77" s="807"/>
      <c r="B77" s="833"/>
      <c r="C77" s="834"/>
      <c r="D77" s="835"/>
      <c r="E77" s="836"/>
      <c r="F77" s="837"/>
      <c r="G77" s="837"/>
      <c r="H77" s="837"/>
      <c r="I77" s="837"/>
      <c r="J77" s="837"/>
      <c r="K77" s="837"/>
      <c r="L77" s="837"/>
      <c r="M77" s="837"/>
      <c r="N77" s="837"/>
      <c r="O77" s="837"/>
      <c r="P77" s="838"/>
      <c r="Q77" s="839"/>
      <c r="R77" s="840">
        <f>IF($C78="",0,$R$6)</f>
        <v>0</v>
      </c>
      <c r="S77" s="840">
        <f>IF($C78="",0,$S$6)</f>
        <v>0</v>
      </c>
      <c r="T77" s="841">
        <f>IF($C78="",0,$T$6)</f>
        <v>0</v>
      </c>
      <c r="U77" s="840"/>
      <c r="V77" s="840"/>
      <c r="W77" s="841">
        <f>IF($C78="",0,$W$6)</f>
        <v>0</v>
      </c>
      <c r="X77" s="842"/>
      <c r="Y77" s="843"/>
    </row>
    <row r="78" spans="1:29" ht="15.95" customHeight="1">
      <c r="A78" s="807">
        <v>33</v>
      </c>
      <c r="B78" s="820"/>
      <c r="C78" s="821"/>
      <c r="D78" s="822"/>
      <c r="E78" s="823"/>
      <c r="F78" s="824">
        <f>SUM($C78*E78)</f>
        <v>0</v>
      </c>
      <c r="G78" s="825"/>
      <c r="H78" s="824">
        <f>SUM($C78*G78)</f>
        <v>0</v>
      </c>
      <c r="I78" s="825"/>
      <c r="J78" s="824">
        <f>SUM($C78*I78)</f>
        <v>0</v>
      </c>
      <c r="K78" s="825"/>
      <c r="L78" s="824">
        <f>SUM($C78*K78)</f>
        <v>0</v>
      </c>
      <c r="M78" s="825"/>
      <c r="N78" s="824">
        <f>SUM($C78*M78)</f>
        <v>0</v>
      </c>
      <c r="O78" s="824">
        <f>IF($F$201="○",E78,IF($H$201="○",G78,IF($J$201="○",I78,IF($L$201="○",K78,IF($N$201="○",M78,0)))))</f>
        <v>0</v>
      </c>
      <c r="P78" s="827">
        <f>IF(C78="",0,$P$6)</f>
        <v>0</v>
      </c>
      <c r="Q78" s="828">
        <f>INT(O78*P78)</f>
        <v>0</v>
      </c>
      <c r="R78" s="829">
        <f>INT(Q78*R77)</f>
        <v>0</v>
      </c>
      <c r="S78" s="829">
        <f>INT(Q78*S77)</f>
        <v>0</v>
      </c>
      <c r="T78" s="830">
        <f>INT(SUM(Q78:S78)*T77)</f>
        <v>0</v>
      </c>
      <c r="U78" s="829">
        <f>INT($U$7*U77)</f>
        <v>0</v>
      </c>
      <c r="V78" s="829">
        <f>INT($V$7*V77)</f>
        <v>0</v>
      </c>
      <c r="W78" s="830">
        <f>INT(SUM(U78:V78)*W77)</f>
        <v>0</v>
      </c>
      <c r="X78" s="831">
        <f>SUM(Q78:W78)</f>
        <v>0</v>
      </c>
      <c r="Y78" s="832">
        <f>IF($Y$6=$AA$6,AA78,IF($Y$6=$AB$6,AB78,IF($Y$6=$AC$6,AC78,IF($Y$6=$AD$6,AD78,IF($Y$6=$AE$6,AE78,IF($Y$6=$AF$6,AF78,"???"))))))</f>
        <v>0</v>
      </c>
      <c r="AA78" s="791">
        <f>IF(X78&lt;10000,ROUNDDOWN(X78,-1),IF(X78&lt;100000,ROUNDDOWN(X78,-2),IF(X78&lt;1000000,ROUNDDOWN(X78,-3),IF(X78&lt;10000000,ROUNDDOWN(X78,-4),ROUNDDOWN(X78,-5)))))</f>
        <v>0</v>
      </c>
      <c r="AB78" s="791">
        <f>IF(X78&lt;10000,ROUND(X78,-1),IF(X78&lt;100000,ROUND(X78,-2),ROUND(X78,-3)))</f>
        <v>0</v>
      </c>
      <c r="AC78" s="791">
        <f>IF(X78&lt;1000,ROUND(X78,0),IF(X78&lt;10000,ROUND(X78,-1),IF(X78&lt;100000,ROUND(X78,-2),ROUND(X78,-3))))</f>
        <v>0</v>
      </c>
    </row>
    <row r="79" spans="1:29" ht="15.95" customHeight="1">
      <c r="A79" s="807"/>
      <c r="B79" s="833"/>
      <c r="C79" s="834"/>
      <c r="D79" s="835"/>
      <c r="E79" s="836"/>
      <c r="F79" s="837"/>
      <c r="G79" s="837"/>
      <c r="H79" s="837"/>
      <c r="I79" s="837"/>
      <c r="J79" s="837"/>
      <c r="K79" s="837"/>
      <c r="L79" s="837"/>
      <c r="M79" s="837"/>
      <c r="N79" s="837"/>
      <c r="O79" s="837"/>
      <c r="P79" s="838"/>
      <c r="Q79" s="839"/>
      <c r="R79" s="840">
        <f>IF($C80="",0,$R$6)</f>
        <v>0</v>
      </c>
      <c r="S79" s="840">
        <f>IF($C80="",0,$S$6)</f>
        <v>0</v>
      </c>
      <c r="T79" s="841">
        <f>IF($C80="",0,$T$6)</f>
        <v>0</v>
      </c>
      <c r="U79" s="840"/>
      <c r="V79" s="840"/>
      <c r="W79" s="841">
        <f>IF($C80="",0,$W$6)</f>
        <v>0</v>
      </c>
      <c r="X79" s="842"/>
      <c r="Y79" s="843"/>
    </row>
    <row r="80" spans="1:29" ht="15.95" customHeight="1">
      <c r="A80" s="807">
        <v>34</v>
      </c>
      <c r="B80" s="820"/>
      <c r="C80" s="821"/>
      <c r="D80" s="822"/>
      <c r="E80" s="823"/>
      <c r="F80" s="824">
        <f>SUM($C80*E80)</f>
        <v>0</v>
      </c>
      <c r="G80" s="825"/>
      <c r="H80" s="824">
        <f>SUM($C80*G80)</f>
        <v>0</v>
      </c>
      <c r="I80" s="825"/>
      <c r="J80" s="824">
        <f>SUM($C80*I80)</f>
        <v>0</v>
      </c>
      <c r="K80" s="825"/>
      <c r="L80" s="824">
        <f>SUM($C80*K80)</f>
        <v>0</v>
      </c>
      <c r="M80" s="825"/>
      <c r="N80" s="824">
        <f>SUM($C80*M80)</f>
        <v>0</v>
      </c>
      <c r="O80" s="824">
        <f>IF($F$201="○",E80,IF($H$201="○",G80,IF($J$201="○",I80,IF($L$201="○",K80,IF($N$201="○",M80,0)))))</f>
        <v>0</v>
      </c>
      <c r="P80" s="827">
        <f>IF(C80="",0,$P$6)</f>
        <v>0</v>
      </c>
      <c r="Q80" s="828">
        <f>INT(O80*P80)</f>
        <v>0</v>
      </c>
      <c r="R80" s="829">
        <f>INT(Q80*R79)</f>
        <v>0</v>
      </c>
      <c r="S80" s="829">
        <f>INT(Q80*S79)</f>
        <v>0</v>
      </c>
      <c r="T80" s="830">
        <f>INT(SUM(Q80:S80)*T79)</f>
        <v>0</v>
      </c>
      <c r="U80" s="829">
        <f>INT($U$7*U79)</f>
        <v>0</v>
      </c>
      <c r="V80" s="829">
        <f>INT($V$7*V79)</f>
        <v>0</v>
      </c>
      <c r="W80" s="830">
        <f>INT(SUM(U80:V80)*W79)</f>
        <v>0</v>
      </c>
      <c r="X80" s="831">
        <f>SUM(Q80:W80)</f>
        <v>0</v>
      </c>
      <c r="Y80" s="832">
        <f>IF($Y$6=$AA$6,AA80,IF($Y$6=$AB$6,AB80,IF($Y$6=$AC$6,AC80,IF($Y$6=$AD$6,AD80,IF($Y$6=$AE$6,AE80,IF($Y$6=$AF$6,AF80,"???"))))))</f>
        <v>0</v>
      </c>
      <c r="AA80" s="791">
        <f>IF(X80&lt;10000,ROUNDDOWN(X80,-1),IF(X80&lt;100000,ROUNDDOWN(X80,-2),IF(X80&lt;1000000,ROUNDDOWN(X80,-3),IF(X80&lt;10000000,ROUNDDOWN(X80,-4),ROUNDDOWN(X80,-5)))))</f>
        <v>0</v>
      </c>
      <c r="AB80" s="791">
        <f>IF(X80&lt;10000,ROUND(X80,-1),IF(X80&lt;100000,ROUND(X80,-2),ROUND(X80,-3)))</f>
        <v>0</v>
      </c>
      <c r="AC80" s="791">
        <f>IF(X80&lt;1000,ROUND(X80,0),IF(X80&lt;10000,ROUND(X80,-1),IF(X80&lt;100000,ROUND(X80,-2),ROUND(X80,-3))))</f>
        <v>0</v>
      </c>
    </row>
    <row r="81" spans="1:30" ht="15.95" customHeight="1">
      <c r="A81" s="807"/>
      <c r="B81" s="833"/>
      <c r="C81" s="834"/>
      <c r="D81" s="835"/>
      <c r="E81" s="836"/>
      <c r="F81" s="837"/>
      <c r="G81" s="837"/>
      <c r="H81" s="837"/>
      <c r="I81" s="837"/>
      <c r="J81" s="837"/>
      <c r="K81" s="837"/>
      <c r="L81" s="837"/>
      <c r="M81" s="837"/>
      <c r="N81" s="837"/>
      <c r="O81" s="837"/>
      <c r="P81" s="838"/>
      <c r="Q81" s="839"/>
      <c r="R81" s="840">
        <f>IF($C82="",0,$R$6)</f>
        <v>0</v>
      </c>
      <c r="S81" s="840">
        <f>IF($C82="",0,$S$6)</f>
        <v>0</v>
      </c>
      <c r="T81" s="841">
        <f>IF($C82="",0,$T$6)</f>
        <v>0</v>
      </c>
      <c r="U81" s="840"/>
      <c r="V81" s="840"/>
      <c r="W81" s="841">
        <f>IF($C82="",0,$W$6)</f>
        <v>0</v>
      </c>
      <c r="X81" s="842"/>
      <c r="Y81" s="843"/>
    </row>
    <row r="82" spans="1:30" ht="15.95" customHeight="1">
      <c r="A82" s="807">
        <v>35</v>
      </c>
      <c r="B82" s="820"/>
      <c r="C82" s="821"/>
      <c r="D82" s="822"/>
      <c r="E82" s="823"/>
      <c r="F82" s="824">
        <f>SUM($C82*E82)</f>
        <v>0</v>
      </c>
      <c r="G82" s="825"/>
      <c r="H82" s="824">
        <f>SUM($C82*G82)</f>
        <v>0</v>
      </c>
      <c r="I82" s="825"/>
      <c r="J82" s="824">
        <f>SUM($C82*I82)</f>
        <v>0</v>
      </c>
      <c r="K82" s="825"/>
      <c r="L82" s="824">
        <f>SUM($C82*K82)</f>
        <v>0</v>
      </c>
      <c r="M82" s="825"/>
      <c r="N82" s="824">
        <f>SUM($C82*M82)</f>
        <v>0</v>
      </c>
      <c r="O82" s="824">
        <f>IF($F$201="○",E82,IF($H$201="○",G82,IF($J$201="○",I82,IF($L$201="○",K82,IF($N$201="○",M82,0)))))</f>
        <v>0</v>
      </c>
      <c r="P82" s="827">
        <f>IF(C82="",0,$P$6)</f>
        <v>0</v>
      </c>
      <c r="Q82" s="828">
        <f>INT(O82*P82)</f>
        <v>0</v>
      </c>
      <c r="R82" s="829">
        <f>INT(Q82*R81)</f>
        <v>0</v>
      </c>
      <c r="S82" s="829">
        <f>INT(Q82*S81)</f>
        <v>0</v>
      </c>
      <c r="T82" s="830">
        <f>INT(SUM(Q82:S82)*T81)</f>
        <v>0</v>
      </c>
      <c r="U82" s="829">
        <f>INT($U$7*U81)</f>
        <v>0</v>
      </c>
      <c r="V82" s="829">
        <f>INT($V$7*V81)</f>
        <v>0</v>
      </c>
      <c r="W82" s="830">
        <f>INT(SUM(U82:V82)*W81)</f>
        <v>0</v>
      </c>
      <c r="X82" s="831">
        <f>SUM(Q82:W82)</f>
        <v>0</v>
      </c>
      <c r="Y82" s="832">
        <f>IF($Y$6=$AA$6,AA82,IF($Y$6=$AB$6,AB82,IF($Y$6=$AC$6,AC82,IF($Y$6=$AD$6,AD82,IF($Y$6=$AE$6,AE82,IF($Y$6=$AF$6,AF82,"???"))))))</f>
        <v>0</v>
      </c>
      <c r="AA82" s="791">
        <f>IF(X82&lt;10000,ROUNDDOWN(X82,-1),IF(X82&lt;100000,ROUNDDOWN(X82,-2),IF(X82&lt;1000000,ROUNDDOWN(X82,-3),IF(X82&lt;10000000,ROUNDDOWN(X82,-4),ROUNDDOWN(X82,-5)))))</f>
        <v>0</v>
      </c>
      <c r="AB82" s="791">
        <f>IF(X82&lt;10000,ROUND(X82,-1),IF(X82&lt;100000,ROUND(X82,-2),ROUND(X82,-3)))</f>
        <v>0</v>
      </c>
      <c r="AC82" s="791">
        <f>IF(X82&lt;1000,ROUND(X82,0),IF(X82&lt;10000,ROUND(X82,-1),IF(X82&lt;100000,ROUND(X82,-2),ROUND(X82,-3))))</f>
        <v>0</v>
      </c>
    </row>
    <row r="83" spans="1:30" ht="15.95" customHeight="1">
      <c r="A83" s="807"/>
      <c r="B83" s="833"/>
      <c r="C83" s="834"/>
      <c r="D83" s="835"/>
      <c r="E83" s="836"/>
      <c r="F83" s="837"/>
      <c r="G83" s="837"/>
      <c r="H83" s="837"/>
      <c r="I83" s="837"/>
      <c r="J83" s="837"/>
      <c r="K83" s="837"/>
      <c r="L83" s="837"/>
      <c r="M83" s="837"/>
      <c r="N83" s="837"/>
      <c r="O83" s="837"/>
      <c r="P83" s="838"/>
      <c r="Q83" s="839"/>
      <c r="R83" s="840">
        <f>IF($C84="",0,$R$6)</f>
        <v>0</v>
      </c>
      <c r="S83" s="840">
        <f>IF($C84="",0,$S$6)</f>
        <v>0</v>
      </c>
      <c r="T83" s="841">
        <f>IF($C84="",0,$T$6)</f>
        <v>0</v>
      </c>
      <c r="U83" s="840"/>
      <c r="V83" s="840"/>
      <c r="W83" s="841">
        <f>IF($C84="",0,$W$6)</f>
        <v>0</v>
      </c>
      <c r="X83" s="842"/>
      <c r="Y83" s="843"/>
    </row>
    <row r="84" spans="1:30" ht="15.95" customHeight="1">
      <c r="A84" s="807">
        <v>36</v>
      </c>
      <c r="B84" s="820"/>
      <c r="C84" s="821"/>
      <c r="D84" s="822"/>
      <c r="E84" s="823"/>
      <c r="F84" s="824">
        <f>SUM($C84*E84)</f>
        <v>0</v>
      </c>
      <c r="G84" s="825"/>
      <c r="H84" s="824">
        <f>SUM($C84*G84)</f>
        <v>0</v>
      </c>
      <c r="I84" s="825"/>
      <c r="J84" s="824">
        <f>SUM($C84*I84)</f>
        <v>0</v>
      </c>
      <c r="K84" s="825"/>
      <c r="L84" s="824">
        <f>SUM($C84*K84)</f>
        <v>0</v>
      </c>
      <c r="M84" s="825"/>
      <c r="N84" s="824">
        <f>SUM($C84*M84)</f>
        <v>0</v>
      </c>
      <c r="O84" s="824">
        <f>IF($F$201="○",E84,IF($H$201="○",G84,IF($J$201="○",I84,IF($L$201="○",K84,IF($N$201="○",M84,0)))))</f>
        <v>0</v>
      </c>
      <c r="P84" s="827">
        <f>IF(C84="",0,$P$6)</f>
        <v>0</v>
      </c>
      <c r="Q84" s="828">
        <f>INT(O84*P84)</f>
        <v>0</v>
      </c>
      <c r="R84" s="829">
        <f>INT(Q84*R83)</f>
        <v>0</v>
      </c>
      <c r="S84" s="829">
        <f>INT(Q84*S83)</f>
        <v>0</v>
      </c>
      <c r="T84" s="830">
        <f>INT(SUM(Q84:S84)*T83)</f>
        <v>0</v>
      </c>
      <c r="U84" s="829">
        <f>INT($U$7*U83)</f>
        <v>0</v>
      </c>
      <c r="V84" s="829">
        <f>INT($V$7*V83)</f>
        <v>0</v>
      </c>
      <c r="W84" s="830">
        <f>INT(SUM(U84:V84)*W83)</f>
        <v>0</v>
      </c>
      <c r="X84" s="831">
        <f>SUM(Q84:W84)</f>
        <v>0</v>
      </c>
      <c r="Y84" s="832">
        <f>IF($Y$6=$AA$6,AA84,IF($Y$6=$AB$6,AB84,IF($Y$6=$AC$6,AC84,IF($Y$6=$AD$6,AD84,IF($Y$6=$AE$6,AE84,IF($Y$6=$AF$6,AF84,"???"))))))</f>
        <v>0</v>
      </c>
      <c r="AA84" s="791">
        <f>IF(X84&lt;10000,ROUNDDOWN(X84,-1),IF(X84&lt;100000,ROUNDDOWN(X84,-2),IF(X84&lt;1000000,ROUNDDOWN(X84,-3),IF(X84&lt;10000000,ROUNDDOWN(X84,-4),ROUNDDOWN(X84,-5)))))</f>
        <v>0</v>
      </c>
      <c r="AB84" s="791">
        <f>IF(X84&lt;10000,ROUND(X84,-1),IF(X84&lt;100000,ROUND(X84,-2),ROUND(X84,-3)))</f>
        <v>0</v>
      </c>
      <c r="AC84" s="791">
        <f>IF(X84&lt;1000,ROUND(X84,0),IF(X84&lt;10000,ROUND(X84,-1),IF(X84&lt;100000,ROUND(X84,-2),ROUND(X84,-3))))</f>
        <v>0</v>
      </c>
    </row>
    <row r="85" spans="1:30" ht="15.95" customHeight="1">
      <c r="A85" s="807"/>
      <c r="B85" s="833"/>
      <c r="C85" s="834"/>
      <c r="D85" s="835"/>
      <c r="E85" s="836"/>
      <c r="F85" s="837"/>
      <c r="G85" s="837"/>
      <c r="H85" s="837"/>
      <c r="I85" s="837"/>
      <c r="J85" s="837"/>
      <c r="K85" s="837"/>
      <c r="L85" s="837"/>
      <c r="M85" s="837"/>
      <c r="N85" s="837"/>
      <c r="O85" s="837"/>
      <c r="P85" s="838"/>
      <c r="Q85" s="839"/>
      <c r="R85" s="840">
        <f>IF($C86="",0,$R$6)</f>
        <v>0</v>
      </c>
      <c r="S85" s="840">
        <f>IF($C86="",0,$S$6)</f>
        <v>0</v>
      </c>
      <c r="T85" s="841">
        <f>IF($C86="",0,$T$6)</f>
        <v>0</v>
      </c>
      <c r="U85" s="840"/>
      <c r="V85" s="840"/>
      <c r="W85" s="841">
        <f>IF($C86="",0,$W$6)</f>
        <v>0</v>
      </c>
      <c r="X85" s="842"/>
      <c r="Y85" s="843"/>
    </row>
    <row r="86" spans="1:30" ht="15.95" customHeight="1">
      <c r="A86" s="807">
        <v>37</v>
      </c>
      <c r="B86" s="820"/>
      <c r="C86" s="821"/>
      <c r="D86" s="822"/>
      <c r="E86" s="823"/>
      <c r="F86" s="824">
        <f>SUM($C86*E86)</f>
        <v>0</v>
      </c>
      <c r="G86" s="825"/>
      <c r="H86" s="824">
        <f>SUM($C86*G86)</f>
        <v>0</v>
      </c>
      <c r="I86" s="825"/>
      <c r="J86" s="824">
        <f>SUM($C86*I86)</f>
        <v>0</v>
      </c>
      <c r="K86" s="825"/>
      <c r="L86" s="824">
        <f>SUM($C86*K86)</f>
        <v>0</v>
      </c>
      <c r="M86" s="825"/>
      <c r="N86" s="824">
        <f>SUM($C86*M86)</f>
        <v>0</v>
      </c>
      <c r="O86" s="824">
        <f>IF($F$201="○",E86,IF($H$201="○",G86,IF($J$201="○",I86,IF($L$201="○",K86,IF($N$201="○",M86,0)))))</f>
        <v>0</v>
      </c>
      <c r="P86" s="827">
        <f>IF(C86="",0,$P$6)</f>
        <v>0</v>
      </c>
      <c r="Q86" s="828">
        <f>INT(O86*P86)</f>
        <v>0</v>
      </c>
      <c r="R86" s="829">
        <f>INT(Q86*R85)</f>
        <v>0</v>
      </c>
      <c r="S86" s="829">
        <f>INT(Q86*S85)</f>
        <v>0</v>
      </c>
      <c r="T86" s="830">
        <f>INT(SUM(Q86:S86)*T85)</f>
        <v>0</v>
      </c>
      <c r="U86" s="829">
        <f>INT($U$7*U85)</f>
        <v>0</v>
      </c>
      <c r="V86" s="829">
        <f>INT($V$7*V85)</f>
        <v>0</v>
      </c>
      <c r="W86" s="830">
        <f>INT(SUM(U86:V86)*W85)</f>
        <v>0</v>
      </c>
      <c r="X86" s="831">
        <f>SUM(Q86:W86)</f>
        <v>0</v>
      </c>
      <c r="Y86" s="832">
        <f>IF($Y$6=$AA$6,AA86,IF($Y$6=$AB$6,AB86,IF($Y$6=$AC$6,AC86,IF($Y$6=$AD$6,AD86,IF($Y$6=$AE$6,AE86,IF($Y$6=$AF$6,AF86,"???"))))))</f>
        <v>0</v>
      </c>
      <c r="AA86" s="791">
        <f>IF(X86&lt;10000,ROUNDDOWN(X86,-1),IF(X86&lt;100000,ROUNDDOWN(X86,-2),IF(X86&lt;1000000,ROUNDDOWN(X86,-3),IF(X86&lt;10000000,ROUNDDOWN(X86,-4),ROUNDDOWN(X86,-5)))))</f>
        <v>0</v>
      </c>
      <c r="AB86" s="791">
        <f>IF(X86&lt;10000,ROUND(X86,-1),IF(X86&lt;100000,ROUND(X86,-2),ROUND(X86,-3)))</f>
        <v>0</v>
      </c>
      <c r="AC86" s="791">
        <f>IF(X86&lt;1000,ROUND(X86,0),IF(X86&lt;10000,ROUND(X86,-1),IF(X86&lt;100000,ROUND(X86,-2),ROUND(X86,-3))))</f>
        <v>0</v>
      </c>
    </row>
    <row r="87" spans="1:30" ht="15.95" customHeight="1">
      <c r="A87" s="807"/>
      <c r="B87" s="833"/>
      <c r="C87" s="834"/>
      <c r="D87" s="835"/>
      <c r="E87" s="836"/>
      <c r="F87" s="837"/>
      <c r="G87" s="837"/>
      <c r="H87" s="837"/>
      <c r="I87" s="837"/>
      <c r="J87" s="837"/>
      <c r="K87" s="837"/>
      <c r="L87" s="837"/>
      <c r="M87" s="837"/>
      <c r="N87" s="837"/>
      <c r="O87" s="837"/>
      <c r="P87" s="838"/>
      <c r="Q87" s="839"/>
      <c r="R87" s="840">
        <f>IF($C88="",0,$R$6)</f>
        <v>0</v>
      </c>
      <c r="S87" s="840">
        <f>IF($C88="",0,$S$6)</f>
        <v>0</v>
      </c>
      <c r="T87" s="841">
        <f>IF($C88="",0,$T$6)</f>
        <v>0</v>
      </c>
      <c r="U87" s="840"/>
      <c r="V87" s="840"/>
      <c r="W87" s="841">
        <f>IF($C88="",0,$W$6)</f>
        <v>0</v>
      </c>
      <c r="X87" s="842"/>
      <c r="Y87" s="843"/>
    </row>
    <row r="88" spans="1:30" ht="15.95" customHeight="1">
      <c r="A88" s="807">
        <v>38</v>
      </c>
      <c r="B88" s="820"/>
      <c r="C88" s="821"/>
      <c r="D88" s="822"/>
      <c r="E88" s="823"/>
      <c r="F88" s="824">
        <f>SUM($C88*E88)</f>
        <v>0</v>
      </c>
      <c r="G88" s="825"/>
      <c r="H88" s="824">
        <f>SUM($C88*G88)</f>
        <v>0</v>
      </c>
      <c r="I88" s="825"/>
      <c r="J88" s="824">
        <f>SUM($C88*I88)</f>
        <v>0</v>
      </c>
      <c r="K88" s="825"/>
      <c r="L88" s="824">
        <f>SUM($C88*K88)</f>
        <v>0</v>
      </c>
      <c r="M88" s="825"/>
      <c r="N88" s="824">
        <f>SUM($C88*M88)</f>
        <v>0</v>
      </c>
      <c r="O88" s="824">
        <f>IF($F$201="○",E88,IF($H$201="○",G88,IF($J$201="○",I88,IF($L$201="○",K88,IF($N$201="○",M88,0)))))</f>
        <v>0</v>
      </c>
      <c r="P88" s="827">
        <f>IF(C88="",0,$P$6)</f>
        <v>0</v>
      </c>
      <c r="Q88" s="828">
        <f>INT(O88*P88)</f>
        <v>0</v>
      </c>
      <c r="R88" s="829">
        <f>INT(Q88*R87)</f>
        <v>0</v>
      </c>
      <c r="S88" s="829">
        <f>INT(Q88*S87)</f>
        <v>0</v>
      </c>
      <c r="T88" s="830">
        <f>INT(SUM(Q88:S88)*T87)</f>
        <v>0</v>
      </c>
      <c r="U88" s="829">
        <f>INT($U$7*U87)</f>
        <v>0</v>
      </c>
      <c r="V88" s="829">
        <f>INT($V$7*V87)</f>
        <v>0</v>
      </c>
      <c r="W88" s="830">
        <f>INT(SUM(U88:V88)*W87)</f>
        <v>0</v>
      </c>
      <c r="X88" s="831">
        <f>SUM(Q88:W88)</f>
        <v>0</v>
      </c>
      <c r="Y88" s="832">
        <f>IF($Y$6=$AA$6,AA88,IF($Y$6=$AB$6,AB88,IF($Y$6=$AC$6,AC88,IF($Y$6=$AD$6,AD88,IF($Y$6=$AE$6,AE88,IF($Y$6=$AF$6,AF88,"???"))))))</f>
        <v>0</v>
      </c>
      <c r="AA88" s="791">
        <f>IF(X88&lt;10000,ROUNDDOWN(X88,-1),IF(X88&lt;100000,ROUNDDOWN(X88,-2),IF(X88&lt;1000000,ROUNDDOWN(X88,-3),IF(X88&lt;10000000,ROUNDDOWN(X88,-4),ROUNDDOWN(X88,-5)))))</f>
        <v>0</v>
      </c>
      <c r="AB88" s="791">
        <f>IF(X88&lt;10000,ROUND(X88,-1),IF(X88&lt;100000,ROUND(X88,-2),ROUND(X88,-3)))</f>
        <v>0</v>
      </c>
      <c r="AC88" s="791">
        <f>IF(X88&lt;1000,ROUND(X88,0),IF(X88&lt;10000,ROUND(X88,-1),IF(X88&lt;100000,ROUND(X88,-2),ROUND(X88,-3))))</f>
        <v>0</v>
      </c>
    </row>
    <row r="89" spans="1:30" ht="15.95" customHeight="1">
      <c r="A89" s="807"/>
      <c r="B89" s="833"/>
      <c r="C89" s="834"/>
      <c r="D89" s="835"/>
      <c r="E89" s="836"/>
      <c r="F89" s="837"/>
      <c r="G89" s="837"/>
      <c r="H89" s="837"/>
      <c r="I89" s="837"/>
      <c r="J89" s="837"/>
      <c r="K89" s="837"/>
      <c r="L89" s="837"/>
      <c r="M89" s="837"/>
      <c r="N89" s="837"/>
      <c r="O89" s="837"/>
      <c r="P89" s="838"/>
      <c r="Q89" s="839"/>
      <c r="R89" s="840">
        <f>IF($C90="",0,$R$6)</f>
        <v>0</v>
      </c>
      <c r="S89" s="840">
        <f>IF($C90="",0,$S$6)</f>
        <v>0</v>
      </c>
      <c r="T89" s="841">
        <f>IF($C90="",0,$T$6)</f>
        <v>0</v>
      </c>
      <c r="U89" s="840"/>
      <c r="V89" s="840"/>
      <c r="W89" s="841">
        <f>IF($C90="",0,$W$6)</f>
        <v>0</v>
      </c>
      <c r="X89" s="842"/>
      <c r="Y89" s="843"/>
    </row>
    <row r="90" spans="1:30" ht="15.95" customHeight="1">
      <c r="A90" s="807">
        <v>39</v>
      </c>
      <c r="B90" s="820"/>
      <c r="C90" s="821"/>
      <c r="D90" s="822"/>
      <c r="E90" s="823"/>
      <c r="F90" s="824">
        <f>SUM($C90*E90)</f>
        <v>0</v>
      </c>
      <c r="G90" s="825"/>
      <c r="H90" s="824">
        <f>SUM($C90*G90)</f>
        <v>0</v>
      </c>
      <c r="I90" s="825"/>
      <c r="J90" s="824">
        <f>SUM($C90*I90)</f>
        <v>0</v>
      </c>
      <c r="K90" s="825"/>
      <c r="L90" s="824">
        <f>SUM($C90*K90)</f>
        <v>0</v>
      </c>
      <c r="M90" s="825"/>
      <c r="N90" s="824">
        <f>SUM($C90*M90)</f>
        <v>0</v>
      </c>
      <c r="O90" s="824">
        <f>IF($F$201="○",E90,IF($H$201="○",G90,IF($J$201="○",I90,IF($L$201="○",K90,IF($N$201="○",M90,0)))))</f>
        <v>0</v>
      </c>
      <c r="P90" s="827">
        <f>IF(C90="",0,$P$6)</f>
        <v>0</v>
      </c>
      <c r="Q90" s="828">
        <f>INT(O90*P90)</f>
        <v>0</v>
      </c>
      <c r="R90" s="829">
        <f>INT(Q90*R89)</f>
        <v>0</v>
      </c>
      <c r="S90" s="829">
        <f>INT(Q90*S89)</f>
        <v>0</v>
      </c>
      <c r="T90" s="830">
        <f>INT(SUM(Q90:S90)*T89)</f>
        <v>0</v>
      </c>
      <c r="U90" s="829">
        <f>INT($U$7*U89)</f>
        <v>0</v>
      </c>
      <c r="V90" s="829">
        <f>INT($V$7*V89)</f>
        <v>0</v>
      </c>
      <c r="W90" s="830">
        <f>INT(SUM(U90:V90)*W89)</f>
        <v>0</v>
      </c>
      <c r="X90" s="831">
        <f>SUM(Q90:W90)</f>
        <v>0</v>
      </c>
      <c r="Y90" s="832">
        <f>IF($Y$6=$AA$6,AA90,IF($Y$6=$AB$6,AB90,IF($Y$6=$AC$6,AC90,IF($Y$6=$AD$6,AD90,IF($Y$6=$AE$6,AE90,IF($Y$6=$AF$6,AF90,"???"))))))</f>
        <v>0</v>
      </c>
      <c r="AA90" s="791">
        <f>IF(X90&lt;10000,ROUNDDOWN(X90,-1),IF(X90&lt;100000,ROUNDDOWN(X90,-2),IF(X90&lt;1000000,ROUNDDOWN(X90,-3),IF(X90&lt;10000000,ROUNDDOWN(X90,-4),ROUNDDOWN(X90,-5)))))</f>
        <v>0</v>
      </c>
      <c r="AB90" s="791">
        <f>IF(X90&lt;10000,ROUND(X90,-1),IF(X90&lt;100000,ROUND(X90,-2),ROUND(X90,-3)))</f>
        <v>0</v>
      </c>
      <c r="AC90" s="791">
        <f>IF(X90&lt;1000,ROUND(X90,0),IF(X90&lt;10000,ROUND(X90,-1),IF(X90&lt;100000,ROUND(X90,-2),ROUND(X90,-3))))</f>
        <v>0</v>
      </c>
    </row>
    <row r="91" spans="1:30" ht="15.95" customHeight="1">
      <c r="A91" s="807"/>
      <c r="B91" s="833"/>
      <c r="C91" s="834"/>
      <c r="D91" s="835"/>
      <c r="E91" s="836"/>
      <c r="F91" s="837"/>
      <c r="G91" s="837"/>
      <c r="H91" s="837"/>
      <c r="I91" s="837"/>
      <c r="J91" s="837"/>
      <c r="K91" s="837"/>
      <c r="L91" s="837"/>
      <c r="M91" s="837"/>
      <c r="N91" s="837"/>
      <c r="O91" s="837"/>
      <c r="P91" s="838"/>
      <c r="Q91" s="839"/>
      <c r="R91" s="840">
        <f>IF($C92="",0,$R$6)</f>
        <v>0</v>
      </c>
      <c r="S91" s="840">
        <f>IF($C92="",0,$S$6)</f>
        <v>0</v>
      </c>
      <c r="T91" s="841">
        <f>IF($C92="",0,$T$6)</f>
        <v>0</v>
      </c>
      <c r="U91" s="840"/>
      <c r="V91" s="840"/>
      <c r="W91" s="841">
        <f>IF($C92="",0,$W$6)</f>
        <v>0</v>
      </c>
      <c r="X91" s="842"/>
      <c r="Y91" s="843"/>
      <c r="AD91" s="794"/>
    </row>
    <row r="92" spans="1:30" ht="15.95" customHeight="1">
      <c r="A92" s="807">
        <v>40</v>
      </c>
      <c r="B92" s="820"/>
      <c r="C92" s="821"/>
      <c r="D92" s="822"/>
      <c r="E92" s="823"/>
      <c r="F92" s="824">
        <f>SUM($C92*E92)</f>
        <v>0</v>
      </c>
      <c r="G92" s="825"/>
      <c r="H92" s="824">
        <f>SUM($C92*G92)</f>
        <v>0</v>
      </c>
      <c r="I92" s="825"/>
      <c r="J92" s="824">
        <f>SUM($C92*I92)</f>
        <v>0</v>
      </c>
      <c r="K92" s="825"/>
      <c r="L92" s="824">
        <f>SUM($C92*K92)</f>
        <v>0</v>
      </c>
      <c r="M92" s="825"/>
      <c r="N92" s="824">
        <f>SUM($C92*M92)</f>
        <v>0</v>
      </c>
      <c r="O92" s="824">
        <f>IF($F$201="○",E92,IF($H$201="○",G92,IF($J$201="○",I92,IF($L$201="○",K92,IF($N$201="○",M92,0)))))</f>
        <v>0</v>
      </c>
      <c r="P92" s="827">
        <f>IF(C92="",0,$P$6)</f>
        <v>0</v>
      </c>
      <c r="Q92" s="828">
        <f>INT(O92*P92)</f>
        <v>0</v>
      </c>
      <c r="R92" s="829">
        <f>INT(Q92*R91)</f>
        <v>0</v>
      </c>
      <c r="S92" s="829">
        <f>INT(Q92*S91)</f>
        <v>0</v>
      </c>
      <c r="T92" s="830">
        <f>INT(SUM(Q92:S92)*T91)</f>
        <v>0</v>
      </c>
      <c r="U92" s="829">
        <f>INT($U$7*U91)</f>
        <v>0</v>
      </c>
      <c r="V92" s="829">
        <f>INT($V$7*V91)</f>
        <v>0</v>
      </c>
      <c r="W92" s="830">
        <f>INT(SUM(U92:V92)*W91)</f>
        <v>0</v>
      </c>
      <c r="X92" s="831">
        <f>SUM(Q92:W92)</f>
        <v>0</v>
      </c>
      <c r="Y92" s="832">
        <f>IF($Y$6=$AA$6,AA92,IF($Y$6=$AB$6,AB92,IF($Y$6=$AC$6,AC92,IF($Y$6=$AD$6,AD92,IF($Y$6=$AE$6,AE92,IF($Y$6=$AF$6,AF92,"???"))))))</f>
        <v>0</v>
      </c>
      <c r="AA92" s="791">
        <f>IF(X92&lt;10000,ROUNDDOWN(X92,-1),IF(X92&lt;100000,ROUNDDOWN(X92,-2),IF(X92&lt;1000000,ROUNDDOWN(X92,-3),IF(X92&lt;10000000,ROUNDDOWN(X92,-4),ROUNDDOWN(X92,-5)))))</f>
        <v>0</v>
      </c>
      <c r="AB92" s="791">
        <f>IF(X92&lt;10000,ROUND(X92,-1),IF(X92&lt;100000,ROUND(X92,-2),ROUND(X92,-3)))</f>
        <v>0</v>
      </c>
      <c r="AC92" s="791">
        <f>IF(X92&lt;1000,ROUND(X92,0),IF(X92&lt;10000,ROUND(X92,-1),IF(X92&lt;100000,ROUND(X92,-2),ROUND(X92,-3))))</f>
        <v>0</v>
      </c>
    </row>
    <row r="93" spans="1:30" ht="15.95" customHeight="1">
      <c r="A93" s="807"/>
      <c r="B93" s="833"/>
      <c r="C93" s="834"/>
      <c r="D93" s="835"/>
      <c r="E93" s="836"/>
      <c r="F93" s="837"/>
      <c r="G93" s="837"/>
      <c r="H93" s="837"/>
      <c r="I93" s="837"/>
      <c r="J93" s="837"/>
      <c r="K93" s="837"/>
      <c r="L93" s="837"/>
      <c r="M93" s="837"/>
      <c r="N93" s="837"/>
      <c r="O93" s="837"/>
      <c r="P93" s="838"/>
      <c r="Q93" s="839"/>
      <c r="R93" s="840">
        <f>IF($C94="",0,$R$6)</f>
        <v>0</v>
      </c>
      <c r="S93" s="840">
        <f>IF($C94="",0,$S$6)</f>
        <v>0</v>
      </c>
      <c r="T93" s="841">
        <f>IF($C94="",0,$T$6)</f>
        <v>0</v>
      </c>
      <c r="U93" s="840"/>
      <c r="V93" s="840"/>
      <c r="W93" s="841">
        <f>IF($C94="",0,$W$6)</f>
        <v>0</v>
      </c>
      <c r="X93" s="842"/>
      <c r="Y93" s="843"/>
    </row>
    <row r="94" spans="1:30" ht="15.95" customHeight="1">
      <c r="A94" s="807">
        <v>41</v>
      </c>
      <c r="B94" s="820"/>
      <c r="C94" s="821"/>
      <c r="D94" s="822"/>
      <c r="E94" s="823"/>
      <c r="F94" s="824">
        <f>SUM($C94*E94)</f>
        <v>0</v>
      </c>
      <c r="G94" s="825"/>
      <c r="H94" s="824">
        <f>SUM($C94*G94)</f>
        <v>0</v>
      </c>
      <c r="I94" s="825"/>
      <c r="J94" s="824">
        <f>SUM($C94*I94)</f>
        <v>0</v>
      </c>
      <c r="K94" s="825"/>
      <c r="L94" s="824">
        <f>SUM($C94*K94)</f>
        <v>0</v>
      </c>
      <c r="M94" s="825"/>
      <c r="N94" s="824">
        <f>SUM($C94*M94)</f>
        <v>0</v>
      </c>
      <c r="O94" s="824">
        <f>IF($F$201="○",E94,IF($H$201="○",G94,IF($J$201="○",I94,IF($L$201="○",K94,IF($N$201="○",M94,0)))))</f>
        <v>0</v>
      </c>
      <c r="P94" s="827">
        <f>IF(C94="",0,$P$6)</f>
        <v>0</v>
      </c>
      <c r="Q94" s="828">
        <f>INT(O94*P94)</f>
        <v>0</v>
      </c>
      <c r="R94" s="829">
        <f>INT(Q94*R93)</f>
        <v>0</v>
      </c>
      <c r="S94" s="829">
        <f>INT(Q94*S93)</f>
        <v>0</v>
      </c>
      <c r="T94" s="830">
        <f>INT(SUM(Q94:S94)*T93)</f>
        <v>0</v>
      </c>
      <c r="U94" s="829">
        <f>INT($U$7*U93)</f>
        <v>0</v>
      </c>
      <c r="V94" s="829">
        <f>INT($V$7*V93)</f>
        <v>0</v>
      </c>
      <c r="W94" s="830">
        <f>INT(SUM(U94:V94)*W93)</f>
        <v>0</v>
      </c>
      <c r="X94" s="831">
        <f>SUM(Q94:W94)</f>
        <v>0</v>
      </c>
      <c r="Y94" s="832">
        <f>IF($Y$6=$AA$6,AA94,IF($Y$6=$AB$6,AB94,IF($Y$6=$AC$6,AC94,IF($Y$6=$AD$6,AD94,IF($Y$6=$AE$6,AE94,IF($Y$6=$AF$6,AF94,"???"))))))</f>
        <v>0</v>
      </c>
      <c r="AA94" s="791">
        <f>IF(X94&lt;10000,ROUNDDOWN(X94,-1),IF(X94&lt;100000,ROUNDDOWN(X94,-2),IF(X94&lt;1000000,ROUNDDOWN(X94,-3),IF(X94&lt;10000000,ROUNDDOWN(X94,-4),ROUNDDOWN(X94,-5)))))</f>
        <v>0</v>
      </c>
      <c r="AB94" s="791">
        <f>IF(X94&lt;10000,ROUND(X94,-1),IF(X94&lt;100000,ROUND(X94,-2),ROUND(X94,-3)))</f>
        <v>0</v>
      </c>
      <c r="AC94" s="791">
        <f>IF(X94&lt;1000,ROUND(X94,0),IF(X94&lt;10000,ROUND(X94,-1),IF(X94&lt;100000,ROUND(X94,-2),ROUND(X94,-3))))</f>
        <v>0</v>
      </c>
    </row>
    <row r="95" spans="1:30" ht="15.95" customHeight="1">
      <c r="A95" s="807"/>
      <c r="B95" s="833"/>
      <c r="C95" s="834"/>
      <c r="D95" s="835"/>
      <c r="E95" s="836"/>
      <c r="F95" s="837"/>
      <c r="G95" s="837"/>
      <c r="H95" s="837"/>
      <c r="I95" s="837"/>
      <c r="J95" s="837"/>
      <c r="K95" s="837"/>
      <c r="L95" s="837"/>
      <c r="M95" s="837"/>
      <c r="N95" s="837"/>
      <c r="O95" s="837"/>
      <c r="P95" s="838"/>
      <c r="Q95" s="839"/>
      <c r="R95" s="840">
        <f>IF($C96="",0,$R$6)</f>
        <v>0</v>
      </c>
      <c r="S95" s="840">
        <f>IF($C96="",0,$S$6)</f>
        <v>0</v>
      </c>
      <c r="T95" s="841">
        <f>IF($C96="",0,$T$6)</f>
        <v>0</v>
      </c>
      <c r="U95" s="840"/>
      <c r="V95" s="840"/>
      <c r="W95" s="841">
        <f>IF($C96="",0,$W$6)</f>
        <v>0</v>
      </c>
      <c r="X95" s="842"/>
      <c r="Y95" s="843"/>
    </row>
    <row r="96" spans="1:30" ht="15.95" customHeight="1">
      <c r="A96" s="807">
        <v>42</v>
      </c>
      <c r="B96" s="820"/>
      <c r="C96" s="821"/>
      <c r="D96" s="822"/>
      <c r="E96" s="823"/>
      <c r="F96" s="824">
        <f>SUM($C96*E96)</f>
        <v>0</v>
      </c>
      <c r="G96" s="825"/>
      <c r="H96" s="824">
        <f>SUM($C96*G96)</f>
        <v>0</v>
      </c>
      <c r="I96" s="825"/>
      <c r="J96" s="824">
        <f>SUM($C96*I96)</f>
        <v>0</v>
      </c>
      <c r="K96" s="825"/>
      <c r="L96" s="824">
        <f>SUM($C96*K96)</f>
        <v>0</v>
      </c>
      <c r="M96" s="825"/>
      <c r="N96" s="824">
        <f>SUM($C96*M96)</f>
        <v>0</v>
      </c>
      <c r="O96" s="824">
        <f>IF($F$201="○",E96,IF($H$201="○",G96,IF($J$201="○",I96,IF($L$201="○",K96,IF($N$201="○",M96,0)))))</f>
        <v>0</v>
      </c>
      <c r="P96" s="827">
        <f>IF(C96="",0,$P$6)</f>
        <v>0</v>
      </c>
      <c r="Q96" s="828">
        <f>INT(O96*P96)</f>
        <v>0</v>
      </c>
      <c r="R96" s="829">
        <f>INT(Q96*R95)</f>
        <v>0</v>
      </c>
      <c r="S96" s="829">
        <f>INT(Q96*S95)</f>
        <v>0</v>
      </c>
      <c r="T96" s="830">
        <f>INT(SUM(Q96:S96)*T95)</f>
        <v>0</v>
      </c>
      <c r="U96" s="829">
        <f>INT($U$7*U95)</f>
        <v>0</v>
      </c>
      <c r="V96" s="829">
        <f>INT($V$7*V95)</f>
        <v>0</v>
      </c>
      <c r="W96" s="830">
        <f>INT(SUM(U96:V96)*W95)</f>
        <v>0</v>
      </c>
      <c r="X96" s="831">
        <f>SUM(Q96:W96)</f>
        <v>0</v>
      </c>
      <c r="Y96" s="832">
        <f>IF($Y$6=$AA$6,AA96,IF($Y$6=$AB$6,AB96,IF($Y$6=$AC$6,AC96,IF($Y$6=$AD$6,AD96,IF($Y$6=$AE$6,AE96,IF($Y$6=$AF$6,AF96,"???"))))))</f>
        <v>0</v>
      </c>
      <c r="AA96" s="791">
        <f>IF(X96&lt;10000,ROUNDDOWN(X96,-1),IF(X96&lt;100000,ROUNDDOWN(X96,-2),IF(X96&lt;1000000,ROUNDDOWN(X96,-3),IF(X96&lt;10000000,ROUNDDOWN(X96,-4),ROUNDDOWN(X96,-5)))))</f>
        <v>0</v>
      </c>
      <c r="AB96" s="791">
        <f>IF(X96&lt;10000,ROUND(X96,-1),IF(X96&lt;100000,ROUND(X96,-2),ROUND(X96,-3)))</f>
        <v>0</v>
      </c>
      <c r="AC96" s="791">
        <f>IF(X96&lt;1000,ROUND(X96,0),IF(X96&lt;10000,ROUND(X96,-1),IF(X96&lt;100000,ROUND(X96,-2),ROUND(X96,-3))))</f>
        <v>0</v>
      </c>
    </row>
    <row r="97" spans="1:29" ht="15.95" customHeight="1">
      <c r="A97" s="807"/>
      <c r="B97" s="833"/>
      <c r="C97" s="834"/>
      <c r="D97" s="835"/>
      <c r="E97" s="836"/>
      <c r="F97" s="837"/>
      <c r="G97" s="837"/>
      <c r="H97" s="837"/>
      <c r="I97" s="837"/>
      <c r="J97" s="837"/>
      <c r="K97" s="837"/>
      <c r="L97" s="837"/>
      <c r="M97" s="837"/>
      <c r="N97" s="837"/>
      <c r="O97" s="837"/>
      <c r="P97" s="838"/>
      <c r="Q97" s="839"/>
      <c r="R97" s="840">
        <f>IF($C98="",0,$R$6)</f>
        <v>0</v>
      </c>
      <c r="S97" s="840">
        <f>IF($C98="",0,$S$6)</f>
        <v>0</v>
      </c>
      <c r="T97" s="841">
        <f>IF($C98="",0,$T$6)</f>
        <v>0</v>
      </c>
      <c r="U97" s="840"/>
      <c r="V97" s="840"/>
      <c r="W97" s="841">
        <f>IF($C98="",0,$W$6)</f>
        <v>0</v>
      </c>
      <c r="X97" s="842"/>
      <c r="Y97" s="843"/>
    </row>
    <row r="98" spans="1:29" ht="15.95" customHeight="1">
      <c r="A98" s="807">
        <v>43</v>
      </c>
      <c r="B98" s="820"/>
      <c r="C98" s="821"/>
      <c r="D98" s="822"/>
      <c r="E98" s="823"/>
      <c r="F98" s="824">
        <f>SUM($C98*E98)</f>
        <v>0</v>
      </c>
      <c r="G98" s="825"/>
      <c r="H98" s="824">
        <f>SUM($C98*G98)</f>
        <v>0</v>
      </c>
      <c r="I98" s="825"/>
      <c r="J98" s="824">
        <f>SUM($C98*I98)</f>
        <v>0</v>
      </c>
      <c r="K98" s="825"/>
      <c r="L98" s="824">
        <f>SUM($C98*K98)</f>
        <v>0</v>
      </c>
      <c r="M98" s="825"/>
      <c r="N98" s="824">
        <f>SUM($C98*M98)</f>
        <v>0</v>
      </c>
      <c r="O98" s="824">
        <f>IF($F$201="○",E98,IF($H$201="○",G98,IF($J$201="○",I98,IF($L$201="○",K98,IF($N$201="○",M98,0)))))</f>
        <v>0</v>
      </c>
      <c r="P98" s="827">
        <f>IF(C98="",0,$P$6)</f>
        <v>0</v>
      </c>
      <c r="Q98" s="828">
        <f>INT(O98*P98)</f>
        <v>0</v>
      </c>
      <c r="R98" s="829">
        <f>INT(Q98*R97)</f>
        <v>0</v>
      </c>
      <c r="S98" s="829">
        <f>INT(Q98*S97)</f>
        <v>0</v>
      </c>
      <c r="T98" s="830">
        <f>INT(SUM(Q98:S98)*T97)</f>
        <v>0</v>
      </c>
      <c r="U98" s="829">
        <f>INT($U$7*U97)</f>
        <v>0</v>
      </c>
      <c r="V98" s="829">
        <f>INT($V$7*V97)</f>
        <v>0</v>
      </c>
      <c r="W98" s="830">
        <f>INT(SUM(U98:V98)*W97)</f>
        <v>0</v>
      </c>
      <c r="X98" s="831">
        <f>SUM(Q98:W98)</f>
        <v>0</v>
      </c>
      <c r="Y98" s="832">
        <f>IF($Y$6=$AA$6,AA98,IF($Y$6=$AB$6,AB98,IF($Y$6=$AC$6,AC98,IF($Y$6=$AD$6,AD98,IF($Y$6=$AE$6,AE98,IF($Y$6=$AF$6,AF98,"???"))))))</f>
        <v>0</v>
      </c>
      <c r="AA98" s="791">
        <f>IF(X98&lt;10000,ROUNDDOWN(X98,-1),IF(X98&lt;100000,ROUNDDOWN(X98,-2),IF(X98&lt;1000000,ROUNDDOWN(X98,-3),IF(X98&lt;10000000,ROUNDDOWN(X98,-4),ROUNDDOWN(X98,-5)))))</f>
        <v>0</v>
      </c>
      <c r="AB98" s="791">
        <f>IF(X98&lt;10000,ROUND(X98,-1),IF(X98&lt;100000,ROUND(X98,-2),ROUND(X98,-3)))</f>
        <v>0</v>
      </c>
      <c r="AC98" s="791">
        <f>IF(X98&lt;1000,ROUND(X98,0),IF(X98&lt;10000,ROUND(X98,-1),IF(X98&lt;100000,ROUND(X98,-2),ROUND(X98,-3))))</f>
        <v>0</v>
      </c>
    </row>
    <row r="99" spans="1:29" ht="15.95" customHeight="1">
      <c r="A99" s="807"/>
      <c r="B99" s="833"/>
      <c r="C99" s="834"/>
      <c r="D99" s="835"/>
      <c r="E99" s="836"/>
      <c r="F99" s="837"/>
      <c r="G99" s="837"/>
      <c r="H99" s="837"/>
      <c r="I99" s="837"/>
      <c r="J99" s="837"/>
      <c r="K99" s="837"/>
      <c r="L99" s="837"/>
      <c r="M99" s="837"/>
      <c r="N99" s="837"/>
      <c r="O99" s="837"/>
      <c r="P99" s="838"/>
      <c r="Q99" s="839"/>
      <c r="R99" s="840">
        <f>IF($C100="",0,$R$6)</f>
        <v>0</v>
      </c>
      <c r="S99" s="840">
        <f>IF($C100="",0,$S$6)</f>
        <v>0</v>
      </c>
      <c r="T99" s="841">
        <f>IF($C100="",0,$T$6)</f>
        <v>0</v>
      </c>
      <c r="U99" s="840"/>
      <c r="V99" s="840"/>
      <c r="W99" s="841">
        <f>IF($C100="",0,$W$6)</f>
        <v>0</v>
      </c>
      <c r="X99" s="842"/>
      <c r="Y99" s="843"/>
    </row>
    <row r="100" spans="1:29" ht="15.95" customHeight="1">
      <c r="A100" s="807">
        <v>44</v>
      </c>
      <c r="B100" s="820"/>
      <c r="C100" s="821"/>
      <c r="D100" s="822"/>
      <c r="E100" s="823"/>
      <c r="F100" s="824">
        <f>SUM($C100*E100)</f>
        <v>0</v>
      </c>
      <c r="G100" s="825"/>
      <c r="H100" s="824">
        <f>SUM($C100*G100)</f>
        <v>0</v>
      </c>
      <c r="I100" s="825"/>
      <c r="J100" s="824">
        <f>SUM($C100*I100)</f>
        <v>0</v>
      </c>
      <c r="K100" s="825"/>
      <c r="L100" s="824">
        <f>SUM($C100*K100)</f>
        <v>0</v>
      </c>
      <c r="M100" s="825"/>
      <c r="N100" s="824">
        <f>SUM($C100*M100)</f>
        <v>0</v>
      </c>
      <c r="O100" s="824">
        <f>IF($F$201="○",E100,IF($H$201="○",G100,IF($J$201="○",I100,IF($L$201="○",K100,IF($N$201="○",M100,0)))))</f>
        <v>0</v>
      </c>
      <c r="P100" s="827">
        <f>IF(C100="",0,$P$6)</f>
        <v>0</v>
      </c>
      <c r="Q100" s="828">
        <f>INT(O100*P100)</f>
        <v>0</v>
      </c>
      <c r="R100" s="829">
        <f>INT(Q100*R99)</f>
        <v>0</v>
      </c>
      <c r="S100" s="829">
        <f>INT(Q100*S99)</f>
        <v>0</v>
      </c>
      <c r="T100" s="830">
        <f>INT(SUM(Q100:S100)*T99)</f>
        <v>0</v>
      </c>
      <c r="U100" s="829">
        <f>INT($U$7*U99)</f>
        <v>0</v>
      </c>
      <c r="V100" s="829">
        <f>INT($V$7*V99)</f>
        <v>0</v>
      </c>
      <c r="W100" s="830">
        <f>INT(SUM(U100:V100)*W99)</f>
        <v>0</v>
      </c>
      <c r="X100" s="831">
        <f>SUM(Q100:W100)</f>
        <v>0</v>
      </c>
      <c r="Y100" s="832">
        <f>IF($Y$6=$AA$6,AA100,IF($Y$6=$AB$6,AB100,IF($Y$6=$AC$6,AC100,IF($Y$6=$AD$6,AD100,IF($Y$6=$AE$6,AE100,IF($Y$6=$AF$6,AF100,"???"))))))</f>
        <v>0</v>
      </c>
      <c r="AA100" s="791">
        <f>IF(X100&lt;10000,ROUNDDOWN(X100,-1),IF(X100&lt;100000,ROUNDDOWN(X100,-2),IF(X100&lt;1000000,ROUNDDOWN(X100,-3),IF(X100&lt;10000000,ROUNDDOWN(X100,-4),ROUNDDOWN(X100,-5)))))</f>
        <v>0</v>
      </c>
      <c r="AB100" s="791">
        <f>IF(X100&lt;10000,ROUND(X100,-1),IF(X100&lt;100000,ROUND(X100,-2),ROUND(X100,-3)))</f>
        <v>0</v>
      </c>
      <c r="AC100" s="791">
        <f>IF(X100&lt;1000,ROUND(X100,0),IF(X100&lt;10000,ROUND(X100,-1),IF(X100&lt;100000,ROUND(X100,-2),ROUND(X100,-3))))</f>
        <v>0</v>
      </c>
    </row>
    <row r="101" spans="1:29" ht="15.95" customHeight="1">
      <c r="A101" s="807"/>
      <c r="B101" s="833"/>
      <c r="C101" s="834"/>
      <c r="D101" s="835"/>
      <c r="E101" s="836"/>
      <c r="F101" s="837"/>
      <c r="G101" s="837"/>
      <c r="H101" s="837"/>
      <c r="I101" s="837"/>
      <c r="J101" s="837"/>
      <c r="K101" s="837"/>
      <c r="L101" s="837"/>
      <c r="M101" s="837"/>
      <c r="N101" s="837"/>
      <c r="O101" s="837"/>
      <c r="P101" s="838"/>
      <c r="Q101" s="839"/>
      <c r="R101" s="840">
        <f>IF($C102="",0,$R$6)</f>
        <v>0</v>
      </c>
      <c r="S101" s="840">
        <f>IF($C102="",0,$S$6)</f>
        <v>0</v>
      </c>
      <c r="T101" s="841">
        <f>IF($C102="",0,$T$6)</f>
        <v>0</v>
      </c>
      <c r="U101" s="840"/>
      <c r="V101" s="840"/>
      <c r="W101" s="841">
        <f>IF($C102="",0,$W$6)</f>
        <v>0</v>
      </c>
      <c r="X101" s="842"/>
      <c r="Y101" s="843"/>
    </row>
    <row r="102" spans="1:29" ht="15.95" customHeight="1">
      <c r="A102" s="807">
        <v>45</v>
      </c>
      <c r="B102" s="820"/>
      <c r="C102" s="821"/>
      <c r="D102" s="822"/>
      <c r="E102" s="823"/>
      <c r="F102" s="824">
        <f>SUM($C102*E102)</f>
        <v>0</v>
      </c>
      <c r="G102" s="825"/>
      <c r="H102" s="824">
        <f>SUM($C102*G102)</f>
        <v>0</v>
      </c>
      <c r="I102" s="825"/>
      <c r="J102" s="824">
        <f>SUM($C102*I102)</f>
        <v>0</v>
      </c>
      <c r="K102" s="825"/>
      <c r="L102" s="824">
        <f>SUM($C102*K102)</f>
        <v>0</v>
      </c>
      <c r="M102" s="825"/>
      <c r="N102" s="824">
        <f>SUM($C102*M102)</f>
        <v>0</v>
      </c>
      <c r="O102" s="824">
        <f>IF($F$201="○",E102,IF($H$201="○",G102,IF($J$201="○",I102,IF($L$201="○",K102,IF($N$201="○",M102,0)))))</f>
        <v>0</v>
      </c>
      <c r="P102" s="827">
        <f>IF(C102="",0,$P$6)</f>
        <v>0</v>
      </c>
      <c r="Q102" s="828">
        <f>INT(O102*P102)</f>
        <v>0</v>
      </c>
      <c r="R102" s="829">
        <f>INT(Q102*R101)</f>
        <v>0</v>
      </c>
      <c r="S102" s="829">
        <f>INT(Q102*S101)</f>
        <v>0</v>
      </c>
      <c r="T102" s="830">
        <f>INT(SUM(Q102:S102)*T101)</f>
        <v>0</v>
      </c>
      <c r="U102" s="829">
        <f>INT($U$7*U101)</f>
        <v>0</v>
      </c>
      <c r="V102" s="829">
        <f>INT($V$7*V101)</f>
        <v>0</v>
      </c>
      <c r="W102" s="830">
        <f>INT(SUM(U102:V102)*W101)</f>
        <v>0</v>
      </c>
      <c r="X102" s="831">
        <f>SUM(Q102:W102)</f>
        <v>0</v>
      </c>
      <c r="Y102" s="832">
        <f>IF($Y$6=$AA$6,AA102,IF($Y$6=$AB$6,AB102,IF($Y$6=$AC$6,AC102,IF($Y$6=$AD$6,AD102,IF($Y$6=$AE$6,AE102,IF($Y$6=$AF$6,AF102,"???"))))))</f>
        <v>0</v>
      </c>
      <c r="AA102" s="791">
        <f>IF(X102&lt;10000,ROUNDDOWN(X102,-1),IF(X102&lt;100000,ROUNDDOWN(X102,-2),IF(X102&lt;1000000,ROUNDDOWN(X102,-3),IF(X102&lt;10000000,ROUNDDOWN(X102,-4),ROUNDDOWN(X102,-5)))))</f>
        <v>0</v>
      </c>
      <c r="AB102" s="791">
        <f>IF(X102&lt;10000,ROUND(X102,-1),IF(X102&lt;100000,ROUND(X102,-2),ROUND(X102,-3)))</f>
        <v>0</v>
      </c>
      <c r="AC102" s="791">
        <f>IF(X102&lt;1000,ROUND(X102,0),IF(X102&lt;10000,ROUND(X102,-1),IF(X102&lt;100000,ROUND(X102,-2),ROUND(X102,-3))))</f>
        <v>0</v>
      </c>
    </row>
    <row r="103" spans="1:29" ht="15.95" customHeight="1">
      <c r="A103" s="807"/>
      <c r="B103" s="857"/>
      <c r="C103" s="858"/>
      <c r="D103" s="859"/>
      <c r="E103" s="836"/>
      <c r="F103" s="860"/>
      <c r="G103" s="837"/>
      <c r="H103" s="837"/>
      <c r="I103" s="837"/>
      <c r="J103" s="837"/>
      <c r="K103" s="837"/>
      <c r="L103" s="837"/>
      <c r="M103" s="837"/>
      <c r="N103" s="837"/>
      <c r="O103" s="837"/>
      <c r="P103" s="838"/>
      <c r="Q103" s="839"/>
      <c r="R103" s="861"/>
      <c r="S103" s="861"/>
      <c r="T103" s="862"/>
      <c r="U103" s="861"/>
      <c r="V103" s="861"/>
      <c r="W103" s="862"/>
      <c r="X103" s="842"/>
      <c r="Y103" s="843"/>
    </row>
    <row r="104" spans="1:29" ht="15.95" customHeight="1">
      <c r="A104" s="807"/>
      <c r="B104" s="863" t="str">
        <f>IF(B106="合計","計","")</f>
        <v>計</v>
      </c>
      <c r="C104" s="864"/>
      <c r="D104" s="865"/>
      <c r="E104" s="866"/>
      <c r="F104" s="867" t="str">
        <f>IF($B104="計",IF(SUM(F59:F102)=0,"",SUM(F59:F102)),"")</f>
        <v/>
      </c>
      <c r="G104" s="867"/>
      <c r="H104" s="867" t="str">
        <f>IF($B104="計",IF(SUM(H59:H102)=0,"",SUM(H59:H102)),"")</f>
        <v/>
      </c>
      <c r="I104" s="867"/>
      <c r="J104" s="867" t="str">
        <f>IF($B104="計",IF(SUM(J59:J102)=0,"",SUM(J59:J102)),"")</f>
        <v/>
      </c>
      <c r="K104" s="867"/>
      <c r="L104" s="867" t="str">
        <f>IF($B104="計",IF(SUM(L59:L102)=0,"",SUM(L59:L102)),"")</f>
        <v/>
      </c>
      <c r="M104" s="867"/>
      <c r="N104" s="867" t="str">
        <f>IF($B104="計",IF(SUM(N59:N102)=0,"",SUM(N59:N102)),"")</f>
        <v/>
      </c>
      <c r="O104" s="867"/>
      <c r="P104" s="868"/>
      <c r="Q104" s="869"/>
      <c r="R104" s="870"/>
      <c r="S104" s="870"/>
      <c r="T104" s="871"/>
      <c r="U104" s="870"/>
      <c r="V104" s="870"/>
      <c r="W104" s="871"/>
      <c r="X104" s="872"/>
      <c r="Y104" s="873"/>
      <c r="AC104" s="791">
        <f>IF(X104&lt;1000,ROUND(X104,0),IF(X104&lt;10000,ROUND(X104,-1),IF(X104&lt;100000,ROUND(X104,-2),ROUND(X104,-3))))</f>
        <v>0</v>
      </c>
    </row>
    <row r="105" spans="1:29" ht="15.95" customHeight="1">
      <c r="A105" s="807"/>
      <c r="B105" s="844"/>
      <c r="C105" s="845"/>
      <c r="D105" s="846"/>
      <c r="E105" s="836"/>
      <c r="F105" s="837" t="str">
        <f>IF($B106="合計",IF(F106=0,"",IF(F106=MIN($F106,$H106,$J106,$L106,$N106),"○","")),"")</f>
        <v/>
      </c>
      <c r="G105" s="837"/>
      <c r="H105" s="837" t="str">
        <f>IF($B106="合計",IF(H106=0,"",IF(H106=MIN($F106,$H106,$J106,$L106,$N106),"○","")),"")</f>
        <v/>
      </c>
      <c r="I105" s="837"/>
      <c r="J105" s="837" t="str">
        <f>IF($B106="合計",IF(J106=0,"",IF(J106=MIN($F106,$H106,$J106,$L106,$N106),"○","")),"")</f>
        <v/>
      </c>
      <c r="K105" s="837"/>
      <c r="L105" s="837" t="str">
        <f>IF($B106="合計",IF(L106=0,"",IF(L106=MIN($F106,$H106,$J106,$L106,$N106),"○","")),"")</f>
        <v/>
      </c>
      <c r="M105" s="837"/>
      <c r="N105" s="837" t="str">
        <f>IF($B106="合計",IF(N106=0,"",IF(N106=MIN($F106,$H106,$J106,$L106,$N106),"○","")),"")</f>
        <v/>
      </c>
      <c r="O105" s="837"/>
      <c r="P105" s="838"/>
      <c r="Q105" s="839"/>
      <c r="R105" s="861"/>
      <c r="S105" s="861"/>
      <c r="T105" s="862"/>
      <c r="U105" s="861"/>
      <c r="V105" s="861"/>
      <c r="W105" s="862"/>
      <c r="X105" s="842"/>
      <c r="Y105" s="843"/>
    </row>
    <row r="106" spans="1:29" ht="15.95" customHeight="1">
      <c r="A106" s="856" t="s">
        <v>1634</v>
      </c>
      <c r="B106" s="789" t="str">
        <f>IF(SUM(C107:C154)&gt;0,"計","合計")</f>
        <v>合計</v>
      </c>
      <c r="C106" s="847"/>
      <c r="D106" s="848"/>
      <c r="E106" s="849"/>
      <c r="F106" s="790" t="str">
        <f>IF($B106="計",IF(SUM(F59:F102)=0,"",SUM(F59:F102)),IF(SUM(F58,F104)=0,"",SUM(F58,F104)))</f>
        <v/>
      </c>
      <c r="G106" s="790"/>
      <c r="H106" s="790" t="str">
        <f>IF($B106="計",IF(SUM(H59:H102)=0,"",SUM(H59:H102)),IF(SUM(H58,H104)=0,"",SUM(H58,H104)))</f>
        <v/>
      </c>
      <c r="I106" s="790"/>
      <c r="J106" s="790" t="str">
        <f>IF($B106="計",IF(SUM(J59:J102)=0,"",SUM(J59:J102)),IF(SUM(J58,J104)=0,"",SUM(J58,J104)))</f>
        <v/>
      </c>
      <c r="K106" s="790"/>
      <c r="L106" s="790" t="str">
        <f>IF($B106="計",IF(SUM(L59:L102)=0,"",SUM(L59:L102)),IF(SUM(L58,L104)=0,"",SUM(L58,L104)))</f>
        <v/>
      </c>
      <c r="M106" s="790"/>
      <c r="N106" s="790" t="str">
        <f>IF($B106="計",IF(SUM(N59:N102)=0,"",SUM(N59:N102)),IF(SUM(N58,N104)=0,"",SUM(N58,N104)))</f>
        <v/>
      </c>
      <c r="O106" s="790"/>
      <c r="P106" s="850"/>
      <c r="Q106" s="851"/>
      <c r="R106" s="852"/>
      <c r="S106" s="852"/>
      <c r="T106" s="853"/>
      <c r="U106" s="852"/>
      <c r="V106" s="852"/>
      <c r="W106" s="853"/>
      <c r="X106" s="854"/>
      <c r="Y106" s="855"/>
      <c r="AC106" s="791">
        <f>IF(X106&lt;1000,ROUND(X106,0),IF(X106&lt;10000,ROUND(X106,-1),IF(X106&lt;100000,ROUND(X106,-2),ROUND(X106,-3))))</f>
        <v>0</v>
      </c>
    </row>
    <row r="107" spans="1:29" ht="15.95" customHeight="1">
      <c r="A107" s="807" t="s">
        <v>1635</v>
      </c>
      <c r="B107" s="808"/>
      <c r="C107" s="809"/>
      <c r="D107" s="810"/>
      <c r="E107" s="811"/>
      <c r="F107" s="812"/>
      <c r="G107" s="812"/>
      <c r="H107" s="812"/>
      <c r="I107" s="812"/>
      <c r="J107" s="812"/>
      <c r="K107" s="812"/>
      <c r="L107" s="812"/>
      <c r="M107" s="812"/>
      <c r="N107" s="812"/>
      <c r="O107" s="812"/>
      <c r="P107" s="813"/>
      <c r="Q107" s="814"/>
      <c r="R107" s="815">
        <f>IF($C108="",0,$R$6)</f>
        <v>0</v>
      </c>
      <c r="S107" s="816">
        <f>IF($C108="",0,$S$6)</f>
        <v>0</v>
      </c>
      <c r="T107" s="817">
        <f>IF($C108="",0,$T$6)</f>
        <v>0</v>
      </c>
      <c r="U107" s="816"/>
      <c r="V107" s="816"/>
      <c r="W107" s="817">
        <f>IF($C108="",0,$W$6)</f>
        <v>0</v>
      </c>
      <c r="X107" s="818"/>
      <c r="Y107" s="819"/>
    </row>
    <row r="108" spans="1:29" ht="15.95" customHeight="1">
      <c r="A108" s="807">
        <v>46</v>
      </c>
      <c r="B108" s="820"/>
      <c r="C108" s="821"/>
      <c r="D108" s="822"/>
      <c r="E108" s="823"/>
      <c r="F108" s="824">
        <f>SUM($C108*E108)</f>
        <v>0</v>
      </c>
      <c r="G108" s="825"/>
      <c r="H108" s="824">
        <f>SUM($C108*G108)</f>
        <v>0</v>
      </c>
      <c r="I108" s="825"/>
      <c r="J108" s="824">
        <f>SUM($C108*I108)</f>
        <v>0</v>
      </c>
      <c r="K108" s="825"/>
      <c r="L108" s="824">
        <f>SUM($C108*K108)</f>
        <v>0</v>
      </c>
      <c r="M108" s="825"/>
      <c r="N108" s="824">
        <f>SUM($C108*M108)</f>
        <v>0</v>
      </c>
      <c r="O108" s="824">
        <f>IF($F$201="○",E108,IF($H$201="○",G108,IF($J$201="○",I108,IF($L$201="○",K108,IF($N$201="○",M108,0)))))</f>
        <v>0</v>
      </c>
      <c r="P108" s="827">
        <f>IF(C108="",0,$P$6)</f>
        <v>0</v>
      </c>
      <c r="Q108" s="828">
        <f>INT(O108*P108)</f>
        <v>0</v>
      </c>
      <c r="R108" s="829">
        <f>INT(Q108*R107)</f>
        <v>0</v>
      </c>
      <c r="S108" s="829">
        <f>INT(Q108*S107)</f>
        <v>0</v>
      </c>
      <c r="T108" s="830">
        <f>INT(SUM(Q108:S108)*T107)</f>
        <v>0</v>
      </c>
      <c r="U108" s="829">
        <f>INT($U$7*U107)</f>
        <v>0</v>
      </c>
      <c r="V108" s="829">
        <f>INT($V$7*V107)</f>
        <v>0</v>
      </c>
      <c r="W108" s="830">
        <f>INT(SUM(U108:V108)*W107)</f>
        <v>0</v>
      </c>
      <c r="X108" s="831">
        <f>SUM(Q108:W108)</f>
        <v>0</v>
      </c>
      <c r="Y108" s="832">
        <f>IF($Y$6=$AA$6,AA108,IF($Y$6=$AB$6,AB108,IF($Y$6=$AC$6,AC108,IF($Y$6=$AD$6,AD108,IF($Y$6=$AE$6,AE108,IF($Y$6=$AF$6,AF108,"???"))))))</f>
        <v>0</v>
      </c>
      <c r="AA108" s="791">
        <f>IF(X108&lt;10000,ROUNDDOWN(X108,-1),IF(X108&lt;100000,ROUNDDOWN(X108,-2),IF(X108&lt;1000000,ROUNDDOWN(X108,-3),IF(X108&lt;10000000,ROUNDDOWN(X108,-4),ROUNDDOWN(X108,-5)))))</f>
        <v>0</v>
      </c>
      <c r="AB108" s="791">
        <f>IF(X108&lt;10000,ROUND(X108,-1),IF(X108&lt;100000,ROUND(X108,-2),ROUND(X108,-3)))</f>
        <v>0</v>
      </c>
      <c r="AC108" s="791">
        <f>IF(X108&lt;1000,ROUND(X108,0),IF(X108&lt;10000,ROUND(X108,-1),IF(X108&lt;100000,ROUND(X108,-2),ROUND(X108,-3))))</f>
        <v>0</v>
      </c>
    </row>
    <row r="109" spans="1:29" ht="15.95" customHeight="1">
      <c r="A109" s="807"/>
      <c r="B109" s="833"/>
      <c r="C109" s="834"/>
      <c r="D109" s="835"/>
      <c r="E109" s="836"/>
      <c r="F109" s="837"/>
      <c r="G109" s="837"/>
      <c r="H109" s="837"/>
      <c r="I109" s="837"/>
      <c r="J109" s="837"/>
      <c r="K109" s="837"/>
      <c r="L109" s="837"/>
      <c r="M109" s="837"/>
      <c r="N109" s="837"/>
      <c r="O109" s="837"/>
      <c r="P109" s="838"/>
      <c r="Q109" s="839"/>
      <c r="R109" s="840">
        <f>IF($C110="",0,$R$6)</f>
        <v>0</v>
      </c>
      <c r="S109" s="840">
        <f>IF($C110="",0,$S$6)</f>
        <v>0</v>
      </c>
      <c r="T109" s="841">
        <f>IF($C110="",0,$T$6)</f>
        <v>0</v>
      </c>
      <c r="U109" s="840"/>
      <c r="V109" s="840"/>
      <c r="W109" s="841">
        <f>IF($C110="",0,$W$6)</f>
        <v>0</v>
      </c>
      <c r="X109" s="842"/>
      <c r="Y109" s="843"/>
    </row>
    <row r="110" spans="1:29" ht="15.95" customHeight="1">
      <c r="A110" s="807">
        <v>47</v>
      </c>
      <c r="B110" s="820"/>
      <c r="C110" s="821"/>
      <c r="D110" s="822"/>
      <c r="E110" s="823"/>
      <c r="F110" s="824">
        <f>SUM($C110*E110)</f>
        <v>0</v>
      </c>
      <c r="G110" s="825"/>
      <c r="H110" s="824">
        <f>SUM($C110*G110)</f>
        <v>0</v>
      </c>
      <c r="I110" s="825"/>
      <c r="J110" s="824">
        <f>SUM($C110*I110)</f>
        <v>0</v>
      </c>
      <c r="K110" s="825"/>
      <c r="L110" s="824">
        <f>SUM($C110*K110)</f>
        <v>0</v>
      </c>
      <c r="M110" s="825"/>
      <c r="N110" s="824">
        <f>SUM($C110*M110)</f>
        <v>0</v>
      </c>
      <c r="O110" s="824">
        <f>IF($F$201="○",E110,IF($H$201="○",G110,IF($J$201="○",I110,IF($L$201="○",K110,IF($N$201="○",M110,0)))))</f>
        <v>0</v>
      </c>
      <c r="P110" s="827">
        <f>IF(C110="",0,$P$6)</f>
        <v>0</v>
      </c>
      <c r="Q110" s="828">
        <f>INT(O110*P110)</f>
        <v>0</v>
      </c>
      <c r="R110" s="829">
        <f>INT(Q110*R109)</f>
        <v>0</v>
      </c>
      <c r="S110" s="829">
        <f>INT(Q110*S109)</f>
        <v>0</v>
      </c>
      <c r="T110" s="830">
        <f>INT(SUM(Q110:S110)*T109)</f>
        <v>0</v>
      </c>
      <c r="U110" s="829">
        <f>INT($U$7*U109)</f>
        <v>0</v>
      </c>
      <c r="V110" s="829">
        <f>INT($V$7*V109)</f>
        <v>0</v>
      </c>
      <c r="W110" s="830">
        <f>INT(SUM(U110:V110)*W109)</f>
        <v>0</v>
      </c>
      <c r="X110" s="831">
        <f>SUM(Q110:W110)</f>
        <v>0</v>
      </c>
      <c r="Y110" s="832">
        <f>IF($Y$6=$AA$6,AA110,IF($Y$6=$AB$6,AB110,IF($Y$6=$AC$6,AC110,IF($Y$6=$AD$6,AD110,IF($Y$6=$AE$6,AE110,IF($Y$6=$AF$6,AF110,"???"))))))</f>
        <v>0</v>
      </c>
      <c r="AA110" s="791">
        <f>IF(X110&lt;10000,ROUNDDOWN(X110,-1),IF(X110&lt;100000,ROUNDDOWN(X110,-2),IF(X110&lt;1000000,ROUNDDOWN(X110,-3),IF(X110&lt;10000000,ROUNDDOWN(X110,-4),ROUNDDOWN(X110,-5)))))</f>
        <v>0</v>
      </c>
      <c r="AB110" s="791">
        <f>IF(X110&lt;10000,ROUND(X110,-1),IF(X110&lt;100000,ROUND(X110,-2),ROUND(X110,-3)))</f>
        <v>0</v>
      </c>
      <c r="AC110" s="791">
        <f>IF(X110&lt;1000,ROUND(X110,0),IF(X110&lt;10000,ROUND(X110,-1),IF(X110&lt;100000,ROUND(X110,-2),ROUND(X110,-3))))</f>
        <v>0</v>
      </c>
    </row>
    <row r="111" spans="1:29" ht="15.95" customHeight="1">
      <c r="A111" s="807"/>
      <c r="B111" s="833"/>
      <c r="C111" s="834"/>
      <c r="D111" s="835"/>
      <c r="E111" s="836"/>
      <c r="F111" s="837"/>
      <c r="G111" s="837"/>
      <c r="H111" s="837"/>
      <c r="I111" s="837"/>
      <c r="J111" s="837"/>
      <c r="K111" s="837"/>
      <c r="L111" s="837"/>
      <c r="M111" s="837"/>
      <c r="N111" s="837"/>
      <c r="O111" s="837"/>
      <c r="P111" s="838"/>
      <c r="Q111" s="839"/>
      <c r="R111" s="840">
        <f>IF($C112="",0,$R$6)</f>
        <v>0</v>
      </c>
      <c r="S111" s="840">
        <f>IF($C112="",0,$S$6)</f>
        <v>0</v>
      </c>
      <c r="T111" s="841">
        <f>IF($C112="",0,$T$6)</f>
        <v>0</v>
      </c>
      <c r="U111" s="840"/>
      <c r="V111" s="840"/>
      <c r="W111" s="841">
        <f>IF($C112="",0,$W$6)</f>
        <v>0</v>
      </c>
      <c r="X111" s="842"/>
      <c r="Y111" s="843"/>
    </row>
    <row r="112" spans="1:29" ht="15.95" customHeight="1">
      <c r="A112" s="807">
        <v>48</v>
      </c>
      <c r="B112" s="820"/>
      <c r="C112" s="821"/>
      <c r="D112" s="822"/>
      <c r="E112" s="823"/>
      <c r="F112" s="824">
        <f>SUM($C112*E112)</f>
        <v>0</v>
      </c>
      <c r="G112" s="825"/>
      <c r="H112" s="824">
        <f>SUM($C112*G112)</f>
        <v>0</v>
      </c>
      <c r="I112" s="825"/>
      <c r="J112" s="824">
        <f>SUM($C112*I112)</f>
        <v>0</v>
      </c>
      <c r="K112" s="825"/>
      <c r="L112" s="824">
        <f>SUM($C112*K112)</f>
        <v>0</v>
      </c>
      <c r="M112" s="825"/>
      <c r="N112" s="824">
        <f>SUM($C112*M112)</f>
        <v>0</v>
      </c>
      <c r="O112" s="824">
        <f>IF($F$201="○",E112,IF($H$201="○",G112,IF($J$201="○",I112,IF($L$201="○",K112,IF($N$201="○",M112,0)))))</f>
        <v>0</v>
      </c>
      <c r="P112" s="827">
        <f>IF(C112="",0,$P$6)</f>
        <v>0</v>
      </c>
      <c r="Q112" s="828">
        <f>INT(O112*P112)</f>
        <v>0</v>
      </c>
      <c r="R112" s="829">
        <f>INT(Q112*R111)</f>
        <v>0</v>
      </c>
      <c r="S112" s="829">
        <f>INT(Q112*S111)</f>
        <v>0</v>
      </c>
      <c r="T112" s="830">
        <f>INT(SUM(Q112:S112)*T111)</f>
        <v>0</v>
      </c>
      <c r="U112" s="829">
        <f>INT($U$7*U111)</f>
        <v>0</v>
      </c>
      <c r="V112" s="829">
        <f>INT($V$7*V111)</f>
        <v>0</v>
      </c>
      <c r="W112" s="830">
        <f>INT(SUM(U112:V112)*W111)</f>
        <v>0</v>
      </c>
      <c r="X112" s="831">
        <f>SUM(Q112:W112)</f>
        <v>0</v>
      </c>
      <c r="Y112" s="832">
        <f>IF($Y$6=$AA$6,AA112,IF($Y$6=$AB$6,AB112,IF($Y$6=$AC$6,AC112,IF($Y$6=$AD$6,AD112,IF($Y$6=$AE$6,AE112,IF($Y$6=$AF$6,AF112,"???"))))))</f>
        <v>0</v>
      </c>
      <c r="AA112" s="791">
        <f>IF(X112&lt;10000,ROUNDDOWN(X112,-1),IF(X112&lt;100000,ROUNDDOWN(X112,-2),IF(X112&lt;1000000,ROUNDDOWN(X112,-3),IF(X112&lt;10000000,ROUNDDOWN(X112,-4),ROUNDDOWN(X112,-5)))))</f>
        <v>0</v>
      </c>
      <c r="AB112" s="791">
        <f>IF(X112&lt;10000,ROUND(X112,-1),IF(X112&lt;100000,ROUND(X112,-2),ROUND(X112,-3)))</f>
        <v>0</v>
      </c>
      <c r="AC112" s="791">
        <f>IF(X112&lt;1000,ROUND(X112,0),IF(X112&lt;10000,ROUND(X112,-1),IF(X112&lt;100000,ROUND(X112,-2),ROUND(X112,-3))))</f>
        <v>0</v>
      </c>
    </row>
    <row r="113" spans="1:29" ht="15.95" customHeight="1">
      <c r="A113" s="807"/>
      <c r="B113" s="833"/>
      <c r="C113" s="834"/>
      <c r="D113" s="835"/>
      <c r="E113" s="836"/>
      <c r="F113" s="837"/>
      <c r="G113" s="837"/>
      <c r="H113" s="837"/>
      <c r="I113" s="837"/>
      <c r="J113" s="837"/>
      <c r="K113" s="837"/>
      <c r="L113" s="837"/>
      <c r="M113" s="837"/>
      <c r="N113" s="837"/>
      <c r="O113" s="837"/>
      <c r="P113" s="838"/>
      <c r="Q113" s="839"/>
      <c r="R113" s="840">
        <f>IF($C114="",0,$R$6)</f>
        <v>0</v>
      </c>
      <c r="S113" s="840">
        <f>IF($C114="",0,$S$6)</f>
        <v>0</v>
      </c>
      <c r="T113" s="841">
        <f>IF($C114="",0,$T$6)</f>
        <v>0</v>
      </c>
      <c r="U113" s="840"/>
      <c r="V113" s="840"/>
      <c r="W113" s="841">
        <f>IF($C114="",0,$W$6)</f>
        <v>0</v>
      </c>
      <c r="X113" s="842"/>
      <c r="Y113" s="843"/>
    </row>
    <row r="114" spans="1:29" ht="15.95" customHeight="1">
      <c r="A114" s="807">
        <v>49</v>
      </c>
      <c r="B114" s="820"/>
      <c r="C114" s="821"/>
      <c r="D114" s="822"/>
      <c r="E114" s="823"/>
      <c r="F114" s="824">
        <f>SUM($C114*E114)</f>
        <v>0</v>
      </c>
      <c r="G114" s="825"/>
      <c r="H114" s="824">
        <f>SUM($C114*G114)</f>
        <v>0</v>
      </c>
      <c r="I114" s="825"/>
      <c r="J114" s="824">
        <f>SUM($C114*I114)</f>
        <v>0</v>
      </c>
      <c r="K114" s="825"/>
      <c r="L114" s="824">
        <f>SUM($C114*K114)</f>
        <v>0</v>
      </c>
      <c r="M114" s="825"/>
      <c r="N114" s="824">
        <f>SUM($C114*M114)</f>
        <v>0</v>
      </c>
      <c r="O114" s="824">
        <f>IF($F$201="○",E114,IF($H$201="○",G114,IF($J$201="○",I114,IF($L$201="○",K114,IF($N$201="○",M114,0)))))</f>
        <v>0</v>
      </c>
      <c r="P114" s="827">
        <f>IF(C114="",0,$P$6)</f>
        <v>0</v>
      </c>
      <c r="Q114" s="828">
        <f>INT(O114*P114)</f>
        <v>0</v>
      </c>
      <c r="R114" s="829">
        <f>INT(Q114*R113)</f>
        <v>0</v>
      </c>
      <c r="S114" s="829">
        <f>INT(Q114*S113)</f>
        <v>0</v>
      </c>
      <c r="T114" s="830">
        <f>INT(SUM(Q114:S114)*T113)</f>
        <v>0</v>
      </c>
      <c r="U114" s="829">
        <f>INT($U$7*U113)</f>
        <v>0</v>
      </c>
      <c r="V114" s="829">
        <f>INT($V$7*V113)</f>
        <v>0</v>
      </c>
      <c r="W114" s="830">
        <f>INT(SUM(U114:V114)*W113)</f>
        <v>0</v>
      </c>
      <c r="X114" s="831">
        <f>SUM(Q114:W114)</f>
        <v>0</v>
      </c>
      <c r="Y114" s="832">
        <f>IF($Y$6=$AA$6,AA114,IF($Y$6=$AB$6,AB114,IF($Y$6=$AC$6,AC114,IF($Y$6=$AD$6,AD114,IF($Y$6=$AE$6,AE114,IF($Y$6=$AF$6,AF114,"???"))))))</f>
        <v>0</v>
      </c>
      <c r="AA114" s="791">
        <f>IF(X114&lt;10000,ROUNDDOWN(X114,-1),IF(X114&lt;100000,ROUNDDOWN(X114,-2),IF(X114&lt;1000000,ROUNDDOWN(X114,-3),IF(X114&lt;10000000,ROUNDDOWN(X114,-4),ROUNDDOWN(X114,-5)))))</f>
        <v>0</v>
      </c>
      <c r="AB114" s="791">
        <f>IF(X114&lt;10000,ROUND(X114,-1),IF(X114&lt;100000,ROUND(X114,-2),ROUND(X114,-3)))</f>
        <v>0</v>
      </c>
      <c r="AC114" s="791">
        <f>IF(X114&lt;1000,ROUND(X114,0),IF(X114&lt;10000,ROUND(X114,-1),IF(X114&lt;100000,ROUND(X114,-2),ROUND(X114,-3))))</f>
        <v>0</v>
      </c>
    </row>
    <row r="115" spans="1:29" ht="15.95" customHeight="1">
      <c r="A115" s="807"/>
      <c r="B115" s="833"/>
      <c r="C115" s="834"/>
      <c r="D115" s="835"/>
      <c r="E115" s="836"/>
      <c r="F115" s="837"/>
      <c r="G115" s="837"/>
      <c r="H115" s="837"/>
      <c r="I115" s="837"/>
      <c r="J115" s="837"/>
      <c r="K115" s="837"/>
      <c r="L115" s="837"/>
      <c r="M115" s="837"/>
      <c r="N115" s="837"/>
      <c r="O115" s="837"/>
      <c r="P115" s="838"/>
      <c r="Q115" s="839"/>
      <c r="R115" s="840">
        <f>IF($C116="",0,$R$6)</f>
        <v>0</v>
      </c>
      <c r="S115" s="840">
        <f>IF($C116="",0,$S$6)</f>
        <v>0</v>
      </c>
      <c r="T115" s="841">
        <f>IF($C116="",0,$T$6)</f>
        <v>0</v>
      </c>
      <c r="U115" s="840"/>
      <c r="V115" s="840"/>
      <c r="W115" s="841">
        <f>IF($C116="",0,$W$6)</f>
        <v>0</v>
      </c>
      <c r="X115" s="842"/>
      <c r="Y115" s="843"/>
    </row>
    <row r="116" spans="1:29" ht="15.95" customHeight="1">
      <c r="A116" s="807">
        <v>50</v>
      </c>
      <c r="B116" s="820"/>
      <c r="C116" s="821"/>
      <c r="D116" s="822"/>
      <c r="E116" s="823"/>
      <c r="F116" s="824">
        <f>SUM($C116*E116)</f>
        <v>0</v>
      </c>
      <c r="G116" s="825"/>
      <c r="H116" s="824">
        <f>SUM($C116*G116)</f>
        <v>0</v>
      </c>
      <c r="I116" s="825"/>
      <c r="J116" s="824">
        <f>SUM($C116*I116)</f>
        <v>0</v>
      </c>
      <c r="K116" s="825"/>
      <c r="L116" s="824">
        <f>SUM($C116*K116)</f>
        <v>0</v>
      </c>
      <c r="M116" s="825"/>
      <c r="N116" s="824">
        <f>SUM($C116*M116)</f>
        <v>0</v>
      </c>
      <c r="O116" s="824">
        <f>IF($F$201="○",E116,IF($H$201="○",G116,IF($J$201="○",I116,IF($L$201="○",K116,IF($N$201="○",M116,0)))))</f>
        <v>0</v>
      </c>
      <c r="P116" s="827">
        <f>IF(C116="",0,$P$6)</f>
        <v>0</v>
      </c>
      <c r="Q116" s="828">
        <f>INT(O116*P116)</f>
        <v>0</v>
      </c>
      <c r="R116" s="829">
        <f>INT(Q116*R115)</f>
        <v>0</v>
      </c>
      <c r="S116" s="829">
        <f>INT(Q116*S115)</f>
        <v>0</v>
      </c>
      <c r="T116" s="830">
        <f>INT(SUM(Q116:S116)*T115)</f>
        <v>0</v>
      </c>
      <c r="U116" s="829">
        <f>INT($U$7*U115)</f>
        <v>0</v>
      </c>
      <c r="V116" s="829">
        <f>INT($V$7*V115)</f>
        <v>0</v>
      </c>
      <c r="W116" s="830">
        <f>INT(SUM(U116:V116)*W115)</f>
        <v>0</v>
      </c>
      <c r="X116" s="831">
        <f>SUM(Q116:W116)</f>
        <v>0</v>
      </c>
      <c r="Y116" s="832">
        <f>IF($Y$6=$AA$6,AA116,IF($Y$6=$AB$6,AB116,IF($Y$6=$AC$6,AC116,IF($Y$6=$AD$6,AD116,IF($Y$6=$AE$6,AE116,IF($Y$6=$AF$6,AF116,"???"))))))</f>
        <v>0</v>
      </c>
      <c r="AA116" s="791">
        <f>IF(X116&lt;10000,ROUNDDOWN(X116,-1),IF(X116&lt;100000,ROUNDDOWN(X116,-2),IF(X116&lt;1000000,ROUNDDOWN(X116,-3),IF(X116&lt;10000000,ROUNDDOWN(X116,-4),ROUNDDOWN(X116,-5)))))</f>
        <v>0</v>
      </c>
      <c r="AB116" s="791">
        <f>IF(X116&lt;10000,ROUND(X116,-1),IF(X116&lt;100000,ROUND(X116,-2),ROUND(X116,-3)))</f>
        <v>0</v>
      </c>
      <c r="AC116" s="791">
        <f>IF(X116&lt;1000,ROUND(X116,0),IF(X116&lt;10000,ROUND(X116,-1),IF(X116&lt;100000,ROUND(X116,-2),ROUND(X116,-3))))</f>
        <v>0</v>
      </c>
    </row>
    <row r="117" spans="1:29" ht="15.95" customHeight="1">
      <c r="A117" s="807"/>
      <c r="B117" s="833"/>
      <c r="C117" s="834"/>
      <c r="D117" s="835"/>
      <c r="E117" s="836"/>
      <c r="F117" s="837"/>
      <c r="G117" s="837"/>
      <c r="H117" s="837"/>
      <c r="I117" s="837"/>
      <c r="J117" s="837"/>
      <c r="K117" s="837"/>
      <c r="L117" s="837"/>
      <c r="M117" s="837"/>
      <c r="N117" s="837"/>
      <c r="O117" s="837"/>
      <c r="P117" s="838"/>
      <c r="Q117" s="839"/>
      <c r="R117" s="840">
        <f>IF($C118="",0,$R$6)</f>
        <v>0</v>
      </c>
      <c r="S117" s="840">
        <f>IF($C118="",0,$S$6)</f>
        <v>0</v>
      </c>
      <c r="T117" s="841">
        <f>IF($C118="",0,$T$6)</f>
        <v>0</v>
      </c>
      <c r="U117" s="840"/>
      <c r="V117" s="840"/>
      <c r="W117" s="841">
        <f>IF($C118="",0,$W$6)</f>
        <v>0</v>
      </c>
      <c r="X117" s="842"/>
      <c r="Y117" s="843"/>
    </row>
    <row r="118" spans="1:29" ht="15.95" customHeight="1">
      <c r="A118" s="807">
        <v>51</v>
      </c>
      <c r="B118" s="820"/>
      <c r="C118" s="821"/>
      <c r="D118" s="822"/>
      <c r="E118" s="823"/>
      <c r="F118" s="824">
        <f>SUM($C118*E118)</f>
        <v>0</v>
      </c>
      <c r="G118" s="825"/>
      <c r="H118" s="824">
        <f>SUM($C118*G118)</f>
        <v>0</v>
      </c>
      <c r="I118" s="825"/>
      <c r="J118" s="824">
        <f>SUM($C118*I118)</f>
        <v>0</v>
      </c>
      <c r="K118" s="825"/>
      <c r="L118" s="824">
        <f>SUM($C118*K118)</f>
        <v>0</v>
      </c>
      <c r="M118" s="825"/>
      <c r="N118" s="824">
        <f>SUM($C118*M118)</f>
        <v>0</v>
      </c>
      <c r="O118" s="824">
        <f>IF($F$201="○",E118,IF($H$201="○",G118,IF($J$201="○",I118,IF($L$201="○",K118,IF($N$201="○",M118,0)))))</f>
        <v>0</v>
      </c>
      <c r="P118" s="827">
        <f>IF(C118="",0,$P$6)</f>
        <v>0</v>
      </c>
      <c r="Q118" s="828">
        <f>INT(O118*P118)</f>
        <v>0</v>
      </c>
      <c r="R118" s="829">
        <f>INT(Q118*R117)</f>
        <v>0</v>
      </c>
      <c r="S118" s="829">
        <f>INT(Q118*S117)</f>
        <v>0</v>
      </c>
      <c r="T118" s="830">
        <f>INT(SUM(Q118:S118)*T117)</f>
        <v>0</v>
      </c>
      <c r="U118" s="829">
        <f>INT($U$7*U117)</f>
        <v>0</v>
      </c>
      <c r="V118" s="829">
        <f>INT($V$7*V117)</f>
        <v>0</v>
      </c>
      <c r="W118" s="830">
        <f>INT(SUM(U118:V118)*W117)</f>
        <v>0</v>
      </c>
      <c r="X118" s="831">
        <f>SUM(Q118:W118)</f>
        <v>0</v>
      </c>
      <c r="Y118" s="832">
        <f>IF($Y$6=$AA$6,AA118,IF($Y$6=$AB$6,AB118,IF($Y$6=$AC$6,AC118,IF($Y$6=$AD$6,AD118,IF($Y$6=$AE$6,AE118,IF($Y$6=$AF$6,AF118,"???"))))))</f>
        <v>0</v>
      </c>
      <c r="AA118" s="791">
        <f>IF(X118&lt;10000,ROUNDDOWN(X118,-1),IF(X118&lt;100000,ROUNDDOWN(X118,-2),IF(X118&lt;1000000,ROUNDDOWN(X118,-3),IF(X118&lt;10000000,ROUNDDOWN(X118,-4),ROUNDDOWN(X118,-5)))))</f>
        <v>0</v>
      </c>
      <c r="AB118" s="791">
        <f>IF(X118&lt;10000,ROUND(X118,-1),IF(X118&lt;100000,ROUND(X118,-2),ROUND(X118,-3)))</f>
        <v>0</v>
      </c>
      <c r="AC118" s="791">
        <f>IF(X118&lt;1000,ROUND(X118,0),IF(X118&lt;10000,ROUND(X118,-1),IF(X118&lt;100000,ROUND(X118,-2),ROUND(X118,-3))))</f>
        <v>0</v>
      </c>
    </row>
    <row r="119" spans="1:29" ht="15.95" customHeight="1">
      <c r="A119" s="807"/>
      <c r="B119" s="833"/>
      <c r="C119" s="834"/>
      <c r="D119" s="835"/>
      <c r="E119" s="836"/>
      <c r="F119" s="837"/>
      <c r="G119" s="837"/>
      <c r="H119" s="837"/>
      <c r="I119" s="837"/>
      <c r="J119" s="837"/>
      <c r="K119" s="837"/>
      <c r="L119" s="837"/>
      <c r="M119" s="837"/>
      <c r="N119" s="837"/>
      <c r="O119" s="837"/>
      <c r="P119" s="838"/>
      <c r="Q119" s="839"/>
      <c r="R119" s="840">
        <f>IF($C120="",0,$R$6)</f>
        <v>0</v>
      </c>
      <c r="S119" s="840">
        <f>IF($C120="",0,$S$6)</f>
        <v>0</v>
      </c>
      <c r="T119" s="841">
        <f>IF($C120="",0,$T$6)</f>
        <v>0</v>
      </c>
      <c r="U119" s="840"/>
      <c r="V119" s="840"/>
      <c r="W119" s="841">
        <f>IF($C120="",0,$W$6)</f>
        <v>0</v>
      </c>
      <c r="X119" s="842"/>
      <c r="Y119" s="843"/>
    </row>
    <row r="120" spans="1:29" ht="15.95" customHeight="1">
      <c r="A120" s="807">
        <v>52</v>
      </c>
      <c r="B120" s="820"/>
      <c r="C120" s="821"/>
      <c r="D120" s="822"/>
      <c r="E120" s="823"/>
      <c r="F120" s="824">
        <f>SUM($C120*E120)</f>
        <v>0</v>
      </c>
      <c r="G120" s="825"/>
      <c r="H120" s="824">
        <f>SUM($C120*G120)</f>
        <v>0</v>
      </c>
      <c r="I120" s="825"/>
      <c r="J120" s="824">
        <f>SUM($C120*I120)</f>
        <v>0</v>
      </c>
      <c r="K120" s="825"/>
      <c r="L120" s="824">
        <f>SUM($C120*K120)</f>
        <v>0</v>
      </c>
      <c r="M120" s="825"/>
      <c r="N120" s="824">
        <f>SUM($C120*M120)</f>
        <v>0</v>
      </c>
      <c r="O120" s="824">
        <f>IF($F$201="○",E120,IF($H$201="○",G120,IF($J$201="○",I120,IF($L$201="○",K120,IF($N$201="○",M120,0)))))</f>
        <v>0</v>
      </c>
      <c r="P120" s="827">
        <f>IF(C120="",0,$P$6)</f>
        <v>0</v>
      </c>
      <c r="Q120" s="828">
        <f>INT(O120*P120)</f>
        <v>0</v>
      </c>
      <c r="R120" s="829">
        <f>INT(Q120*R119)</f>
        <v>0</v>
      </c>
      <c r="S120" s="829">
        <f>INT(Q120*S119)</f>
        <v>0</v>
      </c>
      <c r="T120" s="830">
        <f>INT(SUM(Q120:S120)*T119)</f>
        <v>0</v>
      </c>
      <c r="U120" s="829">
        <f>INT($U$7*U119)</f>
        <v>0</v>
      </c>
      <c r="V120" s="829">
        <f>INT($V$7*V119)</f>
        <v>0</v>
      </c>
      <c r="W120" s="830">
        <f>INT(SUM(U120:V120)*W119)</f>
        <v>0</v>
      </c>
      <c r="X120" s="831">
        <f>SUM(Q120:W120)</f>
        <v>0</v>
      </c>
      <c r="Y120" s="832">
        <f>IF($Y$6=$AA$6,AA120,IF($Y$6=$AB$6,AB120,IF($Y$6=$AC$6,AC120,IF($Y$6=$AD$6,AD120,IF($Y$6=$AE$6,AE120,IF($Y$6=$AF$6,AF120,"???"))))))</f>
        <v>0</v>
      </c>
      <c r="AA120" s="791">
        <f>IF(X120&lt;10000,ROUNDDOWN(X120,-1),IF(X120&lt;100000,ROUNDDOWN(X120,-2),IF(X120&lt;1000000,ROUNDDOWN(X120,-3),IF(X120&lt;10000000,ROUNDDOWN(X120,-4),ROUNDDOWN(X120,-5)))))</f>
        <v>0</v>
      </c>
      <c r="AB120" s="791">
        <f>IF(X120&lt;10000,ROUND(X120,-1),IF(X120&lt;100000,ROUND(X120,-2),ROUND(X120,-3)))</f>
        <v>0</v>
      </c>
      <c r="AC120" s="791">
        <f>IF(X120&lt;1000,ROUND(X120,0),IF(X120&lt;10000,ROUND(X120,-1),IF(X120&lt;100000,ROUND(X120,-2),ROUND(X120,-3))))</f>
        <v>0</v>
      </c>
    </row>
    <row r="121" spans="1:29" ht="15.95" customHeight="1">
      <c r="A121" s="807"/>
      <c r="B121" s="833"/>
      <c r="C121" s="834"/>
      <c r="D121" s="835"/>
      <c r="E121" s="836"/>
      <c r="F121" s="837"/>
      <c r="G121" s="837"/>
      <c r="H121" s="837"/>
      <c r="I121" s="837"/>
      <c r="J121" s="837"/>
      <c r="K121" s="837"/>
      <c r="L121" s="837"/>
      <c r="M121" s="837"/>
      <c r="N121" s="837"/>
      <c r="O121" s="837"/>
      <c r="P121" s="838"/>
      <c r="Q121" s="839"/>
      <c r="R121" s="840">
        <f>IF($C122="",0,$R$6)</f>
        <v>0</v>
      </c>
      <c r="S121" s="840">
        <f>IF($C122="",0,$S$6)</f>
        <v>0</v>
      </c>
      <c r="T121" s="841">
        <f>IF($C122="",0,$T$6)</f>
        <v>0</v>
      </c>
      <c r="U121" s="840"/>
      <c r="V121" s="840"/>
      <c r="W121" s="841">
        <f>IF($C122="",0,$W$6)</f>
        <v>0</v>
      </c>
      <c r="X121" s="842"/>
      <c r="Y121" s="843"/>
    </row>
    <row r="122" spans="1:29" ht="15.95" customHeight="1">
      <c r="A122" s="807">
        <v>53</v>
      </c>
      <c r="B122" s="820"/>
      <c r="C122" s="821"/>
      <c r="D122" s="822"/>
      <c r="E122" s="823"/>
      <c r="F122" s="824">
        <f>SUM($C122*E122)</f>
        <v>0</v>
      </c>
      <c r="G122" s="825"/>
      <c r="H122" s="824">
        <f>SUM($C122*G122)</f>
        <v>0</v>
      </c>
      <c r="I122" s="825"/>
      <c r="J122" s="824">
        <f>SUM($C122*I122)</f>
        <v>0</v>
      </c>
      <c r="K122" s="825"/>
      <c r="L122" s="824">
        <f>SUM($C122*K122)</f>
        <v>0</v>
      </c>
      <c r="M122" s="825"/>
      <c r="N122" s="824">
        <f>SUM($C122*M122)</f>
        <v>0</v>
      </c>
      <c r="O122" s="824">
        <f>IF($F$201="○",E122,IF($H$201="○",G122,IF($J$201="○",I122,IF($L$201="○",K122,IF($N$201="○",M122,0)))))</f>
        <v>0</v>
      </c>
      <c r="P122" s="827">
        <f>IF(C122="",0,$P$6)</f>
        <v>0</v>
      </c>
      <c r="Q122" s="828">
        <f>INT(O122*P122)</f>
        <v>0</v>
      </c>
      <c r="R122" s="829">
        <f>INT(Q122*R121)</f>
        <v>0</v>
      </c>
      <c r="S122" s="829">
        <f>INT(Q122*S121)</f>
        <v>0</v>
      </c>
      <c r="T122" s="830">
        <f>INT(SUM(Q122:S122)*T121)</f>
        <v>0</v>
      </c>
      <c r="U122" s="829">
        <f>INT($U$7*U121)</f>
        <v>0</v>
      </c>
      <c r="V122" s="829">
        <f>INT($V$7*V121)</f>
        <v>0</v>
      </c>
      <c r="W122" s="830">
        <f>INT(SUM(U122:V122)*W121)</f>
        <v>0</v>
      </c>
      <c r="X122" s="831">
        <f>SUM(Q122:W122)</f>
        <v>0</v>
      </c>
      <c r="Y122" s="832">
        <f>IF($Y$6=$AA$6,AA122,IF($Y$6=$AB$6,AB122,IF($Y$6=$AC$6,AC122,IF($Y$6=$AD$6,AD122,IF($Y$6=$AE$6,AE122,IF($Y$6=$AF$6,AF122,"???"))))))</f>
        <v>0</v>
      </c>
      <c r="AA122" s="791">
        <f>IF(X122&lt;10000,ROUNDDOWN(X122,-1),IF(X122&lt;100000,ROUNDDOWN(X122,-2),IF(X122&lt;1000000,ROUNDDOWN(X122,-3),IF(X122&lt;10000000,ROUNDDOWN(X122,-4),ROUNDDOWN(X122,-5)))))</f>
        <v>0</v>
      </c>
      <c r="AB122" s="791">
        <f>IF(X122&lt;10000,ROUND(X122,-1),IF(X122&lt;100000,ROUND(X122,-2),ROUND(X122,-3)))</f>
        <v>0</v>
      </c>
      <c r="AC122" s="791">
        <f>IF(X122&lt;1000,ROUND(X122,0),IF(X122&lt;10000,ROUND(X122,-1),IF(X122&lt;100000,ROUND(X122,-2),ROUND(X122,-3))))</f>
        <v>0</v>
      </c>
    </row>
    <row r="123" spans="1:29" ht="15.95" customHeight="1">
      <c r="A123" s="807"/>
      <c r="B123" s="833"/>
      <c r="C123" s="834"/>
      <c r="D123" s="835"/>
      <c r="E123" s="836"/>
      <c r="F123" s="837"/>
      <c r="G123" s="837"/>
      <c r="H123" s="837"/>
      <c r="I123" s="837"/>
      <c r="J123" s="837"/>
      <c r="K123" s="837"/>
      <c r="L123" s="837"/>
      <c r="M123" s="837"/>
      <c r="N123" s="837"/>
      <c r="O123" s="837"/>
      <c r="P123" s="838"/>
      <c r="Q123" s="839"/>
      <c r="R123" s="840">
        <f>IF($C124="",0,$R$6)</f>
        <v>0</v>
      </c>
      <c r="S123" s="840">
        <f>IF($C124="",0,$S$6)</f>
        <v>0</v>
      </c>
      <c r="T123" s="841">
        <f>IF($C124="",0,$T$6)</f>
        <v>0</v>
      </c>
      <c r="U123" s="840"/>
      <c r="V123" s="840"/>
      <c r="W123" s="841">
        <f>IF($C124="",0,$W$6)</f>
        <v>0</v>
      </c>
      <c r="X123" s="842"/>
      <c r="Y123" s="843"/>
    </row>
    <row r="124" spans="1:29" ht="15.95" customHeight="1">
      <c r="A124" s="807">
        <v>54</v>
      </c>
      <c r="B124" s="820"/>
      <c r="C124" s="821"/>
      <c r="D124" s="822"/>
      <c r="E124" s="823"/>
      <c r="F124" s="824">
        <f>SUM($C124*E124)</f>
        <v>0</v>
      </c>
      <c r="G124" s="825"/>
      <c r="H124" s="824">
        <f>SUM($C124*G124)</f>
        <v>0</v>
      </c>
      <c r="I124" s="825"/>
      <c r="J124" s="824">
        <f>SUM($C124*I124)</f>
        <v>0</v>
      </c>
      <c r="K124" s="825"/>
      <c r="L124" s="824">
        <f>SUM($C124*K124)</f>
        <v>0</v>
      </c>
      <c r="M124" s="825"/>
      <c r="N124" s="824">
        <f>SUM($C124*M124)</f>
        <v>0</v>
      </c>
      <c r="O124" s="824">
        <f>IF($F$201="○",E124,IF($H$201="○",G124,IF($J$201="○",I124,IF($L$201="○",K124,IF($N$201="○",M124,0)))))</f>
        <v>0</v>
      </c>
      <c r="P124" s="827">
        <f>IF(C124="",0,$P$6)</f>
        <v>0</v>
      </c>
      <c r="Q124" s="828">
        <f>INT(O124*P124)</f>
        <v>0</v>
      </c>
      <c r="R124" s="829">
        <f>INT(Q124*R123)</f>
        <v>0</v>
      </c>
      <c r="S124" s="829">
        <f>INT(Q124*S123)</f>
        <v>0</v>
      </c>
      <c r="T124" s="830">
        <f>INT(SUM(Q124:S124)*T123)</f>
        <v>0</v>
      </c>
      <c r="U124" s="829">
        <f>INT($U$7*U123)</f>
        <v>0</v>
      </c>
      <c r="V124" s="829">
        <f>INT($V$7*V123)</f>
        <v>0</v>
      </c>
      <c r="W124" s="830">
        <f>INT(SUM(U124:V124)*W123)</f>
        <v>0</v>
      </c>
      <c r="X124" s="831">
        <f>SUM(Q124:W124)</f>
        <v>0</v>
      </c>
      <c r="Y124" s="832">
        <f>IF($Y$6=$AA$6,AA124,IF($Y$6=$AB$6,AB124,IF($Y$6=$AC$6,AC124,IF($Y$6=$AD$6,AD124,IF($Y$6=$AE$6,AE124,IF($Y$6=$AF$6,AF124,"???"))))))</f>
        <v>0</v>
      </c>
      <c r="AA124" s="791">
        <f>IF(X124&lt;10000,ROUNDDOWN(X124,-1),IF(X124&lt;100000,ROUNDDOWN(X124,-2),IF(X124&lt;1000000,ROUNDDOWN(X124,-3),IF(X124&lt;10000000,ROUNDDOWN(X124,-4),ROUNDDOWN(X124,-5)))))</f>
        <v>0</v>
      </c>
      <c r="AB124" s="791">
        <f>IF(X124&lt;10000,ROUND(X124,-1),IF(X124&lt;100000,ROUND(X124,-2),ROUND(X124,-3)))</f>
        <v>0</v>
      </c>
      <c r="AC124" s="791">
        <f>IF(X124&lt;1000,ROUND(X124,0),IF(X124&lt;10000,ROUND(X124,-1),IF(X124&lt;100000,ROUND(X124,-2),ROUND(X124,-3))))</f>
        <v>0</v>
      </c>
    </row>
    <row r="125" spans="1:29" ht="15.95" customHeight="1">
      <c r="A125" s="807"/>
      <c r="B125" s="833"/>
      <c r="C125" s="834"/>
      <c r="D125" s="835"/>
      <c r="E125" s="836"/>
      <c r="F125" s="837"/>
      <c r="G125" s="837"/>
      <c r="H125" s="837"/>
      <c r="I125" s="837"/>
      <c r="J125" s="837"/>
      <c r="K125" s="837"/>
      <c r="L125" s="837"/>
      <c r="M125" s="837"/>
      <c r="N125" s="837"/>
      <c r="O125" s="837"/>
      <c r="P125" s="838"/>
      <c r="Q125" s="839"/>
      <c r="R125" s="840">
        <f>IF($C126="",0,$R$6)</f>
        <v>0</v>
      </c>
      <c r="S125" s="840">
        <f>IF($C126="",0,$S$6)</f>
        <v>0</v>
      </c>
      <c r="T125" s="841">
        <f>IF($C126="",0,$T$6)</f>
        <v>0</v>
      </c>
      <c r="U125" s="840"/>
      <c r="V125" s="840"/>
      <c r="W125" s="841">
        <f>IF($C126="",0,$W$6)</f>
        <v>0</v>
      </c>
      <c r="X125" s="842"/>
      <c r="Y125" s="843"/>
    </row>
    <row r="126" spans="1:29" ht="15.95" customHeight="1">
      <c r="A126" s="807">
        <v>55</v>
      </c>
      <c r="B126" s="820"/>
      <c r="C126" s="821"/>
      <c r="D126" s="822"/>
      <c r="E126" s="823"/>
      <c r="F126" s="824">
        <f>SUM($C126*E126)</f>
        <v>0</v>
      </c>
      <c r="G126" s="825"/>
      <c r="H126" s="824">
        <f>SUM($C126*G126)</f>
        <v>0</v>
      </c>
      <c r="I126" s="825"/>
      <c r="J126" s="824">
        <f>SUM($C126*I126)</f>
        <v>0</v>
      </c>
      <c r="K126" s="825"/>
      <c r="L126" s="824">
        <f>SUM($C126*K126)</f>
        <v>0</v>
      </c>
      <c r="M126" s="825"/>
      <c r="N126" s="824">
        <f>SUM($C126*M126)</f>
        <v>0</v>
      </c>
      <c r="O126" s="824">
        <f>IF($F$201="○",E126,IF($H$201="○",G126,IF($J$201="○",I126,IF($L$201="○",K126,IF($N$201="○",M126,0)))))</f>
        <v>0</v>
      </c>
      <c r="P126" s="827">
        <f>IF(C126="",0,$P$6)</f>
        <v>0</v>
      </c>
      <c r="Q126" s="828">
        <f>INT(O126*P126)</f>
        <v>0</v>
      </c>
      <c r="R126" s="829">
        <f>INT(Q126*R125)</f>
        <v>0</v>
      </c>
      <c r="S126" s="829">
        <f>INT(Q126*S125)</f>
        <v>0</v>
      </c>
      <c r="T126" s="830">
        <f>INT(SUM(Q126:S126)*T125)</f>
        <v>0</v>
      </c>
      <c r="U126" s="829">
        <f>INT($U$7*U125)</f>
        <v>0</v>
      </c>
      <c r="V126" s="829">
        <f>INT($V$7*V125)</f>
        <v>0</v>
      </c>
      <c r="W126" s="830">
        <f>INT(SUM(U126:V126)*W125)</f>
        <v>0</v>
      </c>
      <c r="X126" s="831">
        <f>SUM(Q126:W126)</f>
        <v>0</v>
      </c>
      <c r="Y126" s="832">
        <f>IF($Y$6=$AA$6,AA126,IF($Y$6=$AB$6,AB126,IF($Y$6=$AC$6,AC126,IF($Y$6=$AD$6,AD126,IF($Y$6=$AE$6,AE126,IF($Y$6=$AF$6,AF126,"???"))))))</f>
        <v>0</v>
      </c>
      <c r="AA126" s="791">
        <f>IF(X126&lt;10000,ROUNDDOWN(X126,-1),IF(X126&lt;100000,ROUNDDOWN(X126,-2),IF(X126&lt;1000000,ROUNDDOWN(X126,-3),IF(X126&lt;10000000,ROUNDDOWN(X126,-4),ROUNDDOWN(X126,-5)))))</f>
        <v>0</v>
      </c>
      <c r="AB126" s="791">
        <f>IF(X126&lt;10000,ROUND(X126,-1),IF(X126&lt;100000,ROUND(X126,-2),ROUND(X126,-3)))</f>
        <v>0</v>
      </c>
      <c r="AC126" s="791">
        <f>IF(X126&lt;1000,ROUND(X126,0),IF(X126&lt;10000,ROUND(X126,-1),IF(X126&lt;100000,ROUND(X126,-2),ROUND(X126,-3))))</f>
        <v>0</v>
      </c>
    </row>
    <row r="127" spans="1:29" ht="15.95" customHeight="1">
      <c r="A127" s="807"/>
      <c r="B127" s="833"/>
      <c r="C127" s="834"/>
      <c r="D127" s="835"/>
      <c r="E127" s="836"/>
      <c r="F127" s="837"/>
      <c r="G127" s="837"/>
      <c r="H127" s="837"/>
      <c r="I127" s="837"/>
      <c r="J127" s="837"/>
      <c r="K127" s="837"/>
      <c r="L127" s="837"/>
      <c r="M127" s="837"/>
      <c r="N127" s="837"/>
      <c r="O127" s="837"/>
      <c r="P127" s="838"/>
      <c r="Q127" s="839"/>
      <c r="R127" s="840">
        <f>IF($C128="",0,$R$6)</f>
        <v>0</v>
      </c>
      <c r="S127" s="840">
        <f>IF($C128="",0,$S$6)</f>
        <v>0</v>
      </c>
      <c r="T127" s="841">
        <f>IF($C128="",0,$T$6)</f>
        <v>0</v>
      </c>
      <c r="U127" s="840"/>
      <c r="V127" s="840"/>
      <c r="W127" s="841">
        <f>IF($C128="",0,$W$6)</f>
        <v>0</v>
      </c>
      <c r="X127" s="842"/>
      <c r="Y127" s="843"/>
    </row>
    <row r="128" spans="1:29" ht="15.95" customHeight="1">
      <c r="A128" s="807">
        <v>56</v>
      </c>
      <c r="B128" s="820"/>
      <c r="C128" s="821"/>
      <c r="D128" s="822"/>
      <c r="E128" s="823"/>
      <c r="F128" s="824">
        <f>SUM($C128*E128)</f>
        <v>0</v>
      </c>
      <c r="G128" s="825"/>
      <c r="H128" s="824">
        <f>SUM($C128*G128)</f>
        <v>0</v>
      </c>
      <c r="I128" s="825"/>
      <c r="J128" s="824">
        <f>SUM($C128*I128)</f>
        <v>0</v>
      </c>
      <c r="K128" s="825"/>
      <c r="L128" s="824">
        <f>SUM($C128*K128)</f>
        <v>0</v>
      </c>
      <c r="M128" s="825"/>
      <c r="N128" s="824">
        <f>SUM($C128*M128)</f>
        <v>0</v>
      </c>
      <c r="O128" s="824">
        <f>IF($F$201="○",E128,IF($H$201="○",G128,IF($J$201="○",I128,IF($L$201="○",K128,IF($N$201="○",M128,0)))))</f>
        <v>0</v>
      </c>
      <c r="P128" s="827">
        <f>IF(C128="",0,$P$6)</f>
        <v>0</v>
      </c>
      <c r="Q128" s="828">
        <f>INT(O128*P128)</f>
        <v>0</v>
      </c>
      <c r="R128" s="829">
        <f>INT(Q128*R127)</f>
        <v>0</v>
      </c>
      <c r="S128" s="829">
        <f>INT(Q128*S127)</f>
        <v>0</v>
      </c>
      <c r="T128" s="830">
        <f>INT(SUM(Q128:S128)*T127)</f>
        <v>0</v>
      </c>
      <c r="U128" s="829">
        <f>INT($U$7*U127)</f>
        <v>0</v>
      </c>
      <c r="V128" s="829">
        <f>INT($V$7*V127)</f>
        <v>0</v>
      </c>
      <c r="W128" s="830">
        <f>INT(SUM(U128:V128)*W127)</f>
        <v>0</v>
      </c>
      <c r="X128" s="831">
        <f>SUM(Q128:W128)</f>
        <v>0</v>
      </c>
      <c r="Y128" s="832">
        <f>IF($Y$6=$AA$6,AA128,IF($Y$6=$AB$6,AB128,IF($Y$6=$AC$6,AC128,IF($Y$6=$AD$6,AD128,IF($Y$6=$AE$6,AE128,IF($Y$6=$AF$6,AF128,"???"))))))</f>
        <v>0</v>
      </c>
      <c r="AA128" s="791">
        <f>IF(X128&lt;10000,ROUNDDOWN(X128,-1),IF(X128&lt;100000,ROUNDDOWN(X128,-2),IF(X128&lt;1000000,ROUNDDOWN(X128,-3),IF(X128&lt;10000000,ROUNDDOWN(X128,-4),ROUNDDOWN(X128,-5)))))</f>
        <v>0</v>
      </c>
      <c r="AB128" s="791">
        <f>IF(X128&lt;10000,ROUND(X128,-1),IF(X128&lt;100000,ROUND(X128,-2),ROUND(X128,-3)))</f>
        <v>0</v>
      </c>
      <c r="AC128" s="791">
        <f>IF(X128&lt;1000,ROUND(X128,0),IF(X128&lt;10000,ROUND(X128,-1),IF(X128&lt;100000,ROUND(X128,-2),ROUND(X128,-3))))</f>
        <v>0</v>
      </c>
    </row>
    <row r="129" spans="1:30" ht="15.95" customHeight="1">
      <c r="A129" s="807"/>
      <c r="B129" s="833"/>
      <c r="C129" s="834"/>
      <c r="D129" s="835"/>
      <c r="E129" s="836"/>
      <c r="F129" s="837"/>
      <c r="G129" s="837"/>
      <c r="H129" s="837"/>
      <c r="I129" s="837"/>
      <c r="J129" s="837"/>
      <c r="K129" s="837"/>
      <c r="L129" s="837"/>
      <c r="M129" s="837"/>
      <c r="N129" s="837"/>
      <c r="O129" s="837"/>
      <c r="P129" s="838"/>
      <c r="Q129" s="839"/>
      <c r="R129" s="840">
        <f>IF($C130="",0,$R$6)</f>
        <v>0</v>
      </c>
      <c r="S129" s="840">
        <f>IF($C130="",0,$S$6)</f>
        <v>0</v>
      </c>
      <c r="T129" s="841">
        <f>IF($C130="",0,$T$6)</f>
        <v>0</v>
      </c>
      <c r="U129" s="840"/>
      <c r="V129" s="840"/>
      <c r="W129" s="841">
        <f>IF($C130="",0,$W$6)</f>
        <v>0</v>
      </c>
      <c r="X129" s="842"/>
      <c r="Y129" s="843"/>
    </row>
    <row r="130" spans="1:30" ht="15.95" customHeight="1">
      <c r="A130" s="807">
        <v>57</v>
      </c>
      <c r="B130" s="820"/>
      <c r="C130" s="821"/>
      <c r="D130" s="822"/>
      <c r="E130" s="823"/>
      <c r="F130" s="824">
        <f>SUM($C130*E130)</f>
        <v>0</v>
      </c>
      <c r="G130" s="825"/>
      <c r="H130" s="824">
        <f>SUM($C130*G130)</f>
        <v>0</v>
      </c>
      <c r="I130" s="825"/>
      <c r="J130" s="824">
        <f>SUM($C130*I130)</f>
        <v>0</v>
      </c>
      <c r="K130" s="825"/>
      <c r="L130" s="824">
        <f>SUM($C130*K130)</f>
        <v>0</v>
      </c>
      <c r="M130" s="825"/>
      <c r="N130" s="824">
        <f>SUM($C130*M130)</f>
        <v>0</v>
      </c>
      <c r="O130" s="824">
        <f>IF($F$201="○",E130,IF($H$201="○",G130,IF($J$201="○",I130,IF($L$201="○",K130,IF($N$201="○",M130,0)))))</f>
        <v>0</v>
      </c>
      <c r="P130" s="827">
        <f>IF(C130="",0,$P$6)</f>
        <v>0</v>
      </c>
      <c r="Q130" s="828">
        <f>INT(O130*P130)</f>
        <v>0</v>
      </c>
      <c r="R130" s="829">
        <f>INT(Q130*R129)</f>
        <v>0</v>
      </c>
      <c r="S130" s="829">
        <f>INT(Q130*S129)</f>
        <v>0</v>
      </c>
      <c r="T130" s="830">
        <f>INT(SUM(Q130:S130)*T129)</f>
        <v>0</v>
      </c>
      <c r="U130" s="829">
        <f>INT($U$7*U129)</f>
        <v>0</v>
      </c>
      <c r="V130" s="829">
        <f>INT($V$7*V129)</f>
        <v>0</v>
      </c>
      <c r="W130" s="830">
        <f>INT(SUM(U130:V130)*W129)</f>
        <v>0</v>
      </c>
      <c r="X130" s="831">
        <f>SUM(Q130:W130)</f>
        <v>0</v>
      </c>
      <c r="Y130" s="832">
        <f>IF($Y$6=$AA$6,AA130,IF($Y$6=$AB$6,AB130,IF($Y$6=$AC$6,AC130,IF($Y$6=$AD$6,AD130,IF($Y$6=$AE$6,AE130,IF($Y$6=$AF$6,AF130,"???"))))))</f>
        <v>0</v>
      </c>
      <c r="AA130" s="791">
        <f>IF(X130&lt;10000,ROUNDDOWN(X130,-1),IF(X130&lt;100000,ROUNDDOWN(X130,-2),IF(X130&lt;1000000,ROUNDDOWN(X130,-3),IF(X130&lt;10000000,ROUNDDOWN(X130,-4),ROUNDDOWN(X130,-5)))))</f>
        <v>0</v>
      </c>
      <c r="AB130" s="791">
        <f>IF(X130&lt;10000,ROUND(X130,-1),IF(X130&lt;100000,ROUND(X130,-2),ROUND(X130,-3)))</f>
        <v>0</v>
      </c>
      <c r="AC130" s="791">
        <f>IF(X130&lt;1000,ROUND(X130,0),IF(X130&lt;10000,ROUND(X130,-1),IF(X130&lt;100000,ROUND(X130,-2),ROUND(X130,-3))))</f>
        <v>0</v>
      </c>
    </row>
    <row r="131" spans="1:30" ht="15.95" customHeight="1">
      <c r="A131" s="807"/>
      <c r="B131" s="833"/>
      <c r="C131" s="834"/>
      <c r="D131" s="835"/>
      <c r="E131" s="836"/>
      <c r="F131" s="837"/>
      <c r="G131" s="837"/>
      <c r="H131" s="837"/>
      <c r="I131" s="837"/>
      <c r="J131" s="837"/>
      <c r="K131" s="837"/>
      <c r="L131" s="837"/>
      <c r="M131" s="837"/>
      <c r="N131" s="837"/>
      <c r="O131" s="837"/>
      <c r="P131" s="838"/>
      <c r="Q131" s="839"/>
      <c r="R131" s="840">
        <f>IF($C132="",0,$R$6)</f>
        <v>0</v>
      </c>
      <c r="S131" s="840">
        <f>IF($C132="",0,$S$6)</f>
        <v>0</v>
      </c>
      <c r="T131" s="841">
        <f>IF($C132="",0,$T$6)</f>
        <v>0</v>
      </c>
      <c r="U131" s="840"/>
      <c r="V131" s="840"/>
      <c r="W131" s="841">
        <f>IF($C132="",0,$W$6)</f>
        <v>0</v>
      </c>
      <c r="X131" s="842"/>
      <c r="Y131" s="843"/>
    </row>
    <row r="132" spans="1:30" ht="15.95" customHeight="1">
      <c r="A132" s="807">
        <v>58</v>
      </c>
      <c r="B132" s="820"/>
      <c r="C132" s="821"/>
      <c r="D132" s="822"/>
      <c r="E132" s="823"/>
      <c r="F132" s="824">
        <f>SUM($C132*E132)</f>
        <v>0</v>
      </c>
      <c r="G132" s="825"/>
      <c r="H132" s="824">
        <f>SUM($C132*G132)</f>
        <v>0</v>
      </c>
      <c r="I132" s="825"/>
      <c r="J132" s="824">
        <f>SUM($C132*I132)</f>
        <v>0</v>
      </c>
      <c r="K132" s="825"/>
      <c r="L132" s="824">
        <f>SUM($C132*K132)</f>
        <v>0</v>
      </c>
      <c r="M132" s="825"/>
      <c r="N132" s="824">
        <f>SUM($C132*M132)</f>
        <v>0</v>
      </c>
      <c r="O132" s="824">
        <f>IF($F$201="○",E132,IF($H$201="○",G132,IF($J$201="○",I132,IF($L$201="○",K132,IF($N$201="○",M132,0)))))</f>
        <v>0</v>
      </c>
      <c r="P132" s="827">
        <f>IF(C132="",0,$P$6)</f>
        <v>0</v>
      </c>
      <c r="Q132" s="828">
        <f>INT(O132*P132)</f>
        <v>0</v>
      </c>
      <c r="R132" s="829">
        <f>INT(Q132*R131)</f>
        <v>0</v>
      </c>
      <c r="S132" s="829">
        <f>INT(Q132*S131)</f>
        <v>0</v>
      </c>
      <c r="T132" s="830">
        <f>INT(SUM(Q132:S132)*T131)</f>
        <v>0</v>
      </c>
      <c r="U132" s="829">
        <f>INT($U$7*U131)</f>
        <v>0</v>
      </c>
      <c r="V132" s="829">
        <f>INT($V$7*V131)</f>
        <v>0</v>
      </c>
      <c r="W132" s="830">
        <f>INT(SUM(U132:V132)*W131)</f>
        <v>0</v>
      </c>
      <c r="X132" s="831">
        <f>SUM(Q132:W132)</f>
        <v>0</v>
      </c>
      <c r="Y132" s="832">
        <f>IF($Y$6=$AA$6,AA132,IF($Y$6=$AB$6,AB132,IF($Y$6=$AC$6,AC132,IF($Y$6=$AD$6,AD132,IF($Y$6=$AE$6,AE132,IF($Y$6=$AF$6,AF132,"???"))))))</f>
        <v>0</v>
      </c>
      <c r="AA132" s="791">
        <f>IF(X132&lt;10000,ROUNDDOWN(X132,-1),IF(X132&lt;100000,ROUNDDOWN(X132,-2),IF(X132&lt;1000000,ROUNDDOWN(X132,-3),IF(X132&lt;10000000,ROUNDDOWN(X132,-4),ROUNDDOWN(X132,-5)))))</f>
        <v>0</v>
      </c>
      <c r="AB132" s="791">
        <f>IF(X132&lt;10000,ROUND(X132,-1),IF(X132&lt;100000,ROUND(X132,-2),ROUND(X132,-3)))</f>
        <v>0</v>
      </c>
      <c r="AC132" s="791">
        <f>IF(X132&lt;1000,ROUND(X132,0),IF(X132&lt;10000,ROUND(X132,-1),IF(X132&lt;100000,ROUND(X132,-2),ROUND(X132,-3))))</f>
        <v>0</v>
      </c>
    </row>
    <row r="133" spans="1:30" ht="15.95" customHeight="1">
      <c r="A133" s="807"/>
      <c r="B133" s="833"/>
      <c r="C133" s="834"/>
      <c r="D133" s="835"/>
      <c r="E133" s="836"/>
      <c r="F133" s="837"/>
      <c r="G133" s="837"/>
      <c r="H133" s="837"/>
      <c r="I133" s="837"/>
      <c r="J133" s="837"/>
      <c r="K133" s="837"/>
      <c r="L133" s="837"/>
      <c r="M133" s="837"/>
      <c r="N133" s="837"/>
      <c r="O133" s="837"/>
      <c r="P133" s="838"/>
      <c r="Q133" s="839"/>
      <c r="R133" s="840">
        <f>IF($C134="",0,$R$6)</f>
        <v>0</v>
      </c>
      <c r="S133" s="840">
        <f>IF($C134="",0,$S$6)</f>
        <v>0</v>
      </c>
      <c r="T133" s="841">
        <f>IF($C134="",0,$T$6)</f>
        <v>0</v>
      </c>
      <c r="U133" s="840"/>
      <c r="V133" s="840"/>
      <c r="W133" s="841">
        <f>IF($C134="",0,$W$6)</f>
        <v>0</v>
      </c>
      <c r="X133" s="842"/>
      <c r="Y133" s="843"/>
    </row>
    <row r="134" spans="1:30" ht="15.95" customHeight="1">
      <c r="A134" s="807">
        <v>59</v>
      </c>
      <c r="B134" s="820"/>
      <c r="C134" s="821"/>
      <c r="D134" s="822"/>
      <c r="E134" s="823"/>
      <c r="F134" s="824">
        <f>SUM($C134*E134)</f>
        <v>0</v>
      </c>
      <c r="G134" s="825"/>
      <c r="H134" s="824">
        <f>SUM($C134*G134)</f>
        <v>0</v>
      </c>
      <c r="I134" s="825"/>
      <c r="J134" s="824">
        <f>SUM($C134*I134)</f>
        <v>0</v>
      </c>
      <c r="K134" s="825"/>
      <c r="L134" s="824">
        <f>SUM($C134*K134)</f>
        <v>0</v>
      </c>
      <c r="M134" s="825"/>
      <c r="N134" s="824">
        <f>SUM($C134*M134)</f>
        <v>0</v>
      </c>
      <c r="O134" s="824">
        <f>IF($F$201="○",E134,IF($H$201="○",G134,IF($J$201="○",I134,IF($L$201="○",K134,IF($N$201="○",M134,0)))))</f>
        <v>0</v>
      </c>
      <c r="P134" s="827">
        <f>IF(C134="",0,$P$6)</f>
        <v>0</v>
      </c>
      <c r="Q134" s="828">
        <f>INT(O134*P134)</f>
        <v>0</v>
      </c>
      <c r="R134" s="829">
        <f>INT(Q134*R133)</f>
        <v>0</v>
      </c>
      <c r="S134" s="829">
        <f>INT(Q134*S133)</f>
        <v>0</v>
      </c>
      <c r="T134" s="830">
        <f>INT(SUM(Q134:S134)*T133)</f>
        <v>0</v>
      </c>
      <c r="U134" s="829">
        <f>INT($U$7*U133)</f>
        <v>0</v>
      </c>
      <c r="V134" s="829">
        <f>INT($V$7*V133)</f>
        <v>0</v>
      </c>
      <c r="W134" s="830">
        <f>INT(SUM(U134:V134)*W133)</f>
        <v>0</v>
      </c>
      <c r="X134" s="831">
        <f>SUM(Q134:W134)</f>
        <v>0</v>
      </c>
      <c r="Y134" s="832">
        <f>IF($Y$6=$AA$6,AA134,IF($Y$6=$AB$6,AB134,IF($Y$6=$AC$6,AC134,IF($Y$6=$AD$6,AD134,IF($Y$6=$AE$6,AE134,IF($Y$6=$AF$6,AF134,"???"))))))</f>
        <v>0</v>
      </c>
      <c r="AA134" s="791">
        <f>IF(X134&lt;10000,ROUNDDOWN(X134,-1),IF(X134&lt;100000,ROUNDDOWN(X134,-2),IF(X134&lt;1000000,ROUNDDOWN(X134,-3),IF(X134&lt;10000000,ROUNDDOWN(X134,-4),ROUNDDOWN(X134,-5)))))</f>
        <v>0</v>
      </c>
      <c r="AB134" s="791">
        <f>IF(X134&lt;10000,ROUND(X134,-1),IF(X134&lt;100000,ROUND(X134,-2),ROUND(X134,-3)))</f>
        <v>0</v>
      </c>
      <c r="AC134" s="791">
        <f>IF(X134&lt;1000,ROUND(X134,0),IF(X134&lt;10000,ROUND(X134,-1),IF(X134&lt;100000,ROUND(X134,-2),ROUND(X134,-3))))</f>
        <v>0</v>
      </c>
    </row>
    <row r="135" spans="1:30" ht="15.95" customHeight="1">
      <c r="A135" s="807"/>
      <c r="B135" s="833"/>
      <c r="C135" s="834"/>
      <c r="D135" s="835"/>
      <c r="E135" s="836"/>
      <c r="F135" s="837"/>
      <c r="G135" s="837"/>
      <c r="H135" s="837"/>
      <c r="I135" s="837"/>
      <c r="J135" s="837"/>
      <c r="K135" s="837"/>
      <c r="L135" s="837"/>
      <c r="M135" s="837"/>
      <c r="N135" s="837"/>
      <c r="O135" s="837"/>
      <c r="P135" s="838"/>
      <c r="Q135" s="839"/>
      <c r="R135" s="840">
        <f>IF($C136="",0,$R$6)</f>
        <v>0</v>
      </c>
      <c r="S135" s="840">
        <f>IF($C136="",0,$S$6)</f>
        <v>0</v>
      </c>
      <c r="T135" s="841">
        <f>IF($C136="",0,$T$6)</f>
        <v>0</v>
      </c>
      <c r="U135" s="840"/>
      <c r="V135" s="840"/>
      <c r="W135" s="841">
        <f>IF($C136="",0,$W$6)</f>
        <v>0</v>
      </c>
      <c r="X135" s="842"/>
      <c r="Y135" s="843"/>
    </row>
    <row r="136" spans="1:30" ht="15.95" customHeight="1">
      <c r="A136" s="807">
        <v>60</v>
      </c>
      <c r="B136" s="820"/>
      <c r="C136" s="821"/>
      <c r="D136" s="822"/>
      <c r="E136" s="823"/>
      <c r="F136" s="824">
        <f>SUM($C136*E136)</f>
        <v>0</v>
      </c>
      <c r="G136" s="825"/>
      <c r="H136" s="824">
        <f>SUM($C136*G136)</f>
        <v>0</v>
      </c>
      <c r="I136" s="825"/>
      <c r="J136" s="824">
        <f>SUM($C136*I136)</f>
        <v>0</v>
      </c>
      <c r="K136" s="825"/>
      <c r="L136" s="824">
        <f>SUM($C136*K136)</f>
        <v>0</v>
      </c>
      <c r="M136" s="825"/>
      <c r="N136" s="824">
        <f>SUM($C136*M136)</f>
        <v>0</v>
      </c>
      <c r="O136" s="824">
        <f>IF($F$201="○",E136,IF($H$201="○",G136,IF($J$201="○",I136,IF($L$201="○",K136,IF($N$201="○",M136,0)))))</f>
        <v>0</v>
      </c>
      <c r="P136" s="827">
        <f>IF(C136="",0,$P$6)</f>
        <v>0</v>
      </c>
      <c r="Q136" s="828">
        <f>INT(O136*P136)</f>
        <v>0</v>
      </c>
      <c r="R136" s="829">
        <f>INT(Q136*R135)</f>
        <v>0</v>
      </c>
      <c r="S136" s="829">
        <f>INT(Q136*S135)</f>
        <v>0</v>
      </c>
      <c r="T136" s="830">
        <f>INT(SUM(Q136:S136)*T135)</f>
        <v>0</v>
      </c>
      <c r="U136" s="829">
        <f>INT($U$7*U135)</f>
        <v>0</v>
      </c>
      <c r="V136" s="829">
        <f>INT($V$7*V135)</f>
        <v>0</v>
      </c>
      <c r="W136" s="830">
        <f>INT(SUM(U136:V136)*W135)</f>
        <v>0</v>
      </c>
      <c r="X136" s="831">
        <f>SUM(Q136:W136)</f>
        <v>0</v>
      </c>
      <c r="Y136" s="832">
        <f>IF($Y$6=$AA$6,AA136,IF($Y$6=$AB$6,AB136,IF($Y$6=$AC$6,AC136,IF($Y$6=$AD$6,AD136,IF($Y$6=$AE$6,AE136,IF($Y$6=$AF$6,AF136,"???"))))))</f>
        <v>0</v>
      </c>
      <c r="AA136" s="791">
        <f>IF(X136&lt;10000,ROUNDDOWN(X136,-1),IF(X136&lt;100000,ROUNDDOWN(X136,-2),IF(X136&lt;1000000,ROUNDDOWN(X136,-3),IF(X136&lt;10000000,ROUNDDOWN(X136,-4),ROUNDDOWN(X136,-5)))))</f>
        <v>0</v>
      </c>
      <c r="AB136" s="791">
        <f>IF(X136&lt;10000,ROUND(X136,-1),IF(X136&lt;100000,ROUND(X136,-2),ROUND(X136,-3)))</f>
        <v>0</v>
      </c>
      <c r="AC136" s="791">
        <f>IF(X136&lt;1000,ROUND(X136,0),IF(X136&lt;10000,ROUND(X136,-1),IF(X136&lt;100000,ROUND(X136,-2),ROUND(X136,-3))))</f>
        <v>0</v>
      </c>
    </row>
    <row r="137" spans="1:30" ht="15.95" customHeight="1">
      <c r="A137" s="807"/>
      <c r="B137" s="833"/>
      <c r="C137" s="834"/>
      <c r="D137" s="835"/>
      <c r="E137" s="836"/>
      <c r="F137" s="837"/>
      <c r="G137" s="837"/>
      <c r="H137" s="837"/>
      <c r="I137" s="837"/>
      <c r="J137" s="837"/>
      <c r="K137" s="837"/>
      <c r="L137" s="837"/>
      <c r="M137" s="837"/>
      <c r="N137" s="837"/>
      <c r="O137" s="837"/>
      <c r="P137" s="838"/>
      <c r="Q137" s="839"/>
      <c r="R137" s="840">
        <f>IF($C138="",0,$R$6)</f>
        <v>0</v>
      </c>
      <c r="S137" s="840">
        <f>IF($C138="",0,$S$6)</f>
        <v>0</v>
      </c>
      <c r="T137" s="841">
        <f>IF($C138="",0,$T$6)</f>
        <v>0</v>
      </c>
      <c r="U137" s="840"/>
      <c r="V137" s="840"/>
      <c r="W137" s="841">
        <f>IF($C138="",0,$W$6)</f>
        <v>0</v>
      </c>
      <c r="X137" s="842"/>
      <c r="Y137" s="843"/>
    </row>
    <row r="138" spans="1:30" ht="15.95" customHeight="1">
      <c r="A138" s="807">
        <v>61</v>
      </c>
      <c r="B138" s="820"/>
      <c r="C138" s="821"/>
      <c r="D138" s="822"/>
      <c r="E138" s="823"/>
      <c r="F138" s="824">
        <f>SUM($C138*E138)</f>
        <v>0</v>
      </c>
      <c r="G138" s="825"/>
      <c r="H138" s="824">
        <f>SUM($C138*G138)</f>
        <v>0</v>
      </c>
      <c r="I138" s="825"/>
      <c r="J138" s="824">
        <f>SUM($C138*I138)</f>
        <v>0</v>
      </c>
      <c r="K138" s="825"/>
      <c r="L138" s="824">
        <f>SUM($C138*K138)</f>
        <v>0</v>
      </c>
      <c r="M138" s="825"/>
      <c r="N138" s="824">
        <f>SUM($C138*M138)</f>
        <v>0</v>
      </c>
      <c r="O138" s="824">
        <f>IF($F$201="○",E138,IF($H$201="○",G138,IF($J$201="○",I138,IF($L$201="○",K138,IF($N$201="○",M138,0)))))</f>
        <v>0</v>
      </c>
      <c r="P138" s="827">
        <f>IF(C138="",0,$P$6)</f>
        <v>0</v>
      </c>
      <c r="Q138" s="828">
        <f>INT(O138*P138)</f>
        <v>0</v>
      </c>
      <c r="R138" s="829">
        <f>INT(Q138*R137)</f>
        <v>0</v>
      </c>
      <c r="S138" s="829">
        <f>INT(Q138*S137)</f>
        <v>0</v>
      </c>
      <c r="T138" s="830">
        <f>INT(SUM(Q138:S138)*T137)</f>
        <v>0</v>
      </c>
      <c r="U138" s="829">
        <f>INT($U$7*U137)</f>
        <v>0</v>
      </c>
      <c r="V138" s="829">
        <f>INT($V$7*V137)</f>
        <v>0</v>
      </c>
      <c r="W138" s="830">
        <f>INT(SUM(U138:V138)*W137)</f>
        <v>0</v>
      </c>
      <c r="X138" s="831">
        <f>SUM(Q138:W138)</f>
        <v>0</v>
      </c>
      <c r="Y138" s="832">
        <f>IF($Y$6=$AA$6,AA138,IF($Y$6=$AB$6,AB138,IF($Y$6=$AC$6,AC138,IF($Y$6=$AD$6,AD138,IF($Y$6=$AE$6,AE138,IF($Y$6=$AF$6,AF138,"???"))))))</f>
        <v>0</v>
      </c>
      <c r="AA138" s="791">
        <f>IF(X138&lt;10000,ROUNDDOWN(X138,-1),IF(X138&lt;100000,ROUNDDOWN(X138,-2),IF(X138&lt;1000000,ROUNDDOWN(X138,-3),IF(X138&lt;10000000,ROUNDDOWN(X138,-4),ROUNDDOWN(X138,-5)))))</f>
        <v>0</v>
      </c>
      <c r="AB138" s="791">
        <f>IF(X138&lt;10000,ROUND(X138,-1),IF(X138&lt;100000,ROUND(X138,-2),ROUND(X138,-3)))</f>
        <v>0</v>
      </c>
      <c r="AC138" s="791">
        <f>IF(X138&lt;1000,ROUND(X138,0),IF(X138&lt;10000,ROUND(X138,-1),IF(X138&lt;100000,ROUND(X138,-2),ROUND(X138,-3))))</f>
        <v>0</v>
      </c>
    </row>
    <row r="139" spans="1:30" ht="15.95" customHeight="1">
      <c r="A139" s="807"/>
      <c r="B139" s="833"/>
      <c r="C139" s="834"/>
      <c r="D139" s="835"/>
      <c r="E139" s="836"/>
      <c r="F139" s="837"/>
      <c r="G139" s="837"/>
      <c r="H139" s="837"/>
      <c r="I139" s="837"/>
      <c r="J139" s="837"/>
      <c r="K139" s="837"/>
      <c r="L139" s="837"/>
      <c r="M139" s="837"/>
      <c r="N139" s="837"/>
      <c r="O139" s="837"/>
      <c r="P139" s="838"/>
      <c r="Q139" s="839"/>
      <c r="R139" s="840">
        <f>IF($C140="",0,$R$6)</f>
        <v>0</v>
      </c>
      <c r="S139" s="840">
        <f>IF($C140="",0,$S$6)</f>
        <v>0</v>
      </c>
      <c r="T139" s="841">
        <f>IF($C140="",0,$T$6)</f>
        <v>0</v>
      </c>
      <c r="U139" s="840"/>
      <c r="V139" s="840"/>
      <c r="W139" s="841">
        <f>IF($C140="",0,$W$6)</f>
        <v>0</v>
      </c>
      <c r="X139" s="842"/>
      <c r="Y139" s="843"/>
      <c r="AD139" s="794"/>
    </row>
    <row r="140" spans="1:30" ht="15.95" customHeight="1">
      <c r="A140" s="807">
        <v>62</v>
      </c>
      <c r="B140" s="820"/>
      <c r="C140" s="821"/>
      <c r="D140" s="822"/>
      <c r="E140" s="823"/>
      <c r="F140" s="824">
        <f>SUM($C140*E140)</f>
        <v>0</v>
      </c>
      <c r="G140" s="825"/>
      <c r="H140" s="824">
        <f>SUM($C140*G140)</f>
        <v>0</v>
      </c>
      <c r="I140" s="825"/>
      <c r="J140" s="824">
        <f>SUM($C140*I140)</f>
        <v>0</v>
      </c>
      <c r="K140" s="825"/>
      <c r="L140" s="824">
        <f>SUM($C140*K140)</f>
        <v>0</v>
      </c>
      <c r="M140" s="825"/>
      <c r="N140" s="824">
        <f>SUM($C140*M140)</f>
        <v>0</v>
      </c>
      <c r="O140" s="824">
        <f>IF($F$201="○",E140,IF($H$201="○",G140,IF($J$201="○",I140,IF($L$201="○",K140,IF($N$201="○",M140,0)))))</f>
        <v>0</v>
      </c>
      <c r="P140" s="827">
        <f>IF(C140="",0,$P$6)</f>
        <v>0</v>
      </c>
      <c r="Q140" s="828">
        <f>INT(O140*P140)</f>
        <v>0</v>
      </c>
      <c r="R140" s="829">
        <f>INT(Q140*R139)</f>
        <v>0</v>
      </c>
      <c r="S140" s="829">
        <f>INT(Q140*S139)</f>
        <v>0</v>
      </c>
      <c r="T140" s="830">
        <f>INT(SUM(Q140:S140)*T139)</f>
        <v>0</v>
      </c>
      <c r="U140" s="829">
        <f>INT($U$7*U139)</f>
        <v>0</v>
      </c>
      <c r="V140" s="829">
        <f>INT($V$7*V139)</f>
        <v>0</v>
      </c>
      <c r="W140" s="830">
        <f>INT(SUM(U140:V140)*W139)</f>
        <v>0</v>
      </c>
      <c r="X140" s="831">
        <f>SUM(Q140:W140)</f>
        <v>0</v>
      </c>
      <c r="Y140" s="832">
        <f>IF($Y$6=$AA$6,AA140,IF($Y$6=$AB$6,AB140,IF($Y$6=$AC$6,AC140,IF($Y$6=$AD$6,AD140,IF($Y$6=$AE$6,AE140,IF($Y$6=$AF$6,AF140,"???"))))))</f>
        <v>0</v>
      </c>
      <c r="AA140" s="791">
        <f>IF(X140&lt;10000,ROUNDDOWN(X140,-1),IF(X140&lt;100000,ROUNDDOWN(X140,-2),IF(X140&lt;1000000,ROUNDDOWN(X140,-3),IF(X140&lt;10000000,ROUNDDOWN(X140,-4),ROUNDDOWN(X140,-5)))))</f>
        <v>0</v>
      </c>
      <c r="AB140" s="791">
        <f>IF(X140&lt;10000,ROUND(X140,-1),IF(X140&lt;100000,ROUND(X140,-2),ROUND(X140,-3)))</f>
        <v>0</v>
      </c>
      <c r="AC140" s="791">
        <f>IF(X140&lt;1000,ROUND(X140,0),IF(X140&lt;10000,ROUND(X140,-1),IF(X140&lt;100000,ROUND(X140,-2),ROUND(X140,-3))))</f>
        <v>0</v>
      </c>
    </row>
    <row r="141" spans="1:30" ht="15.95" customHeight="1">
      <c r="A141" s="807"/>
      <c r="B141" s="833"/>
      <c r="C141" s="834"/>
      <c r="D141" s="835"/>
      <c r="E141" s="836"/>
      <c r="F141" s="837"/>
      <c r="G141" s="837"/>
      <c r="H141" s="837"/>
      <c r="I141" s="837"/>
      <c r="J141" s="837"/>
      <c r="K141" s="837"/>
      <c r="L141" s="837"/>
      <c r="M141" s="837"/>
      <c r="N141" s="837"/>
      <c r="O141" s="837"/>
      <c r="P141" s="838"/>
      <c r="Q141" s="839"/>
      <c r="R141" s="840">
        <f>IF($C142="",0,$R$6)</f>
        <v>0</v>
      </c>
      <c r="S141" s="840">
        <f>IF($C142="",0,$S$6)</f>
        <v>0</v>
      </c>
      <c r="T141" s="841">
        <f>IF($C142="",0,$T$6)</f>
        <v>0</v>
      </c>
      <c r="U141" s="840"/>
      <c r="V141" s="840"/>
      <c r="W141" s="841">
        <f>IF($C142="",0,$W$6)</f>
        <v>0</v>
      </c>
      <c r="X141" s="842"/>
      <c r="Y141" s="843"/>
    </row>
    <row r="142" spans="1:30" ht="15.95" customHeight="1">
      <c r="A142" s="807">
        <v>63</v>
      </c>
      <c r="B142" s="820"/>
      <c r="C142" s="821"/>
      <c r="D142" s="822"/>
      <c r="E142" s="823"/>
      <c r="F142" s="824">
        <f>SUM($C142*E142)</f>
        <v>0</v>
      </c>
      <c r="G142" s="825"/>
      <c r="H142" s="824">
        <f>SUM($C142*G142)</f>
        <v>0</v>
      </c>
      <c r="I142" s="825"/>
      <c r="J142" s="824">
        <f>SUM($C142*I142)</f>
        <v>0</v>
      </c>
      <c r="K142" s="825"/>
      <c r="L142" s="824">
        <f>SUM($C142*K142)</f>
        <v>0</v>
      </c>
      <c r="M142" s="825"/>
      <c r="N142" s="824">
        <f>SUM($C142*M142)</f>
        <v>0</v>
      </c>
      <c r="O142" s="824">
        <f>IF($F$201="○",E142,IF($H$201="○",G142,IF($J$201="○",I142,IF($L$201="○",K142,IF($N$201="○",M142,0)))))</f>
        <v>0</v>
      </c>
      <c r="P142" s="827">
        <f>IF(C142="",0,$P$6)</f>
        <v>0</v>
      </c>
      <c r="Q142" s="828">
        <f>INT(O142*P142)</f>
        <v>0</v>
      </c>
      <c r="R142" s="829">
        <f>INT(Q142*R141)</f>
        <v>0</v>
      </c>
      <c r="S142" s="829">
        <f>INT(Q142*S141)</f>
        <v>0</v>
      </c>
      <c r="T142" s="830">
        <f>INT(SUM(Q142:S142)*T141)</f>
        <v>0</v>
      </c>
      <c r="U142" s="829">
        <f>INT($U$7*U141)</f>
        <v>0</v>
      </c>
      <c r="V142" s="829">
        <f>INT($V$7*V141)</f>
        <v>0</v>
      </c>
      <c r="W142" s="830">
        <f>INT(SUM(U142:V142)*W141)</f>
        <v>0</v>
      </c>
      <c r="X142" s="831">
        <f>SUM(Q142:W142)</f>
        <v>0</v>
      </c>
      <c r="Y142" s="832">
        <f>IF($Y$6=$AA$6,AA142,IF($Y$6=$AB$6,AB142,IF($Y$6=$AC$6,AC142,IF($Y$6=$AD$6,AD142,IF($Y$6=$AE$6,AE142,IF($Y$6=$AF$6,AF142,"???"))))))</f>
        <v>0</v>
      </c>
      <c r="AA142" s="791">
        <f>IF(X142&lt;10000,ROUNDDOWN(X142,-1),IF(X142&lt;100000,ROUNDDOWN(X142,-2),IF(X142&lt;1000000,ROUNDDOWN(X142,-3),IF(X142&lt;10000000,ROUNDDOWN(X142,-4),ROUNDDOWN(X142,-5)))))</f>
        <v>0</v>
      </c>
      <c r="AB142" s="791">
        <f>IF(X142&lt;10000,ROUND(X142,-1),IF(X142&lt;100000,ROUND(X142,-2),ROUND(X142,-3)))</f>
        <v>0</v>
      </c>
      <c r="AC142" s="791">
        <f>IF(X142&lt;1000,ROUND(X142,0),IF(X142&lt;10000,ROUND(X142,-1),IF(X142&lt;100000,ROUND(X142,-2),ROUND(X142,-3))))</f>
        <v>0</v>
      </c>
    </row>
    <row r="143" spans="1:30" ht="15.95" customHeight="1">
      <c r="A143" s="807"/>
      <c r="B143" s="833"/>
      <c r="C143" s="834"/>
      <c r="D143" s="835"/>
      <c r="E143" s="836"/>
      <c r="F143" s="837"/>
      <c r="G143" s="837"/>
      <c r="H143" s="837"/>
      <c r="I143" s="837"/>
      <c r="J143" s="837"/>
      <c r="K143" s="837"/>
      <c r="L143" s="837"/>
      <c r="M143" s="837"/>
      <c r="N143" s="837"/>
      <c r="O143" s="837"/>
      <c r="P143" s="838"/>
      <c r="Q143" s="839"/>
      <c r="R143" s="840">
        <f>IF($C144="",0,$R$6)</f>
        <v>0</v>
      </c>
      <c r="S143" s="840">
        <f>IF($C144="",0,$S$6)</f>
        <v>0</v>
      </c>
      <c r="T143" s="841">
        <f>IF($C144="",0,$T$6)</f>
        <v>0</v>
      </c>
      <c r="U143" s="840"/>
      <c r="V143" s="840"/>
      <c r="W143" s="841">
        <f>IF($C144="",0,$W$6)</f>
        <v>0</v>
      </c>
      <c r="X143" s="842"/>
      <c r="Y143" s="843"/>
    </row>
    <row r="144" spans="1:30" ht="15.95" customHeight="1">
      <c r="A144" s="807">
        <v>64</v>
      </c>
      <c r="B144" s="820"/>
      <c r="C144" s="821"/>
      <c r="D144" s="822"/>
      <c r="E144" s="823"/>
      <c r="F144" s="824">
        <f>SUM($C144*E144)</f>
        <v>0</v>
      </c>
      <c r="G144" s="825"/>
      <c r="H144" s="824">
        <f>SUM($C144*G144)</f>
        <v>0</v>
      </c>
      <c r="I144" s="825"/>
      <c r="J144" s="824">
        <f>SUM($C144*I144)</f>
        <v>0</v>
      </c>
      <c r="K144" s="825"/>
      <c r="L144" s="824">
        <f>SUM($C144*K144)</f>
        <v>0</v>
      </c>
      <c r="M144" s="825"/>
      <c r="N144" s="824">
        <f>SUM($C144*M144)</f>
        <v>0</v>
      </c>
      <c r="O144" s="824">
        <f>IF($F$201="○",E144,IF($H$201="○",G144,IF($J$201="○",I144,IF($L$201="○",K144,IF($N$201="○",M144,0)))))</f>
        <v>0</v>
      </c>
      <c r="P144" s="827">
        <f>IF(C144="",0,$P$6)</f>
        <v>0</v>
      </c>
      <c r="Q144" s="828">
        <f>INT(O144*P144)</f>
        <v>0</v>
      </c>
      <c r="R144" s="829">
        <f>INT(Q144*R143)</f>
        <v>0</v>
      </c>
      <c r="S144" s="829">
        <f>INT(Q144*S143)</f>
        <v>0</v>
      </c>
      <c r="T144" s="830">
        <f>INT(SUM(Q144:S144)*T143)</f>
        <v>0</v>
      </c>
      <c r="U144" s="829">
        <f>INT($U$7*U143)</f>
        <v>0</v>
      </c>
      <c r="V144" s="829">
        <f>INT($V$7*V143)</f>
        <v>0</v>
      </c>
      <c r="W144" s="830">
        <f>INT(SUM(U144:V144)*W143)</f>
        <v>0</v>
      </c>
      <c r="X144" s="831">
        <f>SUM(Q144:W144)</f>
        <v>0</v>
      </c>
      <c r="Y144" s="832">
        <f>IF($Y$6=$AA$6,AA144,IF($Y$6=$AB$6,AB144,IF($Y$6=$AC$6,AC144,IF($Y$6=$AD$6,AD144,IF($Y$6=$AE$6,AE144,IF($Y$6=$AF$6,AF144,"???"))))))</f>
        <v>0</v>
      </c>
      <c r="AA144" s="791">
        <f>IF(X144&lt;10000,ROUNDDOWN(X144,-1),IF(X144&lt;100000,ROUNDDOWN(X144,-2),IF(X144&lt;1000000,ROUNDDOWN(X144,-3),IF(X144&lt;10000000,ROUNDDOWN(X144,-4),ROUNDDOWN(X144,-5)))))</f>
        <v>0</v>
      </c>
      <c r="AB144" s="791">
        <f>IF(X144&lt;10000,ROUND(X144,-1),IF(X144&lt;100000,ROUND(X144,-2),ROUND(X144,-3)))</f>
        <v>0</v>
      </c>
      <c r="AC144" s="791">
        <f>IF(X144&lt;1000,ROUND(X144,0),IF(X144&lt;10000,ROUND(X144,-1),IF(X144&lt;100000,ROUND(X144,-2),ROUND(X144,-3))))</f>
        <v>0</v>
      </c>
    </row>
    <row r="145" spans="1:29" ht="15.95" customHeight="1">
      <c r="A145" s="807"/>
      <c r="B145" s="833"/>
      <c r="C145" s="834"/>
      <c r="D145" s="835"/>
      <c r="E145" s="836"/>
      <c r="F145" s="837"/>
      <c r="G145" s="837"/>
      <c r="H145" s="837"/>
      <c r="I145" s="837"/>
      <c r="J145" s="837"/>
      <c r="K145" s="837"/>
      <c r="L145" s="837"/>
      <c r="M145" s="837"/>
      <c r="N145" s="837"/>
      <c r="O145" s="837"/>
      <c r="P145" s="838"/>
      <c r="Q145" s="839"/>
      <c r="R145" s="840">
        <f>IF($C146="",0,$R$6)</f>
        <v>0</v>
      </c>
      <c r="S145" s="840">
        <f>IF($C146="",0,$S$6)</f>
        <v>0</v>
      </c>
      <c r="T145" s="841">
        <f>IF($C146="",0,$T$6)</f>
        <v>0</v>
      </c>
      <c r="U145" s="840"/>
      <c r="V145" s="840"/>
      <c r="W145" s="841">
        <f>IF($C146="",0,$W$6)</f>
        <v>0</v>
      </c>
      <c r="X145" s="842"/>
      <c r="Y145" s="843"/>
    </row>
    <row r="146" spans="1:29" ht="15.95" customHeight="1">
      <c r="A146" s="807">
        <v>65</v>
      </c>
      <c r="B146" s="820"/>
      <c r="C146" s="821"/>
      <c r="D146" s="822"/>
      <c r="E146" s="823"/>
      <c r="F146" s="824">
        <f>SUM($C146*E146)</f>
        <v>0</v>
      </c>
      <c r="G146" s="825"/>
      <c r="H146" s="824">
        <f>SUM($C146*G146)</f>
        <v>0</v>
      </c>
      <c r="I146" s="825"/>
      <c r="J146" s="824">
        <f>SUM($C146*I146)</f>
        <v>0</v>
      </c>
      <c r="K146" s="825"/>
      <c r="L146" s="824">
        <f>SUM($C146*K146)</f>
        <v>0</v>
      </c>
      <c r="M146" s="825"/>
      <c r="N146" s="824">
        <f>SUM($C146*M146)</f>
        <v>0</v>
      </c>
      <c r="O146" s="824">
        <f>IF($F$201="○",E146,IF($H$201="○",G146,IF($J$201="○",I146,IF($L$201="○",K146,IF($N$201="○",M146,0)))))</f>
        <v>0</v>
      </c>
      <c r="P146" s="827">
        <f>IF(C146="",0,$P$6)</f>
        <v>0</v>
      </c>
      <c r="Q146" s="828">
        <f>INT(O146*P146)</f>
        <v>0</v>
      </c>
      <c r="R146" s="829">
        <f>INT(Q146*R145)</f>
        <v>0</v>
      </c>
      <c r="S146" s="829">
        <f>INT(Q146*S145)</f>
        <v>0</v>
      </c>
      <c r="T146" s="830">
        <f>INT(SUM(Q146:S146)*T145)</f>
        <v>0</v>
      </c>
      <c r="U146" s="829">
        <f>INT($U$7*U145)</f>
        <v>0</v>
      </c>
      <c r="V146" s="829">
        <f>INT($V$7*V145)</f>
        <v>0</v>
      </c>
      <c r="W146" s="830">
        <f>INT(SUM(U146:V146)*W145)</f>
        <v>0</v>
      </c>
      <c r="X146" s="831">
        <f>SUM(Q146:W146)</f>
        <v>0</v>
      </c>
      <c r="Y146" s="832">
        <f>IF($Y$6=$AA$6,AA146,IF($Y$6=$AB$6,AB146,IF($Y$6=$AC$6,AC146,IF($Y$6=$AD$6,AD146,IF($Y$6=$AE$6,AE146,IF($Y$6=$AF$6,AF146,"???"))))))</f>
        <v>0</v>
      </c>
      <c r="AA146" s="791">
        <f>IF(X146&lt;10000,ROUNDDOWN(X146,-1),IF(X146&lt;100000,ROUNDDOWN(X146,-2),IF(X146&lt;1000000,ROUNDDOWN(X146,-3),IF(X146&lt;10000000,ROUNDDOWN(X146,-4),ROUNDDOWN(X146,-5)))))</f>
        <v>0</v>
      </c>
      <c r="AB146" s="791">
        <f>IF(X146&lt;10000,ROUND(X146,-1),IF(X146&lt;100000,ROUND(X146,-2),ROUND(X146,-3)))</f>
        <v>0</v>
      </c>
      <c r="AC146" s="791">
        <f>IF(X146&lt;1000,ROUND(X146,0),IF(X146&lt;10000,ROUND(X146,-1),IF(X146&lt;100000,ROUND(X146,-2),ROUND(X146,-3))))</f>
        <v>0</v>
      </c>
    </row>
    <row r="147" spans="1:29" ht="15.95" customHeight="1">
      <c r="A147" s="807"/>
      <c r="B147" s="833"/>
      <c r="C147" s="834"/>
      <c r="D147" s="835"/>
      <c r="E147" s="836"/>
      <c r="F147" s="837"/>
      <c r="G147" s="837"/>
      <c r="H147" s="837"/>
      <c r="I147" s="837"/>
      <c r="J147" s="837"/>
      <c r="K147" s="837"/>
      <c r="L147" s="837"/>
      <c r="M147" s="837"/>
      <c r="N147" s="837"/>
      <c r="O147" s="837"/>
      <c r="P147" s="838"/>
      <c r="Q147" s="839"/>
      <c r="R147" s="840">
        <f>IF($C148="",0,$R$6)</f>
        <v>0</v>
      </c>
      <c r="S147" s="840">
        <f>IF($C148="",0,$S$6)</f>
        <v>0</v>
      </c>
      <c r="T147" s="841">
        <f>IF($C148="",0,$T$6)</f>
        <v>0</v>
      </c>
      <c r="U147" s="840"/>
      <c r="V147" s="840"/>
      <c r="W147" s="841">
        <f>IF($C148="",0,$W$6)</f>
        <v>0</v>
      </c>
      <c r="X147" s="842"/>
      <c r="Y147" s="843"/>
    </row>
    <row r="148" spans="1:29" ht="15.95" customHeight="1">
      <c r="A148" s="807">
        <v>66</v>
      </c>
      <c r="B148" s="820"/>
      <c r="C148" s="821"/>
      <c r="D148" s="822"/>
      <c r="E148" s="823"/>
      <c r="F148" s="824">
        <f>SUM($C148*E148)</f>
        <v>0</v>
      </c>
      <c r="G148" s="825"/>
      <c r="H148" s="824">
        <f>SUM($C148*G148)</f>
        <v>0</v>
      </c>
      <c r="I148" s="825"/>
      <c r="J148" s="824">
        <f>SUM($C148*I148)</f>
        <v>0</v>
      </c>
      <c r="K148" s="825"/>
      <c r="L148" s="824">
        <f>SUM($C148*K148)</f>
        <v>0</v>
      </c>
      <c r="M148" s="825"/>
      <c r="N148" s="824">
        <f>SUM($C148*M148)</f>
        <v>0</v>
      </c>
      <c r="O148" s="824">
        <f>IF($F$201="○",E148,IF($H$201="○",G148,IF($J$201="○",I148,IF($L$201="○",K148,IF($N$201="○",M148,0)))))</f>
        <v>0</v>
      </c>
      <c r="P148" s="827">
        <f>IF(C148="",0,$P$6)</f>
        <v>0</v>
      </c>
      <c r="Q148" s="828">
        <f>INT(O148*P148)</f>
        <v>0</v>
      </c>
      <c r="R148" s="829">
        <f>INT(Q148*R147)</f>
        <v>0</v>
      </c>
      <c r="S148" s="829">
        <f>INT(Q148*S147)</f>
        <v>0</v>
      </c>
      <c r="T148" s="830">
        <f>INT(SUM(Q148:S148)*T147)</f>
        <v>0</v>
      </c>
      <c r="U148" s="829">
        <f>INT($U$7*U147)</f>
        <v>0</v>
      </c>
      <c r="V148" s="829">
        <f>INT($V$7*V147)</f>
        <v>0</v>
      </c>
      <c r="W148" s="830">
        <f>INT(SUM(U148:V148)*W147)</f>
        <v>0</v>
      </c>
      <c r="X148" s="831">
        <f>SUM(Q148:W148)</f>
        <v>0</v>
      </c>
      <c r="Y148" s="832">
        <f>IF($Y$6=$AA$6,AA148,IF($Y$6=$AB$6,AB148,IF($Y$6=$AC$6,AC148,IF($Y$6=$AD$6,AD148,IF($Y$6=$AE$6,AE148,IF($Y$6=$AF$6,AF148,"???"))))))</f>
        <v>0</v>
      </c>
      <c r="AA148" s="791">
        <f>IF(X148&lt;10000,ROUNDDOWN(X148,-1),IF(X148&lt;100000,ROUNDDOWN(X148,-2),IF(X148&lt;1000000,ROUNDDOWN(X148,-3),IF(X148&lt;10000000,ROUNDDOWN(X148,-4),ROUNDDOWN(X148,-5)))))</f>
        <v>0</v>
      </c>
      <c r="AB148" s="791">
        <f>IF(X148&lt;10000,ROUND(X148,-1),IF(X148&lt;100000,ROUND(X148,-2),ROUND(X148,-3)))</f>
        <v>0</v>
      </c>
      <c r="AC148" s="791">
        <f>IF(X148&lt;1000,ROUND(X148,0),IF(X148&lt;10000,ROUND(X148,-1),IF(X148&lt;100000,ROUND(X148,-2),ROUND(X148,-3))))</f>
        <v>0</v>
      </c>
    </row>
    <row r="149" spans="1:29" ht="15.95" customHeight="1">
      <c r="A149" s="807"/>
      <c r="B149" s="833"/>
      <c r="C149" s="834"/>
      <c r="D149" s="835"/>
      <c r="E149" s="836"/>
      <c r="F149" s="837"/>
      <c r="G149" s="837"/>
      <c r="H149" s="837"/>
      <c r="I149" s="837"/>
      <c r="J149" s="837"/>
      <c r="K149" s="837"/>
      <c r="L149" s="837"/>
      <c r="M149" s="837"/>
      <c r="N149" s="837"/>
      <c r="O149" s="837"/>
      <c r="P149" s="838"/>
      <c r="Q149" s="839"/>
      <c r="R149" s="840">
        <f>IF($C150="",0,$R$6)</f>
        <v>0</v>
      </c>
      <c r="S149" s="840">
        <f>IF($C150="",0,$S$6)</f>
        <v>0</v>
      </c>
      <c r="T149" s="841">
        <f>IF($C150="",0,$T$6)</f>
        <v>0</v>
      </c>
      <c r="U149" s="840"/>
      <c r="V149" s="840"/>
      <c r="W149" s="841">
        <f>IF($C150="",0,$W$6)</f>
        <v>0</v>
      </c>
      <c r="X149" s="842"/>
      <c r="Y149" s="843"/>
    </row>
    <row r="150" spans="1:29" ht="15.95" customHeight="1">
      <c r="A150" s="807">
        <v>67</v>
      </c>
      <c r="B150" s="820"/>
      <c r="C150" s="821"/>
      <c r="D150" s="822"/>
      <c r="E150" s="823"/>
      <c r="F150" s="824">
        <f>SUM($C150*E150)</f>
        <v>0</v>
      </c>
      <c r="G150" s="825"/>
      <c r="H150" s="824">
        <f>SUM($C150*G150)</f>
        <v>0</v>
      </c>
      <c r="I150" s="825"/>
      <c r="J150" s="824">
        <f>SUM($C150*I150)</f>
        <v>0</v>
      </c>
      <c r="K150" s="825"/>
      <c r="L150" s="824">
        <f>SUM($C150*K150)</f>
        <v>0</v>
      </c>
      <c r="M150" s="825"/>
      <c r="N150" s="824">
        <f>SUM($C150*M150)</f>
        <v>0</v>
      </c>
      <c r="O150" s="824">
        <f>IF($F$201="○",E150,IF($H$201="○",G150,IF($J$201="○",I150,IF($L$201="○",K150,IF($N$201="○",M150,0)))))</f>
        <v>0</v>
      </c>
      <c r="P150" s="827">
        <f>IF(C150="",0,$P$6)</f>
        <v>0</v>
      </c>
      <c r="Q150" s="828">
        <f>INT(O150*P150)</f>
        <v>0</v>
      </c>
      <c r="R150" s="829">
        <f>INT(Q150*R149)</f>
        <v>0</v>
      </c>
      <c r="S150" s="829">
        <f>INT(Q150*S149)</f>
        <v>0</v>
      </c>
      <c r="T150" s="830">
        <f>INT(SUM(Q150:S150)*T149)</f>
        <v>0</v>
      </c>
      <c r="U150" s="829">
        <f>INT($U$7*U149)</f>
        <v>0</v>
      </c>
      <c r="V150" s="829">
        <f>INT($V$7*V149)</f>
        <v>0</v>
      </c>
      <c r="W150" s="830">
        <f>INT(SUM(U150:V150)*W149)</f>
        <v>0</v>
      </c>
      <c r="X150" s="831">
        <f>SUM(Q150:W150)</f>
        <v>0</v>
      </c>
      <c r="Y150" s="832">
        <f>IF($Y$6=$AA$6,AA150,IF($Y$6=$AB$6,AB150,IF($Y$6=$AC$6,AC150,IF($Y$6=$AD$6,AD150,IF($Y$6=$AE$6,AE150,IF($Y$6=$AF$6,AF150,"???"))))))</f>
        <v>0</v>
      </c>
      <c r="AA150" s="791">
        <f>IF(X150&lt;10000,ROUNDDOWN(X150,-1),IF(X150&lt;100000,ROUNDDOWN(X150,-2),IF(X150&lt;1000000,ROUNDDOWN(X150,-3),IF(X150&lt;10000000,ROUNDDOWN(X150,-4),ROUNDDOWN(X150,-5)))))</f>
        <v>0</v>
      </c>
      <c r="AB150" s="791">
        <f>IF(X150&lt;10000,ROUND(X150,-1),IF(X150&lt;100000,ROUND(X150,-2),ROUND(X150,-3)))</f>
        <v>0</v>
      </c>
      <c r="AC150" s="791">
        <f>IF(X150&lt;1000,ROUND(X150,0),IF(X150&lt;10000,ROUND(X150,-1),IF(X150&lt;100000,ROUND(X150,-2),ROUND(X150,-3))))</f>
        <v>0</v>
      </c>
    </row>
    <row r="151" spans="1:29" ht="15.95" customHeight="1">
      <c r="A151" s="807"/>
      <c r="B151" s="857"/>
      <c r="C151" s="858"/>
      <c r="D151" s="859"/>
      <c r="E151" s="836"/>
      <c r="F151" s="860"/>
      <c r="G151" s="837"/>
      <c r="H151" s="837"/>
      <c r="I151" s="837"/>
      <c r="J151" s="837"/>
      <c r="K151" s="837"/>
      <c r="L151" s="837"/>
      <c r="M151" s="837"/>
      <c r="N151" s="837"/>
      <c r="O151" s="837"/>
      <c r="P151" s="838"/>
      <c r="Q151" s="839"/>
      <c r="R151" s="861"/>
      <c r="S151" s="861"/>
      <c r="T151" s="862"/>
      <c r="U151" s="861"/>
      <c r="V151" s="861"/>
      <c r="W151" s="862"/>
      <c r="X151" s="842"/>
      <c r="Y151" s="843"/>
    </row>
    <row r="152" spans="1:29" ht="15.95" customHeight="1">
      <c r="A152" s="807"/>
      <c r="B152" s="863" t="str">
        <f>IF(B154="合計","計","")</f>
        <v>計</v>
      </c>
      <c r="C152" s="864"/>
      <c r="D152" s="865"/>
      <c r="E152" s="866"/>
      <c r="F152" s="867" t="str">
        <f>IF($B152="計",IF(SUM(F107:F150)=0,"",SUM(F107:F150)),"")</f>
        <v/>
      </c>
      <c r="G152" s="867"/>
      <c r="H152" s="867" t="str">
        <f>IF($B152="計",IF(SUM(H107:H150)=0,"",SUM(H107:H150)),"")</f>
        <v/>
      </c>
      <c r="I152" s="867"/>
      <c r="J152" s="867" t="str">
        <f>IF($B152="計",IF(SUM(J107:J150)=0,"",SUM(J107:J150)),"")</f>
        <v/>
      </c>
      <c r="K152" s="867"/>
      <c r="L152" s="867" t="str">
        <f>IF($B152="計",IF(SUM(L107:L150)=0,"",SUM(L107:L150)),"")</f>
        <v/>
      </c>
      <c r="M152" s="867"/>
      <c r="N152" s="867" t="str">
        <f>IF($B152="計",IF(SUM(N107:N150)=0,"",SUM(N107:N150)),"")</f>
        <v/>
      </c>
      <c r="O152" s="867"/>
      <c r="P152" s="868"/>
      <c r="Q152" s="869"/>
      <c r="R152" s="870"/>
      <c r="S152" s="870"/>
      <c r="T152" s="871"/>
      <c r="U152" s="870"/>
      <c r="V152" s="870"/>
      <c r="W152" s="871"/>
      <c r="X152" s="872"/>
      <c r="Y152" s="873"/>
      <c r="AC152" s="791">
        <f>IF(X152&lt;1000,ROUND(X152,0),IF(X152&lt;10000,ROUND(X152,-1),IF(X152&lt;100000,ROUND(X152,-2),ROUND(X152,-3))))</f>
        <v>0</v>
      </c>
    </row>
    <row r="153" spans="1:29" ht="15.95" customHeight="1">
      <c r="A153" s="807"/>
      <c r="B153" s="844"/>
      <c r="C153" s="845"/>
      <c r="D153" s="846"/>
      <c r="E153" s="836"/>
      <c r="F153" s="837" t="str">
        <f>IF($B154="合計",IF(F154=0,"",IF(F154=MIN($F154,$H154,$J154,$L154,$N154),"○","")),"")</f>
        <v/>
      </c>
      <c r="G153" s="837"/>
      <c r="H153" s="837" t="str">
        <f>IF($B154="合計",IF(H154=0,"",IF(H154=MIN($F154,$H154,$J154,$L154,$N154),"○","")),"")</f>
        <v/>
      </c>
      <c r="I153" s="837"/>
      <c r="J153" s="837" t="str">
        <f>IF($B154="合計",IF(J154=0,"",IF(J154=MIN($F154,$H154,$J154,$L154,$N154),"○","")),"")</f>
        <v/>
      </c>
      <c r="K153" s="837"/>
      <c r="L153" s="837" t="str">
        <f>IF($B154="合計",IF(L154=0,"",IF(L154=MIN($F154,$H154,$J154,$L154,$N154),"○","")),"")</f>
        <v/>
      </c>
      <c r="M153" s="837"/>
      <c r="N153" s="837" t="str">
        <f>IF($B154="合計",IF(N154=0,"",IF(N154=MIN($F154,$H154,$J154,$L154,$N154),"○","")),"")</f>
        <v/>
      </c>
      <c r="O153" s="837"/>
      <c r="P153" s="838"/>
      <c r="Q153" s="839"/>
      <c r="R153" s="861"/>
      <c r="S153" s="861"/>
      <c r="T153" s="862"/>
      <c r="U153" s="861"/>
      <c r="V153" s="861"/>
      <c r="W153" s="862"/>
      <c r="X153" s="842"/>
      <c r="Y153" s="843"/>
    </row>
    <row r="154" spans="1:29" ht="15.95" customHeight="1">
      <c r="A154" s="807" t="s">
        <v>1635</v>
      </c>
      <c r="B154" s="789" t="str">
        <f>IF(SUM(C155:C202)&gt;0,"計","合計")</f>
        <v>合計</v>
      </c>
      <c r="C154" s="847"/>
      <c r="D154" s="848"/>
      <c r="E154" s="849"/>
      <c r="F154" s="790" t="str">
        <f>IF($B154="計",IF(SUM(F107:F150)=0,"",SUM(F107:F150)),IF(SUM(F58,F106,F152)=0,"",SUM(F58,F106,F152)))</f>
        <v/>
      </c>
      <c r="G154" s="790"/>
      <c r="H154" s="790" t="str">
        <f>IF($B154="計",IF(SUM(H107:H150)=0,"",SUM(H107:H150)),IF(SUM(H58,H106,H152)=0,"",SUM(H58,H106,H152)))</f>
        <v/>
      </c>
      <c r="I154" s="790"/>
      <c r="J154" s="790" t="str">
        <f>IF($B154="計",IF(SUM(J107:J150)=0,"",SUM(J107:J150)),IF(SUM(J58,J106,J152)=0,"",SUM(J58,J106,J152)))</f>
        <v/>
      </c>
      <c r="K154" s="790"/>
      <c r="L154" s="790" t="str">
        <f>IF($B154="計",IF(SUM(L107:L150)=0,"",SUM(L107:L150)),IF(SUM(L58,L106,L152)=0,"",SUM(L58,L106,L152)))</f>
        <v/>
      </c>
      <c r="M154" s="790"/>
      <c r="N154" s="790" t="str">
        <f>IF($B154="計",IF(SUM(N107:N150)=0,"",SUM(N107:N150)),IF(SUM(N58,N106,N152)=0,"",SUM(N58,N106,N152)))</f>
        <v/>
      </c>
      <c r="O154" s="790"/>
      <c r="P154" s="850"/>
      <c r="Q154" s="851"/>
      <c r="R154" s="852"/>
      <c r="S154" s="852"/>
      <c r="T154" s="853"/>
      <c r="U154" s="852"/>
      <c r="V154" s="852"/>
      <c r="W154" s="853"/>
      <c r="X154" s="854"/>
      <c r="Y154" s="855"/>
      <c r="AC154" s="791">
        <f>IF(X154&lt;1000,ROUND(X154,0),IF(X154&lt;10000,ROUND(X154,-1),IF(X154&lt;100000,ROUND(X154,-2),ROUND(X154,-3))))</f>
        <v>0</v>
      </c>
    </row>
    <row r="155" spans="1:29" ht="15.95" customHeight="1">
      <c r="A155" s="807" t="s">
        <v>1636</v>
      </c>
      <c r="B155" s="808"/>
      <c r="C155" s="809"/>
      <c r="D155" s="810"/>
      <c r="E155" s="811"/>
      <c r="F155" s="812"/>
      <c r="G155" s="812"/>
      <c r="H155" s="812"/>
      <c r="I155" s="812"/>
      <c r="J155" s="812"/>
      <c r="K155" s="812"/>
      <c r="L155" s="812"/>
      <c r="M155" s="812"/>
      <c r="N155" s="812"/>
      <c r="O155" s="812"/>
      <c r="P155" s="813"/>
      <c r="Q155" s="814"/>
      <c r="R155" s="815">
        <f>IF($C156="",0,$R$6)</f>
        <v>0</v>
      </c>
      <c r="S155" s="816">
        <f>IF($C156="",0,$S$6)</f>
        <v>0</v>
      </c>
      <c r="T155" s="817">
        <f>IF($C156="",0,$T$6)</f>
        <v>0</v>
      </c>
      <c r="U155" s="816"/>
      <c r="V155" s="816"/>
      <c r="W155" s="817">
        <f>IF($C156="",0,$W$6)</f>
        <v>0</v>
      </c>
      <c r="X155" s="818"/>
      <c r="Y155" s="819"/>
    </row>
    <row r="156" spans="1:29" ht="15.95" customHeight="1">
      <c r="A156" s="807">
        <v>68</v>
      </c>
      <c r="B156" s="820"/>
      <c r="C156" s="821"/>
      <c r="D156" s="822"/>
      <c r="E156" s="823"/>
      <c r="F156" s="824">
        <f>SUM($C156*E156)</f>
        <v>0</v>
      </c>
      <c r="G156" s="825"/>
      <c r="H156" s="824">
        <f>SUM($C156*G156)</f>
        <v>0</v>
      </c>
      <c r="I156" s="825"/>
      <c r="J156" s="824">
        <f>SUM($C156*I156)</f>
        <v>0</v>
      </c>
      <c r="K156" s="825"/>
      <c r="L156" s="824">
        <f>SUM($C156*K156)</f>
        <v>0</v>
      </c>
      <c r="M156" s="825"/>
      <c r="N156" s="824">
        <f>SUM($C156*M156)</f>
        <v>0</v>
      </c>
      <c r="O156" s="824">
        <f>IF($F$201="○",E156,IF($H$201="○",G156,IF($J$201="○",I156,IF($L$201="○",K156,IF($N$201="○",M156,0)))))</f>
        <v>0</v>
      </c>
      <c r="P156" s="827">
        <f>IF(C156="",0,$P$6)</f>
        <v>0</v>
      </c>
      <c r="Q156" s="828">
        <f>INT(O156*P156)</f>
        <v>0</v>
      </c>
      <c r="R156" s="829">
        <f>INT(Q156*R155)</f>
        <v>0</v>
      </c>
      <c r="S156" s="829">
        <f>INT(Q156*S155)</f>
        <v>0</v>
      </c>
      <c r="T156" s="830">
        <f>INT(SUM(Q156:S156)*T155)</f>
        <v>0</v>
      </c>
      <c r="U156" s="829">
        <f>INT($U$7*U155)</f>
        <v>0</v>
      </c>
      <c r="V156" s="829">
        <f>INT($V$7*V155)</f>
        <v>0</v>
      </c>
      <c r="W156" s="830">
        <f>INT(SUM(U156:V156)*W155)</f>
        <v>0</v>
      </c>
      <c r="X156" s="831">
        <f>SUM(Q156:W156)</f>
        <v>0</v>
      </c>
      <c r="Y156" s="832">
        <f>IF($Y$6=$AA$6,AA156,IF($Y$6=$AB$6,AB156,IF($Y$6=$AC$6,AC156,IF($Y$6=$AD$6,AD156,IF($Y$6=$AE$6,AE156,IF($Y$6=$AF$6,AF156,"???"))))))</f>
        <v>0</v>
      </c>
      <c r="AA156" s="791">
        <f>IF(X156&lt;10000,ROUNDDOWN(X156,-1),IF(X156&lt;100000,ROUNDDOWN(X156,-2),IF(X156&lt;1000000,ROUNDDOWN(X156,-3),IF(X156&lt;10000000,ROUNDDOWN(X156,-4),ROUNDDOWN(X156,-5)))))</f>
        <v>0</v>
      </c>
      <c r="AB156" s="791">
        <f>IF(X156&lt;10000,ROUND(X156,-1),IF(X156&lt;100000,ROUND(X156,-2),ROUND(X156,-3)))</f>
        <v>0</v>
      </c>
      <c r="AC156" s="791">
        <f>IF(X156&lt;1000,ROUND(X156,0),IF(X156&lt;10000,ROUND(X156,-1),IF(X156&lt;100000,ROUND(X156,-2),ROUND(X156,-3))))</f>
        <v>0</v>
      </c>
    </row>
    <row r="157" spans="1:29" ht="15.95" customHeight="1">
      <c r="A157" s="807"/>
      <c r="B157" s="833"/>
      <c r="C157" s="834"/>
      <c r="D157" s="835"/>
      <c r="E157" s="836"/>
      <c r="F157" s="837"/>
      <c r="G157" s="837"/>
      <c r="H157" s="837"/>
      <c r="I157" s="837"/>
      <c r="J157" s="837"/>
      <c r="K157" s="837"/>
      <c r="L157" s="837"/>
      <c r="M157" s="837"/>
      <c r="N157" s="837"/>
      <c r="O157" s="837"/>
      <c r="P157" s="838"/>
      <c r="Q157" s="839"/>
      <c r="R157" s="840">
        <f>IF($C158="",0,$R$6)</f>
        <v>0</v>
      </c>
      <c r="S157" s="840">
        <f>IF($C158="",0,$S$6)</f>
        <v>0</v>
      </c>
      <c r="T157" s="841">
        <f>IF($C158="",0,$T$6)</f>
        <v>0</v>
      </c>
      <c r="U157" s="840"/>
      <c r="V157" s="840"/>
      <c r="W157" s="841">
        <f>IF($C158="",0,$W$6)</f>
        <v>0</v>
      </c>
      <c r="X157" s="842"/>
      <c r="Y157" s="843"/>
    </row>
    <row r="158" spans="1:29" ht="15.95" customHeight="1">
      <c r="A158" s="807">
        <v>69</v>
      </c>
      <c r="B158" s="820"/>
      <c r="C158" s="821"/>
      <c r="D158" s="822"/>
      <c r="E158" s="823"/>
      <c r="F158" s="824">
        <f>SUM($C158*E158)</f>
        <v>0</v>
      </c>
      <c r="G158" s="825"/>
      <c r="H158" s="824">
        <f>SUM($C158*G158)</f>
        <v>0</v>
      </c>
      <c r="I158" s="825"/>
      <c r="J158" s="824">
        <f>SUM($C158*I158)</f>
        <v>0</v>
      </c>
      <c r="K158" s="825"/>
      <c r="L158" s="824">
        <f>SUM($C158*K158)</f>
        <v>0</v>
      </c>
      <c r="M158" s="825"/>
      <c r="N158" s="824">
        <f>SUM($C158*M158)</f>
        <v>0</v>
      </c>
      <c r="O158" s="824">
        <f>IF($F$201="○",E158,IF($H$201="○",G158,IF($J$201="○",I158,IF($L$201="○",K158,IF($N$201="○",M158,0)))))</f>
        <v>0</v>
      </c>
      <c r="P158" s="827">
        <f>IF(C158="",0,$P$6)</f>
        <v>0</v>
      </c>
      <c r="Q158" s="828">
        <f>INT(O158*P158)</f>
        <v>0</v>
      </c>
      <c r="R158" s="829">
        <f>INT(Q158*R157)</f>
        <v>0</v>
      </c>
      <c r="S158" s="829">
        <f>INT(Q158*S157)</f>
        <v>0</v>
      </c>
      <c r="T158" s="830">
        <f>INT(SUM(Q158:S158)*T157)</f>
        <v>0</v>
      </c>
      <c r="U158" s="829">
        <f>INT($U$7*U157)</f>
        <v>0</v>
      </c>
      <c r="V158" s="829">
        <f>INT($V$7*V157)</f>
        <v>0</v>
      </c>
      <c r="W158" s="830">
        <f>INT(SUM(U158:V158)*W157)</f>
        <v>0</v>
      </c>
      <c r="X158" s="831">
        <f>SUM(Q158:W158)</f>
        <v>0</v>
      </c>
      <c r="Y158" s="832">
        <f>IF($Y$6=$AA$6,AA158,IF($Y$6=$AB$6,AB158,IF($Y$6=$AC$6,AC158,IF($Y$6=$AD$6,AD158,IF($Y$6=$AE$6,AE158,IF($Y$6=$AF$6,AF158,"???"))))))</f>
        <v>0</v>
      </c>
      <c r="AA158" s="791">
        <f>IF(X158&lt;10000,ROUNDDOWN(X158,-1),IF(X158&lt;100000,ROUNDDOWN(X158,-2),IF(X158&lt;1000000,ROUNDDOWN(X158,-3),IF(X158&lt;10000000,ROUNDDOWN(X158,-4),ROUNDDOWN(X158,-5)))))</f>
        <v>0</v>
      </c>
      <c r="AB158" s="791">
        <f>IF(X158&lt;10000,ROUND(X158,-1),IF(X158&lt;100000,ROUND(X158,-2),ROUND(X158,-3)))</f>
        <v>0</v>
      </c>
      <c r="AC158" s="791">
        <f>IF(X158&lt;1000,ROUND(X158,0),IF(X158&lt;10000,ROUND(X158,-1),IF(X158&lt;100000,ROUND(X158,-2),ROUND(X158,-3))))</f>
        <v>0</v>
      </c>
    </row>
    <row r="159" spans="1:29" ht="15.95" customHeight="1">
      <c r="A159" s="807"/>
      <c r="B159" s="833"/>
      <c r="C159" s="834"/>
      <c r="D159" s="835"/>
      <c r="E159" s="836"/>
      <c r="F159" s="837"/>
      <c r="G159" s="837"/>
      <c r="H159" s="837"/>
      <c r="I159" s="837"/>
      <c r="J159" s="837"/>
      <c r="K159" s="837"/>
      <c r="L159" s="837"/>
      <c r="M159" s="837"/>
      <c r="N159" s="837"/>
      <c r="O159" s="837"/>
      <c r="P159" s="838"/>
      <c r="Q159" s="839"/>
      <c r="R159" s="840">
        <f>IF($C160="",0,$R$6)</f>
        <v>0</v>
      </c>
      <c r="S159" s="840">
        <f>IF($C160="",0,$S$6)</f>
        <v>0</v>
      </c>
      <c r="T159" s="841">
        <f>IF($C160="",0,$T$6)</f>
        <v>0</v>
      </c>
      <c r="U159" s="840"/>
      <c r="V159" s="840"/>
      <c r="W159" s="841">
        <f>IF($C160="",0,$W$6)</f>
        <v>0</v>
      </c>
      <c r="X159" s="842"/>
      <c r="Y159" s="843"/>
    </row>
    <row r="160" spans="1:29" ht="15.95" customHeight="1">
      <c r="A160" s="807">
        <v>70</v>
      </c>
      <c r="B160" s="820"/>
      <c r="C160" s="821"/>
      <c r="D160" s="822"/>
      <c r="E160" s="823"/>
      <c r="F160" s="824">
        <f>SUM($C160*E160)</f>
        <v>0</v>
      </c>
      <c r="G160" s="825"/>
      <c r="H160" s="824">
        <f>SUM($C160*G160)</f>
        <v>0</v>
      </c>
      <c r="I160" s="825"/>
      <c r="J160" s="824">
        <f>SUM($C160*I160)</f>
        <v>0</v>
      </c>
      <c r="K160" s="825"/>
      <c r="L160" s="824">
        <f>SUM($C160*K160)</f>
        <v>0</v>
      </c>
      <c r="M160" s="825"/>
      <c r="N160" s="824">
        <f>SUM($C160*M160)</f>
        <v>0</v>
      </c>
      <c r="O160" s="824">
        <f>IF($F$201="○",E160,IF($H$201="○",G160,IF($J$201="○",I160,IF($L$201="○",K160,IF($N$201="○",M160,0)))))</f>
        <v>0</v>
      </c>
      <c r="P160" s="827">
        <f>IF(C160="",0,$P$6)</f>
        <v>0</v>
      </c>
      <c r="Q160" s="828">
        <f>INT(O160*P160)</f>
        <v>0</v>
      </c>
      <c r="R160" s="829">
        <f>INT(Q160*R159)</f>
        <v>0</v>
      </c>
      <c r="S160" s="829">
        <f>INT(Q160*S159)</f>
        <v>0</v>
      </c>
      <c r="T160" s="830">
        <f>INT(SUM(Q160:S160)*T159)</f>
        <v>0</v>
      </c>
      <c r="U160" s="829">
        <f>INT($U$7*U159)</f>
        <v>0</v>
      </c>
      <c r="V160" s="829">
        <f>INT($V$7*V159)</f>
        <v>0</v>
      </c>
      <c r="W160" s="830">
        <f>INT(SUM(U160:V160)*W159)</f>
        <v>0</v>
      </c>
      <c r="X160" s="831">
        <f>SUM(Q160:W160)</f>
        <v>0</v>
      </c>
      <c r="Y160" s="832">
        <f>IF($Y$6=$AA$6,AA160,IF($Y$6=$AB$6,AB160,IF($Y$6=$AC$6,AC160,IF($Y$6=$AD$6,AD160,IF($Y$6=$AE$6,AE160,IF($Y$6=$AF$6,AF160,"???"))))))</f>
        <v>0</v>
      </c>
      <c r="AA160" s="791">
        <f>IF(X160&lt;10000,ROUNDDOWN(X160,-1),IF(X160&lt;100000,ROUNDDOWN(X160,-2),IF(X160&lt;1000000,ROUNDDOWN(X160,-3),IF(X160&lt;10000000,ROUNDDOWN(X160,-4),ROUNDDOWN(X160,-5)))))</f>
        <v>0</v>
      </c>
      <c r="AB160" s="791">
        <f>IF(X160&lt;10000,ROUND(X160,-1),IF(X160&lt;100000,ROUND(X160,-2),ROUND(X160,-3)))</f>
        <v>0</v>
      </c>
      <c r="AC160" s="791">
        <f>IF(X160&lt;1000,ROUND(X160,0),IF(X160&lt;10000,ROUND(X160,-1),IF(X160&lt;100000,ROUND(X160,-2),ROUND(X160,-3))))</f>
        <v>0</v>
      </c>
    </row>
    <row r="161" spans="1:29" ht="15.95" customHeight="1">
      <c r="A161" s="807"/>
      <c r="B161" s="833"/>
      <c r="C161" s="834"/>
      <c r="D161" s="835"/>
      <c r="E161" s="836"/>
      <c r="F161" s="837"/>
      <c r="G161" s="837"/>
      <c r="H161" s="837"/>
      <c r="I161" s="837"/>
      <c r="J161" s="837"/>
      <c r="K161" s="837"/>
      <c r="L161" s="837"/>
      <c r="M161" s="837"/>
      <c r="N161" s="837"/>
      <c r="O161" s="837"/>
      <c r="P161" s="838"/>
      <c r="Q161" s="839"/>
      <c r="R161" s="840">
        <f>IF($C162="",0,$R$6)</f>
        <v>0</v>
      </c>
      <c r="S161" s="840">
        <f>IF($C162="",0,$S$6)</f>
        <v>0</v>
      </c>
      <c r="T161" s="841">
        <f>IF($C162="",0,$T$6)</f>
        <v>0</v>
      </c>
      <c r="U161" s="840"/>
      <c r="V161" s="840"/>
      <c r="W161" s="841">
        <f>IF($C162="",0,$W$6)</f>
        <v>0</v>
      </c>
      <c r="X161" s="842"/>
      <c r="Y161" s="843"/>
    </row>
    <row r="162" spans="1:29" ht="15.95" customHeight="1">
      <c r="A162" s="807">
        <v>71</v>
      </c>
      <c r="B162" s="820"/>
      <c r="C162" s="821"/>
      <c r="D162" s="822"/>
      <c r="E162" s="823"/>
      <c r="F162" s="824">
        <f>SUM($C162*E162)</f>
        <v>0</v>
      </c>
      <c r="G162" s="825"/>
      <c r="H162" s="824">
        <f>SUM($C162*G162)</f>
        <v>0</v>
      </c>
      <c r="I162" s="825"/>
      <c r="J162" s="824">
        <f>SUM($C162*I162)</f>
        <v>0</v>
      </c>
      <c r="K162" s="825"/>
      <c r="L162" s="824">
        <f>SUM($C162*K162)</f>
        <v>0</v>
      </c>
      <c r="M162" s="825"/>
      <c r="N162" s="824">
        <f>SUM($C162*M162)</f>
        <v>0</v>
      </c>
      <c r="O162" s="824">
        <f>IF($F$201="○",E162,IF($H$201="○",G162,IF($J$201="○",I162,IF($L$201="○",K162,IF($N$201="○",M162,0)))))</f>
        <v>0</v>
      </c>
      <c r="P162" s="827">
        <f>IF(C162="",0,$P$6)</f>
        <v>0</v>
      </c>
      <c r="Q162" s="828">
        <f>INT(O162*P162)</f>
        <v>0</v>
      </c>
      <c r="R162" s="829">
        <f>INT(Q162*R161)</f>
        <v>0</v>
      </c>
      <c r="S162" s="829">
        <f>INT(Q162*S161)</f>
        <v>0</v>
      </c>
      <c r="T162" s="830">
        <f>INT(SUM(Q162:S162)*T161)</f>
        <v>0</v>
      </c>
      <c r="U162" s="829">
        <f>INT($U$7*U161)</f>
        <v>0</v>
      </c>
      <c r="V162" s="829">
        <f>INT($V$7*V161)</f>
        <v>0</v>
      </c>
      <c r="W162" s="830">
        <f>INT(SUM(U162:V162)*W161)</f>
        <v>0</v>
      </c>
      <c r="X162" s="831">
        <f>SUM(Q162:W162)</f>
        <v>0</v>
      </c>
      <c r="Y162" s="832">
        <f>IF($Y$6=$AA$6,AA162,IF($Y$6=$AB$6,AB162,IF($Y$6=$AC$6,AC162,IF($Y$6=$AD$6,AD162,IF($Y$6=$AE$6,AE162,IF($Y$6=$AF$6,AF162,"???"))))))</f>
        <v>0</v>
      </c>
      <c r="AA162" s="791">
        <f>IF(X162&lt;10000,ROUNDDOWN(X162,-1),IF(X162&lt;100000,ROUNDDOWN(X162,-2),IF(X162&lt;1000000,ROUNDDOWN(X162,-3),IF(X162&lt;10000000,ROUNDDOWN(X162,-4),ROUNDDOWN(X162,-5)))))</f>
        <v>0</v>
      </c>
      <c r="AB162" s="791">
        <f>IF(X162&lt;10000,ROUND(X162,-1),IF(X162&lt;100000,ROUND(X162,-2),ROUND(X162,-3)))</f>
        <v>0</v>
      </c>
      <c r="AC162" s="791">
        <f>IF(X162&lt;1000,ROUND(X162,0),IF(X162&lt;10000,ROUND(X162,-1),IF(X162&lt;100000,ROUND(X162,-2),ROUND(X162,-3))))</f>
        <v>0</v>
      </c>
    </row>
    <row r="163" spans="1:29" ht="15.95" customHeight="1">
      <c r="A163" s="807"/>
      <c r="B163" s="833"/>
      <c r="C163" s="834"/>
      <c r="D163" s="835"/>
      <c r="E163" s="836"/>
      <c r="F163" s="837"/>
      <c r="G163" s="837"/>
      <c r="H163" s="837"/>
      <c r="I163" s="837"/>
      <c r="J163" s="837"/>
      <c r="K163" s="837"/>
      <c r="L163" s="837"/>
      <c r="M163" s="837"/>
      <c r="N163" s="837"/>
      <c r="O163" s="837"/>
      <c r="P163" s="838"/>
      <c r="Q163" s="839"/>
      <c r="R163" s="840">
        <f>IF($C164="",0,$R$6)</f>
        <v>0</v>
      </c>
      <c r="S163" s="840">
        <f>IF($C164="",0,$S$6)</f>
        <v>0</v>
      </c>
      <c r="T163" s="841">
        <f>IF($C164="",0,$T$6)</f>
        <v>0</v>
      </c>
      <c r="U163" s="840"/>
      <c r="V163" s="840"/>
      <c r="W163" s="841">
        <f>IF($C164="",0,$W$6)</f>
        <v>0</v>
      </c>
      <c r="X163" s="842"/>
      <c r="Y163" s="843"/>
    </row>
    <row r="164" spans="1:29" ht="15.95" customHeight="1">
      <c r="A164" s="807">
        <v>72</v>
      </c>
      <c r="B164" s="820"/>
      <c r="C164" s="821"/>
      <c r="D164" s="822"/>
      <c r="E164" s="823"/>
      <c r="F164" s="824">
        <f>SUM($C164*E164)</f>
        <v>0</v>
      </c>
      <c r="G164" s="825"/>
      <c r="H164" s="824">
        <f>SUM($C164*G164)</f>
        <v>0</v>
      </c>
      <c r="I164" s="825"/>
      <c r="J164" s="824">
        <f>SUM($C164*I164)</f>
        <v>0</v>
      </c>
      <c r="K164" s="825"/>
      <c r="L164" s="824">
        <f>SUM($C164*K164)</f>
        <v>0</v>
      </c>
      <c r="M164" s="825"/>
      <c r="N164" s="824">
        <f>SUM($C164*M164)</f>
        <v>0</v>
      </c>
      <c r="O164" s="824">
        <f>IF($F$201="○",E164,IF($H$201="○",G164,IF($J$201="○",I164,IF($L$201="○",K164,IF($N$201="○",M164,0)))))</f>
        <v>0</v>
      </c>
      <c r="P164" s="827">
        <f>IF(C164="",0,$P$6)</f>
        <v>0</v>
      </c>
      <c r="Q164" s="828">
        <f>INT(O164*P164)</f>
        <v>0</v>
      </c>
      <c r="R164" s="829">
        <f>INT(Q164*R163)</f>
        <v>0</v>
      </c>
      <c r="S164" s="829">
        <f>INT(Q164*S163)</f>
        <v>0</v>
      </c>
      <c r="T164" s="830">
        <f>INT(SUM(Q164:S164)*T163)</f>
        <v>0</v>
      </c>
      <c r="U164" s="829">
        <f>INT($U$7*U163)</f>
        <v>0</v>
      </c>
      <c r="V164" s="829">
        <f>INT($V$7*V163)</f>
        <v>0</v>
      </c>
      <c r="W164" s="830">
        <f>INT(SUM(U164:V164)*W163)</f>
        <v>0</v>
      </c>
      <c r="X164" s="831">
        <f>SUM(Q164:W164)</f>
        <v>0</v>
      </c>
      <c r="Y164" s="832">
        <f>IF($Y$6=$AA$6,AA164,IF($Y$6=$AB$6,AB164,IF($Y$6=$AC$6,AC164,IF($Y$6=$AD$6,AD164,IF($Y$6=$AE$6,AE164,IF($Y$6=$AF$6,AF164,"???"))))))</f>
        <v>0</v>
      </c>
      <c r="AA164" s="791">
        <f>IF(X164&lt;10000,ROUNDDOWN(X164,-1),IF(X164&lt;100000,ROUNDDOWN(X164,-2),IF(X164&lt;1000000,ROUNDDOWN(X164,-3),IF(X164&lt;10000000,ROUNDDOWN(X164,-4),ROUNDDOWN(X164,-5)))))</f>
        <v>0</v>
      </c>
      <c r="AB164" s="791">
        <f>IF(X164&lt;10000,ROUND(X164,-1),IF(X164&lt;100000,ROUND(X164,-2),ROUND(X164,-3)))</f>
        <v>0</v>
      </c>
      <c r="AC164" s="791">
        <f>IF(X164&lt;1000,ROUND(X164,0),IF(X164&lt;10000,ROUND(X164,-1),IF(X164&lt;100000,ROUND(X164,-2),ROUND(X164,-3))))</f>
        <v>0</v>
      </c>
    </row>
    <row r="165" spans="1:29" ht="15.95" customHeight="1">
      <c r="A165" s="807"/>
      <c r="B165" s="833"/>
      <c r="C165" s="834"/>
      <c r="D165" s="835"/>
      <c r="E165" s="836"/>
      <c r="F165" s="837"/>
      <c r="G165" s="837"/>
      <c r="H165" s="837"/>
      <c r="I165" s="837"/>
      <c r="J165" s="837"/>
      <c r="K165" s="837"/>
      <c r="L165" s="837"/>
      <c r="M165" s="837"/>
      <c r="N165" s="837"/>
      <c r="O165" s="837"/>
      <c r="P165" s="838"/>
      <c r="Q165" s="839"/>
      <c r="R165" s="840">
        <f>IF($C166="",0,$R$6)</f>
        <v>0</v>
      </c>
      <c r="S165" s="840">
        <f>IF($C166="",0,$S$6)</f>
        <v>0</v>
      </c>
      <c r="T165" s="841">
        <f>IF($C166="",0,$T$6)</f>
        <v>0</v>
      </c>
      <c r="U165" s="840"/>
      <c r="V165" s="840"/>
      <c r="W165" s="841">
        <f>IF($C166="",0,$W$6)</f>
        <v>0</v>
      </c>
      <c r="X165" s="842"/>
      <c r="Y165" s="843"/>
    </row>
    <row r="166" spans="1:29" ht="15.95" customHeight="1">
      <c r="A166" s="807">
        <v>73</v>
      </c>
      <c r="B166" s="820"/>
      <c r="C166" s="821"/>
      <c r="D166" s="822"/>
      <c r="E166" s="823"/>
      <c r="F166" s="824">
        <f>SUM($C166*E166)</f>
        <v>0</v>
      </c>
      <c r="G166" s="825"/>
      <c r="H166" s="824">
        <f>SUM($C166*G166)</f>
        <v>0</v>
      </c>
      <c r="I166" s="825"/>
      <c r="J166" s="824">
        <f>SUM($C166*I166)</f>
        <v>0</v>
      </c>
      <c r="K166" s="825"/>
      <c r="L166" s="824">
        <f>SUM($C166*K166)</f>
        <v>0</v>
      </c>
      <c r="M166" s="825"/>
      <c r="N166" s="824">
        <f>SUM($C166*M166)</f>
        <v>0</v>
      </c>
      <c r="O166" s="824">
        <f>IF($F$201="○",E166,IF($H$201="○",G166,IF($J$201="○",I166,IF($L$201="○",K166,IF($N$201="○",M166,0)))))</f>
        <v>0</v>
      </c>
      <c r="P166" s="827">
        <f>IF(C166="",0,$P$6)</f>
        <v>0</v>
      </c>
      <c r="Q166" s="828">
        <f>INT(O166*P166)</f>
        <v>0</v>
      </c>
      <c r="R166" s="829">
        <f>INT(Q166*R165)</f>
        <v>0</v>
      </c>
      <c r="S166" s="829">
        <f>INT(Q166*S165)</f>
        <v>0</v>
      </c>
      <c r="T166" s="830">
        <f>INT(SUM(Q166:S166)*T165)</f>
        <v>0</v>
      </c>
      <c r="U166" s="829">
        <f>INT($U$7*U165)</f>
        <v>0</v>
      </c>
      <c r="V166" s="829">
        <f>INT($V$7*V165)</f>
        <v>0</v>
      </c>
      <c r="W166" s="830">
        <f>INT(SUM(U166:V166)*W165)</f>
        <v>0</v>
      </c>
      <c r="X166" s="831">
        <f>SUM(Q166:W166)</f>
        <v>0</v>
      </c>
      <c r="Y166" s="832">
        <f>IF($Y$6=$AA$6,AA166,IF($Y$6=$AB$6,AB166,IF($Y$6=$AC$6,AC166,IF($Y$6=$AD$6,AD166,IF($Y$6=$AE$6,AE166,IF($Y$6=$AF$6,AF166,"???"))))))</f>
        <v>0</v>
      </c>
      <c r="AA166" s="791">
        <f>IF(X166&lt;10000,ROUNDDOWN(X166,-1),IF(X166&lt;100000,ROUNDDOWN(X166,-2),IF(X166&lt;1000000,ROUNDDOWN(X166,-3),IF(X166&lt;10000000,ROUNDDOWN(X166,-4),ROUNDDOWN(X166,-5)))))</f>
        <v>0</v>
      </c>
      <c r="AB166" s="791">
        <f>IF(X166&lt;10000,ROUND(X166,-1),IF(X166&lt;100000,ROUND(X166,-2),ROUND(X166,-3)))</f>
        <v>0</v>
      </c>
      <c r="AC166" s="791">
        <f>IF(X166&lt;1000,ROUND(X166,0),IF(X166&lt;10000,ROUND(X166,-1),IF(X166&lt;100000,ROUND(X166,-2),ROUND(X166,-3))))</f>
        <v>0</v>
      </c>
    </row>
    <row r="167" spans="1:29" ht="15.95" customHeight="1">
      <c r="A167" s="807"/>
      <c r="B167" s="833"/>
      <c r="C167" s="834"/>
      <c r="D167" s="835"/>
      <c r="E167" s="836"/>
      <c r="F167" s="837"/>
      <c r="G167" s="837"/>
      <c r="H167" s="837"/>
      <c r="I167" s="837"/>
      <c r="J167" s="837"/>
      <c r="K167" s="837"/>
      <c r="L167" s="837"/>
      <c r="M167" s="837"/>
      <c r="N167" s="837"/>
      <c r="O167" s="837"/>
      <c r="P167" s="838"/>
      <c r="Q167" s="839"/>
      <c r="R167" s="840">
        <f>IF($C168="",0,$R$6)</f>
        <v>0</v>
      </c>
      <c r="S167" s="840">
        <f>IF($C168="",0,$S$6)</f>
        <v>0</v>
      </c>
      <c r="T167" s="841">
        <f>IF($C168="",0,$T$6)</f>
        <v>0</v>
      </c>
      <c r="U167" s="840"/>
      <c r="V167" s="840"/>
      <c r="W167" s="841">
        <f>IF($C168="",0,$W$6)</f>
        <v>0</v>
      </c>
      <c r="X167" s="842"/>
      <c r="Y167" s="843"/>
    </row>
    <row r="168" spans="1:29" ht="15.95" customHeight="1">
      <c r="A168" s="807">
        <v>74</v>
      </c>
      <c r="B168" s="820"/>
      <c r="C168" s="821"/>
      <c r="D168" s="822"/>
      <c r="E168" s="823"/>
      <c r="F168" s="824">
        <f>SUM($C168*E168)</f>
        <v>0</v>
      </c>
      <c r="G168" s="825"/>
      <c r="H168" s="824">
        <f>SUM($C168*G168)</f>
        <v>0</v>
      </c>
      <c r="I168" s="825"/>
      <c r="J168" s="824">
        <f>SUM($C168*I168)</f>
        <v>0</v>
      </c>
      <c r="K168" s="825"/>
      <c r="L168" s="824">
        <f>SUM($C168*K168)</f>
        <v>0</v>
      </c>
      <c r="M168" s="825"/>
      <c r="N168" s="824">
        <f>SUM($C168*M168)</f>
        <v>0</v>
      </c>
      <c r="O168" s="824">
        <f>IF($F$201="○",E168,IF($H$201="○",G168,IF($J$201="○",I168,IF($L$201="○",K168,IF($N$201="○",M168,0)))))</f>
        <v>0</v>
      </c>
      <c r="P168" s="827">
        <f>IF(C168="",0,$P$6)</f>
        <v>0</v>
      </c>
      <c r="Q168" s="828">
        <f>INT(O168*P168)</f>
        <v>0</v>
      </c>
      <c r="R168" s="829">
        <f>INT(Q168*R167)</f>
        <v>0</v>
      </c>
      <c r="S168" s="829">
        <f>INT(Q168*S167)</f>
        <v>0</v>
      </c>
      <c r="T168" s="830">
        <f>INT(SUM(Q168:S168)*T167)</f>
        <v>0</v>
      </c>
      <c r="U168" s="829">
        <f>INT($U$7*U167)</f>
        <v>0</v>
      </c>
      <c r="V168" s="829">
        <f>INT($V$7*V167)</f>
        <v>0</v>
      </c>
      <c r="W168" s="830">
        <f>INT(SUM(U168:V168)*W167)</f>
        <v>0</v>
      </c>
      <c r="X168" s="831">
        <f>SUM(Q168:W168)</f>
        <v>0</v>
      </c>
      <c r="Y168" s="832">
        <f>IF($Y$6=$AA$6,AA168,IF($Y$6=$AB$6,AB168,IF($Y$6=$AC$6,AC168,IF($Y$6=$AD$6,AD168,IF($Y$6=$AE$6,AE168,IF($Y$6=$AF$6,AF168,"???"))))))</f>
        <v>0</v>
      </c>
      <c r="AA168" s="791">
        <f>IF(X168&lt;10000,ROUNDDOWN(X168,-1),IF(X168&lt;100000,ROUNDDOWN(X168,-2),IF(X168&lt;1000000,ROUNDDOWN(X168,-3),IF(X168&lt;10000000,ROUNDDOWN(X168,-4),ROUNDDOWN(X168,-5)))))</f>
        <v>0</v>
      </c>
      <c r="AB168" s="791">
        <f>IF(X168&lt;10000,ROUND(X168,-1),IF(X168&lt;100000,ROUND(X168,-2),ROUND(X168,-3)))</f>
        <v>0</v>
      </c>
      <c r="AC168" s="791">
        <f>IF(X168&lt;1000,ROUND(X168,0),IF(X168&lt;10000,ROUND(X168,-1),IF(X168&lt;100000,ROUND(X168,-2),ROUND(X168,-3))))</f>
        <v>0</v>
      </c>
    </row>
    <row r="169" spans="1:29" ht="15.95" customHeight="1">
      <c r="A169" s="807"/>
      <c r="B169" s="833"/>
      <c r="C169" s="834"/>
      <c r="D169" s="835"/>
      <c r="E169" s="836"/>
      <c r="F169" s="837"/>
      <c r="G169" s="837"/>
      <c r="H169" s="837"/>
      <c r="I169" s="837"/>
      <c r="J169" s="837"/>
      <c r="K169" s="837"/>
      <c r="L169" s="837"/>
      <c r="M169" s="837"/>
      <c r="N169" s="837"/>
      <c r="O169" s="837"/>
      <c r="P169" s="838"/>
      <c r="Q169" s="839"/>
      <c r="R169" s="840">
        <f>IF($C170="",0,$R$6)</f>
        <v>0</v>
      </c>
      <c r="S169" s="840">
        <f>IF($C170="",0,$S$6)</f>
        <v>0</v>
      </c>
      <c r="T169" s="841">
        <f>IF($C170="",0,$T$6)</f>
        <v>0</v>
      </c>
      <c r="U169" s="840"/>
      <c r="V169" s="840"/>
      <c r="W169" s="841">
        <f>IF($C170="",0,$W$6)</f>
        <v>0</v>
      </c>
      <c r="X169" s="842"/>
      <c r="Y169" s="843"/>
    </row>
    <row r="170" spans="1:29" ht="15.95" customHeight="1">
      <c r="A170" s="807">
        <v>75</v>
      </c>
      <c r="B170" s="820"/>
      <c r="C170" s="821"/>
      <c r="D170" s="822"/>
      <c r="E170" s="823"/>
      <c r="F170" s="824">
        <f>SUM($C170*E170)</f>
        <v>0</v>
      </c>
      <c r="G170" s="825"/>
      <c r="H170" s="824">
        <f>SUM($C170*G170)</f>
        <v>0</v>
      </c>
      <c r="I170" s="825"/>
      <c r="J170" s="824">
        <f>SUM($C170*I170)</f>
        <v>0</v>
      </c>
      <c r="K170" s="825"/>
      <c r="L170" s="824">
        <f>SUM($C170*K170)</f>
        <v>0</v>
      </c>
      <c r="M170" s="825"/>
      <c r="N170" s="824">
        <f>SUM($C170*M170)</f>
        <v>0</v>
      </c>
      <c r="O170" s="824">
        <f>IF($F$201="○",E170,IF($H$201="○",G170,IF($J$201="○",I170,IF($L$201="○",K170,IF($N$201="○",M170,0)))))</f>
        <v>0</v>
      </c>
      <c r="P170" s="827">
        <f>IF(C170="",0,$P$6)</f>
        <v>0</v>
      </c>
      <c r="Q170" s="828">
        <f>INT(O170*P170)</f>
        <v>0</v>
      </c>
      <c r="R170" s="829">
        <f>INT(Q170*R169)</f>
        <v>0</v>
      </c>
      <c r="S170" s="829">
        <f>INT(Q170*S169)</f>
        <v>0</v>
      </c>
      <c r="T170" s="830">
        <f>INT(SUM(Q170:S170)*T169)</f>
        <v>0</v>
      </c>
      <c r="U170" s="829">
        <f>INT($U$7*U169)</f>
        <v>0</v>
      </c>
      <c r="V170" s="829">
        <f>INT($V$7*V169)</f>
        <v>0</v>
      </c>
      <c r="W170" s="830">
        <f>INT(SUM(U170:V170)*W169)</f>
        <v>0</v>
      </c>
      <c r="X170" s="831">
        <f>SUM(Q170:W170)</f>
        <v>0</v>
      </c>
      <c r="Y170" s="832">
        <f>IF($Y$6=$AA$6,AA170,IF($Y$6=$AB$6,AB170,IF($Y$6=$AC$6,AC170,IF($Y$6=$AD$6,AD170,IF($Y$6=$AE$6,AE170,IF($Y$6=$AF$6,AF170,"???"))))))</f>
        <v>0</v>
      </c>
      <c r="AA170" s="791">
        <f>IF(X170&lt;10000,ROUNDDOWN(X170,-1),IF(X170&lt;100000,ROUNDDOWN(X170,-2),IF(X170&lt;1000000,ROUNDDOWN(X170,-3),IF(X170&lt;10000000,ROUNDDOWN(X170,-4),ROUNDDOWN(X170,-5)))))</f>
        <v>0</v>
      </c>
      <c r="AB170" s="791">
        <f>IF(X170&lt;10000,ROUND(X170,-1),IF(X170&lt;100000,ROUND(X170,-2),ROUND(X170,-3)))</f>
        <v>0</v>
      </c>
      <c r="AC170" s="791">
        <f>IF(X170&lt;1000,ROUND(X170,0),IF(X170&lt;10000,ROUND(X170,-1),IF(X170&lt;100000,ROUND(X170,-2),ROUND(X170,-3))))</f>
        <v>0</v>
      </c>
    </row>
    <row r="171" spans="1:29" ht="15.95" customHeight="1">
      <c r="A171" s="807"/>
      <c r="B171" s="833"/>
      <c r="C171" s="834"/>
      <c r="D171" s="835"/>
      <c r="E171" s="836"/>
      <c r="F171" s="837"/>
      <c r="G171" s="837"/>
      <c r="H171" s="837"/>
      <c r="I171" s="837"/>
      <c r="J171" s="837"/>
      <c r="K171" s="837"/>
      <c r="L171" s="837"/>
      <c r="M171" s="837"/>
      <c r="N171" s="837"/>
      <c r="O171" s="837"/>
      <c r="P171" s="838"/>
      <c r="Q171" s="839"/>
      <c r="R171" s="840">
        <f>IF($C172="",0,$R$6)</f>
        <v>0</v>
      </c>
      <c r="S171" s="840">
        <f>IF($C172="",0,$S$6)</f>
        <v>0</v>
      </c>
      <c r="T171" s="841">
        <f>IF($C172="",0,$T$6)</f>
        <v>0</v>
      </c>
      <c r="U171" s="840"/>
      <c r="V171" s="840"/>
      <c r="W171" s="841">
        <f>IF($C172="",0,$W$6)</f>
        <v>0</v>
      </c>
      <c r="X171" s="842"/>
      <c r="Y171" s="843"/>
    </row>
    <row r="172" spans="1:29" ht="15.95" customHeight="1">
      <c r="A172" s="807">
        <v>76</v>
      </c>
      <c r="B172" s="820"/>
      <c r="C172" s="821"/>
      <c r="D172" s="822"/>
      <c r="E172" s="823"/>
      <c r="F172" s="824">
        <f>SUM($C172*E172)</f>
        <v>0</v>
      </c>
      <c r="G172" s="825"/>
      <c r="H172" s="824">
        <f>SUM($C172*G172)</f>
        <v>0</v>
      </c>
      <c r="I172" s="825"/>
      <c r="J172" s="824">
        <f>SUM($C172*I172)</f>
        <v>0</v>
      </c>
      <c r="K172" s="825"/>
      <c r="L172" s="824">
        <f>SUM($C172*K172)</f>
        <v>0</v>
      </c>
      <c r="M172" s="825"/>
      <c r="N172" s="824">
        <f>SUM($C172*M172)</f>
        <v>0</v>
      </c>
      <c r="O172" s="824">
        <f>IF($F$201="○",E172,IF($H$201="○",G172,IF($J$201="○",I172,IF($L$201="○",K172,IF($N$201="○",M172,0)))))</f>
        <v>0</v>
      </c>
      <c r="P172" s="827">
        <f>IF(C172="",0,$P$6)</f>
        <v>0</v>
      </c>
      <c r="Q172" s="828">
        <f>INT(O172*P172)</f>
        <v>0</v>
      </c>
      <c r="R172" s="829">
        <f>INT(Q172*R171)</f>
        <v>0</v>
      </c>
      <c r="S172" s="829">
        <f>INT(Q172*S171)</f>
        <v>0</v>
      </c>
      <c r="T172" s="830">
        <f>INT(SUM(Q172:S172)*T171)</f>
        <v>0</v>
      </c>
      <c r="U172" s="829">
        <f>INT($U$7*U171)</f>
        <v>0</v>
      </c>
      <c r="V172" s="829">
        <f>INT($V$7*V171)</f>
        <v>0</v>
      </c>
      <c r="W172" s="830">
        <f>INT(SUM(U172:V172)*W171)</f>
        <v>0</v>
      </c>
      <c r="X172" s="831">
        <f>SUM(Q172:W172)</f>
        <v>0</v>
      </c>
      <c r="Y172" s="832">
        <f>IF($Y$6=$AA$6,AA172,IF($Y$6=$AB$6,AB172,IF($Y$6=$AC$6,AC172,IF($Y$6=$AD$6,AD172,IF($Y$6=$AE$6,AE172,IF($Y$6=$AF$6,AF172,"???"))))))</f>
        <v>0</v>
      </c>
      <c r="AA172" s="791">
        <f>IF(X172&lt;10000,ROUNDDOWN(X172,-1),IF(X172&lt;100000,ROUNDDOWN(X172,-2),IF(X172&lt;1000000,ROUNDDOWN(X172,-3),IF(X172&lt;10000000,ROUNDDOWN(X172,-4),ROUNDDOWN(X172,-5)))))</f>
        <v>0</v>
      </c>
      <c r="AB172" s="791">
        <f>IF(X172&lt;10000,ROUND(X172,-1),IF(X172&lt;100000,ROUND(X172,-2),ROUND(X172,-3)))</f>
        <v>0</v>
      </c>
      <c r="AC172" s="791">
        <f>IF(X172&lt;1000,ROUND(X172,0),IF(X172&lt;10000,ROUND(X172,-1),IF(X172&lt;100000,ROUND(X172,-2),ROUND(X172,-3))))</f>
        <v>0</v>
      </c>
    </row>
    <row r="173" spans="1:29" ht="15.95" customHeight="1">
      <c r="A173" s="807"/>
      <c r="B173" s="833"/>
      <c r="C173" s="834"/>
      <c r="D173" s="835"/>
      <c r="E173" s="836"/>
      <c r="F173" s="837"/>
      <c r="G173" s="837"/>
      <c r="H173" s="837"/>
      <c r="I173" s="837"/>
      <c r="J173" s="837"/>
      <c r="K173" s="837"/>
      <c r="L173" s="837"/>
      <c r="M173" s="837"/>
      <c r="N173" s="837"/>
      <c r="O173" s="837"/>
      <c r="P173" s="838"/>
      <c r="Q173" s="839"/>
      <c r="R173" s="840">
        <f>IF($C174="",0,$R$6)</f>
        <v>0</v>
      </c>
      <c r="S173" s="840">
        <f>IF($C174="",0,$S$6)</f>
        <v>0</v>
      </c>
      <c r="T173" s="841">
        <f>IF($C174="",0,$T$6)</f>
        <v>0</v>
      </c>
      <c r="U173" s="840"/>
      <c r="V173" s="840"/>
      <c r="W173" s="841">
        <f>IF($C174="",0,$W$6)</f>
        <v>0</v>
      </c>
      <c r="X173" s="842"/>
      <c r="Y173" s="843"/>
    </row>
    <row r="174" spans="1:29" ht="15.95" customHeight="1">
      <c r="A174" s="807">
        <v>77</v>
      </c>
      <c r="B174" s="820"/>
      <c r="C174" s="821"/>
      <c r="D174" s="822"/>
      <c r="E174" s="823"/>
      <c r="F174" s="824">
        <f>SUM($C174*E174)</f>
        <v>0</v>
      </c>
      <c r="G174" s="825"/>
      <c r="H174" s="824">
        <f>SUM($C174*G174)</f>
        <v>0</v>
      </c>
      <c r="I174" s="825"/>
      <c r="J174" s="824">
        <f>SUM($C174*I174)</f>
        <v>0</v>
      </c>
      <c r="K174" s="825"/>
      <c r="L174" s="824">
        <f>SUM($C174*K174)</f>
        <v>0</v>
      </c>
      <c r="M174" s="825"/>
      <c r="N174" s="824">
        <f>SUM($C174*M174)</f>
        <v>0</v>
      </c>
      <c r="O174" s="824">
        <f>IF($F$201="○",E174,IF($H$201="○",G174,IF($J$201="○",I174,IF($L$201="○",K174,IF($N$201="○",M174,0)))))</f>
        <v>0</v>
      </c>
      <c r="P174" s="827">
        <f>IF(C174="",0,$P$6)</f>
        <v>0</v>
      </c>
      <c r="Q174" s="828">
        <f>INT(O174*P174)</f>
        <v>0</v>
      </c>
      <c r="R174" s="829">
        <f>INT(Q174*R173)</f>
        <v>0</v>
      </c>
      <c r="S174" s="829">
        <f>INT(Q174*S173)</f>
        <v>0</v>
      </c>
      <c r="T174" s="830">
        <f>INT(SUM(Q174:S174)*T173)</f>
        <v>0</v>
      </c>
      <c r="U174" s="829">
        <f>INT($U$7*U173)</f>
        <v>0</v>
      </c>
      <c r="V174" s="829">
        <f>INT($V$7*V173)</f>
        <v>0</v>
      </c>
      <c r="W174" s="830">
        <f>INT(SUM(U174:V174)*W173)</f>
        <v>0</v>
      </c>
      <c r="X174" s="831">
        <f>SUM(Q174:W174)</f>
        <v>0</v>
      </c>
      <c r="Y174" s="832">
        <f>IF($Y$6=$AA$6,AA174,IF($Y$6=$AB$6,AB174,IF($Y$6=$AC$6,AC174,IF($Y$6=$AD$6,AD174,IF($Y$6=$AE$6,AE174,IF($Y$6=$AF$6,AF174,"???"))))))</f>
        <v>0</v>
      </c>
      <c r="AA174" s="791">
        <f>IF(X174&lt;10000,ROUNDDOWN(X174,-1),IF(X174&lt;100000,ROUNDDOWN(X174,-2),IF(X174&lt;1000000,ROUNDDOWN(X174,-3),IF(X174&lt;10000000,ROUNDDOWN(X174,-4),ROUNDDOWN(X174,-5)))))</f>
        <v>0</v>
      </c>
      <c r="AB174" s="791">
        <f>IF(X174&lt;10000,ROUND(X174,-1),IF(X174&lt;100000,ROUND(X174,-2),ROUND(X174,-3)))</f>
        <v>0</v>
      </c>
      <c r="AC174" s="791">
        <f>IF(X174&lt;1000,ROUND(X174,0),IF(X174&lt;10000,ROUND(X174,-1),IF(X174&lt;100000,ROUND(X174,-2),ROUND(X174,-3))))</f>
        <v>0</v>
      </c>
    </row>
    <row r="175" spans="1:29" ht="15.95" customHeight="1">
      <c r="A175" s="807"/>
      <c r="B175" s="833"/>
      <c r="C175" s="834"/>
      <c r="D175" s="835"/>
      <c r="E175" s="836"/>
      <c r="F175" s="837"/>
      <c r="G175" s="837"/>
      <c r="H175" s="837"/>
      <c r="I175" s="837"/>
      <c r="J175" s="837"/>
      <c r="K175" s="837"/>
      <c r="L175" s="837"/>
      <c r="M175" s="837"/>
      <c r="N175" s="837"/>
      <c r="O175" s="837"/>
      <c r="P175" s="838"/>
      <c r="Q175" s="839"/>
      <c r="R175" s="840">
        <f>IF($C176="",0,$R$6)</f>
        <v>0</v>
      </c>
      <c r="S175" s="840">
        <f>IF($C176="",0,$S$6)</f>
        <v>0</v>
      </c>
      <c r="T175" s="841">
        <f>IF($C176="",0,$T$6)</f>
        <v>0</v>
      </c>
      <c r="U175" s="840"/>
      <c r="V175" s="840"/>
      <c r="W175" s="841">
        <f>IF($C176="",0,$W$6)</f>
        <v>0</v>
      </c>
      <c r="X175" s="842"/>
      <c r="Y175" s="843"/>
    </row>
    <row r="176" spans="1:29" ht="15.95" customHeight="1">
      <c r="A176" s="807">
        <v>78</v>
      </c>
      <c r="B176" s="820"/>
      <c r="C176" s="821"/>
      <c r="D176" s="822"/>
      <c r="E176" s="823"/>
      <c r="F176" s="824">
        <f>SUM($C176*E176)</f>
        <v>0</v>
      </c>
      <c r="G176" s="825"/>
      <c r="H176" s="824">
        <f>SUM($C176*G176)</f>
        <v>0</v>
      </c>
      <c r="I176" s="825"/>
      <c r="J176" s="824">
        <f>SUM($C176*I176)</f>
        <v>0</v>
      </c>
      <c r="K176" s="825"/>
      <c r="L176" s="824">
        <f>SUM($C176*K176)</f>
        <v>0</v>
      </c>
      <c r="M176" s="825"/>
      <c r="N176" s="824">
        <f>SUM($C176*M176)</f>
        <v>0</v>
      </c>
      <c r="O176" s="824">
        <f>IF($F$201="○",E176,IF($H$201="○",G176,IF($J$201="○",I176,IF($L$201="○",K176,IF($N$201="○",M176,0)))))</f>
        <v>0</v>
      </c>
      <c r="P176" s="827">
        <f>IF(C176="",0,$P$6)</f>
        <v>0</v>
      </c>
      <c r="Q176" s="828">
        <f>INT(O176*P176)</f>
        <v>0</v>
      </c>
      <c r="R176" s="829">
        <f>INT(Q176*R175)</f>
        <v>0</v>
      </c>
      <c r="S176" s="829">
        <f>INT(Q176*S175)</f>
        <v>0</v>
      </c>
      <c r="T176" s="830">
        <f>INT(SUM(Q176:S176)*T175)</f>
        <v>0</v>
      </c>
      <c r="U176" s="829">
        <f>INT($U$7*U175)</f>
        <v>0</v>
      </c>
      <c r="V176" s="829">
        <f>INT($V$7*V175)</f>
        <v>0</v>
      </c>
      <c r="W176" s="830">
        <f>INT(SUM(U176:V176)*W175)</f>
        <v>0</v>
      </c>
      <c r="X176" s="831">
        <f>SUM(Q176:W176)</f>
        <v>0</v>
      </c>
      <c r="Y176" s="832">
        <f>IF($Y$6=$AA$6,AA176,IF($Y$6=$AB$6,AB176,IF($Y$6=$AC$6,AC176,IF($Y$6=$AD$6,AD176,IF($Y$6=$AE$6,AE176,IF($Y$6=$AF$6,AF176,"???"))))))</f>
        <v>0</v>
      </c>
      <c r="AA176" s="791">
        <f>IF(X176&lt;10000,ROUNDDOWN(X176,-1),IF(X176&lt;100000,ROUNDDOWN(X176,-2),IF(X176&lt;1000000,ROUNDDOWN(X176,-3),IF(X176&lt;10000000,ROUNDDOWN(X176,-4),ROUNDDOWN(X176,-5)))))</f>
        <v>0</v>
      </c>
      <c r="AB176" s="791">
        <f>IF(X176&lt;10000,ROUND(X176,-1),IF(X176&lt;100000,ROUND(X176,-2),ROUND(X176,-3)))</f>
        <v>0</v>
      </c>
      <c r="AC176" s="791">
        <f>IF(X176&lt;1000,ROUND(X176,0),IF(X176&lt;10000,ROUND(X176,-1),IF(X176&lt;100000,ROUND(X176,-2),ROUND(X176,-3))))</f>
        <v>0</v>
      </c>
    </row>
    <row r="177" spans="1:30" ht="15.95" customHeight="1">
      <c r="A177" s="807"/>
      <c r="B177" s="833"/>
      <c r="C177" s="834"/>
      <c r="D177" s="835"/>
      <c r="E177" s="836"/>
      <c r="F177" s="837"/>
      <c r="G177" s="837"/>
      <c r="H177" s="837"/>
      <c r="I177" s="837"/>
      <c r="J177" s="837"/>
      <c r="K177" s="837"/>
      <c r="L177" s="837"/>
      <c r="M177" s="837"/>
      <c r="N177" s="837"/>
      <c r="O177" s="837"/>
      <c r="P177" s="838"/>
      <c r="Q177" s="839"/>
      <c r="R177" s="840">
        <f>IF($C178="",0,$R$6)</f>
        <v>0</v>
      </c>
      <c r="S177" s="840">
        <f>IF($C178="",0,$S$6)</f>
        <v>0</v>
      </c>
      <c r="T177" s="841">
        <f>IF($C178="",0,$T$6)</f>
        <v>0</v>
      </c>
      <c r="U177" s="840"/>
      <c r="V177" s="840"/>
      <c r="W177" s="841">
        <f>IF($C178="",0,$W$6)</f>
        <v>0</v>
      </c>
      <c r="X177" s="842"/>
      <c r="Y177" s="843"/>
    </row>
    <row r="178" spans="1:30" ht="15.95" customHeight="1">
      <c r="A178" s="807">
        <v>79</v>
      </c>
      <c r="B178" s="820"/>
      <c r="C178" s="821"/>
      <c r="D178" s="822"/>
      <c r="E178" s="823"/>
      <c r="F178" s="824">
        <f>SUM($C178*E178)</f>
        <v>0</v>
      </c>
      <c r="G178" s="825"/>
      <c r="H178" s="824">
        <f>SUM($C178*G178)</f>
        <v>0</v>
      </c>
      <c r="I178" s="825"/>
      <c r="J178" s="824">
        <f>SUM($C178*I178)</f>
        <v>0</v>
      </c>
      <c r="K178" s="825"/>
      <c r="L178" s="824">
        <f>SUM($C178*K178)</f>
        <v>0</v>
      </c>
      <c r="M178" s="825"/>
      <c r="N178" s="824">
        <f>SUM($C178*M178)</f>
        <v>0</v>
      </c>
      <c r="O178" s="824">
        <f>IF($F$201="○",E178,IF($H$201="○",G178,IF($J$201="○",I178,IF($L$201="○",K178,IF($N$201="○",M178,0)))))</f>
        <v>0</v>
      </c>
      <c r="P178" s="827">
        <f>IF(C178="",0,$P$6)</f>
        <v>0</v>
      </c>
      <c r="Q178" s="828">
        <f>INT(O178*P178)</f>
        <v>0</v>
      </c>
      <c r="R178" s="829">
        <f>INT(Q178*R177)</f>
        <v>0</v>
      </c>
      <c r="S178" s="829">
        <f>INT(Q178*S177)</f>
        <v>0</v>
      </c>
      <c r="T178" s="830">
        <f>INT(SUM(Q178:S178)*T177)</f>
        <v>0</v>
      </c>
      <c r="U178" s="829">
        <f>INT($U$7*U177)</f>
        <v>0</v>
      </c>
      <c r="V178" s="829">
        <f>INT($V$7*V177)</f>
        <v>0</v>
      </c>
      <c r="W178" s="830">
        <f>INT(SUM(U178:V178)*W177)</f>
        <v>0</v>
      </c>
      <c r="X178" s="831">
        <f>SUM(Q178:W178)</f>
        <v>0</v>
      </c>
      <c r="Y178" s="832">
        <f>IF($Y$6=$AA$6,AA178,IF($Y$6=$AB$6,AB178,IF($Y$6=$AC$6,AC178,IF($Y$6=$AD$6,AD178,IF($Y$6=$AE$6,AE178,IF($Y$6=$AF$6,AF178,"???"))))))</f>
        <v>0</v>
      </c>
      <c r="AA178" s="791">
        <f>IF(X178&lt;10000,ROUNDDOWN(X178,-1),IF(X178&lt;100000,ROUNDDOWN(X178,-2),IF(X178&lt;1000000,ROUNDDOWN(X178,-3),IF(X178&lt;10000000,ROUNDDOWN(X178,-4),ROUNDDOWN(X178,-5)))))</f>
        <v>0</v>
      </c>
      <c r="AB178" s="791">
        <f>IF(X178&lt;10000,ROUND(X178,-1),IF(X178&lt;100000,ROUND(X178,-2),ROUND(X178,-3)))</f>
        <v>0</v>
      </c>
      <c r="AC178" s="791">
        <f>IF(X178&lt;1000,ROUND(X178,0),IF(X178&lt;10000,ROUND(X178,-1),IF(X178&lt;100000,ROUND(X178,-2),ROUND(X178,-3))))</f>
        <v>0</v>
      </c>
    </row>
    <row r="179" spans="1:30" ht="15.95" customHeight="1">
      <c r="A179" s="807"/>
      <c r="B179" s="833"/>
      <c r="C179" s="834"/>
      <c r="D179" s="835"/>
      <c r="E179" s="836"/>
      <c r="F179" s="837"/>
      <c r="G179" s="837"/>
      <c r="H179" s="837"/>
      <c r="I179" s="837"/>
      <c r="J179" s="837"/>
      <c r="K179" s="837"/>
      <c r="L179" s="837"/>
      <c r="M179" s="837"/>
      <c r="N179" s="837"/>
      <c r="O179" s="837"/>
      <c r="P179" s="838"/>
      <c r="Q179" s="839"/>
      <c r="R179" s="840">
        <f>IF($C180="",0,$R$6)</f>
        <v>0</v>
      </c>
      <c r="S179" s="840">
        <f>IF($C180="",0,$S$6)</f>
        <v>0</v>
      </c>
      <c r="T179" s="841">
        <f>IF($C180="",0,$T$6)</f>
        <v>0</v>
      </c>
      <c r="U179" s="840"/>
      <c r="V179" s="840"/>
      <c r="W179" s="841">
        <f>IF($C180="",0,$W$6)</f>
        <v>0</v>
      </c>
      <c r="X179" s="842"/>
      <c r="Y179" s="843"/>
    </row>
    <row r="180" spans="1:30" ht="15.95" customHeight="1">
      <c r="A180" s="807">
        <v>80</v>
      </c>
      <c r="B180" s="820"/>
      <c r="C180" s="821"/>
      <c r="D180" s="822"/>
      <c r="E180" s="823"/>
      <c r="F180" s="824">
        <f>SUM($C180*E180)</f>
        <v>0</v>
      </c>
      <c r="G180" s="825"/>
      <c r="H180" s="824">
        <f>SUM($C180*G180)</f>
        <v>0</v>
      </c>
      <c r="I180" s="825"/>
      <c r="J180" s="824">
        <f>SUM($C180*I180)</f>
        <v>0</v>
      </c>
      <c r="K180" s="825"/>
      <c r="L180" s="824">
        <f>SUM($C180*K180)</f>
        <v>0</v>
      </c>
      <c r="M180" s="825"/>
      <c r="N180" s="824">
        <f>SUM($C180*M180)</f>
        <v>0</v>
      </c>
      <c r="O180" s="824">
        <f>IF($F$201="○",E180,IF($H$201="○",G180,IF($J$201="○",I180,IF($L$201="○",K180,IF($N$201="○",M180,0)))))</f>
        <v>0</v>
      </c>
      <c r="P180" s="827">
        <f>IF(C180="",0,$P$6)</f>
        <v>0</v>
      </c>
      <c r="Q180" s="828">
        <f>INT(O180*P180)</f>
        <v>0</v>
      </c>
      <c r="R180" s="829">
        <f>INT(Q180*R179)</f>
        <v>0</v>
      </c>
      <c r="S180" s="829">
        <f>INT(Q180*S179)</f>
        <v>0</v>
      </c>
      <c r="T180" s="830">
        <f>INT(SUM(Q180:S180)*T179)</f>
        <v>0</v>
      </c>
      <c r="U180" s="829">
        <f>INT($U$7*U179)</f>
        <v>0</v>
      </c>
      <c r="V180" s="829">
        <f>INT($V$7*V179)</f>
        <v>0</v>
      </c>
      <c r="W180" s="830">
        <f>INT(SUM(U180:V180)*W179)</f>
        <v>0</v>
      </c>
      <c r="X180" s="831">
        <f>SUM(Q180:W180)</f>
        <v>0</v>
      </c>
      <c r="Y180" s="832">
        <f>IF($Y$6=$AA$6,AA180,IF($Y$6=$AB$6,AB180,IF($Y$6=$AC$6,AC180,IF($Y$6=$AD$6,AD180,IF($Y$6=$AE$6,AE180,IF($Y$6=$AF$6,AF180,"???"))))))</f>
        <v>0</v>
      </c>
      <c r="AA180" s="791">
        <f>IF(X180&lt;10000,ROUNDDOWN(X180,-1),IF(X180&lt;100000,ROUNDDOWN(X180,-2),IF(X180&lt;1000000,ROUNDDOWN(X180,-3),IF(X180&lt;10000000,ROUNDDOWN(X180,-4),ROUNDDOWN(X180,-5)))))</f>
        <v>0</v>
      </c>
      <c r="AB180" s="791">
        <f>IF(X180&lt;10000,ROUND(X180,-1),IF(X180&lt;100000,ROUND(X180,-2),ROUND(X180,-3)))</f>
        <v>0</v>
      </c>
      <c r="AC180" s="791">
        <f>IF(X180&lt;1000,ROUND(X180,0),IF(X180&lt;10000,ROUND(X180,-1),IF(X180&lt;100000,ROUND(X180,-2),ROUND(X180,-3))))</f>
        <v>0</v>
      </c>
    </row>
    <row r="181" spans="1:30" ht="15.95" customHeight="1">
      <c r="A181" s="807"/>
      <c r="B181" s="833"/>
      <c r="C181" s="834"/>
      <c r="D181" s="835"/>
      <c r="E181" s="836"/>
      <c r="F181" s="837"/>
      <c r="G181" s="837"/>
      <c r="H181" s="837"/>
      <c r="I181" s="837"/>
      <c r="J181" s="837"/>
      <c r="K181" s="837"/>
      <c r="L181" s="837"/>
      <c r="M181" s="837"/>
      <c r="N181" s="837"/>
      <c r="O181" s="837"/>
      <c r="P181" s="838"/>
      <c r="Q181" s="839"/>
      <c r="R181" s="840">
        <f>IF($C182="",0,$R$6)</f>
        <v>0</v>
      </c>
      <c r="S181" s="840">
        <f>IF($C182="",0,$S$6)</f>
        <v>0</v>
      </c>
      <c r="T181" s="841">
        <f>IF($C182="",0,$T$6)</f>
        <v>0</v>
      </c>
      <c r="U181" s="840"/>
      <c r="V181" s="840"/>
      <c r="W181" s="841">
        <f>IF($C182="",0,$W$6)</f>
        <v>0</v>
      </c>
      <c r="X181" s="842"/>
      <c r="Y181" s="843"/>
    </row>
    <row r="182" spans="1:30" ht="15.95" customHeight="1">
      <c r="A182" s="807">
        <v>81</v>
      </c>
      <c r="B182" s="820"/>
      <c r="C182" s="821"/>
      <c r="D182" s="822"/>
      <c r="E182" s="823"/>
      <c r="F182" s="824">
        <f>SUM($C182*E182)</f>
        <v>0</v>
      </c>
      <c r="G182" s="825"/>
      <c r="H182" s="824">
        <f>SUM($C182*G182)</f>
        <v>0</v>
      </c>
      <c r="I182" s="825"/>
      <c r="J182" s="824">
        <f>SUM($C182*I182)</f>
        <v>0</v>
      </c>
      <c r="K182" s="825"/>
      <c r="L182" s="824">
        <f>SUM($C182*K182)</f>
        <v>0</v>
      </c>
      <c r="M182" s="825"/>
      <c r="N182" s="824">
        <f>SUM($C182*M182)</f>
        <v>0</v>
      </c>
      <c r="O182" s="824">
        <f>IF($F$201="○",E182,IF($H$201="○",G182,IF($J$201="○",I182,IF($L$201="○",K182,IF($N$201="○",M182,0)))))</f>
        <v>0</v>
      </c>
      <c r="P182" s="827">
        <f>IF(C182="",0,$P$6)</f>
        <v>0</v>
      </c>
      <c r="Q182" s="828">
        <f>INT(O182*P182)</f>
        <v>0</v>
      </c>
      <c r="R182" s="829">
        <f>INT(Q182*R181)</f>
        <v>0</v>
      </c>
      <c r="S182" s="829">
        <f>INT(Q182*S181)</f>
        <v>0</v>
      </c>
      <c r="T182" s="830">
        <f>INT(SUM(Q182:S182)*T181)</f>
        <v>0</v>
      </c>
      <c r="U182" s="829">
        <f>INT($U$7*U181)</f>
        <v>0</v>
      </c>
      <c r="V182" s="829">
        <f>INT($V$7*V181)</f>
        <v>0</v>
      </c>
      <c r="W182" s="830">
        <f>INT(SUM(U182:V182)*W181)</f>
        <v>0</v>
      </c>
      <c r="X182" s="831">
        <f>SUM(Q182:W182)</f>
        <v>0</v>
      </c>
      <c r="Y182" s="832">
        <f>IF($Y$6=$AA$6,AA182,IF($Y$6=$AB$6,AB182,IF($Y$6=$AC$6,AC182,IF($Y$6=$AD$6,AD182,IF($Y$6=$AE$6,AE182,IF($Y$6=$AF$6,AF182,"???"))))))</f>
        <v>0</v>
      </c>
      <c r="AA182" s="791">
        <f>IF(X182&lt;10000,ROUNDDOWN(X182,-1),IF(X182&lt;100000,ROUNDDOWN(X182,-2),IF(X182&lt;1000000,ROUNDDOWN(X182,-3),IF(X182&lt;10000000,ROUNDDOWN(X182,-4),ROUNDDOWN(X182,-5)))))</f>
        <v>0</v>
      </c>
      <c r="AB182" s="791">
        <f>IF(X182&lt;10000,ROUND(X182,-1),IF(X182&lt;100000,ROUND(X182,-2),ROUND(X182,-3)))</f>
        <v>0</v>
      </c>
      <c r="AC182" s="791">
        <f>IF(X182&lt;1000,ROUND(X182,0),IF(X182&lt;10000,ROUND(X182,-1),IF(X182&lt;100000,ROUND(X182,-2),ROUND(X182,-3))))</f>
        <v>0</v>
      </c>
    </row>
    <row r="183" spans="1:30" ht="15.95" customHeight="1">
      <c r="A183" s="807"/>
      <c r="B183" s="833"/>
      <c r="C183" s="834"/>
      <c r="D183" s="835"/>
      <c r="E183" s="836"/>
      <c r="F183" s="837"/>
      <c r="G183" s="837"/>
      <c r="H183" s="837"/>
      <c r="I183" s="837"/>
      <c r="J183" s="837"/>
      <c r="K183" s="837"/>
      <c r="L183" s="837"/>
      <c r="M183" s="837"/>
      <c r="N183" s="837"/>
      <c r="O183" s="837"/>
      <c r="P183" s="838"/>
      <c r="Q183" s="839"/>
      <c r="R183" s="840">
        <f>IF($C184="",0,$R$6)</f>
        <v>0</v>
      </c>
      <c r="S183" s="840">
        <f>IF($C184="",0,$S$6)</f>
        <v>0</v>
      </c>
      <c r="T183" s="841">
        <f>IF($C184="",0,$T$6)</f>
        <v>0</v>
      </c>
      <c r="U183" s="840"/>
      <c r="V183" s="840"/>
      <c r="W183" s="841">
        <f>IF($C184="",0,$W$6)</f>
        <v>0</v>
      </c>
      <c r="X183" s="842"/>
      <c r="Y183" s="843"/>
    </row>
    <row r="184" spans="1:30" ht="15.95" customHeight="1">
      <c r="A184" s="807">
        <v>82</v>
      </c>
      <c r="B184" s="820"/>
      <c r="C184" s="821"/>
      <c r="D184" s="822"/>
      <c r="E184" s="823"/>
      <c r="F184" s="824">
        <f>SUM($C184*E184)</f>
        <v>0</v>
      </c>
      <c r="G184" s="825"/>
      <c r="H184" s="824">
        <f>SUM($C184*G184)</f>
        <v>0</v>
      </c>
      <c r="I184" s="825"/>
      <c r="J184" s="824">
        <f>SUM($C184*I184)</f>
        <v>0</v>
      </c>
      <c r="K184" s="825"/>
      <c r="L184" s="824">
        <f>SUM($C184*K184)</f>
        <v>0</v>
      </c>
      <c r="M184" s="825"/>
      <c r="N184" s="824">
        <f>SUM($C184*M184)</f>
        <v>0</v>
      </c>
      <c r="O184" s="824">
        <f>IF($F$201="○",E184,IF($H$201="○",G184,IF($J$201="○",I184,IF($L$201="○",K184,IF($N$201="○",M184,0)))))</f>
        <v>0</v>
      </c>
      <c r="P184" s="827">
        <f>IF(C184="",0,$P$6)</f>
        <v>0</v>
      </c>
      <c r="Q184" s="828">
        <f>INT(O184*P184)</f>
        <v>0</v>
      </c>
      <c r="R184" s="829">
        <f>INT(Q184*R183)</f>
        <v>0</v>
      </c>
      <c r="S184" s="829">
        <f>INT(Q184*S183)</f>
        <v>0</v>
      </c>
      <c r="T184" s="830">
        <f>INT(SUM(Q184:S184)*T183)</f>
        <v>0</v>
      </c>
      <c r="U184" s="829">
        <f>INT($U$7*U183)</f>
        <v>0</v>
      </c>
      <c r="V184" s="829">
        <f>INT($V$7*V183)</f>
        <v>0</v>
      </c>
      <c r="W184" s="830">
        <f>INT(SUM(U184:V184)*W183)</f>
        <v>0</v>
      </c>
      <c r="X184" s="831">
        <f>SUM(Q184:W184)</f>
        <v>0</v>
      </c>
      <c r="Y184" s="832">
        <f>IF($Y$6=$AA$6,AA184,IF($Y$6=$AB$6,AB184,IF($Y$6=$AC$6,AC184,IF($Y$6=$AD$6,AD184,IF($Y$6=$AE$6,AE184,IF($Y$6=$AF$6,AF184,"???"))))))</f>
        <v>0</v>
      </c>
      <c r="AA184" s="791">
        <f>IF(X184&lt;10000,ROUNDDOWN(X184,-1),IF(X184&lt;100000,ROUNDDOWN(X184,-2),IF(X184&lt;1000000,ROUNDDOWN(X184,-3),IF(X184&lt;10000000,ROUNDDOWN(X184,-4),ROUNDDOWN(X184,-5)))))</f>
        <v>0</v>
      </c>
      <c r="AB184" s="791">
        <f>IF(X184&lt;10000,ROUND(X184,-1),IF(X184&lt;100000,ROUND(X184,-2),ROUND(X184,-3)))</f>
        <v>0</v>
      </c>
      <c r="AC184" s="791">
        <f>IF(X184&lt;1000,ROUND(X184,0),IF(X184&lt;10000,ROUND(X184,-1),IF(X184&lt;100000,ROUND(X184,-2),ROUND(X184,-3))))</f>
        <v>0</v>
      </c>
    </row>
    <row r="185" spans="1:30" ht="15.95" customHeight="1">
      <c r="A185" s="807"/>
      <c r="B185" s="833"/>
      <c r="C185" s="834"/>
      <c r="D185" s="835"/>
      <c r="E185" s="836"/>
      <c r="F185" s="837"/>
      <c r="G185" s="837"/>
      <c r="H185" s="837"/>
      <c r="I185" s="837"/>
      <c r="J185" s="837"/>
      <c r="K185" s="837"/>
      <c r="L185" s="837"/>
      <c r="M185" s="837"/>
      <c r="N185" s="837"/>
      <c r="O185" s="837"/>
      <c r="P185" s="838"/>
      <c r="Q185" s="839"/>
      <c r="R185" s="840">
        <f>IF($C186="",0,$R$6)</f>
        <v>0</v>
      </c>
      <c r="S185" s="840">
        <f>IF($C186="",0,$S$6)</f>
        <v>0</v>
      </c>
      <c r="T185" s="841">
        <f>IF($C186="",0,$T$6)</f>
        <v>0</v>
      </c>
      <c r="U185" s="840"/>
      <c r="V185" s="840"/>
      <c r="W185" s="841">
        <f>IF($C186="",0,$W$6)</f>
        <v>0</v>
      </c>
      <c r="X185" s="842"/>
      <c r="Y185" s="843"/>
    </row>
    <row r="186" spans="1:30" ht="15.95" customHeight="1">
      <c r="A186" s="807">
        <v>83</v>
      </c>
      <c r="B186" s="820"/>
      <c r="C186" s="821"/>
      <c r="D186" s="822"/>
      <c r="E186" s="823"/>
      <c r="F186" s="824">
        <f>SUM($C186*E186)</f>
        <v>0</v>
      </c>
      <c r="G186" s="825"/>
      <c r="H186" s="824">
        <f>SUM($C186*G186)</f>
        <v>0</v>
      </c>
      <c r="I186" s="825"/>
      <c r="J186" s="824">
        <f>SUM($C186*I186)</f>
        <v>0</v>
      </c>
      <c r="K186" s="825"/>
      <c r="L186" s="824">
        <f>SUM($C186*K186)</f>
        <v>0</v>
      </c>
      <c r="M186" s="825"/>
      <c r="N186" s="824">
        <f>SUM($C186*M186)</f>
        <v>0</v>
      </c>
      <c r="O186" s="824">
        <f>IF($F$201="○",E186,IF($H$201="○",G186,IF($J$201="○",I186,IF($L$201="○",K186,IF($N$201="○",M186,0)))))</f>
        <v>0</v>
      </c>
      <c r="P186" s="827">
        <f>IF(C186="",0,$P$6)</f>
        <v>0</v>
      </c>
      <c r="Q186" s="828">
        <f>INT(O186*P186)</f>
        <v>0</v>
      </c>
      <c r="R186" s="829">
        <f>INT(Q186*R185)</f>
        <v>0</v>
      </c>
      <c r="S186" s="829">
        <f>INT(Q186*S185)</f>
        <v>0</v>
      </c>
      <c r="T186" s="830">
        <f>INT(SUM(Q186:S186)*T185)</f>
        <v>0</v>
      </c>
      <c r="U186" s="829">
        <f>INT($U$7*U185)</f>
        <v>0</v>
      </c>
      <c r="V186" s="829">
        <f>INT($V$7*V185)</f>
        <v>0</v>
      </c>
      <c r="W186" s="830">
        <f>INT(SUM(U186:V186)*W185)</f>
        <v>0</v>
      </c>
      <c r="X186" s="831">
        <f>SUM(Q186:W186)</f>
        <v>0</v>
      </c>
      <c r="Y186" s="832">
        <f>IF($Y$6=$AA$6,AA186,IF($Y$6=$AB$6,AB186,IF($Y$6=$AC$6,AC186,IF($Y$6=$AD$6,AD186,IF($Y$6=$AE$6,AE186,IF($Y$6=$AF$6,AF186,"???"))))))</f>
        <v>0</v>
      </c>
      <c r="AA186" s="791">
        <f>IF(X186&lt;10000,ROUNDDOWN(X186,-1),IF(X186&lt;100000,ROUNDDOWN(X186,-2),IF(X186&lt;1000000,ROUNDDOWN(X186,-3),IF(X186&lt;10000000,ROUNDDOWN(X186,-4),ROUNDDOWN(X186,-5)))))</f>
        <v>0</v>
      </c>
      <c r="AB186" s="791">
        <f>IF(X186&lt;10000,ROUND(X186,-1),IF(X186&lt;100000,ROUND(X186,-2),ROUND(X186,-3)))</f>
        <v>0</v>
      </c>
      <c r="AC186" s="791">
        <f>IF(X186&lt;1000,ROUND(X186,0),IF(X186&lt;10000,ROUND(X186,-1),IF(X186&lt;100000,ROUND(X186,-2),ROUND(X186,-3))))</f>
        <v>0</v>
      </c>
    </row>
    <row r="187" spans="1:30" ht="15.95" customHeight="1">
      <c r="A187" s="807"/>
      <c r="B187" s="833"/>
      <c r="C187" s="834"/>
      <c r="D187" s="835"/>
      <c r="E187" s="836"/>
      <c r="F187" s="837"/>
      <c r="G187" s="837"/>
      <c r="H187" s="837"/>
      <c r="I187" s="837"/>
      <c r="J187" s="837"/>
      <c r="K187" s="837"/>
      <c r="L187" s="837"/>
      <c r="M187" s="837"/>
      <c r="N187" s="837"/>
      <c r="O187" s="837"/>
      <c r="P187" s="838"/>
      <c r="Q187" s="839"/>
      <c r="R187" s="840">
        <f>IF($C188="",0,$R$6)</f>
        <v>0</v>
      </c>
      <c r="S187" s="840">
        <f>IF($C188="",0,$S$6)</f>
        <v>0</v>
      </c>
      <c r="T187" s="841">
        <f>IF($C188="",0,$T$6)</f>
        <v>0</v>
      </c>
      <c r="U187" s="840"/>
      <c r="V187" s="840"/>
      <c r="W187" s="841">
        <f>IF($C188="",0,$W$6)</f>
        <v>0</v>
      </c>
      <c r="X187" s="842"/>
      <c r="Y187" s="843"/>
      <c r="AD187" s="794"/>
    </row>
    <row r="188" spans="1:30" ht="15.95" customHeight="1">
      <c r="A188" s="807">
        <v>84</v>
      </c>
      <c r="B188" s="820"/>
      <c r="C188" s="821"/>
      <c r="D188" s="822"/>
      <c r="E188" s="823"/>
      <c r="F188" s="824">
        <f>SUM($C188*E188)</f>
        <v>0</v>
      </c>
      <c r="G188" s="825"/>
      <c r="H188" s="824">
        <f>SUM($C188*G188)</f>
        <v>0</v>
      </c>
      <c r="I188" s="825"/>
      <c r="J188" s="824">
        <f>SUM($C188*I188)</f>
        <v>0</v>
      </c>
      <c r="K188" s="825"/>
      <c r="L188" s="824">
        <f>SUM($C188*K188)</f>
        <v>0</v>
      </c>
      <c r="M188" s="825"/>
      <c r="N188" s="824">
        <f>SUM($C188*M188)</f>
        <v>0</v>
      </c>
      <c r="O188" s="824">
        <f>IF($F$201="○",E188,IF($H$201="○",G188,IF($J$201="○",I188,IF($L$201="○",K188,IF($N$201="○",M188,0)))))</f>
        <v>0</v>
      </c>
      <c r="P188" s="827">
        <f>IF(C188="",0,$P$6)</f>
        <v>0</v>
      </c>
      <c r="Q188" s="828">
        <f>INT(O188*P188)</f>
        <v>0</v>
      </c>
      <c r="R188" s="829">
        <f>INT(Q188*R187)</f>
        <v>0</v>
      </c>
      <c r="S188" s="829">
        <f>INT(Q188*S187)</f>
        <v>0</v>
      </c>
      <c r="T188" s="830">
        <f>INT(SUM(Q188:S188)*T187)</f>
        <v>0</v>
      </c>
      <c r="U188" s="829">
        <f>INT($U$7*U187)</f>
        <v>0</v>
      </c>
      <c r="V188" s="829">
        <f>INT($V$7*V187)</f>
        <v>0</v>
      </c>
      <c r="W188" s="830">
        <f>INT(SUM(U188:V188)*W187)</f>
        <v>0</v>
      </c>
      <c r="X188" s="831">
        <f>SUM(Q188:W188)</f>
        <v>0</v>
      </c>
      <c r="Y188" s="832">
        <f>IF($Y$6=$AA$6,AA188,IF($Y$6=$AB$6,AB188,IF($Y$6=$AC$6,AC188,IF($Y$6=$AD$6,AD188,IF($Y$6=$AE$6,AE188,IF($Y$6=$AF$6,AF188,"???"))))))</f>
        <v>0</v>
      </c>
      <c r="AA188" s="791">
        <f>IF(X188&lt;10000,ROUNDDOWN(X188,-1),IF(X188&lt;100000,ROUNDDOWN(X188,-2),IF(X188&lt;1000000,ROUNDDOWN(X188,-3),IF(X188&lt;10000000,ROUNDDOWN(X188,-4),ROUNDDOWN(X188,-5)))))</f>
        <v>0</v>
      </c>
      <c r="AB188" s="791">
        <f>IF(X188&lt;10000,ROUND(X188,-1),IF(X188&lt;100000,ROUND(X188,-2),ROUND(X188,-3)))</f>
        <v>0</v>
      </c>
      <c r="AC188" s="791">
        <f>IF(X188&lt;1000,ROUND(X188,0),IF(X188&lt;10000,ROUND(X188,-1),IF(X188&lt;100000,ROUND(X188,-2),ROUND(X188,-3))))</f>
        <v>0</v>
      </c>
    </row>
    <row r="189" spans="1:30" ht="15.95" customHeight="1">
      <c r="A189" s="807"/>
      <c r="B189" s="833"/>
      <c r="C189" s="834"/>
      <c r="D189" s="835"/>
      <c r="E189" s="836"/>
      <c r="F189" s="837"/>
      <c r="G189" s="837"/>
      <c r="H189" s="837"/>
      <c r="I189" s="837"/>
      <c r="J189" s="837"/>
      <c r="K189" s="837"/>
      <c r="L189" s="837"/>
      <c r="M189" s="837"/>
      <c r="N189" s="837"/>
      <c r="O189" s="837"/>
      <c r="P189" s="838"/>
      <c r="Q189" s="839"/>
      <c r="R189" s="840">
        <f>IF($C190="",0,$R$6)</f>
        <v>0</v>
      </c>
      <c r="S189" s="840">
        <f>IF($C190="",0,$S$6)</f>
        <v>0</v>
      </c>
      <c r="T189" s="841">
        <f>IF($C190="",0,$T$6)</f>
        <v>0</v>
      </c>
      <c r="U189" s="840"/>
      <c r="V189" s="840"/>
      <c r="W189" s="841">
        <f>IF($C190="",0,$W$6)</f>
        <v>0</v>
      </c>
      <c r="X189" s="842"/>
      <c r="Y189" s="843"/>
    </row>
    <row r="190" spans="1:30" ht="15.95" customHeight="1">
      <c r="A190" s="807">
        <v>85</v>
      </c>
      <c r="B190" s="820"/>
      <c r="C190" s="821"/>
      <c r="D190" s="822"/>
      <c r="E190" s="823"/>
      <c r="F190" s="824">
        <f>SUM($C190*E190)</f>
        <v>0</v>
      </c>
      <c r="G190" s="825"/>
      <c r="H190" s="824">
        <f>SUM($C190*G190)</f>
        <v>0</v>
      </c>
      <c r="I190" s="825"/>
      <c r="J190" s="824">
        <f>SUM($C190*I190)</f>
        <v>0</v>
      </c>
      <c r="K190" s="825"/>
      <c r="L190" s="824">
        <f>SUM($C190*K190)</f>
        <v>0</v>
      </c>
      <c r="M190" s="825"/>
      <c r="N190" s="824">
        <f>SUM($C190*M190)</f>
        <v>0</v>
      </c>
      <c r="O190" s="824">
        <f>IF($F$201="○",E190,IF($H$201="○",G190,IF($J$201="○",I190,IF($L$201="○",K190,IF($N$201="○",M190,0)))))</f>
        <v>0</v>
      </c>
      <c r="P190" s="827">
        <f>IF(C190="",0,$P$6)</f>
        <v>0</v>
      </c>
      <c r="Q190" s="828">
        <f>INT(O190*P190)</f>
        <v>0</v>
      </c>
      <c r="R190" s="829">
        <f>INT(Q190*R189)</f>
        <v>0</v>
      </c>
      <c r="S190" s="829">
        <f>INT(Q190*S189)</f>
        <v>0</v>
      </c>
      <c r="T190" s="830">
        <f>INT(SUM(Q190:S190)*T189)</f>
        <v>0</v>
      </c>
      <c r="U190" s="829">
        <f>INT($U$7*U189)</f>
        <v>0</v>
      </c>
      <c r="V190" s="829">
        <f>INT($V$7*V189)</f>
        <v>0</v>
      </c>
      <c r="W190" s="830">
        <f>INT(SUM(U190:V190)*W189)</f>
        <v>0</v>
      </c>
      <c r="X190" s="831">
        <f>SUM(Q190:W190)</f>
        <v>0</v>
      </c>
      <c r="Y190" s="832">
        <f>IF($Y$6=$AA$6,AA190,IF($Y$6=$AB$6,AB190,IF($Y$6=$AC$6,AC190,IF($Y$6=$AD$6,AD190,IF($Y$6=$AE$6,AE190,IF($Y$6=$AF$6,AF190,"???"))))))</f>
        <v>0</v>
      </c>
      <c r="AA190" s="791">
        <f>IF(X190&lt;10000,ROUNDDOWN(X190,-1),IF(X190&lt;100000,ROUNDDOWN(X190,-2),IF(X190&lt;1000000,ROUNDDOWN(X190,-3),IF(X190&lt;10000000,ROUNDDOWN(X190,-4),ROUNDDOWN(X190,-5)))))</f>
        <v>0</v>
      </c>
      <c r="AB190" s="791">
        <f>IF(X190&lt;10000,ROUND(X190,-1),IF(X190&lt;100000,ROUND(X190,-2),ROUND(X190,-3)))</f>
        <v>0</v>
      </c>
      <c r="AC190" s="791">
        <f>IF(X190&lt;1000,ROUND(X190,0),IF(X190&lt;10000,ROUND(X190,-1),IF(X190&lt;100000,ROUND(X190,-2),ROUND(X190,-3))))</f>
        <v>0</v>
      </c>
    </row>
    <row r="191" spans="1:30" ht="15.95" customHeight="1">
      <c r="A191" s="807"/>
      <c r="B191" s="833"/>
      <c r="C191" s="834"/>
      <c r="D191" s="835"/>
      <c r="E191" s="836"/>
      <c r="F191" s="837"/>
      <c r="G191" s="837"/>
      <c r="H191" s="837"/>
      <c r="I191" s="837"/>
      <c r="J191" s="837"/>
      <c r="K191" s="837"/>
      <c r="L191" s="837"/>
      <c r="M191" s="837"/>
      <c r="N191" s="837"/>
      <c r="O191" s="837"/>
      <c r="P191" s="838"/>
      <c r="Q191" s="839"/>
      <c r="R191" s="840">
        <f>IF($C192="",0,$R$6)</f>
        <v>0</v>
      </c>
      <c r="S191" s="840">
        <f>IF($C192="",0,$S$6)</f>
        <v>0</v>
      </c>
      <c r="T191" s="841">
        <f>IF($C192="",0,$T$6)</f>
        <v>0</v>
      </c>
      <c r="U191" s="840"/>
      <c r="V191" s="840"/>
      <c r="W191" s="841">
        <f>IF($C192="",0,$W$6)</f>
        <v>0</v>
      </c>
      <c r="X191" s="842"/>
      <c r="Y191" s="843"/>
    </row>
    <row r="192" spans="1:30" ht="15.95" customHeight="1">
      <c r="A192" s="807">
        <v>86</v>
      </c>
      <c r="B192" s="820"/>
      <c r="C192" s="821"/>
      <c r="D192" s="822"/>
      <c r="E192" s="823"/>
      <c r="F192" s="824">
        <f>SUM($C192*E192)</f>
        <v>0</v>
      </c>
      <c r="G192" s="825"/>
      <c r="H192" s="824">
        <f>SUM($C192*G192)</f>
        <v>0</v>
      </c>
      <c r="I192" s="825"/>
      <c r="J192" s="824">
        <f>SUM($C192*I192)</f>
        <v>0</v>
      </c>
      <c r="K192" s="825"/>
      <c r="L192" s="824">
        <f>SUM($C192*K192)</f>
        <v>0</v>
      </c>
      <c r="M192" s="825"/>
      <c r="N192" s="824">
        <f>SUM($C192*M192)</f>
        <v>0</v>
      </c>
      <c r="O192" s="824">
        <f>IF($F$201="○",E192,IF($H$201="○",G192,IF($J$201="○",I192,IF($L$201="○",K192,IF($N$201="○",M192,0)))))</f>
        <v>0</v>
      </c>
      <c r="P192" s="827">
        <f>IF(C192="",0,$P$6)</f>
        <v>0</v>
      </c>
      <c r="Q192" s="828">
        <f>INT(O192*P192)</f>
        <v>0</v>
      </c>
      <c r="R192" s="829">
        <f>INT(Q192*R191)</f>
        <v>0</v>
      </c>
      <c r="S192" s="829">
        <f>INT(Q192*S191)</f>
        <v>0</v>
      </c>
      <c r="T192" s="830">
        <f>INT(SUM(Q192:S192)*T191)</f>
        <v>0</v>
      </c>
      <c r="U192" s="829">
        <f>INT($U$7*U191)</f>
        <v>0</v>
      </c>
      <c r="V192" s="829">
        <f>INT($V$7*V191)</f>
        <v>0</v>
      </c>
      <c r="W192" s="830">
        <f>INT(SUM(U192:V192)*W191)</f>
        <v>0</v>
      </c>
      <c r="X192" s="831">
        <f>SUM(Q192:W192)</f>
        <v>0</v>
      </c>
      <c r="Y192" s="832">
        <f>IF($Y$6=$AA$6,AA192,IF($Y$6=$AB$6,AB192,IF($Y$6=$AC$6,AC192,IF($Y$6=$AD$6,AD192,IF($Y$6=$AE$6,AE192,IF($Y$6=$AF$6,AF192,"???"))))))</f>
        <v>0</v>
      </c>
      <c r="AA192" s="791">
        <f>IF(X192&lt;10000,ROUNDDOWN(X192,-1),IF(X192&lt;100000,ROUNDDOWN(X192,-2),IF(X192&lt;1000000,ROUNDDOWN(X192,-3),IF(X192&lt;10000000,ROUNDDOWN(X192,-4),ROUNDDOWN(X192,-5)))))</f>
        <v>0</v>
      </c>
      <c r="AB192" s="791">
        <f>IF(X192&lt;10000,ROUND(X192,-1),IF(X192&lt;100000,ROUND(X192,-2),ROUND(X192,-3)))</f>
        <v>0</v>
      </c>
      <c r="AC192" s="791">
        <f>IF(X192&lt;1000,ROUND(X192,0),IF(X192&lt;10000,ROUND(X192,-1),IF(X192&lt;100000,ROUND(X192,-2),ROUND(X192,-3))))</f>
        <v>0</v>
      </c>
    </row>
    <row r="193" spans="1:29" ht="15.95" customHeight="1">
      <c r="A193" s="807"/>
      <c r="B193" s="833"/>
      <c r="C193" s="834"/>
      <c r="D193" s="835"/>
      <c r="E193" s="836"/>
      <c r="F193" s="837"/>
      <c r="G193" s="837"/>
      <c r="H193" s="837"/>
      <c r="I193" s="837"/>
      <c r="J193" s="837"/>
      <c r="K193" s="837"/>
      <c r="L193" s="837"/>
      <c r="M193" s="837"/>
      <c r="N193" s="837"/>
      <c r="O193" s="837"/>
      <c r="P193" s="838"/>
      <c r="Q193" s="839"/>
      <c r="R193" s="840">
        <f>IF($C194="",0,$R$6)</f>
        <v>0</v>
      </c>
      <c r="S193" s="840">
        <f>IF($C194="",0,$S$6)</f>
        <v>0</v>
      </c>
      <c r="T193" s="841">
        <f>IF($C194="",0,$T$6)</f>
        <v>0</v>
      </c>
      <c r="U193" s="840"/>
      <c r="V193" s="840"/>
      <c r="W193" s="841">
        <f>IF($C194="",0,$W$6)</f>
        <v>0</v>
      </c>
      <c r="X193" s="842"/>
      <c r="Y193" s="843"/>
    </row>
    <row r="194" spans="1:29" ht="15.95" customHeight="1">
      <c r="A194" s="807">
        <v>87</v>
      </c>
      <c r="B194" s="820"/>
      <c r="C194" s="821"/>
      <c r="D194" s="822"/>
      <c r="E194" s="823"/>
      <c r="F194" s="824">
        <f>SUM($C194*E194)</f>
        <v>0</v>
      </c>
      <c r="G194" s="825"/>
      <c r="H194" s="824">
        <f>SUM($C194*G194)</f>
        <v>0</v>
      </c>
      <c r="I194" s="825"/>
      <c r="J194" s="824">
        <f>SUM($C194*I194)</f>
        <v>0</v>
      </c>
      <c r="K194" s="825"/>
      <c r="L194" s="824">
        <f>SUM($C194*K194)</f>
        <v>0</v>
      </c>
      <c r="M194" s="825"/>
      <c r="N194" s="824">
        <f>SUM($C194*M194)</f>
        <v>0</v>
      </c>
      <c r="O194" s="824">
        <f>IF($F$201="○",E194,IF($H$201="○",G194,IF($J$201="○",I194,IF($L$201="○",K194,IF($N$201="○",M194,0)))))</f>
        <v>0</v>
      </c>
      <c r="P194" s="827">
        <f>IF(C194="",0,$P$6)</f>
        <v>0</v>
      </c>
      <c r="Q194" s="828">
        <f>INT(O194*P194)</f>
        <v>0</v>
      </c>
      <c r="R194" s="829">
        <f>INT(Q194*R193)</f>
        <v>0</v>
      </c>
      <c r="S194" s="829">
        <f>INT(Q194*S193)</f>
        <v>0</v>
      </c>
      <c r="T194" s="830">
        <f>INT(SUM(Q194:S194)*T193)</f>
        <v>0</v>
      </c>
      <c r="U194" s="829">
        <f>INT($U$7*U193)</f>
        <v>0</v>
      </c>
      <c r="V194" s="829">
        <f>INT($V$7*V193)</f>
        <v>0</v>
      </c>
      <c r="W194" s="830">
        <f>INT(SUM(U194:V194)*W193)</f>
        <v>0</v>
      </c>
      <c r="X194" s="831">
        <f>SUM(Q194:W194)</f>
        <v>0</v>
      </c>
      <c r="Y194" s="832">
        <f>IF($Y$6=$AA$6,AA194,IF($Y$6=$AB$6,AB194,IF($Y$6=$AC$6,AC194,IF($Y$6=$AD$6,AD194,IF($Y$6=$AE$6,AE194,IF($Y$6=$AF$6,AF194,"???"))))))</f>
        <v>0</v>
      </c>
      <c r="AA194" s="791">
        <f>IF(X194&lt;10000,ROUNDDOWN(X194,-1),IF(X194&lt;100000,ROUNDDOWN(X194,-2),IF(X194&lt;1000000,ROUNDDOWN(X194,-3),IF(X194&lt;10000000,ROUNDDOWN(X194,-4),ROUNDDOWN(X194,-5)))))</f>
        <v>0</v>
      </c>
      <c r="AB194" s="791">
        <f>IF(X194&lt;10000,ROUND(X194,-1),IF(X194&lt;100000,ROUND(X194,-2),ROUND(X194,-3)))</f>
        <v>0</v>
      </c>
      <c r="AC194" s="791">
        <f>IF(X194&lt;1000,ROUND(X194,0),IF(X194&lt;10000,ROUND(X194,-1),IF(X194&lt;100000,ROUND(X194,-2),ROUND(X194,-3))))</f>
        <v>0</v>
      </c>
    </row>
    <row r="195" spans="1:29" ht="15.95" customHeight="1">
      <c r="A195" s="807"/>
      <c r="B195" s="833"/>
      <c r="C195" s="834"/>
      <c r="D195" s="835"/>
      <c r="E195" s="836"/>
      <c r="F195" s="837"/>
      <c r="G195" s="837"/>
      <c r="H195" s="837"/>
      <c r="I195" s="837"/>
      <c r="J195" s="837"/>
      <c r="K195" s="837"/>
      <c r="L195" s="837"/>
      <c r="M195" s="837"/>
      <c r="N195" s="837"/>
      <c r="O195" s="837"/>
      <c r="P195" s="838"/>
      <c r="Q195" s="839"/>
      <c r="R195" s="840">
        <f>IF($C196="",0,$R$6)</f>
        <v>0</v>
      </c>
      <c r="S195" s="840">
        <f>IF($C196="",0,$S$6)</f>
        <v>0</v>
      </c>
      <c r="T195" s="841">
        <f>IF($C196="",0,$T$6)</f>
        <v>0</v>
      </c>
      <c r="U195" s="840"/>
      <c r="V195" s="840"/>
      <c r="W195" s="841">
        <f>IF($C196="",0,$W$6)</f>
        <v>0</v>
      </c>
      <c r="X195" s="842"/>
      <c r="Y195" s="843"/>
    </row>
    <row r="196" spans="1:29" ht="15.95" customHeight="1">
      <c r="A196" s="807">
        <v>88</v>
      </c>
      <c r="B196" s="820"/>
      <c r="C196" s="821"/>
      <c r="D196" s="822"/>
      <c r="E196" s="823"/>
      <c r="F196" s="824">
        <f>SUM($C196*E196)</f>
        <v>0</v>
      </c>
      <c r="G196" s="825"/>
      <c r="H196" s="824">
        <f>SUM($C196*G196)</f>
        <v>0</v>
      </c>
      <c r="I196" s="825"/>
      <c r="J196" s="824">
        <f>SUM($C196*I196)</f>
        <v>0</v>
      </c>
      <c r="K196" s="825"/>
      <c r="L196" s="824">
        <f>SUM($C196*K196)</f>
        <v>0</v>
      </c>
      <c r="M196" s="825"/>
      <c r="N196" s="824">
        <f>SUM($C196*M196)</f>
        <v>0</v>
      </c>
      <c r="O196" s="824">
        <f>IF($F$201="○",E196,IF($H$201="○",G196,IF($J$201="○",I196,IF($L$201="○",K196,IF($N$201="○",M196,0)))))</f>
        <v>0</v>
      </c>
      <c r="P196" s="827">
        <f>IF(C196="",0,$P$6)</f>
        <v>0</v>
      </c>
      <c r="Q196" s="828">
        <f>INT(O196*P196)</f>
        <v>0</v>
      </c>
      <c r="R196" s="829">
        <f>INT(Q196*R195)</f>
        <v>0</v>
      </c>
      <c r="S196" s="829">
        <f>INT(Q196*S195)</f>
        <v>0</v>
      </c>
      <c r="T196" s="830">
        <f>INT(SUM(Q196:S196)*T195)</f>
        <v>0</v>
      </c>
      <c r="U196" s="829">
        <f>INT($U$7*U195)</f>
        <v>0</v>
      </c>
      <c r="V196" s="829">
        <f>INT($V$7*V195)</f>
        <v>0</v>
      </c>
      <c r="W196" s="830">
        <f>INT(SUM(U196:V196)*W195)</f>
        <v>0</v>
      </c>
      <c r="X196" s="831">
        <f>SUM(Q196:W196)</f>
        <v>0</v>
      </c>
      <c r="Y196" s="832">
        <f>IF($Y$6=$AA$6,AA196,IF($Y$6=$AB$6,AB196,IF($Y$6=$AC$6,AC196,IF($Y$6=$AD$6,AD196,IF($Y$6=$AE$6,AE196,IF($Y$6=$AF$6,AF196,"???"))))))</f>
        <v>0</v>
      </c>
      <c r="AA196" s="791">
        <f>IF(X196&lt;10000,ROUNDDOWN(X196,-1),IF(X196&lt;100000,ROUNDDOWN(X196,-2),IF(X196&lt;1000000,ROUNDDOWN(X196,-3),IF(X196&lt;10000000,ROUNDDOWN(X196,-4),ROUNDDOWN(X196,-5)))))</f>
        <v>0</v>
      </c>
      <c r="AB196" s="791">
        <f>IF(X196&lt;10000,ROUND(X196,-1),IF(X196&lt;100000,ROUND(X196,-2),ROUND(X196,-3)))</f>
        <v>0</v>
      </c>
      <c r="AC196" s="791">
        <f>IF(X196&lt;1000,ROUND(X196,0),IF(X196&lt;10000,ROUND(X196,-1),IF(X196&lt;100000,ROUND(X196,-2),ROUND(X196,-3))))</f>
        <v>0</v>
      </c>
    </row>
    <row r="197" spans="1:29" ht="15.95" customHeight="1">
      <c r="A197" s="807"/>
      <c r="B197" s="833"/>
      <c r="C197" s="834"/>
      <c r="D197" s="835"/>
      <c r="E197" s="836"/>
      <c r="F197" s="837"/>
      <c r="G197" s="837"/>
      <c r="H197" s="837"/>
      <c r="I197" s="837"/>
      <c r="J197" s="837"/>
      <c r="K197" s="837"/>
      <c r="L197" s="837"/>
      <c r="M197" s="837"/>
      <c r="N197" s="837"/>
      <c r="O197" s="837"/>
      <c r="P197" s="838"/>
      <c r="Q197" s="839"/>
      <c r="R197" s="840">
        <f>IF($C198="",0,$R$6)</f>
        <v>0</v>
      </c>
      <c r="S197" s="840">
        <f>IF($C198="",0,$S$6)</f>
        <v>0</v>
      </c>
      <c r="T197" s="841">
        <f>IF($C198="",0,$T$6)</f>
        <v>0</v>
      </c>
      <c r="U197" s="840"/>
      <c r="V197" s="840"/>
      <c r="W197" s="841">
        <f>IF($C198="",0,$W$6)</f>
        <v>0</v>
      </c>
      <c r="X197" s="842"/>
      <c r="Y197" s="843"/>
    </row>
    <row r="198" spans="1:29" ht="15.95" customHeight="1">
      <c r="A198" s="807">
        <v>89</v>
      </c>
      <c r="B198" s="820"/>
      <c r="C198" s="821"/>
      <c r="D198" s="822"/>
      <c r="E198" s="823"/>
      <c r="F198" s="824">
        <f>SUM($C198*E198)</f>
        <v>0</v>
      </c>
      <c r="G198" s="825"/>
      <c r="H198" s="824">
        <f>SUM($C198*G198)</f>
        <v>0</v>
      </c>
      <c r="I198" s="825"/>
      <c r="J198" s="824">
        <f>SUM($C198*I198)</f>
        <v>0</v>
      </c>
      <c r="K198" s="825"/>
      <c r="L198" s="824">
        <f>SUM($C198*K198)</f>
        <v>0</v>
      </c>
      <c r="M198" s="825"/>
      <c r="N198" s="824">
        <f>SUM($C198*M198)</f>
        <v>0</v>
      </c>
      <c r="O198" s="824">
        <f>IF($F$201="○",E198,IF($H$201="○",G198,IF($J$201="○",I198,IF($L$201="○",K198,IF($N$201="○",M198,0)))))</f>
        <v>0</v>
      </c>
      <c r="P198" s="827">
        <f>IF(C198="",0,$P$6)</f>
        <v>0</v>
      </c>
      <c r="Q198" s="828">
        <f>INT(O198*P198)</f>
        <v>0</v>
      </c>
      <c r="R198" s="829">
        <f>INT(Q198*R197)</f>
        <v>0</v>
      </c>
      <c r="S198" s="829">
        <f>INT(Q198*S197)</f>
        <v>0</v>
      </c>
      <c r="T198" s="830">
        <f>INT(SUM(Q198:S198)*T197)</f>
        <v>0</v>
      </c>
      <c r="U198" s="829">
        <f>INT($U$7*U197)</f>
        <v>0</v>
      </c>
      <c r="V198" s="829">
        <f>INT($V$7*V197)</f>
        <v>0</v>
      </c>
      <c r="W198" s="830">
        <f>INT(SUM(U198:V198)*W197)</f>
        <v>0</v>
      </c>
      <c r="X198" s="831">
        <f>SUM(Q198:W198)</f>
        <v>0</v>
      </c>
      <c r="Y198" s="832">
        <f>IF($Y$6=$AA$6,AA198,IF($Y$6=$AB$6,AB198,IF($Y$6=$AC$6,AC198,IF($Y$6=$AD$6,AD198,IF($Y$6=$AE$6,AE198,IF($Y$6=$AF$6,AF198,"???"))))))</f>
        <v>0</v>
      </c>
      <c r="AA198" s="791">
        <f>IF(X198&lt;10000,ROUNDDOWN(X198,-1),IF(X198&lt;100000,ROUNDDOWN(X198,-2),IF(X198&lt;1000000,ROUNDDOWN(X198,-3),IF(X198&lt;10000000,ROUNDDOWN(X198,-4),ROUNDDOWN(X198,-5)))))</f>
        <v>0</v>
      </c>
      <c r="AB198" s="791">
        <f>IF(X198&lt;10000,ROUND(X198,-1),IF(X198&lt;100000,ROUND(X198,-2),ROUND(X198,-3)))</f>
        <v>0</v>
      </c>
      <c r="AC198" s="791">
        <f>IF(X198&lt;1000,ROUND(X198,0),IF(X198&lt;10000,ROUND(X198,-1),IF(X198&lt;100000,ROUND(X198,-2),ROUND(X198,-3))))</f>
        <v>0</v>
      </c>
    </row>
    <row r="199" spans="1:29" ht="15.95" customHeight="1">
      <c r="A199" s="807"/>
      <c r="B199" s="857"/>
      <c r="C199" s="858"/>
      <c r="D199" s="859"/>
      <c r="E199" s="836"/>
      <c r="F199" s="860"/>
      <c r="G199" s="837"/>
      <c r="H199" s="837"/>
      <c r="I199" s="837"/>
      <c r="J199" s="837"/>
      <c r="K199" s="837"/>
      <c r="L199" s="837"/>
      <c r="M199" s="837"/>
      <c r="N199" s="837"/>
      <c r="O199" s="837"/>
      <c r="P199" s="838"/>
      <c r="Q199" s="839"/>
      <c r="R199" s="861"/>
      <c r="S199" s="861"/>
      <c r="T199" s="862"/>
      <c r="U199" s="861"/>
      <c r="V199" s="861"/>
      <c r="W199" s="862"/>
      <c r="X199" s="842"/>
      <c r="Y199" s="843"/>
    </row>
    <row r="200" spans="1:29" ht="15.95" customHeight="1">
      <c r="A200" s="807"/>
      <c r="B200" s="863" t="str">
        <f>IF(B202="合計","計","")</f>
        <v>計</v>
      </c>
      <c r="C200" s="864"/>
      <c r="D200" s="865"/>
      <c r="E200" s="866"/>
      <c r="F200" s="867" t="str">
        <f>IF($B200="計",IF(SUM(F155:F198)=0,"",SUM(F155:F198)),"")</f>
        <v/>
      </c>
      <c r="G200" s="867"/>
      <c r="H200" s="867" t="str">
        <f>IF($B200="計",IF(SUM(H155:H198)=0,"",SUM(H155:H198)),"")</f>
        <v/>
      </c>
      <c r="I200" s="867"/>
      <c r="J200" s="867" t="str">
        <f>IF($B200="計",IF(SUM(J155:J198)=0,"",SUM(J155:J198)),"")</f>
        <v/>
      </c>
      <c r="K200" s="867"/>
      <c r="L200" s="867" t="str">
        <f>IF($B200="計",IF(SUM(L155:L198)=0,"",SUM(L155:L198)),"")</f>
        <v/>
      </c>
      <c r="M200" s="867"/>
      <c r="N200" s="867" t="str">
        <f>IF($B200="計",IF(SUM(N155:N198)=0,"",SUM(N155:N198)),"")</f>
        <v/>
      </c>
      <c r="O200" s="867"/>
      <c r="P200" s="868"/>
      <c r="Q200" s="869"/>
      <c r="R200" s="870"/>
      <c r="S200" s="870"/>
      <c r="T200" s="871"/>
      <c r="U200" s="870"/>
      <c r="V200" s="870"/>
      <c r="W200" s="871"/>
      <c r="X200" s="872"/>
      <c r="Y200" s="873"/>
      <c r="AC200" s="791">
        <f>IF(X200&lt;1000,ROUND(X200,0),IF(X200&lt;10000,ROUND(X200,-1),IF(X200&lt;100000,ROUND(X200,-2),ROUND(X200,-3))))</f>
        <v>0</v>
      </c>
    </row>
    <row r="201" spans="1:29" ht="15.95" customHeight="1">
      <c r="A201" s="807"/>
      <c r="B201" s="844"/>
      <c r="C201" s="845"/>
      <c r="D201" s="846"/>
      <c r="E201" s="836"/>
      <c r="F201" s="837" t="str">
        <f>IF($B202="合計",IF(F202=0,"",IF(F202=MIN($F202,$H202,$J202,$L202,$N202),"○","")),"")</f>
        <v/>
      </c>
      <c r="G201" s="837"/>
      <c r="H201" s="837" t="str">
        <f>IF($B202="合計",IF(H202=0,"",IF(H202=MIN($F202,$H202,$J202,$L202,$N202),"○","")),"")</f>
        <v/>
      </c>
      <c r="I201" s="837"/>
      <c r="J201" s="837" t="str">
        <f>IF($B202="合計",IF(J202=0,"",IF(J202=MIN($F202,$H202,$J202,$L202,$N202),"○","")),"")</f>
        <v/>
      </c>
      <c r="K201" s="837"/>
      <c r="L201" s="837" t="str">
        <f>IF($B202="合計",IF(L202=0,"",IF(L202=MIN($F202,$H202,$J202,$L202,$N202),"○","")),"")</f>
        <v/>
      </c>
      <c r="M201" s="837"/>
      <c r="N201" s="837" t="str">
        <f>IF($B202="合計",IF(N202=0,"",IF(N202=MIN($F202,$H202,$J202,$L202,$N202),"○","")),"")</f>
        <v/>
      </c>
      <c r="O201" s="837"/>
      <c r="P201" s="838"/>
      <c r="Q201" s="839"/>
      <c r="R201" s="861"/>
      <c r="S201" s="861"/>
      <c r="T201" s="862"/>
      <c r="U201" s="861"/>
      <c r="V201" s="861"/>
      <c r="W201" s="862"/>
      <c r="X201" s="842"/>
      <c r="Y201" s="843"/>
    </row>
    <row r="202" spans="1:29" ht="15.95" customHeight="1">
      <c r="A202" s="807" t="s">
        <v>1636</v>
      </c>
      <c r="B202" s="789" t="str">
        <f>IF(SUM(C203:C250)&gt;0,"計","合計")</f>
        <v>合計</v>
      </c>
      <c r="C202" s="847"/>
      <c r="D202" s="848"/>
      <c r="E202" s="849"/>
      <c r="F202" s="790" t="str">
        <f>IF($B202="計",IF(SUM(F155:F198)=0,"",SUM(F155:F198)),IF(SUM(F58,F106,F154,F200)=0,"",SUM(F58,F106,F154,F200)))</f>
        <v/>
      </c>
      <c r="G202" s="790"/>
      <c r="H202" s="790" t="str">
        <f>IF($B202="計",IF(SUM(H155:H198)=0,"",SUM(H155:H198)),IF(SUM(H58,H106,H154,H200)=0,"",SUM(H58,H106,H154,H200)))</f>
        <v/>
      </c>
      <c r="I202" s="790"/>
      <c r="J202" s="790" t="str">
        <f>IF($B202="計",IF(SUM(J155:J198)=0,"",SUM(J155:J198)),IF(SUM(J58,J106,J154,J200)=0,"",SUM(J58,J106,J154,J200)))</f>
        <v/>
      </c>
      <c r="K202" s="790"/>
      <c r="L202" s="790" t="str">
        <f>IF($B202="計",IF(SUM(L155:L198)=0,"",SUM(L155:L198)),IF(SUM(L58,L106,L154,L200)=0,"",SUM(L58,L106,L154,L200)))</f>
        <v/>
      </c>
      <c r="M202" s="790"/>
      <c r="N202" s="790" t="str">
        <f>IF($B202="計",IF(SUM(N155:N198)=0,"",SUM(N155:N198)),IF(SUM(N58,N106,N154,N200)=0,"",SUM(N58,N106,N154,N200)))</f>
        <v/>
      </c>
      <c r="O202" s="790"/>
      <c r="P202" s="850"/>
      <c r="Q202" s="851"/>
      <c r="R202" s="852"/>
      <c r="S202" s="852"/>
      <c r="T202" s="853"/>
      <c r="U202" s="852"/>
      <c r="V202" s="852"/>
      <c r="W202" s="853"/>
      <c r="X202" s="854"/>
      <c r="Y202" s="855"/>
      <c r="AC202" s="791">
        <f>IF(X202&lt;1000,ROUND(X202,0),IF(X202&lt;10000,ROUND(X202,-1),IF(X202&lt;100000,ROUND(X202,-2),ROUND(X202,-3))))</f>
        <v>0</v>
      </c>
    </row>
  </sheetData>
  <dataConsolidate/>
  <mergeCells count="16">
    <mergeCell ref="U8:W8"/>
    <mergeCell ref="X8:X10"/>
    <mergeCell ref="Y8:Y10"/>
    <mergeCell ref="E9:F9"/>
    <mergeCell ref="G9:H9"/>
    <mergeCell ref="I9:J9"/>
    <mergeCell ref="K9:L9"/>
    <mergeCell ref="M9:N9"/>
    <mergeCell ref="Q9:Q10"/>
    <mergeCell ref="U9:V9"/>
    <mergeCell ref="Q8:T8"/>
    <mergeCell ref="B8:B10"/>
    <mergeCell ref="C8:C10"/>
    <mergeCell ref="D8:D10"/>
    <mergeCell ref="E8:N8"/>
    <mergeCell ref="P8:P10"/>
  </mergeCells>
  <phoneticPr fontId="27"/>
  <printOptions horizontalCentered="1" verticalCentered="1"/>
  <pageMargins left="0.19685039370078741" right="0.19685039370078741" top="1.1023622047244095" bottom="0.39370078740157483" header="0" footer="0"/>
  <pageSetup paperSize="9" scale="59" orientation="landscape" blackAndWhite="1" r:id="rId1"/>
  <headerFooter alignWithMargins="0"/>
  <rowBreaks count="3" manualBreakCount="3">
    <brk id="58" min="1" max="24" man="1"/>
    <brk id="106" min="1" max="24" man="1"/>
    <brk id="154" min="1" max="2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6048C-3F62-4277-BB55-F9EFFF8B0333}">
  <dimension ref="A1:Y775"/>
  <sheetViews>
    <sheetView view="pageBreakPreview" zoomScaleNormal="100" zoomScaleSheetLayoutView="100" workbookViewId="0">
      <selection activeCell="B21" sqref="B21"/>
    </sheetView>
  </sheetViews>
  <sheetFormatPr defaultColWidth="9" defaultRowHeight="13.5"/>
  <cols>
    <col min="1" max="1" width="15.625" style="779" customWidth="1"/>
    <col min="2" max="2" width="20.625" style="779" customWidth="1"/>
    <col min="3" max="5" width="5.625" style="779" customWidth="1"/>
    <col min="6" max="6" width="6.5" style="779" customWidth="1"/>
    <col min="7" max="13" width="5.625" style="779" customWidth="1"/>
    <col min="14" max="14" width="6.125" style="779" customWidth="1"/>
    <col min="15" max="15" width="1" style="745" customWidth="1"/>
    <col min="16" max="16" width="9" style="745" customWidth="1"/>
    <col min="17" max="17" width="4.125" style="745" customWidth="1"/>
    <col min="18" max="18" width="3.875" style="745" customWidth="1"/>
    <col min="19" max="19" width="2.625" style="745" customWidth="1"/>
    <col min="20" max="20" width="6.5" style="745" customWidth="1"/>
    <col min="21" max="21" width="0.125" style="745" customWidth="1"/>
    <col min="22" max="23" width="9" style="745"/>
    <col min="24" max="24" width="9.375" style="745" bestFit="1" customWidth="1"/>
    <col min="25" max="25" width="8.125" style="690" bestFit="1" customWidth="1"/>
    <col min="26" max="16384" width="9" style="690"/>
  </cols>
  <sheetData>
    <row r="1" spans="1:25" ht="10.5">
      <c r="A1" s="688" t="s">
        <v>1345</v>
      </c>
      <c r="B1" s="688"/>
      <c r="C1" s="688"/>
      <c r="D1" s="688"/>
      <c r="E1" s="688"/>
      <c r="F1" s="688"/>
      <c r="G1" s="688"/>
      <c r="H1" s="688"/>
      <c r="I1" s="688"/>
      <c r="J1" s="688"/>
      <c r="K1" s="688"/>
      <c r="L1" s="688"/>
      <c r="M1" s="688"/>
      <c r="N1" s="688"/>
      <c r="O1" s="689"/>
      <c r="P1" s="689"/>
      <c r="Q1" s="689"/>
      <c r="R1" s="689"/>
      <c r="S1" s="689"/>
      <c r="T1" s="689"/>
      <c r="U1" s="689"/>
      <c r="V1" s="689"/>
      <c r="W1" s="689"/>
      <c r="X1" s="689"/>
    </row>
    <row r="2" spans="1:25" ht="11.25" thickBot="1">
      <c r="A2" s="688"/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9"/>
      <c r="P2" s="689"/>
      <c r="Q2" s="689"/>
      <c r="R2" s="689"/>
      <c r="S2" s="689"/>
      <c r="T2" s="689"/>
      <c r="U2" s="689"/>
      <c r="V2" s="689"/>
      <c r="W2" s="689"/>
      <c r="X2" s="689"/>
    </row>
    <row r="3" spans="1:25" ht="11.25" thickBot="1">
      <c r="A3" s="691" t="s">
        <v>247</v>
      </c>
      <c r="B3" s="692" t="s">
        <v>1644</v>
      </c>
      <c r="C3" s="693"/>
      <c r="D3" s="693"/>
      <c r="E3" s="693"/>
      <c r="F3" s="694"/>
      <c r="G3" s="1437" t="s">
        <v>1346</v>
      </c>
      <c r="H3" s="1438"/>
      <c r="I3" s="692" t="s">
        <v>1347</v>
      </c>
      <c r="J3" s="693"/>
      <c r="K3" s="693"/>
      <c r="L3" s="693"/>
      <c r="M3" s="1437" t="s">
        <v>1348</v>
      </c>
      <c r="N3" s="1438"/>
      <c r="O3" s="697"/>
      <c r="P3" s="697" t="s">
        <v>1349</v>
      </c>
      <c r="Q3" s="697"/>
      <c r="R3" s="697" t="s">
        <v>1350</v>
      </c>
      <c r="S3" s="697"/>
      <c r="T3" s="698"/>
      <c r="U3" s="689"/>
      <c r="V3" s="689"/>
      <c r="W3" s="689" t="s">
        <v>328</v>
      </c>
      <c r="X3" s="699">
        <f>'[445]分電盤、制御盤'!U7</f>
        <v>26400</v>
      </c>
    </row>
    <row r="4" spans="1:25" ht="12.75" thickBot="1">
      <c r="A4" s="688"/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9"/>
      <c r="P4" s="1430"/>
      <c r="Q4" s="1430"/>
      <c r="R4" s="1430"/>
      <c r="S4" s="1430"/>
      <c r="T4" s="1430"/>
      <c r="U4" s="689"/>
      <c r="V4" s="689"/>
      <c r="W4" s="689" t="s">
        <v>329</v>
      </c>
      <c r="X4" s="699">
        <f>'[445]分電盤、制御盤'!V7</f>
        <v>22600</v>
      </c>
    </row>
    <row r="5" spans="1:25" ht="12">
      <c r="A5" s="1415" t="s">
        <v>933</v>
      </c>
      <c r="B5" s="1417" t="s">
        <v>934</v>
      </c>
      <c r="C5" s="1419" t="s">
        <v>1351</v>
      </c>
      <c r="D5" s="1420"/>
      <c r="E5" s="1421" t="s">
        <v>935</v>
      </c>
      <c r="F5" s="1423" t="s">
        <v>1352</v>
      </c>
      <c r="G5" s="1423"/>
      <c r="H5" s="1423"/>
      <c r="I5" s="1423"/>
      <c r="J5" s="1423" t="s">
        <v>1353</v>
      </c>
      <c r="K5" s="1423"/>
      <c r="L5" s="1423"/>
      <c r="M5" s="1423"/>
      <c r="N5" s="1426" t="s">
        <v>1354</v>
      </c>
      <c r="O5" s="702"/>
      <c r="P5" s="703"/>
      <c r="Q5" s="1413"/>
      <c r="R5" s="1413"/>
      <c r="S5" s="1413"/>
      <c r="T5" s="1413"/>
      <c r="U5" s="702"/>
      <c r="V5" s="702"/>
      <c r="W5" s="702"/>
      <c r="X5" s="702"/>
    </row>
    <row r="6" spans="1:25" ht="23.25" thickBot="1">
      <c r="A6" s="1416"/>
      <c r="B6" s="1418"/>
      <c r="C6" s="704" t="s">
        <v>1355</v>
      </c>
      <c r="D6" s="705" t="s">
        <v>1356</v>
      </c>
      <c r="E6" s="1422"/>
      <c r="F6" s="706" t="s">
        <v>1357</v>
      </c>
      <c r="G6" s="707" t="s">
        <v>1358</v>
      </c>
      <c r="H6" s="706" t="s">
        <v>1359</v>
      </c>
      <c r="I6" s="707" t="s">
        <v>1360</v>
      </c>
      <c r="J6" s="706" t="s">
        <v>1357</v>
      </c>
      <c r="K6" s="707" t="s">
        <v>1358</v>
      </c>
      <c r="L6" s="706" t="s">
        <v>1359</v>
      </c>
      <c r="M6" s="707" t="s">
        <v>1360</v>
      </c>
      <c r="N6" s="1427"/>
      <c r="O6" s="702"/>
      <c r="P6" s="708"/>
      <c r="Q6" s="1443"/>
      <c r="R6" s="1443"/>
      <c r="S6" s="1443"/>
      <c r="T6" s="1443"/>
      <c r="U6" s="702"/>
      <c r="V6" s="702"/>
      <c r="W6" s="702"/>
      <c r="X6" s="702"/>
    </row>
    <row r="7" spans="1:25" ht="12" customHeight="1">
      <c r="A7" s="709" t="s">
        <v>1361</v>
      </c>
      <c r="B7" s="710"/>
      <c r="C7" s="711"/>
      <c r="D7" s="701"/>
      <c r="E7" s="712"/>
      <c r="F7" s="712"/>
      <c r="G7" s="712"/>
      <c r="H7" s="712"/>
      <c r="I7" s="712"/>
      <c r="J7" s="712"/>
      <c r="K7" s="712"/>
      <c r="L7" s="712"/>
      <c r="M7" s="712"/>
      <c r="N7" s="713"/>
      <c r="O7" s="702"/>
      <c r="P7" s="1414" t="s">
        <v>1362</v>
      </c>
      <c r="Q7" s="1414"/>
      <c r="R7" s="1414"/>
      <c r="S7" s="1414"/>
      <c r="T7" s="1414"/>
      <c r="U7" s="702"/>
      <c r="V7" s="702"/>
      <c r="W7" s="702" t="s">
        <v>1363</v>
      </c>
      <c r="X7" s="702"/>
      <c r="Y7" s="690" t="s">
        <v>797</v>
      </c>
    </row>
    <row r="8" spans="1:25" ht="12" customHeight="1">
      <c r="A8" s="709" t="s">
        <v>1364</v>
      </c>
      <c r="B8" s="715" t="s">
        <v>1365</v>
      </c>
      <c r="C8" s="716"/>
      <c r="D8" s="717" t="s">
        <v>1366</v>
      </c>
      <c r="E8" s="718">
        <v>1</v>
      </c>
      <c r="F8" s="719">
        <v>4</v>
      </c>
      <c r="G8" s="719">
        <v>0.2</v>
      </c>
      <c r="H8" s="719">
        <v>0.25</v>
      </c>
      <c r="I8" s="719">
        <f t="shared" ref="I8:I17" si="0">ROUND(E8*(F8*G8*(1+H8)),3)</f>
        <v>1</v>
      </c>
      <c r="J8" s="719"/>
      <c r="K8" s="719"/>
      <c r="L8" s="719">
        <v>0.25</v>
      </c>
      <c r="M8" s="719">
        <v>0</v>
      </c>
      <c r="N8" s="720"/>
      <c r="O8" s="702"/>
      <c r="P8" s="721" t="s">
        <v>1367</v>
      </c>
      <c r="Q8" s="1411" t="s">
        <v>1368</v>
      </c>
      <c r="R8" s="1411"/>
      <c r="S8" s="1411" t="s">
        <v>1369</v>
      </c>
      <c r="T8" s="1411"/>
      <c r="U8" s="702"/>
      <c r="V8" s="702"/>
      <c r="W8" s="722" t="s">
        <v>1370</v>
      </c>
      <c r="X8" s="723">
        <f>R17</f>
        <v>48310</v>
      </c>
      <c r="Y8" s="724">
        <f>X8</f>
        <v>48310</v>
      </c>
    </row>
    <row r="9" spans="1:25" ht="12" customHeight="1">
      <c r="A9" s="709" t="s">
        <v>1371</v>
      </c>
      <c r="B9" s="715" t="s">
        <v>1372</v>
      </c>
      <c r="C9" s="716"/>
      <c r="D9" s="717" t="s">
        <v>1366</v>
      </c>
      <c r="E9" s="718">
        <v>36</v>
      </c>
      <c r="F9" s="719">
        <v>2.8E-3</v>
      </c>
      <c r="G9" s="719">
        <v>0.2</v>
      </c>
      <c r="H9" s="719">
        <v>0.25</v>
      </c>
      <c r="I9" s="719">
        <f t="shared" si="0"/>
        <v>2.5000000000000001E-2</v>
      </c>
      <c r="J9" s="719"/>
      <c r="K9" s="719"/>
      <c r="L9" s="719"/>
      <c r="M9" s="719"/>
      <c r="N9" s="720"/>
      <c r="O9" s="702"/>
      <c r="P9" s="721" t="s">
        <v>62</v>
      </c>
      <c r="Q9" s="1411" t="s">
        <v>125</v>
      </c>
      <c r="R9" s="1411"/>
      <c r="S9" s="1411" t="s">
        <v>1373</v>
      </c>
      <c r="T9" s="1411"/>
      <c r="U9" s="702"/>
      <c r="V9" s="702"/>
      <c r="W9" s="722" t="s">
        <v>1374</v>
      </c>
      <c r="X9" s="723">
        <f>R56+R95+R134</f>
        <v>1067610</v>
      </c>
      <c r="Y9" s="1578">
        <f>X9+X10</f>
        <v>1669530</v>
      </c>
    </row>
    <row r="10" spans="1:25" ht="12" customHeight="1">
      <c r="A10" s="709" t="s">
        <v>1375</v>
      </c>
      <c r="B10" s="715" t="s">
        <v>1372</v>
      </c>
      <c r="C10" s="716"/>
      <c r="D10" s="717" t="s">
        <v>1366</v>
      </c>
      <c r="E10" s="718">
        <v>23</v>
      </c>
      <c r="F10" s="719">
        <v>4.0000000000000001E-3</v>
      </c>
      <c r="G10" s="719">
        <v>0.2</v>
      </c>
      <c r="H10" s="719">
        <v>0.25</v>
      </c>
      <c r="I10" s="719">
        <f t="shared" si="0"/>
        <v>2.3E-2</v>
      </c>
      <c r="J10" s="719"/>
      <c r="K10" s="719"/>
      <c r="L10" s="719"/>
      <c r="M10" s="719"/>
      <c r="N10" s="720"/>
      <c r="O10" s="702"/>
      <c r="P10" s="719">
        <f>I36</f>
        <v>1.83</v>
      </c>
      <c r="Q10" s="1439">
        <f>$X$3</f>
        <v>26400</v>
      </c>
      <c r="R10" s="1439"/>
      <c r="S10" s="1439">
        <f>ROUND(P10*Q10,-1)</f>
        <v>48310</v>
      </c>
      <c r="T10" s="1439"/>
      <c r="U10" s="702"/>
      <c r="V10" s="702"/>
      <c r="W10" s="722" t="s">
        <v>1230</v>
      </c>
      <c r="X10" s="723">
        <f>R173+R212</f>
        <v>601920</v>
      </c>
      <c r="Y10" s="1441"/>
    </row>
    <row r="11" spans="1:25" ht="12" customHeight="1">
      <c r="A11" s="709" t="s">
        <v>1376</v>
      </c>
      <c r="B11" s="715" t="s">
        <v>1372</v>
      </c>
      <c r="C11" s="716"/>
      <c r="D11" s="717" t="s">
        <v>1366</v>
      </c>
      <c r="E11" s="718">
        <v>39</v>
      </c>
      <c r="F11" s="719">
        <v>6.4000000000000003E-3</v>
      </c>
      <c r="G11" s="719">
        <v>0.2</v>
      </c>
      <c r="H11" s="719">
        <v>0.25</v>
      </c>
      <c r="I11" s="719">
        <f t="shared" si="0"/>
        <v>6.2E-2</v>
      </c>
      <c r="J11" s="719"/>
      <c r="K11" s="719"/>
      <c r="L11" s="719"/>
      <c r="M11" s="719"/>
      <c r="N11" s="720"/>
      <c r="O11" s="702"/>
      <c r="P11" s="719"/>
      <c r="Q11" s="725"/>
      <c r="R11" s="725"/>
      <c r="S11" s="725"/>
      <c r="T11" s="725"/>
      <c r="U11" s="702"/>
      <c r="V11" s="702"/>
      <c r="W11" s="722" t="s">
        <v>1377</v>
      </c>
      <c r="X11" s="723">
        <f>R251+R290</f>
        <v>357990</v>
      </c>
      <c r="Y11" s="724">
        <f>X11</f>
        <v>357990</v>
      </c>
    </row>
    <row r="12" spans="1:25" ht="12" customHeight="1">
      <c r="A12" s="709" t="s">
        <v>1378</v>
      </c>
      <c r="B12" s="715" t="s">
        <v>1372</v>
      </c>
      <c r="C12" s="716"/>
      <c r="D12" s="717" t="s">
        <v>1366</v>
      </c>
      <c r="E12" s="718">
        <v>64</v>
      </c>
      <c r="F12" s="726">
        <v>1.12E-2</v>
      </c>
      <c r="G12" s="719">
        <v>0.2</v>
      </c>
      <c r="H12" s="719">
        <v>0.25</v>
      </c>
      <c r="I12" s="719">
        <f t="shared" si="0"/>
        <v>0.17899999999999999</v>
      </c>
      <c r="J12" s="719"/>
      <c r="K12" s="719"/>
      <c r="L12" s="719"/>
      <c r="M12" s="719"/>
      <c r="N12" s="727" t="s">
        <v>1379</v>
      </c>
      <c r="O12" s="702"/>
      <c r="P12" s="1442" t="s">
        <v>1380</v>
      </c>
      <c r="Q12" s="1442"/>
      <c r="R12" s="1442"/>
      <c r="S12" s="1442"/>
      <c r="T12" s="1442"/>
      <c r="U12" s="702"/>
      <c r="V12" s="702"/>
      <c r="W12" s="722" t="s">
        <v>1381</v>
      </c>
      <c r="X12" s="723">
        <f>R329+R368</f>
        <v>355340</v>
      </c>
      <c r="Y12" s="724">
        <f>X12</f>
        <v>355340</v>
      </c>
    </row>
    <row r="13" spans="1:25" ht="12" customHeight="1">
      <c r="A13" s="709" t="s">
        <v>1382</v>
      </c>
      <c r="B13" s="715" t="s">
        <v>1372</v>
      </c>
      <c r="C13" s="716"/>
      <c r="D13" s="717" t="s">
        <v>1366</v>
      </c>
      <c r="E13" s="718">
        <f>14+14</f>
        <v>28</v>
      </c>
      <c r="F13" s="719">
        <v>4.7E-2</v>
      </c>
      <c r="G13" s="719">
        <v>0.2</v>
      </c>
      <c r="H13" s="719">
        <v>0.25</v>
      </c>
      <c r="I13" s="719">
        <f t="shared" si="0"/>
        <v>0.32900000000000001</v>
      </c>
      <c r="J13" s="719"/>
      <c r="K13" s="719"/>
      <c r="L13" s="719"/>
      <c r="M13" s="719"/>
      <c r="N13" s="720"/>
      <c r="O13" s="702"/>
      <c r="P13" s="728"/>
      <c r="Q13" s="728"/>
      <c r="R13" s="728"/>
      <c r="S13" s="728"/>
      <c r="T13" s="728"/>
      <c r="U13" s="702"/>
      <c r="V13" s="702"/>
      <c r="W13" s="722" t="s">
        <v>1383</v>
      </c>
      <c r="X13" s="723">
        <f>R407</f>
        <v>411310</v>
      </c>
      <c r="Y13" s="1578">
        <f>X13+X14</f>
        <v>467810</v>
      </c>
    </row>
    <row r="14" spans="1:25" ht="12" customHeight="1">
      <c r="A14" s="709" t="s">
        <v>1384</v>
      </c>
      <c r="B14" s="715"/>
      <c r="C14" s="716"/>
      <c r="D14" s="717" t="s">
        <v>1366</v>
      </c>
      <c r="E14" s="718">
        <v>4</v>
      </c>
      <c r="F14" s="719">
        <v>1.4E-2</v>
      </c>
      <c r="G14" s="719">
        <v>0.2</v>
      </c>
      <c r="H14" s="719">
        <v>0.25</v>
      </c>
      <c r="I14" s="719">
        <f t="shared" si="0"/>
        <v>1.4E-2</v>
      </c>
      <c r="J14" s="719"/>
      <c r="K14" s="719"/>
      <c r="L14" s="719"/>
      <c r="M14" s="719"/>
      <c r="N14" s="720"/>
      <c r="O14" s="702"/>
      <c r="P14" s="729" t="s">
        <v>1367</v>
      </c>
      <c r="Q14" s="1440" t="s">
        <v>1368</v>
      </c>
      <c r="R14" s="1440"/>
      <c r="S14" s="1440" t="s">
        <v>1369</v>
      </c>
      <c r="T14" s="1440"/>
      <c r="U14" s="702"/>
      <c r="V14" s="702"/>
      <c r="W14" s="722" t="s">
        <v>1385</v>
      </c>
      <c r="X14" s="723">
        <f>R446</f>
        <v>56500</v>
      </c>
      <c r="Y14" s="1441"/>
    </row>
    <row r="15" spans="1:25" ht="12" customHeight="1">
      <c r="A15" s="709" t="s">
        <v>1386</v>
      </c>
      <c r="B15" s="715"/>
      <c r="C15" s="716"/>
      <c r="D15" s="717" t="s">
        <v>1366</v>
      </c>
      <c r="E15" s="718">
        <f>4+6</f>
        <v>10</v>
      </c>
      <c r="F15" s="719">
        <v>1.7000000000000001E-2</v>
      </c>
      <c r="G15" s="719">
        <v>0.2</v>
      </c>
      <c r="H15" s="719">
        <v>0.25</v>
      </c>
      <c r="I15" s="719">
        <f t="shared" si="0"/>
        <v>4.2999999999999997E-2</v>
      </c>
      <c r="J15" s="719"/>
      <c r="K15" s="719"/>
      <c r="L15" s="719"/>
      <c r="M15" s="719"/>
      <c r="N15" s="720"/>
      <c r="O15" s="702"/>
      <c r="P15" s="729" t="s">
        <v>81</v>
      </c>
      <c r="Q15" s="1440" t="s">
        <v>1387</v>
      </c>
      <c r="R15" s="1440"/>
      <c r="S15" s="1440" t="s">
        <v>1388</v>
      </c>
      <c r="T15" s="1440"/>
      <c r="U15" s="702"/>
      <c r="V15" s="702"/>
      <c r="W15" s="722"/>
      <c r="X15" s="730">
        <f>SUM(X8:X14)</f>
        <v>2898980</v>
      </c>
    </row>
    <row r="16" spans="1:25" ht="12" customHeight="1">
      <c r="A16" s="709" t="s">
        <v>1389</v>
      </c>
      <c r="B16" s="715"/>
      <c r="C16" s="716"/>
      <c r="D16" s="717" t="s">
        <v>1366</v>
      </c>
      <c r="E16" s="718">
        <f>10+12</f>
        <v>22</v>
      </c>
      <c r="F16" s="719">
        <v>2.4E-2</v>
      </c>
      <c r="G16" s="719">
        <v>0.2</v>
      </c>
      <c r="H16" s="719">
        <v>0.25</v>
      </c>
      <c r="I16" s="719">
        <f t="shared" si="0"/>
        <v>0.13200000000000001</v>
      </c>
      <c r="J16" s="719"/>
      <c r="K16" s="719"/>
      <c r="L16" s="719"/>
      <c r="M16" s="719"/>
      <c r="N16" s="720"/>
      <c r="O16" s="702"/>
      <c r="P16" s="731">
        <f>M36</f>
        <v>0</v>
      </c>
      <c r="Q16" s="1439">
        <f>$X$4</f>
        <v>22600</v>
      </c>
      <c r="R16" s="1439"/>
      <c r="S16" s="1439">
        <f>ROUND(P16*Q16,-1)</f>
        <v>0</v>
      </c>
      <c r="T16" s="1439"/>
      <c r="U16" s="702"/>
      <c r="V16" s="702"/>
      <c r="W16" s="702"/>
      <c r="X16" s="702"/>
    </row>
    <row r="17" spans="1:24" ht="12" customHeight="1">
      <c r="A17" s="709" t="s">
        <v>1224</v>
      </c>
      <c r="B17" s="715" t="s">
        <v>1390</v>
      </c>
      <c r="C17" s="716"/>
      <c r="D17" s="717" t="s">
        <v>1366</v>
      </c>
      <c r="E17" s="718">
        <v>1</v>
      </c>
      <c r="F17" s="719">
        <f>(250+250+200)*0.0001</f>
        <v>7.0000000000000007E-2</v>
      </c>
      <c r="G17" s="719">
        <v>0.3</v>
      </c>
      <c r="H17" s="719">
        <v>0.25</v>
      </c>
      <c r="I17" s="719">
        <f t="shared" si="0"/>
        <v>2.5999999999999999E-2</v>
      </c>
      <c r="J17" s="719"/>
      <c r="K17" s="719"/>
      <c r="L17" s="719"/>
      <c r="M17" s="719"/>
      <c r="N17" s="720"/>
      <c r="O17" s="702"/>
      <c r="P17" s="1568">
        <f>S10+S16</f>
        <v>48310</v>
      </c>
      <c r="Q17" s="1574"/>
      <c r="R17" s="1435">
        <f>P17</f>
        <v>48310</v>
      </c>
      <c r="S17" s="1436"/>
      <c r="T17" s="1436"/>
      <c r="U17" s="702"/>
      <c r="V17" s="702"/>
      <c r="W17" s="702"/>
      <c r="X17" s="702"/>
    </row>
    <row r="18" spans="1:24" ht="12" customHeight="1">
      <c r="A18" s="709"/>
      <c r="B18" s="715"/>
      <c r="C18" s="716"/>
      <c r="D18" s="717"/>
      <c r="E18" s="719"/>
      <c r="F18" s="719"/>
      <c r="G18" s="719"/>
      <c r="H18" s="719"/>
      <c r="I18" s="719"/>
      <c r="J18" s="719"/>
      <c r="K18" s="719"/>
      <c r="L18" s="719"/>
      <c r="M18" s="719"/>
      <c r="N18" s="720"/>
      <c r="O18" s="702"/>
      <c r="P18" s="1429" t="s">
        <v>1391</v>
      </c>
      <c r="Q18" s="1429"/>
      <c r="R18" s="1414" t="s">
        <v>1392</v>
      </c>
      <c r="S18" s="1414"/>
      <c r="T18" s="1414"/>
      <c r="U18" s="702"/>
      <c r="V18" s="702"/>
      <c r="W18" s="702"/>
      <c r="X18" s="702"/>
    </row>
    <row r="19" spans="1:24" ht="12" customHeight="1">
      <c r="A19" s="709"/>
      <c r="B19" s="715"/>
      <c r="C19" s="716"/>
      <c r="D19" s="717"/>
      <c r="E19" s="719"/>
      <c r="F19" s="719"/>
      <c r="G19" s="719"/>
      <c r="H19" s="719"/>
      <c r="I19" s="719"/>
      <c r="J19" s="719"/>
      <c r="K19" s="719"/>
      <c r="L19" s="719"/>
      <c r="M19" s="719"/>
      <c r="N19" s="720"/>
      <c r="O19" s="702"/>
      <c r="P19" s="733"/>
      <c r="Q19" s="733"/>
      <c r="R19" s="1430"/>
      <c r="S19" s="1431"/>
      <c r="T19" s="700"/>
      <c r="U19" s="702"/>
      <c r="V19" s="702"/>
      <c r="W19" s="702"/>
      <c r="X19" s="702"/>
    </row>
    <row r="20" spans="1:24" ht="12" customHeight="1">
      <c r="A20" s="709"/>
      <c r="B20" s="715"/>
      <c r="C20" s="716"/>
      <c r="D20" s="717"/>
      <c r="E20" s="719"/>
      <c r="F20" s="719"/>
      <c r="G20" s="719"/>
      <c r="H20" s="719"/>
      <c r="I20" s="719"/>
      <c r="J20" s="719"/>
      <c r="K20" s="719"/>
      <c r="L20" s="719"/>
      <c r="M20" s="719"/>
      <c r="N20" s="720"/>
      <c r="O20" s="702"/>
      <c r="P20" s="734" t="s">
        <v>1393</v>
      </c>
      <c r="Q20" s="732"/>
      <c r="R20" s="735" t="s">
        <v>1394</v>
      </c>
      <c r="S20" s="732"/>
      <c r="T20" s="714" t="s">
        <v>1356</v>
      </c>
      <c r="U20" s="702"/>
      <c r="V20" s="702"/>
      <c r="W20" s="702"/>
      <c r="X20" s="702"/>
    </row>
    <row r="21" spans="1:24" ht="12" customHeight="1">
      <c r="A21" s="709"/>
      <c r="B21" s="715"/>
      <c r="C21" s="716"/>
      <c r="D21" s="717"/>
      <c r="E21" s="719"/>
      <c r="F21" s="719"/>
      <c r="G21" s="719"/>
      <c r="H21" s="719"/>
      <c r="I21" s="719"/>
      <c r="J21" s="719"/>
      <c r="K21" s="719"/>
      <c r="L21" s="719"/>
      <c r="M21" s="719"/>
      <c r="N21" s="720"/>
      <c r="O21" s="702"/>
      <c r="P21" s="736" t="s">
        <v>1395</v>
      </c>
      <c r="Q21" s="737"/>
      <c r="R21" s="1564">
        <v>0.4</v>
      </c>
      <c r="S21" s="1575"/>
      <c r="T21" s="738">
        <v>0.2</v>
      </c>
      <c r="U21" s="702"/>
      <c r="V21" s="702"/>
      <c r="W21" s="702"/>
      <c r="X21" s="702"/>
    </row>
    <row r="22" spans="1:24" ht="12" customHeight="1">
      <c r="A22" s="709"/>
      <c r="B22" s="715"/>
      <c r="C22" s="716"/>
      <c r="D22" s="717"/>
      <c r="E22" s="719"/>
      <c r="F22" s="719"/>
      <c r="G22" s="719"/>
      <c r="H22" s="719"/>
      <c r="I22" s="719"/>
      <c r="J22" s="719"/>
      <c r="K22" s="719"/>
      <c r="L22" s="719"/>
      <c r="M22" s="719"/>
      <c r="N22" s="720"/>
      <c r="O22" s="702"/>
      <c r="P22" s="739" t="s">
        <v>1396</v>
      </c>
      <c r="Q22" s="740"/>
      <c r="R22" s="1562">
        <v>0.4</v>
      </c>
      <c r="S22" s="1408"/>
      <c r="T22" s="738">
        <v>0.2</v>
      </c>
      <c r="U22" s="702"/>
      <c r="V22" s="702"/>
      <c r="W22" s="702"/>
      <c r="X22" s="702"/>
    </row>
    <row r="23" spans="1:24" ht="12" customHeight="1">
      <c r="A23" s="709"/>
      <c r="B23" s="715"/>
      <c r="C23" s="716"/>
      <c r="D23" s="717"/>
      <c r="E23" s="719"/>
      <c r="F23" s="719"/>
      <c r="G23" s="719"/>
      <c r="H23" s="719"/>
      <c r="I23" s="719"/>
      <c r="J23" s="719"/>
      <c r="K23" s="719"/>
      <c r="L23" s="719"/>
      <c r="M23" s="719"/>
      <c r="N23" s="720"/>
      <c r="O23" s="702"/>
      <c r="P23" s="739" t="s">
        <v>1397</v>
      </c>
      <c r="Q23" s="740"/>
      <c r="R23" s="1562">
        <v>0.4</v>
      </c>
      <c r="S23" s="1408"/>
      <c r="T23" s="738">
        <v>0.3</v>
      </c>
      <c r="U23" s="702"/>
      <c r="V23" s="702"/>
      <c r="W23" s="702"/>
      <c r="X23" s="702"/>
    </row>
    <row r="24" spans="1:24" ht="12" customHeight="1">
      <c r="A24" s="709"/>
      <c r="B24" s="715"/>
      <c r="C24" s="716"/>
      <c r="D24" s="717"/>
      <c r="E24" s="719"/>
      <c r="F24" s="719"/>
      <c r="G24" s="719"/>
      <c r="H24" s="719"/>
      <c r="I24" s="719"/>
      <c r="J24" s="719"/>
      <c r="K24" s="719"/>
      <c r="L24" s="719"/>
      <c r="M24" s="719"/>
      <c r="N24" s="720"/>
      <c r="O24" s="702"/>
      <c r="P24" s="739" t="s">
        <v>1398</v>
      </c>
      <c r="Q24" s="740"/>
      <c r="R24" s="1562">
        <v>0.4</v>
      </c>
      <c r="S24" s="1408"/>
      <c r="T24" s="738">
        <v>0.3</v>
      </c>
      <c r="U24" s="702"/>
      <c r="V24" s="702"/>
      <c r="W24" s="702"/>
      <c r="X24" s="702"/>
    </row>
    <row r="25" spans="1:24" ht="12" customHeight="1">
      <c r="A25" s="709"/>
      <c r="B25" s="715"/>
      <c r="C25" s="716"/>
      <c r="D25" s="717"/>
      <c r="E25" s="719"/>
      <c r="F25" s="719"/>
      <c r="G25" s="719"/>
      <c r="H25" s="719"/>
      <c r="I25" s="719"/>
      <c r="J25" s="719"/>
      <c r="K25" s="719"/>
      <c r="L25" s="719"/>
      <c r="M25" s="719"/>
      <c r="N25" s="720"/>
      <c r="O25" s="702"/>
      <c r="P25" s="741" t="s">
        <v>1399</v>
      </c>
      <c r="Q25" s="741"/>
      <c r="R25" s="1562">
        <v>0.4</v>
      </c>
      <c r="S25" s="1408"/>
      <c r="T25" s="738">
        <v>0.2</v>
      </c>
      <c r="U25" s="702"/>
      <c r="V25" s="702"/>
      <c r="W25" s="702"/>
      <c r="X25" s="702"/>
    </row>
    <row r="26" spans="1:24" ht="12" customHeight="1">
      <c r="A26" s="709"/>
      <c r="B26" s="715"/>
      <c r="C26" s="716"/>
      <c r="D26" s="717"/>
      <c r="E26" s="719"/>
      <c r="F26" s="719"/>
      <c r="G26" s="719"/>
      <c r="H26" s="719"/>
      <c r="I26" s="719"/>
      <c r="J26" s="719"/>
      <c r="K26" s="719"/>
      <c r="L26" s="719"/>
      <c r="M26" s="719"/>
      <c r="N26" s="720"/>
      <c r="O26" s="702"/>
      <c r="P26" s="739" t="s">
        <v>1400</v>
      </c>
      <c r="Q26" s="740"/>
      <c r="R26" s="1562">
        <v>0.5</v>
      </c>
      <c r="S26" s="1408"/>
      <c r="T26" s="738">
        <v>0.3</v>
      </c>
      <c r="U26" s="702"/>
      <c r="V26" s="702"/>
      <c r="W26" s="702"/>
      <c r="X26" s="702"/>
    </row>
    <row r="27" spans="1:24" ht="12" customHeight="1">
      <c r="A27" s="709"/>
      <c r="B27" s="715"/>
      <c r="C27" s="716"/>
      <c r="D27" s="717"/>
      <c r="E27" s="719"/>
      <c r="F27" s="719"/>
      <c r="G27" s="719"/>
      <c r="H27" s="719"/>
      <c r="I27" s="719"/>
      <c r="J27" s="719"/>
      <c r="K27" s="719"/>
      <c r="L27" s="719"/>
      <c r="M27" s="719"/>
      <c r="N27" s="720"/>
      <c r="O27" s="702"/>
      <c r="P27" s="739" t="s">
        <v>1401</v>
      </c>
      <c r="Q27" s="740"/>
      <c r="R27" s="1562">
        <v>0.4</v>
      </c>
      <c r="S27" s="1408"/>
      <c r="T27" s="738">
        <v>0.3</v>
      </c>
      <c r="U27" s="702"/>
      <c r="V27" s="702"/>
      <c r="W27" s="702"/>
      <c r="X27" s="702"/>
    </row>
    <row r="28" spans="1:24" ht="12" customHeight="1">
      <c r="A28" s="709"/>
      <c r="B28" s="715"/>
      <c r="C28" s="716"/>
      <c r="D28" s="717"/>
      <c r="E28" s="719"/>
      <c r="F28" s="719"/>
      <c r="G28" s="719"/>
      <c r="H28" s="719"/>
      <c r="I28" s="719"/>
      <c r="J28" s="719"/>
      <c r="K28" s="719"/>
      <c r="L28" s="719"/>
      <c r="M28" s="719"/>
      <c r="N28" s="720"/>
      <c r="O28" s="702"/>
      <c r="P28" s="739" t="s">
        <v>1402</v>
      </c>
      <c r="Q28" s="742"/>
      <c r="R28" s="1562"/>
      <c r="S28" s="1408"/>
      <c r="T28" s="738"/>
      <c r="U28" s="702"/>
      <c r="V28" s="702"/>
      <c r="W28" s="702"/>
      <c r="X28" s="702"/>
    </row>
    <row r="29" spans="1:24" ht="12" customHeight="1">
      <c r="A29" s="709"/>
      <c r="B29" s="715"/>
      <c r="C29" s="716"/>
      <c r="D29" s="717"/>
      <c r="E29" s="719"/>
      <c r="F29" s="719"/>
      <c r="G29" s="719"/>
      <c r="H29" s="719"/>
      <c r="I29" s="719"/>
      <c r="J29" s="719"/>
      <c r="K29" s="719"/>
      <c r="L29" s="719"/>
      <c r="M29" s="719"/>
      <c r="N29" s="720"/>
      <c r="O29" s="702"/>
      <c r="P29" s="739" t="s">
        <v>1403</v>
      </c>
      <c r="Q29" s="740"/>
      <c r="R29" s="1562" t="s">
        <v>1404</v>
      </c>
      <c r="S29" s="1408"/>
      <c r="T29" s="738">
        <v>0.1</v>
      </c>
      <c r="U29" s="702"/>
      <c r="V29" s="702"/>
      <c r="W29" s="702"/>
      <c r="X29" s="702"/>
    </row>
    <row r="30" spans="1:24" ht="12" customHeight="1">
      <c r="A30" s="709"/>
      <c r="B30" s="715"/>
      <c r="C30" s="716"/>
      <c r="D30" s="717"/>
      <c r="E30" s="719"/>
      <c r="F30" s="719"/>
      <c r="G30" s="719"/>
      <c r="H30" s="719"/>
      <c r="I30" s="719"/>
      <c r="J30" s="719"/>
      <c r="K30" s="719"/>
      <c r="L30" s="719"/>
      <c r="M30" s="719"/>
      <c r="N30" s="720"/>
      <c r="O30" s="702"/>
      <c r="P30" s="739" t="s">
        <v>1405</v>
      </c>
      <c r="Q30" s="740"/>
      <c r="R30" s="1562">
        <v>0.6</v>
      </c>
      <c r="S30" s="1408"/>
      <c r="T30" s="738">
        <v>0.3</v>
      </c>
      <c r="U30" s="702"/>
      <c r="V30" s="702"/>
      <c r="W30" s="702"/>
      <c r="X30" s="702"/>
    </row>
    <row r="31" spans="1:24" ht="12" customHeight="1">
      <c r="A31" s="709"/>
      <c r="B31" s="715"/>
      <c r="C31" s="716"/>
      <c r="D31" s="717"/>
      <c r="E31" s="719"/>
      <c r="F31" s="719"/>
      <c r="G31" s="719"/>
      <c r="H31" s="719"/>
      <c r="I31" s="719"/>
      <c r="J31" s="719"/>
      <c r="K31" s="719"/>
      <c r="L31" s="719"/>
      <c r="M31" s="719"/>
      <c r="N31" s="720"/>
      <c r="O31" s="702"/>
      <c r="P31" s="743" t="s">
        <v>1406</v>
      </c>
      <c r="Q31" s="744"/>
      <c r="R31" s="1562">
        <v>0.4</v>
      </c>
      <c r="S31" s="1408"/>
      <c r="T31" s="738">
        <v>0.2</v>
      </c>
      <c r="U31" s="702"/>
      <c r="V31" s="702"/>
      <c r="W31" s="702"/>
      <c r="X31" s="702"/>
    </row>
    <row r="32" spans="1:24" ht="12" customHeight="1">
      <c r="A32" s="709"/>
      <c r="B32" s="715"/>
      <c r="C32" s="716"/>
      <c r="D32" s="717"/>
      <c r="E32" s="719"/>
      <c r="F32" s="719"/>
      <c r="G32" s="719"/>
      <c r="H32" s="719"/>
      <c r="I32" s="719"/>
      <c r="J32" s="719"/>
      <c r="K32" s="719"/>
      <c r="L32" s="719"/>
      <c r="M32" s="719"/>
      <c r="N32" s="720"/>
      <c r="O32" s="702"/>
      <c r="P32" s="743" t="s">
        <v>1407</v>
      </c>
      <c r="Q32" s="744"/>
      <c r="R32" s="1562">
        <v>0.6</v>
      </c>
      <c r="S32" s="1408"/>
      <c r="T32" s="738">
        <v>0.3</v>
      </c>
      <c r="U32" s="702"/>
      <c r="V32" s="702"/>
      <c r="W32" s="702"/>
      <c r="X32" s="702"/>
    </row>
    <row r="33" spans="1:24" ht="12" customHeight="1">
      <c r="A33" s="709"/>
      <c r="B33" s="715"/>
      <c r="C33" s="716"/>
      <c r="D33" s="717"/>
      <c r="E33" s="719"/>
      <c r="F33" s="719"/>
      <c r="G33" s="719"/>
      <c r="H33" s="719"/>
      <c r="I33" s="719"/>
      <c r="J33" s="719"/>
      <c r="K33" s="719"/>
      <c r="L33" s="719"/>
      <c r="M33" s="719"/>
      <c r="N33" s="720"/>
      <c r="P33" s="746" t="s">
        <v>1359</v>
      </c>
      <c r="Q33" s="747"/>
      <c r="R33" s="748" t="s">
        <v>1408</v>
      </c>
      <c r="S33" s="749"/>
      <c r="T33" s="749"/>
    </row>
    <row r="34" spans="1:24" ht="12" customHeight="1">
      <c r="A34" s="709"/>
      <c r="B34" s="715"/>
      <c r="C34" s="716"/>
      <c r="D34" s="717"/>
      <c r="E34" s="719"/>
      <c r="F34" s="719"/>
      <c r="G34" s="719"/>
      <c r="H34" s="719"/>
      <c r="I34" s="719"/>
      <c r="J34" s="719"/>
      <c r="K34" s="719"/>
      <c r="L34" s="719"/>
      <c r="M34" s="719"/>
      <c r="N34" s="720"/>
      <c r="O34" s="689"/>
      <c r="P34" s="689"/>
      <c r="Q34" s="689"/>
      <c r="R34" s="689"/>
      <c r="S34" s="689"/>
      <c r="T34" s="689"/>
      <c r="U34" s="689"/>
      <c r="V34" s="689"/>
      <c r="W34" s="689"/>
      <c r="X34" s="689"/>
    </row>
    <row r="35" spans="1:24" ht="12" customHeight="1">
      <c r="A35" s="750"/>
      <c r="B35" s="751"/>
      <c r="C35" s="752"/>
      <c r="D35" s="753"/>
      <c r="E35" s="754"/>
      <c r="F35" s="754"/>
      <c r="G35" s="754"/>
      <c r="H35" s="754"/>
      <c r="I35" s="755" t="s">
        <v>1409</v>
      </c>
      <c r="J35" s="754"/>
      <c r="K35" s="754"/>
      <c r="L35" s="754"/>
      <c r="M35" s="755" t="s">
        <v>1409</v>
      </c>
      <c r="N35" s="756"/>
      <c r="O35" s="689"/>
      <c r="P35" s="1428" t="s">
        <v>1410</v>
      </c>
      <c r="Q35" s="1428"/>
      <c r="R35" s="1428"/>
      <c r="S35" s="1428"/>
      <c r="T35" s="1428"/>
      <c r="U35" s="689"/>
      <c r="V35" s="689"/>
      <c r="W35" s="689"/>
      <c r="X35" s="689"/>
    </row>
    <row r="36" spans="1:24" ht="14.25" thickBot="1">
      <c r="A36" s="757" t="s">
        <v>1213</v>
      </c>
      <c r="B36" s="758"/>
      <c r="C36" s="1409" t="s">
        <v>1411</v>
      </c>
      <c r="D36" s="1410"/>
      <c r="E36" s="759" t="s">
        <v>1411</v>
      </c>
      <c r="F36" s="759" t="s">
        <v>1411</v>
      </c>
      <c r="G36" s="759" t="s">
        <v>1411</v>
      </c>
      <c r="H36" s="759" t="s">
        <v>1411</v>
      </c>
      <c r="I36" s="760">
        <f>ROUNDDOWN(SUM(I8:I34),2)</f>
        <v>1.83</v>
      </c>
      <c r="J36" s="759" t="s">
        <v>1411</v>
      </c>
      <c r="K36" s="759" t="s">
        <v>1411</v>
      </c>
      <c r="L36" s="759" t="s">
        <v>1411</v>
      </c>
      <c r="M36" s="760">
        <f>SUM(M7:M34)</f>
        <v>0</v>
      </c>
      <c r="N36" s="761"/>
      <c r="P36" s="1428"/>
      <c r="Q36" s="1428"/>
      <c r="R36" s="1428"/>
      <c r="S36" s="1428"/>
      <c r="T36" s="1428"/>
    </row>
    <row r="37" spans="1:24">
      <c r="A37" s="688"/>
      <c r="B37" s="688"/>
      <c r="C37" s="688"/>
      <c r="D37" s="688"/>
      <c r="E37" s="688"/>
      <c r="F37" s="688"/>
      <c r="G37" s="688"/>
      <c r="H37" s="688"/>
      <c r="I37" s="688"/>
      <c r="J37" s="688"/>
      <c r="K37" s="688"/>
      <c r="L37" s="688"/>
      <c r="M37" s="688"/>
      <c r="N37" s="688"/>
      <c r="P37" s="1428"/>
      <c r="Q37" s="1428"/>
      <c r="R37" s="1428"/>
      <c r="S37" s="1428"/>
      <c r="T37" s="1428"/>
    </row>
    <row r="38" spans="1:24">
      <c r="A38" s="688"/>
      <c r="B38" s="688"/>
      <c r="C38" s="688"/>
      <c r="D38" s="688"/>
      <c r="E38" s="688"/>
      <c r="F38" s="688"/>
      <c r="G38" s="688"/>
      <c r="H38" s="688"/>
      <c r="I38" s="688"/>
      <c r="J38" s="688"/>
      <c r="K38" s="688"/>
      <c r="L38" s="688"/>
      <c r="M38" s="688"/>
      <c r="N38" s="688"/>
    </row>
    <row r="40" spans="1:24" ht="10.5">
      <c r="A40" s="688" t="s">
        <v>1345</v>
      </c>
      <c r="B40" s="688"/>
      <c r="C40" s="688"/>
      <c r="D40" s="688"/>
      <c r="E40" s="688"/>
      <c r="F40" s="688"/>
      <c r="G40" s="688"/>
      <c r="H40" s="688"/>
      <c r="I40" s="688"/>
      <c r="J40" s="688"/>
      <c r="K40" s="688"/>
      <c r="L40" s="688"/>
      <c r="M40" s="688"/>
      <c r="N40" s="688"/>
      <c r="O40" s="689"/>
      <c r="P40" s="689"/>
      <c r="Q40" s="689"/>
      <c r="R40" s="689"/>
      <c r="S40" s="689"/>
      <c r="T40" s="689"/>
      <c r="U40" s="689"/>
      <c r="V40" s="689"/>
      <c r="W40" s="689"/>
      <c r="X40" s="689"/>
    </row>
    <row r="41" spans="1:24" ht="11.25" thickBot="1">
      <c r="A41" s="688"/>
      <c r="B41" s="688"/>
      <c r="C41" s="688"/>
      <c r="D41" s="688"/>
      <c r="E41" s="688"/>
      <c r="F41" s="688"/>
      <c r="G41" s="688"/>
      <c r="H41" s="688"/>
      <c r="I41" s="688"/>
      <c r="J41" s="688"/>
      <c r="K41" s="688"/>
      <c r="L41" s="688"/>
      <c r="M41" s="688"/>
      <c r="N41" s="688"/>
      <c r="O41" s="689"/>
      <c r="P41" s="689"/>
      <c r="Q41" s="689"/>
      <c r="R41" s="689"/>
      <c r="S41" s="689"/>
      <c r="T41" s="689"/>
      <c r="U41" s="689"/>
      <c r="V41" s="689"/>
      <c r="W41" s="689"/>
      <c r="X41" s="689"/>
    </row>
    <row r="42" spans="1:24" ht="11.25" thickBot="1">
      <c r="A42" s="691" t="s">
        <v>247</v>
      </c>
      <c r="B42" s="692" t="str">
        <f>$B$3</f>
        <v>山梨大学(武田1)ゼロエミッションみらいラボ(仮称)新営電気設備工事</v>
      </c>
      <c r="C42" s="693"/>
      <c r="D42" s="693"/>
      <c r="E42" s="693"/>
      <c r="F42" s="694"/>
      <c r="G42" s="1437" t="s">
        <v>1346</v>
      </c>
      <c r="H42" s="1438"/>
      <c r="I42" s="692" t="s">
        <v>1347</v>
      </c>
      <c r="J42" s="693"/>
      <c r="K42" s="693"/>
      <c r="L42" s="693"/>
      <c r="M42" s="1437" t="s">
        <v>1348</v>
      </c>
      <c r="N42" s="1438"/>
      <c r="O42" s="697"/>
      <c r="P42" s="697" t="s">
        <v>1412</v>
      </c>
      <c r="Q42" s="762" t="s">
        <v>1413</v>
      </c>
      <c r="R42" s="697" t="s">
        <v>1350</v>
      </c>
      <c r="S42" s="697"/>
      <c r="T42" s="698"/>
      <c r="U42" s="689"/>
      <c r="V42" s="689"/>
      <c r="W42" s="689"/>
      <c r="X42" s="689"/>
    </row>
    <row r="43" spans="1:24" ht="12.75" thickBot="1">
      <c r="A43" s="688"/>
      <c r="B43" s="688"/>
      <c r="C43" s="688"/>
      <c r="D43" s="688"/>
      <c r="E43" s="688"/>
      <c r="F43" s="688"/>
      <c r="G43" s="688"/>
      <c r="H43" s="688"/>
      <c r="I43" s="688"/>
      <c r="J43" s="688"/>
      <c r="K43" s="688"/>
      <c r="L43" s="688"/>
      <c r="M43" s="688"/>
      <c r="N43" s="688"/>
      <c r="O43" s="689"/>
      <c r="P43" s="1430"/>
      <c r="Q43" s="1430"/>
      <c r="R43" s="1430"/>
      <c r="S43" s="1430"/>
      <c r="T43" s="1430"/>
      <c r="U43" s="689"/>
      <c r="V43" s="689"/>
      <c r="W43" s="689"/>
      <c r="X43" s="689"/>
    </row>
    <row r="44" spans="1:24" ht="12">
      <c r="A44" s="1415" t="s">
        <v>933</v>
      </c>
      <c r="B44" s="1417" t="s">
        <v>934</v>
      </c>
      <c r="C44" s="1419" t="s">
        <v>1351</v>
      </c>
      <c r="D44" s="1420"/>
      <c r="E44" s="1421" t="s">
        <v>935</v>
      </c>
      <c r="F44" s="1423" t="s">
        <v>1352</v>
      </c>
      <c r="G44" s="1423"/>
      <c r="H44" s="1423"/>
      <c r="I44" s="1423"/>
      <c r="J44" s="1423" t="s">
        <v>1353</v>
      </c>
      <c r="K44" s="1423"/>
      <c r="L44" s="1423"/>
      <c r="M44" s="1423"/>
      <c r="N44" s="1426" t="s">
        <v>1354</v>
      </c>
      <c r="O44" s="702"/>
      <c r="P44" s="703"/>
      <c r="Q44" s="1413"/>
      <c r="R44" s="1413"/>
      <c r="S44" s="1413"/>
      <c r="T44" s="1413"/>
      <c r="U44" s="702"/>
      <c r="V44" s="702"/>
      <c r="W44" s="702"/>
      <c r="X44" s="702"/>
    </row>
    <row r="45" spans="1:24" ht="23.25" thickBot="1">
      <c r="A45" s="1416"/>
      <c r="B45" s="1418"/>
      <c r="C45" s="704" t="s">
        <v>1355</v>
      </c>
      <c r="D45" s="705" t="s">
        <v>1356</v>
      </c>
      <c r="E45" s="1422"/>
      <c r="F45" s="706" t="s">
        <v>1357</v>
      </c>
      <c r="G45" s="707" t="s">
        <v>1358</v>
      </c>
      <c r="H45" s="706" t="s">
        <v>1359</v>
      </c>
      <c r="I45" s="707" t="s">
        <v>1360</v>
      </c>
      <c r="J45" s="706" t="s">
        <v>1357</v>
      </c>
      <c r="K45" s="707" t="s">
        <v>1358</v>
      </c>
      <c r="L45" s="706" t="s">
        <v>1359</v>
      </c>
      <c r="M45" s="707" t="s">
        <v>1360</v>
      </c>
      <c r="N45" s="1427"/>
      <c r="O45" s="702"/>
      <c r="P45" s="708"/>
      <c r="Q45" s="1443"/>
      <c r="R45" s="1443"/>
      <c r="S45" s="1443"/>
      <c r="T45" s="1443"/>
      <c r="U45" s="702"/>
      <c r="V45" s="702"/>
      <c r="W45" s="702"/>
      <c r="X45" s="702"/>
    </row>
    <row r="46" spans="1:24" ht="12" customHeight="1">
      <c r="A46" s="709" t="s">
        <v>1361</v>
      </c>
      <c r="B46" s="710"/>
      <c r="C46" s="711"/>
      <c r="D46" s="701"/>
      <c r="E46" s="712"/>
      <c r="F46" s="712"/>
      <c r="G46" s="712"/>
      <c r="H46" s="712"/>
      <c r="I46" s="712"/>
      <c r="J46" s="712"/>
      <c r="K46" s="712"/>
      <c r="L46" s="712"/>
      <c r="M46" s="712"/>
      <c r="N46" s="713"/>
      <c r="O46" s="702"/>
      <c r="P46" s="1414" t="s">
        <v>1362</v>
      </c>
      <c r="Q46" s="1414"/>
      <c r="R46" s="1414"/>
      <c r="S46" s="1414"/>
      <c r="T46" s="1414"/>
      <c r="U46" s="702"/>
      <c r="V46" s="702"/>
      <c r="W46" s="702"/>
      <c r="X46" s="702"/>
    </row>
    <row r="47" spans="1:24" ht="12" customHeight="1">
      <c r="A47" s="709" t="s">
        <v>1225</v>
      </c>
      <c r="B47" s="715" t="s">
        <v>1414</v>
      </c>
      <c r="C47" s="716"/>
      <c r="D47" s="717" t="s">
        <v>1366</v>
      </c>
      <c r="E47" s="718">
        <v>1</v>
      </c>
      <c r="F47" s="719">
        <v>10</v>
      </c>
      <c r="G47" s="719">
        <v>0.2</v>
      </c>
      <c r="H47" s="719">
        <v>0.25</v>
      </c>
      <c r="I47" s="719">
        <f t="shared" ref="I47:I72" si="1">ROUND(E47*(F47*G47*(1+H47)),3)</f>
        <v>2.5</v>
      </c>
      <c r="J47" s="719"/>
      <c r="K47" s="719"/>
      <c r="L47" s="719"/>
      <c r="M47" s="719"/>
      <c r="N47" s="720"/>
      <c r="O47" s="702"/>
      <c r="P47" s="721" t="s">
        <v>1367</v>
      </c>
      <c r="Q47" s="1411" t="s">
        <v>1368</v>
      </c>
      <c r="R47" s="1411"/>
      <c r="S47" s="1411" t="s">
        <v>1369</v>
      </c>
      <c r="T47" s="1411"/>
      <c r="U47" s="702"/>
      <c r="V47" s="702"/>
      <c r="W47" s="702"/>
      <c r="X47" s="702"/>
    </row>
    <row r="48" spans="1:24" ht="12" customHeight="1">
      <c r="A48" s="709" t="s">
        <v>1225</v>
      </c>
      <c r="B48" s="715" t="s">
        <v>1415</v>
      </c>
      <c r="C48" s="716"/>
      <c r="D48" s="717" t="s">
        <v>1366</v>
      </c>
      <c r="E48" s="718">
        <v>1</v>
      </c>
      <c r="F48" s="719">
        <v>5</v>
      </c>
      <c r="G48" s="719">
        <v>0.2</v>
      </c>
      <c r="H48" s="719">
        <v>0.25</v>
      </c>
      <c r="I48" s="719">
        <f t="shared" si="1"/>
        <v>1.25</v>
      </c>
      <c r="J48" s="719"/>
      <c r="K48" s="719"/>
      <c r="L48" s="719"/>
      <c r="M48" s="719"/>
      <c r="N48" s="720"/>
      <c r="O48" s="702"/>
      <c r="P48" s="721" t="s">
        <v>62</v>
      </c>
      <c r="Q48" s="1411" t="s">
        <v>125</v>
      </c>
      <c r="R48" s="1411"/>
      <c r="S48" s="1411" t="s">
        <v>1373</v>
      </c>
      <c r="T48" s="1411"/>
      <c r="U48" s="702"/>
      <c r="V48" s="702"/>
      <c r="W48" s="702"/>
      <c r="X48" s="702"/>
    </row>
    <row r="49" spans="1:24" ht="12" customHeight="1">
      <c r="A49" s="709" t="s">
        <v>1225</v>
      </c>
      <c r="B49" s="715" t="s">
        <v>1416</v>
      </c>
      <c r="C49" s="716"/>
      <c r="D49" s="717" t="s">
        <v>1366</v>
      </c>
      <c r="E49" s="718">
        <v>1</v>
      </c>
      <c r="F49" s="719">
        <v>4</v>
      </c>
      <c r="G49" s="719">
        <v>0.2</v>
      </c>
      <c r="H49" s="719">
        <v>0.25</v>
      </c>
      <c r="I49" s="719">
        <f t="shared" si="1"/>
        <v>1</v>
      </c>
      <c r="J49" s="719"/>
      <c r="K49" s="719"/>
      <c r="L49" s="719"/>
      <c r="M49" s="719"/>
      <c r="N49" s="720"/>
      <c r="O49" s="702"/>
      <c r="P49" s="763">
        <f>I75</f>
        <v>27.08</v>
      </c>
      <c r="Q49" s="1432">
        <f>$X$3</f>
        <v>26400</v>
      </c>
      <c r="R49" s="1432"/>
      <c r="S49" s="1439">
        <f>ROUND(P49*Q49,-1)</f>
        <v>714910</v>
      </c>
      <c r="T49" s="1439"/>
      <c r="U49" s="702"/>
      <c r="V49" s="702"/>
      <c r="W49" s="702"/>
      <c r="X49" s="702"/>
    </row>
    <row r="50" spans="1:24" ht="12" customHeight="1">
      <c r="A50" s="709" t="s">
        <v>1225</v>
      </c>
      <c r="B50" s="715" t="s">
        <v>1417</v>
      </c>
      <c r="C50" s="716"/>
      <c r="D50" s="717" t="s">
        <v>1366</v>
      </c>
      <c r="E50" s="718">
        <v>1</v>
      </c>
      <c r="F50" s="719">
        <v>5</v>
      </c>
      <c r="G50" s="719">
        <v>0.2</v>
      </c>
      <c r="H50" s="719">
        <v>0.25</v>
      </c>
      <c r="I50" s="719">
        <f t="shared" si="1"/>
        <v>1.25</v>
      </c>
      <c r="J50" s="719"/>
      <c r="K50" s="719"/>
      <c r="L50" s="719"/>
      <c r="M50" s="719"/>
      <c r="N50" s="720"/>
      <c r="O50" s="702"/>
      <c r="P50" s="763"/>
      <c r="Q50" s="764"/>
      <c r="R50" s="764"/>
      <c r="S50" s="764"/>
      <c r="T50" s="764"/>
      <c r="U50" s="702"/>
      <c r="V50" s="702"/>
      <c r="W50" s="702"/>
      <c r="X50" s="702"/>
    </row>
    <row r="51" spans="1:24" ht="12" customHeight="1">
      <c r="A51" s="709" t="s">
        <v>1225</v>
      </c>
      <c r="B51" s="715" t="s">
        <v>1418</v>
      </c>
      <c r="C51" s="716"/>
      <c r="D51" s="717" t="s">
        <v>1366</v>
      </c>
      <c r="E51" s="718">
        <v>1</v>
      </c>
      <c r="F51" s="719">
        <v>2.8140000000000001</v>
      </c>
      <c r="G51" s="719">
        <v>0.2</v>
      </c>
      <c r="H51" s="719">
        <v>0.25</v>
      </c>
      <c r="I51" s="719">
        <f t="shared" si="1"/>
        <v>0.70399999999999996</v>
      </c>
      <c r="J51" s="719"/>
      <c r="K51" s="719"/>
      <c r="L51" s="719"/>
      <c r="M51" s="719"/>
      <c r="N51" s="720"/>
      <c r="O51" s="702"/>
      <c r="P51" s="1414" t="s">
        <v>1380</v>
      </c>
      <c r="Q51" s="1414"/>
      <c r="R51" s="1414"/>
      <c r="S51" s="1414"/>
      <c r="T51" s="1414"/>
      <c r="U51" s="702"/>
      <c r="V51" s="702"/>
      <c r="W51" s="702"/>
      <c r="X51" s="702"/>
    </row>
    <row r="52" spans="1:24" ht="12" customHeight="1">
      <c r="A52" s="709" t="s">
        <v>1225</v>
      </c>
      <c r="B52" s="715" t="s">
        <v>1419</v>
      </c>
      <c r="C52" s="716"/>
      <c r="D52" s="717" t="s">
        <v>1366</v>
      </c>
      <c r="E52" s="718">
        <v>1</v>
      </c>
      <c r="F52" s="719">
        <v>3</v>
      </c>
      <c r="G52" s="719">
        <v>0.2</v>
      </c>
      <c r="H52" s="719">
        <v>0.25</v>
      </c>
      <c r="I52" s="719">
        <f t="shared" si="1"/>
        <v>0.75</v>
      </c>
      <c r="J52" s="719"/>
      <c r="K52" s="719"/>
      <c r="L52" s="719"/>
      <c r="M52" s="719"/>
      <c r="N52" s="720"/>
      <c r="O52" s="702"/>
      <c r="P52" s="714"/>
      <c r="Q52" s="714"/>
      <c r="R52" s="714"/>
      <c r="S52" s="714"/>
      <c r="T52" s="714"/>
      <c r="U52" s="702"/>
      <c r="V52" s="702"/>
      <c r="W52" s="702"/>
      <c r="X52" s="702"/>
    </row>
    <row r="53" spans="1:24" ht="12" customHeight="1">
      <c r="A53" s="709" t="s">
        <v>1225</v>
      </c>
      <c r="B53" s="715" t="s">
        <v>1420</v>
      </c>
      <c r="C53" s="716"/>
      <c r="D53" s="717" t="s">
        <v>1366</v>
      </c>
      <c r="E53" s="718">
        <v>1</v>
      </c>
      <c r="F53" s="719">
        <v>4</v>
      </c>
      <c r="G53" s="719">
        <v>0.2</v>
      </c>
      <c r="H53" s="719">
        <v>0.25</v>
      </c>
      <c r="I53" s="719">
        <f t="shared" si="1"/>
        <v>1</v>
      </c>
      <c r="J53" s="719"/>
      <c r="K53" s="719"/>
      <c r="L53" s="719"/>
      <c r="M53" s="719"/>
      <c r="N53" s="720"/>
      <c r="O53" s="702"/>
      <c r="P53" s="721" t="s">
        <v>1367</v>
      </c>
      <c r="Q53" s="1411" t="s">
        <v>1368</v>
      </c>
      <c r="R53" s="1411"/>
      <c r="S53" s="1411" t="s">
        <v>1369</v>
      </c>
      <c r="T53" s="1411"/>
      <c r="U53" s="702"/>
      <c r="V53" s="702"/>
      <c r="W53" s="702"/>
      <c r="X53" s="702"/>
    </row>
    <row r="54" spans="1:24" ht="12" customHeight="1">
      <c r="A54" s="709" t="s">
        <v>1225</v>
      </c>
      <c r="B54" s="715" t="s">
        <v>1421</v>
      </c>
      <c r="C54" s="716"/>
      <c r="D54" s="717" t="s">
        <v>1366</v>
      </c>
      <c r="E54" s="718">
        <v>1</v>
      </c>
      <c r="F54" s="719">
        <v>6</v>
      </c>
      <c r="G54" s="719">
        <v>0.2</v>
      </c>
      <c r="H54" s="719">
        <v>0.25</v>
      </c>
      <c r="I54" s="719">
        <f t="shared" si="1"/>
        <v>1.5</v>
      </c>
      <c r="J54" s="719"/>
      <c r="K54" s="719"/>
      <c r="L54" s="719"/>
      <c r="M54" s="719"/>
      <c r="N54" s="720"/>
      <c r="O54" s="702"/>
      <c r="P54" s="721" t="s">
        <v>81</v>
      </c>
      <c r="Q54" s="1411" t="s">
        <v>1387</v>
      </c>
      <c r="R54" s="1411"/>
      <c r="S54" s="1411" t="s">
        <v>1388</v>
      </c>
      <c r="T54" s="1411"/>
      <c r="U54" s="702"/>
      <c r="V54" s="702"/>
      <c r="W54" s="702"/>
      <c r="X54" s="702"/>
    </row>
    <row r="55" spans="1:24" ht="12" customHeight="1">
      <c r="A55" s="709" t="s">
        <v>1226</v>
      </c>
      <c r="B55" s="715" t="s">
        <v>1422</v>
      </c>
      <c r="C55" s="716"/>
      <c r="D55" s="717" t="s">
        <v>1366</v>
      </c>
      <c r="E55" s="718">
        <v>9</v>
      </c>
      <c r="F55" s="719">
        <v>3.5099999999999999E-2</v>
      </c>
      <c r="G55" s="719">
        <v>0.3</v>
      </c>
      <c r="H55" s="719">
        <v>0.25</v>
      </c>
      <c r="I55" s="719">
        <f t="shared" si="1"/>
        <v>0.11799999999999999</v>
      </c>
      <c r="J55" s="719"/>
      <c r="K55" s="719"/>
      <c r="L55" s="719"/>
      <c r="M55" s="719"/>
      <c r="N55" s="720"/>
      <c r="O55" s="702"/>
      <c r="P55" s="765">
        <f>M75</f>
        <v>0</v>
      </c>
      <c r="Q55" s="1432">
        <f>$X$4</f>
        <v>22600</v>
      </c>
      <c r="R55" s="1432"/>
      <c r="S55" s="1432">
        <f>ROUND(P55*Q55,-1)</f>
        <v>0</v>
      </c>
      <c r="T55" s="1432"/>
      <c r="U55" s="702"/>
      <c r="V55" s="702"/>
      <c r="W55" s="702"/>
      <c r="X55" s="702"/>
    </row>
    <row r="56" spans="1:24" ht="12" customHeight="1">
      <c r="A56" s="709" t="s">
        <v>1226</v>
      </c>
      <c r="B56" s="715" t="s">
        <v>1423</v>
      </c>
      <c r="C56" s="716"/>
      <c r="D56" s="717" t="s">
        <v>1366</v>
      </c>
      <c r="E56" s="718">
        <f>3+36</f>
        <v>39</v>
      </c>
      <c r="F56" s="719">
        <v>5.3400000000000003E-2</v>
      </c>
      <c r="G56" s="719">
        <v>0.3</v>
      </c>
      <c r="H56" s="719">
        <v>0.25</v>
      </c>
      <c r="I56" s="719">
        <f t="shared" si="1"/>
        <v>0.78100000000000003</v>
      </c>
      <c r="J56" s="719"/>
      <c r="K56" s="719"/>
      <c r="L56" s="719"/>
      <c r="M56" s="719"/>
      <c r="N56" s="720"/>
      <c r="O56" s="702"/>
      <c r="P56" s="1568">
        <f>S49+S55</f>
        <v>714910</v>
      </c>
      <c r="Q56" s="1574"/>
      <c r="R56" s="1435">
        <f>P56</f>
        <v>714910</v>
      </c>
      <c r="S56" s="1436"/>
      <c r="T56" s="1436"/>
      <c r="U56" s="702"/>
      <c r="V56" s="702"/>
      <c r="W56" s="702"/>
      <c r="X56" s="702"/>
    </row>
    <row r="57" spans="1:24" ht="12" customHeight="1">
      <c r="A57" s="709" t="s">
        <v>1226</v>
      </c>
      <c r="B57" s="715" t="s">
        <v>1424</v>
      </c>
      <c r="C57" s="716"/>
      <c r="D57" s="717" t="s">
        <v>1366</v>
      </c>
      <c r="E57" s="718">
        <v>4</v>
      </c>
      <c r="F57" s="719">
        <v>6.6600000000000006E-2</v>
      </c>
      <c r="G57" s="719">
        <v>0.3</v>
      </c>
      <c r="H57" s="719">
        <v>0.25</v>
      </c>
      <c r="I57" s="719">
        <f t="shared" si="1"/>
        <v>0.1</v>
      </c>
      <c r="J57" s="719"/>
      <c r="K57" s="719"/>
      <c r="L57" s="719"/>
      <c r="M57" s="719"/>
      <c r="N57" s="720"/>
      <c r="O57" s="702"/>
      <c r="P57" s="1429" t="s">
        <v>1391</v>
      </c>
      <c r="Q57" s="1429"/>
      <c r="R57" s="1414" t="s">
        <v>1392</v>
      </c>
      <c r="S57" s="1414"/>
      <c r="T57" s="1414"/>
      <c r="U57" s="702"/>
      <c r="V57" s="702"/>
      <c r="W57" s="702"/>
      <c r="X57" s="702"/>
    </row>
    <row r="58" spans="1:24" ht="12" customHeight="1">
      <c r="A58" s="709" t="s">
        <v>1226</v>
      </c>
      <c r="B58" s="766" t="s">
        <v>1425</v>
      </c>
      <c r="C58" s="716"/>
      <c r="D58" s="717" t="s">
        <v>1366</v>
      </c>
      <c r="E58" s="718">
        <v>39</v>
      </c>
      <c r="F58" s="719">
        <v>6.2700000000000006E-2</v>
      </c>
      <c r="G58" s="719">
        <v>0.3</v>
      </c>
      <c r="H58" s="719">
        <v>0.25</v>
      </c>
      <c r="I58" s="719">
        <f t="shared" si="1"/>
        <v>0.91700000000000004</v>
      </c>
      <c r="J58" s="719"/>
      <c r="K58" s="719"/>
      <c r="L58" s="719"/>
      <c r="M58" s="719"/>
      <c r="N58" s="720"/>
      <c r="O58" s="702"/>
      <c r="P58" s="733"/>
      <c r="Q58" s="733"/>
      <c r="R58" s="1430"/>
      <c r="S58" s="1431"/>
      <c r="T58" s="700"/>
      <c r="U58" s="702"/>
      <c r="V58" s="702"/>
      <c r="W58" s="702"/>
      <c r="X58" s="702"/>
    </row>
    <row r="59" spans="1:24" ht="12" customHeight="1">
      <c r="A59" s="709" t="s">
        <v>1226</v>
      </c>
      <c r="B59" s="715" t="s">
        <v>1426</v>
      </c>
      <c r="C59" s="716"/>
      <c r="D59" s="717" t="s">
        <v>1366</v>
      </c>
      <c r="E59" s="718">
        <v>13</v>
      </c>
      <c r="F59" s="719">
        <v>6.2700000000000006E-2</v>
      </c>
      <c r="G59" s="719">
        <v>0.3</v>
      </c>
      <c r="H59" s="719">
        <v>0.25</v>
      </c>
      <c r="I59" s="719">
        <f t="shared" si="1"/>
        <v>0.30599999999999999</v>
      </c>
      <c r="J59" s="719"/>
      <c r="K59" s="719"/>
      <c r="L59" s="719"/>
      <c r="M59" s="719"/>
      <c r="N59" s="720"/>
      <c r="O59" s="702"/>
      <c r="P59" s="734" t="s">
        <v>1393</v>
      </c>
      <c r="Q59" s="732"/>
      <c r="R59" s="735" t="s">
        <v>1394</v>
      </c>
      <c r="S59" s="732"/>
      <c r="T59" s="714" t="s">
        <v>1356</v>
      </c>
      <c r="U59" s="702"/>
      <c r="V59" s="702"/>
      <c r="W59" s="702"/>
      <c r="X59" s="702"/>
    </row>
    <row r="60" spans="1:24" ht="12" customHeight="1">
      <c r="A60" s="709" t="s">
        <v>1226</v>
      </c>
      <c r="B60" s="715" t="s">
        <v>1427</v>
      </c>
      <c r="C60" s="716"/>
      <c r="D60" s="717" t="s">
        <v>1366</v>
      </c>
      <c r="E60" s="718">
        <v>7</v>
      </c>
      <c r="F60" s="719">
        <v>3.9E-2</v>
      </c>
      <c r="G60" s="719">
        <v>0.3</v>
      </c>
      <c r="H60" s="719">
        <v>0.25</v>
      </c>
      <c r="I60" s="719">
        <f t="shared" si="1"/>
        <v>0.10199999999999999</v>
      </c>
      <c r="J60" s="719"/>
      <c r="K60" s="719"/>
      <c r="L60" s="719"/>
      <c r="M60" s="719"/>
      <c r="N60" s="720"/>
      <c r="O60" s="702"/>
      <c r="P60" s="736" t="s">
        <v>1395</v>
      </c>
      <c r="Q60" s="737"/>
      <c r="R60" s="1564">
        <v>0.4</v>
      </c>
      <c r="S60" s="1575"/>
      <c r="T60" s="738">
        <v>0.2</v>
      </c>
      <c r="U60" s="702"/>
      <c r="V60" s="702"/>
      <c r="W60" s="702"/>
      <c r="X60" s="702"/>
    </row>
    <row r="61" spans="1:24" ht="12" customHeight="1">
      <c r="A61" s="709" t="s">
        <v>1226</v>
      </c>
      <c r="B61" s="715" t="s">
        <v>1428</v>
      </c>
      <c r="C61" s="716"/>
      <c r="D61" s="717" t="s">
        <v>1366</v>
      </c>
      <c r="E61" s="718">
        <v>109</v>
      </c>
      <c r="F61" s="719">
        <v>6.2700000000000006E-2</v>
      </c>
      <c r="G61" s="719">
        <v>0.3</v>
      </c>
      <c r="H61" s="719">
        <v>0.25</v>
      </c>
      <c r="I61" s="719">
        <f t="shared" si="1"/>
        <v>2.5630000000000002</v>
      </c>
      <c r="J61" s="719"/>
      <c r="K61" s="719"/>
      <c r="L61" s="719"/>
      <c r="M61" s="719"/>
      <c r="N61" s="720"/>
      <c r="O61" s="702"/>
      <c r="P61" s="739" t="s">
        <v>1396</v>
      </c>
      <c r="Q61" s="740"/>
      <c r="R61" s="1562">
        <v>0.4</v>
      </c>
      <c r="S61" s="1408"/>
      <c r="T61" s="738">
        <v>0.2</v>
      </c>
      <c r="U61" s="702"/>
      <c r="V61" s="702"/>
      <c r="W61" s="702"/>
      <c r="X61" s="702"/>
    </row>
    <row r="62" spans="1:24" ht="12" customHeight="1">
      <c r="A62" s="709" t="s">
        <v>1226</v>
      </c>
      <c r="B62" s="715" t="s">
        <v>1429</v>
      </c>
      <c r="C62" s="716"/>
      <c r="D62" s="717" t="s">
        <v>1366</v>
      </c>
      <c r="E62" s="718">
        <v>58</v>
      </c>
      <c r="F62" s="719">
        <v>7.8299999999999995E-2</v>
      </c>
      <c r="G62" s="719">
        <v>0.3</v>
      </c>
      <c r="H62" s="719">
        <v>0.25</v>
      </c>
      <c r="I62" s="719">
        <f t="shared" si="1"/>
        <v>1.7030000000000001</v>
      </c>
      <c r="J62" s="719"/>
      <c r="K62" s="719"/>
      <c r="L62" s="719"/>
      <c r="M62" s="719"/>
      <c r="N62" s="720"/>
      <c r="O62" s="702"/>
      <c r="P62" s="739" t="s">
        <v>1397</v>
      </c>
      <c r="Q62" s="740"/>
      <c r="R62" s="1562">
        <v>0.4</v>
      </c>
      <c r="S62" s="1408"/>
      <c r="T62" s="738">
        <v>0.3</v>
      </c>
      <c r="U62" s="702"/>
      <c r="V62" s="702"/>
      <c r="W62" s="702"/>
      <c r="X62" s="702"/>
    </row>
    <row r="63" spans="1:24" ht="12" customHeight="1">
      <c r="A63" s="709" t="s">
        <v>1226</v>
      </c>
      <c r="B63" s="715" t="s">
        <v>1430</v>
      </c>
      <c r="C63" s="716"/>
      <c r="D63" s="717" t="s">
        <v>1366</v>
      </c>
      <c r="E63" s="718">
        <v>181</v>
      </c>
      <c r="F63" s="719">
        <v>0.10199999999999999</v>
      </c>
      <c r="G63" s="719">
        <v>0.3</v>
      </c>
      <c r="H63" s="719">
        <v>0.25</v>
      </c>
      <c r="I63" s="719">
        <f t="shared" si="1"/>
        <v>6.923</v>
      </c>
      <c r="J63" s="719"/>
      <c r="K63" s="719"/>
      <c r="L63" s="719"/>
      <c r="M63" s="719"/>
      <c r="N63" s="720"/>
      <c r="O63" s="702"/>
      <c r="P63" s="739" t="s">
        <v>1398</v>
      </c>
      <c r="Q63" s="740"/>
      <c r="R63" s="1562">
        <v>0.4</v>
      </c>
      <c r="S63" s="1408"/>
      <c r="T63" s="738">
        <v>0.3</v>
      </c>
      <c r="U63" s="702"/>
      <c r="V63" s="702"/>
      <c r="W63" s="702"/>
      <c r="X63" s="702"/>
    </row>
    <row r="64" spans="1:24" ht="12" customHeight="1">
      <c r="A64" s="709" t="s">
        <v>1226</v>
      </c>
      <c r="B64" s="715" t="s">
        <v>1431</v>
      </c>
      <c r="C64" s="716"/>
      <c r="D64" s="717" t="s">
        <v>1366</v>
      </c>
      <c r="E64" s="718">
        <v>41</v>
      </c>
      <c r="F64" s="719">
        <v>9.9000000000000005E-2</v>
      </c>
      <c r="G64" s="719">
        <v>0.3</v>
      </c>
      <c r="H64" s="719">
        <v>0.25</v>
      </c>
      <c r="I64" s="719">
        <f t="shared" si="1"/>
        <v>1.522</v>
      </c>
      <c r="J64" s="719"/>
      <c r="K64" s="719"/>
      <c r="L64" s="719"/>
      <c r="M64" s="719"/>
      <c r="N64" s="720"/>
      <c r="O64" s="702"/>
      <c r="P64" s="741" t="s">
        <v>1399</v>
      </c>
      <c r="Q64" s="741"/>
      <c r="R64" s="1562">
        <v>0.4</v>
      </c>
      <c r="S64" s="1408"/>
      <c r="T64" s="738">
        <v>0.2</v>
      </c>
      <c r="U64" s="702"/>
      <c r="V64" s="702"/>
      <c r="W64" s="702"/>
      <c r="X64" s="702"/>
    </row>
    <row r="65" spans="1:24" ht="12" customHeight="1">
      <c r="A65" s="709" t="s">
        <v>1432</v>
      </c>
      <c r="B65" s="715" t="s">
        <v>1433</v>
      </c>
      <c r="C65" s="716"/>
      <c r="D65" s="717" t="s">
        <v>1366</v>
      </c>
      <c r="E65" s="718">
        <v>2083</v>
      </c>
      <c r="F65" s="719">
        <v>2E-3</v>
      </c>
      <c r="G65" s="719">
        <v>0.2</v>
      </c>
      <c r="H65" s="719">
        <v>0.25</v>
      </c>
      <c r="I65" s="719">
        <f t="shared" si="1"/>
        <v>1.042</v>
      </c>
      <c r="J65" s="719"/>
      <c r="K65" s="719"/>
      <c r="L65" s="719"/>
      <c r="M65" s="719"/>
      <c r="N65" s="720"/>
      <c r="O65" s="702"/>
      <c r="P65" s="739" t="s">
        <v>1400</v>
      </c>
      <c r="Q65" s="740"/>
      <c r="R65" s="1562">
        <v>0.5</v>
      </c>
      <c r="S65" s="1408"/>
      <c r="T65" s="738">
        <v>0.3</v>
      </c>
      <c r="U65" s="702"/>
      <c r="V65" s="702"/>
      <c r="W65" s="702"/>
      <c r="X65" s="702"/>
    </row>
    <row r="66" spans="1:24" ht="12" customHeight="1">
      <c r="A66" s="709" t="s">
        <v>1434</v>
      </c>
      <c r="B66" s="715" t="s">
        <v>1433</v>
      </c>
      <c r="C66" s="716"/>
      <c r="D66" s="717" t="s">
        <v>1366</v>
      </c>
      <c r="E66" s="718">
        <v>1118</v>
      </c>
      <c r="F66" s="719">
        <v>2E-3</v>
      </c>
      <c r="G66" s="719">
        <v>0.2</v>
      </c>
      <c r="H66" s="719">
        <v>0.25</v>
      </c>
      <c r="I66" s="719">
        <f t="shared" si="1"/>
        <v>0.55900000000000005</v>
      </c>
      <c r="J66" s="719"/>
      <c r="K66" s="719"/>
      <c r="L66" s="719"/>
      <c r="M66" s="719"/>
      <c r="N66" s="720"/>
      <c r="O66" s="702"/>
      <c r="P66" s="739" t="s">
        <v>1401</v>
      </c>
      <c r="Q66" s="740"/>
      <c r="R66" s="1562">
        <v>0.4</v>
      </c>
      <c r="S66" s="1408"/>
      <c r="T66" s="738">
        <v>0.3</v>
      </c>
      <c r="U66" s="702"/>
      <c r="V66" s="702"/>
      <c r="W66" s="702"/>
      <c r="X66" s="702"/>
    </row>
    <row r="67" spans="1:24" ht="12" customHeight="1">
      <c r="A67" s="709" t="s">
        <v>1435</v>
      </c>
      <c r="B67" s="715" t="s">
        <v>1433</v>
      </c>
      <c r="C67" s="716"/>
      <c r="D67" s="717" t="s">
        <v>1366</v>
      </c>
      <c r="E67" s="718">
        <v>38</v>
      </c>
      <c r="F67" s="719">
        <v>2.5999999999999999E-3</v>
      </c>
      <c r="G67" s="719">
        <v>0.2</v>
      </c>
      <c r="H67" s="719">
        <v>0.25</v>
      </c>
      <c r="I67" s="719">
        <f t="shared" si="1"/>
        <v>2.5000000000000001E-2</v>
      </c>
      <c r="J67" s="719"/>
      <c r="K67" s="719"/>
      <c r="L67" s="719"/>
      <c r="M67" s="719"/>
      <c r="N67" s="720"/>
      <c r="O67" s="702"/>
      <c r="P67" s="739" t="s">
        <v>1402</v>
      </c>
      <c r="Q67" s="742"/>
      <c r="R67" s="1562"/>
      <c r="S67" s="1408"/>
      <c r="T67" s="738"/>
      <c r="U67" s="702"/>
      <c r="V67" s="702"/>
      <c r="W67" s="702"/>
      <c r="X67" s="702"/>
    </row>
    <row r="68" spans="1:24" ht="12" customHeight="1">
      <c r="A68" s="709" t="s">
        <v>1435</v>
      </c>
      <c r="B68" s="715" t="s">
        <v>1223</v>
      </c>
      <c r="C68" s="716"/>
      <c r="D68" s="717" t="s">
        <v>1366</v>
      </c>
      <c r="E68" s="718">
        <v>58</v>
      </c>
      <c r="F68" s="719">
        <v>2E-3</v>
      </c>
      <c r="G68" s="719">
        <v>0.2</v>
      </c>
      <c r="H68" s="719">
        <v>0.25</v>
      </c>
      <c r="I68" s="719">
        <f t="shared" si="1"/>
        <v>2.9000000000000001E-2</v>
      </c>
      <c r="J68" s="719"/>
      <c r="K68" s="719"/>
      <c r="L68" s="719"/>
      <c r="M68" s="719"/>
      <c r="N68" s="720"/>
      <c r="O68" s="702"/>
      <c r="P68" s="739" t="s">
        <v>1403</v>
      </c>
      <c r="Q68" s="740"/>
      <c r="R68" s="1562" t="s">
        <v>1404</v>
      </c>
      <c r="S68" s="1408"/>
      <c r="T68" s="738">
        <v>0.1</v>
      </c>
      <c r="U68" s="702"/>
      <c r="V68" s="702"/>
      <c r="W68" s="702"/>
      <c r="X68" s="702"/>
    </row>
    <row r="69" spans="1:24" ht="12" customHeight="1">
      <c r="A69" s="709" t="s">
        <v>1436</v>
      </c>
      <c r="B69" s="715" t="s">
        <v>1433</v>
      </c>
      <c r="C69" s="716"/>
      <c r="D69" s="717" t="s">
        <v>1366</v>
      </c>
      <c r="E69" s="718">
        <v>28</v>
      </c>
      <c r="F69" s="719">
        <v>3.3999999999999998E-3</v>
      </c>
      <c r="G69" s="719">
        <v>0.2</v>
      </c>
      <c r="H69" s="719">
        <v>0.25</v>
      </c>
      <c r="I69" s="719">
        <f t="shared" si="1"/>
        <v>2.4E-2</v>
      </c>
      <c r="J69" s="719"/>
      <c r="K69" s="719"/>
      <c r="L69" s="719"/>
      <c r="M69" s="719"/>
      <c r="N69" s="720"/>
      <c r="O69" s="702"/>
      <c r="P69" s="739" t="s">
        <v>1405</v>
      </c>
      <c r="Q69" s="740"/>
      <c r="R69" s="1562">
        <v>0.6</v>
      </c>
      <c r="S69" s="1408"/>
      <c r="T69" s="738">
        <v>0.3</v>
      </c>
      <c r="U69" s="702"/>
      <c r="V69" s="702"/>
      <c r="W69" s="702"/>
      <c r="X69" s="702"/>
    </row>
    <row r="70" spans="1:24" ht="12" customHeight="1">
      <c r="A70" s="709" t="s">
        <v>1436</v>
      </c>
      <c r="B70" s="715" t="s">
        <v>1223</v>
      </c>
      <c r="C70" s="716"/>
      <c r="D70" s="717" t="s">
        <v>1366</v>
      </c>
      <c r="E70" s="718">
        <v>432</v>
      </c>
      <c r="F70" s="719">
        <v>2.5999999999999999E-3</v>
      </c>
      <c r="G70" s="719">
        <v>0.2</v>
      </c>
      <c r="H70" s="719">
        <v>0.25</v>
      </c>
      <c r="I70" s="719">
        <f t="shared" si="1"/>
        <v>0.28100000000000003</v>
      </c>
      <c r="J70" s="719"/>
      <c r="K70" s="719"/>
      <c r="L70" s="719"/>
      <c r="M70" s="719"/>
      <c r="N70" s="720"/>
      <c r="O70" s="702"/>
      <c r="P70" s="743" t="s">
        <v>1406</v>
      </c>
      <c r="Q70" s="744"/>
      <c r="R70" s="1562">
        <v>0.4</v>
      </c>
      <c r="S70" s="1408"/>
      <c r="T70" s="738">
        <v>0.2</v>
      </c>
      <c r="U70" s="702"/>
      <c r="V70" s="702"/>
      <c r="W70" s="702"/>
      <c r="X70" s="702"/>
    </row>
    <row r="71" spans="1:24" ht="12" customHeight="1">
      <c r="A71" s="709" t="s">
        <v>1437</v>
      </c>
      <c r="B71" s="715" t="s">
        <v>1433</v>
      </c>
      <c r="C71" s="716"/>
      <c r="D71" s="717" t="s">
        <v>1366</v>
      </c>
      <c r="E71" s="718">
        <v>1</v>
      </c>
      <c r="F71" s="719">
        <v>3.3999999999999998E-3</v>
      </c>
      <c r="G71" s="719">
        <v>0.2</v>
      </c>
      <c r="H71" s="719">
        <v>0.25</v>
      </c>
      <c r="I71" s="719">
        <f t="shared" si="1"/>
        <v>1E-3</v>
      </c>
      <c r="J71" s="719"/>
      <c r="K71" s="719"/>
      <c r="L71" s="719"/>
      <c r="M71" s="719"/>
      <c r="N71" s="720"/>
      <c r="O71" s="702"/>
      <c r="P71" s="743" t="s">
        <v>1407</v>
      </c>
      <c r="Q71" s="744"/>
      <c r="R71" s="1562">
        <v>0.6</v>
      </c>
      <c r="S71" s="1408"/>
      <c r="T71" s="738">
        <v>0.3</v>
      </c>
      <c r="U71" s="702"/>
      <c r="V71" s="702"/>
      <c r="W71" s="702"/>
      <c r="X71" s="702"/>
    </row>
    <row r="72" spans="1:24" ht="12" customHeight="1">
      <c r="A72" s="709" t="s">
        <v>1437</v>
      </c>
      <c r="B72" s="715" t="s">
        <v>1223</v>
      </c>
      <c r="C72" s="716"/>
      <c r="D72" s="717" t="s">
        <v>1366</v>
      </c>
      <c r="E72" s="718">
        <v>210</v>
      </c>
      <c r="F72" s="719">
        <v>2.5999999999999999E-3</v>
      </c>
      <c r="G72" s="719">
        <v>0.2</v>
      </c>
      <c r="H72" s="719">
        <v>0.25</v>
      </c>
      <c r="I72" s="719">
        <f t="shared" si="1"/>
        <v>0.13700000000000001</v>
      </c>
      <c r="J72" s="719"/>
      <c r="K72" s="719"/>
      <c r="L72" s="719"/>
      <c r="M72" s="719"/>
      <c r="N72" s="720"/>
      <c r="P72" s="746" t="s">
        <v>1359</v>
      </c>
      <c r="Q72" s="747"/>
      <c r="R72" s="748" t="s">
        <v>1408</v>
      </c>
      <c r="S72" s="749"/>
      <c r="T72" s="749"/>
    </row>
    <row r="73" spans="1:24" ht="12" customHeight="1">
      <c r="A73" s="709"/>
      <c r="B73" s="715"/>
      <c r="C73" s="716"/>
      <c r="D73" s="717"/>
      <c r="E73" s="719"/>
      <c r="F73" s="719"/>
      <c r="G73" s="719"/>
      <c r="H73" s="719"/>
      <c r="I73" s="719"/>
      <c r="J73" s="719"/>
      <c r="K73" s="719"/>
      <c r="L73" s="719"/>
      <c r="M73" s="719"/>
      <c r="N73" s="720"/>
      <c r="O73" s="689"/>
      <c r="P73" s="689"/>
      <c r="Q73" s="689"/>
      <c r="R73" s="689"/>
      <c r="S73" s="689"/>
      <c r="T73" s="689"/>
      <c r="U73" s="689"/>
      <c r="V73" s="689"/>
      <c r="W73" s="689"/>
      <c r="X73" s="689"/>
    </row>
    <row r="74" spans="1:24" ht="12" customHeight="1">
      <c r="A74" s="750"/>
      <c r="B74" s="751"/>
      <c r="C74" s="752"/>
      <c r="D74" s="753"/>
      <c r="E74" s="754"/>
      <c r="F74" s="754"/>
      <c r="G74" s="754"/>
      <c r="H74" s="754"/>
      <c r="I74" s="755" t="s">
        <v>1409</v>
      </c>
      <c r="J74" s="754"/>
      <c r="K74" s="754"/>
      <c r="L74" s="754"/>
      <c r="M74" s="755" t="s">
        <v>1409</v>
      </c>
      <c r="N74" s="756"/>
      <c r="O74" s="689"/>
      <c r="P74" s="1428" t="s">
        <v>1410</v>
      </c>
      <c r="Q74" s="1428"/>
      <c r="R74" s="1428"/>
      <c r="S74" s="1428"/>
      <c r="T74" s="1428"/>
      <c r="U74" s="689"/>
      <c r="V74" s="689"/>
      <c r="W74" s="689"/>
      <c r="X74" s="689"/>
    </row>
    <row r="75" spans="1:24" ht="14.25" thickBot="1">
      <c r="A75" s="757" t="s">
        <v>1213</v>
      </c>
      <c r="B75" s="758"/>
      <c r="C75" s="1409" t="s">
        <v>1411</v>
      </c>
      <c r="D75" s="1410"/>
      <c r="E75" s="759" t="s">
        <v>1411</v>
      </c>
      <c r="F75" s="759" t="s">
        <v>1411</v>
      </c>
      <c r="G75" s="759" t="s">
        <v>1411</v>
      </c>
      <c r="H75" s="759" t="s">
        <v>1411</v>
      </c>
      <c r="I75" s="760">
        <f>ROUNDDOWN(SUM(I47:I73),2)</f>
        <v>27.08</v>
      </c>
      <c r="J75" s="759" t="s">
        <v>1411</v>
      </c>
      <c r="K75" s="759" t="s">
        <v>1411</v>
      </c>
      <c r="L75" s="759" t="s">
        <v>1411</v>
      </c>
      <c r="M75" s="760">
        <f>SUM(M46:M73)</f>
        <v>0</v>
      </c>
      <c r="N75" s="761"/>
      <c r="P75" s="1428"/>
      <c r="Q75" s="1428"/>
      <c r="R75" s="1428"/>
      <c r="S75" s="1428"/>
      <c r="T75" s="1428"/>
    </row>
    <row r="76" spans="1:24">
      <c r="A76" s="688"/>
      <c r="B76" s="688"/>
      <c r="C76" s="688"/>
      <c r="D76" s="688"/>
      <c r="E76" s="688"/>
      <c r="F76" s="688"/>
      <c r="G76" s="688"/>
      <c r="H76" s="688"/>
      <c r="I76" s="688"/>
      <c r="J76" s="688"/>
      <c r="K76" s="688"/>
      <c r="L76" s="688"/>
      <c r="M76" s="688"/>
      <c r="N76" s="688"/>
      <c r="P76" s="1428"/>
      <c r="Q76" s="1428"/>
      <c r="R76" s="1428"/>
      <c r="S76" s="1428"/>
      <c r="T76" s="1428"/>
    </row>
    <row r="77" spans="1:24">
      <c r="A77" s="688"/>
      <c r="B77" s="688"/>
      <c r="C77" s="688"/>
      <c r="D77" s="688"/>
      <c r="E77" s="688"/>
      <c r="F77" s="688"/>
      <c r="G77" s="688"/>
      <c r="H77" s="688"/>
      <c r="I77" s="688"/>
      <c r="J77" s="688"/>
      <c r="K77" s="688"/>
      <c r="L77" s="688"/>
      <c r="M77" s="688"/>
      <c r="N77" s="688"/>
    </row>
    <row r="79" spans="1:24" ht="10.5">
      <c r="A79" s="688" t="s">
        <v>1345</v>
      </c>
      <c r="B79" s="688"/>
      <c r="C79" s="688"/>
      <c r="D79" s="688"/>
      <c r="E79" s="688"/>
      <c r="F79" s="688"/>
      <c r="G79" s="688"/>
      <c r="H79" s="688"/>
      <c r="I79" s="688"/>
      <c r="J79" s="688"/>
      <c r="K79" s="688"/>
      <c r="L79" s="688"/>
      <c r="M79" s="688"/>
      <c r="N79" s="688"/>
      <c r="O79" s="689"/>
      <c r="P79" s="689"/>
      <c r="Q79" s="689"/>
      <c r="R79" s="689"/>
      <c r="S79" s="689"/>
      <c r="T79" s="689"/>
      <c r="U79" s="689"/>
      <c r="V79" s="689"/>
      <c r="W79" s="689"/>
      <c r="X79" s="689"/>
    </row>
    <row r="80" spans="1:24" ht="11.25" thickBot="1">
      <c r="A80" s="688"/>
      <c r="B80" s="688"/>
      <c r="C80" s="688"/>
      <c r="D80" s="688"/>
      <c r="E80" s="688"/>
      <c r="F80" s="688"/>
      <c r="G80" s="688"/>
      <c r="H80" s="688"/>
      <c r="I80" s="688"/>
      <c r="J80" s="688"/>
      <c r="K80" s="688"/>
      <c r="L80" s="688"/>
      <c r="M80" s="688"/>
      <c r="N80" s="688"/>
      <c r="O80" s="689"/>
      <c r="P80" s="689"/>
      <c r="Q80" s="689"/>
      <c r="R80" s="689"/>
      <c r="S80" s="689"/>
      <c r="T80" s="689"/>
      <c r="U80" s="689"/>
      <c r="V80" s="689"/>
      <c r="W80" s="689"/>
      <c r="X80" s="689"/>
    </row>
    <row r="81" spans="1:24" ht="11.25" thickBot="1">
      <c r="A81" s="691" t="s">
        <v>247</v>
      </c>
      <c r="B81" s="692" t="str">
        <f>$B$3</f>
        <v>山梨大学(武田1)ゼロエミッションみらいラボ(仮称)新営電気設備工事</v>
      </c>
      <c r="C81" s="693"/>
      <c r="D81" s="693"/>
      <c r="E81" s="693"/>
      <c r="F81" s="694"/>
      <c r="G81" s="1437" t="s">
        <v>1346</v>
      </c>
      <c r="H81" s="1438"/>
      <c r="I81" s="692" t="s">
        <v>1347</v>
      </c>
      <c r="J81" s="693"/>
      <c r="K81" s="693"/>
      <c r="L81" s="693"/>
      <c r="M81" s="1437" t="s">
        <v>1348</v>
      </c>
      <c r="N81" s="1438"/>
      <c r="O81" s="697"/>
      <c r="P81" s="697" t="s">
        <v>1412</v>
      </c>
      <c r="Q81" s="762" t="s">
        <v>1438</v>
      </c>
      <c r="R81" s="767" t="s">
        <v>1350</v>
      </c>
      <c r="S81" s="697"/>
      <c r="T81" s="698"/>
      <c r="U81" s="689"/>
      <c r="V81" s="689"/>
      <c r="W81" s="689"/>
      <c r="X81" s="689"/>
    </row>
    <row r="82" spans="1:24" ht="12.75" thickBot="1">
      <c r="A82" s="688"/>
      <c r="B82" s="688"/>
      <c r="C82" s="688"/>
      <c r="D82" s="688"/>
      <c r="E82" s="688"/>
      <c r="F82" s="688"/>
      <c r="G82" s="688"/>
      <c r="H82" s="688"/>
      <c r="I82" s="688"/>
      <c r="J82" s="688"/>
      <c r="K82" s="688"/>
      <c r="L82" s="688"/>
      <c r="M82" s="688"/>
      <c r="N82" s="688"/>
      <c r="O82" s="689"/>
      <c r="P82" s="1430"/>
      <c r="Q82" s="1430"/>
      <c r="R82" s="1430"/>
      <c r="S82" s="1430"/>
      <c r="T82" s="1430"/>
      <c r="U82" s="689"/>
      <c r="V82" s="689"/>
      <c r="W82" s="689"/>
      <c r="X82" s="689"/>
    </row>
    <row r="83" spans="1:24" ht="12">
      <c r="A83" s="1415" t="s">
        <v>933</v>
      </c>
      <c r="B83" s="1417" t="s">
        <v>934</v>
      </c>
      <c r="C83" s="1419" t="s">
        <v>1351</v>
      </c>
      <c r="D83" s="1420"/>
      <c r="E83" s="1421" t="s">
        <v>935</v>
      </c>
      <c r="F83" s="1423" t="s">
        <v>1352</v>
      </c>
      <c r="G83" s="1423"/>
      <c r="H83" s="1423"/>
      <c r="I83" s="1423"/>
      <c r="J83" s="1423" t="s">
        <v>1353</v>
      </c>
      <c r="K83" s="1423"/>
      <c r="L83" s="1423"/>
      <c r="M83" s="1423"/>
      <c r="N83" s="1426" t="s">
        <v>1354</v>
      </c>
      <c r="O83" s="702"/>
      <c r="P83" s="703"/>
      <c r="Q83" s="1413"/>
      <c r="R83" s="1413"/>
      <c r="S83" s="1413"/>
      <c r="T83" s="1413"/>
      <c r="U83" s="702"/>
      <c r="V83" s="702"/>
      <c r="W83" s="702"/>
      <c r="X83" s="702"/>
    </row>
    <row r="84" spans="1:24" ht="23.25" thickBot="1">
      <c r="A84" s="1416"/>
      <c r="B84" s="1418"/>
      <c r="C84" s="704" t="s">
        <v>1355</v>
      </c>
      <c r="D84" s="705" t="s">
        <v>1356</v>
      </c>
      <c r="E84" s="1422"/>
      <c r="F84" s="706" t="s">
        <v>1357</v>
      </c>
      <c r="G84" s="707" t="s">
        <v>1358</v>
      </c>
      <c r="H84" s="706" t="s">
        <v>1359</v>
      </c>
      <c r="I84" s="707" t="s">
        <v>1360</v>
      </c>
      <c r="J84" s="706" t="s">
        <v>1357</v>
      </c>
      <c r="K84" s="707" t="s">
        <v>1358</v>
      </c>
      <c r="L84" s="706" t="s">
        <v>1359</v>
      </c>
      <c r="M84" s="707" t="s">
        <v>1360</v>
      </c>
      <c r="N84" s="1427"/>
      <c r="O84" s="702"/>
      <c r="P84" s="708"/>
      <c r="Q84" s="1443"/>
      <c r="R84" s="1443"/>
      <c r="S84" s="1443"/>
      <c r="T84" s="1443"/>
      <c r="U84" s="702"/>
      <c r="V84" s="702"/>
      <c r="W84" s="702"/>
      <c r="X84" s="702"/>
    </row>
    <row r="85" spans="1:24" ht="12" customHeight="1">
      <c r="A85" s="709" t="s">
        <v>1361</v>
      </c>
      <c r="B85" s="710"/>
      <c r="C85" s="711"/>
      <c r="D85" s="701"/>
      <c r="E85" s="712"/>
      <c r="F85" s="712"/>
      <c r="G85" s="712"/>
      <c r="H85" s="712"/>
      <c r="I85" s="712"/>
      <c r="J85" s="712"/>
      <c r="K85" s="712"/>
      <c r="L85" s="712"/>
      <c r="M85" s="712"/>
      <c r="N85" s="713"/>
      <c r="O85" s="702"/>
      <c r="P85" s="1414" t="s">
        <v>1362</v>
      </c>
      <c r="Q85" s="1414"/>
      <c r="R85" s="1414"/>
      <c r="S85" s="1414"/>
      <c r="T85" s="1414"/>
      <c r="U85" s="702"/>
      <c r="V85" s="702"/>
      <c r="W85" s="702"/>
      <c r="X85" s="702"/>
    </row>
    <row r="86" spans="1:24" ht="12" customHeight="1">
      <c r="A86" s="709" t="s">
        <v>1439</v>
      </c>
      <c r="B86" s="715" t="s">
        <v>1433</v>
      </c>
      <c r="C86" s="716"/>
      <c r="D86" s="717" t="s">
        <v>1366</v>
      </c>
      <c r="E86" s="718">
        <v>56</v>
      </c>
      <c r="F86" s="719">
        <v>4.1999999999999997E-3</v>
      </c>
      <c r="G86" s="719">
        <v>0.2</v>
      </c>
      <c r="H86" s="719">
        <v>0.25</v>
      </c>
      <c r="I86" s="719">
        <f t="shared" ref="I86:I111" si="2">ROUND(E86*(F86*G86*(1+H86)),3)</f>
        <v>5.8999999999999997E-2</v>
      </c>
      <c r="J86" s="719"/>
      <c r="K86" s="719"/>
      <c r="L86" s="719"/>
      <c r="M86" s="719"/>
      <c r="N86" s="720"/>
      <c r="O86" s="702"/>
      <c r="P86" s="721" t="s">
        <v>1367</v>
      </c>
      <c r="Q86" s="1411" t="s">
        <v>1368</v>
      </c>
      <c r="R86" s="1411"/>
      <c r="S86" s="1411" t="s">
        <v>1369</v>
      </c>
      <c r="T86" s="1411"/>
      <c r="U86" s="702"/>
      <c r="V86" s="702"/>
      <c r="W86" s="702" t="s">
        <v>1440</v>
      </c>
      <c r="X86" s="702"/>
    </row>
    <row r="87" spans="1:24" ht="12" customHeight="1">
      <c r="A87" s="709" t="s">
        <v>1439</v>
      </c>
      <c r="B87" s="715" t="s">
        <v>1223</v>
      </c>
      <c r="C87" s="716"/>
      <c r="D87" s="717" t="s">
        <v>1366</v>
      </c>
      <c r="E87" s="718">
        <v>799</v>
      </c>
      <c r="F87" s="719">
        <v>3.3999999999999998E-3</v>
      </c>
      <c r="G87" s="719">
        <v>0.2</v>
      </c>
      <c r="H87" s="719">
        <v>0.25</v>
      </c>
      <c r="I87" s="719">
        <f t="shared" si="2"/>
        <v>0.67900000000000005</v>
      </c>
      <c r="J87" s="719"/>
      <c r="K87" s="719"/>
      <c r="L87" s="719"/>
      <c r="M87" s="719"/>
      <c r="N87" s="720"/>
      <c r="O87" s="702"/>
      <c r="P87" s="721" t="s">
        <v>62</v>
      </c>
      <c r="Q87" s="1411" t="s">
        <v>125</v>
      </c>
      <c r="R87" s="1411"/>
      <c r="S87" s="1411" t="s">
        <v>1373</v>
      </c>
      <c r="T87" s="1411"/>
      <c r="U87" s="702"/>
      <c r="V87" s="702"/>
      <c r="W87" s="702" t="s">
        <v>1441</v>
      </c>
      <c r="X87" s="702"/>
    </row>
    <row r="88" spans="1:24" ht="12" customHeight="1">
      <c r="A88" s="709" t="s">
        <v>1442</v>
      </c>
      <c r="B88" s="715" t="s">
        <v>1433</v>
      </c>
      <c r="C88" s="716"/>
      <c r="D88" s="717" t="s">
        <v>1366</v>
      </c>
      <c r="E88" s="718">
        <v>23</v>
      </c>
      <c r="F88" s="719">
        <v>3.3999999999999998E-3</v>
      </c>
      <c r="G88" s="719">
        <v>0.2</v>
      </c>
      <c r="H88" s="719">
        <v>0.25</v>
      </c>
      <c r="I88" s="719">
        <f t="shared" si="2"/>
        <v>0.02</v>
      </c>
      <c r="J88" s="719"/>
      <c r="K88" s="719"/>
      <c r="L88" s="719"/>
      <c r="M88" s="719"/>
      <c r="N88" s="720"/>
      <c r="O88" s="702"/>
      <c r="P88" s="763">
        <f>I114</f>
        <v>11.33</v>
      </c>
      <c r="Q88" s="1432">
        <f>$X$3</f>
        <v>26400</v>
      </c>
      <c r="R88" s="1432"/>
      <c r="S88" s="1439">
        <f>ROUND(P88*Q88,-1)</f>
        <v>299110</v>
      </c>
      <c r="T88" s="1439"/>
      <c r="U88" s="702"/>
      <c r="V88" s="702"/>
      <c r="W88" s="702"/>
      <c r="X88" s="702"/>
    </row>
    <row r="89" spans="1:24" ht="12" customHeight="1">
      <c r="A89" s="709" t="s">
        <v>1442</v>
      </c>
      <c r="B89" s="715" t="s">
        <v>1223</v>
      </c>
      <c r="C89" s="716"/>
      <c r="D89" s="717" t="s">
        <v>1366</v>
      </c>
      <c r="E89" s="718">
        <v>194</v>
      </c>
      <c r="F89" s="719">
        <v>2.5999999999999999E-3</v>
      </c>
      <c r="G89" s="719">
        <v>0.2</v>
      </c>
      <c r="H89" s="719">
        <v>0.25</v>
      </c>
      <c r="I89" s="719">
        <f t="shared" si="2"/>
        <v>0.126</v>
      </c>
      <c r="J89" s="719"/>
      <c r="K89" s="719"/>
      <c r="L89" s="719"/>
      <c r="M89" s="719"/>
      <c r="N89" s="720"/>
      <c r="O89" s="702"/>
      <c r="P89" s="763"/>
      <c r="Q89" s="764"/>
      <c r="R89" s="764"/>
      <c r="S89" s="764"/>
      <c r="T89" s="764"/>
      <c r="U89" s="702"/>
      <c r="V89" s="702"/>
      <c r="W89" s="702"/>
      <c r="X89" s="702"/>
    </row>
    <row r="90" spans="1:24" ht="12" customHeight="1">
      <c r="A90" s="709" t="s">
        <v>1443</v>
      </c>
      <c r="B90" s="715" t="s">
        <v>1223</v>
      </c>
      <c r="C90" s="716"/>
      <c r="D90" s="717" t="s">
        <v>1366</v>
      </c>
      <c r="E90" s="718">
        <v>49</v>
      </c>
      <c r="F90" s="719">
        <f>0.015*0.8</f>
        <v>1.2E-2</v>
      </c>
      <c r="G90" s="719">
        <v>0.2</v>
      </c>
      <c r="H90" s="719">
        <v>0.25</v>
      </c>
      <c r="I90" s="719">
        <f t="shared" si="2"/>
        <v>0.14699999999999999</v>
      </c>
      <c r="J90" s="719"/>
      <c r="K90" s="719"/>
      <c r="L90" s="719"/>
      <c r="M90" s="719"/>
      <c r="N90" s="720"/>
      <c r="O90" s="702"/>
      <c r="P90" s="1414" t="s">
        <v>1380</v>
      </c>
      <c r="Q90" s="1414"/>
      <c r="R90" s="1414"/>
      <c r="S90" s="1414"/>
      <c r="T90" s="1414"/>
      <c r="U90" s="702"/>
      <c r="V90" s="702"/>
      <c r="W90" s="702"/>
      <c r="X90" s="702"/>
    </row>
    <row r="91" spans="1:24" ht="12" customHeight="1">
      <c r="A91" s="709" t="s">
        <v>1444</v>
      </c>
      <c r="B91" s="715"/>
      <c r="C91" s="716"/>
      <c r="D91" s="717" t="s">
        <v>1366</v>
      </c>
      <c r="E91" s="718">
        <v>41</v>
      </c>
      <c r="F91" s="719">
        <v>8.0000000000000002E-3</v>
      </c>
      <c r="G91" s="719">
        <v>0.2</v>
      </c>
      <c r="H91" s="719">
        <v>0.25</v>
      </c>
      <c r="I91" s="719">
        <f t="shared" si="2"/>
        <v>8.2000000000000003E-2</v>
      </c>
      <c r="J91" s="719"/>
      <c r="K91" s="719"/>
      <c r="L91" s="719"/>
      <c r="M91" s="719"/>
      <c r="N91" s="720"/>
      <c r="O91" s="702"/>
      <c r="P91" s="714"/>
      <c r="Q91" s="714"/>
      <c r="R91" s="714"/>
      <c r="S91" s="714"/>
      <c r="T91" s="714"/>
      <c r="U91" s="702"/>
      <c r="V91" s="702"/>
      <c r="W91" s="702"/>
      <c r="X91" s="702"/>
    </row>
    <row r="92" spans="1:24" ht="12" customHeight="1">
      <c r="A92" s="709" t="s">
        <v>1445</v>
      </c>
      <c r="B92" s="715"/>
      <c r="C92" s="716"/>
      <c r="D92" s="717" t="s">
        <v>1366</v>
      </c>
      <c r="E92" s="718">
        <v>70</v>
      </c>
      <c r="F92" s="719">
        <v>1.0999999999999999E-2</v>
      </c>
      <c r="G92" s="719">
        <v>0.2</v>
      </c>
      <c r="H92" s="719">
        <v>0.25</v>
      </c>
      <c r="I92" s="719">
        <f t="shared" si="2"/>
        <v>0.193</v>
      </c>
      <c r="J92" s="719"/>
      <c r="K92" s="719"/>
      <c r="L92" s="719"/>
      <c r="M92" s="719"/>
      <c r="N92" s="720"/>
      <c r="O92" s="702"/>
      <c r="P92" s="721" t="s">
        <v>1367</v>
      </c>
      <c r="Q92" s="1411" t="s">
        <v>1368</v>
      </c>
      <c r="R92" s="1411"/>
      <c r="S92" s="1411" t="s">
        <v>1369</v>
      </c>
      <c r="T92" s="1411"/>
      <c r="U92" s="702"/>
      <c r="V92" s="702"/>
      <c r="W92" s="702"/>
      <c r="X92" s="702"/>
    </row>
    <row r="93" spans="1:24" ht="12" customHeight="1">
      <c r="A93" s="709" t="s">
        <v>1446</v>
      </c>
      <c r="B93" s="715" t="s">
        <v>1447</v>
      </c>
      <c r="C93" s="716"/>
      <c r="D93" s="717" t="s">
        <v>1366</v>
      </c>
      <c r="E93" s="718">
        <v>185</v>
      </c>
      <c r="F93" s="719">
        <v>0.02</v>
      </c>
      <c r="G93" s="719">
        <v>0.3</v>
      </c>
      <c r="H93" s="719">
        <v>0.25</v>
      </c>
      <c r="I93" s="719">
        <f t="shared" si="2"/>
        <v>1.3879999999999999</v>
      </c>
      <c r="J93" s="719"/>
      <c r="K93" s="719"/>
      <c r="L93" s="719"/>
      <c r="M93" s="719"/>
      <c r="N93" s="720"/>
      <c r="O93" s="702"/>
      <c r="P93" s="721" t="s">
        <v>81</v>
      </c>
      <c r="Q93" s="1411" t="s">
        <v>1387</v>
      </c>
      <c r="R93" s="1411"/>
      <c r="S93" s="1411" t="s">
        <v>1388</v>
      </c>
      <c r="T93" s="1411"/>
      <c r="U93" s="702"/>
      <c r="V93" s="702"/>
      <c r="W93" s="702"/>
      <c r="X93" s="702"/>
    </row>
    <row r="94" spans="1:24" ht="12" customHeight="1">
      <c r="A94" s="709" t="s">
        <v>1446</v>
      </c>
      <c r="B94" s="715" t="s">
        <v>1448</v>
      </c>
      <c r="C94" s="716"/>
      <c r="D94" s="717" t="s">
        <v>1366</v>
      </c>
      <c r="E94" s="718">
        <v>51</v>
      </c>
      <c r="F94" s="719">
        <v>0.02</v>
      </c>
      <c r="G94" s="719">
        <v>0.3</v>
      </c>
      <c r="H94" s="719">
        <v>0.25</v>
      </c>
      <c r="I94" s="719">
        <f t="shared" si="2"/>
        <v>0.38300000000000001</v>
      </c>
      <c r="J94" s="719"/>
      <c r="K94" s="719"/>
      <c r="L94" s="719"/>
      <c r="M94" s="719"/>
      <c r="N94" s="720"/>
      <c r="O94" s="702"/>
      <c r="P94" s="765">
        <f>M114</f>
        <v>0</v>
      </c>
      <c r="Q94" s="1432">
        <f>$X$4</f>
        <v>22600</v>
      </c>
      <c r="R94" s="1432"/>
      <c r="S94" s="1432">
        <f>ROUND(P94*Q94,-1)</f>
        <v>0</v>
      </c>
      <c r="T94" s="1432"/>
      <c r="U94" s="702"/>
      <c r="V94" s="702"/>
      <c r="W94" s="702"/>
      <c r="X94" s="702"/>
    </row>
    <row r="95" spans="1:24" ht="12" customHeight="1">
      <c r="A95" s="709" t="s">
        <v>1224</v>
      </c>
      <c r="B95" s="715" t="s">
        <v>1449</v>
      </c>
      <c r="C95" s="716"/>
      <c r="D95" s="717" t="s">
        <v>1366</v>
      </c>
      <c r="E95" s="718">
        <v>26</v>
      </c>
      <c r="F95" s="719">
        <f>(150+150+100)*0.0001</f>
        <v>0.04</v>
      </c>
      <c r="G95" s="719">
        <v>0.3</v>
      </c>
      <c r="H95" s="719">
        <v>0.25</v>
      </c>
      <c r="I95" s="719">
        <f t="shared" si="2"/>
        <v>0.39</v>
      </c>
      <c r="J95" s="719"/>
      <c r="K95" s="719"/>
      <c r="L95" s="719"/>
      <c r="M95" s="719"/>
      <c r="N95" s="720"/>
      <c r="O95" s="702"/>
      <c r="P95" s="1568">
        <f>S88+S94</f>
        <v>299110</v>
      </c>
      <c r="Q95" s="1574"/>
      <c r="R95" s="1435">
        <f>P95</f>
        <v>299110</v>
      </c>
      <c r="S95" s="1436"/>
      <c r="T95" s="1436"/>
      <c r="U95" s="702"/>
      <c r="V95" s="702"/>
      <c r="W95" s="702"/>
      <c r="X95" s="702"/>
    </row>
    <row r="96" spans="1:24" ht="12" customHeight="1">
      <c r="A96" s="709" t="s">
        <v>1450</v>
      </c>
      <c r="B96" s="715" t="s">
        <v>1447</v>
      </c>
      <c r="C96" s="716"/>
      <c r="D96" s="717" t="s">
        <v>1366</v>
      </c>
      <c r="E96" s="718">
        <v>9</v>
      </c>
      <c r="F96" s="719">
        <v>0.02</v>
      </c>
      <c r="G96" s="719">
        <v>0.3</v>
      </c>
      <c r="H96" s="719">
        <v>0.25</v>
      </c>
      <c r="I96" s="719">
        <f t="shared" si="2"/>
        <v>6.8000000000000005E-2</v>
      </c>
      <c r="J96" s="719"/>
      <c r="K96" s="719"/>
      <c r="L96" s="719"/>
      <c r="M96" s="719"/>
      <c r="N96" s="720"/>
      <c r="O96" s="702"/>
      <c r="P96" s="1429" t="s">
        <v>1391</v>
      </c>
      <c r="Q96" s="1429"/>
      <c r="R96" s="1414" t="s">
        <v>1392</v>
      </c>
      <c r="S96" s="1414"/>
      <c r="T96" s="1414"/>
      <c r="U96" s="702"/>
      <c r="V96" s="702"/>
      <c r="W96" s="702"/>
      <c r="X96" s="702"/>
    </row>
    <row r="97" spans="1:24" ht="12" customHeight="1">
      <c r="A97" s="709" t="s">
        <v>1450</v>
      </c>
      <c r="B97" s="715" t="s">
        <v>1448</v>
      </c>
      <c r="C97" s="716"/>
      <c r="D97" s="717" t="s">
        <v>1366</v>
      </c>
      <c r="E97" s="718">
        <v>2</v>
      </c>
      <c r="F97" s="719">
        <v>0.02</v>
      </c>
      <c r="G97" s="719">
        <v>0.3</v>
      </c>
      <c r="H97" s="719">
        <v>0.25</v>
      </c>
      <c r="I97" s="719">
        <f t="shared" si="2"/>
        <v>1.4999999999999999E-2</v>
      </c>
      <c r="J97" s="719"/>
      <c r="K97" s="719"/>
      <c r="L97" s="719"/>
      <c r="M97" s="719"/>
      <c r="N97" s="720"/>
      <c r="O97" s="702"/>
      <c r="P97" s="733"/>
      <c r="Q97" s="733"/>
      <c r="R97" s="1430"/>
      <c r="S97" s="1431"/>
      <c r="T97" s="700"/>
      <c r="U97" s="702"/>
      <c r="V97" s="702"/>
      <c r="W97" s="702"/>
      <c r="X97" s="702"/>
    </row>
    <row r="98" spans="1:24" ht="12" customHeight="1">
      <c r="A98" s="709" t="s">
        <v>1451</v>
      </c>
      <c r="B98" s="715" t="s">
        <v>1452</v>
      </c>
      <c r="C98" s="716"/>
      <c r="D98" s="717" t="s">
        <v>1366</v>
      </c>
      <c r="E98" s="718">
        <v>15</v>
      </c>
      <c r="F98" s="719">
        <v>0.54</v>
      </c>
      <c r="G98" s="719">
        <v>0.3</v>
      </c>
      <c r="H98" s="719">
        <v>0.25</v>
      </c>
      <c r="I98" s="719">
        <f t="shared" si="2"/>
        <v>3.0379999999999998</v>
      </c>
      <c r="J98" s="719"/>
      <c r="K98" s="719"/>
      <c r="L98" s="719"/>
      <c r="M98" s="719"/>
      <c r="N98" s="720"/>
      <c r="O98" s="702"/>
      <c r="P98" s="734" t="s">
        <v>1393</v>
      </c>
      <c r="Q98" s="732"/>
      <c r="R98" s="735" t="s">
        <v>1394</v>
      </c>
      <c r="S98" s="732"/>
      <c r="T98" s="714" t="s">
        <v>1356</v>
      </c>
      <c r="U98" s="702"/>
      <c r="V98" s="702"/>
      <c r="W98" s="702"/>
      <c r="X98" s="702"/>
    </row>
    <row r="99" spans="1:24" ht="12" customHeight="1">
      <c r="A99" s="709" t="s">
        <v>1451</v>
      </c>
      <c r="B99" s="715" t="s">
        <v>1453</v>
      </c>
      <c r="C99" s="716"/>
      <c r="D99" s="717" t="s">
        <v>1366</v>
      </c>
      <c r="E99" s="718">
        <v>3</v>
      </c>
      <c r="F99" s="719">
        <v>0.54</v>
      </c>
      <c r="G99" s="719">
        <v>0.3</v>
      </c>
      <c r="H99" s="719">
        <v>0.25</v>
      </c>
      <c r="I99" s="719">
        <f t="shared" si="2"/>
        <v>0.60799999999999998</v>
      </c>
      <c r="J99" s="719"/>
      <c r="K99" s="719"/>
      <c r="L99" s="719"/>
      <c r="M99" s="719"/>
      <c r="N99" s="720"/>
      <c r="O99" s="702"/>
      <c r="P99" s="736" t="s">
        <v>1395</v>
      </c>
      <c r="Q99" s="737"/>
      <c r="R99" s="1564">
        <v>0.4</v>
      </c>
      <c r="S99" s="1575"/>
      <c r="T99" s="738">
        <v>0.2</v>
      </c>
      <c r="U99" s="702"/>
      <c r="V99" s="702"/>
      <c r="W99" s="702"/>
      <c r="X99" s="702"/>
    </row>
    <row r="100" spans="1:24" ht="12" customHeight="1">
      <c r="A100" s="709" t="s">
        <v>1451</v>
      </c>
      <c r="B100" s="715" t="s">
        <v>1454</v>
      </c>
      <c r="C100" s="716"/>
      <c r="D100" s="717" t="s">
        <v>1366</v>
      </c>
      <c r="E100" s="718">
        <v>2</v>
      </c>
      <c r="F100" s="719">
        <v>0.54</v>
      </c>
      <c r="G100" s="719">
        <v>0.3</v>
      </c>
      <c r="H100" s="719">
        <v>0.25</v>
      </c>
      <c r="I100" s="719">
        <f t="shared" si="2"/>
        <v>0.40500000000000003</v>
      </c>
      <c r="J100" s="719"/>
      <c r="K100" s="719"/>
      <c r="L100" s="719"/>
      <c r="M100" s="719"/>
      <c r="N100" s="720"/>
      <c r="O100" s="702"/>
      <c r="P100" s="739" t="s">
        <v>1396</v>
      </c>
      <c r="Q100" s="740"/>
      <c r="R100" s="1562">
        <v>0.4</v>
      </c>
      <c r="S100" s="1408"/>
      <c r="T100" s="738">
        <v>0.2</v>
      </c>
      <c r="U100" s="702"/>
      <c r="V100" s="702"/>
      <c r="W100" s="702"/>
      <c r="X100" s="702"/>
    </row>
    <row r="101" spans="1:24" ht="12" customHeight="1">
      <c r="A101" s="709" t="s">
        <v>1455</v>
      </c>
      <c r="B101" s="715" t="s">
        <v>1456</v>
      </c>
      <c r="C101" s="716"/>
      <c r="D101" s="717" t="s">
        <v>1366</v>
      </c>
      <c r="E101" s="718">
        <v>20</v>
      </c>
      <c r="F101" s="719">
        <v>0.02</v>
      </c>
      <c r="G101" s="719">
        <v>0.3</v>
      </c>
      <c r="H101" s="719">
        <v>0.25</v>
      </c>
      <c r="I101" s="719">
        <f t="shared" si="2"/>
        <v>0.15</v>
      </c>
      <c r="J101" s="719"/>
      <c r="K101" s="719"/>
      <c r="L101" s="719"/>
      <c r="M101" s="719"/>
      <c r="N101" s="720"/>
      <c r="O101" s="702"/>
      <c r="P101" s="739" t="s">
        <v>1397</v>
      </c>
      <c r="Q101" s="740"/>
      <c r="R101" s="1562">
        <v>0.4</v>
      </c>
      <c r="S101" s="1408"/>
      <c r="T101" s="738">
        <v>0.3</v>
      </c>
      <c r="U101" s="702"/>
      <c r="V101" s="702"/>
      <c r="W101" s="702"/>
      <c r="X101" s="702"/>
    </row>
    <row r="102" spans="1:24" ht="12" customHeight="1">
      <c r="A102" s="709" t="s">
        <v>1227</v>
      </c>
      <c r="B102" s="715" t="s">
        <v>1457</v>
      </c>
      <c r="C102" s="716"/>
      <c r="D102" s="717" t="s">
        <v>1366</v>
      </c>
      <c r="E102" s="718">
        <v>15</v>
      </c>
      <c r="F102" s="719">
        <v>5.3999999999999999E-2</v>
      </c>
      <c r="G102" s="719">
        <v>0.3</v>
      </c>
      <c r="H102" s="719">
        <v>0.25</v>
      </c>
      <c r="I102" s="719">
        <f t="shared" si="2"/>
        <v>0.30399999999999999</v>
      </c>
      <c r="J102" s="719"/>
      <c r="K102" s="719"/>
      <c r="L102" s="719"/>
      <c r="M102" s="719"/>
      <c r="N102" s="720"/>
      <c r="O102" s="702"/>
      <c r="P102" s="739" t="s">
        <v>1398</v>
      </c>
      <c r="Q102" s="740"/>
      <c r="R102" s="1562">
        <v>0.4</v>
      </c>
      <c r="S102" s="1408"/>
      <c r="T102" s="738">
        <v>0.3</v>
      </c>
      <c r="U102" s="702"/>
      <c r="V102" s="702"/>
      <c r="W102" s="702"/>
      <c r="X102" s="702"/>
    </row>
    <row r="103" spans="1:24" ht="12" customHeight="1">
      <c r="A103" s="709" t="s">
        <v>1227</v>
      </c>
      <c r="B103" s="715" t="s">
        <v>1458</v>
      </c>
      <c r="C103" s="716"/>
      <c r="D103" s="717" t="s">
        <v>1366</v>
      </c>
      <c r="E103" s="718">
        <v>60</v>
      </c>
      <c r="F103" s="719">
        <v>8.1000000000000003E-2</v>
      </c>
      <c r="G103" s="719">
        <v>0.3</v>
      </c>
      <c r="H103" s="719">
        <v>0.25</v>
      </c>
      <c r="I103" s="719">
        <f t="shared" si="2"/>
        <v>1.823</v>
      </c>
      <c r="J103" s="719"/>
      <c r="K103" s="719"/>
      <c r="L103" s="719"/>
      <c r="M103" s="719"/>
      <c r="N103" s="720"/>
      <c r="O103" s="702"/>
      <c r="P103" s="741" t="s">
        <v>1399</v>
      </c>
      <c r="Q103" s="741"/>
      <c r="R103" s="1562">
        <v>0.4</v>
      </c>
      <c r="S103" s="1408"/>
      <c r="T103" s="738">
        <v>0.2</v>
      </c>
      <c r="U103" s="702"/>
      <c r="V103" s="702"/>
      <c r="W103" s="702"/>
      <c r="X103" s="702"/>
    </row>
    <row r="104" spans="1:24" ht="12" customHeight="1">
      <c r="A104" s="709" t="s">
        <v>1227</v>
      </c>
      <c r="B104" s="715" t="s">
        <v>1459</v>
      </c>
      <c r="C104" s="716"/>
      <c r="D104" s="717" t="s">
        <v>1366</v>
      </c>
      <c r="E104" s="718">
        <v>6</v>
      </c>
      <c r="F104" s="719">
        <v>0.108</v>
      </c>
      <c r="G104" s="719">
        <v>0.3</v>
      </c>
      <c r="H104" s="719">
        <v>0.25</v>
      </c>
      <c r="I104" s="719">
        <f t="shared" si="2"/>
        <v>0.24299999999999999</v>
      </c>
      <c r="J104" s="719"/>
      <c r="K104" s="719"/>
      <c r="L104" s="719"/>
      <c r="M104" s="719"/>
      <c r="N104" s="720"/>
      <c r="O104" s="702"/>
      <c r="P104" s="739" t="s">
        <v>1400</v>
      </c>
      <c r="Q104" s="740"/>
      <c r="R104" s="1562">
        <v>0.5</v>
      </c>
      <c r="S104" s="1408"/>
      <c r="T104" s="738">
        <v>0.3</v>
      </c>
      <c r="U104" s="702"/>
      <c r="V104" s="702"/>
      <c r="W104" s="702"/>
      <c r="X104" s="702"/>
    </row>
    <row r="105" spans="1:24" ht="12" customHeight="1">
      <c r="A105" s="709" t="s">
        <v>1227</v>
      </c>
      <c r="B105" s="715" t="s">
        <v>1460</v>
      </c>
      <c r="C105" s="716"/>
      <c r="D105" s="717" t="s">
        <v>1366</v>
      </c>
      <c r="E105" s="718">
        <v>1</v>
      </c>
      <c r="F105" s="719">
        <v>0.13500000000000001</v>
      </c>
      <c r="G105" s="719">
        <v>0.3</v>
      </c>
      <c r="H105" s="719">
        <v>0.25</v>
      </c>
      <c r="I105" s="719">
        <f t="shared" si="2"/>
        <v>5.0999999999999997E-2</v>
      </c>
      <c r="J105" s="719"/>
      <c r="K105" s="719"/>
      <c r="L105" s="719"/>
      <c r="M105" s="719"/>
      <c r="N105" s="720"/>
      <c r="O105" s="702"/>
      <c r="P105" s="739" t="s">
        <v>1401</v>
      </c>
      <c r="Q105" s="740"/>
      <c r="R105" s="1562">
        <v>0.4</v>
      </c>
      <c r="S105" s="1408"/>
      <c r="T105" s="738">
        <v>0.3</v>
      </c>
      <c r="U105" s="702"/>
      <c r="V105" s="702"/>
      <c r="W105" s="702"/>
      <c r="X105" s="702"/>
    </row>
    <row r="106" spans="1:24" ht="12" customHeight="1">
      <c r="A106" s="709" t="s">
        <v>1227</v>
      </c>
      <c r="B106" s="715" t="s">
        <v>1461</v>
      </c>
      <c r="C106" s="716"/>
      <c r="D106" s="717" t="s">
        <v>1366</v>
      </c>
      <c r="E106" s="718">
        <v>3</v>
      </c>
      <c r="F106" s="719">
        <v>0.16200000000000001</v>
      </c>
      <c r="G106" s="719">
        <v>0.3</v>
      </c>
      <c r="H106" s="719">
        <v>0.25</v>
      </c>
      <c r="I106" s="719">
        <f t="shared" si="2"/>
        <v>0.182</v>
      </c>
      <c r="J106" s="719"/>
      <c r="K106" s="719"/>
      <c r="L106" s="719"/>
      <c r="M106" s="719"/>
      <c r="N106" s="720"/>
      <c r="O106" s="702"/>
      <c r="P106" s="739" t="s">
        <v>1402</v>
      </c>
      <c r="Q106" s="742"/>
      <c r="R106" s="1562"/>
      <c r="S106" s="1408"/>
      <c r="T106" s="738"/>
      <c r="U106" s="702"/>
      <c r="V106" s="702"/>
      <c r="W106" s="702"/>
      <c r="X106" s="702"/>
    </row>
    <row r="107" spans="1:24" ht="12" customHeight="1">
      <c r="A107" s="709" t="s">
        <v>1227</v>
      </c>
      <c r="B107" s="715" t="s">
        <v>1462</v>
      </c>
      <c r="C107" s="716"/>
      <c r="D107" s="717" t="s">
        <v>1366</v>
      </c>
      <c r="E107" s="718">
        <v>8</v>
      </c>
      <c r="F107" s="719">
        <v>7.0000000000000007E-2</v>
      </c>
      <c r="G107" s="719">
        <v>0.3</v>
      </c>
      <c r="H107" s="719">
        <v>0.25</v>
      </c>
      <c r="I107" s="719">
        <f t="shared" si="2"/>
        <v>0.21</v>
      </c>
      <c r="J107" s="719"/>
      <c r="K107" s="719"/>
      <c r="L107" s="719"/>
      <c r="M107" s="719"/>
      <c r="N107" s="720"/>
      <c r="O107" s="702"/>
      <c r="P107" s="739" t="s">
        <v>1403</v>
      </c>
      <c r="Q107" s="740"/>
      <c r="R107" s="1562" t="s">
        <v>1404</v>
      </c>
      <c r="S107" s="1408"/>
      <c r="T107" s="738">
        <v>0.1</v>
      </c>
      <c r="U107" s="702"/>
      <c r="V107" s="702"/>
      <c r="W107" s="702"/>
      <c r="X107" s="702"/>
    </row>
    <row r="108" spans="1:24" ht="12" customHeight="1">
      <c r="A108" s="709" t="s">
        <v>1227</v>
      </c>
      <c r="B108" s="715" t="s">
        <v>1463</v>
      </c>
      <c r="C108" s="716"/>
      <c r="D108" s="717" t="s">
        <v>1366</v>
      </c>
      <c r="E108" s="718">
        <v>15</v>
      </c>
      <c r="F108" s="719">
        <v>0.105</v>
      </c>
      <c r="G108" s="719">
        <v>0.3</v>
      </c>
      <c r="H108" s="719">
        <v>0.25</v>
      </c>
      <c r="I108" s="719">
        <f t="shared" si="2"/>
        <v>0.59099999999999997</v>
      </c>
      <c r="J108" s="719"/>
      <c r="K108" s="719"/>
      <c r="L108" s="719"/>
      <c r="M108" s="719"/>
      <c r="N108" s="720"/>
      <c r="O108" s="702"/>
      <c r="P108" s="739" t="s">
        <v>1405</v>
      </c>
      <c r="Q108" s="740"/>
      <c r="R108" s="1562">
        <v>0.6</v>
      </c>
      <c r="S108" s="1408"/>
      <c r="T108" s="738">
        <v>0.3</v>
      </c>
      <c r="U108" s="702"/>
      <c r="V108" s="702"/>
      <c r="W108" s="702"/>
      <c r="X108" s="702"/>
    </row>
    <row r="109" spans="1:24" ht="12" customHeight="1">
      <c r="A109" s="709" t="s">
        <v>1227</v>
      </c>
      <c r="B109" s="715" t="s">
        <v>1464</v>
      </c>
      <c r="C109" s="716"/>
      <c r="D109" s="717" t="s">
        <v>1366</v>
      </c>
      <c r="E109" s="718">
        <v>2</v>
      </c>
      <c r="F109" s="719">
        <f>0.0105*2</f>
        <v>2.1000000000000001E-2</v>
      </c>
      <c r="G109" s="719">
        <v>0.3</v>
      </c>
      <c r="H109" s="719">
        <v>0.25</v>
      </c>
      <c r="I109" s="719">
        <f t="shared" si="2"/>
        <v>1.6E-2</v>
      </c>
      <c r="J109" s="719"/>
      <c r="K109" s="719"/>
      <c r="L109" s="719"/>
      <c r="M109" s="719"/>
      <c r="N109" s="720"/>
      <c r="O109" s="702"/>
      <c r="P109" s="743" t="s">
        <v>1406</v>
      </c>
      <c r="Q109" s="744"/>
      <c r="R109" s="1562">
        <v>0.4</v>
      </c>
      <c r="S109" s="1408"/>
      <c r="T109" s="738">
        <v>0.2</v>
      </c>
      <c r="U109" s="702"/>
      <c r="V109" s="702"/>
      <c r="W109" s="702"/>
      <c r="X109" s="702"/>
    </row>
    <row r="110" spans="1:24" ht="12" customHeight="1">
      <c r="A110" s="709" t="s">
        <v>1227</v>
      </c>
      <c r="B110" s="715" t="s">
        <v>1465</v>
      </c>
      <c r="C110" s="716"/>
      <c r="D110" s="717" t="s">
        <v>1366</v>
      </c>
      <c r="E110" s="718">
        <v>1</v>
      </c>
      <c r="F110" s="719">
        <f>0.0105*2+0.07</f>
        <v>9.1000000000000011E-2</v>
      </c>
      <c r="G110" s="719">
        <v>0.3</v>
      </c>
      <c r="H110" s="719">
        <v>0.25</v>
      </c>
      <c r="I110" s="719">
        <f t="shared" si="2"/>
        <v>3.4000000000000002E-2</v>
      </c>
      <c r="J110" s="719"/>
      <c r="K110" s="719"/>
      <c r="L110" s="719"/>
      <c r="M110" s="719"/>
      <c r="N110" s="720"/>
      <c r="O110" s="702"/>
      <c r="P110" s="743" t="s">
        <v>1407</v>
      </c>
      <c r="Q110" s="744"/>
      <c r="R110" s="1562">
        <v>0.6</v>
      </c>
      <c r="S110" s="1408"/>
      <c r="T110" s="738">
        <v>0.3</v>
      </c>
      <c r="U110" s="702"/>
      <c r="V110" s="702"/>
      <c r="W110" s="702"/>
      <c r="X110" s="702"/>
    </row>
    <row r="111" spans="1:24" ht="12" customHeight="1">
      <c r="A111" s="709" t="s">
        <v>1227</v>
      </c>
      <c r="B111" s="715" t="s">
        <v>1466</v>
      </c>
      <c r="C111" s="716"/>
      <c r="D111" s="717" t="s">
        <v>1366</v>
      </c>
      <c r="E111" s="718">
        <v>2</v>
      </c>
      <c r="F111" s="719">
        <f>0.097+0.07</f>
        <v>0.16700000000000001</v>
      </c>
      <c r="G111" s="719">
        <v>0.3</v>
      </c>
      <c r="H111" s="719">
        <v>0.25</v>
      </c>
      <c r="I111" s="719">
        <f t="shared" si="2"/>
        <v>0.125</v>
      </c>
      <c r="J111" s="719"/>
      <c r="K111" s="719"/>
      <c r="L111" s="719"/>
      <c r="M111" s="719"/>
      <c r="N111" s="720"/>
      <c r="P111" s="746" t="s">
        <v>1359</v>
      </c>
      <c r="Q111" s="747"/>
      <c r="R111" s="748" t="s">
        <v>1408</v>
      </c>
      <c r="S111" s="749"/>
      <c r="T111" s="749"/>
    </row>
    <row r="112" spans="1:24" ht="12" customHeight="1">
      <c r="A112" s="709"/>
      <c r="B112" s="715"/>
      <c r="C112" s="716"/>
      <c r="D112" s="717"/>
      <c r="E112" s="719"/>
      <c r="F112" s="719"/>
      <c r="G112" s="719"/>
      <c r="H112" s="719"/>
      <c r="I112" s="719"/>
      <c r="J112" s="719"/>
      <c r="K112" s="719"/>
      <c r="L112" s="719"/>
      <c r="M112" s="719"/>
      <c r="N112" s="720"/>
      <c r="O112" s="689"/>
      <c r="P112" s="689"/>
      <c r="Q112" s="689"/>
      <c r="R112" s="689"/>
      <c r="S112" s="689"/>
      <c r="T112" s="689"/>
      <c r="U112" s="689"/>
      <c r="V112" s="689"/>
      <c r="W112" s="689"/>
      <c r="X112" s="689"/>
    </row>
    <row r="113" spans="1:24" ht="12" customHeight="1">
      <c r="A113" s="750"/>
      <c r="B113" s="751"/>
      <c r="C113" s="752"/>
      <c r="D113" s="753"/>
      <c r="E113" s="754"/>
      <c r="F113" s="754"/>
      <c r="G113" s="754"/>
      <c r="H113" s="754"/>
      <c r="I113" s="755" t="s">
        <v>1409</v>
      </c>
      <c r="J113" s="754"/>
      <c r="K113" s="754"/>
      <c r="L113" s="754"/>
      <c r="M113" s="755" t="s">
        <v>1409</v>
      </c>
      <c r="N113" s="756"/>
      <c r="O113" s="689"/>
      <c r="P113" s="1428" t="s">
        <v>1410</v>
      </c>
      <c r="Q113" s="1428"/>
      <c r="R113" s="1428"/>
      <c r="S113" s="1428"/>
      <c r="T113" s="1428"/>
      <c r="U113" s="689"/>
      <c r="V113" s="689"/>
      <c r="W113" s="689"/>
      <c r="X113" s="689"/>
    </row>
    <row r="114" spans="1:24" ht="14.25" thickBot="1">
      <c r="A114" s="757" t="s">
        <v>1213</v>
      </c>
      <c r="B114" s="758"/>
      <c r="C114" s="1409" t="s">
        <v>1411</v>
      </c>
      <c r="D114" s="1410"/>
      <c r="E114" s="759" t="s">
        <v>1411</v>
      </c>
      <c r="F114" s="759" t="s">
        <v>1411</v>
      </c>
      <c r="G114" s="759" t="s">
        <v>1411</v>
      </c>
      <c r="H114" s="759" t="s">
        <v>1411</v>
      </c>
      <c r="I114" s="760">
        <f>ROUNDDOWN(SUM(I86:I112),2)</f>
        <v>11.33</v>
      </c>
      <c r="J114" s="759" t="s">
        <v>1411</v>
      </c>
      <c r="K114" s="759" t="s">
        <v>1411</v>
      </c>
      <c r="L114" s="759" t="s">
        <v>1411</v>
      </c>
      <c r="M114" s="760">
        <f>SUM(M85:M112)</f>
        <v>0</v>
      </c>
      <c r="N114" s="761"/>
      <c r="P114" s="1428"/>
      <c r="Q114" s="1428"/>
      <c r="R114" s="1428"/>
      <c r="S114" s="1428"/>
      <c r="T114" s="1428"/>
    </row>
    <row r="115" spans="1:24">
      <c r="A115" s="688"/>
      <c r="B115" s="688"/>
      <c r="C115" s="688"/>
      <c r="D115" s="688"/>
      <c r="E115" s="688"/>
      <c r="F115" s="688"/>
      <c r="G115" s="688"/>
      <c r="H115" s="688"/>
      <c r="I115" s="688"/>
      <c r="J115" s="688"/>
      <c r="K115" s="688"/>
      <c r="L115" s="688"/>
      <c r="M115" s="688"/>
      <c r="N115" s="688"/>
      <c r="P115" s="1428"/>
      <c r="Q115" s="1428"/>
      <c r="R115" s="1428"/>
      <c r="S115" s="1428"/>
      <c r="T115" s="1428"/>
    </row>
    <row r="116" spans="1:24">
      <c r="A116" s="688"/>
      <c r="B116" s="688"/>
      <c r="C116" s="688"/>
      <c r="D116" s="688"/>
      <c r="E116" s="688"/>
      <c r="F116" s="688"/>
      <c r="G116" s="688"/>
      <c r="H116" s="688"/>
      <c r="I116" s="688"/>
      <c r="J116" s="688"/>
      <c r="K116" s="688"/>
      <c r="L116" s="688"/>
      <c r="M116" s="688"/>
      <c r="N116" s="688"/>
    </row>
    <row r="118" spans="1:24">
      <c r="A118" s="688" t="s">
        <v>1345</v>
      </c>
      <c r="B118" s="688"/>
      <c r="C118" s="688"/>
      <c r="D118" s="688"/>
      <c r="E118" s="688"/>
      <c r="F118" s="688"/>
      <c r="G118" s="688"/>
      <c r="H118" s="688"/>
      <c r="I118" s="688"/>
      <c r="J118" s="688"/>
      <c r="K118" s="688"/>
      <c r="L118" s="688"/>
      <c r="M118" s="688"/>
      <c r="N118" s="688"/>
      <c r="O118" s="689"/>
      <c r="P118" s="689"/>
      <c r="Q118" s="689"/>
      <c r="R118" s="689"/>
      <c r="S118" s="689"/>
      <c r="T118" s="689"/>
    </row>
    <row r="119" spans="1:24" ht="14.25" thickBot="1">
      <c r="A119" s="688"/>
      <c r="B119" s="688"/>
      <c r="C119" s="688"/>
      <c r="D119" s="688"/>
      <c r="E119" s="688"/>
      <c r="F119" s="688"/>
      <c r="G119" s="688"/>
      <c r="H119" s="688"/>
      <c r="I119" s="688"/>
      <c r="J119" s="688"/>
      <c r="K119" s="688"/>
      <c r="L119" s="688"/>
      <c r="M119" s="688"/>
      <c r="N119" s="688"/>
      <c r="O119" s="689"/>
      <c r="P119" s="689"/>
      <c r="Q119" s="689"/>
      <c r="R119" s="689"/>
      <c r="S119" s="689"/>
      <c r="T119" s="689"/>
    </row>
    <row r="120" spans="1:24" ht="11.25" customHeight="1" thickBot="1">
      <c r="A120" s="691" t="s">
        <v>247</v>
      </c>
      <c r="B120" s="692" t="str">
        <f>$B$3</f>
        <v>山梨大学(武田1)ゼロエミッションみらいラボ(仮称)新営電気設備工事</v>
      </c>
      <c r="C120" s="693"/>
      <c r="D120" s="693"/>
      <c r="E120" s="693"/>
      <c r="F120" s="694"/>
      <c r="G120" s="1437" t="s">
        <v>1346</v>
      </c>
      <c r="H120" s="1438"/>
      <c r="I120" s="692" t="s">
        <v>1347</v>
      </c>
      <c r="J120" s="768"/>
      <c r="K120" s="768"/>
      <c r="L120" s="696"/>
      <c r="M120" s="692" t="s">
        <v>1467</v>
      </c>
      <c r="N120" s="694"/>
      <c r="O120" s="697"/>
      <c r="P120" s="697" t="s">
        <v>1412</v>
      </c>
      <c r="Q120" s="762" t="s">
        <v>1468</v>
      </c>
      <c r="R120" s="767" t="s">
        <v>1350</v>
      </c>
      <c r="S120" s="697"/>
      <c r="T120" s="698"/>
    </row>
    <row r="121" spans="1:24" ht="14.25" thickBot="1">
      <c r="A121" s="688"/>
      <c r="B121" s="688"/>
      <c r="C121" s="688"/>
      <c r="D121" s="688"/>
      <c r="E121" s="688"/>
      <c r="F121" s="688"/>
      <c r="G121" s="688"/>
      <c r="H121" s="688"/>
      <c r="I121" s="688"/>
      <c r="J121" s="688"/>
      <c r="K121" s="688"/>
      <c r="L121" s="688"/>
      <c r="M121" s="688"/>
      <c r="N121" s="688"/>
      <c r="O121" s="689"/>
      <c r="P121" s="1412"/>
      <c r="Q121" s="1412"/>
      <c r="R121" s="1412"/>
      <c r="S121" s="1412"/>
      <c r="T121" s="1412"/>
    </row>
    <row r="122" spans="1:24">
      <c r="A122" s="1415" t="s">
        <v>933</v>
      </c>
      <c r="B122" s="1417" t="s">
        <v>934</v>
      </c>
      <c r="C122" s="1419" t="s">
        <v>1351</v>
      </c>
      <c r="D122" s="1420"/>
      <c r="E122" s="1421" t="s">
        <v>935</v>
      </c>
      <c r="F122" s="1423" t="s">
        <v>1352</v>
      </c>
      <c r="G122" s="1423"/>
      <c r="H122" s="1423"/>
      <c r="I122" s="1423"/>
      <c r="J122" s="1424" t="s">
        <v>1353</v>
      </c>
      <c r="K122" s="1425"/>
      <c r="L122" s="1425"/>
      <c r="M122" s="1420"/>
      <c r="N122" s="1426" t="s">
        <v>1354</v>
      </c>
      <c r="O122" s="702"/>
      <c r="P122" s="703"/>
      <c r="Q122" s="1413"/>
      <c r="R122" s="1413"/>
      <c r="S122" s="1413"/>
      <c r="T122" s="1413"/>
    </row>
    <row r="123" spans="1:24" ht="23.25" thickBot="1">
      <c r="A123" s="1416"/>
      <c r="B123" s="1418"/>
      <c r="C123" s="704" t="s">
        <v>1355</v>
      </c>
      <c r="D123" s="705" t="s">
        <v>1356</v>
      </c>
      <c r="E123" s="1422"/>
      <c r="F123" s="706" t="s">
        <v>1357</v>
      </c>
      <c r="G123" s="707" t="s">
        <v>1358</v>
      </c>
      <c r="H123" s="706" t="s">
        <v>1359</v>
      </c>
      <c r="I123" s="707" t="s">
        <v>1360</v>
      </c>
      <c r="J123" s="706" t="s">
        <v>1357</v>
      </c>
      <c r="K123" s="707" t="s">
        <v>1358</v>
      </c>
      <c r="L123" s="706" t="s">
        <v>1359</v>
      </c>
      <c r="M123" s="707" t="s">
        <v>1360</v>
      </c>
      <c r="N123" s="1427"/>
      <c r="O123" s="702"/>
      <c r="P123" s="708"/>
      <c r="Q123" s="1443"/>
      <c r="R123" s="1443"/>
      <c r="S123" s="1443"/>
      <c r="T123" s="1443"/>
    </row>
    <row r="124" spans="1:24" ht="12" customHeight="1">
      <c r="A124" s="709" t="s">
        <v>1361</v>
      </c>
      <c r="B124" s="710"/>
      <c r="C124" s="711"/>
      <c r="D124" s="701"/>
      <c r="E124" s="712"/>
      <c r="F124" s="712"/>
      <c r="G124" s="712"/>
      <c r="H124" s="712"/>
      <c r="I124" s="712"/>
      <c r="J124" s="712"/>
      <c r="K124" s="712"/>
      <c r="L124" s="712"/>
      <c r="M124" s="712"/>
      <c r="N124" s="713"/>
      <c r="O124" s="702"/>
      <c r="P124" s="1414" t="s">
        <v>1362</v>
      </c>
      <c r="Q124" s="1414"/>
      <c r="R124" s="1414"/>
      <c r="S124" s="1414"/>
      <c r="T124" s="1414"/>
    </row>
    <row r="125" spans="1:24" ht="12" customHeight="1">
      <c r="A125" s="709" t="s">
        <v>1227</v>
      </c>
      <c r="B125" s="715" t="s">
        <v>1469</v>
      </c>
      <c r="C125" s="716"/>
      <c r="D125" s="717" t="s">
        <v>1366</v>
      </c>
      <c r="E125" s="718">
        <v>3</v>
      </c>
      <c r="F125" s="719">
        <v>8.1000000000000003E-2</v>
      </c>
      <c r="G125" s="719">
        <v>0.3</v>
      </c>
      <c r="H125" s="719">
        <v>0.25</v>
      </c>
      <c r="I125" s="719">
        <f t="shared" ref="I125:I133" si="3">ROUND(E125*(F125*G125*(1+H125)),3)</f>
        <v>9.0999999999999998E-2</v>
      </c>
      <c r="J125" s="719"/>
      <c r="K125" s="719"/>
      <c r="L125" s="719"/>
      <c r="M125" s="719"/>
      <c r="N125" s="720"/>
      <c r="O125" s="702"/>
      <c r="P125" s="721" t="s">
        <v>1367</v>
      </c>
      <c r="Q125" s="1411" t="s">
        <v>1368</v>
      </c>
      <c r="R125" s="1411"/>
      <c r="S125" s="1411" t="s">
        <v>1369</v>
      </c>
      <c r="T125" s="1411"/>
    </row>
    <row r="126" spans="1:24" ht="12" customHeight="1">
      <c r="A126" s="709" t="s">
        <v>1470</v>
      </c>
      <c r="B126" s="715"/>
      <c r="C126" s="716"/>
      <c r="D126" s="717" t="s">
        <v>1366</v>
      </c>
      <c r="E126" s="718">
        <v>1</v>
      </c>
      <c r="F126" s="726">
        <v>5.3999999999999999E-2</v>
      </c>
      <c r="G126" s="719">
        <v>0.3</v>
      </c>
      <c r="H126" s="719">
        <v>0.25</v>
      </c>
      <c r="I126" s="719">
        <f t="shared" si="3"/>
        <v>0.02</v>
      </c>
      <c r="J126" s="719"/>
      <c r="K126" s="719"/>
      <c r="L126" s="719"/>
      <c r="M126" s="719"/>
      <c r="N126" s="720"/>
      <c r="O126" s="702"/>
      <c r="P126" s="721" t="s">
        <v>62</v>
      </c>
      <c r="Q126" s="1411" t="s">
        <v>125</v>
      </c>
      <c r="R126" s="1411"/>
      <c r="S126" s="1411" t="s">
        <v>1373</v>
      </c>
      <c r="T126" s="1411"/>
    </row>
    <row r="127" spans="1:24" ht="12" customHeight="1">
      <c r="A127" s="709" t="s">
        <v>1231</v>
      </c>
      <c r="B127" s="715" t="s">
        <v>1471</v>
      </c>
      <c r="C127" s="716"/>
      <c r="D127" s="717" t="s">
        <v>1366</v>
      </c>
      <c r="E127" s="718">
        <v>2</v>
      </c>
      <c r="F127" s="719">
        <v>5.3999999999999999E-2</v>
      </c>
      <c r="G127" s="719">
        <v>0.3</v>
      </c>
      <c r="H127" s="719">
        <v>0.25</v>
      </c>
      <c r="I127" s="719">
        <f t="shared" si="3"/>
        <v>4.1000000000000002E-2</v>
      </c>
      <c r="J127" s="719"/>
      <c r="K127" s="719"/>
      <c r="L127" s="719"/>
      <c r="M127" s="719"/>
      <c r="N127" s="720"/>
      <c r="O127" s="702"/>
      <c r="P127" s="769">
        <f>I153</f>
        <v>2.0299999999999998</v>
      </c>
      <c r="Q127" s="1432">
        <f>$Q$10</f>
        <v>26400</v>
      </c>
      <c r="R127" s="1432"/>
      <c r="S127" s="1432">
        <f>ROUND(P127*Q127,-1)</f>
        <v>53590</v>
      </c>
      <c r="T127" s="1432"/>
    </row>
    <row r="128" spans="1:24" ht="12" customHeight="1">
      <c r="A128" s="709" t="s">
        <v>1472</v>
      </c>
      <c r="B128" s="715" t="s">
        <v>1471</v>
      </c>
      <c r="C128" s="770"/>
      <c r="D128" s="717" t="s">
        <v>1366</v>
      </c>
      <c r="E128" s="718">
        <v>7</v>
      </c>
      <c r="F128" s="719">
        <v>0.08</v>
      </c>
      <c r="G128" s="719">
        <v>0.3</v>
      </c>
      <c r="H128" s="719">
        <v>0.25</v>
      </c>
      <c r="I128" s="719">
        <f t="shared" si="3"/>
        <v>0.21</v>
      </c>
      <c r="J128" s="719"/>
      <c r="K128" s="719"/>
      <c r="L128" s="719"/>
      <c r="M128" s="719"/>
      <c r="N128" s="720"/>
      <c r="O128" s="702"/>
      <c r="P128" s="763"/>
      <c r="Q128" s="764"/>
      <c r="R128" s="764"/>
      <c r="S128" s="764"/>
      <c r="T128" s="764"/>
    </row>
    <row r="129" spans="1:20" s="745" customFormat="1" ht="12" customHeight="1">
      <c r="A129" s="709" t="s">
        <v>1473</v>
      </c>
      <c r="B129" s="715" t="s">
        <v>1474</v>
      </c>
      <c r="C129" s="716"/>
      <c r="D129" s="717" t="s">
        <v>1366</v>
      </c>
      <c r="E129" s="718">
        <v>7</v>
      </c>
      <c r="F129" s="719">
        <v>0.159</v>
      </c>
      <c r="G129" s="719">
        <v>0.3</v>
      </c>
      <c r="H129" s="719">
        <v>0.25</v>
      </c>
      <c r="I129" s="719">
        <f t="shared" si="3"/>
        <v>0.41699999999999998</v>
      </c>
      <c r="J129" s="719"/>
      <c r="K129" s="719"/>
      <c r="L129" s="719"/>
      <c r="M129" s="719"/>
      <c r="N129" s="720"/>
      <c r="O129" s="702"/>
      <c r="P129" s="1414" t="s">
        <v>1380</v>
      </c>
      <c r="Q129" s="1414"/>
      <c r="R129" s="1414"/>
      <c r="S129" s="1414"/>
      <c r="T129" s="1414"/>
    </row>
    <row r="130" spans="1:20" s="745" customFormat="1" ht="12" customHeight="1">
      <c r="A130" s="709" t="s">
        <v>1473</v>
      </c>
      <c r="B130" s="715" t="s">
        <v>1475</v>
      </c>
      <c r="C130" s="716"/>
      <c r="D130" s="717" t="s">
        <v>1366</v>
      </c>
      <c r="E130" s="718">
        <v>5</v>
      </c>
      <c r="F130" s="719">
        <v>0.159</v>
      </c>
      <c r="G130" s="719">
        <v>0.3</v>
      </c>
      <c r="H130" s="719">
        <v>0.25</v>
      </c>
      <c r="I130" s="719">
        <f t="shared" si="3"/>
        <v>0.29799999999999999</v>
      </c>
      <c r="J130" s="719"/>
      <c r="K130" s="719"/>
      <c r="L130" s="719"/>
      <c r="M130" s="719"/>
      <c r="N130" s="771"/>
      <c r="O130" s="702"/>
      <c r="P130" s="714"/>
      <c r="Q130" s="714"/>
      <c r="R130" s="714"/>
      <c r="S130" s="714"/>
      <c r="T130" s="714"/>
    </row>
    <row r="131" spans="1:20" s="745" customFormat="1" ht="12" customHeight="1">
      <c r="A131" s="709" t="s">
        <v>1473</v>
      </c>
      <c r="B131" s="715" t="s">
        <v>1476</v>
      </c>
      <c r="C131" s="716"/>
      <c r="D131" s="717" t="s">
        <v>1366</v>
      </c>
      <c r="E131" s="718">
        <v>15</v>
      </c>
      <c r="F131" s="719">
        <v>0.159</v>
      </c>
      <c r="G131" s="719">
        <v>0.3</v>
      </c>
      <c r="H131" s="719">
        <v>0.25</v>
      </c>
      <c r="I131" s="719">
        <f t="shared" si="3"/>
        <v>0.89400000000000002</v>
      </c>
      <c r="J131" s="719"/>
      <c r="K131" s="719"/>
      <c r="L131" s="719"/>
      <c r="M131" s="719"/>
      <c r="N131" s="720"/>
      <c r="O131" s="702"/>
      <c r="P131" s="721" t="s">
        <v>1367</v>
      </c>
      <c r="Q131" s="1411" t="s">
        <v>1368</v>
      </c>
      <c r="R131" s="1411"/>
      <c r="S131" s="1411" t="s">
        <v>1369</v>
      </c>
      <c r="T131" s="1411"/>
    </row>
    <row r="132" spans="1:20" s="745" customFormat="1" ht="12" customHeight="1">
      <c r="A132" s="709" t="s">
        <v>1233</v>
      </c>
      <c r="B132" s="715" t="s">
        <v>1477</v>
      </c>
      <c r="C132" s="716"/>
      <c r="D132" s="717" t="s">
        <v>1366</v>
      </c>
      <c r="E132" s="718">
        <v>4</v>
      </c>
      <c r="F132" s="726">
        <v>0.02</v>
      </c>
      <c r="G132" s="719">
        <v>0.3</v>
      </c>
      <c r="H132" s="719">
        <v>0.25</v>
      </c>
      <c r="I132" s="719">
        <f t="shared" si="3"/>
        <v>0.03</v>
      </c>
      <c r="J132" s="719"/>
      <c r="K132" s="719"/>
      <c r="L132" s="719"/>
      <c r="M132" s="719"/>
      <c r="N132" s="720"/>
      <c r="O132" s="702"/>
      <c r="P132" s="721" t="s">
        <v>81</v>
      </c>
      <c r="Q132" s="1411" t="s">
        <v>1387</v>
      </c>
      <c r="R132" s="1411"/>
      <c r="S132" s="1411" t="s">
        <v>1388</v>
      </c>
      <c r="T132" s="1411"/>
    </row>
    <row r="133" spans="1:20" s="745" customFormat="1" ht="12" customHeight="1">
      <c r="A133" s="709" t="s">
        <v>1233</v>
      </c>
      <c r="B133" s="715" t="s">
        <v>1478</v>
      </c>
      <c r="C133" s="716"/>
      <c r="D133" s="717" t="s">
        <v>1366</v>
      </c>
      <c r="E133" s="718">
        <v>5</v>
      </c>
      <c r="F133" s="726">
        <v>0.02</v>
      </c>
      <c r="G133" s="719">
        <v>0.3</v>
      </c>
      <c r="H133" s="719">
        <v>0.25</v>
      </c>
      <c r="I133" s="719">
        <f t="shared" si="3"/>
        <v>3.7999999999999999E-2</v>
      </c>
      <c r="J133" s="719"/>
      <c r="K133" s="719"/>
      <c r="L133" s="719"/>
      <c r="M133" s="719"/>
      <c r="N133" s="720"/>
      <c r="O133" s="702"/>
      <c r="P133" s="769">
        <f>M153</f>
        <v>0</v>
      </c>
      <c r="Q133" s="1432">
        <f>$Q$16</f>
        <v>22600</v>
      </c>
      <c r="R133" s="1432"/>
      <c r="S133" s="1432">
        <f>ROUND(P133*Q133,-1)</f>
        <v>0</v>
      </c>
      <c r="T133" s="1432"/>
    </row>
    <row r="134" spans="1:20" s="745" customFormat="1" ht="12" customHeight="1">
      <c r="A134" s="709"/>
      <c r="B134" s="766"/>
      <c r="C134" s="716"/>
      <c r="D134" s="717"/>
      <c r="E134" s="719"/>
      <c r="F134" s="719"/>
      <c r="G134" s="719"/>
      <c r="H134" s="719"/>
      <c r="I134" s="719"/>
      <c r="J134" s="719"/>
      <c r="K134" s="719"/>
      <c r="L134" s="719"/>
      <c r="M134" s="719"/>
      <c r="N134" s="720"/>
      <c r="O134" s="702"/>
      <c r="P134" s="1568">
        <f>S127+S133</f>
        <v>53590</v>
      </c>
      <c r="Q134" s="1574"/>
      <c r="R134" s="1435">
        <f>P134</f>
        <v>53590</v>
      </c>
      <c r="S134" s="1436"/>
      <c r="T134" s="1436"/>
    </row>
    <row r="135" spans="1:20" s="745" customFormat="1" ht="12" customHeight="1">
      <c r="A135" s="709"/>
      <c r="B135" s="766"/>
      <c r="C135" s="716"/>
      <c r="D135" s="717"/>
      <c r="E135" s="719"/>
      <c r="F135" s="719"/>
      <c r="G135" s="719"/>
      <c r="H135" s="719"/>
      <c r="I135" s="719"/>
      <c r="J135" s="719"/>
      <c r="K135" s="719"/>
      <c r="L135" s="719"/>
      <c r="M135" s="719"/>
      <c r="N135" s="720"/>
      <c r="O135" s="702"/>
      <c r="P135" s="1429" t="s">
        <v>1391</v>
      </c>
      <c r="Q135" s="1429"/>
      <c r="R135" s="1414" t="s">
        <v>1392</v>
      </c>
      <c r="S135" s="1414"/>
      <c r="T135" s="1414"/>
    </row>
    <row r="136" spans="1:20" s="745" customFormat="1" ht="12" customHeight="1">
      <c r="A136" s="709"/>
      <c r="B136" s="766"/>
      <c r="C136" s="716"/>
      <c r="D136" s="717"/>
      <c r="E136" s="719"/>
      <c r="F136" s="719"/>
      <c r="G136" s="719"/>
      <c r="H136" s="719"/>
      <c r="I136" s="719"/>
      <c r="J136" s="719"/>
      <c r="K136" s="719"/>
      <c r="L136" s="719"/>
      <c r="M136" s="719"/>
      <c r="N136" s="720"/>
      <c r="O136" s="702"/>
      <c r="P136" s="733"/>
      <c r="Q136" s="733"/>
      <c r="R136" s="1430"/>
      <c r="S136" s="1431"/>
      <c r="T136" s="700"/>
    </row>
    <row r="137" spans="1:20" s="745" customFormat="1" ht="12" customHeight="1">
      <c r="A137" s="709"/>
      <c r="B137" s="715"/>
      <c r="C137" s="716"/>
      <c r="D137" s="717"/>
      <c r="E137" s="719"/>
      <c r="F137" s="719"/>
      <c r="G137" s="719"/>
      <c r="H137" s="719"/>
      <c r="I137" s="719"/>
      <c r="J137" s="719"/>
      <c r="K137" s="719"/>
      <c r="L137" s="719"/>
      <c r="M137" s="719"/>
      <c r="N137" s="720"/>
      <c r="O137" s="702"/>
      <c r="P137" s="734" t="s">
        <v>1393</v>
      </c>
      <c r="Q137" s="732"/>
      <c r="R137" s="735" t="s">
        <v>1394</v>
      </c>
      <c r="S137" s="732"/>
      <c r="T137" s="714" t="s">
        <v>1356</v>
      </c>
    </row>
    <row r="138" spans="1:20" s="745" customFormat="1" ht="12" customHeight="1">
      <c r="A138" s="709"/>
      <c r="B138" s="715"/>
      <c r="C138" s="716"/>
      <c r="D138" s="717"/>
      <c r="E138" s="719"/>
      <c r="F138" s="719"/>
      <c r="G138" s="719"/>
      <c r="H138" s="719"/>
      <c r="I138" s="719"/>
      <c r="J138" s="719"/>
      <c r="K138" s="719"/>
      <c r="L138" s="719"/>
      <c r="M138" s="719"/>
      <c r="N138" s="720"/>
      <c r="O138" s="702"/>
      <c r="P138" s="736" t="s">
        <v>1395</v>
      </c>
      <c r="Q138" s="737"/>
      <c r="R138" s="1564">
        <v>0.4</v>
      </c>
      <c r="S138" s="1575"/>
      <c r="T138" s="738">
        <v>0.2</v>
      </c>
    </row>
    <row r="139" spans="1:20" s="745" customFormat="1" ht="12" customHeight="1">
      <c r="A139" s="709"/>
      <c r="B139" s="715"/>
      <c r="C139" s="716"/>
      <c r="D139" s="717"/>
      <c r="E139" s="719"/>
      <c r="F139" s="719"/>
      <c r="G139" s="719"/>
      <c r="H139" s="719"/>
      <c r="I139" s="719"/>
      <c r="J139" s="719"/>
      <c r="K139" s="719"/>
      <c r="L139" s="719"/>
      <c r="M139" s="719"/>
      <c r="N139" s="720"/>
      <c r="O139" s="702"/>
      <c r="P139" s="739" t="s">
        <v>1396</v>
      </c>
      <c r="Q139" s="740"/>
      <c r="R139" s="1562">
        <v>0.4</v>
      </c>
      <c r="S139" s="1408"/>
      <c r="T139" s="738">
        <v>0.2</v>
      </c>
    </row>
    <row r="140" spans="1:20" s="745" customFormat="1" ht="12" customHeight="1">
      <c r="A140" s="709"/>
      <c r="B140" s="715"/>
      <c r="C140" s="716"/>
      <c r="D140" s="717"/>
      <c r="E140" s="719"/>
      <c r="F140" s="719"/>
      <c r="G140" s="719"/>
      <c r="H140" s="719"/>
      <c r="I140" s="719"/>
      <c r="J140" s="719"/>
      <c r="K140" s="719"/>
      <c r="L140" s="719"/>
      <c r="M140" s="719"/>
      <c r="N140" s="720"/>
      <c r="O140" s="702"/>
      <c r="P140" s="739" t="s">
        <v>1397</v>
      </c>
      <c r="Q140" s="740"/>
      <c r="R140" s="1562">
        <v>0.4</v>
      </c>
      <c r="S140" s="1408"/>
      <c r="T140" s="738">
        <v>0.3</v>
      </c>
    </row>
    <row r="141" spans="1:20" s="745" customFormat="1" ht="12" customHeight="1">
      <c r="A141" s="709"/>
      <c r="B141" s="715"/>
      <c r="C141" s="716"/>
      <c r="D141" s="717"/>
      <c r="E141" s="719"/>
      <c r="F141" s="719"/>
      <c r="G141" s="719"/>
      <c r="H141" s="719"/>
      <c r="I141" s="719"/>
      <c r="J141" s="719"/>
      <c r="K141" s="719"/>
      <c r="L141" s="719"/>
      <c r="M141" s="719"/>
      <c r="N141" s="720"/>
      <c r="O141" s="702"/>
      <c r="P141" s="739" t="s">
        <v>1398</v>
      </c>
      <c r="Q141" s="740"/>
      <c r="R141" s="1562">
        <v>0.4</v>
      </c>
      <c r="S141" s="1408"/>
      <c r="T141" s="738">
        <v>0.3</v>
      </c>
    </row>
    <row r="142" spans="1:20" s="745" customFormat="1" ht="12" customHeight="1">
      <c r="A142" s="709"/>
      <c r="B142" s="715"/>
      <c r="C142" s="716"/>
      <c r="D142" s="717"/>
      <c r="E142" s="719"/>
      <c r="F142" s="719"/>
      <c r="G142" s="719"/>
      <c r="H142" s="719"/>
      <c r="I142" s="719"/>
      <c r="J142" s="719"/>
      <c r="K142" s="719"/>
      <c r="L142" s="719"/>
      <c r="M142" s="719"/>
      <c r="N142" s="720"/>
      <c r="O142" s="702"/>
      <c r="P142" s="741" t="s">
        <v>1399</v>
      </c>
      <c r="Q142" s="741"/>
      <c r="R142" s="1562">
        <v>0.4</v>
      </c>
      <c r="S142" s="1408"/>
      <c r="T142" s="738">
        <v>0.2</v>
      </c>
    </row>
    <row r="143" spans="1:20" s="745" customFormat="1" ht="12" customHeight="1">
      <c r="A143" s="709"/>
      <c r="B143" s="715"/>
      <c r="C143" s="716"/>
      <c r="D143" s="717"/>
      <c r="E143" s="719"/>
      <c r="F143" s="719"/>
      <c r="G143" s="719"/>
      <c r="H143" s="719"/>
      <c r="I143" s="719"/>
      <c r="J143" s="719"/>
      <c r="K143" s="719"/>
      <c r="L143" s="719"/>
      <c r="M143" s="719"/>
      <c r="N143" s="720"/>
      <c r="O143" s="702"/>
      <c r="P143" s="739" t="s">
        <v>1400</v>
      </c>
      <c r="Q143" s="740"/>
      <c r="R143" s="1562">
        <v>0.5</v>
      </c>
      <c r="S143" s="1408"/>
      <c r="T143" s="738">
        <v>0.3</v>
      </c>
    </row>
    <row r="144" spans="1:20" s="745" customFormat="1" ht="12" customHeight="1">
      <c r="A144" s="709"/>
      <c r="B144" s="715"/>
      <c r="C144" s="716"/>
      <c r="D144" s="717"/>
      <c r="E144" s="719"/>
      <c r="F144" s="719"/>
      <c r="G144" s="719"/>
      <c r="H144" s="719"/>
      <c r="I144" s="719"/>
      <c r="J144" s="719"/>
      <c r="K144" s="719"/>
      <c r="L144" s="719"/>
      <c r="M144" s="719"/>
      <c r="N144" s="720"/>
      <c r="O144" s="702"/>
      <c r="P144" s="739" t="s">
        <v>1401</v>
      </c>
      <c r="Q144" s="740"/>
      <c r="R144" s="1562">
        <v>0.4</v>
      </c>
      <c r="S144" s="1408"/>
      <c r="T144" s="738">
        <v>0.3</v>
      </c>
    </row>
    <row r="145" spans="1:20" s="745" customFormat="1" ht="12" customHeight="1">
      <c r="A145" s="709"/>
      <c r="B145" s="715"/>
      <c r="C145" s="716"/>
      <c r="D145" s="717"/>
      <c r="E145" s="719"/>
      <c r="F145" s="719"/>
      <c r="G145" s="719"/>
      <c r="H145" s="719"/>
      <c r="I145" s="719"/>
      <c r="J145" s="719"/>
      <c r="K145" s="719"/>
      <c r="L145" s="719"/>
      <c r="M145" s="719"/>
      <c r="N145" s="720"/>
      <c r="O145" s="702"/>
      <c r="P145" s="739" t="s">
        <v>1402</v>
      </c>
      <c r="Q145" s="742"/>
      <c r="R145" s="1562"/>
      <c r="S145" s="1408"/>
      <c r="T145" s="738"/>
    </row>
    <row r="146" spans="1:20" s="745" customFormat="1" ht="12" customHeight="1">
      <c r="A146" s="709"/>
      <c r="B146" s="715"/>
      <c r="C146" s="716"/>
      <c r="D146" s="717"/>
      <c r="E146" s="719"/>
      <c r="F146" s="719"/>
      <c r="G146" s="719"/>
      <c r="H146" s="719"/>
      <c r="I146" s="719"/>
      <c r="J146" s="719"/>
      <c r="K146" s="719"/>
      <c r="L146" s="719"/>
      <c r="M146" s="719"/>
      <c r="N146" s="720"/>
      <c r="O146" s="702"/>
      <c r="P146" s="739" t="s">
        <v>1403</v>
      </c>
      <c r="Q146" s="740"/>
      <c r="R146" s="1562" t="s">
        <v>1404</v>
      </c>
      <c r="S146" s="1408"/>
      <c r="T146" s="738">
        <v>0.1</v>
      </c>
    </row>
    <row r="147" spans="1:20" s="745" customFormat="1" ht="12" customHeight="1">
      <c r="A147" s="709"/>
      <c r="B147" s="715"/>
      <c r="C147" s="716"/>
      <c r="D147" s="717"/>
      <c r="E147" s="719"/>
      <c r="F147" s="719"/>
      <c r="G147" s="719"/>
      <c r="H147" s="719"/>
      <c r="I147" s="719"/>
      <c r="J147" s="719"/>
      <c r="K147" s="719"/>
      <c r="L147" s="719"/>
      <c r="M147" s="719"/>
      <c r="N147" s="720"/>
      <c r="O147" s="702"/>
      <c r="P147" s="739" t="s">
        <v>1405</v>
      </c>
      <c r="Q147" s="740"/>
      <c r="R147" s="1562">
        <v>0.6</v>
      </c>
      <c r="S147" s="1408"/>
      <c r="T147" s="738">
        <v>0.3</v>
      </c>
    </row>
    <row r="148" spans="1:20" s="745" customFormat="1" ht="12" customHeight="1">
      <c r="A148" s="709"/>
      <c r="B148" s="715"/>
      <c r="C148" s="716"/>
      <c r="D148" s="717"/>
      <c r="E148" s="719"/>
      <c r="F148" s="719"/>
      <c r="G148" s="719"/>
      <c r="H148" s="719"/>
      <c r="I148" s="719"/>
      <c r="J148" s="719"/>
      <c r="K148" s="719"/>
      <c r="L148" s="719"/>
      <c r="M148" s="719"/>
      <c r="N148" s="720"/>
      <c r="O148" s="702"/>
      <c r="P148" s="743" t="s">
        <v>1406</v>
      </c>
      <c r="Q148" s="744"/>
      <c r="R148" s="1562">
        <v>0.4</v>
      </c>
      <c r="S148" s="1408"/>
      <c r="T148" s="738">
        <v>0.2</v>
      </c>
    </row>
    <row r="149" spans="1:20" s="745" customFormat="1" ht="12" customHeight="1">
      <c r="A149" s="709"/>
      <c r="B149" s="715"/>
      <c r="C149" s="716"/>
      <c r="D149" s="717"/>
      <c r="E149" s="719"/>
      <c r="F149" s="719"/>
      <c r="G149" s="719"/>
      <c r="H149" s="719"/>
      <c r="I149" s="719"/>
      <c r="J149" s="719"/>
      <c r="K149" s="719"/>
      <c r="L149" s="719"/>
      <c r="M149" s="719"/>
      <c r="N149" s="720"/>
      <c r="O149" s="702"/>
      <c r="P149" s="743" t="s">
        <v>1407</v>
      </c>
      <c r="Q149" s="744"/>
      <c r="R149" s="1562">
        <v>0.6</v>
      </c>
      <c r="S149" s="1408"/>
      <c r="T149" s="738">
        <v>0.3</v>
      </c>
    </row>
    <row r="150" spans="1:20" s="745" customFormat="1" ht="12" customHeight="1">
      <c r="A150" s="709"/>
      <c r="B150" s="715"/>
      <c r="C150" s="716"/>
      <c r="D150" s="717"/>
      <c r="E150" s="772"/>
      <c r="F150" s="719"/>
      <c r="G150" s="719"/>
      <c r="H150" s="719"/>
      <c r="I150" s="719"/>
      <c r="J150" s="719"/>
      <c r="K150" s="719"/>
      <c r="L150" s="719"/>
      <c r="M150" s="719"/>
      <c r="N150" s="720"/>
      <c r="P150" s="746" t="s">
        <v>1359</v>
      </c>
      <c r="Q150" s="747"/>
      <c r="R150" s="748" t="s">
        <v>1408</v>
      </c>
      <c r="S150" s="749"/>
      <c r="T150" s="749"/>
    </row>
    <row r="151" spans="1:20" s="745" customFormat="1" ht="12" customHeight="1">
      <c r="A151" s="709"/>
      <c r="B151" s="715"/>
      <c r="C151" s="716"/>
      <c r="D151" s="717"/>
      <c r="E151" s="772"/>
      <c r="F151" s="719"/>
      <c r="G151" s="719"/>
      <c r="H151" s="719"/>
      <c r="I151" s="719"/>
      <c r="J151" s="719"/>
      <c r="K151" s="719"/>
      <c r="L151" s="719"/>
      <c r="M151" s="719"/>
      <c r="N151" s="720"/>
      <c r="O151" s="689"/>
      <c r="P151" s="689"/>
      <c r="Q151" s="689"/>
      <c r="R151" s="689"/>
      <c r="S151" s="689"/>
      <c r="T151" s="689"/>
    </row>
    <row r="152" spans="1:20" s="745" customFormat="1" ht="13.5" customHeight="1">
      <c r="A152" s="750"/>
      <c r="B152" s="751"/>
      <c r="C152" s="752"/>
      <c r="D152" s="753"/>
      <c r="E152" s="754"/>
      <c r="F152" s="754"/>
      <c r="G152" s="754"/>
      <c r="H152" s="754"/>
      <c r="I152" s="755" t="s">
        <v>1409</v>
      </c>
      <c r="J152" s="754"/>
      <c r="K152" s="754"/>
      <c r="L152" s="754"/>
      <c r="M152" s="755" t="s">
        <v>1409</v>
      </c>
      <c r="N152" s="756"/>
      <c r="O152" s="689"/>
      <c r="P152" s="1428" t="s">
        <v>1410</v>
      </c>
      <c r="Q152" s="1428"/>
      <c r="R152" s="1428"/>
      <c r="S152" s="1428"/>
      <c r="T152" s="1428"/>
    </row>
    <row r="153" spans="1:20" s="745" customFormat="1" ht="14.25" thickBot="1">
      <c r="A153" s="757" t="s">
        <v>1213</v>
      </c>
      <c r="B153" s="758"/>
      <c r="C153" s="1409" t="s">
        <v>1411</v>
      </c>
      <c r="D153" s="1410"/>
      <c r="E153" s="759" t="s">
        <v>1411</v>
      </c>
      <c r="F153" s="759" t="s">
        <v>1411</v>
      </c>
      <c r="G153" s="759" t="s">
        <v>1411</v>
      </c>
      <c r="H153" s="759" t="s">
        <v>1411</v>
      </c>
      <c r="I153" s="760">
        <f>ROUNDDOWN(SUM(I125:I151),2)</f>
        <v>2.0299999999999998</v>
      </c>
      <c r="J153" s="759" t="s">
        <v>1411</v>
      </c>
      <c r="K153" s="759" t="s">
        <v>1411</v>
      </c>
      <c r="L153" s="759" t="s">
        <v>1411</v>
      </c>
      <c r="M153" s="760">
        <f>SUM(M124:M151)</f>
        <v>0</v>
      </c>
      <c r="N153" s="761"/>
      <c r="P153" s="1428"/>
      <c r="Q153" s="1428"/>
      <c r="R153" s="1428"/>
      <c r="S153" s="1428"/>
      <c r="T153" s="1428"/>
    </row>
    <row r="154" spans="1:20" s="745" customFormat="1">
      <c r="A154" s="688"/>
      <c r="B154" s="688"/>
      <c r="C154" s="688"/>
      <c r="D154" s="688"/>
      <c r="E154" s="688"/>
      <c r="F154" s="688"/>
      <c r="G154" s="688"/>
      <c r="H154" s="688"/>
      <c r="I154" s="688"/>
      <c r="J154" s="688"/>
      <c r="K154" s="688"/>
      <c r="L154" s="688"/>
      <c r="M154" s="688"/>
      <c r="N154" s="688"/>
      <c r="P154" s="1428"/>
      <c r="Q154" s="1428"/>
      <c r="R154" s="1428"/>
      <c r="S154" s="1428"/>
      <c r="T154" s="1428"/>
    </row>
    <row r="157" spans="1:20" s="745" customFormat="1">
      <c r="A157" s="688" t="s">
        <v>1345</v>
      </c>
      <c r="B157" s="688"/>
      <c r="C157" s="688"/>
      <c r="D157" s="688"/>
      <c r="E157" s="688"/>
      <c r="F157" s="688"/>
      <c r="G157" s="688"/>
      <c r="H157" s="688"/>
      <c r="I157" s="688"/>
      <c r="J157" s="688"/>
      <c r="K157" s="688"/>
      <c r="L157" s="688"/>
      <c r="M157" s="688"/>
      <c r="N157" s="688"/>
      <c r="O157" s="689"/>
      <c r="P157" s="689"/>
      <c r="Q157" s="689"/>
      <c r="R157" s="689"/>
      <c r="S157" s="689"/>
      <c r="T157" s="689"/>
    </row>
    <row r="158" spans="1:20" s="745" customFormat="1" ht="14.25" thickBot="1">
      <c r="A158" s="688"/>
      <c r="B158" s="688"/>
      <c r="C158" s="688"/>
      <c r="D158" s="688"/>
      <c r="E158" s="688"/>
      <c r="F158" s="688"/>
      <c r="G158" s="688"/>
      <c r="H158" s="688"/>
      <c r="I158" s="688"/>
      <c r="J158" s="688"/>
      <c r="K158" s="688"/>
      <c r="L158" s="688"/>
      <c r="M158" s="688"/>
      <c r="N158" s="688"/>
      <c r="O158" s="689"/>
      <c r="P158" s="689"/>
      <c r="Q158" s="689"/>
      <c r="R158" s="689"/>
      <c r="S158" s="689"/>
      <c r="T158" s="689"/>
    </row>
    <row r="159" spans="1:20" s="745" customFormat="1" ht="11.25" customHeight="1" thickBot="1">
      <c r="A159" s="691" t="s">
        <v>247</v>
      </c>
      <c r="B159" s="692" t="str">
        <f>$B$3</f>
        <v>山梨大学(武田1)ゼロエミッションみらいラボ(仮称)新営電気設備工事</v>
      </c>
      <c r="C159" s="693"/>
      <c r="D159" s="693"/>
      <c r="E159" s="693"/>
      <c r="F159" s="694"/>
      <c r="G159" s="693"/>
      <c r="H159" s="693" t="s">
        <v>1346</v>
      </c>
      <c r="I159" s="692" t="s">
        <v>1479</v>
      </c>
      <c r="J159" s="768"/>
      <c r="K159" s="768"/>
      <c r="L159" s="696"/>
      <c r="M159" s="692" t="s">
        <v>1467</v>
      </c>
      <c r="N159" s="694"/>
      <c r="O159" s="697"/>
      <c r="P159" s="697" t="s">
        <v>1237</v>
      </c>
      <c r="Q159" s="762" t="s">
        <v>1413</v>
      </c>
      <c r="R159" s="767" t="s">
        <v>1350</v>
      </c>
      <c r="S159" s="697"/>
      <c r="T159" s="698"/>
    </row>
    <row r="160" spans="1:20" s="745" customFormat="1" ht="14.25" thickBot="1">
      <c r="A160" s="688"/>
      <c r="B160" s="688"/>
      <c r="C160" s="688"/>
      <c r="D160" s="688"/>
      <c r="E160" s="688"/>
      <c r="F160" s="688"/>
      <c r="G160" s="688"/>
      <c r="H160" s="688"/>
      <c r="I160" s="688"/>
      <c r="J160" s="688"/>
      <c r="K160" s="688"/>
      <c r="L160" s="688"/>
      <c r="M160" s="688"/>
      <c r="N160" s="688"/>
      <c r="O160" s="689"/>
      <c r="P160" s="1430"/>
      <c r="Q160" s="1430"/>
      <c r="R160" s="1430"/>
      <c r="S160" s="1430"/>
      <c r="T160" s="1430"/>
    </row>
    <row r="161" spans="1:20" s="745" customFormat="1">
      <c r="A161" s="1415" t="s">
        <v>933</v>
      </c>
      <c r="B161" s="1417" t="s">
        <v>934</v>
      </c>
      <c r="C161" s="1419" t="s">
        <v>1351</v>
      </c>
      <c r="D161" s="1420"/>
      <c r="E161" s="1421" t="s">
        <v>935</v>
      </c>
      <c r="F161" s="1423" t="s">
        <v>1352</v>
      </c>
      <c r="G161" s="1423"/>
      <c r="H161" s="1423"/>
      <c r="I161" s="1423"/>
      <c r="J161" s="1424" t="s">
        <v>1353</v>
      </c>
      <c r="K161" s="1425"/>
      <c r="L161" s="1425"/>
      <c r="M161" s="1420"/>
      <c r="N161" s="1426" t="s">
        <v>1354</v>
      </c>
      <c r="O161" s="702"/>
      <c r="P161" s="703"/>
      <c r="Q161" s="1413"/>
      <c r="R161" s="1413"/>
      <c r="S161" s="1413"/>
      <c r="T161" s="1413"/>
    </row>
    <row r="162" spans="1:20" s="745" customFormat="1" ht="23.25" thickBot="1">
      <c r="A162" s="1416"/>
      <c r="B162" s="1418"/>
      <c r="C162" s="704" t="s">
        <v>1355</v>
      </c>
      <c r="D162" s="705" t="s">
        <v>1356</v>
      </c>
      <c r="E162" s="1422"/>
      <c r="F162" s="706" t="s">
        <v>1357</v>
      </c>
      <c r="G162" s="707" t="s">
        <v>1358</v>
      </c>
      <c r="H162" s="706" t="s">
        <v>1359</v>
      </c>
      <c r="I162" s="707" t="s">
        <v>1360</v>
      </c>
      <c r="J162" s="706" t="s">
        <v>1357</v>
      </c>
      <c r="K162" s="707" t="s">
        <v>1358</v>
      </c>
      <c r="L162" s="706" t="s">
        <v>1359</v>
      </c>
      <c r="M162" s="707" t="s">
        <v>1360</v>
      </c>
      <c r="N162" s="1427"/>
      <c r="O162" s="702"/>
      <c r="P162" s="708"/>
      <c r="Q162" s="1443"/>
      <c r="R162" s="1443"/>
      <c r="S162" s="1443"/>
      <c r="T162" s="1443"/>
    </row>
    <row r="163" spans="1:20" s="745" customFormat="1" ht="12" customHeight="1">
      <c r="A163" s="709" t="s">
        <v>1361</v>
      </c>
      <c r="B163" s="710"/>
      <c r="C163" s="711"/>
      <c r="D163" s="701"/>
      <c r="E163" s="712"/>
      <c r="F163" s="712"/>
      <c r="G163" s="712"/>
      <c r="H163" s="712"/>
      <c r="I163" s="712"/>
      <c r="J163" s="712"/>
      <c r="K163" s="712"/>
      <c r="L163" s="712"/>
      <c r="M163" s="712"/>
      <c r="N163" s="713"/>
      <c r="O163" s="702"/>
      <c r="P163" s="1414" t="s">
        <v>1362</v>
      </c>
      <c r="Q163" s="1414"/>
      <c r="R163" s="1414"/>
      <c r="S163" s="1414"/>
      <c r="T163" s="1414"/>
    </row>
    <row r="164" spans="1:20" s="745" customFormat="1" ht="12" customHeight="1">
      <c r="A164" s="709" t="s">
        <v>1480</v>
      </c>
      <c r="B164" s="715" t="s">
        <v>1481</v>
      </c>
      <c r="C164" s="716"/>
      <c r="D164" s="717" t="s">
        <v>1366</v>
      </c>
      <c r="E164" s="718">
        <v>1</v>
      </c>
      <c r="F164" s="719">
        <v>4</v>
      </c>
      <c r="G164" s="719">
        <v>0.2</v>
      </c>
      <c r="H164" s="719">
        <v>0.25</v>
      </c>
      <c r="I164" s="719">
        <f t="shared" ref="I164:I188" si="4">ROUND(E164*(F164*G164*(1+H164)),3)</f>
        <v>1</v>
      </c>
      <c r="J164" s="719"/>
      <c r="K164" s="719">
        <v>0.2</v>
      </c>
      <c r="L164" s="719">
        <v>0.25</v>
      </c>
      <c r="M164" s="719">
        <v>0</v>
      </c>
      <c r="N164" s="720"/>
      <c r="O164" s="702"/>
      <c r="P164" s="721" t="s">
        <v>1367</v>
      </c>
      <c r="Q164" s="1411" t="s">
        <v>1368</v>
      </c>
      <c r="R164" s="1411"/>
      <c r="S164" s="1411" t="s">
        <v>1369</v>
      </c>
      <c r="T164" s="1411"/>
    </row>
    <row r="165" spans="1:20" s="745" customFormat="1" ht="12" customHeight="1">
      <c r="A165" s="709" t="s">
        <v>1480</v>
      </c>
      <c r="B165" s="715" t="s">
        <v>1482</v>
      </c>
      <c r="C165" s="770"/>
      <c r="D165" s="717" t="s">
        <v>1366</v>
      </c>
      <c r="E165" s="718">
        <v>1</v>
      </c>
      <c r="F165" s="719">
        <v>7</v>
      </c>
      <c r="G165" s="719">
        <v>0.2</v>
      </c>
      <c r="H165" s="719">
        <v>0.25</v>
      </c>
      <c r="I165" s="719">
        <f t="shared" si="4"/>
        <v>1.75</v>
      </c>
      <c r="J165" s="719"/>
      <c r="K165" s="719">
        <v>0.2</v>
      </c>
      <c r="L165" s="719">
        <v>0.25</v>
      </c>
      <c r="M165" s="719">
        <v>0</v>
      </c>
      <c r="N165" s="720"/>
      <c r="O165" s="702"/>
      <c r="P165" s="721" t="s">
        <v>62</v>
      </c>
      <c r="Q165" s="1576" t="s">
        <v>125</v>
      </c>
      <c r="R165" s="1577"/>
      <c r="S165" s="1576" t="s">
        <v>1373</v>
      </c>
      <c r="T165" s="1577"/>
    </row>
    <row r="166" spans="1:20" s="745" customFormat="1" ht="12" customHeight="1">
      <c r="A166" s="709" t="s">
        <v>1483</v>
      </c>
      <c r="B166" s="715" t="s">
        <v>1484</v>
      </c>
      <c r="C166" s="716"/>
      <c r="D166" s="717" t="s">
        <v>1366</v>
      </c>
      <c r="E166" s="718">
        <v>5</v>
      </c>
      <c r="F166" s="719">
        <v>0.26400000000000001</v>
      </c>
      <c r="G166" s="719">
        <v>0.2</v>
      </c>
      <c r="H166" s="719">
        <v>0.25</v>
      </c>
      <c r="I166" s="719">
        <f t="shared" si="4"/>
        <v>0.33</v>
      </c>
      <c r="J166" s="719"/>
      <c r="K166" s="719"/>
      <c r="L166" s="719"/>
      <c r="M166" s="719"/>
      <c r="N166" s="720"/>
      <c r="O166" s="702"/>
      <c r="P166" s="769">
        <f>I192</f>
        <v>20.449999999999996</v>
      </c>
      <c r="Q166" s="1432">
        <f>$Q$10</f>
        <v>26400</v>
      </c>
      <c r="R166" s="1432"/>
      <c r="S166" s="1432">
        <f>ROUND(P166*Q166,-1)</f>
        <v>539880</v>
      </c>
      <c r="T166" s="1432"/>
    </row>
    <row r="167" spans="1:20" s="745" customFormat="1" ht="12" customHeight="1">
      <c r="A167" s="709" t="s">
        <v>1483</v>
      </c>
      <c r="B167" s="715" t="s">
        <v>1485</v>
      </c>
      <c r="C167" s="716"/>
      <c r="D167" s="717" t="s">
        <v>1366</v>
      </c>
      <c r="E167" s="718">
        <v>7</v>
      </c>
      <c r="F167" s="719">
        <f>0.387+0.435</f>
        <v>0.82200000000000006</v>
      </c>
      <c r="G167" s="719">
        <v>0.2</v>
      </c>
      <c r="H167" s="719">
        <v>0.25</v>
      </c>
      <c r="I167" s="719">
        <f t="shared" si="4"/>
        <v>1.4390000000000001</v>
      </c>
      <c r="J167" s="719"/>
      <c r="K167" s="719"/>
      <c r="L167" s="719"/>
      <c r="M167" s="719"/>
      <c r="N167" s="720"/>
      <c r="O167" s="702"/>
      <c r="P167" s="763"/>
      <c r="Q167" s="764"/>
      <c r="R167" s="764"/>
      <c r="S167" s="764"/>
      <c r="T167" s="764"/>
    </row>
    <row r="168" spans="1:20" s="745" customFormat="1" ht="12" customHeight="1">
      <c r="A168" s="709" t="s">
        <v>1483</v>
      </c>
      <c r="B168" s="715" t="s">
        <v>1486</v>
      </c>
      <c r="C168" s="716"/>
      <c r="D168" s="717" t="s">
        <v>1366</v>
      </c>
      <c r="E168" s="718">
        <v>1</v>
      </c>
      <c r="F168" s="719">
        <v>0.38</v>
      </c>
      <c r="G168" s="719">
        <v>0.2</v>
      </c>
      <c r="H168" s="719">
        <v>0.25</v>
      </c>
      <c r="I168" s="719">
        <f t="shared" si="4"/>
        <v>9.5000000000000001E-2</v>
      </c>
      <c r="J168" s="719"/>
      <c r="K168" s="719"/>
      <c r="L168" s="719"/>
      <c r="M168" s="719"/>
      <c r="N168" s="720"/>
      <c r="O168" s="702"/>
      <c r="P168" s="1414" t="s">
        <v>1380</v>
      </c>
      <c r="Q168" s="1414"/>
      <c r="R168" s="1414"/>
      <c r="S168" s="1414"/>
      <c r="T168" s="1414"/>
    </row>
    <row r="169" spans="1:20" s="745" customFormat="1" ht="12" customHeight="1">
      <c r="A169" s="709" t="s">
        <v>1231</v>
      </c>
      <c r="B169" s="715" t="s">
        <v>1471</v>
      </c>
      <c r="C169" s="716"/>
      <c r="D169" s="717" t="s">
        <v>1366</v>
      </c>
      <c r="E169" s="718">
        <v>49</v>
      </c>
      <c r="F169" s="719">
        <v>5.3999999999999999E-2</v>
      </c>
      <c r="G169" s="719">
        <v>0.3</v>
      </c>
      <c r="H169" s="719">
        <v>0.25</v>
      </c>
      <c r="I169" s="719">
        <f t="shared" si="4"/>
        <v>0.99199999999999999</v>
      </c>
      <c r="J169" s="719"/>
      <c r="K169" s="719"/>
      <c r="L169" s="719"/>
      <c r="M169" s="719"/>
      <c r="N169" s="720"/>
      <c r="O169" s="702"/>
      <c r="P169" s="714"/>
      <c r="Q169" s="714"/>
      <c r="R169" s="714"/>
      <c r="S169" s="714"/>
      <c r="T169" s="714"/>
    </row>
    <row r="170" spans="1:20" s="745" customFormat="1" ht="12" customHeight="1">
      <c r="A170" s="709" t="s">
        <v>1231</v>
      </c>
      <c r="B170" s="715" t="s">
        <v>1487</v>
      </c>
      <c r="C170" s="716"/>
      <c r="D170" s="717" t="s">
        <v>1366</v>
      </c>
      <c r="E170" s="718">
        <v>204</v>
      </c>
      <c r="F170" s="719">
        <v>8.1000000000000003E-2</v>
      </c>
      <c r="G170" s="719">
        <v>0.3</v>
      </c>
      <c r="H170" s="719">
        <v>0.25</v>
      </c>
      <c r="I170" s="719">
        <f t="shared" si="4"/>
        <v>6.1970000000000001</v>
      </c>
      <c r="J170" s="719"/>
      <c r="K170" s="719"/>
      <c r="L170" s="719"/>
      <c r="M170" s="719"/>
      <c r="N170" s="720"/>
      <c r="O170" s="702"/>
      <c r="P170" s="721" t="s">
        <v>1367</v>
      </c>
      <c r="Q170" s="1411" t="s">
        <v>1368</v>
      </c>
      <c r="R170" s="1411"/>
      <c r="S170" s="1411" t="s">
        <v>1369</v>
      </c>
      <c r="T170" s="1411"/>
    </row>
    <row r="171" spans="1:20" s="745" customFormat="1" ht="12" customHeight="1">
      <c r="A171" s="709" t="s">
        <v>1231</v>
      </c>
      <c r="B171" s="715" t="s">
        <v>1488</v>
      </c>
      <c r="C171" s="716"/>
      <c r="D171" s="717" t="s">
        <v>1366</v>
      </c>
      <c r="E171" s="718">
        <v>4</v>
      </c>
      <c r="F171" s="719">
        <f>0.081*2</f>
        <v>0.16200000000000001</v>
      </c>
      <c r="G171" s="719">
        <v>0.3</v>
      </c>
      <c r="H171" s="719">
        <v>0.25</v>
      </c>
      <c r="I171" s="719">
        <f t="shared" si="4"/>
        <v>0.24299999999999999</v>
      </c>
      <c r="J171" s="719"/>
      <c r="K171" s="719"/>
      <c r="L171" s="719"/>
      <c r="M171" s="719"/>
      <c r="N171" s="720"/>
      <c r="O171" s="702"/>
      <c r="P171" s="721" t="s">
        <v>81</v>
      </c>
      <c r="Q171" s="1411" t="s">
        <v>1387</v>
      </c>
      <c r="R171" s="1411"/>
      <c r="S171" s="1411" t="s">
        <v>1388</v>
      </c>
      <c r="T171" s="1411"/>
    </row>
    <row r="172" spans="1:20" s="745" customFormat="1" ht="12" customHeight="1">
      <c r="A172" s="709" t="s">
        <v>1231</v>
      </c>
      <c r="B172" s="715" t="s">
        <v>1489</v>
      </c>
      <c r="C172" s="716"/>
      <c r="D172" s="717" t="s">
        <v>1366</v>
      </c>
      <c r="E172" s="718">
        <v>22</v>
      </c>
      <c r="F172" s="719">
        <v>6.7000000000000004E-2</v>
      </c>
      <c r="G172" s="719">
        <v>0.3</v>
      </c>
      <c r="H172" s="719">
        <v>0.25</v>
      </c>
      <c r="I172" s="719">
        <f t="shared" si="4"/>
        <v>0.55300000000000005</v>
      </c>
      <c r="J172" s="719"/>
      <c r="K172" s="719"/>
      <c r="L172" s="719"/>
      <c r="M172" s="719"/>
      <c r="N172" s="720"/>
      <c r="O172" s="702"/>
      <c r="P172" s="765">
        <f>M192</f>
        <v>0</v>
      </c>
      <c r="Q172" s="1432">
        <f>$Q$16</f>
        <v>22600</v>
      </c>
      <c r="R172" s="1432"/>
      <c r="S172" s="1432">
        <f>ROUND(P172*Q172,-1)</f>
        <v>0</v>
      </c>
      <c r="T172" s="1432"/>
    </row>
    <row r="173" spans="1:20" s="745" customFormat="1" ht="12" customHeight="1">
      <c r="A173" s="709" t="s">
        <v>1231</v>
      </c>
      <c r="B173" s="715" t="s">
        <v>1490</v>
      </c>
      <c r="C173" s="716"/>
      <c r="D173" s="717" t="s">
        <v>1366</v>
      </c>
      <c r="E173" s="718">
        <v>15</v>
      </c>
      <c r="F173" s="719">
        <v>6.7000000000000004E-2</v>
      </c>
      <c r="G173" s="719">
        <v>0.3</v>
      </c>
      <c r="H173" s="719">
        <v>0.25</v>
      </c>
      <c r="I173" s="719">
        <f t="shared" si="4"/>
        <v>0.377</v>
      </c>
      <c r="J173" s="719"/>
      <c r="K173" s="719"/>
      <c r="L173" s="719"/>
      <c r="M173" s="719"/>
      <c r="N173" s="720"/>
      <c r="O173" s="702"/>
      <c r="P173" s="1568">
        <f>S166+S172</f>
        <v>539880</v>
      </c>
      <c r="Q173" s="1574"/>
      <c r="R173" s="1435">
        <f>P173</f>
        <v>539880</v>
      </c>
      <c r="S173" s="1436"/>
      <c r="T173" s="1436"/>
    </row>
    <row r="174" spans="1:20" s="745" customFormat="1" ht="12" customHeight="1">
      <c r="A174" s="709" t="s">
        <v>1231</v>
      </c>
      <c r="B174" s="715" t="s">
        <v>1491</v>
      </c>
      <c r="C174" s="716"/>
      <c r="D174" s="717" t="s">
        <v>1366</v>
      </c>
      <c r="E174" s="718">
        <v>10</v>
      </c>
      <c r="F174" s="719">
        <v>9.4E-2</v>
      </c>
      <c r="G174" s="719">
        <v>0.3</v>
      </c>
      <c r="H174" s="719">
        <v>0.25</v>
      </c>
      <c r="I174" s="719">
        <f t="shared" si="4"/>
        <v>0.35299999999999998</v>
      </c>
      <c r="J174" s="719"/>
      <c r="K174" s="719"/>
      <c r="L174" s="719"/>
      <c r="M174" s="719"/>
      <c r="N174" s="720"/>
      <c r="O174" s="702"/>
      <c r="P174" s="1429" t="s">
        <v>1391</v>
      </c>
      <c r="Q174" s="1429"/>
      <c r="R174" s="1414" t="s">
        <v>1392</v>
      </c>
      <c r="S174" s="1414"/>
      <c r="T174" s="1414"/>
    </row>
    <row r="175" spans="1:20" s="745" customFormat="1" ht="12" customHeight="1">
      <c r="A175" s="709" t="s">
        <v>1231</v>
      </c>
      <c r="B175" s="715" t="s">
        <v>1492</v>
      </c>
      <c r="C175" s="716"/>
      <c r="D175" s="717" t="s">
        <v>1366</v>
      </c>
      <c r="E175" s="718">
        <v>2</v>
      </c>
      <c r="F175" s="719">
        <v>6.5000000000000002E-2</v>
      </c>
      <c r="G175" s="719">
        <v>0.3</v>
      </c>
      <c r="H175" s="719">
        <v>0.25</v>
      </c>
      <c r="I175" s="719">
        <f t="shared" si="4"/>
        <v>4.9000000000000002E-2</v>
      </c>
      <c r="J175" s="719"/>
      <c r="K175" s="719"/>
      <c r="L175" s="719"/>
      <c r="M175" s="719"/>
      <c r="N175" s="720"/>
      <c r="O175" s="702"/>
      <c r="P175" s="733"/>
      <c r="Q175" s="733"/>
      <c r="R175" s="1430"/>
      <c r="S175" s="1431"/>
      <c r="T175" s="700"/>
    </row>
    <row r="176" spans="1:20" s="745" customFormat="1" ht="12" customHeight="1">
      <c r="A176" s="709" t="s">
        <v>1232</v>
      </c>
      <c r="B176" s="715" t="s">
        <v>1487</v>
      </c>
      <c r="C176" s="716"/>
      <c r="D176" s="717" t="s">
        <v>1366</v>
      </c>
      <c r="E176" s="718">
        <v>39</v>
      </c>
      <c r="F176" s="719">
        <f>0.08*2</f>
        <v>0.16</v>
      </c>
      <c r="G176" s="719">
        <v>0.3</v>
      </c>
      <c r="H176" s="719">
        <v>0.25</v>
      </c>
      <c r="I176" s="719">
        <f t="shared" si="4"/>
        <v>2.34</v>
      </c>
      <c r="J176" s="719"/>
      <c r="K176" s="719"/>
      <c r="L176" s="719"/>
      <c r="M176" s="719"/>
      <c r="N176" s="720"/>
      <c r="O176" s="702"/>
      <c r="P176" s="734" t="s">
        <v>1393</v>
      </c>
      <c r="Q176" s="732"/>
      <c r="R176" s="735" t="s">
        <v>1394</v>
      </c>
      <c r="S176" s="732"/>
      <c r="T176" s="714" t="s">
        <v>1356</v>
      </c>
    </row>
    <row r="177" spans="1:20" s="745" customFormat="1" ht="12" customHeight="1">
      <c r="A177" s="709" t="s">
        <v>1232</v>
      </c>
      <c r="B177" s="715" t="s">
        <v>1489</v>
      </c>
      <c r="C177" s="716"/>
      <c r="D177" s="717" t="s">
        <v>1366</v>
      </c>
      <c r="E177" s="718">
        <v>8</v>
      </c>
      <c r="F177" s="719">
        <f>0.08*2</f>
        <v>0.16</v>
      </c>
      <c r="G177" s="719">
        <v>0.3</v>
      </c>
      <c r="H177" s="719">
        <v>0.25</v>
      </c>
      <c r="I177" s="719">
        <f t="shared" si="4"/>
        <v>0.48</v>
      </c>
      <c r="J177" s="719"/>
      <c r="K177" s="719"/>
      <c r="L177" s="719"/>
      <c r="M177" s="719"/>
      <c r="N177" s="720"/>
      <c r="O177" s="702"/>
      <c r="P177" s="736" t="s">
        <v>1395</v>
      </c>
      <c r="Q177" s="737"/>
      <c r="R177" s="1564">
        <v>0.4</v>
      </c>
      <c r="S177" s="1575"/>
      <c r="T177" s="738">
        <v>0.2</v>
      </c>
    </row>
    <row r="178" spans="1:20" s="745" customFormat="1" ht="12" customHeight="1">
      <c r="A178" s="709" t="s">
        <v>1493</v>
      </c>
      <c r="B178" s="715" t="s">
        <v>1494</v>
      </c>
      <c r="C178" s="716"/>
      <c r="D178" s="717" t="s">
        <v>1366</v>
      </c>
      <c r="E178" s="718">
        <v>1</v>
      </c>
      <c r="F178" s="719">
        <v>4.5999999999999999E-2</v>
      </c>
      <c r="G178" s="719">
        <v>0.3</v>
      </c>
      <c r="H178" s="719">
        <v>0.25</v>
      </c>
      <c r="I178" s="719">
        <f t="shared" si="4"/>
        <v>1.7000000000000001E-2</v>
      </c>
      <c r="J178" s="719"/>
      <c r="K178" s="719"/>
      <c r="L178" s="719"/>
      <c r="M178" s="719"/>
      <c r="N178" s="720"/>
      <c r="O178" s="702"/>
      <c r="P178" s="739" t="s">
        <v>1396</v>
      </c>
      <c r="Q178" s="740"/>
      <c r="R178" s="1562">
        <v>0.4</v>
      </c>
      <c r="S178" s="1408"/>
      <c r="T178" s="738">
        <v>0.2</v>
      </c>
    </row>
    <row r="179" spans="1:20" s="745" customFormat="1" ht="12" customHeight="1">
      <c r="A179" s="709" t="s">
        <v>1451</v>
      </c>
      <c r="B179" s="715" t="s">
        <v>1495</v>
      </c>
      <c r="C179" s="716"/>
      <c r="D179" s="717" t="s">
        <v>1366</v>
      </c>
      <c r="E179" s="718">
        <v>4</v>
      </c>
      <c r="F179" s="719">
        <v>0.54</v>
      </c>
      <c r="G179" s="719">
        <v>0.3</v>
      </c>
      <c r="H179" s="719">
        <v>0.25</v>
      </c>
      <c r="I179" s="719">
        <f t="shared" si="4"/>
        <v>0.81</v>
      </c>
      <c r="J179" s="719"/>
      <c r="K179" s="719"/>
      <c r="L179" s="719"/>
      <c r="M179" s="719"/>
      <c r="N179" s="720"/>
      <c r="O179" s="702"/>
      <c r="P179" s="739" t="s">
        <v>1397</v>
      </c>
      <c r="Q179" s="740"/>
      <c r="R179" s="1562">
        <v>0.4</v>
      </c>
      <c r="S179" s="1408"/>
      <c r="T179" s="738">
        <v>0.3</v>
      </c>
    </row>
    <row r="180" spans="1:20" s="745" customFormat="1" ht="12" customHeight="1">
      <c r="A180" s="709" t="s">
        <v>1455</v>
      </c>
      <c r="B180" s="715" t="s">
        <v>1456</v>
      </c>
      <c r="C180" s="716"/>
      <c r="D180" s="717" t="s">
        <v>1366</v>
      </c>
      <c r="E180" s="718">
        <v>4</v>
      </c>
      <c r="F180" s="719">
        <v>0.02</v>
      </c>
      <c r="G180" s="719">
        <v>0.3</v>
      </c>
      <c r="H180" s="719">
        <v>0.25</v>
      </c>
      <c r="I180" s="719">
        <f t="shared" si="4"/>
        <v>0.03</v>
      </c>
      <c r="J180" s="719"/>
      <c r="K180" s="719"/>
      <c r="L180" s="719"/>
      <c r="M180" s="719"/>
      <c r="N180" s="720"/>
      <c r="O180" s="702"/>
      <c r="P180" s="739" t="s">
        <v>1398</v>
      </c>
      <c r="Q180" s="740"/>
      <c r="R180" s="1562">
        <v>0.4</v>
      </c>
      <c r="S180" s="1408"/>
      <c r="T180" s="738">
        <v>0.3</v>
      </c>
    </row>
    <row r="181" spans="1:20" s="745" customFormat="1" ht="12" customHeight="1">
      <c r="A181" s="709" t="s">
        <v>1434</v>
      </c>
      <c r="B181" s="715" t="s">
        <v>1433</v>
      </c>
      <c r="C181" s="716"/>
      <c r="D181" s="717" t="s">
        <v>1366</v>
      </c>
      <c r="E181" s="718">
        <v>4056</v>
      </c>
      <c r="F181" s="719">
        <v>2E-3</v>
      </c>
      <c r="G181" s="719">
        <v>0.2</v>
      </c>
      <c r="H181" s="719">
        <v>0.25</v>
      </c>
      <c r="I181" s="719">
        <f t="shared" si="4"/>
        <v>2.028</v>
      </c>
      <c r="J181" s="719"/>
      <c r="K181" s="719"/>
      <c r="L181" s="719"/>
      <c r="M181" s="719"/>
      <c r="N181" s="720"/>
      <c r="O181" s="702"/>
      <c r="P181" s="741" t="s">
        <v>1399</v>
      </c>
      <c r="Q181" s="741"/>
      <c r="R181" s="1562">
        <v>0.4</v>
      </c>
      <c r="S181" s="1408"/>
      <c r="T181" s="738">
        <v>0.2</v>
      </c>
    </row>
    <row r="182" spans="1:20" s="745" customFormat="1" ht="12" customHeight="1">
      <c r="A182" s="709" t="s">
        <v>1371</v>
      </c>
      <c r="B182" s="715" t="s">
        <v>1433</v>
      </c>
      <c r="C182" s="716"/>
      <c r="D182" s="717" t="s">
        <v>1366</v>
      </c>
      <c r="E182" s="718">
        <v>381</v>
      </c>
      <c r="F182" s="719">
        <v>2.8E-3</v>
      </c>
      <c r="G182" s="719">
        <v>0.2</v>
      </c>
      <c r="H182" s="719">
        <v>0.25</v>
      </c>
      <c r="I182" s="719">
        <f t="shared" si="4"/>
        <v>0.26700000000000002</v>
      </c>
      <c r="J182" s="719"/>
      <c r="K182" s="719"/>
      <c r="L182" s="719"/>
      <c r="M182" s="719"/>
      <c r="N182" s="720"/>
      <c r="O182" s="702"/>
      <c r="P182" s="739" t="s">
        <v>1400</v>
      </c>
      <c r="Q182" s="740"/>
      <c r="R182" s="1562">
        <v>0.5</v>
      </c>
      <c r="S182" s="1408"/>
      <c r="T182" s="738">
        <v>0.3</v>
      </c>
    </row>
    <row r="183" spans="1:20" s="745" customFormat="1" ht="12" customHeight="1">
      <c r="A183" s="709" t="s">
        <v>1436</v>
      </c>
      <c r="B183" s="715" t="s">
        <v>1433</v>
      </c>
      <c r="C183" s="716"/>
      <c r="D183" s="717" t="s">
        <v>1366</v>
      </c>
      <c r="E183" s="718">
        <v>2</v>
      </c>
      <c r="F183" s="719">
        <v>3.3999999999999998E-3</v>
      </c>
      <c r="G183" s="719">
        <v>0.2</v>
      </c>
      <c r="H183" s="719">
        <v>0.25</v>
      </c>
      <c r="I183" s="719">
        <f t="shared" si="4"/>
        <v>2E-3</v>
      </c>
      <c r="J183" s="719"/>
      <c r="K183" s="719"/>
      <c r="L183" s="719"/>
      <c r="M183" s="719"/>
      <c r="N183" s="720"/>
      <c r="O183" s="702"/>
      <c r="P183" s="739" t="s">
        <v>1401</v>
      </c>
      <c r="Q183" s="740"/>
      <c r="R183" s="1562">
        <v>0.4</v>
      </c>
      <c r="S183" s="1408"/>
      <c r="T183" s="738">
        <v>0.3</v>
      </c>
    </row>
    <row r="184" spans="1:20" s="745" customFormat="1" ht="12" customHeight="1">
      <c r="A184" s="709" t="s">
        <v>1436</v>
      </c>
      <c r="B184" s="715" t="s">
        <v>1223</v>
      </c>
      <c r="C184" s="716"/>
      <c r="D184" s="717" t="s">
        <v>1366</v>
      </c>
      <c r="E184" s="718">
        <v>13</v>
      </c>
      <c r="F184" s="719">
        <v>2.5999999999999999E-3</v>
      </c>
      <c r="G184" s="719">
        <v>0.2</v>
      </c>
      <c r="H184" s="719">
        <v>0.25</v>
      </c>
      <c r="I184" s="719">
        <f t="shared" si="4"/>
        <v>8.0000000000000002E-3</v>
      </c>
      <c r="J184" s="719"/>
      <c r="K184" s="719"/>
      <c r="L184" s="719"/>
      <c r="M184" s="719"/>
      <c r="N184" s="720"/>
      <c r="O184" s="702"/>
      <c r="P184" s="739" t="s">
        <v>1402</v>
      </c>
      <c r="Q184" s="742"/>
      <c r="R184" s="1562"/>
      <c r="S184" s="1408"/>
      <c r="T184" s="738"/>
    </row>
    <row r="185" spans="1:20" s="745" customFormat="1" ht="12" customHeight="1">
      <c r="A185" s="709" t="s">
        <v>1437</v>
      </c>
      <c r="B185" s="715" t="s">
        <v>1433</v>
      </c>
      <c r="C185" s="716"/>
      <c r="D185" s="717" t="s">
        <v>1366</v>
      </c>
      <c r="E185" s="718">
        <v>319</v>
      </c>
      <c r="F185" s="719">
        <v>3.3999999999999998E-3</v>
      </c>
      <c r="G185" s="719">
        <v>0.2</v>
      </c>
      <c r="H185" s="719">
        <v>0.25</v>
      </c>
      <c r="I185" s="719">
        <f t="shared" si="4"/>
        <v>0.27100000000000002</v>
      </c>
      <c r="J185" s="719"/>
      <c r="K185" s="719"/>
      <c r="L185" s="719"/>
      <c r="M185" s="719"/>
      <c r="N185" s="720"/>
      <c r="O185" s="702"/>
      <c r="P185" s="739" t="s">
        <v>1403</v>
      </c>
      <c r="Q185" s="740"/>
      <c r="R185" s="1562" t="s">
        <v>1404</v>
      </c>
      <c r="S185" s="1408"/>
      <c r="T185" s="738">
        <v>0.1</v>
      </c>
    </row>
    <row r="186" spans="1:20" s="745" customFormat="1" ht="12" customHeight="1">
      <c r="A186" s="709" t="s">
        <v>1437</v>
      </c>
      <c r="B186" s="715" t="s">
        <v>1223</v>
      </c>
      <c r="C186" s="716"/>
      <c r="D186" s="717" t="s">
        <v>1366</v>
      </c>
      <c r="E186" s="718">
        <v>981</v>
      </c>
      <c r="F186" s="719">
        <v>2.5999999999999999E-3</v>
      </c>
      <c r="G186" s="719">
        <v>0.2</v>
      </c>
      <c r="H186" s="719">
        <v>0.25</v>
      </c>
      <c r="I186" s="719">
        <f t="shared" si="4"/>
        <v>0.63800000000000001</v>
      </c>
      <c r="J186" s="719"/>
      <c r="K186" s="719"/>
      <c r="L186" s="719"/>
      <c r="M186" s="719"/>
      <c r="N186" s="720"/>
      <c r="O186" s="702"/>
      <c r="P186" s="739" t="s">
        <v>1405</v>
      </c>
      <c r="Q186" s="740"/>
      <c r="R186" s="1562">
        <v>0.6</v>
      </c>
      <c r="S186" s="1408"/>
      <c r="T186" s="738">
        <v>0.3</v>
      </c>
    </row>
    <row r="187" spans="1:20" s="745" customFormat="1" ht="12" customHeight="1">
      <c r="A187" s="709" t="s">
        <v>1496</v>
      </c>
      <c r="B187" s="715" t="s">
        <v>1433</v>
      </c>
      <c r="C187" s="716"/>
      <c r="D187" s="717" t="s">
        <v>1366</v>
      </c>
      <c r="E187" s="718">
        <v>35</v>
      </c>
      <c r="F187" s="719">
        <v>4.1999999999999997E-3</v>
      </c>
      <c r="G187" s="719">
        <v>0.2</v>
      </c>
      <c r="H187" s="719">
        <v>0.25</v>
      </c>
      <c r="I187" s="719">
        <f t="shared" si="4"/>
        <v>3.6999999999999998E-2</v>
      </c>
      <c r="J187" s="719"/>
      <c r="K187" s="719"/>
      <c r="L187" s="719"/>
      <c r="M187" s="719"/>
      <c r="N187" s="720"/>
      <c r="O187" s="702"/>
      <c r="P187" s="743" t="s">
        <v>1406</v>
      </c>
      <c r="Q187" s="744"/>
      <c r="R187" s="1562">
        <v>0.4</v>
      </c>
      <c r="S187" s="1408"/>
      <c r="T187" s="738">
        <v>0.2</v>
      </c>
    </row>
    <row r="188" spans="1:20" s="745" customFormat="1" ht="12" customHeight="1">
      <c r="A188" s="709" t="s">
        <v>1496</v>
      </c>
      <c r="B188" s="715" t="s">
        <v>1223</v>
      </c>
      <c r="C188" s="716"/>
      <c r="D188" s="717" t="s">
        <v>1366</v>
      </c>
      <c r="E188" s="718">
        <v>169</v>
      </c>
      <c r="F188" s="719">
        <v>3.3999999999999998E-3</v>
      </c>
      <c r="G188" s="719">
        <v>0.2</v>
      </c>
      <c r="H188" s="719">
        <v>0.25</v>
      </c>
      <c r="I188" s="719">
        <f t="shared" si="4"/>
        <v>0.14399999999999999</v>
      </c>
      <c r="J188" s="719"/>
      <c r="K188" s="719"/>
      <c r="L188" s="719"/>
      <c r="M188" s="719"/>
      <c r="N188" s="720"/>
      <c r="O188" s="702"/>
      <c r="P188" s="743" t="s">
        <v>1407</v>
      </c>
      <c r="Q188" s="744"/>
      <c r="R188" s="1562">
        <v>0.6</v>
      </c>
      <c r="S188" s="1408"/>
      <c r="T188" s="738">
        <v>0.3</v>
      </c>
    </row>
    <row r="189" spans="1:20" s="745" customFormat="1" ht="12" customHeight="1">
      <c r="A189" s="709"/>
      <c r="B189" s="715"/>
      <c r="C189" s="716"/>
      <c r="D189" s="732"/>
      <c r="E189" s="723"/>
      <c r="F189" s="719"/>
      <c r="G189" s="719"/>
      <c r="H189" s="719"/>
      <c r="I189" s="719"/>
      <c r="J189" s="719"/>
      <c r="K189" s="719"/>
      <c r="L189" s="719"/>
      <c r="M189" s="719"/>
      <c r="N189" s="720"/>
      <c r="P189" s="746" t="s">
        <v>1359</v>
      </c>
      <c r="Q189" s="747"/>
      <c r="R189" s="748" t="s">
        <v>1408</v>
      </c>
      <c r="S189" s="749"/>
      <c r="T189" s="749"/>
    </row>
    <row r="190" spans="1:20" s="745" customFormat="1" ht="12" customHeight="1">
      <c r="A190" s="709"/>
      <c r="B190" s="715"/>
      <c r="C190" s="716"/>
      <c r="D190" s="732"/>
      <c r="E190" s="723"/>
      <c r="F190" s="719"/>
      <c r="G190" s="719"/>
      <c r="H190" s="719"/>
      <c r="I190" s="719"/>
      <c r="J190" s="719"/>
      <c r="K190" s="719"/>
      <c r="L190" s="719"/>
      <c r="M190" s="719"/>
      <c r="N190" s="720"/>
      <c r="O190" s="689"/>
      <c r="P190" s="689"/>
      <c r="Q190" s="689"/>
      <c r="R190" s="689"/>
      <c r="S190" s="689"/>
      <c r="T190" s="689"/>
    </row>
    <row r="191" spans="1:20" s="745" customFormat="1" ht="13.5" customHeight="1">
      <c r="A191" s="750"/>
      <c r="B191" s="751"/>
      <c r="C191" s="752"/>
      <c r="D191" s="753"/>
      <c r="E191" s="754"/>
      <c r="F191" s="754"/>
      <c r="G191" s="754"/>
      <c r="H191" s="754"/>
      <c r="I191" s="755" t="s">
        <v>1409</v>
      </c>
      <c r="J191" s="754"/>
      <c r="K191" s="754"/>
      <c r="L191" s="754"/>
      <c r="M191" s="755" t="s">
        <v>1409</v>
      </c>
      <c r="N191" s="756"/>
      <c r="O191" s="689"/>
      <c r="P191" s="1428" t="s">
        <v>1410</v>
      </c>
      <c r="Q191" s="1428"/>
      <c r="R191" s="1428"/>
      <c r="S191" s="1428"/>
      <c r="T191" s="1428"/>
    </row>
    <row r="192" spans="1:20" s="745" customFormat="1" ht="14.25" thickBot="1">
      <c r="A192" s="757" t="s">
        <v>1213</v>
      </c>
      <c r="B192" s="758"/>
      <c r="C192" s="1409" t="s">
        <v>1411</v>
      </c>
      <c r="D192" s="1410"/>
      <c r="E192" s="759" t="s">
        <v>1411</v>
      </c>
      <c r="F192" s="759" t="s">
        <v>1411</v>
      </c>
      <c r="G192" s="759" t="s">
        <v>1411</v>
      </c>
      <c r="H192" s="759" t="s">
        <v>1411</v>
      </c>
      <c r="I192" s="760">
        <f>SUM(I164:I191)</f>
        <v>20.449999999999996</v>
      </c>
      <c r="J192" s="759" t="s">
        <v>1411</v>
      </c>
      <c r="K192" s="759" t="s">
        <v>1411</v>
      </c>
      <c r="L192" s="759" t="s">
        <v>1411</v>
      </c>
      <c r="M192" s="760">
        <f>SUM(M163:M190)</f>
        <v>0</v>
      </c>
      <c r="N192" s="761"/>
      <c r="P192" s="1428"/>
      <c r="Q192" s="1428"/>
      <c r="R192" s="1428"/>
      <c r="S192" s="1428"/>
      <c r="T192" s="1428"/>
    </row>
    <row r="193" spans="1:23" s="745" customFormat="1">
      <c r="A193" s="688"/>
      <c r="B193" s="688"/>
      <c r="C193" s="688"/>
      <c r="D193" s="688"/>
      <c r="E193" s="688"/>
      <c r="F193" s="688"/>
      <c r="G193" s="688"/>
      <c r="H193" s="688"/>
      <c r="I193" s="688"/>
      <c r="J193" s="688"/>
      <c r="K193" s="688"/>
      <c r="L193" s="688"/>
      <c r="M193" s="688"/>
      <c r="N193" s="688"/>
      <c r="P193" s="1428"/>
      <c r="Q193" s="1428"/>
      <c r="R193" s="1428"/>
      <c r="S193" s="1428"/>
      <c r="T193" s="1428"/>
    </row>
    <row r="196" spans="1:23" s="745" customFormat="1">
      <c r="A196" s="688" t="s">
        <v>1345</v>
      </c>
      <c r="B196" s="688"/>
      <c r="C196" s="688"/>
      <c r="D196" s="688"/>
      <c r="E196" s="688"/>
      <c r="F196" s="688"/>
      <c r="G196" s="688"/>
      <c r="H196" s="688"/>
      <c r="I196" s="688"/>
      <c r="J196" s="688"/>
      <c r="K196" s="688"/>
      <c r="L196" s="688"/>
      <c r="M196" s="688"/>
      <c r="N196" s="688"/>
      <c r="O196" s="689"/>
      <c r="P196" s="689"/>
      <c r="Q196" s="689"/>
      <c r="R196" s="689"/>
      <c r="S196" s="689"/>
      <c r="T196" s="689"/>
    </row>
    <row r="197" spans="1:23" s="745" customFormat="1" ht="14.25" thickBot="1">
      <c r="A197" s="688"/>
      <c r="B197" s="688"/>
      <c r="C197" s="688"/>
      <c r="D197" s="688"/>
      <c r="E197" s="688"/>
      <c r="F197" s="688"/>
      <c r="G197" s="688"/>
      <c r="H197" s="688"/>
      <c r="I197" s="688"/>
      <c r="J197" s="688"/>
      <c r="K197" s="688"/>
      <c r="L197" s="688"/>
      <c r="M197" s="688"/>
      <c r="N197" s="688"/>
      <c r="O197" s="689"/>
      <c r="P197" s="689"/>
      <c r="Q197" s="689"/>
      <c r="R197" s="689"/>
      <c r="S197" s="689"/>
      <c r="T197" s="689"/>
    </row>
    <row r="198" spans="1:23" s="745" customFormat="1" ht="11.25" customHeight="1" thickBot="1">
      <c r="A198" s="691" t="s">
        <v>247</v>
      </c>
      <c r="B198" s="692" t="str">
        <f>$B$3</f>
        <v>山梨大学(武田1)ゼロエミッションみらいラボ(仮称)新営電気設備工事</v>
      </c>
      <c r="C198" s="693"/>
      <c r="D198" s="693"/>
      <c r="E198" s="693"/>
      <c r="F198" s="694"/>
      <c r="G198" s="693"/>
      <c r="H198" s="693" t="s">
        <v>1346</v>
      </c>
      <c r="I198" s="692" t="s">
        <v>1479</v>
      </c>
      <c r="J198" s="768"/>
      <c r="K198" s="768"/>
      <c r="L198" s="696"/>
      <c r="M198" s="692" t="s">
        <v>1467</v>
      </c>
      <c r="N198" s="694"/>
      <c r="O198" s="697"/>
      <c r="P198" s="697" t="s">
        <v>1237</v>
      </c>
      <c r="Q198" s="762" t="s">
        <v>1438</v>
      </c>
      <c r="R198" s="767" t="s">
        <v>1350</v>
      </c>
      <c r="S198" s="697"/>
      <c r="T198" s="698"/>
    </row>
    <row r="199" spans="1:23" s="745" customFormat="1" ht="14.25" thickBot="1">
      <c r="A199" s="688"/>
      <c r="B199" s="688"/>
      <c r="C199" s="688"/>
      <c r="D199" s="688"/>
      <c r="E199" s="688"/>
      <c r="F199" s="688"/>
      <c r="G199" s="688"/>
      <c r="H199" s="688"/>
      <c r="I199" s="688"/>
      <c r="J199" s="688"/>
      <c r="K199" s="688"/>
      <c r="L199" s="688"/>
      <c r="M199" s="688"/>
      <c r="N199" s="688"/>
      <c r="O199" s="689"/>
      <c r="P199" s="1430"/>
      <c r="Q199" s="1430"/>
      <c r="R199" s="1430"/>
      <c r="S199" s="1430"/>
      <c r="T199" s="1430"/>
    </row>
    <row r="200" spans="1:23" s="745" customFormat="1">
      <c r="A200" s="1415" t="s">
        <v>933</v>
      </c>
      <c r="B200" s="1417" t="s">
        <v>934</v>
      </c>
      <c r="C200" s="1419" t="s">
        <v>1351</v>
      </c>
      <c r="D200" s="1420"/>
      <c r="E200" s="1421" t="s">
        <v>935</v>
      </c>
      <c r="F200" s="1423" t="s">
        <v>1352</v>
      </c>
      <c r="G200" s="1423"/>
      <c r="H200" s="1423"/>
      <c r="I200" s="1423"/>
      <c r="J200" s="1424" t="s">
        <v>1353</v>
      </c>
      <c r="K200" s="1425"/>
      <c r="L200" s="1425"/>
      <c r="M200" s="1420"/>
      <c r="N200" s="1426" t="s">
        <v>1354</v>
      </c>
      <c r="O200" s="702"/>
      <c r="P200" s="703"/>
      <c r="Q200" s="1413"/>
      <c r="R200" s="1413"/>
      <c r="S200" s="1413"/>
      <c r="T200" s="1413"/>
    </row>
    <row r="201" spans="1:23" s="745" customFormat="1" ht="23.25" thickBot="1">
      <c r="A201" s="1416"/>
      <c r="B201" s="1418"/>
      <c r="C201" s="704" t="s">
        <v>1355</v>
      </c>
      <c r="D201" s="705" t="s">
        <v>1356</v>
      </c>
      <c r="E201" s="1422"/>
      <c r="F201" s="706" t="s">
        <v>1357</v>
      </c>
      <c r="G201" s="707" t="s">
        <v>1358</v>
      </c>
      <c r="H201" s="706" t="s">
        <v>1359</v>
      </c>
      <c r="I201" s="707" t="s">
        <v>1360</v>
      </c>
      <c r="J201" s="706" t="s">
        <v>1357</v>
      </c>
      <c r="K201" s="707" t="s">
        <v>1358</v>
      </c>
      <c r="L201" s="706" t="s">
        <v>1359</v>
      </c>
      <c r="M201" s="707" t="s">
        <v>1360</v>
      </c>
      <c r="N201" s="1427"/>
      <c r="O201" s="702"/>
      <c r="P201" s="708"/>
      <c r="Q201" s="1443"/>
      <c r="R201" s="1443"/>
      <c r="S201" s="1443"/>
      <c r="T201" s="1443"/>
    </row>
    <row r="202" spans="1:23" s="745" customFormat="1" ht="12" customHeight="1">
      <c r="A202" s="709" t="s">
        <v>1361</v>
      </c>
      <c r="B202" s="710"/>
      <c r="C202" s="711"/>
      <c r="D202" s="701"/>
      <c r="E202" s="712"/>
      <c r="F202" s="712"/>
      <c r="G202" s="712"/>
      <c r="H202" s="712"/>
      <c r="I202" s="712"/>
      <c r="J202" s="712"/>
      <c r="K202" s="712"/>
      <c r="L202" s="712"/>
      <c r="M202" s="712"/>
      <c r="N202" s="713"/>
      <c r="O202" s="702"/>
      <c r="P202" s="1414" t="s">
        <v>1362</v>
      </c>
      <c r="Q202" s="1414"/>
      <c r="R202" s="1414"/>
      <c r="S202" s="1414"/>
      <c r="T202" s="1414"/>
    </row>
    <row r="203" spans="1:23" s="745" customFormat="1" ht="12" customHeight="1">
      <c r="A203" s="709" t="s">
        <v>1497</v>
      </c>
      <c r="B203" s="715" t="s">
        <v>1433</v>
      </c>
      <c r="C203" s="716"/>
      <c r="D203" s="717" t="s">
        <v>1498</v>
      </c>
      <c r="E203" s="718">
        <v>6</v>
      </c>
      <c r="F203" s="719">
        <v>4.1999999999999997E-3</v>
      </c>
      <c r="G203" s="719">
        <v>0.2</v>
      </c>
      <c r="H203" s="719">
        <v>0.25</v>
      </c>
      <c r="I203" s="719">
        <f t="shared" ref="I203:I226" si="5">ROUND(E203*(F203*G203*(1+H203)),3)</f>
        <v>6.0000000000000001E-3</v>
      </c>
      <c r="J203" s="719"/>
      <c r="K203" s="719"/>
      <c r="L203" s="719"/>
      <c r="M203" s="719"/>
      <c r="N203" s="720"/>
      <c r="O203" s="702"/>
      <c r="P203" s="721" t="s">
        <v>1367</v>
      </c>
      <c r="Q203" s="1411" t="s">
        <v>1368</v>
      </c>
      <c r="R203" s="1411"/>
      <c r="S203" s="1411" t="s">
        <v>1369</v>
      </c>
      <c r="T203" s="1411"/>
      <c r="W203" s="773"/>
    </row>
    <row r="204" spans="1:23" s="745" customFormat="1" ht="12" customHeight="1">
      <c r="A204" s="709" t="s">
        <v>1497</v>
      </c>
      <c r="B204" s="715" t="s">
        <v>1223</v>
      </c>
      <c r="C204" s="770"/>
      <c r="D204" s="717" t="s">
        <v>1498</v>
      </c>
      <c r="E204" s="718">
        <v>16</v>
      </c>
      <c r="F204" s="719">
        <v>3.3999999999999998E-3</v>
      </c>
      <c r="G204" s="719">
        <v>0.2</v>
      </c>
      <c r="H204" s="719">
        <v>0.25</v>
      </c>
      <c r="I204" s="719">
        <f t="shared" si="5"/>
        <v>1.4E-2</v>
      </c>
      <c r="J204" s="719"/>
      <c r="K204" s="719"/>
      <c r="L204" s="719"/>
      <c r="M204" s="719"/>
      <c r="N204" s="720"/>
      <c r="O204" s="702"/>
      <c r="P204" s="721" t="s">
        <v>62</v>
      </c>
      <c r="Q204" s="1411" t="s">
        <v>125</v>
      </c>
      <c r="R204" s="1411"/>
      <c r="S204" s="1411" t="s">
        <v>1373</v>
      </c>
      <c r="T204" s="1411"/>
    </row>
    <row r="205" spans="1:23" s="745" customFormat="1" ht="12" customHeight="1">
      <c r="A205" s="709" t="s">
        <v>1499</v>
      </c>
      <c r="B205" s="715" t="s">
        <v>1433</v>
      </c>
      <c r="C205" s="716"/>
      <c r="D205" s="717" t="s">
        <v>1498</v>
      </c>
      <c r="E205" s="718">
        <v>14</v>
      </c>
      <c r="F205" s="719">
        <v>5.1999999999999998E-3</v>
      </c>
      <c r="G205" s="719">
        <v>0.2</v>
      </c>
      <c r="H205" s="719">
        <v>0.25</v>
      </c>
      <c r="I205" s="719">
        <f t="shared" si="5"/>
        <v>1.7999999999999999E-2</v>
      </c>
      <c r="J205" s="719"/>
      <c r="K205" s="719"/>
      <c r="L205" s="719"/>
      <c r="M205" s="719"/>
      <c r="N205" s="720"/>
      <c r="O205" s="702"/>
      <c r="P205" s="769">
        <f>I231</f>
        <v>2.35</v>
      </c>
      <c r="Q205" s="1432">
        <f>$Q$10</f>
        <v>26400</v>
      </c>
      <c r="R205" s="1432"/>
      <c r="S205" s="1432">
        <f>ROUND(P205*Q205,-1)</f>
        <v>62040</v>
      </c>
      <c r="T205" s="1432"/>
    </row>
    <row r="206" spans="1:23" s="745" customFormat="1" ht="12" customHeight="1">
      <c r="A206" s="709" t="s">
        <v>1499</v>
      </c>
      <c r="B206" s="715" t="s">
        <v>1223</v>
      </c>
      <c r="C206" s="716"/>
      <c r="D206" s="717" t="s">
        <v>1498</v>
      </c>
      <c r="E206" s="718">
        <v>65</v>
      </c>
      <c r="F206" s="719">
        <v>4.1999999999999997E-3</v>
      </c>
      <c r="G206" s="719">
        <v>0.2</v>
      </c>
      <c r="H206" s="719">
        <v>0.25</v>
      </c>
      <c r="I206" s="719">
        <f t="shared" si="5"/>
        <v>6.8000000000000005E-2</v>
      </c>
      <c r="J206" s="719"/>
      <c r="K206" s="719"/>
      <c r="L206" s="719"/>
      <c r="M206" s="719"/>
      <c r="N206" s="720"/>
      <c r="O206" s="702"/>
      <c r="P206" s="763"/>
      <c r="Q206" s="764"/>
      <c r="R206" s="764"/>
      <c r="S206" s="764"/>
      <c r="T206" s="764"/>
    </row>
    <row r="207" spans="1:23" s="745" customFormat="1" ht="12" customHeight="1">
      <c r="A207" s="709" t="s">
        <v>1500</v>
      </c>
      <c r="B207" s="715" t="s">
        <v>1433</v>
      </c>
      <c r="C207" s="716"/>
      <c r="D207" s="717" t="s">
        <v>1498</v>
      </c>
      <c r="E207" s="718">
        <v>4</v>
      </c>
      <c r="F207" s="719">
        <v>2.3E-2</v>
      </c>
      <c r="G207" s="719">
        <v>0.2</v>
      </c>
      <c r="H207" s="719">
        <v>0.25</v>
      </c>
      <c r="I207" s="719">
        <f t="shared" si="5"/>
        <v>2.3E-2</v>
      </c>
      <c r="J207" s="719"/>
      <c r="K207" s="719"/>
      <c r="L207" s="719"/>
      <c r="M207" s="719"/>
      <c r="N207" s="720"/>
      <c r="O207" s="702"/>
      <c r="P207" s="1414" t="s">
        <v>1380</v>
      </c>
      <c r="Q207" s="1414"/>
      <c r="R207" s="1414"/>
      <c r="S207" s="1414"/>
      <c r="T207" s="1414"/>
    </row>
    <row r="208" spans="1:23" s="745" customFormat="1" ht="12" customHeight="1">
      <c r="A208" s="709" t="s">
        <v>1500</v>
      </c>
      <c r="B208" s="715" t="s">
        <v>1223</v>
      </c>
      <c r="C208" s="716"/>
      <c r="D208" s="717" t="s">
        <v>1498</v>
      </c>
      <c r="E208" s="718">
        <v>18</v>
      </c>
      <c r="F208" s="719">
        <f>0.023*0.8</f>
        <v>1.84E-2</v>
      </c>
      <c r="G208" s="719">
        <v>0.2</v>
      </c>
      <c r="H208" s="719">
        <v>0.25</v>
      </c>
      <c r="I208" s="719">
        <f t="shared" si="5"/>
        <v>8.3000000000000004E-2</v>
      </c>
      <c r="J208" s="719"/>
      <c r="K208" s="719"/>
      <c r="L208" s="719"/>
      <c r="M208" s="719"/>
      <c r="N208" s="720"/>
      <c r="O208" s="702"/>
      <c r="P208" s="714"/>
      <c r="Q208" s="714"/>
      <c r="R208" s="714"/>
      <c r="S208" s="714"/>
      <c r="T208" s="714"/>
    </row>
    <row r="209" spans="1:20" s="745" customFormat="1" ht="12" customHeight="1">
      <c r="A209" s="709" t="s">
        <v>1501</v>
      </c>
      <c r="B209" s="715" t="s">
        <v>1433</v>
      </c>
      <c r="C209" s="770"/>
      <c r="D209" s="717" t="s">
        <v>1498</v>
      </c>
      <c r="E209" s="718">
        <v>4</v>
      </c>
      <c r="F209" s="719">
        <f>0.029</f>
        <v>2.9000000000000001E-2</v>
      </c>
      <c r="G209" s="719">
        <v>0.2</v>
      </c>
      <c r="H209" s="719">
        <v>0.25</v>
      </c>
      <c r="I209" s="719">
        <f t="shared" si="5"/>
        <v>2.9000000000000001E-2</v>
      </c>
      <c r="J209" s="719"/>
      <c r="K209" s="719"/>
      <c r="L209" s="719"/>
      <c r="M209" s="719"/>
      <c r="N209" s="720"/>
      <c r="O209" s="702"/>
      <c r="P209" s="721" t="s">
        <v>1367</v>
      </c>
      <c r="Q209" s="1411" t="s">
        <v>1368</v>
      </c>
      <c r="R209" s="1411"/>
      <c r="S209" s="1411" t="s">
        <v>1369</v>
      </c>
      <c r="T209" s="1411"/>
    </row>
    <row r="210" spans="1:20" s="745" customFormat="1" ht="12" customHeight="1">
      <c r="A210" s="709" t="s">
        <v>1501</v>
      </c>
      <c r="B210" s="715" t="s">
        <v>1223</v>
      </c>
      <c r="C210" s="770"/>
      <c r="D210" s="717" t="s">
        <v>1498</v>
      </c>
      <c r="E210" s="718">
        <v>16</v>
      </c>
      <c r="F210" s="719">
        <f>0.029*0.8</f>
        <v>2.3200000000000002E-2</v>
      </c>
      <c r="G210" s="719">
        <v>0.2</v>
      </c>
      <c r="H210" s="719">
        <v>0.25</v>
      </c>
      <c r="I210" s="719">
        <f t="shared" si="5"/>
        <v>9.2999999999999999E-2</v>
      </c>
      <c r="J210" s="719"/>
      <c r="K210" s="719"/>
      <c r="L210" s="719"/>
      <c r="M210" s="719"/>
      <c r="N210" s="720"/>
      <c r="O210" s="702"/>
      <c r="P210" s="721" t="s">
        <v>81</v>
      </c>
      <c r="Q210" s="1411" t="s">
        <v>1387</v>
      </c>
      <c r="R210" s="1411"/>
      <c r="S210" s="1411" t="s">
        <v>1388</v>
      </c>
      <c r="T210" s="1411"/>
    </row>
    <row r="211" spans="1:20" s="745" customFormat="1" ht="12" customHeight="1">
      <c r="A211" s="709" t="s">
        <v>1442</v>
      </c>
      <c r="B211" s="715" t="s">
        <v>1502</v>
      </c>
      <c r="C211" s="716"/>
      <c r="D211" s="717" t="s">
        <v>1498</v>
      </c>
      <c r="E211" s="718">
        <v>24</v>
      </c>
      <c r="F211" s="719">
        <f>0.0034*0.9</f>
        <v>3.0599999999999998E-3</v>
      </c>
      <c r="G211" s="719">
        <v>0.2</v>
      </c>
      <c r="H211" s="719">
        <v>0.25</v>
      </c>
      <c r="I211" s="719">
        <f t="shared" si="5"/>
        <v>1.7999999999999999E-2</v>
      </c>
      <c r="J211" s="719"/>
      <c r="K211" s="719"/>
      <c r="L211" s="719"/>
      <c r="M211" s="719"/>
      <c r="N211" s="720"/>
      <c r="O211" s="702"/>
      <c r="P211" s="765">
        <f>M231</f>
        <v>0</v>
      </c>
      <c r="Q211" s="1432">
        <f>$Q$16</f>
        <v>22600</v>
      </c>
      <c r="R211" s="1432"/>
      <c r="S211" s="1432">
        <f>ROUND(P211*Q211,-1)</f>
        <v>0</v>
      </c>
      <c r="T211" s="1432"/>
    </row>
    <row r="212" spans="1:20" s="745" customFormat="1" ht="12" customHeight="1">
      <c r="A212" s="709" t="s">
        <v>1442</v>
      </c>
      <c r="B212" s="715" t="s">
        <v>1223</v>
      </c>
      <c r="C212" s="716"/>
      <c r="D212" s="717" t="s">
        <v>1498</v>
      </c>
      <c r="E212" s="718">
        <v>1</v>
      </c>
      <c r="F212" s="719">
        <v>2.5999999999999999E-3</v>
      </c>
      <c r="G212" s="719">
        <v>0.2</v>
      </c>
      <c r="H212" s="719">
        <v>0.25</v>
      </c>
      <c r="I212" s="719">
        <f t="shared" si="5"/>
        <v>1E-3</v>
      </c>
      <c r="J212" s="719"/>
      <c r="K212" s="719"/>
      <c r="L212" s="719"/>
      <c r="M212" s="719"/>
      <c r="N212" s="720"/>
      <c r="O212" s="702"/>
      <c r="P212" s="1568">
        <f>S205+S211</f>
        <v>62040</v>
      </c>
      <c r="Q212" s="1574"/>
      <c r="R212" s="1435">
        <f>P212</f>
        <v>62040</v>
      </c>
      <c r="S212" s="1436"/>
      <c r="T212" s="1436"/>
    </row>
    <row r="213" spans="1:20" s="745" customFormat="1" ht="12" customHeight="1">
      <c r="A213" s="709" t="s">
        <v>1503</v>
      </c>
      <c r="B213" s="715" t="s">
        <v>1502</v>
      </c>
      <c r="C213" s="716"/>
      <c r="D213" s="717" t="s">
        <v>1498</v>
      </c>
      <c r="E213" s="718">
        <v>96</v>
      </c>
      <c r="F213" s="719">
        <f>0.0042*0.9</f>
        <v>3.7799999999999999E-3</v>
      </c>
      <c r="G213" s="719">
        <v>0.2</v>
      </c>
      <c r="H213" s="719">
        <v>0.25</v>
      </c>
      <c r="I213" s="719">
        <f t="shared" si="5"/>
        <v>9.0999999999999998E-2</v>
      </c>
      <c r="J213" s="719"/>
      <c r="K213" s="719"/>
      <c r="L213" s="719"/>
      <c r="M213" s="719"/>
      <c r="N213" s="720"/>
      <c r="O213" s="702"/>
      <c r="P213" s="1429" t="s">
        <v>1391</v>
      </c>
      <c r="Q213" s="1429"/>
      <c r="R213" s="1414" t="s">
        <v>1392</v>
      </c>
      <c r="S213" s="1414"/>
      <c r="T213" s="1414"/>
    </row>
    <row r="214" spans="1:20" s="745" customFormat="1" ht="12" customHeight="1">
      <c r="A214" s="709" t="s">
        <v>1503</v>
      </c>
      <c r="B214" s="715" t="s">
        <v>1223</v>
      </c>
      <c r="C214" s="716"/>
      <c r="D214" s="717" t="s">
        <v>1498</v>
      </c>
      <c r="E214" s="718">
        <v>170</v>
      </c>
      <c r="F214" s="719">
        <v>4.1999999999999997E-3</v>
      </c>
      <c r="G214" s="719">
        <v>0.2</v>
      </c>
      <c r="H214" s="719">
        <v>0.25</v>
      </c>
      <c r="I214" s="719">
        <f t="shared" si="5"/>
        <v>0.17899999999999999</v>
      </c>
      <c r="J214" s="719"/>
      <c r="K214" s="719"/>
      <c r="L214" s="719"/>
      <c r="M214" s="719"/>
      <c r="N214" s="720"/>
      <c r="O214" s="702"/>
      <c r="P214" s="733"/>
      <c r="Q214" s="733"/>
      <c r="R214" s="1430"/>
      <c r="S214" s="1431"/>
      <c r="T214" s="700"/>
    </row>
    <row r="215" spans="1:20" s="745" customFormat="1" ht="12" customHeight="1">
      <c r="A215" s="709" t="s">
        <v>1444</v>
      </c>
      <c r="B215" s="715"/>
      <c r="C215" s="716"/>
      <c r="D215" s="717" t="s">
        <v>1498</v>
      </c>
      <c r="E215" s="718">
        <f>20+21</f>
        <v>41</v>
      </c>
      <c r="F215" s="719">
        <v>8.0000000000000002E-3</v>
      </c>
      <c r="G215" s="719">
        <v>0.2</v>
      </c>
      <c r="H215" s="719">
        <v>0.25</v>
      </c>
      <c r="I215" s="719">
        <f t="shared" si="5"/>
        <v>8.2000000000000003E-2</v>
      </c>
      <c r="J215" s="719"/>
      <c r="K215" s="719"/>
      <c r="L215" s="719"/>
      <c r="M215" s="719"/>
      <c r="N215" s="720"/>
      <c r="O215" s="702"/>
      <c r="P215" s="734" t="s">
        <v>1393</v>
      </c>
      <c r="Q215" s="732"/>
      <c r="R215" s="735" t="s">
        <v>1394</v>
      </c>
      <c r="S215" s="732"/>
      <c r="T215" s="714" t="s">
        <v>1356</v>
      </c>
    </row>
    <row r="216" spans="1:20" s="745" customFormat="1" ht="12" customHeight="1">
      <c r="A216" s="709" t="s">
        <v>1445</v>
      </c>
      <c r="B216" s="715"/>
      <c r="C216" s="716"/>
      <c r="D216" s="717" t="s">
        <v>1498</v>
      </c>
      <c r="E216" s="718">
        <v>32</v>
      </c>
      <c r="F216" s="719">
        <v>1.0999999999999999E-2</v>
      </c>
      <c r="G216" s="719">
        <v>0.2</v>
      </c>
      <c r="H216" s="719">
        <v>0.25</v>
      </c>
      <c r="I216" s="719">
        <f t="shared" si="5"/>
        <v>8.7999999999999995E-2</v>
      </c>
      <c r="J216" s="719"/>
      <c r="K216" s="719"/>
      <c r="L216" s="719"/>
      <c r="M216" s="719"/>
      <c r="N216" s="720"/>
      <c r="O216" s="702"/>
      <c r="P216" s="736" t="s">
        <v>1395</v>
      </c>
      <c r="Q216" s="737"/>
      <c r="R216" s="1564">
        <v>0.4</v>
      </c>
      <c r="S216" s="1575"/>
      <c r="T216" s="738">
        <v>0.2</v>
      </c>
    </row>
    <row r="217" spans="1:20" s="745" customFormat="1" ht="12" customHeight="1">
      <c r="A217" s="709" t="s">
        <v>1504</v>
      </c>
      <c r="B217" s="715" t="s">
        <v>1505</v>
      </c>
      <c r="C217" s="716"/>
      <c r="D217" s="717" t="s">
        <v>1498</v>
      </c>
      <c r="E217" s="718">
        <v>161</v>
      </c>
      <c r="F217" s="719">
        <v>1.7999999999999999E-2</v>
      </c>
      <c r="G217" s="719">
        <v>0.2</v>
      </c>
      <c r="H217" s="719">
        <v>0.25</v>
      </c>
      <c r="I217" s="719">
        <f t="shared" si="5"/>
        <v>0.72499999999999998</v>
      </c>
      <c r="J217" s="719"/>
      <c r="K217" s="719"/>
      <c r="L217" s="719"/>
      <c r="M217" s="719"/>
      <c r="N217" s="720"/>
      <c r="O217" s="702"/>
      <c r="P217" s="739" t="s">
        <v>1396</v>
      </c>
      <c r="Q217" s="740"/>
      <c r="R217" s="1562">
        <v>0.4</v>
      </c>
      <c r="S217" s="1408"/>
      <c r="T217" s="738">
        <v>0.2</v>
      </c>
    </row>
    <row r="218" spans="1:20" s="745" customFormat="1" ht="12" customHeight="1">
      <c r="A218" s="709" t="s">
        <v>1504</v>
      </c>
      <c r="B218" s="715" t="s">
        <v>1506</v>
      </c>
      <c r="C218" s="716"/>
      <c r="D218" s="717" t="s">
        <v>1498</v>
      </c>
      <c r="E218" s="718">
        <v>12</v>
      </c>
      <c r="F218" s="719">
        <v>2.1999999999999999E-2</v>
      </c>
      <c r="G218" s="719">
        <v>0.2</v>
      </c>
      <c r="H218" s="719">
        <v>0.25</v>
      </c>
      <c r="I218" s="719">
        <f t="shared" si="5"/>
        <v>6.6000000000000003E-2</v>
      </c>
      <c r="J218" s="719"/>
      <c r="K218" s="719"/>
      <c r="L218" s="719"/>
      <c r="M218" s="719"/>
      <c r="N218" s="720"/>
      <c r="O218" s="702"/>
      <c r="P218" s="739" t="s">
        <v>1397</v>
      </c>
      <c r="Q218" s="740"/>
      <c r="R218" s="1562">
        <v>0.4</v>
      </c>
      <c r="S218" s="1408"/>
      <c r="T218" s="738">
        <v>0.3</v>
      </c>
    </row>
    <row r="219" spans="1:20" s="745" customFormat="1" ht="12" customHeight="1">
      <c r="A219" s="709" t="s">
        <v>1504</v>
      </c>
      <c r="B219" s="715" t="s">
        <v>1507</v>
      </c>
      <c r="C219" s="716"/>
      <c r="D219" s="717" t="s">
        <v>1498</v>
      </c>
      <c r="E219" s="718">
        <v>5</v>
      </c>
      <c r="F219" s="719">
        <v>2.4E-2</v>
      </c>
      <c r="G219" s="719">
        <v>0.2</v>
      </c>
      <c r="H219" s="719">
        <v>0.25</v>
      </c>
      <c r="I219" s="719">
        <f t="shared" si="5"/>
        <v>0.03</v>
      </c>
      <c r="J219" s="719"/>
      <c r="K219" s="719"/>
      <c r="L219" s="719"/>
      <c r="M219" s="719"/>
      <c r="N219" s="720"/>
      <c r="O219" s="702"/>
      <c r="P219" s="739" t="s">
        <v>1398</v>
      </c>
      <c r="Q219" s="740"/>
      <c r="R219" s="1562">
        <v>0.4</v>
      </c>
      <c r="S219" s="1408"/>
      <c r="T219" s="738">
        <v>0.3</v>
      </c>
    </row>
    <row r="220" spans="1:20" s="745" customFormat="1" ht="12" customHeight="1">
      <c r="A220" s="709" t="s">
        <v>1446</v>
      </c>
      <c r="B220" s="715" t="s">
        <v>1508</v>
      </c>
      <c r="C220" s="716"/>
      <c r="D220" s="717" t="s">
        <v>1498</v>
      </c>
      <c r="E220" s="718">
        <v>24</v>
      </c>
      <c r="F220" s="719">
        <v>0.02</v>
      </c>
      <c r="G220" s="719">
        <v>0.3</v>
      </c>
      <c r="H220" s="719">
        <v>0.25</v>
      </c>
      <c r="I220" s="719">
        <f t="shared" si="5"/>
        <v>0.18</v>
      </c>
      <c r="J220" s="719"/>
      <c r="K220" s="719"/>
      <c r="L220" s="719"/>
      <c r="M220" s="719"/>
      <c r="N220" s="720"/>
      <c r="O220" s="702"/>
      <c r="P220" s="741" t="s">
        <v>1399</v>
      </c>
      <c r="Q220" s="741"/>
      <c r="R220" s="1562">
        <v>0.4</v>
      </c>
      <c r="S220" s="1408"/>
      <c r="T220" s="738">
        <v>0.2</v>
      </c>
    </row>
    <row r="221" spans="1:20" s="745" customFormat="1" ht="12" customHeight="1">
      <c r="A221" s="709" t="s">
        <v>1509</v>
      </c>
      <c r="B221" s="715" t="s">
        <v>1510</v>
      </c>
      <c r="C221" s="716"/>
      <c r="D221" s="717" t="s">
        <v>1498</v>
      </c>
      <c r="E221" s="718">
        <v>8</v>
      </c>
      <c r="F221" s="719">
        <v>0.02</v>
      </c>
      <c r="G221" s="719">
        <v>0.3</v>
      </c>
      <c r="H221" s="719">
        <v>0.25</v>
      </c>
      <c r="I221" s="719">
        <f t="shared" si="5"/>
        <v>0.06</v>
      </c>
      <c r="J221" s="719"/>
      <c r="K221" s="719"/>
      <c r="L221" s="719"/>
      <c r="M221" s="719"/>
      <c r="N221" s="720"/>
      <c r="O221" s="702"/>
      <c r="P221" s="739" t="s">
        <v>1400</v>
      </c>
      <c r="Q221" s="740"/>
      <c r="R221" s="1562">
        <v>0.5</v>
      </c>
      <c r="S221" s="1408"/>
      <c r="T221" s="738">
        <v>0.3</v>
      </c>
    </row>
    <row r="222" spans="1:20" s="745" customFormat="1" ht="12" customHeight="1">
      <c r="A222" s="709" t="s">
        <v>1511</v>
      </c>
      <c r="B222" s="715" t="s">
        <v>796</v>
      </c>
      <c r="C222" s="716"/>
      <c r="D222" s="717" t="s">
        <v>1498</v>
      </c>
      <c r="E222" s="718">
        <v>24</v>
      </c>
      <c r="F222" s="719">
        <v>0.02</v>
      </c>
      <c r="G222" s="719">
        <v>0.3</v>
      </c>
      <c r="H222" s="719">
        <v>0.25</v>
      </c>
      <c r="I222" s="719">
        <f t="shared" si="5"/>
        <v>0.18</v>
      </c>
      <c r="J222" s="719"/>
      <c r="K222" s="719"/>
      <c r="L222" s="719"/>
      <c r="M222" s="719"/>
      <c r="N222" s="720"/>
      <c r="O222" s="702"/>
      <c r="P222" s="739" t="s">
        <v>1401</v>
      </c>
      <c r="Q222" s="740"/>
      <c r="R222" s="1562">
        <v>0.4</v>
      </c>
      <c r="S222" s="1408"/>
      <c r="T222" s="738">
        <v>0.3</v>
      </c>
    </row>
    <row r="223" spans="1:20" s="745" customFormat="1" ht="12" customHeight="1">
      <c r="A223" s="709" t="s">
        <v>1450</v>
      </c>
      <c r="B223" s="715" t="s">
        <v>1508</v>
      </c>
      <c r="C223" s="716"/>
      <c r="D223" s="717" t="s">
        <v>1498</v>
      </c>
      <c r="E223" s="718">
        <v>1</v>
      </c>
      <c r="F223" s="719">
        <v>0.02</v>
      </c>
      <c r="G223" s="719">
        <v>0.3</v>
      </c>
      <c r="H223" s="719">
        <v>0.25</v>
      </c>
      <c r="I223" s="719">
        <f t="shared" si="5"/>
        <v>8.0000000000000002E-3</v>
      </c>
      <c r="J223" s="719"/>
      <c r="K223" s="719"/>
      <c r="L223" s="719"/>
      <c r="M223" s="719"/>
      <c r="N223" s="720"/>
      <c r="O223" s="702"/>
      <c r="P223" s="739" t="s">
        <v>1402</v>
      </c>
      <c r="Q223" s="742"/>
      <c r="R223" s="1562"/>
      <c r="S223" s="1408"/>
      <c r="T223" s="738"/>
    </row>
    <row r="224" spans="1:20" s="745" customFormat="1" ht="12" customHeight="1">
      <c r="A224" s="709" t="s">
        <v>1512</v>
      </c>
      <c r="B224" s="715"/>
      <c r="C224" s="716"/>
      <c r="D224" s="717" t="s">
        <v>1498</v>
      </c>
      <c r="E224" s="718">
        <v>15</v>
      </c>
      <c r="F224" s="719">
        <v>0.02</v>
      </c>
      <c r="G224" s="719">
        <v>0.3</v>
      </c>
      <c r="H224" s="719">
        <v>0.25</v>
      </c>
      <c r="I224" s="719">
        <f t="shared" si="5"/>
        <v>0.113</v>
      </c>
      <c r="J224" s="719"/>
      <c r="K224" s="719"/>
      <c r="L224" s="719"/>
      <c r="M224" s="719"/>
      <c r="N224" s="720"/>
      <c r="O224" s="702"/>
      <c r="P224" s="739" t="s">
        <v>1403</v>
      </c>
      <c r="Q224" s="740"/>
      <c r="R224" s="1562" t="s">
        <v>1404</v>
      </c>
      <c r="S224" s="1408"/>
      <c r="T224" s="738">
        <v>0.1</v>
      </c>
    </row>
    <row r="225" spans="1:20" s="745" customFormat="1" ht="12" customHeight="1">
      <c r="A225" s="709" t="s">
        <v>1233</v>
      </c>
      <c r="B225" s="715" t="s">
        <v>1513</v>
      </c>
      <c r="C225" s="716"/>
      <c r="D225" s="717" t="s">
        <v>1498</v>
      </c>
      <c r="E225" s="718">
        <v>23</v>
      </c>
      <c r="F225" s="726">
        <v>0.02</v>
      </c>
      <c r="G225" s="719">
        <v>0.3</v>
      </c>
      <c r="H225" s="719">
        <v>0.25</v>
      </c>
      <c r="I225" s="719">
        <f t="shared" si="5"/>
        <v>0.17299999999999999</v>
      </c>
      <c r="J225" s="719"/>
      <c r="K225" s="719"/>
      <c r="L225" s="719"/>
      <c r="M225" s="719"/>
      <c r="N225" s="720"/>
      <c r="O225" s="702"/>
      <c r="P225" s="739" t="s">
        <v>1405</v>
      </c>
      <c r="Q225" s="740"/>
      <c r="R225" s="1562">
        <v>0.6</v>
      </c>
      <c r="S225" s="1408"/>
      <c r="T225" s="738">
        <v>0.3</v>
      </c>
    </row>
    <row r="226" spans="1:20" s="745" customFormat="1" ht="12" customHeight="1">
      <c r="A226" s="709" t="s">
        <v>1224</v>
      </c>
      <c r="B226" s="715" t="s">
        <v>1390</v>
      </c>
      <c r="C226" s="716"/>
      <c r="D226" s="717" t="s">
        <v>1498</v>
      </c>
      <c r="E226" s="718">
        <v>1</v>
      </c>
      <c r="F226" s="719">
        <f>(250+250+200)*0.0001</f>
        <v>7.0000000000000007E-2</v>
      </c>
      <c r="G226" s="719">
        <v>0.3</v>
      </c>
      <c r="H226" s="719">
        <v>0.25</v>
      </c>
      <c r="I226" s="719">
        <f t="shared" si="5"/>
        <v>2.5999999999999999E-2</v>
      </c>
      <c r="J226" s="719"/>
      <c r="K226" s="719"/>
      <c r="L226" s="719"/>
      <c r="M226" s="719"/>
      <c r="N226" s="720"/>
      <c r="O226" s="702"/>
      <c r="P226" s="743" t="s">
        <v>1406</v>
      </c>
      <c r="Q226" s="744"/>
      <c r="R226" s="1562">
        <v>0.4</v>
      </c>
      <c r="S226" s="1408"/>
      <c r="T226" s="738">
        <v>0.2</v>
      </c>
    </row>
    <row r="227" spans="1:20" s="745" customFormat="1" ht="12" customHeight="1">
      <c r="A227" s="709"/>
      <c r="B227" s="715"/>
      <c r="C227" s="716"/>
      <c r="D227" s="717"/>
      <c r="E227" s="719"/>
      <c r="F227" s="719"/>
      <c r="G227" s="719"/>
      <c r="H227" s="719"/>
      <c r="I227" s="719"/>
      <c r="J227" s="719"/>
      <c r="K227" s="719"/>
      <c r="L227" s="719"/>
      <c r="M227" s="719"/>
      <c r="N227" s="720"/>
      <c r="O227" s="702"/>
      <c r="P227" s="743" t="s">
        <v>1407</v>
      </c>
      <c r="Q227" s="744"/>
      <c r="R227" s="1562">
        <v>0.6</v>
      </c>
      <c r="S227" s="1408"/>
      <c r="T227" s="738">
        <v>0.3</v>
      </c>
    </row>
    <row r="228" spans="1:20" s="745" customFormat="1" ht="12" customHeight="1">
      <c r="A228" s="709"/>
      <c r="B228" s="715"/>
      <c r="C228" s="716"/>
      <c r="D228" s="717"/>
      <c r="E228" s="719"/>
      <c r="F228" s="719"/>
      <c r="G228" s="719"/>
      <c r="H228" s="719"/>
      <c r="I228" s="719"/>
      <c r="J228" s="719"/>
      <c r="K228" s="719"/>
      <c r="L228" s="719"/>
      <c r="M228" s="719"/>
      <c r="N228" s="720"/>
      <c r="P228" s="746" t="s">
        <v>1359</v>
      </c>
      <c r="Q228" s="747"/>
      <c r="R228" s="748" t="s">
        <v>1408</v>
      </c>
      <c r="S228" s="749"/>
      <c r="T228" s="749"/>
    </row>
    <row r="229" spans="1:20" s="745" customFormat="1" ht="12" customHeight="1">
      <c r="A229" s="709"/>
      <c r="B229" s="715"/>
      <c r="C229" s="716"/>
      <c r="D229" s="717"/>
      <c r="E229" s="719"/>
      <c r="F229" s="719"/>
      <c r="G229" s="719"/>
      <c r="H229" s="719"/>
      <c r="I229" s="719"/>
      <c r="J229" s="719"/>
      <c r="K229" s="719"/>
      <c r="L229" s="719"/>
      <c r="M229" s="719"/>
      <c r="N229" s="720"/>
      <c r="O229" s="689"/>
      <c r="P229" s="689"/>
      <c r="Q229" s="689"/>
      <c r="R229" s="689"/>
      <c r="S229" s="689"/>
      <c r="T229" s="689"/>
    </row>
    <row r="230" spans="1:20" s="745" customFormat="1" ht="13.5" customHeight="1">
      <c r="A230" s="750"/>
      <c r="B230" s="751"/>
      <c r="C230" s="752"/>
      <c r="D230" s="753"/>
      <c r="E230" s="754"/>
      <c r="F230" s="754"/>
      <c r="G230" s="754"/>
      <c r="H230" s="754"/>
      <c r="I230" s="755" t="s">
        <v>1409</v>
      </c>
      <c r="J230" s="754"/>
      <c r="K230" s="754"/>
      <c r="L230" s="754"/>
      <c r="M230" s="755" t="s">
        <v>1409</v>
      </c>
      <c r="N230" s="756"/>
      <c r="O230" s="689"/>
      <c r="P230" s="1428" t="s">
        <v>1410</v>
      </c>
      <c r="Q230" s="1428"/>
      <c r="R230" s="1428"/>
      <c r="S230" s="1428"/>
      <c r="T230" s="1428"/>
    </row>
    <row r="231" spans="1:20" s="745" customFormat="1" ht="14.25" thickBot="1">
      <c r="A231" s="757" t="s">
        <v>1213</v>
      </c>
      <c r="B231" s="758"/>
      <c r="C231" s="1409" t="s">
        <v>1411</v>
      </c>
      <c r="D231" s="1410"/>
      <c r="E231" s="759" t="s">
        <v>1411</v>
      </c>
      <c r="F231" s="759" t="s">
        <v>1411</v>
      </c>
      <c r="G231" s="759" t="s">
        <v>1411</v>
      </c>
      <c r="H231" s="759" t="s">
        <v>1411</v>
      </c>
      <c r="I231" s="760">
        <f>ROUNDDOWN(SUM(I203:I229),2)</f>
        <v>2.35</v>
      </c>
      <c r="J231" s="759" t="s">
        <v>1411</v>
      </c>
      <c r="K231" s="759" t="s">
        <v>1411</v>
      </c>
      <c r="L231" s="759" t="s">
        <v>1411</v>
      </c>
      <c r="M231" s="760">
        <f>SUM(M202:M229)</f>
        <v>0</v>
      </c>
      <c r="N231" s="761"/>
      <c r="P231" s="1428"/>
      <c r="Q231" s="1428"/>
      <c r="R231" s="1428"/>
      <c r="S231" s="1428"/>
      <c r="T231" s="1428"/>
    </row>
    <row r="232" spans="1:20" s="745" customFormat="1">
      <c r="A232" s="688"/>
      <c r="B232" s="688"/>
      <c r="C232" s="688"/>
      <c r="D232" s="688"/>
      <c r="E232" s="688"/>
      <c r="F232" s="688"/>
      <c r="G232" s="688"/>
      <c r="H232" s="688"/>
      <c r="I232" s="688"/>
      <c r="J232" s="688"/>
      <c r="K232" s="688"/>
      <c r="L232" s="688"/>
      <c r="M232" s="688"/>
      <c r="N232" s="688"/>
      <c r="P232" s="1428"/>
      <c r="Q232" s="1428"/>
      <c r="R232" s="1428"/>
      <c r="S232" s="1428"/>
      <c r="T232" s="1428"/>
    </row>
    <row r="235" spans="1:20" s="745" customFormat="1">
      <c r="A235" s="688" t="s">
        <v>1345</v>
      </c>
      <c r="B235" s="688"/>
      <c r="C235" s="688"/>
      <c r="D235" s="688"/>
      <c r="E235" s="688"/>
      <c r="F235" s="688"/>
      <c r="G235" s="688"/>
      <c r="H235" s="688"/>
      <c r="I235" s="688"/>
      <c r="J235" s="688"/>
      <c r="K235" s="688"/>
      <c r="L235" s="688"/>
      <c r="M235" s="688"/>
      <c r="N235" s="688"/>
      <c r="O235" s="689"/>
      <c r="P235" s="689"/>
      <c r="Q235" s="689"/>
      <c r="R235" s="689"/>
      <c r="S235" s="689"/>
      <c r="T235" s="689"/>
    </row>
    <row r="236" spans="1:20" s="745" customFormat="1" ht="14.25" thickBot="1">
      <c r="A236" s="688"/>
      <c r="B236" s="688"/>
      <c r="C236" s="688"/>
      <c r="D236" s="688"/>
      <c r="E236" s="688"/>
      <c r="F236" s="688"/>
      <c r="G236" s="688"/>
      <c r="H236" s="688"/>
      <c r="I236" s="688"/>
      <c r="J236" s="688"/>
      <c r="K236" s="688"/>
      <c r="L236" s="688"/>
      <c r="M236" s="688"/>
      <c r="N236" s="688"/>
      <c r="O236" s="689"/>
      <c r="P236" s="689"/>
      <c r="Q236" s="689"/>
      <c r="R236" s="689"/>
      <c r="S236" s="689"/>
      <c r="T236" s="689"/>
    </row>
    <row r="237" spans="1:20" s="745" customFormat="1" ht="11.25" customHeight="1" thickBot="1">
      <c r="A237" s="691" t="s">
        <v>247</v>
      </c>
      <c r="B237" s="692" t="str">
        <f>$B$3</f>
        <v>山梨大学(武田1)ゼロエミッションみらいラボ(仮称)新営電気設備工事</v>
      </c>
      <c r="C237" s="693"/>
      <c r="D237" s="693"/>
      <c r="E237" s="693"/>
      <c r="F237" s="694"/>
      <c r="G237" s="693"/>
      <c r="H237" s="693" t="s">
        <v>1346</v>
      </c>
      <c r="I237" s="692" t="s">
        <v>1479</v>
      </c>
      <c r="J237" s="774"/>
      <c r="K237" s="774"/>
      <c r="L237" s="775"/>
      <c r="M237" s="692" t="s">
        <v>1467</v>
      </c>
      <c r="N237" s="694"/>
      <c r="O237" s="697"/>
      <c r="P237" s="697" t="s">
        <v>1514</v>
      </c>
      <c r="Q237" s="762" t="s">
        <v>1413</v>
      </c>
      <c r="R237" s="697" t="s">
        <v>1515</v>
      </c>
      <c r="S237" s="697"/>
      <c r="T237" s="698"/>
    </row>
    <row r="238" spans="1:20" s="745" customFormat="1" ht="14.25" thickBot="1">
      <c r="A238" s="688"/>
      <c r="B238" s="688"/>
      <c r="C238" s="688"/>
      <c r="D238" s="688"/>
      <c r="E238" s="688"/>
      <c r="F238" s="688"/>
      <c r="G238" s="688"/>
      <c r="H238" s="688"/>
      <c r="I238" s="688"/>
      <c r="J238" s="688"/>
      <c r="K238" s="688"/>
      <c r="L238" s="688"/>
      <c r="M238" s="688"/>
      <c r="N238" s="688"/>
      <c r="O238" s="689"/>
      <c r="P238" s="1412"/>
      <c r="Q238" s="1412"/>
      <c r="R238" s="1412"/>
      <c r="S238" s="1412"/>
      <c r="T238" s="1412"/>
    </row>
    <row r="239" spans="1:20" s="745" customFormat="1">
      <c r="A239" s="1415" t="s">
        <v>933</v>
      </c>
      <c r="B239" s="1417" t="s">
        <v>934</v>
      </c>
      <c r="C239" s="1419" t="s">
        <v>1351</v>
      </c>
      <c r="D239" s="1420"/>
      <c r="E239" s="1421" t="s">
        <v>935</v>
      </c>
      <c r="F239" s="1423" t="s">
        <v>1352</v>
      </c>
      <c r="G239" s="1423"/>
      <c r="H239" s="1423"/>
      <c r="I239" s="1423"/>
      <c r="J239" s="1424" t="s">
        <v>1353</v>
      </c>
      <c r="K239" s="1425"/>
      <c r="L239" s="1425"/>
      <c r="M239" s="1420"/>
      <c r="N239" s="1426" t="s">
        <v>1354</v>
      </c>
      <c r="O239" s="702"/>
      <c r="P239" s="703"/>
      <c r="Q239" s="1413"/>
      <c r="R239" s="1413"/>
      <c r="S239" s="1413"/>
      <c r="T239" s="1413"/>
    </row>
    <row r="240" spans="1:20" s="745" customFormat="1" ht="23.25" thickBot="1">
      <c r="A240" s="1416"/>
      <c r="B240" s="1418"/>
      <c r="C240" s="704" t="s">
        <v>1355</v>
      </c>
      <c r="D240" s="705" t="s">
        <v>1356</v>
      </c>
      <c r="E240" s="1422"/>
      <c r="F240" s="706" t="s">
        <v>1357</v>
      </c>
      <c r="G240" s="707" t="s">
        <v>1358</v>
      </c>
      <c r="H240" s="706" t="s">
        <v>1359</v>
      </c>
      <c r="I240" s="707" t="s">
        <v>1360</v>
      </c>
      <c r="J240" s="706" t="s">
        <v>1357</v>
      </c>
      <c r="K240" s="707" t="s">
        <v>1358</v>
      </c>
      <c r="L240" s="706" t="s">
        <v>1359</v>
      </c>
      <c r="M240" s="707" t="s">
        <v>1360</v>
      </c>
      <c r="N240" s="1427"/>
      <c r="O240" s="702"/>
      <c r="P240" s="708"/>
      <c r="Q240" s="1443"/>
      <c r="R240" s="1443"/>
      <c r="S240" s="1443"/>
      <c r="T240" s="1443"/>
    </row>
    <row r="241" spans="1:20" s="745" customFormat="1" ht="12" customHeight="1">
      <c r="A241" s="709" t="s">
        <v>1361</v>
      </c>
      <c r="B241" s="710"/>
      <c r="C241" s="711"/>
      <c r="D241" s="717"/>
      <c r="E241" s="712"/>
      <c r="F241" s="712"/>
      <c r="G241" s="712"/>
      <c r="H241" s="712"/>
      <c r="I241" s="712"/>
      <c r="J241" s="712"/>
      <c r="K241" s="712"/>
      <c r="L241" s="712"/>
      <c r="M241" s="712"/>
      <c r="N241" s="713"/>
      <c r="O241" s="702"/>
      <c r="P241" s="1414" t="s">
        <v>1362</v>
      </c>
      <c r="Q241" s="1414"/>
      <c r="R241" s="1414"/>
      <c r="S241" s="1414"/>
      <c r="T241" s="1414"/>
    </row>
    <row r="242" spans="1:20" s="745" customFormat="1" ht="12" customHeight="1">
      <c r="A242" s="709" t="s">
        <v>1516</v>
      </c>
      <c r="B242" s="715" t="s">
        <v>1517</v>
      </c>
      <c r="C242" s="716"/>
      <c r="D242" s="717" t="s">
        <v>1498</v>
      </c>
      <c r="E242" s="718">
        <v>1</v>
      </c>
      <c r="F242" s="719">
        <v>1.59</v>
      </c>
      <c r="G242" s="719">
        <v>0.2</v>
      </c>
      <c r="H242" s="719">
        <v>0.25</v>
      </c>
      <c r="I242" s="719">
        <f t="shared" ref="I242:I268" si="6">ROUND(E242*(F242*G242*(1+H242)),3)</f>
        <v>0.39800000000000002</v>
      </c>
      <c r="J242" s="719"/>
      <c r="K242" s="719"/>
      <c r="L242" s="719"/>
      <c r="M242" s="719"/>
      <c r="N242" s="720"/>
      <c r="O242" s="702"/>
      <c r="P242" s="721" t="s">
        <v>1367</v>
      </c>
      <c r="Q242" s="1411" t="s">
        <v>1368</v>
      </c>
      <c r="R242" s="1411"/>
      <c r="S242" s="1411" t="s">
        <v>1369</v>
      </c>
      <c r="T242" s="1411"/>
    </row>
    <row r="243" spans="1:20" s="745" customFormat="1" ht="12" customHeight="1">
      <c r="A243" s="709" t="s">
        <v>1516</v>
      </c>
      <c r="B243" s="715" t="s">
        <v>1518</v>
      </c>
      <c r="C243" s="716"/>
      <c r="D243" s="717" t="s">
        <v>1498</v>
      </c>
      <c r="E243" s="718">
        <v>1</v>
      </c>
      <c r="F243" s="719">
        <v>0.752</v>
      </c>
      <c r="G243" s="719">
        <v>0.2</v>
      </c>
      <c r="H243" s="719">
        <v>0.25</v>
      </c>
      <c r="I243" s="719">
        <f t="shared" si="6"/>
        <v>0.188</v>
      </c>
      <c r="J243" s="719"/>
      <c r="K243" s="719"/>
      <c r="L243" s="719"/>
      <c r="M243" s="719"/>
      <c r="N243" s="720"/>
      <c r="O243" s="702"/>
      <c r="P243" s="721" t="s">
        <v>62</v>
      </c>
      <c r="Q243" s="1411" t="s">
        <v>125</v>
      </c>
      <c r="R243" s="1411"/>
      <c r="S243" s="1411" t="s">
        <v>1373</v>
      </c>
      <c r="T243" s="1411"/>
    </row>
    <row r="244" spans="1:20" s="745" customFormat="1" ht="12" customHeight="1">
      <c r="A244" s="709" t="s">
        <v>1516</v>
      </c>
      <c r="B244" s="715" t="s">
        <v>1519</v>
      </c>
      <c r="C244" s="716"/>
      <c r="D244" s="717" t="s">
        <v>1498</v>
      </c>
      <c r="E244" s="718">
        <v>1</v>
      </c>
      <c r="F244" s="719">
        <v>0.63700000000000001</v>
      </c>
      <c r="G244" s="719">
        <v>0.2</v>
      </c>
      <c r="H244" s="719">
        <v>0.25</v>
      </c>
      <c r="I244" s="719">
        <f t="shared" si="6"/>
        <v>0.159</v>
      </c>
      <c r="J244" s="719"/>
      <c r="K244" s="719"/>
      <c r="L244" s="719"/>
      <c r="M244" s="719"/>
      <c r="N244" s="720"/>
      <c r="O244" s="702"/>
      <c r="P244" s="769">
        <f>I270</f>
        <v>13.12</v>
      </c>
      <c r="Q244" s="1432">
        <f>$Q$10</f>
        <v>26400</v>
      </c>
      <c r="R244" s="1432"/>
      <c r="S244" s="1432">
        <f>ROUND(P244*Q244,-1)</f>
        <v>346370</v>
      </c>
      <c r="T244" s="1432"/>
    </row>
    <row r="245" spans="1:20" s="745" customFormat="1" ht="12" customHeight="1">
      <c r="A245" s="709" t="s">
        <v>1516</v>
      </c>
      <c r="B245" s="715" t="s">
        <v>1520</v>
      </c>
      <c r="C245" s="770"/>
      <c r="D245" s="717" t="s">
        <v>1498</v>
      </c>
      <c r="E245" s="718">
        <v>1</v>
      </c>
      <c r="F245" s="719">
        <v>0.51300000000000001</v>
      </c>
      <c r="G245" s="719">
        <v>0.2</v>
      </c>
      <c r="H245" s="719">
        <v>0.25</v>
      </c>
      <c r="I245" s="719">
        <f t="shared" si="6"/>
        <v>0.128</v>
      </c>
      <c r="J245" s="719"/>
      <c r="K245" s="719"/>
      <c r="L245" s="719"/>
      <c r="M245" s="719"/>
      <c r="N245" s="720"/>
      <c r="O245" s="702"/>
      <c r="P245" s="763"/>
      <c r="Q245" s="764"/>
      <c r="R245" s="764"/>
      <c r="S245" s="764"/>
      <c r="T245" s="764"/>
    </row>
    <row r="246" spans="1:20" s="745" customFormat="1" ht="12" customHeight="1">
      <c r="A246" s="709" t="s">
        <v>1516</v>
      </c>
      <c r="B246" s="715" t="s">
        <v>1521</v>
      </c>
      <c r="C246" s="716"/>
      <c r="D246" s="717" t="s">
        <v>1498</v>
      </c>
      <c r="E246" s="718">
        <v>1</v>
      </c>
      <c r="F246" s="719">
        <v>1.39</v>
      </c>
      <c r="G246" s="719">
        <v>0.2</v>
      </c>
      <c r="H246" s="719">
        <v>0.25</v>
      </c>
      <c r="I246" s="719">
        <f t="shared" si="6"/>
        <v>0.34799999999999998</v>
      </c>
      <c r="J246" s="719"/>
      <c r="K246" s="719"/>
      <c r="L246" s="719"/>
      <c r="M246" s="719"/>
      <c r="N246" s="720"/>
      <c r="O246" s="702"/>
      <c r="P246" s="1414" t="s">
        <v>1380</v>
      </c>
      <c r="Q246" s="1414"/>
      <c r="R246" s="1414"/>
      <c r="S246" s="1414"/>
      <c r="T246" s="1414"/>
    </row>
    <row r="247" spans="1:20" s="745" customFormat="1" ht="12" customHeight="1">
      <c r="A247" s="709" t="s">
        <v>1516</v>
      </c>
      <c r="B247" s="715" t="s">
        <v>1522</v>
      </c>
      <c r="C247" s="716"/>
      <c r="D247" s="717" t="s">
        <v>1498</v>
      </c>
      <c r="E247" s="718">
        <v>1</v>
      </c>
      <c r="F247" s="719">
        <v>1.18</v>
      </c>
      <c r="G247" s="719">
        <v>0.2</v>
      </c>
      <c r="H247" s="719">
        <v>0.25</v>
      </c>
      <c r="I247" s="719">
        <f t="shared" si="6"/>
        <v>0.29499999999999998</v>
      </c>
      <c r="J247" s="719"/>
      <c r="K247" s="719"/>
      <c r="L247" s="719"/>
      <c r="M247" s="719"/>
      <c r="N247" s="720"/>
      <c r="O247" s="702"/>
      <c r="P247" s="714"/>
      <c r="Q247" s="714"/>
      <c r="R247" s="714"/>
      <c r="S247" s="714"/>
      <c r="T247" s="714"/>
    </row>
    <row r="248" spans="1:20" s="745" customFormat="1" ht="12" customHeight="1">
      <c r="A248" s="709" t="s">
        <v>1516</v>
      </c>
      <c r="B248" s="715" t="s">
        <v>1523</v>
      </c>
      <c r="C248" s="716"/>
      <c r="D248" s="717" t="s">
        <v>1498</v>
      </c>
      <c r="E248" s="718">
        <v>1</v>
      </c>
      <c r="F248" s="719">
        <v>0.752</v>
      </c>
      <c r="G248" s="719">
        <v>0.2</v>
      </c>
      <c r="H248" s="719">
        <v>0.25</v>
      </c>
      <c r="I248" s="719">
        <f t="shared" si="6"/>
        <v>0.188</v>
      </c>
      <c r="J248" s="719"/>
      <c r="K248" s="719"/>
      <c r="L248" s="719"/>
      <c r="M248" s="719"/>
      <c r="N248" s="720"/>
      <c r="O248" s="702"/>
      <c r="P248" s="721" t="s">
        <v>1367</v>
      </c>
      <c r="Q248" s="1411" t="s">
        <v>1368</v>
      </c>
      <c r="R248" s="1411"/>
      <c r="S248" s="1411" t="s">
        <v>1369</v>
      </c>
      <c r="T248" s="1411"/>
    </row>
    <row r="249" spans="1:20" s="745" customFormat="1" ht="12" customHeight="1">
      <c r="A249" s="709" t="s">
        <v>1516</v>
      </c>
      <c r="B249" s="715" t="s">
        <v>1524</v>
      </c>
      <c r="C249" s="716"/>
      <c r="D249" s="717" t="s">
        <v>1498</v>
      </c>
      <c r="E249" s="718">
        <v>1</v>
      </c>
      <c r="F249" s="719">
        <v>0.752</v>
      </c>
      <c r="G249" s="719">
        <v>0.2</v>
      </c>
      <c r="H249" s="719">
        <v>0.25</v>
      </c>
      <c r="I249" s="719">
        <f t="shared" si="6"/>
        <v>0.188</v>
      </c>
      <c r="J249" s="719"/>
      <c r="K249" s="719"/>
      <c r="L249" s="719"/>
      <c r="M249" s="719"/>
      <c r="N249" s="720"/>
      <c r="O249" s="702"/>
      <c r="P249" s="721" t="s">
        <v>81</v>
      </c>
      <c r="Q249" s="1411" t="s">
        <v>1387</v>
      </c>
      <c r="R249" s="1411"/>
      <c r="S249" s="1411" t="s">
        <v>1388</v>
      </c>
      <c r="T249" s="1411"/>
    </row>
    <row r="250" spans="1:20" s="745" customFormat="1" ht="12" customHeight="1">
      <c r="A250" s="709" t="s">
        <v>1516</v>
      </c>
      <c r="B250" s="715" t="s">
        <v>1525</v>
      </c>
      <c r="C250" s="716"/>
      <c r="D250" s="717" t="s">
        <v>1498</v>
      </c>
      <c r="E250" s="718">
        <v>1</v>
      </c>
      <c r="F250" s="719">
        <v>0.63700000000000001</v>
      </c>
      <c r="G250" s="719">
        <v>0.2</v>
      </c>
      <c r="H250" s="719">
        <v>0.25</v>
      </c>
      <c r="I250" s="719">
        <f t="shared" si="6"/>
        <v>0.159</v>
      </c>
      <c r="J250" s="719"/>
      <c r="K250" s="719"/>
      <c r="L250" s="719"/>
      <c r="M250" s="719"/>
      <c r="N250" s="720"/>
      <c r="O250" s="702"/>
      <c r="P250" s="769">
        <f>M270</f>
        <v>0</v>
      </c>
      <c r="Q250" s="1432">
        <f>$Q$16</f>
        <v>22600</v>
      </c>
      <c r="R250" s="1432"/>
      <c r="S250" s="1432">
        <f>ROUND(P250*Q250,-1)</f>
        <v>0</v>
      </c>
      <c r="T250" s="1432"/>
    </row>
    <row r="251" spans="1:20" s="745" customFormat="1" ht="12" customHeight="1">
      <c r="A251" s="709" t="s">
        <v>1526</v>
      </c>
      <c r="B251" s="766" t="s">
        <v>1527</v>
      </c>
      <c r="C251" s="716"/>
      <c r="D251" s="717" t="s">
        <v>1498</v>
      </c>
      <c r="E251" s="718">
        <v>1</v>
      </c>
      <c r="F251" s="719">
        <v>0.36299999999999999</v>
      </c>
      <c r="G251" s="719">
        <v>0.3</v>
      </c>
      <c r="H251" s="719">
        <v>0.25</v>
      </c>
      <c r="I251" s="719">
        <f t="shared" si="6"/>
        <v>0.13600000000000001</v>
      </c>
      <c r="J251" s="719"/>
      <c r="K251" s="719"/>
      <c r="L251" s="719"/>
      <c r="M251" s="719"/>
      <c r="N251" s="720"/>
      <c r="O251" s="702"/>
      <c r="P251" s="1568">
        <f>S244+S250</f>
        <v>346370</v>
      </c>
      <c r="Q251" s="1574"/>
      <c r="R251" s="1435">
        <f>P251</f>
        <v>346370</v>
      </c>
      <c r="S251" s="1436"/>
      <c r="T251" s="1436"/>
    </row>
    <row r="252" spans="1:20" s="745" customFormat="1" ht="12" customHeight="1">
      <c r="A252" s="709" t="s">
        <v>1528</v>
      </c>
      <c r="B252" s="766" t="s">
        <v>1527</v>
      </c>
      <c r="C252" s="716"/>
      <c r="D252" s="717" t="s">
        <v>1498</v>
      </c>
      <c r="E252" s="718">
        <v>1</v>
      </c>
      <c r="F252" s="719">
        <v>0.63700000000000001</v>
      </c>
      <c r="G252" s="719">
        <v>0.3</v>
      </c>
      <c r="H252" s="719">
        <v>0.25</v>
      </c>
      <c r="I252" s="719">
        <f t="shared" si="6"/>
        <v>0.23899999999999999</v>
      </c>
      <c r="J252" s="719"/>
      <c r="K252" s="719"/>
      <c r="L252" s="719"/>
      <c r="M252" s="719"/>
      <c r="N252" s="720"/>
      <c r="O252" s="702"/>
      <c r="P252" s="1429" t="s">
        <v>1391</v>
      </c>
      <c r="Q252" s="1429"/>
      <c r="R252" s="1414" t="s">
        <v>1392</v>
      </c>
      <c r="S252" s="1414"/>
      <c r="T252" s="1414"/>
    </row>
    <row r="253" spans="1:20" s="745" customFormat="1" ht="12" customHeight="1">
      <c r="A253" s="709" t="s">
        <v>1529</v>
      </c>
      <c r="B253" s="766"/>
      <c r="C253" s="716"/>
      <c r="D253" s="717" t="s">
        <v>1498</v>
      </c>
      <c r="E253" s="718">
        <v>15</v>
      </c>
      <c r="F253" s="719">
        <v>0.19500000000000001</v>
      </c>
      <c r="G253" s="719">
        <v>0.3</v>
      </c>
      <c r="H253" s="719">
        <v>0.25</v>
      </c>
      <c r="I253" s="719">
        <f t="shared" si="6"/>
        <v>1.097</v>
      </c>
      <c r="J253" s="719"/>
      <c r="K253" s="719"/>
      <c r="L253" s="719"/>
      <c r="M253" s="719"/>
      <c r="N253" s="720"/>
      <c r="O253" s="702"/>
      <c r="P253" s="733"/>
      <c r="Q253" s="733"/>
      <c r="R253" s="1430"/>
      <c r="S253" s="1431"/>
      <c r="T253" s="700"/>
    </row>
    <row r="254" spans="1:20" s="745" customFormat="1" ht="12" customHeight="1">
      <c r="A254" s="709" t="s">
        <v>1530</v>
      </c>
      <c r="B254" s="715"/>
      <c r="C254" s="716"/>
      <c r="D254" s="717" t="s">
        <v>1498</v>
      </c>
      <c r="E254" s="718">
        <v>5</v>
      </c>
      <c r="F254" s="726">
        <v>0.67300000000000004</v>
      </c>
      <c r="G254" s="719">
        <v>0.3</v>
      </c>
      <c r="H254" s="719">
        <v>0.25</v>
      </c>
      <c r="I254" s="719">
        <f t="shared" si="6"/>
        <v>1.262</v>
      </c>
      <c r="J254" s="719"/>
      <c r="K254" s="719"/>
      <c r="L254" s="719"/>
      <c r="M254" s="719"/>
      <c r="N254" s="720"/>
      <c r="O254" s="702"/>
      <c r="P254" s="734" t="s">
        <v>1393</v>
      </c>
      <c r="Q254" s="732"/>
      <c r="R254" s="735" t="s">
        <v>1394</v>
      </c>
      <c r="S254" s="732"/>
      <c r="T254" s="714" t="s">
        <v>1356</v>
      </c>
    </row>
    <row r="255" spans="1:20" s="745" customFormat="1" ht="12" customHeight="1">
      <c r="A255" s="709" t="s">
        <v>1531</v>
      </c>
      <c r="B255" s="715"/>
      <c r="C255" s="716"/>
      <c r="D255" s="717" t="s">
        <v>1498</v>
      </c>
      <c r="E255" s="718">
        <v>48</v>
      </c>
      <c r="F255" s="719">
        <v>5.3999999999999999E-2</v>
      </c>
      <c r="G255" s="719">
        <v>0.3</v>
      </c>
      <c r="H255" s="719">
        <v>0.25</v>
      </c>
      <c r="I255" s="719">
        <f t="shared" si="6"/>
        <v>0.97199999999999998</v>
      </c>
      <c r="J255" s="719"/>
      <c r="K255" s="719"/>
      <c r="L255" s="719"/>
      <c r="M255" s="719"/>
      <c r="N255" s="720"/>
      <c r="O255" s="702"/>
      <c r="P255" s="736" t="s">
        <v>1395</v>
      </c>
      <c r="Q255" s="737"/>
      <c r="R255" s="1564">
        <v>0.4</v>
      </c>
      <c r="S255" s="1575"/>
      <c r="T255" s="738">
        <v>0.2</v>
      </c>
    </row>
    <row r="256" spans="1:20" s="745" customFormat="1" ht="12" customHeight="1">
      <c r="A256" s="709" t="s">
        <v>1532</v>
      </c>
      <c r="B256" s="715"/>
      <c r="C256" s="716"/>
      <c r="D256" s="717" t="s">
        <v>1498</v>
      </c>
      <c r="E256" s="718">
        <v>7</v>
      </c>
      <c r="F256" s="719">
        <v>5.3999999999999999E-2</v>
      </c>
      <c r="G256" s="719">
        <v>0.3</v>
      </c>
      <c r="H256" s="719">
        <v>0.25</v>
      </c>
      <c r="I256" s="719">
        <f t="shared" si="6"/>
        <v>0.14199999999999999</v>
      </c>
      <c r="J256" s="719"/>
      <c r="K256" s="719"/>
      <c r="L256" s="719"/>
      <c r="M256" s="719"/>
      <c r="N256" s="720"/>
      <c r="O256" s="702"/>
      <c r="P256" s="739" t="s">
        <v>1396</v>
      </c>
      <c r="Q256" s="740"/>
      <c r="R256" s="1562">
        <v>0.4</v>
      </c>
      <c r="S256" s="1408"/>
      <c r="T256" s="738">
        <v>0.2</v>
      </c>
    </row>
    <row r="257" spans="1:20" s="745" customFormat="1" ht="12" customHeight="1">
      <c r="A257" s="709" t="s">
        <v>1533</v>
      </c>
      <c r="B257" s="715"/>
      <c r="C257" s="716"/>
      <c r="D257" s="717" t="s">
        <v>1498</v>
      </c>
      <c r="E257" s="718">
        <v>56</v>
      </c>
      <c r="F257" s="719">
        <v>6.7000000000000004E-2</v>
      </c>
      <c r="G257" s="719">
        <v>0.3</v>
      </c>
      <c r="H257" s="719">
        <v>0.25</v>
      </c>
      <c r="I257" s="719">
        <f t="shared" si="6"/>
        <v>1.407</v>
      </c>
      <c r="J257" s="719"/>
      <c r="K257" s="719"/>
      <c r="L257" s="719"/>
      <c r="M257" s="719"/>
      <c r="N257" s="720"/>
      <c r="O257" s="702"/>
      <c r="P257" s="739" t="s">
        <v>1397</v>
      </c>
      <c r="Q257" s="740"/>
      <c r="R257" s="1562">
        <v>0.4</v>
      </c>
      <c r="S257" s="1408"/>
      <c r="T257" s="738">
        <v>0.3</v>
      </c>
    </row>
    <row r="258" spans="1:20" s="745" customFormat="1" ht="12" customHeight="1">
      <c r="A258" s="709" t="s">
        <v>1534</v>
      </c>
      <c r="B258" s="715" t="s">
        <v>1535</v>
      </c>
      <c r="C258" s="716"/>
      <c r="D258" s="717" t="s">
        <v>1498</v>
      </c>
      <c r="E258" s="718">
        <v>1</v>
      </c>
      <c r="F258" s="719">
        <v>0.16800000000000001</v>
      </c>
      <c r="G258" s="719">
        <v>0.3</v>
      </c>
      <c r="H258" s="719">
        <v>0.25</v>
      </c>
      <c r="I258" s="719">
        <f t="shared" si="6"/>
        <v>6.3E-2</v>
      </c>
      <c r="J258" s="719"/>
      <c r="K258" s="719"/>
      <c r="L258" s="719"/>
      <c r="M258" s="719"/>
      <c r="N258" s="720"/>
      <c r="O258" s="702"/>
      <c r="P258" s="739" t="s">
        <v>1398</v>
      </c>
      <c r="Q258" s="740"/>
      <c r="R258" s="1562">
        <v>0.4</v>
      </c>
      <c r="S258" s="1408"/>
      <c r="T258" s="738">
        <v>0.3</v>
      </c>
    </row>
    <row r="259" spans="1:20" s="745" customFormat="1" ht="12" customHeight="1">
      <c r="A259" s="709" t="s">
        <v>1536</v>
      </c>
      <c r="B259" s="715"/>
      <c r="C259" s="716"/>
      <c r="D259" s="717" t="s">
        <v>1498</v>
      </c>
      <c r="E259" s="718">
        <v>4</v>
      </c>
      <c r="F259" s="726">
        <v>0.115</v>
      </c>
      <c r="G259" s="719">
        <v>0.3</v>
      </c>
      <c r="H259" s="719">
        <v>0.25</v>
      </c>
      <c r="I259" s="719">
        <f t="shared" si="6"/>
        <v>0.17299999999999999</v>
      </c>
      <c r="J259" s="719"/>
      <c r="K259" s="719"/>
      <c r="L259" s="719"/>
      <c r="M259" s="719"/>
      <c r="N259" s="720"/>
      <c r="O259" s="702"/>
      <c r="P259" s="741" t="s">
        <v>1399</v>
      </c>
      <c r="Q259" s="741"/>
      <c r="R259" s="1562">
        <v>0.4</v>
      </c>
      <c r="S259" s="1408"/>
      <c r="T259" s="738">
        <v>0.2</v>
      </c>
    </row>
    <row r="260" spans="1:20" s="745" customFormat="1" ht="12" customHeight="1">
      <c r="A260" s="709" t="s">
        <v>1537</v>
      </c>
      <c r="B260" s="715" t="s">
        <v>1433</v>
      </c>
      <c r="C260" s="716"/>
      <c r="D260" s="717" t="s">
        <v>1498</v>
      </c>
      <c r="E260" s="718">
        <v>652</v>
      </c>
      <c r="F260" s="719">
        <v>1.4E-2</v>
      </c>
      <c r="G260" s="719">
        <v>0.2</v>
      </c>
      <c r="H260" s="719">
        <v>0.25</v>
      </c>
      <c r="I260" s="719">
        <f t="shared" si="6"/>
        <v>2.282</v>
      </c>
      <c r="J260" s="719"/>
      <c r="K260" s="719"/>
      <c r="L260" s="719"/>
      <c r="M260" s="719"/>
      <c r="N260" s="720"/>
      <c r="O260" s="702"/>
      <c r="P260" s="739" t="s">
        <v>1400</v>
      </c>
      <c r="Q260" s="740"/>
      <c r="R260" s="1562">
        <v>0.5</v>
      </c>
      <c r="S260" s="1408"/>
      <c r="T260" s="738">
        <v>0.3</v>
      </c>
    </row>
    <row r="261" spans="1:20" s="745" customFormat="1" ht="12" customHeight="1">
      <c r="A261" s="709" t="s">
        <v>1537</v>
      </c>
      <c r="B261" s="715" t="s">
        <v>1223</v>
      </c>
      <c r="C261" s="716"/>
      <c r="D261" s="717" t="s">
        <v>1498</v>
      </c>
      <c r="E261" s="718">
        <v>550</v>
      </c>
      <c r="F261" s="719">
        <f>0.014*0.8</f>
        <v>1.1200000000000002E-2</v>
      </c>
      <c r="G261" s="719">
        <v>0.2</v>
      </c>
      <c r="H261" s="719">
        <v>0.25</v>
      </c>
      <c r="I261" s="719">
        <f t="shared" si="6"/>
        <v>1.54</v>
      </c>
      <c r="J261" s="719"/>
      <c r="K261" s="719"/>
      <c r="L261" s="719"/>
      <c r="M261" s="719"/>
      <c r="N261" s="720"/>
      <c r="O261" s="702"/>
      <c r="P261" s="739" t="s">
        <v>1401</v>
      </c>
      <c r="Q261" s="740"/>
      <c r="R261" s="1562">
        <v>0.4</v>
      </c>
      <c r="S261" s="1408"/>
      <c r="T261" s="738">
        <v>0.3</v>
      </c>
    </row>
    <row r="262" spans="1:20" s="745" customFormat="1" ht="12" customHeight="1">
      <c r="A262" s="709" t="s">
        <v>1538</v>
      </c>
      <c r="B262" s="715" t="s">
        <v>1433</v>
      </c>
      <c r="C262" s="716"/>
      <c r="D262" s="717" t="s">
        <v>1498</v>
      </c>
      <c r="E262" s="718">
        <v>14</v>
      </c>
      <c r="F262" s="726">
        <f>0.01*2</f>
        <v>0.02</v>
      </c>
      <c r="G262" s="719">
        <v>0.2</v>
      </c>
      <c r="H262" s="719">
        <v>0.25</v>
      </c>
      <c r="I262" s="719">
        <f t="shared" si="6"/>
        <v>7.0000000000000007E-2</v>
      </c>
      <c r="J262" s="719"/>
      <c r="K262" s="719"/>
      <c r="L262" s="719"/>
      <c r="M262" s="719"/>
      <c r="N262" s="727" t="s">
        <v>1539</v>
      </c>
      <c r="O262" s="702"/>
      <c r="P262" s="739" t="s">
        <v>1402</v>
      </c>
      <c r="Q262" s="742"/>
      <c r="R262" s="1562"/>
      <c r="S262" s="1408"/>
      <c r="T262" s="738"/>
    </row>
    <row r="263" spans="1:20" s="745" customFormat="1" ht="12" customHeight="1">
      <c r="A263" s="709" t="s">
        <v>1538</v>
      </c>
      <c r="B263" s="715" t="s">
        <v>1223</v>
      </c>
      <c r="C263" s="716"/>
      <c r="D263" s="717" t="s">
        <v>1498</v>
      </c>
      <c r="E263" s="718">
        <v>161</v>
      </c>
      <c r="F263" s="726">
        <f>0.01*2*0.8</f>
        <v>1.6E-2</v>
      </c>
      <c r="G263" s="719">
        <v>0.2</v>
      </c>
      <c r="H263" s="719">
        <v>0.25</v>
      </c>
      <c r="I263" s="719">
        <f t="shared" si="6"/>
        <v>0.64400000000000002</v>
      </c>
      <c r="J263" s="719"/>
      <c r="K263" s="719"/>
      <c r="L263" s="719"/>
      <c r="M263" s="719"/>
      <c r="N263" s="727" t="s">
        <v>1539</v>
      </c>
      <c r="O263" s="702"/>
      <c r="P263" s="739" t="s">
        <v>1403</v>
      </c>
      <c r="Q263" s="740"/>
      <c r="R263" s="1562" t="s">
        <v>1404</v>
      </c>
      <c r="S263" s="1408"/>
      <c r="T263" s="738">
        <v>0.1</v>
      </c>
    </row>
    <row r="264" spans="1:20" s="745" customFormat="1" ht="12" customHeight="1">
      <c r="A264" s="709" t="s">
        <v>1540</v>
      </c>
      <c r="B264" s="715" t="s">
        <v>1433</v>
      </c>
      <c r="C264" s="716"/>
      <c r="D264" s="717" t="s">
        <v>1498</v>
      </c>
      <c r="E264" s="718">
        <v>15</v>
      </c>
      <c r="F264" s="719">
        <v>1.4999999999999999E-2</v>
      </c>
      <c r="G264" s="719">
        <v>0.2</v>
      </c>
      <c r="H264" s="719">
        <v>0.25</v>
      </c>
      <c r="I264" s="719">
        <f t="shared" si="6"/>
        <v>5.6000000000000001E-2</v>
      </c>
      <c r="J264" s="719"/>
      <c r="K264" s="719"/>
      <c r="L264" s="719"/>
      <c r="M264" s="719"/>
      <c r="N264" s="720"/>
      <c r="O264" s="702"/>
      <c r="P264" s="739" t="s">
        <v>1405</v>
      </c>
      <c r="Q264" s="740"/>
      <c r="R264" s="1562">
        <v>0.6</v>
      </c>
      <c r="S264" s="1408"/>
      <c r="T264" s="738">
        <v>0.3</v>
      </c>
    </row>
    <row r="265" spans="1:20" s="745" customFormat="1" ht="12" customHeight="1">
      <c r="A265" s="709" t="s">
        <v>1540</v>
      </c>
      <c r="B265" s="715" t="s">
        <v>1223</v>
      </c>
      <c r="C265" s="716"/>
      <c r="D265" s="717" t="s">
        <v>1498</v>
      </c>
      <c r="E265" s="718">
        <v>249</v>
      </c>
      <c r="F265" s="719">
        <f>0.015*0.8</f>
        <v>1.2E-2</v>
      </c>
      <c r="G265" s="719">
        <v>0.2</v>
      </c>
      <c r="H265" s="719">
        <v>0.25</v>
      </c>
      <c r="I265" s="719">
        <f t="shared" si="6"/>
        <v>0.747</v>
      </c>
      <c r="J265" s="719"/>
      <c r="K265" s="719"/>
      <c r="L265" s="719"/>
      <c r="M265" s="719"/>
      <c r="N265" s="720"/>
      <c r="O265" s="702"/>
      <c r="P265" s="743" t="s">
        <v>1406</v>
      </c>
      <c r="Q265" s="744"/>
      <c r="R265" s="1562">
        <v>0.4</v>
      </c>
      <c r="S265" s="1408"/>
      <c r="T265" s="738">
        <v>0.2</v>
      </c>
    </row>
    <row r="266" spans="1:20" s="745" customFormat="1" ht="12" customHeight="1">
      <c r="A266" s="709" t="s">
        <v>1541</v>
      </c>
      <c r="B266" s="715" t="s">
        <v>1433</v>
      </c>
      <c r="C266" s="716"/>
      <c r="D266" s="717" t="s">
        <v>1498</v>
      </c>
      <c r="E266" s="718">
        <v>4</v>
      </c>
      <c r="F266" s="726">
        <v>0.02</v>
      </c>
      <c r="G266" s="719">
        <v>0.2</v>
      </c>
      <c r="H266" s="719">
        <v>0.25</v>
      </c>
      <c r="I266" s="719">
        <f t="shared" si="6"/>
        <v>0.02</v>
      </c>
      <c r="J266" s="719"/>
      <c r="K266" s="719"/>
      <c r="L266" s="719"/>
      <c r="M266" s="719"/>
      <c r="N266" s="720"/>
      <c r="O266" s="702"/>
      <c r="P266" s="743" t="s">
        <v>1407</v>
      </c>
      <c r="Q266" s="744"/>
      <c r="R266" s="1562">
        <v>0.6</v>
      </c>
      <c r="S266" s="1408"/>
      <c r="T266" s="738">
        <v>0.3</v>
      </c>
    </row>
    <row r="267" spans="1:20" s="745" customFormat="1" ht="12" customHeight="1">
      <c r="A267" s="709" t="s">
        <v>1542</v>
      </c>
      <c r="B267" s="715" t="s">
        <v>1433</v>
      </c>
      <c r="C267" s="716"/>
      <c r="D267" s="717" t="s">
        <v>1498</v>
      </c>
      <c r="E267" s="718">
        <v>20</v>
      </c>
      <c r="F267" s="726">
        <v>2.4E-2</v>
      </c>
      <c r="G267" s="719">
        <v>0.2</v>
      </c>
      <c r="H267" s="719">
        <v>0.25</v>
      </c>
      <c r="I267" s="719">
        <f t="shared" si="6"/>
        <v>0.12</v>
      </c>
      <c r="J267" s="719"/>
      <c r="K267" s="719"/>
      <c r="L267" s="719"/>
      <c r="M267" s="719"/>
      <c r="N267" s="720"/>
      <c r="P267" s="746" t="s">
        <v>1359</v>
      </c>
      <c r="Q267" s="747"/>
      <c r="R267" s="748" t="s">
        <v>1408</v>
      </c>
      <c r="S267" s="749"/>
      <c r="T267" s="749"/>
    </row>
    <row r="268" spans="1:20" s="745" customFormat="1" ht="12" customHeight="1">
      <c r="A268" s="709" t="s">
        <v>1543</v>
      </c>
      <c r="B268" s="715" t="s">
        <v>1433</v>
      </c>
      <c r="C268" s="716"/>
      <c r="D268" s="717" t="s">
        <v>1498</v>
      </c>
      <c r="E268" s="718">
        <v>14</v>
      </c>
      <c r="F268" s="726">
        <v>2.9000000000000001E-2</v>
      </c>
      <c r="G268" s="719">
        <v>0.2</v>
      </c>
      <c r="H268" s="719">
        <v>0.25</v>
      </c>
      <c r="I268" s="719">
        <f t="shared" si="6"/>
        <v>0.10199999999999999</v>
      </c>
      <c r="J268" s="719"/>
      <c r="K268" s="719"/>
      <c r="L268" s="719"/>
      <c r="M268" s="719"/>
      <c r="N268" s="720"/>
      <c r="O268" s="689"/>
      <c r="P268" s="689"/>
      <c r="Q268" s="689"/>
      <c r="R268" s="689"/>
      <c r="S268" s="689"/>
      <c r="T268" s="689"/>
    </row>
    <row r="269" spans="1:20" s="745" customFormat="1" ht="13.5" customHeight="1">
      <c r="A269" s="750"/>
      <c r="B269" s="751"/>
      <c r="C269" s="752"/>
      <c r="D269" s="753"/>
      <c r="E269" s="754"/>
      <c r="F269" s="754"/>
      <c r="G269" s="754"/>
      <c r="H269" s="754"/>
      <c r="I269" s="755" t="s">
        <v>1409</v>
      </c>
      <c r="J269" s="754"/>
      <c r="K269" s="754"/>
      <c r="L269" s="754"/>
      <c r="M269" s="755" t="s">
        <v>1409</v>
      </c>
      <c r="N269" s="756"/>
      <c r="O269" s="689"/>
      <c r="P269" s="1428" t="s">
        <v>1410</v>
      </c>
      <c r="Q269" s="1428"/>
      <c r="R269" s="1428"/>
      <c r="S269" s="1428"/>
      <c r="T269" s="1428"/>
    </row>
    <row r="270" spans="1:20" s="745" customFormat="1" ht="14.25" thickBot="1">
      <c r="A270" s="757" t="s">
        <v>1213</v>
      </c>
      <c r="B270" s="758"/>
      <c r="C270" s="1409" t="s">
        <v>1411</v>
      </c>
      <c r="D270" s="1410"/>
      <c r="E270" s="759" t="s">
        <v>1411</v>
      </c>
      <c r="F270" s="759" t="s">
        <v>1411</v>
      </c>
      <c r="G270" s="759" t="s">
        <v>1411</v>
      </c>
      <c r="H270" s="759" t="s">
        <v>1411</v>
      </c>
      <c r="I270" s="760">
        <f>ROUNDDOWN(SUM(I242:I268),2)</f>
        <v>13.12</v>
      </c>
      <c r="J270" s="759" t="s">
        <v>1411</v>
      </c>
      <c r="K270" s="759" t="s">
        <v>1411</v>
      </c>
      <c r="L270" s="759" t="s">
        <v>1411</v>
      </c>
      <c r="M270" s="760">
        <f>SUM(M241:M268)</f>
        <v>0</v>
      </c>
      <c r="N270" s="761"/>
      <c r="P270" s="1428"/>
      <c r="Q270" s="1428"/>
      <c r="R270" s="1428"/>
      <c r="S270" s="1428"/>
      <c r="T270" s="1428"/>
    </row>
    <row r="271" spans="1:20" s="745" customFormat="1">
      <c r="A271" s="688"/>
      <c r="B271" s="688"/>
      <c r="C271" s="688"/>
      <c r="D271" s="688"/>
      <c r="E271" s="688"/>
      <c r="F271" s="688"/>
      <c r="G271" s="688"/>
      <c r="H271" s="688"/>
      <c r="I271" s="688"/>
      <c r="J271" s="688"/>
      <c r="K271" s="688"/>
      <c r="L271" s="688"/>
      <c r="M271" s="688"/>
      <c r="N271" s="688"/>
      <c r="P271" s="1428"/>
      <c r="Q271" s="1428"/>
      <c r="R271" s="1428"/>
      <c r="S271" s="1428"/>
      <c r="T271" s="1428"/>
    </row>
    <row r="274" spans="1:20" s="745" customFormat="1">
      <c r="A274" s="688" t="s">
        <v>1345</v>
      </c>
      <c r="B274" s="688"/>
      <c r="C274" s="688"/>
      <c r="D274" s="688"/>
      <c r="E274" s="688"/>
      <c r="F274" s="688"/>
      <c r="G274" s="688"/>
      <c r="H274" s="688"/>
      <c r="I274" s="688"/>
      <c r="J274" s="688"/>
      <c r="K274" s="688"/>
      <c r="L274" s="688"/>
      <c r="M274" s="688"/>
      <c r="N274" s="688"/>
      <c r="O274" s="689"/>
      <c r="P274" s="689"/>
      <c r="Q274" s="689"/>
      <c r="R274" s="689"/>
      <c r="S274" s="689"/>
      <c r="T274" s="689"/>
    </row>
    <row r="275" spans="1:20" s="745" customFormat="1" ht="14.25" thickBot="1">
      <c r="A275" s="688"/>
      <c r="B275" s="688"/>
      <c r="C275" s="688"/>
      <c r="D275" s="688"/>
      <c r="E275" s="688"/>
      <c r="F275" s="688"/>
      <c r="G275" s="688"/>
      <c r="H275" s="688"/>
      <c r="I275" s="688"/>
      <c r="J275" s="688"/>
      <c r="K275" s="688"/>
      <c r="L275" s="688"/>
      <c r="M275" s="688"/>
      <c r="N275" s="688"/>
      <c r="O275" s="689"/>
      <c r="P275" s="689"/>
      <c r="Q275" s="689"/>
      <c r="R275" s="689"/>
      <c r="S275" s="689"/>
      <c r="T275" s="689"/>
    </row>
    <row r="276" spans="1:20" s="745" customFormat="1" ht="11.25" customHeight="1" thickBot="1">
      <c r="A276" s="691" t="s">
        <v>247</v>
      </c>
      <c r="B276" s="692" t="str">
        <f>$B$3</f>
        <v>山梨大学(武田1)ゼロエミッションみらいラボ(仮称)新営電気設備工事</v>
      </c>
      <c r="C276" s="693"/>
      <c r="D276" s="693"/>
      <c r="E276" s="693"/>
      <c r="F276" s="694"/>
      <c r="G276" s="693"/>
      <c r="H276" s="693" t="s">
        <v>1346</v>
      </c>
      <c r="I276" s="692" t="str">
        <f>$I$3</f>
        <v>Ⅰ.工学部10号棟</v>
      </c>
      <c r="J276" s="774"/>
      <c r="K276" s="774"/>
      <c r="L276" s="775"/>
      <c r="M276" s="692" t="s">
        <v>1467</v>
      </c>
      <c r="N276" s="694"/>
      <c r="O276" s="697"/>
      <c r="P276" s="697" t="s">
        <v>1514</v>
      </c>
      <c r="Q276" s="762" t="s">
        <v>1438</v>
      </c>
      <c r="R276" s="697" t="s">
        <v>1515</v>
      </c>
      <c r="S276" s="697"/>
      <c r="T276" s="698"/>
    </row>
    <row r="277" spans="1:20" s="745" customFormat="1" ht="14.25" thickBot="1">
      <c r="A277" s="688"/>
      <c r="B277" s="688"/>
      <c r="C277" s="688"/>
      <c r="D277" s="688"/>
      <c r="E277" s="688"/>
      <c r="F277" s="688"/>
      <c r="G277" s="688"/>
      <c r="H277" s="688"/>
      <c r="I277" s="688"/>
      <c r="J277" s="688"/>
      <c r="K277" s="688"/>
      <c r="L277" s="688"/>
      <c r="M277" s="688"/>
      <c r="N277" s="688"/>
      <c r="O277" s="689"/>
      <c r="P277" s="1412"/>
      <c r="Q277" s="1412"/>
      <c r="R277" s="1412"/>
      <c r="S277" s="1412"/>
      <c r="T277" s="1412"/>
    </row>
    <row r="278" spans="1:20" s="745" customFormat="1">
      <c r="A278" s="1415" t="s">
        <v>933</v>
      </c>
      <c r="B278" s="1417" t="s">
        <v>934</v>
      </c>
      <c r="C278" s="1419" t="s">
        <v>1351</v>
      </c>
      <c r="D278" s="1420"/>
      <c r="E278" s="1421" t="s">
        <v>935</v>
      </c>
      <c r="F278" s="1423" t="s">
        <v>1352</v>
      </c>
      <c r="G278" s="1423"/>
      <c r="H278" s="1423"/>
      <c r="I278" s="1423"/>
      <c r="J278" s="1424" t="s">
        <v>1353</v>
      </c>
      <c r="K278" s="1425"/>
      <c r="L278" s="1425"/>
      <c r="M278" s="1420"/>
      <c r="N278" s="1426" t="s">
        <v>1354</v>
      </c>
      <c r="O278" s="702"/>
      <c r="P278" s="703"/>
      <c r="Q278" s="1413"/>
      <c r="R278" s="1413"/>
      <c r="S278" s="1413"/>
      <c r="T278" s="1413"/>
    </row>
    <row r="279" spans="1:20" s="745" customFormat="1" ht="23.25" thickBot="1">
      <c r="A279" s="1416"/>
      <c r="B279" s="1418"/>
      <c r="C279" s="704" t="s">
        <v>1355</v>
      </c>
      <c r="D279" s="705" t="s">
        <v>1356</v>
      </c>
      <c r="E279" s="1422"/>
      <c r="F279" s="706" t="s">
        <v>1357</v>
      </c>
      <c r="G279" s="707" t="s">
        <v>1358</v>
      </c>
      <c r="H279" s="706" t="s">
        <v>1359</v>
      </c>
      <c r="I279" s="707" t="s">
        <v>1360</v>
      </c>
      <c r="J279" s="706" t="s">
        <v>1357</v>
      </c>
      <c r="K279" s="707" t="s">
        <v>1358</v>
      </c>
      <c r="L279" s="706" t="s">
        <v>1359</v>
      </c>
      <c r="M279" s="707" t="s">
        <v>1360</v>
      </c>
      <c r="N279" s="1427"/>
      <c r="O279" s="702"/>
      <c r="P279" s="708"/>
      <c r="Q279" s="1443"/>
      <c r="R279" s="1443"/>
      <c r="S279" s="1443"/>
      <c r="T279" s="1443"/>
    </row>
    <row r="280" spans="1:20" s="745" customFormat="1" ht="12" customHeight="1">
      <c r="A280" s="709" t="s">
        <v>1361</v>
      </c>
      <c r="B280" s="710"/>
      <c r="C280" s="711"/>
      <c r="D280" s="701"/>
      <c r="E280" s="712"/>
      <c r="F280" s="712"/>
      <c r="G280" s="712"/>
      <c r="H280" s="712"/>
      <c r="I280" s="712"/>
      <c r="J280" s="712"/>
      <c r="K280" s="712"/>
      <c r="L280" s="712"/>
      <c r="M280" s="712"/>
      <c r="N280" s="713"/>
      <c r="O280" s="702"/>
      <c r="P280" s="1414" t="s">
        <v>1362</v>
      </c>
      <c r="Q280" s="1414"/>
      <c r="R280" s="1414"/>
      <c r="S280" s="1414"/>
      <c r="T280" s="1414"/>
    </row>
    <row r="281" spans="1:20" s="745" customFormat="1" ht="12" customHeight="1">
      <c r="A281" s="709" t="s">
        <v>1544</v>
      </c>
      <c r="B281" s="715" t="s">
        <v>1502</v>
      </c>
      <c r="C281" s="716"/>
      <c r="D281" s="717" t="s">
        <v>1498</v>
      </c>
      <c r="E281" s="718">
        <v>11</v>
      </c>
      <c r="F281" s="719">
        <f>0.016*0.9</f>
        <v>1.4400000000000001E-2</v>
      </c>
      <c r="G281" s="719">
        <v>0.2</v>
      </c>
      <c r="H281" s="719">
        <v>0.25</v>
      </c>
      <c r="I281" s="719">
        <f t="shared" ref="I281:I286" si="7">ROUND(E281*(F281*G281*(1+H281)),3)</f>
        <v>0.04</v>
      </c>
      <c r="J281" s="719"/>
      <c r="K281" s="719"/>
      <c r="L281" s="719"/>
      <c r="M281" s="719"/>
      <c r="N281" s="720"/>
      <c r="O281" s="702"/>
      <c r="P281" s="721" t="s">
        <v>1367</v>
      </c>
      <c r="Q281" s="1411" t="s">
        <v>1368</v>
      </c>
      <c r="R281" s="1411"/>
      <c r="S281" s="1411" t="s">
        <v>1369</v>
      </c>
      <c r="T281" s="1411"/>
    </row>
    <row r="282" spans="1:20" s="745" customFormat="1" ht="12" customHeight="1">
      <c r="A282" s="709" t="s">
        <v>1544</v>
      </c>
      <c r="B282" s="715" t="s">
        <v>1223</v>
      </c>
      <c r="C282" s="716"/>
      <c r="D282" s="717" t="s">
        <v>1498</v>
      </c>
      <c r="E282" s="718">
        <v>19</v>
      </c>
      <c r="F282" s="719">
        <f>0.016*0.8</f>
        <v>1.2800000000000001E-2</v>
      </c>
      <c r="G282" s="719">
        <v>0.2</v>
      </c>
      <c r="H282" s="719">
        <v>0.25</v>
      </c>
      <c r="I282" s="719">
        <f t="shared" si="7"/>
        <v>6.0999999999999999E-2</v>
      </c>
      <c r="J282" s="719"/>
      <c r="K282" s="719"/>
      <c r="L282" s="719"/>
      <c r="M282" s="719"/>
      <c r="N282" s="720"/>
      <c r="O282" s="702"/>
      <c r="P282" s="721" t="s">
        <v>62</v>
      </c>
      <c r="Q282" s="1411" t="s">
        <v>125</v>
      </c>
      <c r="R282" s="1411"/>
      <c r="S282" s="1411" t="s">
        <v>1373</v>
      </c>
      <c r="T282" s="1411"/>
    </row>
    <row r="283" spans="1:20" s="745" customFormat="1" ht="12" customHeight="1">
      <c r="A283" s="709" t="s">
        <v>1445</v>
      </c>
      <c r="B283" s="715"/>
      <c r="C283" s="716"/>
      <c r="D283" s="717" t="s">
        <v>1498</v>
      </c>
      <c r="E283" s="718">
        <v>10</v>
      </c>
      <c r="F283" s="719">
        <v>1.0999999999999999E-2</v>
      </c>
      <c r="G283" s="719">
        <v>0.2</v>
      </c>
      <c r="H283" s="719">
        <v>0.25</v>
      </c>
      <c r="I283" s="719">
        <f t="shared" si="7"/>
        <v>2.8000000000000001E-2</v>
      </c>
      <c r="J283" s="719"/>
      <c r="K283" s="719"/>
      <c r="L283" s="719"/>
      <c r="M283" s="719"/>
      <c r="N283" s="720"/>
      <c r="O283" s="702"/>
      <c r="P283" s="769">
        <f>I309</f>
        <v>0.44</v>
      </c>
      <c r="Q283" s="1432">
        <f>$Q$10</f>
        <v>26400</v>
      </c>
      <c r="R283" s="1432"/>
      <c r="S283" s="1432">
        <f>ROUND(P283*Q283,-1)</f>
        <v>11620</v>
      </c>
      <c r="T283" s="1432"/>
    </row>
    <row r="284" spans="1:20" s="745" customFormat="1" ht="12" customHeight="1">
      <c r="A284" s="709" t="s">
        <v>1384</v>
      </c>
      <c r="B284" s="715"/>
      <c r="C284" s="770"/>
      <c r="D284" s="717" t="s">
        <v>1498</v>
      </c>
      <c r="E284" s="718">
        <v>12</v>
      </c>
      <c r="F284" s="719">
        <v>1.4E-2</v>
      </c>
      <c r="G284" s="719">
        <v>0.2</v>
      </c>
      <c r="H284" s="719">
        <v>0.25</v>
      </c>
      <c r="I284" s="719">
        <f t="shared" si="7"/>
        <v>4.2000000000000003E-2</v>
      </c>
      <c r="J284" s="719"/>
      <c r="K284" s="719"/>
      <c r="L284" s="719"/>
      <c r="M284" s="719"/>
      <c r="N284" s="720"/>
      <c r="O284" s="702"/>
      <c r="P284" s="763"/>
      <c r="Q284" s="764"/>
      <c r="R284" s="764"/>
      <c r="S284" s="764"/>
      <c r="T284" s="764"/>
    </row>
    <row r="285" spans="1:20" s="745" customFormat="1" ht="12" customHeight="1">
      <c r="A285" s="709" t="s">
        <v>1446</v>
      </c>
      <c r="B285" s="715" t="s">
        <v>1545</v>
      </c>
      <c r="C285" s="716"/>
      <c r="D285" s="717" t="s">
        <v>1498</v>
      </c>
      <c r="E285" s="718">
        <v>35</v>
      </c>
      <c r="F285" s="719">
        <v>0.02</v>
      </c>
      <c r="G285" s="719">
        <v>0.3</v>
      </c>
      <c r="H285" s="719">
        <v>0.25</v>
      </c>
      <c r="I285" s="719">
        <f t="shared" si="7"/>
        <v>0.26300000000000001</v>
      </c>
      <c r="J285" s="719"/>
      <c r="K285" s="719"/>
      <c r="L285" s="719"/>
      <c r="M285" s="719"/>
      <c r="N285" s="720"/>
      <c r="O285" s="702"/>
      <c r="P285" s="1414" t="s">
        <v>1380</v>
      </c>
      <c r="Q285" s="1414"/>
      <c r="R285" s="1414"/>
      <c r="S285" s="1414"/>
      <c r="T285" s="1414"/>
    </row>
    <row r="286" spans="1:20" s="745" customFormat="1" ht="12" customHeight="1">
      <c r="A286" s="709" t="s">
        <v>1233</v>
      </c>
      <c r="B286" s="715" t="s">
        <v>1513</v>
      </c>
      <c r="C286" s="716"/>
      <c r="D286" s="717" t="s">
        <v>1498</v>
      </c>
      <c r="E286" s="718">
        <v>1</v>
      </c>
      <c r="F286" s="726">
        <v>0.02</v>
      </c>
      <c r="G286" s="719">
        <v>0.3</v>
      </c>
      <c r="H286" s="719">
        <v>0.25</v>
      </c>
      <c r="I286" s="719">
        <f t="shared" si="7"/>
        <v>8.0000000000000002E-3</v>
      </c>
      <c r="J286" s="719"/>
      <c r="K286" s="719"/>
      <c r="L286" s="719"/>
      <c r="M286" s="719"/>
      <c r="N286" s="720"/>
      <c r="O286" s="702"/>
      <c r="P286" s="714"/>
      <c r="Q286" s="714"/>
      <c r="R286" s="714"/>
      <c r="S286" s="714"/>
      <c r="T286" s="714"/>
    </row>
    <row r="287" spans="1:20" s="745" customFormat="1" ht="12" customHeight="1">
      <c r="A287" s="709"/>
      <c r="B287" s="715"/>
      <c r="C287" s="716"/>
      <c r="D287" s="717"/>
      <c r="E287" s="719"/>
      <c r="F287" s="719"/>
      <c r="G287" s="719"/>
      <c r="H287" s="719"/>
      <c r="I287" s="719"/>
      <c r="J287" s="719"/>
      <c r="K287" s="719"/>
      <c r="L287" s="719"/>
      <c r="M287" s="719"/>
      <c r="N287" s="720"/>
      <c r="O287" s="702"/>
      <c r="P287" s="721" t="s">
        <v>1367</v>
      </c>
      <c r="Q287" s="1411" t="s">
        <v>1368</v>
      </c>
      <c r="R287" s="1411"/>
      <c r="S287" s="1411" t="s">
        <v>1369</v>
      </c>
      <c r="T287" s="1411"/>
    </row>
    <row r="288" spans="1:20" s="745" customFormat="1" ht="12" customHeight="1">
      <c r="A288" s="709"/>
      <c r="B288" s="715"/>
      <c r="C288" s="716"/>
      <c r="D288" s="717"/>
      <c r="E288" s="719"/>
      <c r="F288" s="719"/>
      <c r="G288" s="719"/>
      <c r="H288" s="719"/>
      <c r="I288" s="719"/>
      <c r="J288" s="719"/>
      <c r="K288" s="719"/>
      <c r="L288" s="719"/>
      <c r="M288" s="719"/>
      <c r="N288" s="720"/>
      <c r="O288" s="702"/>
      <c r="P288" s="721" t="s">
        <v>81</v>
      </c>
      <c r="Q288" s="1411" t="s">
        <v>1387</v>
      </c>
      <c r="R288" s="1411"/>
      <c r="S288" s="1411" t="s">
        <v>1388</v>
      </c>
      <c r="T288" s="1411"/>
    </row>
    <row r="289" spans="1:20" s="745" customFormat="1" ht="12" customHeight="1">
      <c r="A289" s="709"/>
      <c r="B289" s="715"/>
      <c r="C289" s="716"/>
      <c r="D289" s="717"/>
      <c r="E289" s="719"/>
      <c r="F289" s="719"/>
      <c r="G289" s="719"/>
      <c r="H289" s="719"/>
      <c r="I289" s="719"/>
      <c r="J289" s="719"/>
      <c r="K289" s="719"/>
      <c r="L289" s="719"/>
      <c r="M289" s="719"/>
      <c r="N289" s="720"/>
      <c r="O289" s="702"/>
      <c r="P289" s="769">
        <f>M309</f>
        <v>0</v>
      </c>
      <c r="Q289" s="1432">
        <f>$Q$16</f>
        <v>22600</v>
      </c>
      <c r="R289" s="1432"/>
      <c r="S289" s="1432">
        <f>ROUND(P289*Q289,-1)</f>
        <v>0</v>
      </c>
      <c r="T289" s="1432"/>
    </row>
    <row r="290" spans="1:20" s="745" customFormat="1" ht="12" customHeight="1">
      <c r="A290" s="709"/>
      <c r="B290" s="766"/>
      <c r="C290" s="716"/>
      <c r="D290" s="717"/>
      <c r="E290" s="719"/>
      <c r="F290" s="719"/>
      <c r="G290" s="719"/>
      <c r="H290" s="719"/>
      <c r="I290" s="719"/>
      <c r="J290" s="719"/>
      <c r="K290" s="719"/>
      <c r="L290" s="719"/>
      <c r="M290" s="719"/>
      <c r="N290" s="720"/>
      <c r="O290" s="702"/>
      <c r="P290" s="1568">
        <f>S283+S289</f>
        <v>11620</v>
      </c>
      <c r="Q290" s="1574"/>
      <c r="R290" s="1435">
        <f>P290</f>
        <v>11620</v>
      </c>
      <c r="S290" s="1436"/>
      <c r="T290" s="1436"/>
    </row>
    <row r="291" spans="1:20" s="745" customFormat="1" ht="12" customHeight="1">
      <c r="A291" s="709"/>
      <c r="B291" s="766"/>
      <c r="C291" s="716"/>
      <c r="D291" s="717"/>
      <c r="E291" s="719"/>
      <c r="F291" s="719"/>
      <c r="G291" s="719"/>
      <c r="H291" s="719"/>
      <c r="I291" s="719"/>
      <c r="J291" s="719"/>
      <c r="K291" s="719"/>
      <c r="L291" s="719"/>
      <c r="M291" s="719"/>
      <c r="N291" s="720"/>
      <c r="O291" s="702"/>
      <c r="P291" s="1429" t="s">
        <v>1391</v>
      </c>
      <c r="Q291" s="1429"/>
      <c r="R291" s="1414" t="s">
        <v>1392</v>
      </c>
      <c r="S291" s="1414"/>
      <c r="T291" s="1414"/>
    </row>
    <row r="292" spans="1:20" s="745" customFormat="1" ht="12" customHeight="1">
      <c r="A292" s="709"/>
      <c r="B292" s="766"/>
      <c r="C292" s="716"/>
      <c r="D292" s="717"/>
      <c r="E292" s="719"/>
      <c r="F292" s="719"/>
      <c r="G292" s="719"/>
      <c r="H292" s="719"/>
      <c r="I292" s="719"/>
      <c r="J292" s="719"/>
      <c r="K292" s="719"/>
      <c r="L292" s="719"/>
      <c r="M292" s="719"/>
      <c r="N292" s="720"/>
      <c r="O292" s="702"/>
      <c r="P292" s="733"/>
      <c r="Q292" s="733"/>
      <c r="R292" s="1430"/>
      <c r="S292" s="1431"/>
      <c r="T292" s="700"/>
    </row>
    <row r="293" spans="1:20" s="745" customFormat="1" ht="12" customHeight="1">
      <c r="A293" s="709"/>
      <c r="B293" s="715"/>
      <c r="C293" s="716"/>
      <c r="D293" s="717"/>
      <c r="E293" s="719"/>
      <c r="F293" s="719"/>
      <c r="G293" s="719"/>
      <c r="H293" s="719"/>
      <c r="I293" s="719"/>
      <c r="J293" s="719"/>
      <c r="K293" s="719"/>
      <c r="L293" s="719"/>
      <c r="M293" s="719"/>
      <c r="N293" s="720"/>
      <c r="O293" s="702"/>
      <c r="P293" s="734" t="s">
        <v>1393</v>
      </c>
      <c r="Q293" s="732"/>
      <c r="R293" s="735" t="s">
        <v>1394</v>
      </c>
      <c r="S293" s="732"/>
      <c r="T293" s="714" t="s">
        <v>1356</v>
      </c>
    </row>
    <row r="294" spans="1:20" s="745" customFormat="1" ht="12" customHeight="1">
      <c r="A294" s="709"/>
      <c r="B294" s="715"/>
      <c r="C294" s="716"/>
      <c r="D294" s="717"/>
      <c r="E294" s="719"/>
      <c r="F294" s="719"/>
      <c r="G294" s="719"/>
      <c r="H294" s="719"/>
      <c r="I294" s="719"/>
      <c r="J294" s="719"/>
      <c r="K294" s="719"/>
      <c r="L294" s="719"/>
      <c r="M294" s="719"/>
      <c r="N294" s="720"/>
      <c r="O294" s="702"/>
      <c r="P294" s="736" t="s">
        <v>1395</v>
      </c>
      <c r="Q294" s="737"/>
      <c r="R294" s="1564">
        <v>0.4</v>
      </c>
      <c r="S294" s="1575"/>
      <c r="T294" s="738">
        <v>0.2</v>
      </c>
    </row>
    <row r="295" spans="1:20" s="745" customFormat="1" ht="12" customHeight="1">
      <c r="A295" s="709"/>
      <c r="B295" s="715"/>
      <c r="C295" s="716"/>
      <c r="D295" s="717"/>
      <c r="E295" s="719"/>
      <c r="F295" s="719"/>
      <c r="G295" s="719"/>
      <c r="H295" s="719"/>
      <c r="I295" s="719"/>
      <c r="J295" s="719"/>
      <c r="K295" s="719"/>
      <c r="L295" s="719"/>
      <c r="M295" s="719"/>
      <c r="N295" s="720"/>
      <c r="O295" s="702"/>
      <c r="P295" s="739" t="s">
        <v>1396</v>
      </c>
      <c r="Q295" s="740"/>
      <c r="R295" s="1562">
        <v>0.4</v>
      </c>
      <c r="S295" s="1408"/>
      <c r="T295" s="738">
        <v>0.2</v>
      </c>
    </row>
    <row r="296" spans="1:20" s="745" customFormat="1" ht="12" customHeight="1">
      <c r="A296" s="709"/>
      <c r="B296" s="715"/>
      <c r="C296" s="716"/>
      <c r="D296" s="717"/>
      <c r="E296" s="719"/>
      <c r="F296" s="719"/>
      <c r="G296" s="719"/>
      <c r="H296" s="719"/>
      <c r="I296" s="719"/>
      <c r="J296" s="719"/>
      <c r="K296" s="719"/>
      <c r="L296" s="719"/>
      <c r="M296" s="719"/>
      <c r="N296" s="720"/>
      <c r="O296" s="702"/>
      <c r="P296" s="739" t="s">
        <v>1397</v>
      </c>
      <c r="Q296" s="740"/>
      <c r="R296" s="1562">
        <v>0.4</v>
      </c>
      <c r="S296" s="1408"/>
      <c r="T296" s="738">
        <v>0.3</v>
      </c>
    </row>
    <row r="297" spans="1:20" s="745" customFormat="1" ht="12" customHeight="1">
      <c r="A297" s="709"/>
      <c r="B297" s="715"/>
      <c r="C297" s="716"/>
      <c r="D297" s="717"/>
      <c r="E297" s="719"/>
      <c r="F297" s="719"/>
      <c r="G297" s="719"/>
      <c r="H297" s="719"/>
      <c r="I297" s="719"/>
      <c r="J297" s="719"/>
      <c r="K297" s="719"/>
      <c r="L297" s="719"/>
      <c r="M297" s="719"/>
      <c r="N297" s="720"/>
      <c r="O297" s="702"/>
      <c r="P297" s="739" t="s">
        <v>1398</v>
      </c>
      <c r="Q297" s="740"/>
      <c r="R297" s="1562">
        <v>0.4</v>
      </c>
      <c r="S297" s="1408"/>
      <c r="T297" s="738">
        <v>0.3</v>
      </c>
    </row>
    <row r="298" spans="1:20" s="745" customFormat="1" ht="12" customHeight="1">
      <c r="A298" s="709"/>
      <c r="B298" s="715"/>
      <c r="C298" s="716"/>
      <c r="D298" s="717"/>
      <c r="E298" s="719"/>
      <c r="F298" s="719"/>
      <c r="G298" s="719"/>
      <c r="H298" s="719"/>
      <c r="I298" s="719"/>
      <c r="J298" s="719"/>
      <c r="K298" s="719"/>
      <c r="L298" s="719"/>
      <c r="M298" s="719"/>
      <c r="N298" s="720"/>
      <c r="O298" s="702"/>
      <c r="P298" s="741" t="s">
        <v>1399</v>
      </c>
      <c r="Q298" s="741"/>
      <c r="R298" s="1562">
        <v>0.4</v>
      </c>
      <c r="S298" s="1408"/>
      <c r="T298" s="738">
        <v>0.2</v>
      </c>
    </row>
    <row r="299" spans="1:20" s="745" customFormat="1" ht="12" customHeight="1">
      <c r="A299" s="709"/>
      <c r="B299" s="715"/>
      <c r="C299" s="716"/>
      <c r="D299" s="717"/>
      <c r="E299" s="719"/>
      <c r="F299" s="719"/>
      <c r="G299" s="719"/>
      <c r="H299" s="719"/>
      <c r="I299" s="719"/>
      <c r="J299" s="719"/>
      <c r="K299" s="719"/>
      <c r="L299" s="719"/>
      <c r="M299" s="719"/>
      <c r="N299" s="720"/>
      <c r="O299" s="702"/>
      <c r="P299" s="739" t="s">
        <v>1400</v>
      </c>
      <c r="Q299" s="740"/>
      <c r="R299" s="1562">
        <v>0.5</v>
      </c>
      <c r="S299" s="1408"/>
      <c r="T299" s="738">
        <v>0.3</v>
      </c>
    </row>
    <row r="300" spans="1:20" s="745" customFormat="1" ht="12" customHeight="1">
      <c r="A300" s="709"/>
      <c r="B300" s="715"/>
      <c r="C300" s="716"/>
      <c r="D300" s="717"/>
      <c r="E300" s="719"/>
      <c r="F300" s="719"/>
      <c r="G300" s="719"/>
      <c r="H300" s="719"/>
      <c r="I300" s="719"/>
      <c r="J300" s="719"/>
      <c r="K300" s="719"/>
      <c r="L300" s="719"/>
      <c r="M300" s="719"/>
      <c r="N300" s="720"/>
      <c r="O300" s="702"/>
      <c r="P300" s="739" t="s">
        <v>1401</v>
      </c>
      <c r="Q300" s="740"/>
      <c r="R300" s="1562">
        <v>0.4</v>
      </c>
      <c r="S300" s="1408"/>
      <c r="T300" s="738">
        <v>0.3</v>
      </c>
    </row>
    <row r="301" spans="1:20" s="745" customFormat="1" ht="12" customHeight="1">
      <c r="A301" s="709"/>
      <c r="B301" s="715"/>
      <c r="C301" s="716"/>
      <c r="D301" s="717"/>
      <c r="E301" s="719"/>
      <c r="F301" s="719"/>
      <c r="G301" s="719"/>
      <c r="H301" s="719"/>
      <c r="I301" s="719"/>
      <c r="J301" s="719"/>
      <c r="K301" s="719"/>
      <c r="L301" s="719"/>
      <c r="M301" s="719"/>
      <c r="N301" s="720"/>
      <c r="O301" s="702"/>
      <c r="P301" s="739" t="s">
        <v>1402</v>
      </c>
      <c r="Q301" s="742"/>
      <c r="R301" s="1562"/>
      <c r="S301" s="1408"/>
      <c r="T301" s="738"/>
    </row>
    <row r="302" spans="1:20" s="745" customFormat="1" ht="12" customHeight="1">
      <c r="A302" s="709"/>
      <c r="B302" s="715"/>
      <c r="C302" s="716"/>
      <c r="D302" s="717"/>
      <c r="E302" s="719"/>
      <c r="F302" s="719"/>
      <c r="G302" s="719"/>
      <c r="H302" s="719"/>
      <c r="I302" s="719"/>
      <c r="J302" s="719"/>
      <c r="K302" s="719"/>
      <c r="L302" s="719"/>
      <c r="M302" s="719"/>
      <c r="N302" s="720"/>
      <c r="O302" s="702"/>
      <c r="P302" s="739" t="s">
        <v>1403</v>
      </c>
      <c r="Q302" s="740"/>
      <c r="R302" s="1562" t="s">
        <v>1404</v>
      </c>
      <c r="S302" s="1408"/>
      <c r="T302" s="738">
        <v>0.1</v>
      </c>
    </row>
    <row r="303" spans="1:20" s="745" customFormat="1" ht="12" customHeight="1">
      <c r="A303" s="709"/>
      <c r="B303" s="715"/>
      <c r="C303" s="716"/>
      <c r="D303" s="717"/>
      <c r="E303" s="719"/>
      <c r="F303" s="719"/>
      <c r="G303" s="719"/>
      <c r="H303" s="719"/>
      <c r="I303" s="719"/>
      <c r="J303" s="719"/>
      <c r="K303" s="719"/>
      <c r="L303" s="719"/>
      <c r="M303" s="719"/>
      <c r="N303" s="720"/>
      <c r="O303" s="702"/>
      <c r="P303" s="739" t="s">
        <v>1405</v>
      </c>
      <c r="Q303" s="740"/>
      <c r="R303" s="1562">
        <v>0.6</v>
      </c>
      <c r="S303" s="1408"/>
      <c r="T303" s="738">
        <v>0.3</v>
      </c>
    </row>
    <row r="304" spans="1:20" s="745" customFormat="1" ht="12" customHeight="1">
      <c r="A304" s="709"/>
      <c r="B304" s="715"/>
      <c r="C304" s="716"/>
      <c r="D304" s="717"/>
      <c r="E304" s="719"/>
      <c r="F304" s="719"/>
      <c r="G304" s="719"/>
      <c r="H304" s="719"/>
      <c r="I304" s="719"/>
      <c r="J304" s="719"/>
      <c r="K304" s="719"/>
      <c r="L304" s="719"/>
      <c r="M304" s="719"/>
      <c r="N304" s="720"/>
      <c r="O304" s="702"/>
      <c r="P304" s="743" t="s">
        <v>1406</v>
      </c>
      <c r="Q304" s="744"/>
      <c r="R304" s="1562">
        <v>0.4</v>
      </c>
      <c r="S304" s="1408"/>
      <c r="T304" s="738">
        <v>0.2</v>
      </c>
    </row>
    <row r="305" spans="1:20" s="745" customFormat="1" ht="12" customHeight="1">
      <c r="A305" s="709"/>
      <c r="B305" s="715"/>
      <c r="C305" s="716"/>
      <c r="D305" s="717"/>
      <c r="E305" s="719"/>
      <c r="F305" s="719"/>
      <c r="G305" s="719"/>
      <c r="H305" s="719"/>
      <c r="I305" s="719"/>
      <c r="J305" s="719"/>
      <c r="K305" s="719"/>
      <c r="L305" s="719"/>
      <c r="M305" s="719"/>
      <c r="N305" s="720"/>
      <c r="O305" s="702"/>
      <c r="P305" s="743" t="s">
        <v>1407</v>
      </c>
      <c r="Q305" s="744"/>
      <c r="R305" s="1562">
        <v>0.6</v>
      </c>
      <c r="S305" s="1408"/>
      <c r="T305" s="738">
        <v>0.3</v>
      </c>
    </row>
    <row r="306" spans="1:20" s="745" customFormat="1" ht="12" customHeight="1">
      <c r="A306" s="709"/>
      <c r="B306" s="715"/>
      <c r="C306" s="716"/>
      <c r="D306" s="717"/>
      <c r="E306" s="719"/>
      <c r="F306" s="719"/>
      <c r="G306" s="719"/>
      <c r="H306" s="719"/>
      <c r="I306" s="719"/>
      <c r="J306" s="719"/>
      <c r="K306" s="719"/>
      <c r="L306" s="719"/>
      <c r="M306" s="719"/>
      <c r="N306" s="720"/>
      <c r="P306" s="746" t="s">
        <v>1359</v>
      </c>
      <c r="Q306" s="747"/>
      <c r="R306" s="748" t="s">
        <v>1408</v>
      </c>
      <c r="S306" s="749"/>
      <c r="T306" s="749"/>
    </row>
    <row r="307" spans="1:20" s="745" customFormat="1" ht="12" customHeight="1">
      <c r="A307" s="709"/>
      <c r="B307" s="715"/>
      <c r="C307" s="716"/>
      <c r="D307" s="717"/>
      <c r="E307" s="719"/>
      <c r="F307" s="719"/>
      <c r="G307" s="719"/>
      <c r="H307" s="719"/>
      <c r="I307" s="719"/>
      <c r="J307" s="719"/>
      <c r="K307" s="719"/>
      <c r="L307" s="719"/>
      <c r="M307" s="719"/>
      <c r="N307" s="720"/>
      <c r="O307" s="689"/>
      <c r="P307" s="689"/>
      <c r="Q307" s="689"/>
      <c r="R307" s="689"/>
      <c r="S307" s="689"/>
      <c r="T307" s="689"/>
    </row>
    <row r="308" spans="1:20" s="745" customFormat="1" ht="13.5" customHeight="1">
      <c r="A308" s="750"/>
      <c r="B308" s="751"/>
      <c r="C308" s="752"/>
      <c r="D308" s="753"/>
      <c r="E308" s="754"/>
      <c r="F308" s="754"/>
      <c r="G308" s="754"/>
      <c r="H308" s="754"/>
      <c r="I308" s="755" t="s">
        <v>1409</v>
      </c>
      <c r="J308" s="754"/>
      <c r="K308" s="754"/>
      <c r="L308" s="754"/>
      <c r="M308" s="755" t="s">
        <v>1409</v>
      </c>
      <c r="N308" s="756"/>
      <c r="O308" s="689"/>
      <c r="P308" s="1428" t="s">
        <v>1410</v>
      </c>
      <c r="Q308" s="1428"/>
      <c r="R308" s="1428"/>
      <c r="S308" s="1428"/>
      <c r="T308" s="1428"/>
    </row>
    <row r="309" spans="1:20" s="745" customFormat="1" ht="14.25" thickBot="1">
      <c r="A309" s="757" t="s">
        <v>1213</v>
      </c>
      <c r="B309" s="758"/>
      <c r="C309" s="1409" t="s">
        <v>1411</v>
      </c>
      <c r="D309" s="1410"/>
      <c r="E309" s="759" t="s">
        <v>1411</v>
      </c>
      <c r="F309" s="759" t="s">
        <v>1411</v>
      </c>
      <c r="G309" s="759" t="s">
        <v>1411</v>
      </c>
      <c r="H309" s="759" t="s">
        <v>1411</v>
      </c>
      <c r="I309" s="760">
        <f>ROUNDDOWN(SUM(I281:I307),2)</f>
        <v>0.44</v>
      </c>
      <c r="J309" s="759" t="s">
        <v>1411</v>
      </c>
      <c r="K309" s="759" t="s">
        <v>1411</v>
      </c>
      <c r="L309" s="759" t="s">
        <v>1411</v>
      </c>
      <c r="M309" s="760">
        <f>SUM(M280:M307)</f>
        <v>0</v>
      </c>
      <c r="N309" s="761"/>
      <c r="P309" s="1428"/>
      <c r="Q309" s="1428"/>
      <c r="R309" s="1428"/>
      <c r="S309" s="1428"/>
      <c r="T309" s="1428"/>
    </row>
    <row r="310" spans="1:20" s="745" customFormat="1">
      <c r="A310" s="688"/>
      <c r="B310" s="688"/>
      <c r="C310" s="688"/>
      <c r="D310" s="688"/>
      <c r="E310" s="688"/>
      <c r="F310" s="688"/>
      <c r="G310" s="688"/>
      <c r="H310" s="688"/>
      <c r="I310" s="688"/>
      <c r="J310" s="688"/>
      <c r="K310" s="688"/>
      <c r="L310" s="688"/>
      <c r="M310" s="688"/>
      <c r="N310" s="688"/>
      <c r="P310" s="1428"/>
      <c r="Q310" s="1428"/>
      <c r="R310" s="1428"/>
      <c r="S310" s="1428"/>
      <c r="T310" s="1428"/>
    </row>
    <row r="313" spans="1:20" s="745" customFormat="1">
      <c r="A313" s="688" t="s">
        <v>1345</v>
      </c>
      <c r="B313" s="688"/>
      <c r="C313" s="688"/>
      <c r="D313" s="688"/>
      <c r="E313" s="688"/>
      <c r="F313" s="688"/>
      <c r="G313" s="688"/>
      <c r="H313" s="688"/>
      <c r="I313" s="688"/>
      <c r="J313" s="688"/>
      <c r="K313" s="688"/>
      <c r="L313" s="688"/>
      <c r="M313" s="688"/>
      <c r="N313" s="688"/>
      <c r="O313" s="689"/>
      <c r="P313" s="689"/>
      <c r="Q313" s="689"/>
      <c r="R313" s="689"/>
      <c r="S313" s="689"/>
      <c r="T313" s="689"/>
    </row>
    <row r="314" spans="1:20" s="745" customFormat="1" ht="14.25" thickBot="1">
      <c r="A314" s="688"/>
      <c r="B314" s="688"/>
      <c r="C314" s="688"/>
      <c r="D314" s="688"/>
      <c r="E314" s="688"/>
      <c r="F314" s="688"/>
      <c r="G314" s="688"/>
      <c r="H314" s="688"/>
      <c r="I314" s="688"/>
      <c r="J314" s="688"/>
      <c r="K314" s="688"/>
      <c r="L314" s="688"/>
      <c r="M314" s="688"/>
      <c r="N314" s="688"/>
      <c r="O314" s="689"/>
      <c r="P314" s="689"/>
      <c r="Q314" s="689"/>
      <c r="R314" s="689"/>
      <c r="S314" s="689"/>
      <c r="T314" s="689"/>
    </row>
    <row r="315" spans="1:20" s="745" customFormat="1" ht="11.25" customHeight="1" thickBot="1">
      <c r="A315" s="691" t="s">
        <v>247</v>
      </c>
      <c r="B315" s="692" t="str">
        <f>$B$3</f>
        <v>山梨大学(武田1)ゼロエミッションみらいラボ(仮称)新営電気設備工事</v>
      </c>
      <c r="C315" s="693"/>
      <c r="D315" s="693"/>
      <c r="E315" s="693"/>
      <c r="F315" s="694"/>
      <c r="G315" s="693"/>
      <c r="H315" s="693" t="s">
        <v>1346</v>
      </c>
      <c r="I315" s="692" t="s">
        <v>1479</v>
      </c>
      <c r="J315" s="774"/>
      <c r="K315" s="774"/>
      <c r="L315" s="775"/>
      <c r="M315" s="692" t="s">
        <v>1467</v>
      </c>
      <c r="N315" s="694"/>
      <c r="O315" s="697"/>
      <c r="P315" s="697" t="s">
        <v>1546</v>
      </c>
      <c r="Q315" s="762" t="s">
        <v>1413</v>
      </c>
      <c r="R315" s="697" t="s">
        <v>1515</v>
      </c>
      <c r="S315" s="697"/>
      <c r="T315" s="698"/>
    </row>
    <row r="316" spans="1:20" s="745" customFormat="1" ht="14.25" thickBot="1">
      <c r="A316" s="688"/>
      <c r="B316" s="688"/>
      <c r="C316" s="688"/>
      <c r="D316" s="688"/>
      <c r="E316" s="688"/>
      <c r="F316" s="688"/>
      <c r="G316" s="688"/>
      <c r="H316" s="688"/>
      <c r="I316" s="688"/>
      <c r="J316" s="688"/>
      <c r="K316" s="688"/>
      <c r="L316" s="688"/>
      <c r="M316" s="688"/>
      <c r="N316" s="688"/>
      <c r="O316" s="689"/>
      <c r="P316" s="1412"/>
      <c r="Q316" s="1412"/>
      <c r="R316" s="1412"/>
      <c r="S316" s="1412"/>
      <c r="T316" s="1412"/>
    </row>
    <row r="317" spans="1:20" s="745" customFormat="1">
      <c r="A317" s="1415" t="s">
        <v>933</v>
      </c>
      <c r="B317" s="1417" t="s">
        <v>934</v>
      </c>
      <c r="C317" s="1419" t="s">
        <v>1351</v>
      </c>
      <c r="D317" s="1420"/>
      <c r="E317" s="1421" t="s">
        <v>935</v>
      </c>
      <c r="F317" s="1423" t="s">
        <v>1352</v>
      </c>
      <c r="G317" s="1423"/>
      <c r="H317" s="1423"/>
      <c r="I317" s="1423"/>
      <c r="J317" s="1424" t="s">
        <v>1353</v>
      </c>
      <c r="K317" s="1425"/>
      <c r="L317" s="1425"/>
      <c r="M317" s="1420"/>
      <c r="N317" s="1426" t="s">
        <v>1354</v>
      </c>
      <c r="O317" s="702"/>
      <c r="P317" s="703"/>
      <c r="Q317" s="1413"/>
      <c r="R317" s="1413"/>
      <c r="S317" s="1413"/>
      <c r="T317" s="1413"/>
    </row>
    <row r="318" spans="1:20" s="745" customFormat="1" ht="23.25" thickBot="1">
      <c r="A318" s="1416"/>
      <c r="B318" s="1418"/>
      <c r="C318" s="704" t="s">
        <v>1355</v>
      </c>
      <c r="D318" s="705" t="s">
        <v>1356</v>
      </c>
      <c r="E318" s="1422"/>
      <c r="F318" s="706" t="s">
        <v>1357</v>
      </c>
      <c r="G318" s="707" t="s">
        <v>1358</v>
      </c>
      <c r="H318" s="706" t="s">
        <v>1359</v>
      </c>
      <c r="I318" s="707" t="s">
        <v>1360</v>
      </c>
      <c r="J318" s="706" t="s">
        <v>1357</v>
      </c>
      <c r="K318" s="707" t="s">
        <v>1358</v>
      </c>
      <c r="L318" s="706" t="s">
        <v>1359</v>
      </c>
      <c r="M318" s="707" t="s">
        <v>1360</v>
      </c>
      <c r="N318" s="1427"/>
      <c r="O318" s="702"/>
      <c r="P318" s="708"/>
      <c r="Q318" s="1443"/>
      <c r="R318" s="1443"/>
      <c r="S318" s="1443"/>
      <c r="T318" s="1443"/>
    </row>
    <row r="319" spans="1:20" s="745" customFormat="1" ht="12" customHeight="1">
      <c r="A319" s="709" t="s">
        <v>1361</v>
      </c>
      <c r="B319" s="710"/>
      <c r="C319" s="711"/>
      <c r="D319" s="701"/>
      <c r="E319" s="712"/>
      <c r="F319" s="712"/>
      <c r="G319" s="712"/>
      <c r="H319" s="712"/>
      <c r="I319" s="712"/>
      <c r="J319" s="712"/>
      <c r="K319" s="712"/>
      <c r="L319" s="712"/>
      <c r="M319" s="712"/>
      <c r="N319" s="713"/>
      <c r="O319" s="702"/>
      <c r="P319" s="1414" t="s">
        <v>1362</v>
      </c>
      <c r="Q319" s="1414"/>
      <c r="R319" s="1414"/>
      <c r="S319" s="1414"/>
      <c r="T319" s="1414"/>
    </row>
    <row r="320" spans="1:20" s="745" customFormat="1" ht="12" customHeight="1">
      <c r="A320" s="709" t="s">
        <v>1547</v>
      </c>
      <c r="B320" s="715" t="s">
        <v>1548</v>
      </c>
      <c r="C320" s="716"/>
      <c r="D320" s="717" t="s">
        <v>1498</v>
      </c>
      <c r="E320" s="718">
        <v>7</v>
      </c>
      <c r="F320" s="726">
        <v>0.51300000000000001</v>
      </c>
      <c r="G320" s="719">
        <v>0.3</v>
      </c>
      <c r="H320" s="719">
        <v>0.25</v>
      </c>
      <c r="I320" s="719">
        <f t="shared" ref="I320:I344" si="8">ROUND(E320*(F320*G320*(1+H320)),3)</f>
        <v>1.347</v>
      </c>
      <c r="J320" s="719"/>
      <c r="K320" s="719"/>
      <c r="L320" s="719"/>
      <c r="M320" s="719"/>
      <c r="N320" s="720"/>
      <c r="O320" s="702"/>
      <c r="P320" s="721" t="s">
        <v>1367</v>
      </c>
      <c r="Q320" s="1411" t="s">
        <v>1368</v>
      </c>
      <c r="R320" s="1411"/>
      <c r="S320" s="1411" t="s">
        <v>1369</v>
      </c>
      <c r="T320" s="1411"/>
    </row>
    <row r="321" spans="1:20" s="745" customFormat="1" ht="12" customHeight="1">
      <c r="A321" s="709" t="s">
        <v>1547</v>
      </c>
      <c r="B321" s="715" t="s">
        <v>1527</v>
      </c>
      <c r="C321" s="716"/>
      <c r="D321" s="717" t="s">
        <v>1498</v>
      </c>
      <c r="E321" s="718">
        <v>2</v>
      </c>
      <c r="F321" s="726">
        <v>0.63700000000000001</v>
      </c>
      <c r="G321" s="719">
        <v>0.3</v>
      </c>
      <c r="H321" s="719">
        <v>0.25</v>
      </c>
      <c r="I321" s="719">
        <f t="shared" si="8"/>
        <v>0.47799999999999998</v>
      </c>
      <c r="J321" s="719"/>
      <c r="K321" s="719"/>
      <c r="L321" s="719"/>
      <c r="M321" s="719"/>
      <c r="N321" s="720"/>
      <c r="O321" s="702"/>
      <c r="P321" s="721" t="s">
        <v>62</v>
      </c>
      <c r="Q321" s="1411" t="s">
        <v>125</v>
      </c>
      <c r="R321" s="1411"/>
      <c r="S321" s="1411" t="s">
        <v>1373</v>
      </c>
      <c r="T321" s="1411"/>
    </row>
    <row r="322" spans="1:20" s="745" customFormat="1" ht="12" customHeight="1">
      <c r="A322" s="709" t="s">
        <v>1549</v>
      </c>
      <c r="B322" s="715" t="s">
        <v>1550</v>
      </c>
      <c r="C322" s="716"/>
      <c r="D322" s="717" t="s">
        <v>1498</v>
      </c>
      <c r="E322" s="718">
        <v>1</v>
      </c>
      <c r="F322" s="726">
        <v>3.1</v>
      </c>
      <c r="G322" s="719">
        <v>0.3</v>
      </c>
      <c r="H322" s="719">
        <v>0.25</v>
      </c>
      <c r="I322" s="719">
        <f t="shared" si="8"/>
        <v>1.163</v>
      </c>
      <c r="J322" s="719"/>
      <c r="K322" s="719"/>
      <c r="L322" s="719"/>
      <c r="M322" s="719"/>
      <c r="N322" s="720"/>
      <c r="O322" s="702"/>
      <c r="P322" s="769">
        <f>I348</f>
        <v>12.61</v>
      </c>
      <c r="Q322" s="1432">
        <f>$Q$10</f>
        <v>26400</v>
      </c>
      <c r="R322" s="1432"/>
      <c r="S322" s="1432">
        <f>ROUND(P322*Q322,-1)</f>
        <v>332900</v>
      </c>
      <c r="T322" s="1432"/>
    </row>
    <row r="323" spans="1:20" s="745" customFormat="1" ht="12" customHeight="1">
      <c r="A323" s="709" t="s">
        <v>1551</v>
      </c>
      <c r="B323" s="715" t="s">
        <v>1552</v>
      </c>
      <c r="C323" s="770"/>
      <c r="D323" s="717" t="s">
        <v>1498</v>
      </c>
      <c r="E323" s="718">
        <v>7</v>
      </c>
      <c r="F323" s="719">
        <v>0.159</v>
      </c>
      <c r="G323" s="719">
        <v>0.3</v>
      </c>
      <c r="H323" s="719">
        <v>0.25</v>
      </c>
      <c r="I323" s="719">
        <f t="shared" si="8"/>
        <v>0.41699999999999998</v>
      </c>
      <c r="J323" s="719"/>
      <c r="K323" s="719"/>
      <c r="L323" s="719"/>
      <c r="M323" s="719"/>
      <c r="N323" s="720"/>
      <c r="O323" s="702"/>
      <c r="P323" s="763"/>
      <c r="Q323" s="764"/>
      <c r="R323" s="764"/>
      <c r="S323" s="764"/>
      <c r="T323" s="764"/>
    </row>
    <row r="324" spans="1:20" s="745" customFormat="1" ht="12" customHeight="1">
      <c r="A324" s="709" t="s">
        <v>1551</v>
      </c>
      <c r="B324" s="715" t="s">
        <v>1553</v>
      </c>
      <c r="C324" s="716"/>
      <c r="D324" s="717" t="s">
        <v>1498</v>
      </c>
      <c r="E324" s="718">
        <v>9</v>
      </c>
      <c r="F324" s="719">
        <v>0.159</v>
      </c>
      <c r="G324" s="719">
        <v>0.3</v>
      </c>
      <c r="H324" s="719">
        <v>0.25</v>
      </c>
      <c r="I324" s="719">
        <f t="shared" si="8"/>
        <v>0.53700000000000003</v>
      </c>
      <c r="J324" s="719"/>
      <c r="K324" s="719"/>
      <c r="L324" s="719"/>
      <c r="M324" s="719"/>
      <c r="N324" s="720"/>
      <c r="O324" s="702"/>
      <c r="P324" s="1414" t="s">
        <v>1380</v>
      </c>
      <c r="Q324" s="1414"/>
      <c r="R324" s="1414"/>
      <c r="S324" s="1414"/>
      <c r="T324" s="1414"/>
    </row>
    <row r="325" spans="1:20" s="745" customFormat="1" ht="12" customHeight="1">
      <c r="A325" s="709" t="s">
        <v>1554</v>
      </c>
      <c r="B325" s="715" t="s">
        <v>1555</v>
      </c>
      <c r="C325" s="716"/>
      <c r="D325" s="717" t="s">
        <v>1498</v>
      </c>
      <c r="E325" s="718">
        <v>83</v>
      </c>
      <c r="F325" s="719">
        <v>0.13300000000000001</v>
      </c>
      <c r="G325" s="719">
        <v>0.3</v>
      </c>
      <c r="H325" s="719">
        <v>0.25</v>
      </c>
      <c r="I325" s="719">
        <f t="shared" si="8"/>
        <v>4.1399999999999997</v>
      </c>
      <c r="J325" s="719"/>
      <c r="K325" s="719"/>
      <c r="L325" s="719"/>
      <c r="M325" s="719"/>
      <c r="N325" s="720"/>
      <c r="O325" s="702"/>
      <c r="P325" s="714"/>
      <c r="Q325" s="714"/>
      <c r="R325" s="714"/>
      <c r="S325" s="714"/>
      <c r="T325" s="714"/>
    </row>
    <row r="326" spans="1:20" s="745" customFormat="1" ht="12" customHeight="1">
      <c r="A326" s="709" t="s">
        <v>1556</v>
      </c>
      <c r="B326" s="715" t="s">
        <v>1557</v>
      </c>
      <c r="C326" s="716"/>
      <c r="D326" s="717" t="s">
        <v>1498</v>
      </c>
      <c r="E326" s="718">
        <v>1</v>
      </c>
      <c r="F326" s="719">
        <v>0.13300000000000001</v>
      </c>
      <c r="G326" s="719">
        <v>0.3</v>
      </c>
      <c r="H326" s="719">
        <v>0.25</v>
      </c>
      <c r="I326" s="719">
        <f t="shared" si="8"/>
        <v>0.05</v>
      </c>
      <c r="J326" s="719"/>
      <c r="K326" s="719"/>
      <c r="L326" s="719"/>
      <c r="M326" s="719"/>
      <c r="N326" s="720"/>
      <c r="O326" s="702"/>
      <c r="P326" s="721" t="s">
        <v>1367</v>
      </c>
      <c r="Q326" s="1411" t="s">
        <v>1368</v>
      </c>
      <c r="R326" s="1411"/>
      <c r="S326" s="1411" t="s">
        <v>1369</v>
      </c>
      <c r="T326" s="1411"/>
    </row>
    <row r="327" spans="1:20" s="745" customFormat="1" ht="12" customHeight="1">
      <c r="A327" s="709" t="s">
        <v>1558</v>
      </c>
      <c r="B327" s="766"/>
      <c r="C327" s="716"/>
      <c r="D327" s="717" t="s">
        <v>1498</v>
      </c>
      <c r="E327" s="718">
        <v>14</v>
      </c>
      <c r="F327" s="726">
        <v>0.13300000000000001</v>
      </c>
      <c r="G327" s="719">
        <v>0.3</v>
      </c>
      <c r="H327" s="719">
        <v>0.25</v>
      </c>
      <c r="I327" s="719">
        <f t="shared" si="8"/>
        <v>0.69799999999999995</v>
      </c>
      <c r="J327" s="719"/>
      <c r="K327" s="719"/>
      <c r="L327" s="719"/>
      <c r="M327" s="719"/>
      <c r="N327" s="720"/>
      <c r="O327" s="702"/>
      <c r="P327" s="721" t="s">
        <v>81</v>
      </c>
      <c r="Q327" s="1411" t="s">
        <v>1387</v>
      </c>
      <c r="R327" s="1411"/>
      <c r="S327" s="1411" t="s">
        <v>1388</v>
      </c>
      <c r="T327" s="1411"/>
    </row>
    <row r="328" spans="1:20" s="745" customFormat="1" ht="12" customHeight="1">
      <c r="A328" s="709" t="s">
        <v>1559</v>
      </c>
      <c r="B328" s="715" t="s">
        <v>1433</v>
      </c>
      <c r="C328" s="716"/>
      <c r="D328" s="717" t="s">
        <v>1498</v>
      </c>
      <c r="E328" s="718">
        <v>39</v>
      </c>
      <c r="F328" s="719">
        <v>2E-3</v>
      </c>
      <c r="G328" s="719">
        <v>0.2</v>
      </c>
      <c r="H328" s="719">
        <v>0.25</v>
      </c>
      <c r="I328" s="719">
        <f t="shared" si="8"/>
        <v>0.02</v>
      </c>
      <c r="J328" s="719"/>
      <c r="K328" s="719"/>
      <c r="L328" s="719"/>
      <c r="M328" s="719"/>
      <c r="N328" s="720"/>
      <c r="O328" s="702"/>
      <c r="P328" s="769">
        <f>M348</f>
        <v>0</v>
      </c>
      <c r="Q328" s="1432">
        <f>$Q$16</f>
        <v>22600</v>
      </c>
      <c r="R328" s="1432"/>
      <c r="S328" s="1432">
        <f>ROUND(P328*Q328,-1)</f>
        <v>0</v>
      </c>
      <c r="T328" s="1432"/>
    </row>
    <row r="329" spans="1:20" s="745" customFormat="1" ht="12" customHeight="1">
      <c r="A329" s="709" t="s">
        <v>1560</v>
      </c>
      <c r="B329" s="715" t="s">
        <v>1433</v>
      </c>
      <c r="C329" s="716"/>
      <c r="D329" s="717" t="s">
        <v>1498</v>
      </c>
      <c r="E329" s="718">
        <v>335</v>
      </c>
      <c r="F329" s="719">
        <v>2E-3</v>
      </c>
      <c r="G329" s="719">
        <v>0.2</v>
      </c>
      <c r="H329" s="719">
        <v>0.25</v>
      </c>
      <c r="I329" s="719">
        <f t="shared" si="8"/>
        <v>0.16800000000000001</v>
      </c>
      <c r="J329" s="719"/>
      <c r="K329" s="719"/>
      <c r="L329" s="719"/>
      <c r="M329" s="719"/>
      <c r="N329" s="720"/>
      <c r="O329" s="702"/>
      <c r="P329" s="1568">
        <f>S322+S328</f>
        <v>332900</v>
      </c>
      <c r="Q329" s="1574"/>
      <c r="R329" s="1435">
        <f>P329</f>
        <v>332900</v>
      </c>
      <c r="S329" s="1436"/>
      <c r="T329" s="1436"/>
    </row>
    <row r="330" spans="1:20" s="745" customFormat="1" ht="12" customHeight="1">
      <c r="A330" s="709" t="s">
        <v>1561</v>
      </c>
      <c r="B330" s="715" t="s">
        <v>1433</v>
      </c>
      <c r="C330" s="716"/>
      <c r="D330" s="717" t="s">
        <v>1498</v>
      </c>
      <c r="E330" s="718">
        <v>44</v>
      </c>
      <c r="F330" s="719">
        <v>1.4E-2</v>
      </c>
      <c r="G330" s="719">
        <v>0.2</v>
      </c>
      <c r="H330" s="719">
        <v>0.25</v>
      </c>
      <c r="I330" s="719">
        <f t="shared" si="8"/>
        <v>0.154</v>
      </c>
      <c r="J330" s="719"/>
      <c r="K330" s="719"/>
      <c r="L330" s="719"/>
      <c r="M330" s="719"/>
      <c r="N330" s="720"/>
      <c r="O330" s="702"/>
      <c r="P330" s="1429" t="s">
        <v>1391</v>
      </c>
      <c r="Q330" s="1429"/>
      <c r="R330" s="1414" t="s">
        <v>1392</v>
      </c>
      <c r="S330" s="1414"/>
      <c r="T330" s="1414"/>
    </row>
    <row r="331" spans="1:20" s="745" customFormat="1" ht="12" customHeight="1">
      <c r="A331" s="709" t="s">
        <v>1561</v>
      </c>
      <c r="B331" s="715" t="s">
        <v>1223</v>
      </c>
      <c r="C331" s="716"/>
      <c r="D331" s="717" t="s">
        <v>1498</v>
      </c>
      <c r="E331" s="718">
        <v>389</v>
      </c>
      <c r="F331" s="719">
        <f>0.014*0.8</f>
        <v>1.1200000000000002E-2</v>
      </c>
      <c r="G331" s="719">
        <v>0.2</v>
      </c>
      <c r="H331" s="719">
        <v>0.25</v>
      </c>
      <c r="I331" s="719">
        <f t="shared" si="8"/>
        <v>1.089</v>
      </c>
      <c r="J331" s="719"/>
      <c r="K331" s="719"/>
      <c r="L331" s="719"/>
      <c r="M331" s="719"/>
      <c r="N331" s="720"/>
      <c r="O331" s="702"/>
      <c r="P331" s="733"/>
      <c r="Q331" s="733"/>
      <c r="R331" s="1430"/>
      <c r="S331" s="1431"/>
      <c r="T331" s="700"/>
    </row>
    <row r="332" spans="1:20" s="745" customFormat="1" ht="12" customHeight="1">
      <c r="A332" s="709" t="s">
        <v>1562</v>
      </c>
      <c r="B332" s="715" t="s">
        <v>1433</v>
      </c>
      <c r="C332" s="716"/>
      <c r="D332" s="717" t="s">
        <v>1498</v>
      </c>
      <c r="E332" s="718">
        <v>9</v>
      </c>
      <c r="F332" s="719">
        <v>1.7000000000000001E-2</v>
      </c>
      <c r="G332" s="719">
        <v>0.2</v>
      </c>
      <c r="H332" s="719">
        <v>0.25</v>
      </c>
      <c r="I332" s="719">
        <f t="shared" si="8"/>
        <v>3.7999999999999999E-2</v>
      </c>
      <c r="J332" s="719"/>
      <c r="K332" s="719"/>
      <c r="L332" s="719"/>
      <c r="M332" s="719"/>
      <c r="N332" s="720"/>
      <c r="O332" s="702"/>
      <c r="P332" s="734" t="s">
        <v>1393</v>
      </c>
      <c r="Q332" s="732"/>
      <c r="R332" s="735" t="s">
        <v>1394</v>
      </c>
      <c r="S332" s="732"/>
      <c r="T332" s="714" t="s">
        <v>1356</v>
      </c>
    </row>
    <row r="333" spans="1:20" s="745" customFormat="1" ht="12" customHeight="1">
      <c r="A333" s="709" t="s">
        <v>1562</v>
      </c>
      <c r="B333" s="715" t="s">
        <v>1223</v>
      </c>
      <c r="C333" s="716"/>
      <c r="D333" s="717" t="s">
        <v>1498</v>
      </c>
      <c r="E333" s="718">
        <v>235</v>
      </c>
      <c r="F333" s="719">
        <f>0.017*0.8</f>
        <v>1.3600000000000001E-2</v>
      </c>
      <c r="G333" s="719">
        <v>0.2</v>
      </c>
      <c r="H333" s="719">
        <v>0.25</v>
      </c>
      <c r="I333" s="719">
        <f t="shared" si="8"/>
        <v>0.79900000000000004</v>
      </c>
      <c r="J333" s="719"/>
      <c r="K333" s="719"/>
      <c r="L333" s="719"/>
      <c r="M333" s="719"/>
      <c r="N333" s="720"/>
      <c r="O333" s="702"/>
      <c r="P333" s="736" t="s">
        <v>1395</v>
      </c>
      <c r="Q333" s="737"/>
      <c r="R333" s="1564">
        <v>0.4</v>
      </c>
      <c r="S333" s="1575"/>
      <c r="T333" s="738">
        <v>0.2</v>
      </c>
    </row>
    <row r="334" spans="1:20" s="745" customFormat="1" ht="12" customHeight="1">
      <c r="A334" s="709" t="s">
        <v>1563</v>
      </c>
      <c r="B334" s="715" t="s">
        <v>1433</v>
      </c>
      <c r="C334" s="716"/>
      <c r="D334" s="717" t="s">
        <v>1498</v>
      </c>
      <c r="E334" s="718">
        <v>20</v>
      </c>
      <c r="F334" s="719">
        <v>1.6E-2</v>
      </c>
      <c r="G334" s="719">
        <v>0.2</v>
      </c>
      <c r="H334" s="719">
        <v>0.25</v>
      </c>
      <c r="I334" s="719">
        <f t="shared" si="8"/>
        <v>0.08</v>
      </c>
      <c r="J334" s="719"/>
      <c r="K334" s="719"/>
      <c r="L334" s="719"/>
      <c r="M334" s="719"/>
      <c r="N334" s="720"/>
      <c r="O334" s="702"/>
      <c r="P334" s="739" t="s">
        <v>1396</v>
      </c>
      <c r="Q334" s="740"/>
      <c r="R334" s="1562">
        <v>0.4</v>
      </c>
      <c r="S334" s="1408"/>
      <c r="T334" s="738">
        <v>0.2</v>
      </c>
    </row>
    <row r="335" spans="1:20" s="745" customFormat="1" ht="12" customHeight="1">
      <c r="A335" s="709" t="s">
        <v>1563</v>
      </c>
      <c r="B335" s="715" t="s">
        <v>1223</v>
      </c>
      <c r="C335" s="716"/>
      <c r="D335" s="717" t="s">
        <v>1498</v>
      </c>
      <c r="E335" s="718">
        <v>23</v>
      </c>
      <c r="F335" s="719">
        <f>0.016*0.8</f>
        <v>1.2800000000000001E-2</v>
      </c>
      <c r="G335" s="719">
        <v>0.2</v>
      </c>
      <c r="H335" s="719">
        <v>0.25</v>
      </c>
      <c r="I335" s="719">
        <f t="shared" si="8"/>
        <v>7.3999999999999996E-2</v>
      </c>
      <c r="J335" s="719"/>
      <c r="K335" s="719"/>
      <c r="L335" s="719"/>
      <c r="M335" s="719"/>
      <c r="N335" s="720"/>
      <c r="O335" s="702"/>
      <c r="P335" s="739" t="s">
        <v>1397</v>
      </c>
      <c r="Q335" s="740"/>
      <c r="R335" s="1562">
        <v>0.4</v>
      </c>
      <c r="S335" s="1408"/>
      <c r="T335" s="738">
        <v>0.3</v>
      </c>
    </row>
    <row r="336" spans="1:20" s="745" customFormat="1" ht="12" customHeight="1">
      <c r="A336" s="709" t="s">
        <v>1564</v>
      </c>
      <c r="B336" s="715" t="s">
        <v>1433</v>
      </c>
      <c r="C336" s="716"/>
      <c r="D336" s="717" t="s">
        <v>1498</v>
      </c>
      <c r="E336" s="718">
        <v>26</v>
      </c>
      <c r="F336" s="719">
        <v>1.7999999999999999E-2</v>
      </c>
      <c r="G336" s="719">
        <v>0.2</v>
      </c>
      <c r="H336" s="719">
        <v>0.25</v>
      </c>
      <c r="I336" s="719">
        <f t="shared" si="8"/>
        <v>0.11700000000000001</v>
      </c>
      <c r="J336" s="719"/>
      <c r="K336" s="719"/>
      <c r="L336" s="719"/>
      <c r="M336" s="719"/>
      <c r="N336" s="720"/>
      <c r="O336" s="702"/>
      <c r="P336" s="739" t="s">
        <v>1398</v>
      </c>
      <c r="Q336" s="740"/>
      <c r="R336" s="1562">
        <v>0.4</v>
      </c>
      <c r="S336" s="1408"/>
      <c r="T336" s="738">
        <v>0.3</v>
      </c>
    </row>
    <row r="337" spans="1:20" s="745" customFormat="1" ht="12" customHeight="1">
      <c r="A337" s="709" t="s">
        <v>1564</v>
      </c>
      <c r="B337" s="715" t="s">
        <v>1223</v>
      </c>
      <c r="C337" s="716"/>
      <c r="D337" s="717" t="s">
        <v>1498</v>
      </c>
      <c r="E337" s="718">
        <v>38</v>
      </c>
      <c r="F337" s="719">
        <f>0.018*0.8</f>
        <v>1.44E-2</v>
      </c>
      <c r="G337" s="719">
        <v>0.2</v>
      </c>
      <c r="H337" s="719">
        <v>0.25</v>
      </c>
      <c r="I337" s="719">
        <f t="shared" si="8"/>
        <v>0.13700000000000001</v>
      </c>
      <c r="J337" s="719"/>
      <c r="K337" s="719"/>
      <c r="L337" s="719"/>
      <c r="M337" s="719"/>
      <c r="N337" s="720"/>
      <c r="O337" s="702"/>
      <c r="P337" s="741" t="s">
        <v>1399</v>
      </c>
      <c r="Q337" s="741"/>
      <c r="R337" s="1562">
        <v>0.4</v>
      </c>
      <c r="S337" s="1408"/>
      <c r="T337" s="738">
        <v>0.2</v>
      </c>
    </row>
    <row r="338" spans="1:20" s="745" customFormat="1" ht="12" customHeight="1">
      <c r="A338" s="709" t="s">
        <v>1565</v>
      </c>
      <c r="B338" s="715" t="s">
        <v>1433</v>
      </c>
      <c r="C338" s="716"/>
      <c r="D338" s="717" t="s">
        <v>1498</v>
      </c>
      <c r="E338" s="718">
        <v>4</v>
      </c>
      <c r="F338" s="719">
        <v>2.7E-2</v>
      </c>
      <c r="G338" s="719">
        <v>0.2</v>
      </c>
      <c r="H338" s="719">
        <v>0.25</v>
      </c>
      <c r="I338" s="719">
        <f t="shared" si="8"/>
        <v>2.7E-2</v>
      </c>
      <c r="J338" s="719"/>
      <c r="K338" s="719"/>
      <c r="L338" s="719"/>
      <c r="M338" s="719"/>
      <c r="N338" s="720"/>
      <c r="O338" s="702"/>
      <c r="P338" s="739" t="s">
        <v>1400</v>
      </c>
      <c r="Q338" s="740"/>
      <c r="R338" s="1562">
        <v>0.5</v>
      </c>
      <c r="S338" s="1408"/>
      <c r="T338" s="738">
        <v>0.3</v>
      </c>
    </row>
    <row r="339" spans="1:20" s="745" customFormat="1" ht="12" customHeight="1">
      <c r="A339" s="709" t="s">
        <v>1566</v>
      </c>
      <c r="B339" s="715" t="s">
        <v>1433</v>
      </c>
      <c r="C339" s="716"/>
      <c r="D339" s="717" t="s">
        <v>1498</v>
      </c>
      <c r="E339" s="718">
        <v>47</v>
      </c>
      <c r="F339" s="719">
        <v>3.1E-2</v>
      </c>
      <c r="G339" s="719">
        <v>0.2</v>
      </c>
      <c r="H339" s="719">
        <v>0.25</v>
      </c>
      <c r="I339" s="719">
        <f t="shared" si="8"/>
        <v>0.36399999999999999</v>
      </c>
      <c r="J339" s="719"/>
      <c r="K339" s="719"/>
      <c r="L339" s="719"/>
      <c r="M339" s="719"/>
      <c r="N339" s="720"/>
      <c r="O339" s="702"/>
      <c r="P339" s="739" t="s">
        <v>1401</v>
      </c>
      <c r="Q339" s="740"/>
      <c r="R339" s="1562">
        <v>0.4</v>
      </c>
      <c r="S339" s="1408"/>
      <c r="T339" s="738">
        <v>0.3</v>
      </c>
    </row>
    <row r="340" spans="1:20" s="745" customFormat="1" ht="12" customHeight="1">
      <c r="A340" s="709" t="s">
        <v>1566</v>
      </c>
      <c r="B340" s="715" t="s">
        <v>1223</v>
      </c>
      <c r="C340" s="716"/>
      <c r="D340" s="717" t="s">
        <v>1498</v>
      </c>
      <c r="E340" s="718">
        <v>48</v>
      </c>
      <c r="F340" s="719">
        <f>0.031*0.8</f>
        <v>2.4800000000000003E-2</v>
      </c>
      <c r="G340" s="719">
        <v>0.2</v>
      </c>
      <c r="H340" s="719">
        <v>0.25</v>
      </c>
      <c r="I340" s="719">
        <f t="shared" si="8"/>
        <v>0.29799999999999999</v>
      </c>
      <c r="J340" s="719"/>
      <c r="K340" s="719"/>
      <c r="L340" s="719"/>
      <c r="M340" s="719"/>
      <c r="N340" s="720"/>
      <c r="O340" s="702"/>
      <c r="P340" s="739" t="s">
        <v>1402</v>
      </c>
      <c r="Q340" s="742"/>
      <c r="R340" s="1562"/>
      <c r="S340" s="1408"/>
      <c r="T340" s="738"/>
    </row>
    <row r="341" spans="1:20" s="745" customFormat="1" ht="12" customHeight="1">
      <c r="A341" s="709" t="s">
        <v>1567</v>
      </c>
      <c r="B341" s="715" t="s">
        <v>1433</v>
      </c>
      <c r="C341" s="716"/>
      <c r="D341" s="717" t="s">
        <v>1498</v>
      </c>
      <c r="E341" s="718">
        <v>4</v>
      </c>
      <c r="F341" s="719">
        <v>3.4000000000000002E-2</v>
      </c>
      <c r="G341" s="719">
        <v>0.2</v>
      </c>
      <c r="H341" s="719">
        <v>0.25</v>
      </c>
      <c r="I341" s="719">
        <f t="shared" si="8"/>
        <v>3.4000000000000002E-2</v>
      </c>
      <c r="J341" s="719"/>
      <c r="K341" s="719"/>
      <c r="L341" s="719"/>
      <c r="M341" s="719"/>
      <c r="N341" s="720"/>
      <c r="O341" s="702"/>
      <c r="P341" s="739" t="s">
        <v>1403</v>
      </c>
      <c r="Q341" s="740"/>
      <c r="R341" s="1562" t="s">
        <v>1404</v>
      </c>
      <c r="S341" s="1408"/>
      <c r="T341" s="738">
        <v>0.1</v>
      </c>
    </row>
    <row r="342" spans="1:20" s="745" customFormat="1" ht="12" customHeight="1">
      <c r="A342" s="709" t="s">
        <v>1444</v>
      </c>
      <c r="B342" s="715"/>
      <c r="C342" s="716"/>
      <c r="D342" s="717" t="s">
        <v>1498</v>
      </c>
      <c r="E342" s="718">
        <f>7+61</f>
        <v>68</v>
      </c>
      <c r="F342" s="719">
        <v>8.0000000000000002E-3</v>
      </c>
      <c r="G342" s="719">
        <v>0.2</v>
      </c>
      <c r="H342" s="719">
        <v>0.25</v>
      </c>
      <c r="I342" s="719">
        <f t="shared" si="8"/>
        <v>0.13600000000000001</v>
      </c>
      <c r="J342" s="719"/>
      <c r="K342" s="719"/>
      <c r="L342" s="719"/>
      <c r="M342" s="719"/>
      <c r="N342" s="720"/>
      <c r="O342" s="702"/>
      <c r="P342" s="739" t="s">
        <v>1405</v>
      </c>
      <c r="Q342" s="740"/>
      <c r="R342" s="1562">
        <v>0.6</v>
      </c>
      <c r="S342" s="1408"/>
      <c r="T342" s="738">
        <v>0.3</v>
      </c>
    </row>
    <row r="343" spans="1:20" s="745" customFormat="1" ht="12" customHeight="1">
      <c r="A343" s="709" t="s">
        <v>1445</v>
      </c>
      <c r="B343" s="715"/>
      <c r="C343" s="716"/>
      <c r="D343" s="717" t="s">
        <v>1498</v>
      </c>
      <c r="E343" s="718">
        <f>8+3</f>
        <v>11</v>
      </c>
      <c r="F343" s="719">
        <v>1.0999999999999999E-2</v>
      </c>
      <c r="G343" s="719">
        <v>0.2</v>
      </c>
      <c r="H343" s="719">
        <v>0.25</v>
      </c>
      <c r="I343" s="719">
        <f t="shared" si="8"/>
        <v>0.03</v>
      </c>
      <c r="J343" s="719"/>
      <c r="K343" s="719"/>
      <c r="L343" s="719"/>
      <c r="M343" s="719"/>
      <c r="N343" s="720"/>
      <c r="O343" s="702"/>
      <c r="P343" s="743" t="s">
        <v>1406</v>
      </c>
      <c r="Q343" s="744"/>
      <c r="R343" s="1562">
        <v>0.4</v>
      </c>
      <c r="S343" s="1408"/>
      <c r="T343" s="738">
        <v>0.2</v>
      </c>
    </row>
    <row r="344" spans="1:20" s="745" customFormat="1" ht="12" customHeight="1">
      <c r="A344" s="709" t="s">
        <v>1386</v>
      </c>
      <c r="B344" s="715"/>
      <c r="C344" s="716"/>
      <c r="D344" s="717" t="s">
        <v>1498</v>
      </c>
      <c r="E344" s="718">
        <f>25+26</f>
        <v>51</v>
      </c>
      <c r="F344" s="719">
        <v>1.7000000000000001E-2</v>
      </c>
      <c r="G344" s="719">
        <v>0.2</v>
      </c>
      <c r="H344" s="719">
        <v>0.25</v>
      </c>
      <c r="I344" s="719">
        <f t="shared" si="8"/>
        <v>0.217</v>
      </c>
      <c r="J344" s="719"/>
      <c r="K344" s="719"/>
      <c r="L344" s="719"/>
      <c r="M344" s="719"/>
      <c r="N344" s="720"/>
      <c r="O344" s="702"/>
      <c r="P344" s="743" t="s">
        <v>1407</v>
      </c>
      <c r="Q344" s="744"/>
      <c r="R344" s="1562">
        <v>0.6</v>
      </c>
      <c r="S344" s="1408"/>
      <c r="T344" s="738">
        <v>0.3</v>
      </c>
    </row>
    <row r="345" spans="1:20" s="745" customFormat="1" ht="12" customHeight="1">
      <c r="A345" s="776"/>
      <c r="B345" s="777"/>
      <c r="C345" s="778"/>
      <c r="D345" s="732"/>
      <c r="E345" s="723"/>
      <c r="F345" s="763"/>
      <c r="G345" s="763"/>
      <c r="H345" s="763"/>
      <c r="I345" s="763"/>
      <c r="J345" s="719"/>
      <c r="K345" s="719"/>
      <c r="L345" s="719"/>
      <c r="M345" s="719"/>
      <c r="N345" s="720"/>
      <c r="P345" s="746" t="s">
        <v>1359</v>
      </c>
      <c r="Q345" s="747"/>
      <c r="R345" s="748" t="s">
        <v>1408</v>
      </c>
      <c r="S345" s="749"/>
      <c r="T345" s="749"/>
    </row>
    <row r="346" spans="1:20" s="745" customFormat="1" ht="12" customHeight="1">
      <c r="A346" s="776"/>
      <c r="B346" s="777"/>
      <c r="C346" s="778"/>
      <c r="D346" s="732"/>
      <c r="E346" s="723"/>
      <c r="F346" s="763"/>
      <c r="G346" s="763"/>
      <c r="H346" s="763"/>
      <c r="I346" s="763"/>
      <c r="J346" s="719"/>
      <c r="K346" s="719"/>
      <c r="L346" s="719"/>
      <c r="M346" s="719"/>
      <c r="N346" s="720"/>
      <c r="O346" s="689"/>
      <c r="P346" s="689"/>
      <c r="Q346" s="689"/>
      <c r="R346" s="689"/>
      <c r="S346" s="689"/>
      <c r="T346" s="689"/>
    </row>
    <row r="347" spans="1:20" s="745" customFormat="1" ht="13.5" customHeight="1">
      <c r="A347" s="750"/>
      <c r="B347" s="751"/>
      <c r="C347" s="752"/>
      <c r="D347" s="753"/>
      <c r="E347" s="754"/>
      <c r="F347" s="754"/>
      <c r="G347" s="754"/>
      <c r="H347" s="754"/>
      <c r="I347" s="755" t="s">
        <v>1409</v>
      </c>
      <c r="J347" s="754"/>
      <c r="K347" s="754"/>
      <c r="L347" s="754"/>
      <c r="M347" s="755" t="s">
        <v>1409</v>
      </c>
      <c r="N347" s="756"/>
      <c r="O347" s="689"/>
      <c r="P347" s="1428" t="s">
        <v>1410</v>
      </c>
      <c r="Q347" s="1428"/>
      <c r="R347" s="1428"/>
      <c r="S347" s="1428"/>
      <c r="T347" s="1428"/>
    </row>
    <row r="348" spans="1:20" s="745" customFormat="1" ht="14.25" thickBot="1">
      <c r="A348" s="757" t="s">
        <v>1213</v>
      </c>
      <c r="B348" s="758"/>
      <c r="C348" s="1409" t="s">
        <v>1411</v>
      </c>
      <c r="D348" s="1410"/>
      <c r="E348" s="759" t="s">
        <v>1411</v>
      </c>
      <c r="F348" s="759" t="s">
        <v>1411</v>
      </c>
      <c r="G348" s="759" t="s">
        <v>1411</v>
      </c>
      <c r="H348" s="759" t="s">
        <v>1411</v>
      </c>
      <c r="I348" s="760">
        <f>ROUNDDOWN(SUM(I320:I346),2)</f>
        <v>12.61</v>
      </c>
      <c r="J348" s="759" t="s">
        <v>1411</v>
      </c>
      <c r="K348" s="759" t="s">
        <v>1411</v>
      </c>
      <c r="L348" s="759" t="s">
        <v>1411</v>
      </c>
      <c r="M348" s="760">
        <f>SUM(M319:M346)</f>
        <v>0</v>
      </c>
      <c r="N348" s="761"/>
      <c r="P348" s="1428"/>
      <c r="Q348" s="1428"/>
      <c r="R348" s="1428"/>
      <c r="S348" s="1428"/>
      <c r="T348" s="1428"/>
    </row>
    <row r="349" spans="1:20" s="745" customFormat="1">
      <c r="A349" s="779"/>
      <c r="B349" s="779"/>
      <c r="C349" s="779"/>
      <c r="D349" s="779"/>
      <c r="E349" s="779"/>
      <c r="F349" s="779"/>
      <c r="G349" s="779"/>
      <c r="H349" s="779"/>
      <c r="I349" s="779"/>
      <c r="J349" s="779"/>
      <c r="K349" s="779"/>
      <c r="L349" s="779"/>
      <c r="M349" s="779"/>
      <c r="N349" s="779"/>
      <c r="P349" s="1428"/>
      <c r="Q349" s="1428"/>
      <c r="R349" s="1428"/>
      <c r="S349" s="1428"/>
      <c r="T349" s="1428"/>
    </row>
    <row r="352" spans="1:20" s="745" customFormat="1">
      <c r="A352" s="688" t="s">
        <v>1345</v>
      </c>
      <c r="B352" s="688"/>
      <c r="C352" s="688"/>
      <c r="D352" s="688"/>
      <c r="E352" s="688"/>
      <c r="F352" s="688"/>
      <c r="G352" s="688"/>
      <c r="H352" s="688"/>
      <c r="I352" s="688"/>
      <c r="J352" s="688"/>
      <c r="K352" s="688"/>
      <c r="L352" s="688"/>
      <c r="M352" s="688"/>
      <c r="N352" s="688"/>
      <c r="O352" s="689"/>
      <c r="P352" s="689"/>
      <c r="Q352" s="689"/>
      <c r="R352" s="689"/>
      <c r="S352" s="689"/>
      <c r="T352" s="689"/>
    </row>
    <row r="353" spans="1:20" s="745" customFormat="1" ht="14.25" thickBot="1">
      <c r="A353" s="688"/>
      <c r="B353" s="688"/>
      <c r="C353" s="688"/>
      <c r="D353" s="688"/>
      <c r="E353" s="688"/>
      <c r="F353" s="688"/>
      <c r="G353" s="688"/>
      <c r="H353" s="688"/>
      <c r="I353" s="688"/>
      <c r="J353" s="688"/>
      <c r="K353" s="688"/>
      <c r="L353" s="688"/>
      <c r="M353" s="688"/>
      <c r="N353" s="688"/>
      <c r="O353" s="689"/>
      <c r="P353" s="689"/>
      <c r="Q353" s="689"/>
      <c r="R353" s="689"/>
      <c r="S353" s="689"/>
      <c r="T353" s="689"/>
    </row>
    <row r="354" spans="1:20" s="745" customFormat="1" ht="11.25" customHeight="1" thickBot="1">
      <c r="A354" s="691" t="s">
        <v>247</v>
      </c>
      <c r="B354" s="692" t="str">
        <f>$B$3</f>
        <v>山梨大学(武田1)ゼロエミッションみらいラボ(仮称)新営電気設備工事</v>
      </c>
      <c r="C354" s="693"/>
      <c r="D354" s="693"/>
      <c r="E354" s="693"/>
      <c r="F354" s="694"/>
      <c r="G354" s="693"/>
      <c r="H354" s="693" t="s">
        <v>1346</v>
      </c>
      <c r="I354" s="692" t="str">
        <f>$I$3</f>
        <v>Ⅰ.工学部10号棟</v>
      </c>
      <c r="J354" s="774"/>
      <c r="K354" s="774"/>
      <c r="L354" s="775"/>
      <c r="M354" s="692" t="s">
        <v>1467</v>
      </c>
      <c r="N354" s="694"/>
      <c r="O354" s="697"/>
      <c r="P354" s="697" t="s">
        <v>1546</v>
      </c>
      <c r="Q354" s="762" t="s">
        <v>1438</v>
      </c>
      <c r="R354" s="697" t="s">
        <v>1515</v>
      </c>
      <c r="S354" s="697"/>
      <c r="T354" s="698"/>
    </row>
    <row r="355" spans="1:20" s="745" customFormat="1" ht="14.25" thickBot="1">
      <c r="A355" s="688"/>
      <c r="B355" s="688"/>
      <c r="C355" s="688"/>
      <c r="D355" s="688"/>
      <c r="E355" s="688"/>
      <c r="F355" s="688"/>
      <c r="G355" s="688"/>
      <c r="H355" s="688"/>
      <c r="I355" s="688"/>
      <c r="J355" s="688"/>
      <c r="K355" s="688"/>
      <c r="L355" s="688"/>
      <c r="M355" s="688"/>
      <c r="N355" s="688"/>
      <c r="O355" s="689"/>
      <c r="P355" s="1412"/>
      <c r="Q355" s="1412"/>
      <c r="R355" s="1412"/>
      <c r="S355" s="1412"/>
      <c r="T355" s="1412"/>
    </row>
    <row r="356" spans="1:20" s="745" customFormat="1">
      <c r="A356" s="1415" t="s">
        <v>933</v>
      </c>
      <c r="B356" s="1417" t="s">
        <v>934</v>
      </c>
      <c r="C356" s="1419" t="s">
        <v>1351</v>
      </c>
      <c r="D356" s="1420"/>
      <c r="E356" s="1421" t="s">
        <v>935</v>
      </c>
      <c r="F356" s="1423" t="s">
        <v>1352</v>
      </c>
      <c r="G356" s="1423"/>
      <c r="H356" s="1423"/>
      <c r="I356" s="1423"/>
      <c r="J356" s="1424" t="s">
        <v>1353</v>
      </c>
      <c r="K356" s="1425"/>
      <c r="L356" s="1425"/>
      <c r="M356" s="1420"/>
      <c r="N356" s="1426" t="s">
        <v>1354</v>
      </c>
      <c r="O356" s="702"/>
      <c r="P356" s="703"/>
      <c r="Q356" s="1413"/>
      <c r="R356" s="1413"/>
      <c r="S356" s="1413"/>
      <c r="T356" s="1413"/>
    </row>
    <row r="357" spans="1:20" s="745" customFormat="1" ht="23.25" thickBot="1">
      <c r="A357" s="1416"/>
      <c r="B357" s="1418"/>
      <c r="C357" s="704" t="s">
        <v>1355</v>
      </c>
      <c r="D357" s="705" t="s">
        <v>1356</v>
      </c>
      <c r="E357" s="1422"/>
      <c r="F357" s="706" t="s">
        <v>1357</v>
      </c>
      <c r="G357" s="707" t="s">
        <v>1358</v>
      </c>
      <c r="H357" s="706" t="s">
        <v>1359</v>
      </c>
      <c r="I357" s="707" t="s">
        <v>1360</v>
      </c>
      <c r="J357" s="706" t="s">
        <v>1357</v>
      </c>
      <c r="K357" s="707" t="s">
        <v>1358</v>
      </c>
      <c r="L357" s="706" t="s">
        <v>1359</v>
      </c>
      <c r="M357" s="707" t="s">
        <v>1360</v>
      </c>
      <c r="N357" s="1427"/>
      <c r="O357" s="702"/>
      <c r="P357" s="708"/>
      <c r="Q357" s="1443"/>
      <c r="R357" s="1443"/>
      <c r="S357" s="1443"/>
      <c r="T357" s="1443"/>
    </row>
    <row r="358" spans="1:20" s="745" customFormat="1" ht="12" customHeight="1">
      <c r="A358" s="709" t="s">
        <v>1361</v>
      </c>
      <c r="B358" s="715" t="s">
        <v>1568</v>
      </c>
      <c r="C358" s="716"/>
      <c r="D358" s="717"/>
      <c r="E358" s="719"/>
      <c r="F358" s="719"/>
      <c r="G358" s="719"/>
      <c r="H358" s="719"/>
      <c r="I358" s="719"/>
      <c r="J358" s="712"/>
      <c r="K358" s="712"/>
      <c r="L358" s="712"/>
      <c r="M358" s="712"/>
      <c r="N358" s="713"/>
      <c r="O358" s="702"/>
      <c r="P358" s="1414" t="s">
        <v>1362</v>
      </c>
      <c r="Q358" s="1414"/>
      <c r="R358" s="1414"/>
      <c r="S358" s="1414"/>
      <c r="T358" s="1414"/>
    </row>
    <row r="359" spans="1:20" s="745" customFormat="1" ht="12" customHeight="1">
      <c r="A359" s="709" t="s">
        <v>1446</v>
      </c>
      <c r="B359" s="715" t="s">
        <v>1545</v>
      </c>
      <c r="C359" s="716"/>
      <c r="D359" s="717" t="s">
        <v>1498</v>
      </c>
      <c r="E359" s="718">
        <v>93</v>
      </c>
      <c r="F359" s="719">
        <v>0.02</v>
      </c>
      <c r="G359" s="719">
        <v>0.3</v>
      </c>
      <c r="H359" s="719">
        <v>0.25</v>
      </c>
      <c r="I359" s="719">
        <f t="shared" ref="I359:I366" si="9">ROUND(E359*(F359*G359*(1+H359)),3)</f>
        <v>0.69799999999999995</v>
      </c>
      <c r="J359" s="719"/>
      <c r="K359" s="719"/>
      <c r="L359" s="719"/>
      <c r="M359" s="719"/>
      <c r="N359" s="720"/>
      <c r="O359" s="702"/>
      <c r="P359" s="721" t="s">
        <v>1367</v>
      </c>
      <c r="Q359" s="1411" t="s">
        <v>1368</v>
      </c>
      <c r="R359" s="1411"/>
      <c r="S359" s="1411" t="s">
        <v>1369</v>
      </c>
      <c r="T359" s="1411"/>
    </row>
    <row r="360" spans="1:20" s="745" customFormat="1" ht="12" customHeight="1">
      <c r="A360" s="709" t="s">
        <v>1569</v>
      </c>
      <c r="B360" s="715" t="s">
        <v>1510</v>
      </c>
      <c r="C360" s="770"/>
      <c r="D360" s="717" t="s">
        <v>1498</v>
      </c>
      <c r="E360" s="718">
        <v>2</v>
      </c>
      <c r="F360" s="719">
        <v>0.02</v>
      </c>
      <c r="G360" s="719">
        <v>0.3</v>
      </c>
      <c r="H360" s="719">
        <v>0.25</v>
      </c>
      <c r="I360" s="719">
        <f t="shared" si="9"/>
        <v>1.4999999999999999E-2</v>
      </c>
      <c r="J360" s="719"/>
      <c r="K360" s="719"/>
      <c r="L360" s="719"/>
      <c r="M360" s="719"/>
      <c r="N360" s="720"/>
      <c r="O360" s="702"/>
      <c r="P360" s="721" t="s">
        <v>62</v>
      </c>
      <c r="Q360" s="1411" t="s">
        <v>125</v>
      </c>
      <c r="R360" s="1411"/>
      <c r="S360" s="1411" t="s">
        <v>1373</v>
      </c>
      <c r="T360" s="1411"/>
    </row>
    <row r="361" spans="1:20" s="745" customFormat="1" ht="12" customHeight="1">
      <c r="A361" s="709" t="s">
        <v>1450</v>
      </c>
      <c r="B361" s="715" t="s">
        <v>1545</v>
      </c>
      <c r="C361" s="716"/>
      <c r="D361" s="717" t="s">
        <v>1498</v>
      </c>
      <c r="E361" s="718">
        <v>1</v>
      </c>
      <c r="F361" s="719">
        <v>0.02</v>
      </c>
      <c r="G361" s="719">
        <v>0.3</v>
      </c>
      <c r="H361" s="719">
        <v>0.25</v>
      </c>
      <c r="I361" s="719">
        <f t="shared" si="9"/>
        <v>8.0000000000000002E-3</v>
      </c>
      <c r="J361" s="719"/>
      <c r="K361" s="719"/>
      <c r="L361" s="719"/>
      <c r="M361" s="719"/>
      <c r="N361" s="720"/>
      <c r="O361" s="702"/>
      <c r="P361" s="769">
        <f>I387</f>
        <v>0.85</v>
      </c>
      <c r="Q361" s="1432">
        <f>$Q$10</f>
        <v>26400</v>
      </c>
      <c r="R361" s="1432"/>
      <c r="S361" s="1432">
        <f>ROUND(P361*Q361,-1)</f>
        <v>22440</v>
      </c>
      <c r="T361" s="1432"/>
    </row>
    <row r="362" spans="1:20" s="745" customFormat="1" ht="12" customHeight="1">
      <c r="A362" s="709" t="s">
        <v>1224</v>
      </c>
      <c r="B362" s="715" t="s">
        <v>1570</v>
      </c>
      <c r="C362" s="716"/>
      <c r="D362" s="717" t="s">
        <v>1498</v>
      </c>
      <c r="E362" s="718">
        <v>2</v>
      </c>
      <c r="F362" s="719">
        <f>(100+100+75)*0.0001</f>
        <v>2.75E-2</v>
      </c>
      <c r="G362" s="719">
        <v>0.3</v>
      </c>
      <c r="H362" s="719">
        <v>0.25</v>
      </c>
      <c r="I362" s="719">
        <f t="shared" si="9"/>
        <v>2.1000000000000001E-2</v>
      </c>
      <c r="J362" s="719"/>
      <c r="K362" s="719"/>
      <c r="L362" s="719"/>
      <c r="M362" s="719"/>
      <c r="N362" s="720"/>
      <c r="O362" s="702"/>
      <c r="P362" s="763"/>
      <c r="Q362" s="764"/>
      <c r="R362" s="764"/>
      <c r="S362" s="764"/>
      <c r="T362" s="764"/>
    </row>
    <row r="363" spans="1:20" s="745" customFormat="1" ht="12" customHeight="1">
      <c r="A363" s="709" t="s">
        <v>1224</v>
      </c>
      <c r="B363" s="715" t="s">
        <v>1449</v>
      </c>
      <c r="C363" s="716"/>
      <c r="D363" s="717" t="s">
        <v>1498</v>
      </c>
      <c r="E363" s="718">
        <v>4</v>
      </c>
      <c r="F363" s="719">
        <f>(150+150+100)*0.0001</f>
        <v>0.04</v>
      </c>
      <c r="G363" s="719">
        <v>0.3</v>
      </c>
      <c r="H363" s="719">
        <v>0.25</v>
      </c>
      <c r="I363" s="719">
        <f t="shared" si="9"/>
        <v>0.06</v>
      </c>
      <c r="J363" s="719"/>
      <c r="K363" s="719"/>
      <c r="L363" s="719"/>
      <c r="M363" s="719"/>
      <c r="N363" s="720"/>
      <c r="O363" s="702"/>
      <c r="P363" s="1414" t="s">
        <v>1380</v>
      </c>
      <c r="Q363" s="1414"/>
      <c r="R363" s="1414"/>
      <c r="S363" s="1414"/>
      <c r="T363" s="1414"/>
    </row>
    <row r="364" spans="1:20" s="745" customFormat="1" ht="12" customHeight="1">
      <c r="A364" s="709" t="s">
        <v>1224</v>
      </c>
      <c r="B364" s="766" t="s">
        <v>1571</v>
      </c>
      <c r="C364" s="716"/>
      <c r="D364" s="717" t="s">
        <v>1498</v>
      </c>
      <c r="E364" s="718">
        <v>1</v>
      </c>
      <c r="F364" s="719">
        <f>(200+200+100)*0.0001</f>
        <v>0.05</v>
      </c>
      <c r="G364" s="719">
        <v>0.3</v>
      </c>
      <c r="H364" s="719">
        <v>0.25</v>
      </c>
      <c r="I364" s="719">
        <f t="shared" si="9"/>
        <v>1.9E-2</v>
      </c>
      <c r="J364" s="719"/>
      <c r="K364" s="719"/>
      <c r="L364" s="719"/>
      <c r="M364" s="719"/>
      <c r="N364" s="720"/>
      <c r="O364" s="702"/>
      <c r="P364" s="714"/>
      <c r="Q364" s="714"/>
      <c r="R364" s="714"/>
      <c r="S364" s="714"/>
      <c r="T364" s="714"/>
    </row>
    <row r="365" spans="1:20" s="745" customFormat="1" ht="12" customHeight="1">
      <c r="A365" s="709" t="s">
        <v>1224</v>
      </c>
      <c r="B365" s="766" t="s">
        <v>1572</v>
      </c>
      <c r="C365" s="716"/>
      <c r="D365" s="717" t="s">
        <v>1498</v>
      </c>
      <c r="E365" s="718">
        <v>1</v>
      </c>
      <c r="F365" s="719">
        <f>(300+300+150)*0.0001</f>
        <v>7.4999999999999997E-2</v>
      </c>
      <c r="G365" s="719">
        <v>0.3</v>
      </c>
      <c r="H365" s="719">
        <v>0.25</v>
      </c>
      <c r="I365" s="719">
        <f t="shared" si="9"/>
        <v>2.8000000000000001E-2</v>
      </c>
      <c r="J365" s="719"/>
      <c r="K365" s="719"/>
      <c r="L365" s="719"/>
      <c r="M365" s="719"/>
      <c r="N365" s="720"/>
      <c r="O365" s="702"/>
      <c r="P365" s="721" t="s">
        <v>1367</v>
      </c>
      <c r="Q365" s="1411" t="s">
        <v>1368</v>
      </c>
      <c r="R365" s="1411"/>
      <c r="S365" s="1411" t="s">
        <v>1369</v>
      </c>
      <c r="T365" s="1411"/>
    </row>
    <row r="366" spans="1:20" s="745" customFormat="1" ht="12" customHeight="1">
      <c r="A366" s="709" t="s">
        <v>1233</v>
      </c>
      <c r="B366" s="766" t="s">
        <v>1477</v>
      </c>
      <c r="C366" s="716"/>
      <c r="D366" s="717" t="s">
        <v>1498</v>
      </c>
      <c r="E366" s="718">
        <v>1</v>
      </c>
      <c r="F366" s="726">
        <v>0.02</v>
      </c>
      <c r="G366" s="719">
        <v>0.3</v>
      </c>
      <c r="H366" s="719">
        <v>0.25</v>
      </c>
      <c r="I366" s="719">
        <f t="shared" si="9"/>
        <v>8.0000000000000002E-3</v>
      </c>
      <c r="J366" s="719"/>
      <c r="K366" s="719"/>
      <c r="L366" s="719"/>
      <c r="M366" s="719"/>
      <c r="N366" s="720"/>
      <c r="O366" s="702"/>
      <c r="P366" s="721" t="s">
        <v>81</v>
      </c>
      <c r="Q366" s="1411" t="s">
        <v>1387</v>
      </c>
      <c r="R366" s="1411"/>
      <c r="S366" s="1411" t="s">
        <v>1388</v>
      </c>
      <c r="T366" s="1411"/>
    </row>
    <row r="367" spans="1:20" s="745" customFormat="1" ht="12" customHeight="1">
      <c r="A367" s="709"/>
      <c r="B367" s="766"/>
      <c r="C367" s="716"/>
      <c r="D367" s="717"/>
      <c r="E367" s="719"/>
      <c r="F367" s="719"/>
      <c r="G367" s="719"/>
      <c r="H367" s="719"/>
      <c r="I367" s="719"/>
      <c r="J367" s="719"/>
      <c r="K367" s="719"/>
      <c r="L367" s="719"/>
      <c r="M367" s="719"/>
      <c r="N367" s="720"/>
      <c r="O367" s="702"/>
      <c r="P367" s="769">
        <f>M387</f>
        <v>0</v>
      </c>
      <c r="Q367" s="1432">
        <f>$Q$16</f>
        <v>22600</v>
      </c>
      <c r="R367" s="1432"/>
      <c r="S367" s="1432">
        <f>ROUND(P367*Q367,-1)</f>
        <v>0</v>
      </c>
      <c r="T367" s="1432"/>
    </row>
    <row r="368" spans="1:20" s="745" customFormat="1" ht="12" customHeight="1">
      <c r="A368" s="709"/>
      <c r="B368" s="715"/>
      <c r="C368" s="716"/>
      <c r="D368" s="717"/>
      <c r="E368" s="719"/>
      <c r="F368" s="719"/>
      <c r="G368" s="719"/>
      <c r="H368" s="719"/>
      <c r="I368" s="719"/>
      <c r="J368" s="719"/>
      <c r="K368" s="719"/>
      <c r="L368" s="719"/>
      <c r="M368" s="719"/>
      <c r="N368" s="720"/>
      <c r="O368" s="702"/>
      <c r="P368" s="1568">
        <f>S361+S367</f>
        <v>22440</v>
      </c>
      <c r="Q368" s="1574"/>
      <c r="R368" s="1435">
        <f>P368</f>
        <v>22440</v>
      </c>
      <c r="S368" s="1436"/>
      <c r="T368" s="1436"/>
    </row>
    <row r="369" spans="1:20" s="745" customFormat="1" ht="12" customHeight="1">
      <c r="A369" s="709"/>
      <c r="B369" s="766"/>
      <c r="C369" s="716"/>
      <c r="D369" s="717"/>
      <c r="E369" s="719"/>
      <c r="F369" s="719"/>
      <c r="G369" s="719"/>
      <c r="H369" s="719"/>
      <c r="I369" s="719"/>
      <c r="J369" s="719"/>
      <c r="K369" s="719"/>
      <c r="L369" s="719"/>
      <c r="M369" s="719"/>
      <c r="N369" s="720"/>
      <c r="O369" s="702"/>
      <c r="P369" s="1429" t="s">
        <v>1391</v>
      </c>
      <c r="Q369" s="1429"/>
      <c r="R369" s="1414" t="s">
        <v>1392</v>
      </c>
      <c r="S369" s="1414"/>
      <c r="T369" s="1414"/>
    </row>
    <row r="370" spans="1:20" s="745" customFormat="1" ht="12" customHeight="1">
      <c r="A370" s="709"/>
      <c r="B370" s="715"/>
      <c r="C370" s="716"/>
      <c r="D370" s="717"/>
      <c r="E370" s="719"/>
      <c r="F370" s="719"/>
      <c r="G370" s="719"/>
      <c r="H370" s="719"/>
      <c r="I370" s="719"/>
      <c r="J370" s="719"/>
      <c r="K370" s="719"/>
      <c r="L370" s="719"/>
      <c r="M370" s="719"/>
      <c r="N370" s="720"/>
      <c r="O370" s="702"/>
      <c r="P370" s="733"/>
      <c r="Q370" s="733"/>
      <c r="R370" s="1430"/>
      <c r="S370" s="1431"/>
      <c r="T370" s="700"/>
    </row>
    <row r="371" spans="1:20" s="745" customFormat="1" ht="12" customHeight="1">
      <c r="A371" s="780"/>
      <c r="B371" s="715"/>
      <c r="C371" s="716"/>
      <c r="D371" s="717"/>
      <c r="E371" s="719"/>
      <c r="F371" s="719"/>
      <c r="G371" s="719"/>
      <c r="H371" s="719"/>
      <c r="I371" s="719"/>
      <c r="J371" s="719"/>
      <c r="K371" s="719"/>
      <c r="L371" s="719"/>
      <c r="M371" s="719"/>
      <c r="N371" s="720"/>
      <c r="O371" s="702"/>
      <c r="P371" s="734" t="s">
        <v>1393</v>
      </c>
      <c r="Q371" s="732"/>
      <c r="R371" s="735" t="s">
        <v>1394</v>
      </c>
      <c r="S371" s="732"/>
      <c r="T371" s="714" t="s">
        <v>1356</v>
      </c>
    </row>
    <row r="372" spans="1:20" s="745" customFormat="1" ht="12" customHeight="1">
      <c r="A372" s="780"/>
      <c r="B372" s="715"/>
      <c r="C372" s="716"/>
      <c r="D372" s="717"/>
      <c r="E372" s="719"/>
      <c r="F372" s="719"/>
      <c r="G372" s="719"/>
      <c r="H372" s="719"/>
      <c r="I372" s="719"/>
      <c r="J372" s="719"/>
      <c r="K372" s="719"/>
      <c r="L372" s="719"/>
      <c r="M372" s="719"/>
      <c r="N372" s="720"/>
      <c r="O372" s="702"/>
      <c r="P372" s="736" t="s">
        <v>1395</v>
      </c>
      <c r="Q372" s="737"/>
      <c r="R372" s="1564">
        <v>0.4</v>
      </c>
      <c r="S372" s="1575"/>
      <c r="T372" s="738">
        <v>0.2</v>
      </c>
    </row>
    <row r="373" spans="1:20" s="745" customFormat="1" ht="12" customHeight="1">
      <c r="A373" s="709"/>
      <c r="B373" s="715"/>
      <c r="C373" s="716"/>
      <c r="D373" s="717"/>
      <c r="E373" s="719"/>
      <c r="F373" s="719"/>
      <c r="G373" s="719"/>
      <c r="H373" s="719"/>
      <c r="I373" s="719"/>
      <c r="J373" s="719"/>
      <c r="K373" s="719"/>
      <c r="L373" s="719"/>
      <c r="M373" s="719"/>
      <c r="N373" s="720"/>
      <c r="O373" s="702"/>
      <c r="P373" s="739" t="s">
        <v>1396</v>
      </c>
      <c r="Q373" s="740"/>
      <c r="R373" s="1562">
        <v>0.4</v>
      </c>
      <c r="S373" s="1408"/>
      <c r="T373" s="738">
        <v>0.2</v>
      </c>
    </row>
    <row r="374" spans="1:20" s="745" customFormat="1" ht="12" customHeight="1">
      <c r="A374" s="709"/>
      <c r="B374" s="715"/>
      <c r="C374" s="716"/>
      <c r="D374" s="717"/>
      <c r="E374" s="719"/>
      <c r="F374" s="719"/>
      <c r="G374" s="719"/>
      <c r="H374" s="719"/>
      <c r="I374" s="719"/>
      <c r="J374" s="719"/>
      <c r="K374" s="719"/>
      <c r="L374" s="719"/>
      <c r="M374" s="719"/>
      <c r="N374" s="720"/>
      <c r="O374" s="702"/>
      <c r="P374" s="739" t="s">
        <v>1397</v>
      </c>
      <c r="Q374" s="740"/>
      <c r="R374" s="1562">
        <v>0.4</v>
      </c>
      <c r="S374" s="1408"/>
      <c r="T374" s="738">
        <v>0.3</v>
      </c>
    </row>
    <row r="375" spans="1:20" s="745" customFormat="1" ht="12" customHeight="1">
      <c r="A375" s="709"/>
      <c r="B375" s="715"/>
      <c r="C375" s="716"/>
      <c r="D375" s="717"/>
      <c r="E375" s="719"/>
      <c r="F375" s="719"/>
      <c r="G375" s="719"/>
      <c r="H375" s="719"/>
      <c r="I375" s="719"/>
      <c r="J375" s="719"/>
      <c r="K375" s="719"/>
      <c r="L375" s="719"/>
      <c r="M375" s="719"/>
      <c r="N375" s="720"/>
      <c r="O375" s="702"/>
      <c r="P375" s="739" t="s">
        <v>1398</v>
      </c>
      <c r="Q375" s="740"/>
      <c r="R375" s="1562">
        <v>0.4</v>
      </c>
      <c r="S375" s="1408"/>
      <c r="T375" s="738">
        <v>0.3</v>
      </c>
    </row>
    <row r="376" spans="1:20" s="745" customFormat="1" ht="12" customHeight="1">
      <c r="A376" s="709"/>
      <c r="B376" s="715"/>
      <c r="C376" s="716"/>
      <c r="D376" s="717"/>
      <c r="E376" s="719"/>
      <c r="F376" s="719"/>
      <c r="G376" s="719"/>
      <c r="H376" s="719"/>
      <c r="I376" s="719"/>
      <c r="J376" s="719"/>
      <c r="K376" s="719"/>
      <c r="L376" s="719"/>
      <c r="M376" s="719"/>
      <c r="N376" s="720"/>
      <c r="O376" s="702"/>
      <c r="P376" s="741" t="s">
        <v>1399</v>
      </c>
      <c r="Q376" s="741"/>
      <c r="R376" s="1562">
        <v>0.4</v>
      </c>
      <c r="S376" s="1408"/>
      <c r="T376" s="738">
        <v>0.2</v>
      </c>
    </row>
    <row r="377" spans="1:20" s="745" customFormat="1" ht="12" customHeight="1">
      <c r="A377" s="709"/>
      <c r="B377" s="715"/>
      <c r="C377" s="716"/>
      <c r="D377" s="717"/>
      <c r="E377" s="719"/>
      <c r="F377" s="719"/>
      <c r="G377" s="719"/>
      <c r="H377" s="719"/>
      <c r="I377" s="719"/>
      <c r="J377" s="719"/>
      <c r="K377" s="719"/>
      <c r="L377" s="719"/>
      <c r="M377" s="719"/>
      <c r="N377" s="720"/>
      <c r="O377" s="702"/>
      <c r="P377" s="739" t="s">
        <v>1400</v>
      </c>
      <c r="Q377" s="740"/>
      <c r="R377" s="1562">
        <v>0.5</v>
      </c>
      <c r="S377" s="1408"/>
      <c r="T377" s="738">
        <v>0.3</v>
      </c>
    </row>
    <row r="378" spans="1:20" s="745" customFormat="1" ht="12" customHeight="1">
      <c r="A378" s="709"/>
      <c r="B378" s="715"/>
      <c r="C378" s="716"/>
      <c r="D378" s="717"/>
      <c r="E378" s="719"/>
      <c r="F378" s="719"/>
      <c r="G378" s="719"/>
      <c r="H378" s="719"/>
      <c r="I378" s="719"/>
      <c r="J378" s="719"/>
      <c r="K378" s="719"/>
      <c r="L378" s="719"/>
      <c r="M378" s="719"/>
      <c r="N378" s="720"/>
      <c r="O378" s="702"/>
      <c r="P378" s="739" t="s">
        <v>1401</v>
      </c>
      <c r="Q378" s="740"/>
      <c r="R378" s="1562">
        <v>0.4</v>
      </c>
      <c r="S378" s="1408"/>
      <c r="T378" s="738">
        <v>0.3</v>
      </c>
    </row>
    <row r="379" spans="1:20" s="745" customFormat="1" ht="12" customHeight="1">
      <c r="A379" s="709"/>
      <c r="B379" s="715"/>
      <c r="C379" s="716"/>
      <c r="D379" s="717"/>
      <c r="E379" s="719"/>
      <c r="F379" s="719"/>
      <c r="G379" s="719"/>
      <c r="H379" s="719"/>
      <c r="I379" s="719"/>
      <c r="J379" s="719"/>
      <c r="K379" s="719"/>
      <c r="L379" s="719"/>
      <c r="M379" s="719"/>
      <c r="N379" s="720"/>
      <c r="O379" s="702"/>
      <c r="P379" s="739" t="s">
        <v>1402</v>
      </c>
      <c r="Q379" s="742"/>
      <c r="R379" s="1562"/>
      <c r="S379" s="1408"/>
      <c r="T379" s="738"/>
    </row>
    <row r="380" spans="1:20" s="745" customFormat="1" ht="12" customHeight="1">
      <c r="A380" s="709"/>
      <c r="B380" s="715"/>
      <c r="C380" s="716"/>
      <c r="D380" s="717"/>
      <c r="E380" s="719"/>
      <c r="F380" s="719"/>
      <c r="G380" s="719"/>
      <c r="H380" s="719"/>
      <c r="I380" s="719"/>
      <c r="J380" s="719"/>
      <c r="K380" s="719"/>
      <c r="L380" s="719"/>
      <c r="M380" s="719"/>
      <c r="N380" s="720"/>
      <c r="O380" s="702"/>
      <c r="P380" s="739" t="s">
        <v>1403</v>
      </c>
      <c r="Q380" s="740"/>
      <c r="R380" s="1562" t="s">
        <v>1404</v>
      </c>
      <c r="S380" s="1408"/>
      <c r="T380" s="738">
        <v>0.1</v>
      </c>
    </row>
    <row r="381" spans="1:20" s="745" customFormat="1" ht="12" customHeight="1">
      <c r="A381" s="709"/>
      <c r="B381" s="715"/>
      <c r="C381" s="716"/>
      <c r="D381" s="717"/>
      <c r="E381" s="719"/>
      <c r="F381" s="719"/>
      <c r="G381" s="719"/>
      <c r="H381" s="719"/>
      <c r="I381" s="719"/>
      <c r="J381" s="719"/>
      <c r="K381" s="719"/>
      <c r="L381" s="719"/>
      <c r="M381" s="719"/>
      <c r="N381" s="720"/>
      <c r="O381" s="702"/>
      <c r="P381" s="739" t="s">
        <v>1405</v>
      </c>
      <c r="Q381" s="740"/>
      <c r="R381" s="1562">
        <v>0.6</v>
      </c>
      <c r="S381" s="1408"/>
      <c r="T381" s="738">
        <v>0.3</v>
      </c>
    </row>
    <row r="382" spans="1:20" s="745" customFormat="1" ht="12" customHeight="1">
      <c r="A382" s="709"/>
      <c r="B382" s="715"/>
      <c r="C382" s="716"/>
      <c r="D382" s="717"/>
      <c r="E382" s="719"/>
      <c r="F382" s="719"/>
      <c r="G382" s="719"/>
      <c r="H382" s="719"/>
      <c r="I382" s="719"/>
      <c r="J382" s="719"/>
      <c r="K382" s="719"/>
      <c r="L382" s="719"/>
      <c r="M382" s="719"/>
      <c r="N382" s="720"/>
      <c r="O382" s="702"/>
      <c r="P382" s="743" t="s">
        <v>1406</v>
      </c>
      <c r="Q382" s="744"/>
      <c r="R382" s="1562">
        <v>0.4</v>
      </c>
      <c r="S382" s="1408"/>
      <c r="T382" s="738">
        <v>0.2</v>
      </c>
    </row>
    <row r="383" spans="1:20" s="745" customFormat="1" ht="12" customHeight="1">
      <c r="A383" s="709"/>
      <c r="B383" s="715"/>
      <c r="C383" s="716"/>
      <c r="D383" s="717"/>
      <c r="E383" s="719"/>
      <c r="F383" s="719"/>
      <c r="G383" s="719"/>
      <c r="H383" s="719"/>
      <c r="I383" s="719"/>
      <c r="J383" s="719"/>
      <c r="K383" s="719"/>
      <c r="L383" s="719"/>
      <c r="M383" s="719"/>
      <c r="N383" s="720"/>
      <c r="O383" s="702"/>
      <c r="P383" s="743" t="s">
        <v>1407</v>
      </c>
      <c r="Q383" s="744"/>
      <c r="R383" s="1562">
        <v>0.6</v>
      </c>
      <c r="S383" s="1408"/>
      <c r="T383" s="738">
        <v>0.3</v>
      </c>
    </row>
    <row r="384" spans="1:20" s="745" customFormat="1" ht="12" customHeight="1">
      <c r="A384" s="709"/>
      <c r="B384" s="715"/>
      <c r="C384" s="716"/>
      <c r="D384" s="717"/>
      <c r="E384" s="719"/>
      <c r="F384" s="719"/>
      <c r="G384" s="719"/>
      <c r="H384" s="719"/>
      <c r="I384" s="719"/>
      <c r="J384" s="719"/>
      <c r="K384" s="719"/>
      <c r="L384" s="719"/>
      <c r="M384" s="719"/>
      <c r="N384" s="720"/>
      <c r="P384" s="746" t="s">
        <v>1359</v>
      </c>
      <c r="Q384" s="747"/>
      <c r="R384" s="748" t="s">
        <v>1408</v>
      </c>
      <c r="S384" s="749"/>
      <c r="T384" s="749"/>
    </row>
    <row r="385" spans="1:20" s="745" customFormat="1" ht="12" customHeight="1">
      <c r="A385" s="709"/>
      <c r="B385" s="715"/>
      <c r="C385" s="716"/>
      <c r="D385" s="717"/>
      <c r="E385" s="719"/>
      <c r="F385" s="719"/>
      <c r="G385" s="719"/>
      <c r="H385" s="719"/>
      <c r="I385" s="719"/>
      <c r="J385" s="719"/>
      <c r="K385" s="719"/>
      <c r="L385" s="719"/>
      <c r="M385" s="719"/>
      <c r="N385" s="720"/>
      <c r="O385" s="689"/>
      <c r="P385" s="689"/>
      <c r="Q385" s="689"/>
      <c r="R385" s="689"/>
      <c r="S385" s="689"/>
      <c r="T385" s="689"/>
    </row>
    <row r="386" spans="1:20" s="745" customFormat="1" ht="13.5" customHeight="1">
      <c r="A386" s="750"/>
      <c r="B386" s="751"/>
      <c r="C386" s="752"/>
      <c r="D386" s="753"/>
      <c r="E386" s="754"/>
      <c r="F386" s="754"/>
      <c r="G386" s="754"/>
      <c r="H386" s="754"/>
      <c r="I386" s="755" t="s">
        <v>1409</v>
      </c>
      <c r="J386" s="754"/>
      <c r="K386" s="754"/>
      <c r="L386" s="754"/>
      <c r="M386" s="755" t="s">
        <v>1409</v>
      </c>
      <c r="N386" s="756"/>
      <c r="O386" s="689"/>
      <c r="P386" s="1428" t="s">
        <v>1410</v>
      </c>
      <c r="Q386" s="1428"/>
      <c r="R386" s="1428"/>
      <c r="S386" s="1428"/>
      <c r="T386" s="1428"/>
    </row>
    <row r="387" spans="1:20" s="745" customFormat="1" ht="14.25" thickBot="1">
      <c r="A387" s="757" t="s">
        <v>1213</v>
      </c>
      <c r="B387" s="758"/>
      <c r="C387" s="1409" t="s">
        <v>1411</v>
      </c>
      <c r="D387" s="1410"/>
      <c r="E387" s="759" t="s">
        <v>1411</v>
      </c>
      <c r="F387" s="759" t="s">
        <v>1411</v>
      </c>
      <c r="G387" s="759" t="s">
        <v>1411</v>
      </c>
      <c r="H387" s="759" t="s">
        <v>1411</v>
      </c>
      <c r="I387" s="760">
        <f>ROUNDDOWN(SUM(I359:I385),2)</f>
        <v>0.85</v>
      </c>
      <c r="J387" s="759" t="s">
        <v>1411</v>
      </c>
      <c r="K387" s="759" t="s">
        <v>1411</v>
      </c>
      <c r="L387" s="759" t="s">
        <v>1411</v>
      </c>
      <c r="M387" s="760">
        <f>SUM(M358:M385)</f>
        <v>0</v>
      </c>
      <c r="N387" s="761"/>
      <c r="P387" s="1428"/>
      <c r="Q387" s="1428"/>
      <c r="R387" s="1428"/>
      <c r="S387" s="1428"/>
      <c r="T387" s="1428"/>
    </row>
    <row r="388" spans="1:20" s="745" customFormat="1">
      <c r="A388" s="779"/>
      <c r="B388" s="779"/>
      <c r="C388" s="779"/>
      <c r="D388" s="779"/>
      <c r="E388" s="779"/>
      <c r="F388" s="779"/>
      <c r="G388" s="779"/>
      <c r="H388" s="779"/>
      <c r="I388" s="779"/>
      <c r="J388" s="779"/>
      <c r="K388" s="779"/>
      <c r="L388" s="779"/>
      <c r="M388" s="779"/>
      <c r="N388" s="779"/>
      <c r="P388" s="1428"/>
      <c r="Q388" s="1428"/>
      <c r="R388" s="1428"/>
      <c r="S388" s="1428"/>
      <c r="T388" s="1428"/>
    </row>
    <row r="391" spans="1:20" s="745" customFormat="1">
      <c r="A391" s="688" t="s">
        <v>1345</v>
      </c>
      <c r="B391" s="688"/>
      <c r="C391" s="688"/>
      <c r="D391" s="688"/>
      <c r="E391" s="688"/>
      <c r="F391" s="688"/>
      <c r="G391" s="688"/>
      <c r="H391" s="688"/>
      <c r="I391" s="688"/>
      <c r="J391" s="688"/>
      <c r="K391" s="688"/>
      <c r="L391" s="688"/>
      <c r="M391" s="688"/>
      <c r="N391" s="688"/>
      <c r="O391" s="689"/>
      <c r="P391" s="689"/>
      <c r="Q391" s="689"/>
      <c r="R391" s="689"/>
      <c r="S391" s="689"/>
      <c r="T391" s="689"/>
    </row>
    <row r="392" spans="1:20" s="745" customFormat="1" ht="14.25" thickBot="1">
      <c r="A392" s="688"/>
      <c r="B392" s="688"/>
      <c r="C392" s="688"/>
      <c r="D392" s="688"/>
      <c r="E392" s="688"/>
      <c r="F392" s="688"/>
      <c r="G392" s="688"/>
      <c r="H392" s="688"/>
      <c r="I392" s="688"/>
      <c r="J392" s="688"/>
      <c r="K392" s="688"/>
      <c r="L392" s="688"/>
      <c r="M392" s="688"/>
      <c r="N392" s="688"/>
      <c r="O392" s="689"/>
      <c r="P392" s="689"/>
      <c r="Q392" s="689"/>
      <c r="R392" s="689"/>
      <c r="S392" s="689"/>
      <c r="T392" s="689"/>
    </row>
    <row r="393" spans="1:20" s="745" customFormat="1" ht="11.25" customHeight="1" thickBot="1">
      <c r="A393" s="691" t="s">
        <v>247</v>
      </c>
      <c r="B393" s="692" t="str">
        <f>$B$3</f>
        <v>山梨大学(武田1)ゼロエミッションみらいラボ(仮称)新営電気設備工事</v>
      </c>
      <c r="C393" s="693"/>
      <c r="D393" s="693"/>
      <c r="E393" s="693"/>
      <c r="F393" s="694"/>
      <c r="G393" s="693"/>
      <c r="H393" s="693" t="s">
        <v>1346</v>
      </c>
      <c r="I393" s="692" t="s">
        <v>1479</v>
      </c>
      <c r="J393" s="774"/>
      <c r="K393" s="774"/>
      <c r="L393" s="775"/>
      <c r="M393" s="692" t="s">
        <v>1467</v>
      </c>
      <c r="N393" s="694"/>
      <c r="O393" s="697"/>
      <c r="P393" s="697" t="s">
        <v>1573</v>
      </c>
      <c r="Q393" s="697"/>
      <c r="R393" s="697" t="s">
        <v>1515</v>
      </c>
      <c r="S393" s="697"/>
      <c r="T393" s="698"/>
    </row>
    <row r="394" spans="1:20" s="745" customFormat="1" ht="14.25" thickBot="1">
      <c r="A394" s="688"/>
      <c r="B394" s="688"/>
      <c r="C394" s="688"/>
      <c r="D394" s="688"/>
      <c r="E394" s="688"/>
      <c r="F394" s="688"/>
      <c r="G394" s="688"/>
      <c r="H394" s="688"/>
      <c r="I394" s="688"/>
      <c r="J394" s="688"/>
      <c r="K394" s="688"/>
      <c r="L394" s="688"/>
      <c r="M394" s="688"/>
      <c r="N394" s="688"/>
      <c r="O394" s="689"/>
      <c r="P394" s="1412"/>
      <c r="Q394" s="1412"/>
      <c r="R394" s="1412"/>
      <c r="S394" s="1412"/>
      <c r="T394" s="1412"/>
    </row>
    <row r="395" spans="1:20" s="745" customFormat="1">
      <c r="A395" s="1415" t="s">
        <v>933</v>
      </c>
      <c r="B395" s="1417" t="s">
        <v>934</v>
      </c>
      <c r="C395" s="1419" t="s">
        <v>1351</v>
      </c>
      <c r="D395" s="1420"/>
      <c r="E395" s="1421" t="s">
        <v>935</v>
      </c>
      <c r="F395" s="1423" t="s">
        <v>1352</v>
      </c>
      <c r="G395" s="1423"/>
      <c r="H395" s="1423"/>
      <c r="I395" s="1423"/>
      <c r="J395" s="1424" t="s">
        <v>1353</v>
      </c>
      <c r="K395" s="1425"/>
      <c r="L395" s="1425"/>
      <c r="M395" s="1420"/>
      <c r="N395" s="1426" t="s">
        <v>1354</v>
      </c>
      <c r="O395" s="702"/>
      <c r="P395" s="703"/>
      <c r="Q395" s="1413"/>
      <c r="R395" s="1413"/>
      <c r="S395" s="1413"/>
      <c r="T395" s="1413"/>
    </row>
    <row r="396" spans="1:20" s="745" customFormat="1" ht="23.25" thickBot="1">
      <c r="A396" s="1416"/>
      <c r="B396" s="1418"/>
      <c r="C396" s="704" t="s">
        <v>1355</v>
      </c>
      <c r="D396" s="705" t="s">
        <v>1356</v>
      </c>
      <c r="E396" s="1422"/>
      <c r="F396" s="706" t="s">
        <v>1357</v>
      </c>
      <c r="G396" s="707" t="s">
        <v>1358</v>
      </c>
      <c r="H396" s="706" t="s">
        <v>1359</v>
      </c>
      <c r="I396" s="707" t="s">
        <v>1360</v>
      </c>
      <c r="J396" s="706" t="s">
        <v>1357</v>
      </c>
      <c r="K396" s="707" t="s">
        <v>1358</v>
      </c>
      <c r="L396" s="706" t="s">
        <v>1359</v>
      </c>
      <c r="M396" s="707" t="s">
        <v>1360</v>
      </c>
      <c r="N396" s="1427"/>
      <c r="O396" s="702"/>
      <c r="P396" s="708"/>
      <c r="Q396" s="1443"/>
      <c r="R396" s="1443"/>
      <c r="S396" s="1443"/>
      <c r="T396" s="1443"/>
    </row>
    <row r="397" spans="1:20" s="745" customFormat="1" ht="12" customHeight="1">
      <c r="A397" s="709" t="s">
        <v>1361</v>
      </c>
      <c r="B397" s="710"/>
      <c r="C397" s="711"/>
      <c r="D397" s="701"/>
      <c r="E397" s="712"/>
      <c r="F397" s="712"/>
      <c r="G397" s="712"/>
      <c r="H397" s="712"/>
      <c r="I397" s="712"/>
      <c r="J397" s="712"/>
      <c r="K397" s="712"/>
      <c r="L397" s="712"/>
      <c r="M397" s="712"/>
      <c r="N397" s="713"/>
      <c r="O397" s="702"/>
      <c r="P397" s="1414" t="s">
        <v>1362</v>
      </c>
      <c r="Q397" s="1414"/>
      <c r="R397" s="1414"/>
      <c r="S397" s="1414"/>
      <c r="T397" s="1414"/>
    </row>
    <row r="398" spans="1:20" s="745" customFormat="1" ht="12" customHeight="1">
      <c r="A398" s="709" t="s">
        <v>1574</v>
      </c>
      <c r="B398" s="715" t="s">
        <v>1575</v>
      </c>
      <c r="C398" s="716"/>
      <c r="D398" s="717" t="s">
        <v>1498</v>
      </c>
      <c r="E398" s="718">
        <v>1</v>
      </c>
      <c r="F398" s="719">
        <v>0.74099999999999999</v>
      </c>
      <c r="G398" s="719">
        <v>0.3</v>
      </c>
      <c r="H398" s="719">
        <v>0.25</v>
      </c>
      <c r="I398" s="719">
        <f t="shared" ref="I398:I411" si="10">ROUND(E398*(F398*G398*(1+H398)),3)</f>
        <v>0.27800000000000002</v>
      </c>
      <c r="J398" s="719"/>
      <c r="K398" s="719"/>
      <c r="L398" s="719"/>
      <c r="M398" s="719"/>
      <c r="N398" s="720"/>
      <c r="O398" s="702"/>
      <c r="P398" s="721" t="s">
        <v>1367</v>
      </c>
      <c r="Q398" s="1411" t="s">
        <v>1368</v>
      </c>
      <c r="R398" s="1411"/>
      <c r="S398" s="1411" t="s">
        <v>1369</v>
      </c>
      <c r="T398" s="1411"/>
    </row>
    <row r="399" spans="1:20" s="745" customFormat="1" ht="12" customHeight="1">
      <c r="A399" s="709" t="s">
        <v>1574</v>
      </c>
      <c r="B399" s="715" t="s">
        <v>1576</v>
      </c>
      <c r="C399" s="716"/>
      <c r="D399" s="717" t="s">
        <v>1498</v>
      </c>
      <c r="E399" s="718">
        <v>1</v>
      </c>
      <c r="F399" s="719">
        <v>1.26</v>
      </c>
      <c r="G399" s="719">
        <v>0.3</v>
      </c>
      <c r="H399" s="719">
        <v>0.25</v>
      </c>
      <c r="I399" s="719">
        <f t="shared" si="10"/>
        <v>0.47299999999999998</v>
      </c>
      <c r="J399" s="719"/>
      <c r="K399" s="719"/>
      <c r="L399" s="719"/>
      <c r="M399" s="719"/>
      <c r="N399" s="720"/>
      <c r="O399" s="702"/>
      <c r="P399" s="721" t="s">
        <v>62</v>
      </c>
      <c r="Q399" s="1411" t="s">
        <v>125</v>
      </c>
      <c r="R399" s="1411"/>
      <c r="S399" s="1411" t="s">
        <v>1373</v>
      </c>
      <c r="T399" s="1411"/>
    </row>
    <row r="400" spans="1:20" s="745" customFormat="1" ht="12" customHeight="1">
      <c r="A400" s="709" t="s">
        <v>1574</v>
      </c>
      <c r="B400" s="715" t="s">
        <v>1577</v>
      </c>
      <c r="C400" s="716"/>
      <c r="D400" s="717" t="s">
        <v>1498</v>
      </c>
      <c r="E400" s="718">
        <v>1</v>
      </c>
      <c r="F400" s="719">
        <v>1.04</v>
      </c>
      <c r="G400" s="719">
        <v>0.3</v>
      </c>
      <c r="H400" s="719">
        <v>0.25</v>
      </c>
      <c r="I400" s="719">
        <f t="shared" si="10"/>
        <v>0.39</v>
      </c>
      <c r="J400" s="719"/>
      <c r="K400" s="719"/>
      <c r="L400" s="719"/>
      <c r="M400" s="719"/>
      <c r="N400" s="720"/>
      <c r="O400" s="702"/>
      <c r="P400" s="769">
        <f>I426</f>
        <v>15.58</v>
      </c>
      <c r="Q400" s="1432">
        <f>$Q$10</f>
        <v>26400</v>
      </c>
      <c r="R400" s="1432"/>
      <c r="S400" s="1432">
        <f>ROUND(P400*Q400,-1)</f>
        <v>411310</v>
      </c>
      <c r="T400" s="1432"/>
    </row>
    <row r="401" spans="1:20" s="745" customFormat="1" ht="12" customHeight="1">
      <c r="A401" s="709" t="s">
        <v>1371</v>
      </c>
      <c r="B401" s="715" t="s">
        <v>1578</v>
      </c>
      <c r="C401" s="770"/>
      <c r="D401" s="717" t="s">
        <v>1498</v>
      </c>
      <c r="E401" s="718">
        <v>8</v>
      </c>
      <c r="F401" s="719">
        <v>2.8E-3</v>
      </c>
      <c r="G401" s="719">
        <v>0.2</v>
      </c>
      <c r="H401" s="719">
        <v>0.25</v>
      </c>
      <c r="I401" s="719">
        <f t="shared" si="10"/>
        <v>6.0000000000000001E-3</v>
      </c>
      <c r="J401" s="719"/>
      <c r="K401" s="719"/>
      <c r="L401" s="719"/>
      <c r="M401" s="719"/>
      <c r="N401" s="720"/>
      <c r="O401" s="702"/>
      <c r="P401" s="763"/>
      <c r="Q401" s="764"/>
      <c r="R401" s="764"/>
      <c r="S401" s="764"/>
      <c r="T401" s="764"/>
    </row>
    <row r="402" spans="1:20" s="745" customFormat="1" ht="12" customHeight="1">
      <c r="A402" s="709" t="s">
        <v>1579</v>
      </c>
      <c r="B402" s="715" t="s">
        <v>1578</v>
      </c>
      <c r="C402" s="716"/>
      <c r="D402" s="717" t="s">
        <v>1498</v>
      </c>
      <c r="E402" s="718">
        <v>9</v>
      </c>
      <c r="F402" s="719">
        <v>1.46E-2</v>
      </c>
      <c r="G402" s="719">
        <v>0.2</v>
      </c>
      <c r="H402" s="719">
        <v>0.25</v>
      </c>
      <c r="I402" s="719">
        <f t="shared" si="10"/>
        <v>3.3000000000000002E-2</v>
      </c>
      <c r="J402" s="719"/>
      <c r="K402" s="719"/>
      <c r="L402" s="719"/>
      <c r="M402" s="719"/>
      <c r="N402" s="720"/>
      <c r="O402" s="702"/>
      <c r="P402" s="1414" t="s">
        <v>1380</v>
      </c>
      <c r="Q402" s="1414"/>
      <c r="R402" s="1414"/>
      <c r="S402" s="1414"/>
      <c r="T402" s="1414"/>
    </row>
    <row r="403" spans="1:20" s="745" customFormat="1" ht="12" customHeight="1">
      <c r="A403" s="709" t="s">
        <v>1580</v>
      </c>
      <c r="B403" s="715" t="s">
        <v>1578</v>
      </c>
      <c r="C403" s="716"/>
      <c r="D403" s="717" t="s">
        <v>1498</v>
      </c>
      <c r="E403" s="718">
        <v>5</v>
      </c>
      <c r="F403" s="719">
        <v>1.9599999999999999E-2</v>
      </c>
      <c r="G403" s="719">
        <v>0.2</v>
      </c>
      <c r="H403" s="719">
        <v>0.25</v>
      </c>
      <c r="I403" s="719">
        <f t="shared" si="10"/>
        <v>2.5000000000000001E-2</v>
      </c>
      <c r="J403" s="719"/>
      <c r="K403" s="719"/>
      <c r="L403" s="719"/>
      <c r="M403" s="719"/>
      <c r="N403" s="720"/>
      <c r="O403" s="702"/>
      <c r="P403" s="714"/>
      <c r="Q403" s="714"/>
      <c r="R403" s="714"/>
      <c r="S403" s="714"/>
      <c r="T403" s="714"/>
    </row>
    <row r="404" spans="1:20" s="745" customFormat="1" ht="12" customHeight="1">
      <c r="A404" s="709" t="s">
        <v>1382</v>
      </c>
      <c r="B404" s="715" t="s">
        <v>1223</v>
      </c>
      <c r="C404" s="716"/>
      <c r="D404" s="717" t="s">
        <v>1498</v>
      </c>
      <c r="E404" s="718">
        <v>8</v>
      </c>
      <c r="F404" s="719">
        <f>0.047*0.8</f>
        <v>3.7600000000000001E-2</v>
      </c>
      <c r="G404" s="719">
        <v>0.2</v>
      </c>
      <c r="H404" s="719">
        <v>0.25</v>
      </c>
      <c r="I404" s="719">
        <f t="shared" si="10"/>
        <v>7.4999999999999997E-2</v>
      </c>
      <c r="J404" s="719"/>
      <c r="K404" s="719"/>
      <c r="L404" s="719"/>
      <c r="M404" s="719"/>
      <c r="N404" s="720"/>
      <c r="O404" s="702"/>
      <c r="P404" s="721" t="s">
        <v>1367</v>
      </c>
      <c r="Q404" s="1411" t="s">
        <v>1368</v>
      </c>
      <c r="R404" s="1411"/>
      <c r="S404" s="1411" t="s">
        <v>1369</v>
      </c>
      <c r="T404" s="1411"/>
    </row>
    <row r="405" spans="1:20" s="745" customFormat="1" ht="12" customHeight="1">
      <c r="A405" s="709" t="s">
        <v>1382</v>
      </c>
      <c r="B405" s="715" t="s">
        <v>1581</v>
      </c>
      <c r="C405" s="716"/>
      <c r="D405" s="717" t="s">
        <v>1498</v>
      </c>
      <c r="E405" s="718">
        <v>91</v>
      </c>
      <c r="F405" s="719">
        <f>0.047*1.2</f>
        <v>5.6399999999999999E-2</v>
      </c>
      <c r="G405" s="719">
        <v>0.2</v>
      </c>
      <c r="H405" s="719">
        <v>0.25</v>
      </c>
      <c r="I405" s="719">
        <f t="shared" si="10"/>
        <v>1.2829999999999999</v>
      </c>
      <c r="J405" s="719"/>
      <c r="K405" s="719"/>
      <c r="L405" s="719"/>
      <c r="M405" s="719"/>
      <c r="N405" s="720"/>
      <c r="O405" s="702"/>
      <c r="P405" s="721" t="s">
        <v>81</v>
      </c>
      <c r="Q405" s="1411" t="s">
        <v>1387</v>
      </c>
      <c r="R405" s="1411"/>
      <c r="S405" s="1411" t="s">
        <v>1388</v>
      </c>
      <c r="T405" s="1411"/>
    </row>
    <row r="406" spans="1:20" s="745" customFormat="1" ht="12" customHeight="1">
      <c r="A406" s="709" t="s">
        <v>1582</v>
      </c>
      <c r="B406" s="715" t="s">
        <v>1223</v>
      </c>
      <c r="C406" s="716"/>
      <c r="D406" s="717" t="s">
        <v>1498</v>
      </c>
      <c r="E406" s="718">
        <v>6</v>
      </c>
      <c r="F406" s="719">
        <f>0.112*0.8</f>
        <v>8.9600000000000013E-2</v>
      </c>
      <c r="G406" s="719">
        <v>0.2</v>
      </c>
      <c r="H406" s="719">
        <v>0.25</v>
      </c>
      <c r="I406" s="719">
        <f t="shared" si="10"/>
        <v>0.13400000000000001</v>
      </c>
      <c r="J406" s="719"/>
      <c r="K406" s="719"/>
      <c r="L406" s="719"/>
      <c r="M406" s="719"/>
      <c r="N406" s="720"/>
      <c r="O406" s="702"/>
      <c r="P406" s="769">
        <f>M426</f>
        <v>0</v>
      </c>
      <c r="Q406" s="1432">
        <f>$Q$16</f>
        <v>22600</v>
      </c>
      <c r="R406" s="1432"/>
      <c r="S406" s="1432">
        <f>ROUND(P406*Q406,-1)</f>
        <v>0</v>
      </c>
      <c r="T406" s="1432"/>
    </row>
    <row r="407" spans="1:20" s="745" customFormat="1" ht="12" customHeight="1">
      <c r="A407" s="709" t="s">
        <v>1582</v>
      </c>
      <c r="B407" s="715" t="s">
        <v>1581</v>
      </c>
      <c r="C407" s="716"/>
      <c r="D407" s="717" t="s">
        <v>1498</v>
      </c>
      <c r="E407" s="718">
        <v>40</v>
      </c>
      <c r="F407" s="719">
        <f>0.112*1.2</f>
        <v>0.13439999999999999</v>
      </c>
      <c r="G407" s="719">
        <v>0.2</v>
      </c>
      <c r="H407" s="719">
        <v>0.25</v>
      </c>
      <c r="I407" s="719">
        <f t="shared" si="10"/>
        <v>1.3440000000000001</v>
      </c>
      <c r="J407" s="719"/>
      <c r="K407" s="719"/>
      <c r="L407" s="719"/>
      <c r="M407" s="719"/>
      <c r="N407" s="720"/>
      <c r="O407" s="702"/>
      <c r="P407" s="1568">
        <f>S400+S406</f>
        <v>411310</v>
      </c>
      <c r="Q407" s="1574"/>
      <c r="R407" s="1435">
        <f>P407</f>
        <v>411310</v>
      </c>
      <c r="S407" s="1436"/>
      <c r="T407" s="1436"/>
    </row>
    <row r="408" spans="1:20" s="745" customFormat="1" ht="12" customHeight="1">
      <c r="A408" s="709" t="s">
        <v>1583</v>
      </c>
      <c r="B408" s="715" t="s">
        <v>1223</v>
      </c>
      <c r="C408" s="716"/>
      <c r="D408" s="717" t="s">
        <v>1498</v>
      </c>
      <c r="E408" s="718">
        <v>8</v>
      </c>
      <c r="F408" s="719">
        <f>0.137*0.8</f>
        <v>0.10960000000000002</v>
      </c>
      <c r="G408" s="719">
        <v>0.2</v>
      </c>
      <c r="H408" s="719">
        <v>0.25</v>
      </c>
      <c r="I408" s="719">
        <f t="shared" si="10"/>
        <v>0.219</v>
      </c>
      <c r="J408" s="719"/>
      <c r="K408" s="719"/>
      <c r="L408" s="719"/>
      <c r="M408" s="719"/>
      <c r="N408" s="720"/>
      <c r="O408" s="702"/>
      <c r="P408" s="1429" t="s">
        <v>1391</v>
      </c>
      <c r="Q408" s="1429"/>
      <c r="R408" s="1414" t="s">
        <v>1392</v>
      </c>
      <c r="S408" s="1414"/>
      <c r="T408" s="1414"/>
    </row>
    <row r="409" spans="1:20" s="745" customFormat="1" ht="12" customHeight="1">
      <c r="A409" s="709" t="s">
        <v>1583</v>
      </c>
      <c r="B409" s="715" t="s">
        <v>1581</v>
      </c>
      <c r="C409" s="716"/>
      <c r="D409" s="717" t="s">
        <v>1498</v>
      </c>
      <c r="E409" s="718">
        <v>164</v>
      </c>
      <c r="F409" s="719">
        <f>0.137*1.2</f>
        <v>0.16440000000000002</v>
      </c>
      <c r="G409" s="719">
        <v>0.2</v>
      </c>
      <c r="H409" s="719">
        <v>0.25</v>
      </c>
      <c r="I409" s="719">
        <f t="shared" si="10"/>
        <v>6.74</v>
      </c>
      <c r="J409" s="719"/>
      <c r="K409" s="719"/>
      <c r="L409" s="719"/>
      <c r="M409" s="719"/>
      <c r="N409" s="720"/>
      <c r="O409" s="702"/>
      <c r="P409" s="733"/>
      <c r="Q409" s="733"/>
      <c r="R409" s="1430"/>
      <c r="S409" s="1431"/>
      <c r="T409" s="700"/>
    </row>
    <row r="410" spans="1:20" s="745" customFormat="1" ht="12" customHeight="1">
      <c r="A410" s="709" t="s">
        <v>1584</v>
      </c>
      <c r="B410" s="715" t="s">
        <v>1223</v>
      </c>
      <c r="C410" s="716"/>
      <c r="D410" s="717" t="s">
        <v>1498</v>
      </c>
      <c r="E410" s="718">
        <v>3</v>
      </c>
      <c r="F410" s="719">
        <f>0.196*0.8</f>
        <v>0.15680000000000002</v>
      </c>
      <c r="G410" s="719">
        <v>0.2</v>
      </c>
      <c r="H410" s="719">
        <v>0.25</v>
      </c>
      <c r="I410" s="719">
        <f t="shared" si="10"/>
        <v>0.11799999999999999</v>
      </c>
      <c r="J410" s="719"/>
      <c r="K410" s="719"/>
      <c r="L410" s="719"/>
      <c r="M410" s="719"/>
      <c r="N410" s="720"/>
      <c r="O410" s="702"/>
      <c r="P410" s="734" t="s">
        <v>1393</v>
      </c>
      <c r="Q410" s="732"/>
      <c r="R410" s="735" t="s">
        <v>1394</v>
      </c>
      <c r="S410" s="732"/>
      <c r="T410" s="714" t="s">
        <v>1356</v>
      </c>
    </row>
    <row r="411" spans="1:20" s="745" customFormat="1" ht="12" customHeight="1">
      <c r="A411" s="709" t="s">
        <v>1584</v>
      </c>
      <c r="B411" s="715" t="s">
        <v>1581</v>
      </c>
      <c r="C411" s="716"/>
      <c r="D411" s="717" t="s">
        <v>1498</v>
      </c>
      <c r="E411" s="718">
        <v>76</v>
      </c>
      <c r="F411" s="719">
        <f>0.196*1.2</f>
        <v>0.23519999999999999</v>
      </c>
      <c r="G411" s="719">
        <v>0.2</v>
      </c>
      <c r="H411" s="719">
        <v>0.25</v>
      </c>
      <c r="I411" s="719">
        <f t="shared" si="10"/>
        <v>4.4690000000000003</v>
      </c>
      <c r="J411" s="719"/>
      <c r="K411" s="719"/>
      <c r="L411" s="719"/>
      <c r="M411" s="719"/>
      <c r="N411" s="720"/>
      <c r="O411" s="702"/>
      <c r="P411" s="736" t="s">
        <v>1395</v>
      </c>
      <c r="Q411" s="737"/>
      <c r="R411" s="1564">
        <v>0.4</v>
      </c>
      <c r="S411" s="1575"/>
      <c r="T411" s="738">
        <v>0.2</v>
      </c>
    </row>
    <row r="412" spans="1:20" s="745" customFormat="1" ht="12" customHeight="1">
      <c r="A412" s="709"/>
      <c r="B412" s="715"/>
      <c r="C412" s="716"/>
      <c r="D412" s="717"/>
      <c r="E412" s="719"/>
      <c r="F412" s="719"/>
      <c r="G412" s="719"/>
      <c r="H412" s="719"/>
      <c r="I412" s="719"/>
      <c r="J412" s="719"/>
      <c r="K412" s="719"/>
      <c r="L412" s="719"/>
      <c r="M412" s="719"/>
      <c r="N412" s="720"/>
      <c r="O412" s="702"/>
      <c r="P412" s="739" t="s">
        <v>1396</v>
      </c>
      <c r="Q412" s="740"/>
      <c r="R412" s="1562">
        <v>0.4</v>
      </c>
      <c r="S412" s="1408"/>
      <c r="T412" s="738">
        <v>0.2</v>
      </c>
    </row>
    <row r="413" spans="1:20" s="745" customFormat="1" ht="12" customHeight="1">
      <c r="A413" s="709"/>
      <c r="B413" s="715"/>
      <c r="C413" s="716"/>
      <c r="D413" s="717"/>
      <c r="E413" s="719"/>
      <c r="F413" s="719"/>
      <c r="G413" s="719"/>
      <c r="H413" s="719"/>
      <c r="I413" s="719"/>
      <c r="J413" s="719"/>
      <c r="K413" s="719"/>
      <c r="L413" s="719"/>
      <c r="M413" s="719"/>
      <c r="N413" s="720"/>
      <c r="O413" s="702"/>
      <c r="P413" s="739" t="s">
        <v>1397</v>
      </c>
      <c r="Q413" s="740"/>
      <c r="R413" s="1562">
        <v>0.4</v>
      </c>
      <c r="S413" s="1408"/>
      <c r="T413" s="738">
        <v>0.3</v>
      </c>
    </row>
    <row r="414" spans="1:20" s="745" customFormat="1" ht="12" customHeight="1">
      <c r="A414" s="709"/>
      <c r="B414" s="715"/>
      <c r="C414" s="716"/>
      <c r="D414" s="717"/>
      <c r="E414" s="719"/>
      <c r="F414" s="719"/>
      <c r="G414" s="719"/>
      <c r="H414" s="719"/>
      <c r="I414" s="719"/>
      <c r="J414" s="719"/>
      <c r="K414" s="719"/>
      <c r="L414" s="719"/>
      <c r="M414" s="719"/>
      <c r="N414" s="720"/>
      <c r="O414" s="702"/>
      <c r="P414" s="739" t="s">
        <v>1398</v>
      </c>
      <c r="Q414" s="740"/>
      <c r="R414" s="1562">
        <v>0.4</v>
      </c>
      <c r="S414" s="1408"/>
      <c r="T414" s="738">
        <v>0.3</v>
      </c>
    </row>
    <row r="415" spans="1:20" s="745" customFormat="1" ht="12" customHeight="1">
      <c r="A415" s="709"/>
      <c r="B415" s="715"/>
      <c r="C415" s="716"/>
      <c r="D415" s="717"/>
      <c r="E415" s="719"/>
      <c r="F415" s="719"/>
      <c r="G415" s="719"/>
      <c r="H415" s="719"/>
      <c r="I415" s="719"/>
      <c r="J415" s="719"/>
      <c r="K415" s="719"/>
      <c r="L415" s="719"/>
      <c r="M415" s="719"/>
      <c r="N415" s="720"/>
      <c r="O415" s="702"/>
      <c r="P415" s="741" t="s">
        <v>1399</v>
      </c>
      <c r="Q415" s="741"/>
      <c r="R415" s="1562">
        <v>0.4</v>
      </c>
      <c r="S415" s="1408"/>
      <c r="T415" s="738">
        <v>0.2</v>
      </c>
    </row>
    <row r="416" spans="1:20" s="745" customFormat="1" ht="12" customHeight="1">
      <c r="A416" s="709"/>
      <c r="B416" s="715"/>
      <c r="C416" s="716"/>
      <c r="D416" s="717"/>
      <c r="E416" s="719"/>
      <c r="F416" s="719"/>
      <c r="G416" s="719"/>
      <c r="H416" s="719"/>
      <c r="I416" s="719"/>
      <c r="J416" s="719"/>
      <c r="K416" s="719"/>
      <c r="L416" s="719"/>
      <c r="M416" s="719"/>
      <c r="N416" s="720"/>
      <c r="O416" s="702"/>
      <c r="P416" s="739" t="s">
        <v>1400</v>
      </c>
      <c r="Q416" s="740"/>
      <c r="R416" s="1562">
        <v>0.5</v>
      </c>
      <c r="S416" s="1408"/>
      <c r="T416" s="738">
        <v>0.3</v>
      </c>
    </row>
    <row r="417" spans="1:20" s="745" customFormat="1" ht="12" customHeight="1">
      <c r="A417" s="709"/>
      <c r="B417" s="715"/>
      <c r="C417" s="716"/>
      <c r="D417" s="717"/>
      <c r="E417" s="719"/>
      <c r="F417" s="719"/>
      <c r="G417" s="719"/>
      <c r="H417" s="719"/>
      <c r="I417" s="719"/>
      <c r="J417" s="719"/>
      <c r="K417" s="719"/>
      <c r="L417" s="719"/>
      <c r="M417" s="719"/>
      <c r="N417" s="720"/>
      <c r="O417" s="702"/>
      <c r="P417" s="739" t="s">
        <v>1401</v>
      </c>
      <c r="Q417" s="740"/>
      <c r="R417" s="1562">
        <v>0.4</v>
      </c>
      <c r="S417" s="1408"/>
      <c r="T417" s="738">
        <v>0.3</v>
      </c>
    </row>
    <row r="418" spans="1:20" s="745" customFormat="1" ht="12" customHeight="1">
      <c r="A418" s="709"/>
      <c r="B418" s="715"/>
      <c r="C418" s="716"/>
      <c r="D418" s="717"/>
      <c r="E418" s="719"/>
      <c r="F418" s="719"/>
      <c r="G418" s="719"/>
      <c r="H418" s="719"/>
      <c r="I418" s="719"/>
      <c r="J418" s="719"/>
      <c r="K418" s="719"/>
      <c r="L418" s="719"/>
      <c r="M418" s="719"/>
      <c r="N418" s="720"/>
      <c r="O418" s="702"/>
      <c r="P418" s="739" t="s">
        <v>1402</v>
      </c>
      <c r="Q418" s="742"/>
      <c r="R418" s="1562"/>
      <c r="S418" s="1408"/>
      <c r="T418" s="738"/>
    </row>
    <row r="419" spans="1:20" s="745" customFormat="1" ht="12" customHeight="1">
      <c r="A419" s="709"/>
      <c r="B419" s="715"/>
      <c r="C419" s="716"/>
      <c r="D419" s="717"/>
      <c r="E419" s="719"/>
      <c r="F419" s="719"/>
      <c r="G419" s="719"/>
      <c r="H419" s="719"/>
      <c r="I419" s="719"/>
      <c r="J419" s="719"/>
      <c r="K419" s="719"/>
      <c r="L419" s="719"/>
      <c r="M419" s="719"/>
      <c r="N419" s="720"/>
      <c r="O419" s="702"/>
      <c r="P419" s="739" t="s">
        <v>1403</v>
      </c>
      <c r="Q419" s="740"/>
      <c r="R419" s="1562" t="s">
        <v>1404</v>
      </c>
      <c r="S419" s="1408"/>
      <c r="T419" s="738">
        <v>0.1</v>
      </c>
    </row>
    <row r="420" spans="1:20" s="745" customFormat="1" ht="12" customHeight="1">
      <c r="A420" s="709"/>
      <c r="B420" s="715"/>
      <c r="C420" s="716"/>
      <c r="D420" s="717"/>
      <c r="E420" s="719"/>
      <c r="F420" s="719"/>
      <c r="G420" s="719"/>
      <c r="H420" s="719"/>
      <c r="I420" s="719"/>
      <c r="J420" s="719"/>
      <c r="K420" s="719"/>
      <c r="L420" s="719"/>
      <c r="M420" s="719"/>
      <c r="N420" s="720"/>
      <c r="O420" s="702"/>
      <c r="P420" s="739" t="s">
        <v>1405</v>
      </c>
      <c r="Q420" s="740"/>
      <c r="R420" s="1562">
        <v>0.6</v>
      </c>
      <c r="S420" s="1408"/>
      <c r="T420" s="738">
        <v>0.3</v>
      </c>
    </row>
    <row r="421" spans="1:20" s="745" customFormat="1" ht="12" customHeight="1">
      <c r="A421" s="709"/>
      <c r="B421" s="715"/>
      <c r="C421" s="716"/>
      <c r="D421" s="717"/>
      <c r="E421" s="719"/>
      <c r="F421" s="719"/>
      <c r="G421" s="719"/>
      <c r="H421" s="719"/>
      <c r="I421" s="719"/>
      <c r="J421" s="719"/>
      <c r="K421" s="719"/>
      <c r="L421" s="719"/>
      <c r="M421" s="719"/>
      <c r="N421" s="720"/>
      <c r="O421" s="702"/>
      <c r="P421" s="743" t="s">
        <v>1406</v>
      </c>
      <c r="Q421" s="744"/>
      <c r="R421" s="1562">
        <v>0.4</v>
      </c>
      <c r="S421" s="1408"/>
      <c r="T421" s="738">
        <v>0.2</v>
      </c>
    </row>
    <row r="422" spans="1:20" s="745" customFormat="1" ht="12" customHeight="1">
      <c r="A422" s="709"/>
      <c r="B422" s="715"/>
      <c r="C422" s="716"/>
      <c r="D422" s="717"/>
      <c r="E422" s="719"/>
      <c r="F422" s="719"/>
      <c r="G422" s="719"/>
      <c r="H422" s="719"/>
      <c r="I422" s="719"/>
      <c r="J422" s="719"/>
      <c r="K422" s="719"/>
      <c r="L422" s="719"/>
      <c r="M422" s="719"/>
      <c r="N422" s="720"/>
      <c r="O422" s="702"/>
      <c r="P422" s="743" t="s">
        <v>1407</v>
      </c>
      <c r="Q422" s="744"/>
      <c r="R422" s="1562">
        <v>0.6</v>
      </c>
      <c r="S422" s="1408"/>
      <c r="T422" s="738">
        <v>0.3</v>
      </c>
    </row>
    <row r="423" spans="1:20" s="745" customFormat="1" ht="12" customHeight="1">
      <c r="A423" s="709"/>
      <c r="B423" s="715"/>
      <c r="C423" s="716"/>
      <c r="D423" s="717"/>
      <c r="E423" s="719"/>
      <c r="F423" s="719"/>
      <c r="G423" s="719"/>
      <c r="H423" s="719"/>
      <c r="I423" s="719"/>
      <c r="J423" s="719"/>
      <c r="K423" s="719"/>
      <c r="L423" s="719"/>
      <c r="M423" s="719"/>
      <c r="N423" s="720"/>
      <c r="P423" s="746" t="s">
        <v>1359</v>
      </c>
      <c r="Q423" s="747"/>
      <c r="R423" s="748" t="s">
        <v>1408</v>
      </c>
      <c r="S423" s="749"/>
      <c r="T423" s="749"/>
    </row>
    <row r="424" spans="1:20" s="745" customFormat="1" ht="12" customHeight="1">
      <c r="A424" s="709"/>
      <c r="B424" s="715"/>
      <c r="C424" s="716"/>
      <c r="D424" s="717"/>
      <c r="E424" s="719"/>
      <c r="F424" s="719"/>
      <c r="G424" s="719"/>
      <c r="H424" s="719"/>
      <c r="I424" s="719"/>
      <c r="J424" s="719"/>
      <c r="K424" s="719"/>
      <c r="L424" s="719"/>
      <c r="M424" s="719"/>
      <c r="N424" s="720"/>
      <c r="O424" s="689"/>
      <c r="P424" s="689"/>
      <c r="Q424" s="689"/>
      <c r="R424" s="689"/>
      <c r="S424" s="689"/>
      <c r="T424" s="689"/>
    </row>
    <row r="425" spans="1:20" s="745" customFormat="1" ht="13.5" customHeight="1">
      <c r="A425" s="750"/>
      <c r="B425" s="751"/>
      <c r="C425" s="752"/>
      <c r="D425" s="753"/>
      <c r="E425" s="754"/>
      <c r="F425" s="754"/>
      <c r="G425" s="754"/>
      <c r="H425" s="754"/>
      <c r="I425" s="755" t="s">
        <v>1409</v>
      </c>
      <c r="J425" s="754"/>
      <c r="K425" s="754"/>
      <c r="L425" s="754"/>
      <c r="M425" s="755" t="s">
        <v>1409</v>
      </c>
      <c r="N425" s="756"/>
      <c r="O425" s="689"/>
      <c r="P425" s="1428" t="s">
        <v>1410</v>
      </c>
      <c r="Q425" s="1428"/>
      <c r="R425" s="1428"/>
      <c r="S425" s="1428"/>
      <c r="T425" s="1428"/>
    </row>
    <row r="426" spans="1:20" s="745" customFormat="1" ht="14.25" thickBot="1">
      <c r="A426" s="757" t="s">
        <v>1213</v>
      </c>
      <c r="B426" s="758"/>
      <c r="C426" s="1409" t="s">
        <v>1411</v>
      </c>
      <c r="D426" s="1410"/>
      <c r="E426" s="759" t="s">
        <v>1411</v>
      </c>
      <c r="F426" s="759" t="s">
        <v>1411</v>
      </c>
      <c r="G426" s="759" t="s">
        <v>1411</v>
      </c>
      <c r="H426" s="759" t="s">
        <v>1411</v>
      </c>
      <c r="I426" s="760">
        <f>ROUNDDOWN(SUM(I398:I424),2)</f>
        <v>15.58</v>
      </c>
      <c r="J426" s="759" t="s">
        <v>1411</v>
      </c>
      <c r="K426" s="759" t="s">
        <v>1411</v>
      </c>
      <c r="L426" s="759" t="s">
        <v>1411</v>
      </c>
      <c r="M426" s="760">
        <f>SUM(M397:M424)</f>
        <v>0</v>
      </c>
      <c r="N426" s="761"/>
      <c r="P426" s="1428"/>
      <c r="Q426" s="1428"/>
      <c r="R426" s="1428"/>
      <c r="S426" s="1428"/>
      <c r="T426" s="1428"/>
    </row>
    <row r="427" spans="1:20" s="745" customFormat="1">
      <c r="A427" s="779"/>
      <c r="B427" s="779"/>
      <c r="C427" s="779"/>
      <c r="D427" s="779"/>
      <c r="E427" s="779"/>
      <c r="F427" s="779"/>
      <c r="G427" s="779"/>
      <c r="H427" s="779"/>
      <c r="I427" s="779"/>
      <c r="J427" s="779"/>
      <c r="K427" s="779"/>
      <c r="L427" s="779"/>
      <c r="M427" s="779"/>
      <c r="N427" s="779"/>
      <c r="P427" s="1428"/>
      <c r="Q427" s="1428"/>
      <c r="R427" s="1428"/>
      <c r="S427" s="1428"/>
      <c r="T427" s="1428"/>
    </row>
    <row r="430" spans="1:20" s="745" customFormat="1">
      <c r="A430" s="688" t="s">
        <v>1345</v>
      </c>
      <c r="B430" s="688"/>
      <c r="C430" s="688"/>
      <c r="D430" s="688"/>
      <c r="E430" s="688"/>
      <c r="F430" s="688"/>
      <c r="G430" s="688"/>
      <c r="H430" s="688"/>
      <c r="I430" s="688"/>
      <c r="J430" s="688"/>
      <c r="K430" s="688"/>
      <c r="L430" s="688"/>
      <c r="M430" s="688"/>
      <c r="N430" s="688"/>
      <c r="O430" s="689"/>
      <c r="P430" s="689"/>
      <c r="Q430" s="689"/>
      <c r="R430" s="689"/>
      <c r="S430" s="689"/>
      <c r="T430" s="689"/>
    </row>
    <row r="431" spans="1:20" s="745" customFormat="1" ht="14.25" thickBot="1">
      <c r="A431" s="688"/>
      <c r="B431" s="688"/>
      <c r="C431" s="688"/>
      <c r="D431" s="688"/>
      <c r="E431" s="688"/>
      <c r="F431" s="688"/>
      <c r="G431" s="688"/>
      <c r="H431" s="688"/>
      <c r="I431" s="688"/>
      <c r="J431" s="688"/>
      <c r="K431" s="688"/>
      <c r="L431" s="688"/>
      <c r="M431" s="688"/>
      <c r="N431" s="688"/>
      <c r="O431" s="689"/>
      <c r="P431" s="689"/>
      <c r="Q431" s="689"/>
      <c r="R431" s="689"/>
      <c r="S431" s="689"/>
      <c r="T431" s="689"/>
    </row>
    <row r="432" spans="1:20" s="745" customFormat="1" ht="11.25" customHeight="1" thickBot="1">
      <c r="A432" s="691" t="s">
        <v>247</v>
      </c>
      <c r="B432" s="692" t="str">
        <f>$B$3</f>
        <v>山梨大学(武田1)ゼロエミッションみらいラボ(仮称)新営電気設備工事</v>
      </c>
      <c r="C432" s="693"/>
      <c r="D432" s="693"/>
      <c r="E432" s="693"/>
      <c r="F432" s="694"/>
      <c r="G432" s="693"/>
      <c r="H432" s="693" t="s">
        <v>1346</v>
      </c>
      <c r="I432" s="692" t="s">
        <v>1479</v>
      </c>
      <c r="J432" s="774"/>
      <c r="K432" s="774"/>
      <c r="L432" s="775"/>
      <c r="M432" s="692" t="s">
        <v>1467</v>
      </c>
      <c r="N432" s="694"/>
      <c r="O432" s="697"/>
      <c r="P432" s="697" t="s">
        <v>1585</v>
      </c>
      <c r="Q432" s="697"/>
      <c r="R432" s="697" t="s">
        <v>1234</v>
      </c>
      <c r="S432" s="697"/>
      <c r="T432" s="698"/>
    </row>
    <row r="433" spans="1:20" s="745" customFormat="1" ht="14.25" thickBot="1">
      <c r="A433" s="688"/>
      <c r="B433" s="688"/>
      <c r="C433" s="688"/>
      <c r="D433" s="688"/>
      <c r="E433" s="688"/>
      <c r="F433" s="688"/>
      <c r="G433" s="688"/>
      <c r="H433" s="688"/>
      <c r="I433" s="688"/>
      <c r="J433" s="688"/>
      <c r="K433" s="688"/>
      <c r="L433" s="688"/>
      <c r="M433" s="688"/>
      <c r="N433" s="688"/>
      <c r="O433" s="689"/>
      <c r="P433" s="1412"/>
      <c r="Q433" s="1412"/>
      <c r="R433" s="1412"/>
      <c r="S433" s="1412"/>
      <c r="T433" s="1412"/>
    </row>
    <row r="434" spans="1:20" s="745" customFormat="1">
      <c r="A434" s="1415" t="s">
        <v>933</v>
      </c>
      <c r="B434" s="1417" t="s">
        <v>934</v>
      </c>
      <c r="C434" s="1419" t="s">
        <v>1351</v>
      </c>
      <c r="D434" s="1420"/>
      <c r="E434" s="1421" t="s">
        <v>935</v>
      </c>
      <c r="F434" s="1423" t="s">
        <v>1352</v>
      </c>
      <c r="G434" s="1423"/>
      <c r="H434" s="1423"/>
      <c r="I434" s="1423"/>
      <c r="J434" s="1424" t="s">
        <v>1353</v>
      </c>
      <c r="K434" s="1425"/>
      <c r="L434" s="1425"/>
      <c r="M434" s="1420"/>
      <c r="N434" s="1426" t="s">
        <v>1354</v>
      </c>
      <c r="O434" s="702"/>
      <c r="P434" s="703"/>
      <c r="Q434" s="1413"/>
      <c r="R434" s="1413"/>
      <c r="S434" s="1413"/>
      <c r="T434" s="1413"/>
    </row>
    <row r="435" spans="1:20" s="745" customFormat="1" ht="23.25" thickBot="1">
      <c r="A435" s="1416"/>
      <c r="B435" s="1418"/>
      <c r="C435" s="704" t="s">
        <v>1355</v>
      </c>
      <c r="D435" s="705" t="s">
        <v>1356</v>
      </c>
      <c r="E435" s="1422"/>
      <c r="F435" s="706" t="s">
        <v>1357</v>
      </c>
      <c r="G435" s="707" t="s">
        <v>1358</v>
      </c>
      <c r="H435" s="706" t="s">
        <v>1359</v>
      </c>
      <c r="I435" s="707" t="s">
        <v>1360</v>
      </c>
      <c r="J435" s="706" t="s">
        <v>1357</v>
      </c>
      <c r="K435" s="707" t="s">
        <v>1358</v>
      </c>
      <c r="L435" s="706" t="s">
        <v>1359</v>
      </c>
      <c r="M435" s="707" t="s">
        <v>1360</v>
      </c>
      <c r="N435" s="1427"/>
      <c r="O435" s="702"/>
      <c r="P435" s="708"/>
      <c r="Q435" s="1443"/>
      <c r="R435" s="1443"/>
      <c r="S435" s="1443"/>
      <c r="T435" s="1443"/>
    </row>
    <row r="436" spans="1:20" s="745" customFormat="1" ht="12" customHeight="1">
      <c r="A436" s="709" t="s">
        <v>1361</v>
      </c>
      <c r="B436" s="766"/>
      <c r="C436" s="716"/>
      <c r="D436" s="717"/>
      <c r="E436" s="719"/>
      <c r="F436" s="719"/>
      <c r="G436" s="719"/>
      <c r="H436" s="719"/>
      <c r="I436" s="719"/>
      <c r="J436" s="712"/>
      <c r="K436" s="712"/>
      <c r="L436" s="712"/>
      <c r="M436" s="712"/>
      <c r="N436" s="713"/>
      <c r="O436" s="702"/>
      <c r="P436" s="1414" t="s">
        <v>1362</v>
      </c>
      <c r="Q436" s="1414"/>
      <c r="R436" s="1414"/>
      <c r="S436" s="1414"/>
      <c r="T436" s="1414"/>
    </row>
    <row r="437" spans="1:20" s="745" customFormat="1" ht="12" customHeight="1">
      <c r="A437" s="709" t="s">
        <v>1586</v>
      </c>
      <c r="B437" s="766" t="s">
        <v>1223</v>
      </c>
      <c r="C437" s="716"/>
      <c r="D437" s="717" t="s">
        <v>1498</v>
      </c>
      <c r="E437" s="718">
        <v>6</v>
      </c>
      <c r="F437" s="719">
        <f>0.017*0.8</f>
        <v>1.3600000000000001E-2</v>
      </c>
      <c r="G437" s="719">
        <v>0.2</v>
      </c>
      <c r="H437" s="719">
        <v>0.25</v>
      </c>
      <c r="I437" s="719">
        <f t="shared" ref="I437:I447" si="11">ROUND(E437*(F437*G437*(1+H437)),3)</f>
        <v>0.02</v>
      </c>
      <c r="J437" s="719"/>
      <c r="K437" s="719"/>
      <c r="L437" s="719"/>
      <c r="M437" s="719"/>
      <c r="N437" s="720"/>
      <c r="O437" s="702"/>
      <c r="P437" s="721" t="s">
        <v>1367</v>
      </c>
      <c r="Q437" s="1411" t="s">
        <v>1368</v>
      </c>
      <c r="R437" s="1411"/>
      <c r="S437" s="1411" t="s">
        <v>1369</v>
      </c>
      <c r="T437" s="1411"/>
    </row>
    <row r="438" spans="1:20" s="745" customFormat="1" ht="12" customHeight="1">
      <c r="A438" s="709" t="s">
        <v>1586</v>
      </c>
      <c r="B438" s="715" t="s">
        <v>1581</v>
      </c>
      <c r="C438" s="716"/>
      <c r="D438" s="717" t="s">
        <v>1498</v>
      </c>
      <c r="E438" s="718">
        <v>35</v>
      </c>
      <c r="F438" s="719">
        <f>0.017*1.2</f>
        <v>2.0400000000000001E-2</v>
      </c>
      <c r="G438" s="719">
        <v>0.2</v>
      </c>
      <c r="H438" s="719">
        <v>0.25</v>
      </c>
      <c r="I438" s="719">
        <f t="shared" si="11"/>
        <v>0.17899999999999999</v>
      </c>
      <c r="J438" s="719"/>
      <c r="K438" s="719"/>
      <c r="L438" s="719"/>
      <c r="M438" s="719"/>
      <c r="N438" s="720"/>
      <c r="O438" s="702"/>
      <c r="P438" s="721" t="s">
        <v>62</v>
      </c>
      <c r="Q438" s="1411" t="s">
        <v>125</v>
      </c>
      <c r="R438" s="1411"/>
      <c r="S438" s="1411" t="s">
        <v>1373</v>
      </c>
      <c r="T438" s="1411"/>
    </row>
    <row r="439" spans="1:20" s="745" customFormat="1" ht="12" customHeight="1">
      <c r="A439" s="709" t="s">
        <v>1587</v>
      </c>
      <c r="B439" s="715" t="s">
        <v>1578</v>
      </c>
      <c r="C439" s="716"/>
      <c r="D439" s="717" t="s">
        <v>1498</v>
      </c>
      <c r="E439" s="718">
        <v>10</v>
      </c>
      <c r="F439" s="719">
        <v>6.4000000000000001E-2</v>
      </c>
      <c r="G439" s="719">
        <v>0.2</v>
      </c>
      <c r="H439" s="719">
        <v>0.25</v>
      </c>
      <c r="I439" s="719">
        <f t="shared" si="11"/>
        <v>0.16</v>
      </c>
      <c r="J439" s="719"/>
      <c r="K439" s="719"/>
      <c r="L439" s="719"/>
      <c r="M439" s="719"/>
      <c r="N439" s="720"/>
      <c r="O439" s="702"/>
      <c r="P439" s="769">
        <f>I465</f>
        <v>2.14</v>
      </c>
      <c r="Q439" s="1432">
        <f>$Q$10</f>
        <v>26400</v>
      </c>
      <c r="R439" s="1432"/>
      <c r="S439" s="1432">
        <f>ROUND(P439*Q439,-1)</f>
        <v>56500</v>
      </c>
      <c r="T439" s="1432"/>
    </row>
    <row r="440" spans="1:20" s="745" customFormat="1" ht="12" customHeight="1">
      <c r="A440" s="709" t="s">
        <v>1587</v>
      </c>
      <c r="B440" s="766" t="s">
        <v>1223</v>
      </c>
      <c r="C440" s="770"/>
      <c r="D440" s="717" t="s">
        <v>1498</v>
      </c>
      <c r="E440" s="718">
        <v>3</v>
      </c>
      <c r="F440" s="719">
        <f>0.064*0.8</f>
        <v>5.1200000000000002E-2</v>
      </c>
      <c r="G440" s="719">
        <v>0.2</v>
      </c>
      <c r="H440" s="719">
        <v>0.25</v>
      </c>
      <c r="I440" s="719">
        <f t="shared" si="11"/>
        <v>3.7999999999999999E-2</v>
      </c>
      <c r="J440" s="719"/>
      <c r="K440" s="719"/>
      <c r="L440" s="719"/>
      <c r="M440" s="719"/>
      <c r="N440" s="720"/>
      <c r="O440" s="702"/>
      <c r="P440" s="763"/>
      <c r="Q440" s="764"/>
      <c r="R440" s="764"/>
      <c r="S440" s="764"/>
      <c r="T440" s="764"/>
    </row>
    <row r="441" spans="1:20" s="745" customFormat="1" ht="12" customHeight="1">
      <c r="A441" s="709" t="s">
        <v>1587</v>
      </c>
      <c r="B441" s="715" t="s">
        <v>1581</v>
      </c>
      <c r="C441" s="716"/>
      <c r="D441" s="717" t="s">
        <v>1498</v>
      </c>
      <c r="E441" s="718">
        <v>46</v>
      </c>
      <c r="F441" s="719">
        <f>0.064*1.2</f>
        <v>7.6799999999999993E-2</v>
      </c>
      <c r="G441" s="719">
        <v>0.2</v>
      </c>
      <c r="H441" s="719">
        <v>0.25</v>
      </c>
      <c r="I441" s="719">
        <f t="shared" si="11"/>
        <v>0.88300000000000001</v>
      </c>
      <c r="J441" s="719"/>
      <c r="K441" s="719"/>
      <c r="L441" s="719"/>
      <c r="M441" s="719"/>
      <c r="N441" s="720"/>
      <c r="O441" s="702"/>
      <c r="P441" s="1414" t="s">
        <v>1380</v>
      </c>
      <c r="Q441" s="1414"/>
      <c r="R441" s="1414"/>
      <c r="S441" s="1414"/>
      <c r="T441" s="1414"/>
    </row>
    <row r="442" spans="1:20" s="745" customFormat="1" ht="12" customHeight="1">
      <c r="A442" s="709" t="s">
        <v>1566</v>
      </c>
      <c r="B442" s="766" t="s">
        <v>1223</v>
      </c>
      <c r="C442" s="716"/>
      <c r="D442" s="717" t="s">
        <v>1498</v>
      </c>
      <c r="E442" s="718">
        <v>6</v>
      </c>
      <c r="F442" s="719">
        <f>0.031*0.8</f>
        <v>2.4800000000000003E-2</v>
      </c>
      <c r="G442" s="719">
        <v>0.2</v>
      </c>
      <c r="H442" s="719">
        <v>0.25</v>
      </c>
      <c r="I442" s="719">
        <f t="shared" si="11"/>
        <v>3.6999999999999998E-2</v>
      </c>
      <c r="J442" s="719"/>
      <c r="K442" s="719"/>
      <c r="L442" s="719"/>
      <c r="M442" s="719"/>
      <c r="N442" s="720"/>
      <c r="O442" s="702"/>
      <c r="P442" s="714"/>
      <c r="Q442" s="714"/>
      <c r="R442" s="714"/>
      <c r="S442" s="714"/>
      <c r="T442" s="714"/>
    </row>
    <row r="443" spans="1:20" s="745" customFormat="1" ht="12" customHeight="1">
      <c r="A443" s="709" t="s">
        <v>1566</v>
      </c>
      <c r="B443" s="715" t="s">
        <v>1581</v>
      </c>
      <c r="C443" s="716"/>
      <c r="D443" s="717" t="s">
        <v>1498</v>
      </c>
      <c r="E443" s="718">
        <v>35</v>
      </c>
      <c r="F443" s="719">
        <f>0.031*1.2</f>
        <v>3.7199999999999997E-2</v>
      </c>
      <c r="G443" s="719">
        <v>0.2</v>
      </c>
      <c r="H443" s="719">
        <v>0.25</v>
      </c>
      <c r="I443" s="719">
        <f t="shared" si="11"/>
        <v>0.32600000000000001</v>
      </c>
      <c r="J443" s="719"/>
      <c r="K443" s="719"/>
      <c r="L443" s="719"/>
      <c r="M443" s="719"/>
      <c r="N443" s="720"/>
      <c r="O443" s="702"/>
      <c r="P443" s="721" t="s">
        <v>1367</v>
      </c>
      <c r="Q443" s="1411" t="s">
        <v>1368</v>
      </c>
      <c r="R443" s="1411"/>
      <c r="S443" s="1411" t="s">
        <v>1369</v>
      </c>
      <c r="T443" s="1411"/>
    </row>
    <row r="444" spans="1:20" s="745" customFormat="1" ht="12" customHeight="1">
      <c r="A444" s="709" t="s">
        <v>1588</v>
      </c>
      <c r="B444" s="715" t="s">
        <v>1578</v>
      </c>
      <c r="C444" s="716"/>
      <c r="D444" s="717" t="s">
        <v>1498</v>
      </c>
      <c r="E444" s="718">
        <v>3</v>
      </c>
      <c r="F444" s="719">
        <v>3.9E-2</v>
      </c>
      <c r="G444" s="719">
        <v>0.2</v>
      </c>
      <c r="H444" s="719">
        <v>0.25</v>
      </c>
      <c r="I444" s="719">
        <f t="shared" si="11"/>
        <v>2.9000000000000001E-2</v>
      </c>
      <c r="J444" s="719"/>
      <c r="K444" s="719"/>
      <c r="L444" s="719"/>
      <c r="M444" s="719"/>
      <c r="N444" s="720"/>
      <c r="O444" s="702"/>
      <c r="P444" s="721" t="s">
        <v>81</v>
      </c>
      <c r="Q444" s="1411" t="s">
        <v>1387</v>
      </c>
      <c r="R444" s="1411"/>
      <c r="S444" s="1411" t="s">
        <v>1388</v>
      </c>
      <c r="T444" s="1411"/>
    </row>
    <row r="445" spans="1:20" s="745" customFormat="1" ht="12" customHeight="1">
      <c r="A445" s="709" t="s">
        <v>1588</v>
      </c>
      <c r="B445" s="766" t="s">
        <v>1223</v>
      </c>
      <c r="C445" s="716"/>
      <c r="D445" s="717" t="s">
        <v>1498</v>
      </c>
      <c r="E445" s="718">
        <v>3</v>
      </c>
      <c r="F445" s="719">
        <f>0.039*0.8</f>
        <v>3.1200000000000002E-2</v>
      </c>
      <c r="G445" s="719">
        <v>0.2</v>
      </c>
      <c r="H445" s="719">
        <v>0.25</v>
      </c>
      <c r="I445" s="719">
        <f t="shared" si="11"/>
        <v>2.3E-2</v>
      </c>
      <c r="J445" s="719"/>
      <c r="K445" s="719"/>
      <c r="L445" s="719"/>
      <c r="M445" s="719"/>
      <c r="N445" s="720"/>
      <c r="O445" s="702"/>
      <c r="P445" s="769">
        <f>M465</f>
        <v>0</v>
      </c>
      <c r="Q445" s="1432">
        <f>$Q$16</f>
        <v>22600</v>
      </c>
      <c r="R445" s="1432"/>
      <c r="S445" s="1432">
        <f>ROUND(P445*Q445,-1)</f>
        <v>0</v>
      </c>
      <c r="T445" s="1432"/>
    </row>
    <row r="446" spans="1:20" s="745" customFormat="1" ht="12" customHeight="1">
      <c r="A446" s="709" t="s">
        <v>1588</v>
      </c>
      <c r="B446" s="715" t="s">
        <v>1581</v>
      </c>
      <c r="C446" s="716"/>
      <c r="D446" s="717" t="s">
        <v>1498</v>
      </c>
      <c r="E446" s="718">
        <v>31</v>
      </c>
      <c r="F446" s="719">
        <f>0.039*1.2</f>
        <v>4.6800000000000001E-2</v>
      </c>
      <c r="G446" s="719">
        <v>0.2</v>
      </c>
      <c r="H446" s="719">
        <v>0.25</v>
      </c>
      <c r="I446" s="719">
        <f t="shared" si="11"/>
        <v>0.36299999999999999</v>
      </c>
      <c r="J446" s="719"/>
      <c r="K446" s="719"/>
      <c r="L446" s="719"/>
      <c r="M446" s="719"/>
      <c r="N446" s="720"/>
      <c r="O446" s="702"/>
      <c r="P446" s="1568">
        <f>S439+S445</f>
        <v>56500</v>
      </c>
      <c r="Q446" s="1574"/>
      <c r="R446" s="1435">
        <f>P446</f>
        <v>56500</v>
      </c>
      <c r="S446" s="1436"/>
      <c r="T446" s="1436"/>
    </row>
    <row r="447" spans="1:20" s="745" customFormat="1" ht="12" customHeight="1">
      <c r="A447" s="709" t="s">
        <v>1389</v>
      </c>
      <c r="B447" s="766"/>
      <c r="C447" s="716"/>
      <c r="D447" s="717" t="s">
        <v>1498</v>
      </c>
      <c r="E447" s="718">
        <f>5+2+6+2</f>
        <v>15</v>
      </c>
      <c r="F447" s="719">
        <v>2.4E-2</v>
      </c>
      <c r="G447" s="719">
        <v>0.2</v>
      </c>
      <c r="H447" s="719">
        <v>0.25</v>
      </c>
      <c r="I447" s="719">
        <f t="shared" si="11"/>
        <v>0.09</v>
      </c>
      <c r="J447" s="719"/>
      <c r="K447" s="719"/>
      <c r="L447" s="719"/>
      <c r="M447" s="719"/>
      <c r="N447" s="720"/>
      <c r="O447" s="702"/>
      <c r="P447" s="1429" t="s">
        <v>1391</v>
      </c>
      <c r="Q447" s="1429"/>
      <c r="R447" s="1414" t="s">
        <v>1392</v>
      </c>
      <c r="S447" s="1414"/>
      <c r="T447" s="1414"/>
    </row>
    <row r="448" spans="1:20" s="745" customFormat="1" ht="12" customHeight="1">
      <c r="A448" s="709"/>
      <c r="B448" s="715"/>
      <c r="C448" s="716"/>
      <c r="D448" s="717"/>
      <c r="E448" s="719"/>
      <c r="F448" s="719"/>
      <c r="G448" s="719"/>
      <c r="H448" s="719"/>
      <c r="I448" s="719"/>
      <c r="J448" s="719"/>
      <c r="K448" s="719"/>
      <c r="L448" s="719"/>
      <c r="M448" s="719"/>
      <c r="N448" s="720"/>
      <c r="O448" s="702"/>
      <c r="P448" s="733"/>
      <c r="Q448" s="733"/>
      <c r="R448" s="1430"/>
      <c r="S448" s="1431"/>
      <c r="T448" s="700"/>
    </row>
    <row r="449" spans="1:20" s="745" customFormat="1" ht="12" customHeight="1">
      <c r="A449" s="709"/>
      <c r="B449" s="715"/>
      <c r="C449" s="716"/>
      <c r="D449" s="717"/>
      <c r="E449" s="719"/>
      <c r="F449" s="719"/>
      <c r="G449" s="719"/>
      <c r="H449" s="719"/>
      <c r="I449" s="719"/>
      <c r="J449" s="719"/>
      <c r="K449" s="719"/>
      <c r="L449" s="719"/>
      <c r="M449" s="719"/>
      <c r="N449" s="720"/>
      <c r="O449" s="702"/>
      <c r="P449" s="734" t="s">
        <v>1393</v>
      </c>
      <c r="Q449" s="732"/>
      <c r="R449" s="735" t="s">
        <v>1394</v>
      </c>
      <c r="S449" s="732"/>
      <c r="T449" s="714" t="s">
        <v>1356</v>
      </c>
    </row>
    <row r="450" spans="1:20" s="745" customFormat="1" ht="12" customHeight="1">
      <c r="A450" s="709"/>
      <c r="B450" s="715"/>
      <c r="C450" s="716"/>
      <c r="D450" s="717"/>
      <c r="E450" s="719"/>
      <c r="F450" s="719"/>
      <c r="G450" s="719"/>
      <c r="H450" s="719"/>
      <c r="I450" s="719"/>
      <c r="J450" s="719"/>
      <c r="K450" s="719"/>
      <c r="L450" s="719"/>
      <c r="M450" s="719"/>
      <c r="N450" s="720"/>
      <c r="O450" s="702"/>
      <c r="P450" s="736" t="s">
        <v>1395</v>
      </c>
      <c r="Q450" s="737"/>
      <c r="R450" s="1564">
        <v>0.4</v>
      </c>
      <c r="S450" s="1575"/>
      <c r="T450" s="738">
        <v>0.2</v>
      </c>
    </row>
    <row r="451" spans="1:20" s="745" customFormat="1" ht="12" customHeight="1">
      <c r="A451" s="709"/>
      <c r="B451" s="715"/>
      <c r="C451" s="716"/>
      <c r="D451" s="717"/>
      <c r="E451" s="719"/>
      <c r="F451" s="719"/>
      <c r="G451" s="719"/>
      <c r="H451" s="719"/>
      <c r="I451" s="719"/>
      <c r="J451" s="719"/>
      <c r="K451" s="719"/>
      <c r="L451" s="719"/>
      <c r="M451" s="719"/>
      <c r="N451" s="720"/>
      <c r="O451" s="702"/>
      <c r="P451" s="739" t="s">
        <v>1396</v>
      </c>
      <c r="Q451" s="740"/>
      <c r="R451" s="1562">
        <v>0.4</v>
      </c>
      <c r="S451" s="1408"/>
      <c r="T451" s="738">
        <v>0.2</v>
      </c>
    </row>
    <row r="452" spans="1:20" s="745" customFormat="1" ht="12" customHeight="1">
      <c r="A452" s="709"/>
      <c r="B452" s="715"/>
      <c r="C452" s="716"/>
      <c r="D452" s="717"/>
      <c r="E452" s="719"/>
      <c r="F452" s="719"/>
      <c r="G452" s="719"/>
      <c r="H452" s="719"/>
      <c r="I452" s="719"/>
      <c r="J452" s="719"/>
      <c r="K452" s="719"/>
      <c r="L452" s="719"/>
      <c r="M452" s="719"/>
      <c r="N452" s="720"/>
      <c r="O452" s="702"/>
      <c r="P452" s="739" t="s">
        <v>1397</v>
      </c>
      <c r="Q452" s="740"/>
      <c r="R452" s="1562">
        <v>0.4</v>
      </c>
      <c r="S452" s="1408"/>
      <c r="T452" s="738">
        <v>0.3</v>
      </c>
    </row>
    <row r="453" spans="1:20" s="745" customFormat="1" ht="12" customHeight="1">
      <c r="A453" s="709"/>
      <c r="B453" s="715"/>
      <c r="C453" s="716"/>
      <c r="D453" s="717"/>
      <c r="E453" s="719"/>
      <c r="F453" s="719"/>
      <c r="G453" s="719"/>
      <c r="H453" s="719"/>
      <c r="I453" s="719"/>
      <c r="J453" s="719"/>
      <c r="K453" s="719"/>
      <c r="L453" s="719"/>
      <c r="M453" s="719"/>
      <c r="N453" s="720"/>
      <c r="O453" s="702"/>
      <c r="P453" s="739" t="s">
        <v>1398</v>
      </c>
      <c r="Q453" s="740"/>
      <c r="R453" s="1562">
        <v>0.4</v>
      </c>
      <c r="S453" s="1408"/>
      <c r="T453" s="738">
        <v>0.3</v>
      </c>
    </row>
    <row r="454" spans="1:20" s="745" customFormat="1" ht="12" customHeight="1">
      <c r="A454" s="709"/>
      <c r="B454" s="715"/>
      <c r="C454" s="716"/>
      <c r="D454" s="717"/>
      <c r="E454" s="719"/>
      <c r="F454" s="719"/>
      <c r="G454" s="719"/>
      <c r="H454" s="719"/>
      <c r="I454" s="719"/>
      <c r="J454" s="719"/>
      <c r="K454" s="719"/>
      <c r="L454" s="719"/>
      <c r="M454" s="719"/>
      <c r="N454" s="720"/>
      <c r="O454" s="702"/>
      <c r="P454" s="741" t="s">
        <v>1399</v>
      </c>
      <c r="Q454" s="741"/>
      <c r="R454" s="1562">
        <v>0.4</v>
      </c>
      <c r="S454" s="1408"/>
      <c r="T454" s="738">
        <v>0.2</v>
      </c>
    </row>
    <row r="455" spans="1:20" s="745" customFormat="1" ht="12" customHeight="1">
      <c r="A455" s="709"/>
      <c r="B455" s="715"/>
      <c r="C455" s="716"/>
      <c r="D455" s="717"/>
      <c r="E455" s="719"/>
      <c r="F455" s="719"/>
      <c r="G455" s="719"/>
      <c r="H455" s="719"/>
      <c r="I455" s="719"/>
      <c r="J455" s="719"/>
      <c r="K455" s="719"/>
      <c r="L455" s="719"/>
      <c r="M455" s="719"/>
      <c r="N455" s="720"/>
      <c r="O455" s="702"/>
      <c r="P455" s="739" t="s">
        <v>1400</v>
      </c>
      <c r="Q455" s="740"/>
      <c r="R455" s="1562">
        <v>0.5</v>
      </c>
      <c r="S455" s="1408"/>
      <c r="T455" s="738">
        <v>0.3</v>
      </c>
    </row>
    <row r="456" spans="1:20" s="745" customFormat="1" ht="12" customHeight="1">
      <c r="A456" s="709"/>
      <c r="B456" s="715"/>
      <c r="C456" s="716"/>
      <c r="D456" s="717"/>
      <c r="E456" s="719"/>
      <c r="F456" s="719"/>
      <c r="G456" s="719"/>
      <c r="H456" s="719"/>
      <c r="I456" s="719"/>
      <c r="J456" s="719"/>
      <c r="K456" s="719"/>
      <c r="L456" s="719"/>
      <c r="M456" s="719"/>
      <c r="N456" s="720"/>
      <c r="O456" s="702"/>
      <c r="P456" s="739" t="s">
        <v>1401</v>
      </c>
      <c r="Q456" s="740"/>
      <c r="R456" s="1562">
        <v>0.4</v>
      </c>
      <c r="S456" s="1408"/>
      <c r="T456" s="738">
        <v>0.3</v>
      </c>
    </row>
    <row r="457" spans="1:20" s="745" customFormat="1" ht="12" customHeight="1">
      <c r="A457" s="709"/>
      <c r="B457" s="715"/>
      <c r="C457" s="716"/>
      <c r="D457" s="717"/>
      <c r="E457" s="719"/>
      <c r="F457" s="719"/>
      <c r="G457" s="719"/>
      <c r="H457" s="719"/>
      <c r="I457" s="719"/>
      <c r="J457" s="719"/>
      <c r="K457" s="719"/>
      <c r="L457" s="719"/>
      <c r="M457" s="719"/>
      <c r="N457" s="720"/>
      <c r="O457" s="702"/>
      <c r="P457" s="739" t="s">
        <v>1402</v>
      </c>
      <c r="Q457" s="742"/>
      <c r="R457" s="1562"/>
      <c r="S457" s="1408"/>
      <c r="T457" s="738"/>
    </row>
    <row r="458" spans="1:20" s="745" customFormat="1" ht="12" customHeight="1">
      <c r="A458" s="709"/>
      <c r="B458" s="715"/>
      <c r="C458" s="716"/>
      <c r="D458" s="717"/>
      <c r="E458" s="719"/>
      <c r="F458" s="719"/>
      <c r="G458" s="719"/>
      <c r="H458" s="719"/>
      <c r="I458" s="719"/>
      <c r="J458" s="719"/>
      <c r="K458" s="719"/>
      <c r="L458" s="719"/>
      <c r="M458" s="719"/>
      <c r="N458" s="720"/>
      <c r="O458" s="702"/>
      <c r="P458" s="739" t="s">
        <v>1403</v>
      </c>
      <c r="Q458" s="740"/>
      <c r="R458" s="1562" t="s">
        <v>1404</v>
      </c>
      <c r="S458" s="1408"/>
      <c r="T458" s="738">
        <v>0.1</v>
      </c>
    </row>
    <row r="459" spans="1:20" s="745" customFormat="1" ht="12" customHeight="1">
      <c r="A459" s="709"/>
      <c r="B459" s="715"/>
      <c r="C459" s="716"/>
      <c r="D459" s="717"/>
      <c r="E459" s="719"/>
      <c r="F459" s="719"/>
      <c r="G459" s="719"/>
      <c r="H459" s="719"/>
      <c r="I459" s="719"/>
      <c r="J459" s="719"/>
      <c r="K459" s="719"/>
      <c r="L459" s="719"/>
      <c r="M459" s="719"/>
      <c r="N459" s="720"/>
      <c r="O459" s="702"/>
      <c r="P459" s="739" t="s">
        <v>1405</v>
      </c>
      <c r="Q459" s="740"/>
      <c r="R459" s="1562">
        <v>0.6</v>
      </c>
      <c r="S459" s="1408"/>
      <c r="T459" s="738">
        <v>0.3</v>
      </c>
    </row>
    <row r="460" spans="1:20" s="745" customFormat="1" ht="12" customHeight="1">
      <c r="A460" s="709"/>
      <c r="B460" s="715"/>
      <c r="C460" s="716"/>
      <c r="D460" s="717"/>
      <c r="E460" s="719"/>
      <c r="F460" s="719"/>
      <c r="G460" s="719"/>
      <c r="H460" s="719"/>
      <c r="I460" s="719"/>
      <c r="J460" s="719"/>
      <c r="K460" s="719"/>
      <c r="L460" s="719"/>
      <c r="M460" s="719"/>
      <c r="N460" s="720"/>
      <c r="O460" s="702"/>
      <c r="P460" s="743" t="s">
        <v>1406</v>
      </c>
      <c r="Q460" s="744"/>
      <c r="R460" s="1562">
        <v>0.4</v>
      </c>
      <c r="S460" s="1408"/>
      <c r="T460" s="738">
        <v>0.2</v>
      </c>
    </row>
    <row r="461" spans="1:20" s="745" customFormat="1" ht="12" customHeight="1">
      <c r="A461" s="709"/>
      <c r="B461" s="715"/>
      <c r="C461" s="716"/>
      <c r="D461" s="717"/>
      <c r="E461" s="719"/>
      <c r="F461" s="719"/>
      <c r="G461" s="719"/>
      <c r="H461" s="719"/>
      <c r="I461" s="719"/>
      <c r="J461" s="719"/>
      <c r="K461" s="719"/>
      <c r="L461" s="719"/>
      <c r="M461" s="719"/>
      <c r="N461" s="720"/>
      <c r="O461" s="702"/>
      <c r="P461" s="743" t="s">
        <v>1407</v>
      </c>
      <c r="Q461" s="744"/>
      <c r="R461" s="1562">
        <v>0.6</v>
      </c>
      <c r="S461" s="1408"/>
      <c r="T461" s="738">
        <v>0.3</v>
      </c>
    </row>
    <row r="462" spans="1:20" s="745" customFormat="1" ht="12" customHeight="1">
      <c r="A462" s="709"/>
      <c r="B462" s="715"/>
      <c r="C462" s="716"/>
      <c r="D462" s="717"/>
      <c r="E462" s="719"/>
      <c r="F462" s="719"/>
      <c r="G462" s="719"/>
      <c r="H462" s="719"/>
      <c r="I462" s="719"/>
      <c r="J462" s="719"/>
      <c r="K462" s="719"/>
      <c r="L462" s="719"/>
      <c r="M462" s="719"/>
      <c r="N462" s="720"/>
      <c r="P462" s="746" t="s">
        <v>1359</v>
      </c>
      <c r="Q462" s="747"/>
      <c r="R462" s="748" t="s">
        <v>1408</v>
      </c>
      <c r="S462" s="749"/>
      <c r="T462" s="749"/>
    </row>
    <row r="463" spans="1:20" s="745" customFormat="1" ht="12" customHeight="1">
      <c r="A463" s="709"/>
      <c r="B463" s="715"/>
      <c r="C463" s="716"/>
      <c r="D463" s="717"/>
      <c r="E463" s="719"/>
      <c r="F463" s="719"/>
      <c r="G463" s="719"/>
      <c r="H463" s="719"/>
      <c r="I463" s="719"/>
      <c r="J463" s="719"/>
      <c r="K463" s="719"/>
      <c r="L463" s="719"/>
      <c r="M463" s="719"/>
      <c r="N463" s="720"/>
      <c r="O463" s="689"/>
      <c r="P463" s="689"/>
      <c r="Q463" s="689"/>
      <c r="R463" s="689"/>
      <c r="S463" s="689"/>
      <c r="T463" s="689"/>
    </row>
    <row r="464" spans="1:20" s="745" customFormat="1" ht="13.5" customHeight="1">
      <c r="A464" s="750"/>
      <c r="B464" s="751"/>
      <c r="C464" s="752"/>
      <c r="D464" s="753"/>
      <c r="E464" s="754"/>
      <c r="F464" s="754"/>
      <c r="G464" s="754"/>
      <c r="H464" s="754"/>
      <c r="I464" s="755" t="s">
        <v>1409</v>
      </c>
      <c r="J464" s="754"/>
      <c r="K464" s="754"/>
      <c r="L464" s="754"/>
      <c r="M464" s="755" t="s">
        <v>1409</v>
      </c>
      <c r="N464" s="756"/>
      <c r="O464" s="689"/>
      <c r="P464" s="1428" t="s">
        <v>1410</v>
      </c>
      <c r="Q464" s="1428"/>
      <c r="R464" s="1428"/>
      <c r="S464" s="1428"/>
      <c r="T464" s="1428"/>
    </row>
    <row r="465" spans="1:20" s="745" customFormat="1" ht="14.25" thickBot="1">
      <c r="A465" s="757" t="s">
        <v>1213</v>
      </c>
      <c r="B465" s="758"/>
      <c r="C465" s="1409" t="s">
        <v>1411</v>
      </c>
      <c r="D465" s="1410"/>
      <c r="E465" s="759" t="s">
        <v>1411</v>
      </c>
      <c r="F465" s="759" t="s">
        <v>1411</v>
      </c>
      <c r="G465" s="759" t="s">
        <v>1411</v>
      </c>
      <c r="H465" s="759" t="s">
        <v>1411</v>
      </c>
      <c r="I465" s="760">
        <f>ROUNDDOWN(SUM(I437:I463),2)</f>
        <v>2.14</v>
      </c>
      <c r="J465" s="759" t="s">
        <v>1411</v>
      </c>
      <c r="K465" s="759" t="s">
        <v>1411</v>
      </c>
      <c r="L465" s="759" t="s">
        <v>1411</v>
      </c>
      <c r="M465" s="760">
        <f>SUM(M436:M463)</f>
        <v>0</v>
      </c>
      <c r="N465" s="761"/>
      <c r="P465" s="1428"/>
      <c r="Q465" s="1428"/>
      <c r="R465" s="1428"/>
      <c r="S465" s="1428"/>
      <c r="T465" s="1428"/>
    </row>
    <row r="466" spans="1:20" s="745" customFormat="1">
      <c r="A466" s="779"/>
      <c r="B466" s="779"/>
      <c r="C466" s="779"/>
      <c r="D466" s="779"/>
      <c r="E466" s="779"/>
      <c r="F466" s="779"/>
      <c r="G466" s="779"/>
      <c r="H466" s="779"/>
      <c r="I466" s="779"/>
      <c r="J466" s="779"/>
      <c r="K466" s="779"/>
      <c r="L466" s="779"/>
      <c r="M466" s="779"/>
      <c r="N466" s="779"/>
      <c r="P466" s="1428"/>
      <c r="Q466" s="1428"/>
      <c r="R466" s="1428"/>
      <c r="S466" s="1428"/>
      <c r="T466" s="1428"/>
    </row>
    <row r="469" spans="1:20" s="745" customFormat="1">
      <c r="A469" s="688" t="s">
        <v>1345</v>
      </c>
      <c r="B469" s="688"/>
      <c r="C469" s="688"/>
      <c r="D469" s="688"/>
      <c r="E469" s="688"/>
      <c r="F469" s="688"/>
      <c r="G469" s="688"/>
      <c r="H469" s="688"/>
      <c r="I469" s="688"/>
      <c r="J469" s="688"/>
      <c r="K469" s="688"/>
      <c r="L469" s="688"/>
      <c r="M469" s="688"/>
      <c r="N469" s="688"/>
      <c r="O469" s="689"/>
      <c r="P469" s="689"/>
      <c r="Q469" s="689"/>
      <c r="R469" s="689"/>
      <c r="S469" s="689"/>
      <c r="T469" s="689"/>
    </row>
    <row r="470" spans="1:20" s="745" customFormat="1" ht="14.25" thickBot="1">
      <c r="A470" s="688"/>
      <c r="B470" s="688"/>
      <c r="C470" s="688"/>
      <c r="D470" s="688"/>
      <c r="E470" s="688"/>
      <c r="F470" s="688"/>
      <c r="G470" s="688"/>
      <c r="H470" s="688"/>
      <c r="I470" s="688"/>
      <c r="J470" s="688"/>
      <c r="K470" s="688"/>
      <c r="L470" s="688"/>
      <c r="M470" s="688"/>
      <c r="N470" s="688"/>
      <c r="O470" s="689"/>
      <c r="P470" s="689"/>
      <c r="Q470" s="689"/>
      <c r="R470" s="689"/>
      <c r="S470" s="689"/>
      <c r="T470" s="689"/>
    </row>
    <row r="471" spans="1:20" s="745" customFormat="1" ht="14.25" thickBot="1">
      <c r="A471" s="691" t="s">
        <v>247</v>
      </c>
      <c r="B471" s="692" t="str">
        <f>$B$3</f>
        <v>山梨大学(武田1)ゼロエミッションみらいラボ(仮称)新営電気設備工事</v>
      </c>
      <c r="C471" s="693"/>
      <c r="D471" s="693"/>
      <c r="E471" s="693"/>
      <c r="F471" s="694"/>
      <c r="G471" s="693"/>
      <c r="H471" s="693" t="s">
        <v>1346</v>
      </c>
      <c r="I471" s="692" t="str">
        <f>$I$3</f>
        <v>Ⅰ.工学部10号棟</v>
      </c>
      <c r="J471" s="774"/>
      <c r="K471" s="774"/>
      <c r="L471" s="775"/>
      <c r="M471" s="692" t="s">
        <v>1467</v>
      </c>
      <c r="N471" s="694"/>
      <c r="O471" s="697"/>
      <c r="P471" s="697" t="s">
        <v>1589</v>
      </c>
      <c r="Q471" s="697" t="s">
        <v>1515</v>
      </c>
      <c r="R471" s="697"/>
      <c r="S471" s="697"/>
      <c r="T471" s="698"/>
    </row>
    <row r="472" spans="1:20" s="745" customFormat="1" ht="14.25" thickBot="1">
      <c r="A472" s="688"/>
      <c r="B472" s="688"/>
      <c r="C472" s="688"/>
      <c r="D472" s="688"/>
      <c r="E472" s="688"/>
      <c r="F472" s="688"/>
      <c r="G472" s="688"/>
      <c r="H472" s="688"/>
      <c r="I472" s="688"/>
      <c r="J472" s="688"/>
      <c r="K472" s="688"/>
      <c r="L472" s="688"/>
      <c r="M472" s="688"/>
      <c r="N472" s="688"/>
      <c r="O472" s="689"/>
      <c r="P472" s="1412"/>
      <c r="Q472" s="1412"/>
      <c r="R472" s="1412"/>
      <c r="S472" s="1412"/>
      <c r="T472" s="1412"/>
    </row>
    <row r="473" spans="1:20" s="745" customFormat="1">
      <c r="A473" s="1415" t="s">
        <v>933</v>
      </c>
      <c r="B473" s="1417" t="s">
        <v>934</v>
      </c>
      <c r="C473" s="1419" t="s">
        <v>1351</v>
      </c>
      <c r="D473" s="1420"/>
      <c r="E473" s="1421" t="s">
        <v>935</v>
      </c>
      <c r="F473" s="1423" t="s">
        <v>1352</v>
      </c>
      <c r="G473" s="1423"/>
      <c r="H473" s="1423"/>
      <c r="I473" s="1423"/>
      <c r="J473" s="1424" t="s">
        <v>1353</v>
      </c>
      <c r="K473" s="1425"/>
      <c r="L473" s="1425"/>
      <c r="M473" s="1420"/>
      <c r="N473" s="1426" t="s">
        <v>1354</v>
      </c>
      <c r="O473" s="702"/>
      <c r="P473" s="703"/>
      <c r="Q473" s="1413"/>
      <c r="R473" s="1413"/>
      <c r="S473" s="1413"/>
      <c r="T473" s="1413"/>
    </row>
    <row r="474" spans="1:20" s="745" customFormat="1" ht="23.25" thickBot="1">
      <c r="A474" s="1416"/>
      <c r="B474" s="1418"/>
      <c r="C474" s="704" t="s">
        <v>1355</v>
      </c>
      <c r="D474" s="705" t="s">
        <v>1356</v>
      </c>
      <c r="E474" s="1422"/>
      <c r="F474" s="706" t="s">
        <v>1357</v>
      </c>
      <c r="G474" s="707" t="s">
        <v>1358</v>
      </c>
      <c r="H474" s="706" t="s">
        <v>1359</v>
      </c>
      <c r="I474" s="707" t="s">
        <v>1360</v>
      </c>
      <c r="J474" s="706" t="s">
        <v>1357</v>
      </c>
      <c r="K474" s="707" t="s">
        <v>1358</v>
      </c>
      <c r="L474" s="706" t="s">
        <v>1359</v>
      </c>
      <c r="M474" s="707" t="s">
        <v>1360</v>
      </c>
      <c r="N474" s="1427"/>
      <c r="O474" s="702"/>
      <c r="P474" s="708"/>
      <c r="Q474" s="1443"/>
      <c r="R474" s="1443"/>
      <c r="S474" s="1443"/>
      <c r="T474" s="1443"/>
    </row>
    <row r="475" spans="1:20" s="745" customFormat="1">
      <c r="A475" s="709" t="s">
        <v>1361</v>
      </c>
      <c r="B475" s="710"/>
      <c r="C475" s="711"/>
      <c r="D475" s="701"/>
      <c r="E475" s="712"/>
      <c r="F475" s="712"/>
      <c r="G475" s="712"/>
      <c r="H475" s="712"/>
      <c r="I475" s="712"/>
      <c r="J475" s="712"/>
      <c r="K475" s="712"/>
      <c r="L475" s="712"/>
      <c r="M475" s="712"/>
      <c r="N475" s="713"/>
      <c r="O475" s="702"/>
      <c r="P475" s="1414" t="s">
        <v>1362</v>
      </c>
      <c r="Q475" s="1414"/>
      <c r="R475" s="1414"/>
      <c r="S475" s="1414"/>
      <c r="T475" s="1414"/>
    </row>
    <row r="476" spans="1:20" s="745" customFormat="1" ht="22.5" customHeight="1">
      <c r="A476" s="709"/>
      <c r="B476" s="715"/>
      <c r="C476" s="716"/>
      <c r="D476" s="717"/>
      <c r="E476" s="772"/>
      <c r="F476" s="719"/>
      <c r="G476" s="719"/>
      <c r="H476" s="719"/>
      <c r="I476" s="719">
        <f t="shared" ref="I476:I494" si="12">ROUND(E476*(F476*G476*(1+H476)),3)</f>
        <v>0</v>
      </c>
      <c r="J476" s="719"/>
      <c r="K476" s="719"/>
      <c r="L476" s="719"/>
      <c r="M476" s="719"/>
      <c r="N476" s="720"/>
      <c r="O476" s="702"/>
      <c r="P476" s="721" t="s">
        <v>1367</v>
      </c>
      <c r="Q476" s="1411" t="s">
        <v>1368</v>
      </c>
      <c r="R476" s="1411"/>
      <c r="S476" s="1411" t="s">
        <v>1369</v>
      </c>
      <c r="T476" s="1411"/>
    </row>
    <row r="477" spans="1:20" s="745" customFormat="1" ht="13.5" customHeight="1">
      <c r="A477" s="709"/>
      <c r="B477" s="715"/>
      <c r="C477" s="716"/>
      <c r="D477" s="717"/>
      <c r="E477" s="772"/>
      <c r="F477" s="719"/>
      <c r="G477" s="719"/>
      <c r="H477" s="719"/>
      <c r="I477" s="719">
        <f t="shared" si="12"/>
        <v>0</v>
      </c>
      <c r="J477" s="719"/>
      <c r="K477" s="719"/>
      <c r="L477" s="719"/>
      <c r="M477" s="719"/>
      <c r="N477" s="720"/>
      <c r="O477" s="702"/>
      <c r="P477" s="721" t="s">
        <v>62</v>
      </c>
      <c r="Q477" s="1411" t="s">
        <v>125</v>
      </c>
      <c r="R477" s="1411"/>
      <c r="S477" s="1411" t="s">
        <v>1373</v>
      </c>
      <c r="T477" s="1411"/>
    </row>
    <row r="478" spans="1:20" s="745" customFormat="1">
      <c r="A478" s="709"/>
      <c r="B478" s="715"/>
      <c r="C478" s="716"/>
      <c r="D478" s="717"/>
      <c r="E478" s="772"/>
      <c r="F478" s="719"/>
      <c r="G478" s="719"/>
      <c r="H478" s="719"/>
      <c r="I478" s="719">
        <f t="shared" si="12"/>
        <v>0</v>
      </c>
      <c r="J478" s="719"/>
      <c r="K478" s="719"/>
      <c r="L478" s="719"/>
      <c r="M478" s="719"/>
      <c r="N478" s="720"/>
      <c r="O478" s="702"/>
      <c r="P478" s="763">
        <f>I504</f>
        <v>0</v>
      </c>
      <c r="Q478" s="1432">
        <f>$Q$10</f>
        <v>26400</v>
      </c>
      <c r="R478" s="1432"/>
      <c r="S478" s="1432">
        <f>ROUND(P478*Q478,-1)</f>
        <v>0</v>
      </c>
      <c r="T478" s="1432"/>
    </row>
    <row r="479" spans="1:20" s="745" customFormat="1">
      <c r="A479" s="709"/>
      <c r="B479" s="715"/>
      <c r="C479" s="770"/>
      <c r="D479" s="717"/>
      <c r="E479" s="772"/>
      <c r="F479" s="719"/>
      <c r="G479" s="719"/>
      <c r="H479" s="719"/>
      <c r="I479" s="719">
        <f t="shared" si="12"/>
        <v>0</v>
      </c>
      <c r="J479" s="719"/>
      <c r="K479" s="719"/>
      <c r="L479" s="719"/>
      <c r="M479" s="719"/>
      <c r="N479" s="720"/>
      <c r="O479" s="702"/>
      <c r="P479" s="763"/>
      <c r="Q479" s="764"/>
      <c r="R479" s="764"/>
      <c r="S479" s="764"/>
      <c r="T479" s="764"/>
    </row>
    <row r="480" spans="1:20" s="745" customFormat="1">
      <c r="A480" s="709"/>
      <c r="B480" s="715"/>
      <c r="C480" s="716"/>
      <c r="D480" s="717"/>
      <c r="E480" s="772"/>
      <c r="F480" s="719"/>
      <c r="G480" s="719"/>
      <c r="H480" s="719"/>
      <c r="I480" s="719">
        <f t="shared" si="12"/>
        <v>0</v>
      </c>
      <c r="J480" s="719"/>
      <c r="K480" s="719"/>
      <c r="L480" s="719"/>
      <c r="M480" s="719"/>
      <c r="N480" s="720"/>
      <c r="O480" s="702"/>
      <c r="P480" s="1414" t="s">
        <v>1380</v>
      </c>
      <c r="Q480" s="1414"/>
      <c r="R480" s="1414"/>
      <c r="S480" s="1414"/>
      <c r="T480" s="1414"/>
    </row>
    <row r="481" spans="1:20" s="745" customFormat="1">
      <c r="A481" s="709"/>
      <c r="B481" s="715"/>
      <c r="C481" s="716"/>
      <c r="D481" s="717"/>
      <c r="E481" s="719"/>
      <c r="F481" s="719"/>
      <c r="G481" s="719"/>
      <c r="H481" s="719"/>
      <c r="I481" s="719">
        <f t="shared" si="12"/>
        <v>0</v>
      </c>
      <c r="J481" s="719"/>
      <c r="K481" s="719"/>
      <c r="L481" s="719"/>
      <c r="M481" s="719"/>
      <c r="N481" s="720"/>
      <c r="O481" s="702"/>
      <c r="P481" s="714"/>
      <c r="Q481" s="714"/>
      <c r="R481" s="714"/>
      <c r="S481" s="714"/>
      <c r="T481" s="714"/>
    </row>
    <row r="482" spans="1:20" s="745" customFormat="1" ht="22.5" customHeight="1">
      <c r="A482" s="709"/>
      <c r="B482" s="715"/>
      <c r="C482" s="716"/>
      <c r="D482" s="717"/>
      <c r="E482" s="772"/>
      <c r="F482" s="719"/>
      <c r="G482" s="719"/>
      <c r="H482" s="719"/>
      <c r="I482" s="719">
        <f t="shared" si="12"/>
        <v>0</v>
      </c>
      <c r="J482" s="719"/>
      <c r="K482" s="719"/>
      <c r="L482" s="719"/>
      <c r="M482" s="719"/>
      <c r="N482" s="720"/>
      <c r="O482" s="702"/>
      <c r="P482" s="721" t="s">
        <v>1367</v>
      </c>
      <c r="Q482" s="1411" t="s">
        <v>1368</v>
      </c>
      <c r="R482" s="1411"/>
      <c r="S482" s="1411" t="s">
        <v>1369</v>
      </c>
      <c r="T482" s="1411"/>
    </row>
    <row r="483" spans="1:20" s="745" customFormat="1" ht="13.5" customHeight="1">
      <c r="A483" s="709"/>
      <c r="B483" s="715"/>
      <c r="C483" s="716"/>
      <c r="D483" s="717"/>
      <c r="E483" s="772"/>
      <c r="F483" s="719"/>
      <c r="G483" s="719"/>
      <c r="H483" s="719"/>
      <c r="I483" s="719">
        <f t="shared" si="12"/>
        <v>0</v>
      </c>
      <c r="J483" s="719"/>
      <c r="K483" s="719"/>
      <c r="L483" s="719"/>
      <c r="M483" s="719"/>
      <c r="N483" s="720"/>
      <c r="O483" s="702"/>
      <c r="P483" s="721" t="s">
        <v>81</v>
      </c>
      <c r="Q483" s="1411" t="s">
        <v>1387</v>
      </c>
      <c r="R483" s="1411"/>
      <c r="S483" s="1411" t="s">
        <v>1388</v>
      </c>
      <c r="T483" s="1411"/>
    </row>
    <row r="484" spans="1:20" s="745" customFormat="1">
      <c r="A484" s="709"/>
      <c r="B484" s="715"/>
      <c r="C484" s="716"/>
      <c r="D484" s="717"/>
      <c r="E484" s="719"/>
      <c r="F484" s="719"/>
      <c r="G484" s="719"/>
      <c r="H484" s="719"/>
      <c r="I484" s="719">
        <f t="shared" si="12"/>
        <v>0</v>
      </c>
      <c r="J484" s="719"/>
      <c r="K484" s="719"/>
      <c r="L484" s="719"/>
      <c r="M484" s="719"/>
      <c r="N484" s="720"/>
      <c r="O484" s="702"/>
      <c r="P484" s="781">
        <f>M504</f>
        <v>0</v>
      </c>
      <c r="Q484" s="1432">
        <f>$Q$16</f>
        <v>22600</v>
      </c>
      <c r="R484" s="1432"/>
      <c r="S484" s="1432">
        <f>ROUND(P484*Q484,-1)</f>
        <v>0</v>
      </c>
      <c r="T484" s="1432"/>
    </row>
    <row r="485" spans="1:20" s="745" customFormat="1" ht="14.25">
      <c r="A485" s="709"/>
      <c r="B485" s="766"/>
      <c r="C485" s="716"/>
      <c r="D485" s="717"/>
      <c r="E485" s="719"/>
      <c r="F485" s="719"/>
      <c r="G485" s="719"/>
      <c r="H485" s="719"/>
      <c r="I485" s="719">
        <f t="shared" si="12"/>
        <v>0</v>
      </c>
      <c r="J485" s="719"/>
      <c r="K485" s="719"/>
      <c r="L485" s="719"/>
      <c r="M485" s="719"/>
      <c r="N485" s="720"/>
      <c r="O485" s="702"/>
      <c r="P485" s="1568">
        <f>S478+S484</f>
        <v>0</v>
      </c>
      <c r="Q485" s="1574"/>
      <c r="R485" s="1433">
        <f>P485</f>
        <v>0</v>
      </c>
      <c r="S485" s="1434"/>
      <c r="T485" s="1434"/>
    </row>
    <row r="486" spans="1:20" s="745" customFormat="1" ht="13.5" customHeight="1">
      <c r="A486" s="709"/>
      <c r="B486" s="766"/>
      <c r="C486" s="716"/>
      <c r="D486" s="717"/>
      <c r="E486" s="719"/>
      <c r="F486" s="719"/>
      <c r="G486" s="719"/>
      <c r="H486" s="719"/>
      <c r="I486" s="719">
        <f t="shared" si="12"/>
        <v>0</v>
      </c>
      <c r="J486" s="719"/>
      <c r="K486" s="719"/>
      <c r="L486" s="719"/>
      <c r="M486" s="719"/>
      <c r="N486" s="720"/>
      <c r="O486" s="702"/>
      <c r="P486" s="1429" t="s">
        <v>1391</v>
      </c>
      <c r="Q486" s="1429"/>
      <c r="R486" s="1414" t="s">
        <v>1392</v>
      </c>
      <c r="S486" s="1414"/>
      <c r="T486" s="1414"/>
    </row>
    <row r="487" spans="1:20" s="745" customFormat="1" ht="14.25">
      <c r="A487" s="709"/>
      <c r="B487" s="766"/>
      <c r="C487" s="716"/>
      <c r="D487" s="717"/>
      <c r="E487" s="719"/>
      <c r="F487" s="719"/>
      <c r="G487" s="719"/>
      <c r="H487" s="719"/>
      <c r="I487" s="719">
        <f t="shared" si="12"/>
        <v>0</v>
      </c>
      <c r="J487" s="719"/>
      <c r="K487" s="719"/>
      <c r="L487" s="719"/>
      <c r="M487" s="719"/>
      <c r="N487" s="720"/>
      <c r="O487" s="702"/>
      <c r="P487" s="733"/>
      <c r="Q487" s="733"/>
      <c r="R487" s="1430"/>
      <c r="S487" s="1431"/>
      <c r="T487" s="700"/>
    </row>
    <row r="488" spans="1:20" s="745" customFormat="1">
      <c r="A488" s="709"/>
      <c r="B488" s="715"/>
      <c r="C488" s="716"/>
      <c r="D488" s="717"/>
      <c r="E488" s="719"/>
      <c r="F488" s="719"/>
      <c r="G488" s="719"/>
      <c r="H488" s="719"/>
      <c r="I488" s="719">
        <f t="shared" si="12"/>
        <v>0</v>
      </c>
      <c r="J488" s="719"/>
      <c r="K488" s="719"/>
      <c r="L488" s="719"/>
      <c r="M488" s="719"/>
      <c r="N488" s="720"/>
      <c r="O488" s="702"/>
      <c r="P488" s="734" t="s">
        <v>1393</v>
      </c>
      <c r="Q488" s="732"/>
      <c r="R488" s="735" t="s">
        <v>1394</v>
      </c>
      <c r="S488" s="732"/>
      <c r="T488" s="714" t="s">
        <v>1356</v>
      </c>
    </row>
    <row r="489" spans="1:20" s="745" customFormat="1" ht="14.25">
      <c r="A489" s="709"/>
      <c r="B489" s="715"/>
      <c r="C489" s="716"/>
      <c r="D489" s="717"/>
      <c r="E489" s="719"/>
      <c r="F489" s="719"/>
      <c r="G489" s="719"/>
      <c r="H489" s="719"/>
      <c r="I489" s="719">
        <f t="shared" si="12"/>
        <v>0</v>
      </c>
      <c r="J489" s="719"/>
      <c r="K489" s="719"/>
      <c r="L489" s="719"/>
      <c r="M489" s="719"/>
      <c r="N489" s="720"/>
      <c r="O489" s="702"/>
      <c r="P489" s="736" t="s">
        <v>1395</v>
      </c>
      <c r="Q489" s="737"/>
      <c r="R489" s="1564">
        <v>0.4</v>
      </c>
      <c r="S489" s="1575"/>
      <c r="T489" s="738">
        <v>0.2</v>
      </c>
    </row>
    <row r="490" spans="1:20" s="745" customFormat="1" ht="14.25">
      <c r="A490" s="709"/>
      <c r="B490" s="715"/>
      <c r="C490" s="716"/>
      <c r="D490" s="717"/>
      <c r="E490" s="719"/>
      <c r="F490" s="719"/>
      <c r="G490" s="719"/>
      <c r="H490" s="719"/>
      <c r="I490" s="719">
        <f t="shared" si="12"/>
        <v>0</v>
      </c>
      <c r="J490" s="719"/>
      <c r="K490" s="719"/>
      <c r="L490" s="719"/>
      <c r="M490" s="719"/>
      <c r="N490" s="720"/>
      <c r="O490" s="702"/>
      <c r="P490" s="739" t="s">
        <v>1396</v>
      </c>
      <c r="Q490" s="740"/>
      <c r="R490" s="1562">
        <v>0.4</v>
      </c>
      <c r="S490" s="1408"/>
      <c r="T490" s="738">
        <v>0.2</v>
      </c>
    </row>
    <row r="491" spans="1:20" s="745" customFormat="1" ht="14.25">
      <c r="A491" s="709"/>
      <c r="B491" s="715"/>
      <c r="C491" s="716"/>
      <c r="D491" s="717"/>
      <c r="E491" s="719"/>
      <c r="F491" s="719"/>
      <c r="G491" s="719"/>
      <c r="H491" s="719"/>
      <c r="I491" s="719">
        <f t="shared" si="12"/>
        <v>0</v>
      </c>
      <c r="J491" s="719"/>
      <c r="K491" s="719"/>
      <c r="L491" s="719"/>
      <c r="M491" s="719"/>
      <c r="N491" s="720"/>
      <c r="O491" s="702"/>
      <c r="P491" s="739" t="s">
        <v>1397</v>
      </c>
      <c r="Q491" s="740"/>
      <c r="R491" s="1562">
        <v>0.4</v>
      </c>
      <c r="S491" s="1408"/>
      <c r="T491" s="738">
        <v>0.3</v>
      </c>
    </row>
    <row r="492" spans="1:20" s="745" customFormat="1" ht="14.25">
      <c r="A492" s="709"/>
      <c r="B492" s="715"/>
      <c r="C492" s="716"/>
      <c r="D492" s="717"/>
      <c r="E492" s="719"/>
      <c r="F492" s="719"/>
      <c r="G492" s="719"/>
      <c r="H492" s="719"/>
      <c r="I492" s="719">
        <f t="shared" si="12"/>
        <v>0</v>
      </c>
      <c r="J492" s="719"/>
      <c r="K492" s="719"/>
      <c r="L492" s="719"/>
      <c r="M492" s="719"/>
      <c r="N492" s="720"/>
      <c r="O492" s="702"/>
      <c r="P492" s="739" t="s">
        <v>1398</v>
      </c>
      <c r="Q492" s="740"/>
      <c r="R492" s="1562">
        <v>0.4</v>
      </c>
      <c r="S492" s="1408"/>
      <c r="T492" s="738">
        <v>0.3</v>
      </c>
    </row>
    <row r="493" spans="1:20" s="745" customFormat="1" ht="14.25">
      <c r="A493" s="709"/>
      <c r="B493" s="715"/>
      <c r="C493" s="716"/>
      <c r="D493" s="717"/>
      <c r="E493" s="719"/>
      <c r="F493" s="719"/>
      <c r="G493" s="719"/>
      <c r="H493" s="719"/>
      <c r="I493" s="719">
        <f t="shared" si="12"/>
        <v>0</v>
      </c>
      <c r="J493" s="719"/>
      <c r="K493" s="719"/>
      <c r="L493" s="719"/>
      <c r="M493" s="719"/>
      <c r="N493" s="720"/>
      <c r="O493" s="702"/>
      <c r="P493" s="741" t="s">
        <v>1399</v>
      </c>
      <c r="Q493" s="741"/>
      <c r="R493" s="1562">
        <v>0.4</v>
      </c>
      <c r="S493" s="1408"/>
      <c r="T493" s="738">
        <v>0.2</v>
      </c>
    </row>
    <row r="494" spans="1:20" s="745" customFormat="1" ht="14.25">
      <c r="A494" s="709"/>
      <c r="B494" s="715"/>
      <c r="C494" s="716"/>
      <c r="D494" s="717"/>
      <c r="E494" s="719"/>
      <c r="F494" s="719"/>
      <c r="G494" s="719"/>
      <c r="H494" s="719"/>
      <c r="I494" s="719">
        <f t="shared" si="12"/>
        <v>0</v>
      </c>
      <c r="J494" s="719"/>
      <c r="K494" s="719"/>
      <c r="L494" s="719"/>
      <c r="M494" s="719"/>
      <c r="N494" s="720"/>
      <c r="O494" s="702"/>
      <c r="P494" s="739" t="s">
        <v>1400</v>
      </c>
      <c r="Q494" s="740"/>
      <c r="R494" s="1562">
        <v>0.5</v>
      </c>
      <c r="S494" s="1408"/>
      <c r="T494" s="738">
        <v>0.3</v>
      </c>
    </row>
    <row r="495" spans="1:20" s="745" customFormat="1" ht="14.25">
      <c r="A495" s="709"/>
      <c r="B495" s="715"/>
      <c r="C495" s="716"/>
      <c r="D495" s="717"/>
      <c r="E495" s="719"/>
      <c r="F495" s="719"/>
      <c r="G495" s="719"/>
      <c r="H495" s="719"/>
      <c r="I495" s="719"/>
      <c r="J495" s="719"/>
      <c r="K495" s="719"/>
      <c r="L495" s="719"/>
      <c r="M495" s="719"/>
      <c r="N495" s="720"/>
      <c r="O495" s="702"/>
      <c r="P495" s="739" t="s">
        <v>1401</v>
      </c>
      <c r="Q495" s="740"/>
      <c r="R495" s="1562">
        <v>0.4</v>
      </c>
      <c r="S495" s="1408"/>
      <c r="T495" s="738">
        <v>0.3</v>
      </c>
    </row>
    <row r="496" spans="1:20" s="745" customFormat="1" ht="14.25">
      <c r="A496" s="709"/>
      <c r="B496" s="715"/>
      <c r="C496" s="716"/>
      <c r="D496" s="717"/>
      <c r="E496" s="719"/>
      <c r="F496" s="719"/>
      <c r="G496" s="719"/>
      <c r="H496" s="719"/>
      <c r="I496" s="719"/>
      <c r="J496" s="719"/>
      <c r="K496" s="719"/>
      <c r="L496" s="719"/>
      <c r="M496" s="719"/>
      <c r="N496" s="720"/>
      <c r="O496" s="702"/>
      <c r="P496" s="739" t="s">
        <v>1402</v>
      </c>
      <c r="Q496" s="742"/>
      <c r="R496" s="1562"/>
      <c r="S496" s="1408"/>
      <c r="T496" s="738"/>
    </row>
    <row r="497" spans="1:20" s="745" customFormat="1" ht="14.25">
      <c r="A497" s="709"/>
      <c r="B497" s="715"/>
      <c r="C497" s="716"/>
      <c r="D497" s="717"/>
      <c r="E497" s="719"/>
      <c r="F497" s="719"/>
      <c r="G497" s="719"/>
      <c r="H497" s="719"/>
      <c r="I497" s="719"/>
      <c r="J497" s="719"/>
      <c r="K497" s="719"/>
      <c r="L497" s="719"/>
      <c r="M497" s="719"/>
      <c r="N497" s="720"/>
      <c r="O497" s="702"/>
      <c r="P497" s="739" t="s">
        <v>1403</v>
      </c>
      <c r="Q497" s="740"/>
      <c r="R497" s="1562" t="s">
        <v>1404</v>
      </c>
      <c r="S497" s="1408"/>
      <c r="T497" s="738">
        <v>0.1</v>
      </c>
    </row>
    <row r="498" spans="1:20" s="745" customFormat="1" ht="14.25">
      <c r="A498" s="709"/>
      <c r="B498" s="715"/>
      <c r="C498" s="716"/>
      <c r="D498" s="717"/>
      <c r="E498" s="719"/>
      <c r="F498" s="719"/>
      <c r="G498" s="719"/>
      <c r="H498" s="719"/>
      <c r="I498" s="719"/>
      <c r="J498" s="719"/>
      <c r="K498" s="719"/>
      <c r="L498" s="719"/>
      <c r="M498" s="719"/>
      <c r="N498" s="720"/>
      <c r="O498" s="702"/>
      <c r="P498" s="739" t="s">
        <v>1405</v>
      </c>
      <c r="Q498" s="740"/>
      <c r="R498" s="1562">
        <v>0.6</v>
      </c>
      <c r="S498" s="1408"/>
      <c r="T498" s="738">
        <v>0.3</v>
      </c>
    </row>
    <row r="499" spans="1:20" s="745" customFormat="1" ht="14.25">
      <c r="A499" s="709"/>
      <c r="B499" s="715"/>
      <c r="C499" s="716"/>
      <c r="D499" s="717"/>
      <c r="E499" s="719"/>
      <c r="F499" s="719"/>
      <c r="G499" s="719"/>
      <c r="H499" s="719"/>
      <c r="I499" s="719"/>
      <c r="J499" s="719"/>
      <c r="K499" s="719"/>
      <c r="L499" s="719"/>
      <c r="M499" s="719"/>
      <c r="N499" s="720"/>
      <c r="O499" s="702"/>
      <c r="P499" s="743" t="s">
        <v>1406</v>
      </c>
      <c r="Q499" s="744"/>
      <c r="R499" s="1562">
        <v>0.4</v>
      </c>
      <c r="S499" s="1408"/>
      <c r="T499" s="738">
        <v>0.2</v>
      </c>
    </row>
    <row r="500" spans="1:20" s="745" customFormat="1" ht="14.25">
      <c r="A500" s="709"/>
      <c r="B500" s="715"/>
      <c r="C500" s="716"/>
      <c r="D500" s="717"/>
      <c r="E500" s="719"/>
      <c r="F500" s="719"/>
      <c r="G500" s="719"/>
      <c r="H500" s="719"/>
      <c r="I500" s="719"/>
      <c r="J500" s="719"/>
      <c r="K500" s="719"/>
      <c r="L500" s="719"/>
      <c r="M500" s="719"/>
      <c r="N500" s="720"/>
      <c r="O500" s="702"/>
      <c r="P500" s="743" t="s">
        <v>1407</v>
      </c>
      <c r="Q500" s="744"/>
      <c r="R500" s="1562">
        <v>0.6</v>
      </c>
      <c r="S500" s="1408"/>
      <c r="T500" s="738">
        <v>0.3</v>
      </c>
    </row>
    <row r="501" spans="1:20" s="745" customFormat="1">
      <c r="A501" s="709"/>
      <c r="B501" s="715"/>
      <c r="C501" s="716"/>
      <c r="D501" s="717"/>
      <c r="E501" s="719"/>
      <c r="F501" s="719"/>
      <c r="G501" s="719"/>
      <c r="H501" s="719"/>
      <c r="I501" s="719"/>
      <c r="J501" s="719"/>
      <c r="K501" s="719"/>
      <c r="L501" s="719"/>
      <c r="M501" s="719"/>
      <c r="N501" s="720"/>
      <c r="P501" s="746" t="s">
        <v>1359</v>
      </c>
      <c r="Q501" s="747"/>
      <c r="R501" s="748" t="s">
        <v>1408</v>
      </c>
      <c r="S501" s="749"/>
      <c r="T501" s="749"/>
    </row>
    <row r="502" spans="1:20" s="745" customFormat="1">
      <c r="A502" s="709"/>
      <c r="B502" s="715"/>
      <c r="C502" s="716"/>
      <c r="D502" s="717"/>
      <c r="E502" s="719"/>
      <c r="F502" s="719"/>
      <c r="G502" s="719"/>
      <c r="H502" s="719"/>
      <c r="I502" s="719"/>
      <c r="J502" s="719"/>
      <c r="K502" s="719"/>
      <c r="L502" s="719"/>
      <c r="M502" s="719"/>
      <c r="N502" s="720"/>
      <c r="O502" s="689"/>
      <c r="P502" s="689"/>
      <c r="Q502" s="689"/>
      <c r="R502" s="689"/>
      <c r="S502" s="689"/>
      <c r="T502" s="689"/>
    </row>
    <row r="503" spans="1:20" s="745" customFormat="1" ht="13.5" customHeight="1">
      <c r="A503" s="750"/>
      <c r="B503" s="751"/>
      <c r="C503" s="752"/>
      <c r="D503" s="753"/>
      <c r="E503" s="754"/>
      <c r="F503" s="754"/>
      <c r="G503" s="754"/>
      <c r="H503" s="754"/>
      <c r="I503" s="755" t="s">
        <v>1409</v>
      </c>
      <c r="J503" s="754"/>
      <c r="K503" s="754"/>
      <c r="L503" s="754"/>
      <c r="M503" s="755" t="s">
        <v>1409</v>
      </c>
      <c r="N503" s="756"/>
      <c r="O503" s="689"/>
      <c r="P503" s="1428" t="s">
        <v>1410</v>
      </c>
      <c r="Q503" s="1428"/>
      <c r="R503" s="1428"/>
      <c r="S503" s="1428"/>
      <c r="T503" s="1428"/>
    </row>
    <row r="504" spans="1:20" s="745" customFormat="1" ht="14.25" thickBot="1">
      <c r="A504" s="757" t="s">
        <v>1213</v>
      </c>
      <c r="B504" s="758"/>
      <c r="C504" s="1409" t="s">
        <v>1411</v>
      </c>
      <c r="D504" s="1410"/>
      <c r="E504" s="759" t="s">
        <v>1411</v>
      </c>
      <c r="F504" s="759" t="s">
        <v>1411</v>
      </c>
      <c r="G504" s="759" t="s">
        <v>1411</v>
      </c>
      <c r="H504" s="759" t="s">
        <v>1411</v>
      </c>
      <c r="I504" s="760">
        <f>ROUNDDOWN(SUM(I476:I502),2)</f>
        <v>0</v>
      </c>
      <c r="J504" s="759" t="s">
        <v>1411</v>
      </c>
      <c r="K504" s="759" t="s">
        <v>1411</v>
      </c>
      <c r="L504" s="759" t="s">
        <v>1411</v>
      </c>
      <c r="M504" s="760">
        <f>SUM(M475:M502)</f>
        <v>0</v>
      </c>
      <c r="N504" s="761"/>
      <c r="P504" s="1428"/>
      <c r="Q504" s="1428"/>
      <c r="R504" s="1428"/>
      <c r="S504" s="1428"/>
      <c r="T504" s="1428"/>
    </row>
    <row r="505" spans="1:20" s="745" customFormat="1">
      <c r="A505" s="779"/>
      <c r="B505" s="779"/>
      <c r="C505" s="779"/>
      <c r="D505" s="779"/>
      <c r="E505" s="779"/>
      <c r="F505" s="779"/>
      <c r="G505" s="779"/>
      <c r="H505" s="779"/>
      <c r="I505" s="779"/>
      <c r="J505" s="779"/>
      <c r="K505" s="779"/>
      <c r="L505" s="779"/>
      <c r="M505" s="779"/>
      <c r="N505" s="779"/>
      <c r="P505" s="1428"/>
      <c r="Q505" s="1428"/>
      <c r="R505" s="1428"/>
      <c r="S505" s="1428"/>
      <c r="T505" s="1428"/>
    </row>
    <row r="508" spans="1:20" s="745" customFormat="1">
      <c r="A508" s="688" t="s">
        <v>1345</v>
      </c>
      <c r="B508" s="688"/>
      <c r="C508" s="688"/>
      <c r="D508" s="688"/>
      <c r="E508" s="688"/>
      <c r="F508" s="688"/>
      <c r="G508" s="688"/>
      <c r="H508" s="688"/>
      <c r="I508" s="688"/>
      <c r="J508" s="688"/>
      <c r="K508" s="688"/>
      <c r="L508" s="688"/>
      <c r="M508" s="688"/>
      <c r="N508" s="688"/>
      <c r="O508" s="689"/>
      <c r="P508" s="689"/>
      <c r="Q508" s="689"/>
      <c r="R508" s="689"/>
      <c r="S508" s="689"/>
      <c r="T508" s="689"/>
    </row>
    <row r="509" spans="1:20" s="745" customFormat="1" ht="14.25" thickBot="1">
      <c r="A509" s="688"/>
      <c r="B509" s="688"/>
      <c r="C509" s="688"/>
      <c r="D509" s="688"/>
      <c r="E509" s="688"/>
      <c r="F509" s="688"/>
      <c r="G509" s="688"/>
      <c r="H509" s="688"/>
      <c r="I509" s="688"/>
      <c r="J509" s="688"/>
      <c r="K509" s="688"/>
      <c r="L509" s="688"/>
      <c r="M509" s="688"/>
      <c r="N509" s="688"/>
      <c r="O509" s="689"/>
      <c r="P509" s="689"/>
      <c r="Q509" s="689"/>
      <c r="R509" s="689"/>
      <c r="S509" s="689"/>
      <c r="T509" s="689"/>
    </row>
    <row r="510" spans="1:20" s="745" customFormat="1" ht="14.25" thickBot="1">
      <c r="A510" s="691" t="s">
        <v>247</v>
      </c>
      <c r="B510" s="692" t="str">
        <f>$B$3</f>
        <v>山梨大学(武田1)ゼロエミッションみらいラボ(仮称)新営電気設備工事</v>
      </c>
      <c r="C510" s="693"/>
      <c r="D510" s="693"/>
      <c r="E510" s="693"/>
      <c r="F510" s="694"/>
      <c r="G510" s="693"/>
      <c r="H510" s="693" t="s">
        <v>1346</v>
      </c>
      <c r="I510" s="692" t="str">
        <f>$I$3</f>
        <v>Ⅰ.工学部10号棟</v>
      </c>
      <c r="J510" s="774"/>
      <c r="K510" s="774"/>
      <c r="L510" s="775"/>
      <c r="M510" s="692" t="s">
        <v>1467</v>
      </c>
      <c r="N510" s="694"/>
      <c r="O510" s="697"/>
      <c r="P510" s="697" t="s">
        <v>1590</v>
      </c>
      <c r="Q510" s="697" t="s">
        <v>1515</v>
      </c>
      <c r="R510" s="697">
        <v>1</v>
      </c>
      <c r="S510" s="697"/>
      <c r="T510" s="698"/>
    </row>
    <row r="511" spans="1:20" s="745" customFormat="1" ht="14.25" thickBot="1">
      <c r="A511" s="688"/>
      <c r="B511" s="688"/>
      <c r="C511" s="688"/>
      <c r="D511" s="688"/>
      <c r="E511" s="688"/>
      <c r="F511" s="688"/>
      <c r="G511" s="688"/>
      <c r="H511" s="688"/>
      <c r="I511" s="688"/>
      <c r="J511" s="688"/>
      <c r="K511" s="688"/>
      <c r="L511" s="688"/>
      <c r="M511" s="688"/>
      <c r="N511" s="688"/>
      <c r="O511" s="689"/>
      <c r="P511" s="1412"/>
      <c r="Q511" s="1412"/>
      <c r="R511" s="1412"/>
      <c r="S511" s="1412"/>
      <c r="T511" s="1412"/>
    </row>
    <row r="512" spans="1:20" s="745" customFormat="1">
      <c r="A512" s="1415" t="s">
        <v>933</v>
      </c>
      <c r="B512" s="1417" t="s">
        <v>934</v>
      </c>
      <c r="C512" s="1419" t="s">
        <v>1351</v>
      </c>
      <c r="D512" s="1420"/>
      <c r="E512" s="1421" t="s">
        <v>935</v>
      </c>
      <c r="F512" s="1423" t="s">
        <v>1352</v>
      </c>
      <c r="G512" s="1423"/>
      <c r="H512" s="1423"/>
      <c r="I512" s="1423"/>
      <c r="J512" s="1424" t="s">
        <v>1353</v>
      </c>
      <c r="K512" s="1425"/>
      <c r="L512" s="1425"/>
      <c r="M512" s="1420"/>
      <c r="N512" s="1426" t="s">
        <v>1354</v>
      </c>
      <c r="O512" s="702"/>
      <c r="P512" s="703"/>
      <c r="Q512" s="1413"/>
      <c r="R512" s="1413"/>
      <c r="S512" s="1413"/>
      <c r="T512" s="1413"/>
    </row>
    <row r="513" spans="1:20" s="745" customFormat="1" ht="23.25" thickBot="1">
      <c r="A513" s="1416"/>
      <c r="B513" s="1418"/>
      <c r="C513" s="704" t="s">
        <v>1355</v>
      </c>
      <c r="D513" s="705" t="s">
        <v>1356</v>
      </c>
      <c r="E513" s="1422"/>
      <c r="F513" s="706" t="s">
        <v>1357</v>
      </c>
      <c r="G513" s="707" t="s">
        <v>1358</v>
      </c>
      <c r="H513" s="706" t="s">
        <v>1359</v>
      </c>
      <c r="I513" s="707" t="s">
        <v>1360</v>
      </c>
      <c r="J513" s="706" t="s">
        <v>1357</v>
      </c>
      <c r="K513" s="707" t="s">
        <v>1358</v>
      </c>
      <c r="L513" s="706" t="s">
        <v>1359</v>
      </c>
      <c r="M513" s="707" t="s">
        <v>1360</v>
      </c>
      <c r="N513" s="1427"/>
      <c r="O513" s="702"/>
      <c r="P513" s="708"/>
      <c r="Q513" s="1443"/>
      <c r="R513" s="1443"/>
      <c r="S513" s="1443"/>
      <c r="T513" s="1443"/>
    </row>
    <row r="514" spans="1:20" s="745" customFormat="1">
      <c r="A514" s="709" t="s">
        <v>1361</v>
      </c>
      <c r="B514" s="710"/>
      <c r="C514" s="711"/>
      <c r="D514" s="701"/>
      <c r="E514" s="712"/>
      <c r="F514" s="712"/>
      <c r="G514" s="712"/>
      <c r="H514" s="712"/>
      <c r="I514" s="712"/>
      <c r="J514" s="712"/>
      <c r="K514" s="712"/>
      <c r="L514" s="712"/>
      <c r="M514" s="712"/>
      <c r="N514" s="713"/>
      <c r="O514" s="702"/>
      <c r="P514" s="1414" t="s">
        <v>1362</v>
      </c>
      <c r="Q514" s="1414"/>
      <c r="R514" s="1414"/>
      <c r="S514" s="1414"/>
      <c r="T514" s="1414"/>
    </row>
    <row r="515" spans="1:20" s="745" customFormat="1" ht="22.5" customHeight="1">
      <c r="A515" s="709"/>
      <c r="B515" s="715"/>
      <c r="C515" s="716"/>
      <c r="D515" s="717"/>
      <c r="E515" s="772"/>
      <c r="F515" s="719"/>
      <c r="G515" s="719"/>
      <c r="H515" s="719"/>
      <c r="I515" s="719">
        <f t="shared" ref="I515:I539" si="13">ROUND(E515*(F515*G515*(1+H515)),3)</f>
        <v>0</v>
      </c>
      <c r="J515" s="719"/>
      <c r="K515" s="719"/>
      <c r="L515" s="719"/>
      <c r="M515" s="719"/>
      <c r="N515" s="720"/>
      <c r="O515" s="702"/>
      <c r="P515" s="721" t="s">
        <v>1367</v>
      </c>
      <c r="Q515" s="1411" t="s">
        <v>1368</v>
      </c>
      <c r="R515" s="1411"/>
      <c r="S515" s="1411" t="s">
        <v>1369</v>
      </c>
      <c r="T515" s="1411"/>
    </row>
    <row r="516" spans="1:20" s="745" customFormat="1" ht="13.5" customHeight="1">
      <c r="A516" s="709"/>
      <c r="B516" s="715"/>
      <c r="C516" s="716"/>
      <c r="D516" s="717"/>
      <c r="E516" s="772"/>
      <c r="F516" s="719"/>
      <c r="G516" s="719"/>
      <c r="H516" s="719"/>
      <c r="I516" s="719">
        <f t="shared" si="13"/>
        <v>0</v>
      </c>
      <c r="J516" s="719"/>
      <c r="K516" s="719"/>
      <c r="L516" s="719"/>
      <c r="M516" s="719"/>
      <c r="N516" s="720"/>
      <c r="O516" s="702"/>
      <c r="P516" s="721" t="s">
        <v>62</v>
      </c>
      <c r="Q516" s="1411" t="s">
        <v>125</v>
      </c>
      <c r="R516" s="1411"/>
      <c r="S516" s="1411" t="s">
        <v>1373</v>
      </c>
      <c r="T516" s="1411"/>
    </row>
    <row r="517" spans="1:20" s="745" customFormat="1">
      <c r="A517" s="709"/>
      <c r="B517" s="715"/>
      <c r="C517" s="716"/>
      <c r="D517" s="717"/>
      <c r="E517" s="772"/>
      <c r="F517" s="719"/>
      <c r="G517" s="719"/>
      <c r="H517" s="719"/>
      <c r="I517" s="719">
        <f t="shared" si="13"/>
        <v>0</v>
      </c>
      <c r="J517" s="719"/>
      <c r="K517" s="719"/>
      <c r="L517" s="719"/>
      <c r="M517" s="719"/>
      <c r="N517" s="720"/>
      <c r="O517" s="702"/>
      <c r="P517" s="769"/>
      <c r="Q517" s="1432">
        <f>$Q$10</f>
        <v>26400</v>
      </c>
      <c r="R517" s="1432"/>
      <c r="S517" s="1432">
        <f>ROUND(P517*Q517,-1)</f>
        <v>0</v>
      </c>
      <c r="T517" s="1432"/>
    </row>
    <row r="518" spans="1:20" s="745" customFormat="1">
      <c r="A518" s="709"/>
      <c r="B518" s="715"/>
      <c r="C518" s="770"/>
      <c r="D518" s="717"/>
      <c r="E518" s="772"/>
      <c r="F518" s="719"/>
      <c r="G518" s="719"/>
      <c r="H518" s="719"/>
      <c r="I518" s="719">
        <f t="shared" si="13"/>
        <v>0</v>
      </c>
      <c r="J518" s="719"/>
      <c r="K518" s="719"/>
      <c r="L518" s="719"/>
      <c r="M518" s="719"/>
      <c r="N518" s="720"/>
      <c r="O518" s="702"/>
      <c r="P518" s="763"/>
      <c r="Q518" s="764"/>
      <c r="R518" s="764"/>
      <c r="S518" s="764"/>
      <c r="T518" s="764"/>
    </row>
    <row r="519" spans="1:20" s="745" customFormat="1">
      <c r="A519" s="709"/>
      <c r="B519" s="715"/>
      <c r="C519" s="716"/>
      <c r="D519" s="717"/>
      <c r="E519" s="772"/>
      <c r="F519" s="719"/>
      <c r="G519" s="719"/>
      <c r="H519" s="719"/>
      <c r="I519" s="719">
        <f t="shared" si="13"/>
        <v>0</v>
      </c>
      <c r="J519" s="719"/>
      <c r="K519" s="719"/>
      <c r="L519" s="719"/>
      <c r="M519" s="719"/>
      <c r="N519" s="720"/>
      <c r="O519" s="702"/>
      <c r="P519" s="1414" t="s">
        <v>1380</v>
      </c>
      <c r="Q519" s="1414"/>
      <c r="R519" s="1414"/>
      <c r="S519" s="1414"/>
      <c r="T519" s="1414"/>
    </row>
    <row r="520" spans="1:20" s="745" customFormat="1">
      <c r="A520" s="709"/>
      <c r="B520" s="715"/>
      <c r="C520" s="716"/>
      <c r="D520" s="717"/>
      <c r="E520" s="719"/>
      <c r="F520" s="719"/>
      <c r="G520" s="719"/>
      <c r="H520" s="719"/>
      <c r="I520" s="719">
        <f t="shared" si="13"/>
        <v>0</v>
      </c>
      <c r="J520" s="719"/>
      <c r="K520" s="719"/>
      <c r="L520" s="719"/>
      <c r="M520" s="719"/>
      <c r="N520" s="720"/>
      <c r="O520" s="702"/>
      <c r="P520" s="714"/>
      <c r="Q520" s="714"/>
      <c r="R520" s="714"/>
      <c r="S520" s="714"/>
      <c r="T520" s="714"/>
    </row>
    <row r="521" spans="1:20" s="745" customFormat="1" ht="22.5" customHeight="1">
      <c r="A521" s="709"/>
      <c r="B521" s="715"/>
      <c r="C521" s="716"/>
      <c r="D521" s="717"/>
      <c r="E521" s="772"/>
      <c r="F521" s="719"/>
      <c r="G521" s="719"/>
      <c r="H521" s="719"/>
      <c r="I521" s="719">
        <f t="shared" si="13"/>
        <v>0</v>
      </c>
      <c r="J521" s="719"/>
      <c r="K521" s="719"/>
      <c r="L521" s="719"/>
      <c r="M521" s="719"/>
      <c r="N521" s="720"/>
      <c r="O521" s="702"/>
      <c r="P521" s="721" t="s">
        <v>1367</v>
      </c>
      <c r="Q521" s="1411" t="s">
        <v>1368</v>
      </c>
      <c r="R521" s="1411"/>
      <c r="S521" s="1411" t="s">
        <v>1369</v>
      </c>
      <c r="T521" s="1411"/>
    </row>
    <row r="522" spans="1:20" s="745" customFormat="1" ht="13.5" customHeight="1">
      <c r="A522" s="709"/>
      <c r="B522" s="715"/>
      <c r="C522" s="716"/>
      <c r="D522" s="717"/>
      <c r="E522" s="772"/>
      <c r="F522" s="719"/>
      <c r="G522" s="719"/>
      <c r="H522" s="719"/>
      <c r="I522" s="719">
        <f t="shared" si="13"/>
        <v>0</v>
      </c>
      <c r="J522" s="719"/>
      <c r="K522" s="719"/>
      <c r="L522" s="719"/>
      <c r="M522" s="719"/>
      <c r="N522" s="720"/>
      <c r="O522" s="702"/>
      <c r="P522" s="721" t="s">
        <v>81</v>
      </c>
      <c r="Q522" s="1411" t="s">
        <v>1387</v>
      </c>
      <c r="R522" s="1411"/>
      <c r="S522" s="1411" t="s">
        <v>1388</v>
      </c>
      <c r="T522" s="1411"/>
    </row>
    <row r="523" spans="1:20" s="745" customFormat="1">
      <c r="A523" s="709"/>
      <c r="B523" s="715"/>
      <c r="C523" s="716"/>
      <c r="D523" s="717"/>
      <c r="E523" s="719"/>
      <c r="F523" s="719"/>
      <c r="G523" s="719"/>
      <c r="H523" s="719"/>
      <c r="I523" s="719">
        <f t="shared" si="13"/>
        <v>0</v>
      </c>
      <c r="J523" s="719"/>
      <c r="K523" s="719"/>
      <c r="L523" s="719"/>
      <c r="M523" s="719"/>
      <c r="N523" s="720"/>
      <c r="O523" s="702"/>
      <c r="P523" s="769"/>
      <c r="Q523" s="1432">
        <f>$Q$16</f>
        <v>22600</v>
      </c>
      <c r="R523" s="1432"/>
      <c r="S523" s="1432">
        <f>ROUND(P523*Q523,-1)</f>
        <v>0</v>
      </c>
      <c r="T523" s="1432"/>
    </row>
    <row r="524" spans="1:20" s="745" customFormat="1" ht="14.25">
      <c r="A524" s="709"/>
      <c r="B524" s="766"/>
      <c r="C524" s="716"/>
      <c r="D524" s="717"/>
      <c r="E524" s="719"/>
      <c r="F524" s="719"/>
      <c r="G524" s="719"/>
      <c r="H524" s="719"/>
      <c r="I524" s="719">
        <f t="shared" si="13"/>
        <v>0</v>
      </c>
      <c r="J524" s="719"/>
      <c r="K524" s="719"/>
      <c r="L524" s="719"/>
      <c r="M524" s="719"/>
      <c r="N524" s="720"/>
      <c r="O524" s="702"/>
      <c r="P524" s="1568">
        <f>S517+S523</f>
        <v>0</v>
      </c>
      <c r="Q524" s="1574"/>
      <c r="R524" s="1433">
        <f>P524</f>
        <v>0</v>
      </c>
      <c r="S524" s="1434"/>
      <c r="T524" s="1434"/>
    </row>
    <row r="525" spans="1:20" s="745" customFormat="1" ht="13.5" customHeight="1">
      <c r="A525" s="709"/>
      <c r="B525" s="766"/>
      <c r="C525" s="716"/>
      <c r="D525" s="717"/>
      <c r="E525" s="719"/>
      <c r="F525" s="719"/>
      <c r="G525" s="719"/>
      <c r="H525" s="719"/>
      <c r="I525" s="719">
        <f t="shared" si="13"/>
        <v>0</v>
      </c>
      <c r="J525" s="719"/>
      <c r="K525" s="719"/>
      <c r="L525" s="719"/>
      <c r="M525" s="719"/>
      <c r="N525" s="720"/>
      <c r="O525" s="702"/>
      <c r="P525" s="1429" t="s">
        <v>1391</v>
      </c>
      <c r="Q525" s="1429"/>
      <c r="R525" s="1414" t="s">
        <v>1392</v>
      </c>
      <c r="S525" s="1414"/>
      <c r="T525" s="1414"/>
    </row>
    <row r="526" spans="1:20" s="745" customFormat="1" ht="14.25">
      <c r="A526" s="709"/>
      <c r="B526" s="766"/>
      <c r="C526" s="716"/>
      <c r="D526" s="717"/>
      <c r="E526" s="719"/>
      <c r="F526" s="719"/>
      <c r="G526" s="719"/>
      <c r="H526" s="719"/>
      <c r="I526" s="719">
        <f t="shared" si="13"/>
        <v>0</v>
      </c>
      <c r="J526" s="719"/>
      <c r="K526" s="719"/>
      <c r="L526" s="719"/>
      <c r="M526" s="719"/>
      <c r="N526" s="720"/>
      <c r="O526" s="702"/>
      <c r="P526" s="733"/>
      <c r="Q526" s="733"/>
      <c r="R526" s="1430"/>
      <c r="S526" s="1431"/>
      <c r="T526" s="700"/>
    </row>
    <row r="527" spans="1:20" s="745" customFormat="1">
      <c r="A527" s="709"/>
      <c r="B527" s="715"/>
      <c r="C527" s="716"/>
      <c r="D527" s="717"/>
      <c r="E527" s="719"/>
      <c r="F527" s="719"/>
      <c r="G527" s="719"/>
      <c r="H527" s="719"/>
      <c r="I527" s="719">
        <f t="shared" si="13"/>
        <v>0</v>
      </c>
      <c r="J527" s="719"/>
      <c r="K527" s="719"/>
      <c r="L527" s="719"/>
      <c r="M527" s="719"/>
      <c r="N527" s="720"/>
      <c r="O527" s="702"/>
      <c r="P527" s="734" t="s">
        <v>1393</v>
      </c>
      <c r="Q527" s="732"/>
      <c r="R527" s="735" t="s">
        <v>1394</v>
      </c>
      <c r="S527" s="732"/>
      <c r="T527" s="714" t="s">
        <v>1356</v>
      </c>
    </row>
    <row r="528" spans="1:20" s="745" customFormat="1" ht="14.25">
      <c r="A528" s="709"/>
      <c r="B528" s="715"/>
      <c r="C528" s="716"/>
      <c r="D528" s="717"/>
      <c r="E528" s="719"/>
      <c r="F528" s="719"/>
      <c r="G528" s="719"/>
      <c r="H528" s="719"/>
      <c r="I528" s="719">
        <f t="shared" si="13"/>
        <v>0</v>
      </c>
      <c r="J528" s="719"/>
      <c r="K528" s="719"/>
      <c r="L528" s="719"/>
      <c r="M528" s="719"/>
      <c r="N528" s="720"/>
      <c r="O528" s="702"/>
      <c r="P528" s="736" t="s">
        <v>1395</v>
      </c>
      <c r="Q528" s="737"/>
      <c r="R528" s="1564">
        <v>0.4</v>
      </c>
      <c r="S528" s="1575"/>
      <c r="T528" s="738">
        <v>0.2</v>
      </c>
    </row>
    <row r="529" spans="1:20" s="745" customFormat="1" ht="14.25">
      <c r="A529" s="709"/>
      <c r="B529" s="715"/>
      <c r="C529" s="716"/>
      <c r="D529" s="717"/>
      <c r="E529" s="719"/>
      <c r="F529" s="719"/>
      <c r="G529" s="719"/>
      <c r="H529" s="719"/>
      <c r="I529" s="719">
        <f t="shared" si="13"/>
        <v>0</v>
      </c>
      <c r="J529" s="719"/>
      <c r="K529" s="719"/>
      <c r="L529" s="719"/>
      <c r="M529" s="719"/>
      <c r="N529" s="720"/>
      <c r="O529" s="702"/>
      <c r="P529" s="739" t="s">
        <v>1396</v>
      </c>
      <c r="Q529" s="740"/>
      <c r="R529" s="1562">
        <v>0.4</v>
      </c>
      <c r="S529" s="1408"/>
      <c r="T529" s="738">
        <v>0.2</v>
      </c>
    </row>
    <row r="530" spans="1:20" s="745" customFormat="1" ht="14.25">
      <c r="A530" s="709"/>
      <c r="B530" s="715"/>
      <c r="C530" s="716"/>
      <c r="D530" s="717"/>
      <c r="E530" s="719"/>
      <c r="F530" s="719"/>
      <c r="G530" s="719"/>
      <c r="H530" s="719"/>
      <c r="I530" s="719">
        <f t="shared" si="13"/>
        <v>0</v>
      </c>
      <c r="J530" s="719"/>
      <c r="K530" s="719"/>
      <c r="L530" s="719"/>
      <c r="M530" s="719"/>
      <c r="N530" s="720"/>
      <c r="O530" s="702"/>
      <c r="P530" s="739" t="s">
        <v>1397</v>
      </c>
      <c r="Q530" s="740"/>
      <c r="R530" s="1562">
        <v>0.4</v>
      </c>
      <c r="S530" s="1408"/>
      <c r="T530" s="738">
        <v>0.3</v>
      </c>
    </row>
    <row r="531" spans="1:20" s="745" customFormat="1" ht="14.25">
      <c r="A531" s="709"/>
      <c r="B531" s="715"/>
      <c r="C531" s="716"/>
      <c r="D531" s="717"/>
      <c r="E531" s="719"/>
      <c r="F531" s="719"/>
      <c r="G531" s="719"/>
      <c r="H531" s="719"/>
      <c r="I531" s="719">
        <f t="shared" si="13"/>
        <v>0</v>
      </c>
      <c r="J531" s="719"/>
      <c r="K531" s="719"/>
      <c r="L531" s="719"/>
      <c r="M531" s="719"/>
      <c r="N531" s="720"/>
      <c r="O531" s="702"/>
      <c r="P531" s="739" t="s">
        <v>1398</v>
      </c>
      <c r="Q531" s="740"/>
      <c r="R531" s="1562">
        <v>0.4</v>
      </c>
      <c r="S531" s="1408"/>
      <c r="T531" s="738">
        <v>0.3</v>
      </c>
    </row>
    <row r="532" spans="1:20" s="745" customFormat="1" ht="14.25">
      <c r="A532" s="709"/>
      <c r="B532" s="715"/>
      <c r="C532" s="716"/>
      <c r="D532" s="717"/>
      <c r="E532" s="719"/>
      <c r="F532" s="719"/>
      <c r="G532" s="719"/>
      <c r="H532" s="719"/>
      <c r="I532" s="719">
        <f t="shared" si="13"/>
        <v>0</v>
      </c>
      <c r="J532" s="719"/>
      <c r="K532" s="719"/>
      <c r="L532" s="719"/>
      <c r="M532" s="719"/>
      <c r="N532" s="720"/>
      <c r="O532" s="702"/>
      <c r="P532" s="741" t="s">
        <v>1399</v>
      </c>
      <c r="Q532" s="741"/>
      <c r="R532" s="1562">
        <v>0.4</v>
      </c>
      <c r="S532" s="1408"/>
      <c r="T532" s="738">
        <v>0.2</v>
      </c>
    </row>
    <row r="533" spans="1:20" s="745" customFormat="1" ht="14.25">
      <c r="A533" s="709"/>
      <c r="B533" s="715"/>
      <c r="C533" s="716"/>
      <c r="D533" s="717"/>
      <c r="E533" s="719"/>
      <c r="F533" s="719"/>
      <c r="G533" s="719"/>
      <c r="H533" s="719"/>
      <c r="I533" s="719">
        <f t="shared" si="13"/>
        <v>0</v>
      </c>
      <c r="J533" s="719"/>
      <c r="K533" s="719"/>
      <c r="L533" s="719"/>
      <c r="M533" s="719"/>
      <c r="N533" s="720"/>
      <c r="O533" s="702"/>
      <c r="P533" s="739" t="s">
        <v>1400</v>
      </c>
      <c r="Q533" s="740"/>
      <c r="R533" s="1562">
        <v>0.5</v>
      </c>
      <c r="S533" s="1408"/>
      <c r="T533" s="738">
        <v>0.3</v>
      </c>
    </row>
    <row r="534" spans="1:20" s="745" customFormat="1" ht="14.25">
      <c r="A534" s="709"/>
      <c r="B534" s="715"/>
      <c r="C534" s="716"/>
      <c r="D534" s="717"/>
      <c r="E534" s="719"/>
      <c r="F534" s="719"/>
      <c r="G534" s="719"/>
      <c r="H534" s="719"/>
      <c r="I534" s="719">
        <f t="shared" si="13"/>
        <v>0</v>
      </c>
      <c r="J534" s="719"/>
      <c r="K534" s="719"/>
      <c r="L534" s="719"/>
      <c r="M534" s="719"/>
      <c r="N534" s="720"/>
      <c r="O534" s="702"/>
      <c r="P534" s="739" t="s">
        <v>1401</v>
      </c>
      <c r="Q534" s="740"/>
      <c r="R534" s="1562">
        <v>0.4</v>
      </c>
      <c r="S534" s="1408"/>
      <c r="T534" s="738">
        <v>0.3</v>
      </c>
    </row>
    <row r="535" spans="1:20" s="745" customFormat="1" ht="14.25">
      <c r="A535" s="709"/>
      <c r="B535" s="715"/>
      <c r="C535" s="716"/>
      <c r="D535" s="717"/>
      <c r="E535" s="719"/>
      <c r="F535" s="719"/>
      <c r="G535" s="719"/>
      <c r="H535" s="719"/>
      <c r="I535" s="719">
        <f t="shared" si="13"/>
        <v>0</v>
      </c>
      <c r="J535" s="719"/>
      <c r="K535" s="719"/>
      <c r="L535" s="719"/>
      <c r="M535" s="719"/>
      <c r="N535" s="720"/>
      <c r="O535" s="702"/>
      <c r="P535" s="739" t="s">
        <v>1402</v>
      </c>
      <c r="Q535" s="742"/>
      <c r="R535" s="1562"/>
      <c r="S535" s="1408"/>
      <c r="T535" s="738"/>
    </row>
    <row r="536" spans="1:20" s="745" customFormat="1" ht="14.25">
      <c r="A536" s="709"/>
      <c r="B536" s="715"/>
      <c r="C536" s="716"/>
      <c r="D536" s="717"/>
      <c r="E536" s="719"/>
      <c r="F536" s="719"/>
      <c r="G536" s="719"/>
      <c r="H536" s="719"/>
      <c r="I536" s="719">
        <f t="shared" si="13"/>
        <v>0</v>
      </c>
      <c r="J536" s="719"/>
      <c r="K536" s="719"/>
      <c r="L536" s="719"/>
      <c r="M536" s="719"/>
      <c r="N536" s="720"/>
      <c r="P536" s="739" t="s">
        <v>1403</v>
      </c>
      <c r="Q536" s="740"/>
      <c r="R536" s="1562" t="s">
        <v>1404</v>
      </c>
      <c r="S536" s="1408"/>
      <c r="T536" s="738">
        <v>0.1</v>
      </c>
    </row>
    <row r="537" spans="1:20" s="745" customFormat="1" ht="14.25">
      <c r="A537" s="709"/>
      <c r="B537" s="715"/>
      <c r="C537" s="716"/>
      <c r="D537" s="717"/>
      <c r="E537" s="719"/>
      <c r="F537" s="719"/>
      <c r="G537" s="719"/>
      <c r="H537" s="719"/>
      <c r="I537" s="719">
        <f t="shared" si="13"/>
        <v>0</v>
      </c>
      <c r="J537" s="719"/>
      <c r="K537" s="719"/>
      <c r="L537" s="719"/>
      <c r="M537" s="719"/>
      <c r="N537" s="720"/>
      <c r="O537" s="689"/>
      <c r="P537" s="739" t="s">
        <v>1405</v>
      </c>
      <c r="Q537" s="740"/>
      <c r="R537" s="1562">
        <v>0.6</v>
      </c>
      <c r="S537" s="1408"/>
      <c r="T537" s="738">
        <v>0.3</v>
      </c>
    </row>
    <row r="538" spans="1:20" s="745" customFormat="1" ht="14.25">
      <c r="A538" s="709"/>
      <c r="B538" s="715"/>
      <c r="C538" s="716"/>
      <c r="D538" s="717"/>
      <c r="E538" s="719"/>
      <c r="F538" s="719"/>
      <c r="G538" s="719"/>
      <c r="H538" s="719"/>
      <c r="I538" s="719">
        <f t="shared" si="13"/>
        <v>0</v>
      </c>
      <c r="J538" s="719"/>
      <c r="K538" s="719"/>
      <c r="L538" s="719"/>
      <c r="M538" s="719"/>
      <c r="N538" s="720"/>
      <c r="O538" s="689"/>
      <c r="P538" s="743" t="s">
        <v>1406</v>
      </c>
      <c r="Q538" s="744"/>
      <c r="R538" s="1562">
        <v>0.4</v>
      </c>
      <c r="S538" s="1408"/>
      <c r="T538" s="738">
        <v>0.2</v>
      </c>
    </row>
    <row r="539" spans="1:20" s="745" customFormat="1" ht="14.25">
      <c r="A539" s="709"/>
      <c r="B539" s="715"/>
      <c r="C539" s="716"/>
      <c r="D539" s="717"/>
      <c r="E539" s="719"/>
      <c r="F539" s="719"/>
      <c r="G539" s="719"/>
      <c r="H539" s="719"/>
      <c r="I539" s="719">
        <f t="shared" si="13"/>
        <v>0</v>
      </c>
      <c r="J539" s="719"/>
      <c r="K539" s="719"/>
      <c r="L539" s="719"/>
      <c r="M539" s="719"/>
      <c r="N539" s="720"/>
      <c r="P539" s="743" t="s">
        <v>1407</v>
      </c>
      <c r="Q539" s="744"/>
      <c r="R539" s="1562">
        <v>0.6</v>
      </c>
      <c r="S539" s="1408"/>
      <c r="T539" s="738">
        <v>0.3</v>
      </c>
    </row>
    <row r="540" spans="1:20" s="745" customFormat="1">
      <c r="A540" s="709"/>
      <c r="B540" s="715"/>
      <c r="C540" s="716"/>
      <c r="D540" s="717"/>
      <c r="E540" s="719"/>
      <c r="F540" s="719"/>
      <c r="G540" s="719"/>
      <c r="H540" s="719"/>
      <c r="I540" s="719"/>
      <c r="J540" s="719"/>
      <c r="K540" s="719"/>
      <c r="L540" s="719"/>
      <c r="M540" s="719"/>
      <c r="N540" s="720"/>
      <c r="P540" s="746" t="s">
        <v>1359</v>
      </c>
      <c r="Q540" s="747"/>
      <c r="R540" s="748" t="s">
        <v>1408</v>
      </c>
      <c r="S540" s="749"/>
      <c r="T540" s="749"/>
    </row>
    <row r="541" spans="1:20" s="745" customFormat="1">
      <c r="A541" s="709"/>
      <c r="B541" s="715"/>
      <c r="C541" s="716"/>
      <c r="D541" s="717"/>
      <c r="E541" s="719"/>
      <c r="F541" s="719"/>
      <c r="G541" s="719"/>
      <c r="H541" s="719"/>
      <c r="I541" s="719"/>
      <c r="J541" s="719"/>
      <c r="K541" s="719"/>
      <c r="L541" s="719"/>
      <c r="M541" s="719"/>
      <c r="N541" s="720"/>
      <c r="P541" s="689"/>
      <c r="Q541" s="689"/>
      <c r="R541" s="689"/>
      <c r="S541" s="689"/>
      <c r="T541" s="689"/>
    </row>
    <row r="542" spans="1:20" s="745" customFormat="1" ht="13.5" customHeight="1">
      <c r="A542" s="750"/>
      <c r="B542" s="751"/>
      <c r="C542" s="752"/>
      <c r="D542" s="753"/>
      <c r="E542" s="754"/>
      <c r="F542" s="754"/>
      <c r="G542" s="754"/>
      <c r="H542" s="754"/>
      <c r="I542" s="755" t="s">
        <v>1409</v>
      </c>
      <c r="J542" s="754"/>
      <c r="K542" s="754"/>
      <c r="L542" s="754"/>
      <c r="M542" s="755" t="s">
        <v>1409</v>
      </c>
      <c r="N542" s="756"/>
      <c r="P542" s="1428" t="s">
        <v>1410</v>
      </c>
      <c r="Q542" s="1428"/>
      <c r="R542" s="1428"/>
      <c r="S542" s="1428"/>
      <c r="T542" s="1428"/>
    </row>
    <row r="543" spans="1:20" s="745" customFormat="1" ht="14.25" thickBot="1">
      <c r="A543" s="757" t="s">
        <v>1213</v>
      </c>
      <c r="B543" s="758"/>
      <c r="C543" s="1409" t="s">
        <v>1411</v>
      </c>
      <c r="D543" s="1410"/>
      <c r="E543" s="759" t="s">
        <v>1411</v>
      </c>
      <c r="F543" s="759" t="s">
        <v>1411</v>
      </c>
      <c r="G543" s="759" t="s">
        <v>1411</v>
      </c>
      <c r="H543" s="759" t="s">
        <v>1411</v>
      </c>
      <c r="I543" s="760">
        <f>ROUNDDOWN(SUM(I515:I541),2)</f>
        <v>0</v>
      </c>
      <c r="J543" s="759" t="s">
        <v>1411</v>
      </c>
      <c r="K543" s="759" t="s">
        <v>1411</v>
      </c>
      <c r="L543" s="759" t="s">
        <v>1411</v>
      </c>
      <c r="M543" s="760">
        <f>SUM(M514:M541)</f>
        <v>0</v>
      </c>
      <c r="N543" s="761"/>
      <c r="P543" s="1428"/>
      <c r="Q543" s="1428"/>
      <c r="R543" s="1428"/>
      <c r="S543" s="1428"/>
      <c r="T543" s="1428"/>
    </row>
    <row r="544" spans="1:20" s="745" customFormat="1">
      <c r="A544" s="779"/>
      <c r="B544" s="779"/>
      <c r="C544" s="779"/>
      <c r="D544" s="779"/>
      <c r="E544" s="779"/>
      <c r="F544" s="779"/>
      <c r="G544" s="779"/>
      <c r="H544" s="779"/>
      <c r="I544" s="779"/>
      <c r="J544" s="779"/>
      <c r="K544" s="779"/>
      <c r="L544" s="779"/>
      <c r="M544" s="779"/>
      <c r="N544" s="779"/>
      <c r="P544" s="1428"/>
      <c r="Q544" s="1428"/>
      <c r="R544" s="1428"/>
      <c r="S544" s="1428"/>
      <c r="T544" s="1428"/>
    </row>
    <row r="545" spans="1:20" s="745" customFormat="1">
      <c r="A545" s="779"/>
      <c r="B545" s="779"/>
      <c r="C545" s="779"/>
      <c r="D545" s="779"/>
      <c r="E545" s="779"/>
      <c r="F545" s="779"/>
      <c r="G545" s="779"/>
      <c r="H545" s="779"/>
      <c r="I545" s="779"/>
      <c r="J545" s="779"/>
      <c r="K545" s="779"/>
      <c r="L545" s="779"/>
      <c r="M545" s="779"/>
      <c r="N545" s="779"/>
      <c r="O545" s="689"/>
      <c r="P545" s="689"/>
      <c r="Q545" s="689"/>
      <c r="R545" s="689"/>
      <c r="S545" s="689"/>
      <c r="T545" s="689"/>
    </row>
    <row r="546" spans="1:20" s="745" customFormat="1">
      <c r="A546" s="779"/>
      <c r="B546" s="779"/>
      <c r="C546" s="779"/>
      <c r="D546" s="779"/>
      <c r="E546" s="779"/>
      <c r="F546" s="779"/>
      <c r="G546" s="779"/>
      <c r="H546" s="779"/>
      <c r="I546" s="779"/>
      <c r="J546" s="779"/>
      <c r="K546" s="779"/>
      <c r="L546" s="779"/>
      <c r="M546" s="779"/>
      <c r="N546" s="779"/>
      <c r="O546" s="689"/>
      <c r="P546" s="689"/>
      <c r="Q546" s="689"/>
      <c r="R546" s="689"/>
      <c r="S546" s="689"/>
      <c r="T546" s="689"/>
    </row>
    <row r="547" spans="1:20" s="745" customFormat="1">
      <c r="A547" s="688" t="s">
        <v>1345</v>
      </c>
      <c r="B547" s="688"/>
      <c r="C547" s="688"/>
      <c r="D547" s="688"/>
      <c r="E547" s="688"/>
      <c r="F547" s="688"/>
      <c r="G547" s="688"/>
      <c r="H547" s="688"/>
      <c r="I547" s="688"/>
      <c r="J547" s="688"/>
      <c r="K547" s="688"/>
      <c r="L547" s="688"/>
      <c r="M547" s="688"/>
      <c r="N547" s="688"/>
      <c r="O547" s="689"/>
      <c r="P547" s="689"/>
      <c r="Q547" s="689"/>
      <c r="R547" s="689"/>
      <c r="S547" s="689"/>
      <c r="T547" s="689"/>
    </row>
    <row r="548" spans="1:20" s="745" customFormat="1" ht="14.25" thickBot="1">
      <c r="A548" s="688"/>
      <c r="B548" s="688"/>
      <c r="C548" s="688"/>
      <c r="D548" s="688"/>
      <c r="E548" s="688"/>
      <c r="F548" s="688"/>
      <c r="G548" s="688"/>
      <c r="H548" s="688"/>
      <c r="I548" s="688"/>
      <c r="J548" s="688"/>
      <c r="K548" s="688"/>
      <c r="L548" s="688"/>
      <c r="M548" s="688"/>
      <c r="N548" s="688"/>
      <c r="O548" s="689"/>
      <c r="P548" s="689"/>
      <c r="Q548" s="689"/>
      <c r="R548" s="689"/>
      <c r="S548" s="689"/>
      <c r="T548" s="689"/>
    </row>
    <row r="549" spans="1:20" s="745" customFormat="1" ht="14.25" thickBot="1">
      <c r="A549" s="691" t="s">
        <v>247</v>
      </c>
      <c r="B549" s="692" t="str">
        <f>$B$3</f>
        <v>山梨大学(武田1)ゼロエミッションみらいラボ(仮称)新営電気設備工事</v>
      </c>
      <c r="C549" s="693"/>
      <c r="D549" s="693"/>
      <c r="E549" s="693"/>
      <c r="F549" s="694"/>
      <c r="G549" s="693"/>
      <c r="H549" s="693" t="s">
        <v>1346</v>
      </c>
      <c r="I549" s="692" t="str">
        <f>$I$3</f>
        <v>Ⅰ.工学部10号棟</v>
      </c>
      <c r="J549" s="774"/>
      <c r="K549" s="774"/>
      <c r="L549" s="775"/>
      <c r="M549" s="692" t="s">
        <v>1467</v>
      </c>
      <c r="N549" s="694"/>
      <c r="O549" s="697"/>
      <c r="P549" s="697" t="s">
        <v>1590</v>
      </c>
      <c r="Q549" s="697" t="s">
        <v>1515</v>
      </c>
      <c r="R549" s="697">
        <v>2</v>
      </c>
      <c r="S549" s="697"/>
      <c r="T549" s="698"/>
    </row>
    <row r="550" spans="1:20" s="745" customFormat="1" ht="14.25" thickBot="1">
      <c r="A550" s="688"/>
      <c r="B550" s="688"/>
      <c r="C550" s="688"/>
      <c r="D550" s="688"/>
      <c r="E550" s="688"/>
      <c r="F550" s="688"/>
      <c r="G550" s="688"/>
      <c r="H550" s="688"/>
      <c r="I550" s="688"/>
      <c r="J550" s="688"/>
      <c r="K550" s="688"/>
      <c r="L550" s="688"/>
      <c r="M550" s="688"/>
      <c r="N550" s="688"/>
      <c r="O550" s="689"/>
      <c r="P550" s="1412"/>
      <c r="Q550" s="1412"/>
      <c r="R550" s="1412"/>
      <c r="S550" s="1412"/>
      <c r="T550" s="1412"/>
    </row>
    <row r="551" spans="1:20" s="745" customFormat="1">
      <c r="A551" s="1415" t="s">
        <v>933</v>
      </c>
      <c r="B551" s="1417" t="s">
        <v>934</v>
      </c>
      <c r="C551" s="1419" t="s">
        <v>1351</v>
      </c>
      <c r="D551" s="1420"/>
      <c r="E551" s="1421" t="s">
        <v>935</v>
      </c>
      <c r="F551" s="1423" t="s">
        <v>1352</v>
      </c>
      <c r="G551" s="1423"/>
      <c r="H551" s="1423"/>
      <c r="I551" s="1423"/>
      <c r="J551" s="1424" t="s">
        <v>1353</v>
      </c>
      <c r="K551" s="1425"/>
      <c r="L551" s="1425"/>
      <c r="M551" s="1420"/>
      <c r="N551" s="1426" t="s">
        <v>1354</v>
      </c>
      <c r="O551" s="702"/>
      <c r="P551" s="703"/>
      <c r="Q551" s="1413"/>
      <c r="R551" s="1413"/>
      <c r="S551" s="1413"/>
      <c r="T551" s="1413"/>
    </row>
    <row r="552" spans="1:20" s="745" customFormat="1" ht="23.25" thickBot="1">
      <c r="A552" s="1416"/>
      <c r="B552" s="1418"/>
      <c r="C552" s="704" t="s">
        <v>1355</v>
      </c>
      <c r="D552" s="705" t="s">
        <v>1356</v>
      </c>
      <c r="E552" s="1422"/>
      <c r="F552" s="706" t="s">
        <v>1357</v>
      </c>
      <c r="G552" s="707" t="s">
        <v>1358</v>
      </c>
      <c r="H552" s="706" t="s">
        <v>1359</v>
      </c>
      <c r="I552" s="707" t="s">
        <v>1360</v>
      </c>
      <c r="J552" s="706" t="s">
        <v>1357</v>
      </c>
      <c r="K552" s="707" t="s">
        <v>1358</v>
      </c>
      <c r="L552" s="706" t="s">
        <v>1359</v>
      </c>
      <c r="M552" s="707" t="s">
        <v>1360</v>
      </c>
      <c r="N552" s="1427"/>
      <c r="O552" s="702"/>
      <c r="P552" s="708"/>
      <c r="Q552" s="1443"/>
      <c r="R552" s="1443"/>
      <c r="S552" s="1443"/>
      <c r="T552" s="1443"/>
    </row>
    <row r="553" spans="1:20" s="745" customFormat="1">
      <c r="A553" s="709" t="s">
        <v>1361</v>
      </c>
      <c r="B553" s="710"/>
      <c r="C553" s="711"/>
      <c r="D553" s="701"/>
      <c r="E553" s="712"/>
      <c r="F553" s="712"/>
      <c r="G553" s="712"/>
      <c r="H553" s="712"/>
      <c r="I553" s="712"/>
      <c r="J553" s="712"/>
      <c r="K553" s="712"/>
      <c r="L553" s="712"/>
      <c r="M553" s="712"/>
      <c r="N553" s="713"/>
      <c r="O553" s="702"/>
      <c r="P553" s="1414" t="s">
        <v>1362</v>
      </c>
      <c r="Q553" s="1414"/>
      <c r="R553" s="1414"/>
      <c r="S553" s="1414"/>
      <c r="T553" s="1414"/>
    </row>
    <row r="554" spans="1:20" s="745" customFormat="1" ht="22.5" customHeight="1">
      <c r="A554" s="709"/>
      <c r="B554" s="715"/>
      <c r="C554" s="716"/>
      <c r="D554" s="717"/>
      <c r="E554" s="772"/>
      <c r="F554" s="719"/>
      <c r="G554" s="719"/>
      <c r="H554" s="719"/>
      <c r="I554" s="719">
        <f t="shared" ref="I554:I580" si="14">ROUND(E554*(F554*G554*(1+H554)),3)</f>
        <v>0</v>
      </c>
      <c r="J554" s="719"/>
      <c r="K554" s="719"/>
      <c r="L554" s="719"/>
      <c r="M554" s="719"/>
      <c r="N554" s="720"/>
      <c r="O554" s="702"/>
      <c r="P554" s="721" t="s">
        <v>1367</v>
      </c>
      <c r="Q554" s="1411" t="s">
        <v>1368</v>
      </c>
      <c r="R554" s="1411"/>
      <c r="S554" s="1411" t="s">
        <v>1369</v>
      </c>
      <c r="T554" s="1411"/>
    </row>
    <row r="555" spans="1:20" s="745" customFormat="1" ht="13.5" customHeight="1">
      <c r="A555" s="709"/>
      <c r="B555" s="715"/>
      <c r="C555" s="716"/>
      <c r="D555" s="717"/>
      <c r="E555" s="772"/>
      <c r="F555" s="719"/>
      <c r="G555" s="719"/>
      <c r="H555" s="719"/>
      <c r="I555" s="719">
        <f t="shared" si="14"/>
        <v>0</v>
      </c>
      <c r="J555" s="719"/>
      <c r="K555" s="719"/>
      <c r="L555" s="719"/>
      <c r="M555" s="719"/>
      <c r="N555" s="720"/>
      <c r="O555" s="702"/>
      <c r="P555" s="721" t="s">
        <v>62</v>
      </c>
      <c r="Q555" s="1411" t="s">
        <v>125</v>
      </c>
      <c r="R555" s="1411"/>
      <c r="S555" s="1411" t="s">
        <v>1373</v>
      </c>
      <c r="T555" s="1411"/>
    </row>
    <row r="556" spans="1:20" s="745" customFormat="1">
      <c r="A556" s="709"/>
      <c r="B556" s="715"/>
      <c r="C556" s="716"/>
      <c r="D556" s="717"/>
      <c r="E556" s="772"/>
      <c r="F556" s="719"/>
      <c r="G556" s="719"/>
      <c r="H556" s="719"/>
      <c r="I556" s="719">
        <f t="shared" si="14"/>
        <v>0</v>
      </c>
      <c r="J556" s="719"/>
      <c r="K556" s="719"/>
      <c r="L556" s="719"/>
      <c r="M556" s="719"/>
      <c r="N556" s="720"/>
      <c r="O556" s="702"/>
      <c r="P556" s="769"/>
      <c r="Q556" s="1432">
        <f>$Q$10</f>
        <v>26400</v>
      </c>
      <c r="R556" s="1432"/>
      <c r="S556" s="1432">
        <f>ROUND(P556*Q556,-1)</f>
        <v>0</v>
      </c>
      <c r="T556" s="1432"/>
    </row>
    <row r="557" spans="1:20" s="745" customFormat="1">
      <c r="A557" s="709"/>
      <c r="B557" s="715"/>
      <c r="C557" s="770"/>
      <c r="D557" s="717"/>
      <c r="E557" s="772"/>
      <c r="F557" s="719"/>
      <c r="G557" s="719"/>
      <c r="H557" s="719"/>
      <c r="I557" s="719">
        <f t="shared" si="14"/>
        <v>0</v>
      </c>
      <c r="J557" s="719"/>
      <c r="K557" s="719"/>
      <c r="L557" s="719"/>
      <c r="M557" s="719"/>
      <c r="N557" s="720"/>
      <c r="O557" s="702"/>
      <c r="P557" s="763"/>
      <c r="Q557" s="764"/>
      <c r="R557" s="764"/>
      <c r="S557" s="764"/>
      <c r="T557" s="764"/>
    </row>
    <row r="558" spans="1:20" s="745" customFormat="1">
      <c r="A558" s="709"/>
      <c r="B558" s="715"/>
      <c r="C558" s="716"/>
      <c r="D558" s="717"/>
      <c r="E558" s="772"/>
      <c r="F558" s="719"/>
      <c r="G558" s="719"/>
      <c r="H558" s="719"/>
      <c r="I558" s="719">
        <f t="shared" si="14"/>
        <v>0</v>
      </c>
      <c r="J558" s="719"/>
      <c r="K558" s="719"/>
      <c r="L558" s="719"/>
      <c r="M558" s="719"/>
      <c r="N558" s="720"/>
      <c r="O558" s="702"/>
      <c r="P558" s="1414" t="s">
        <v>1380</v>
      </c>
      <c r="Q558" s="1414"/>
      <c r="R558" s="1414"/>
      <c r="S558" s="1414"/>
      <c r="T558" s="1414"/>
    </row>
    <row r="559" spans="1:20" s="745" customFormat="1">
      <c r="A559" s="709"/>
      <c r="B559" s="715"/>
      <c r="C559" s="716"/>
      <c r="D559" s="717"/>
      <c r="E559" s="719"/>
      <c r="F559" s="719"/>
      <c r="G559" s="719"/>
      <c r="H559" s="719"/>
      <c r="I559" s="719">
        <f t="shared" si="14"/>
        <v>0</v>
      </c>
      <c r="J559" s="719"/>
      <c r="K559" s="719"/>
      <c r="L559" s="719"/>
      <c r="M559" s="719"/>
      <c r="N559" s="720"/>
      <c r="O559" s="702"/>
      <c r="P559" s="714"/>
      <c r="Q559" s="714"/>
      <c r="R559" s="714"/>
      <c r="S559" s="714"/>
      <c r="T559" s="714"/>
    </row>
    <row r="560" spans="1:20" s="745" customFormat="1" ht="22.5" customHeight="1">
      <c r="A560" s="709"/>
      <c r="B560" s="715"/>
      <c r="C560" s="716"/>
      <c r="D560" s="717"/>
      <c r="E560" s="772"/>
      <c r="F560" s="719"/>
      <c r="G560" s="719"/>
      <c r="H560" s="719"/>
      <c r="I560" s="719">
        <f t="shared" si="14"/>
        <v>0</v>
      </c>
      <c r="J560" s="719"/>
      <c r="K560" s="719"/>
      <c r="L560" s="719"/>
      <c r="M560" s="719"/>
      <c r="N560" s="720"/>
      <c r="O560" s="702"/>
      <c r="P560" s="721" t="s">
        <v>1367</v>
      </c>
      <c r="Q560" s="1411" t="s">
        <v>1368</v>
      </c>
      <c r="R560" s="1411"/>
      <c r="S560" s="1411" t="s">
        <v>1369</v>
      </c>
      <c r="T560" s="1411"/>
    </row>
    <row r="561" spans="1:20" s="745" customFormat="1" ht="13.5" customHeight="1">
      <c r="A561" s="709"/>
      <c r="B561" s="715"/>
      <c r="C561" s="716"/>
      <c r="D561" s="717"/>
      <c r="E561" s="772"/>
      <c r="F561" s="719"/>
      <c r="G561" s="719"/>
      <c r="H561" s="719"/>
      <c r="I561" s="719">
        <f t="shared" si="14"/>
        <v>0</v>
      </c>
      <c r="J561" s="719"/>
      <c r="K561" s="719"/>
      <c r="L561" s="719"/>
      <c r="M561" s="719"/>
      <c r="N561" s="720"/>
      <c r="O561" s="702"/>
      <c r="P561" s="721" t="s">
        <v>81</v>
      </c>
      <c r="Q561" s="1411" t="s">
        <v>1387</v>
      </c>
      <c r="R561" s="1411"/>
      <c r="S561" s="1411" t="s">
        <v>1388</v>
      </c>
      <c r="T561" s="1411"/>
    </row>
    <row r="562" spans="1:20" s="745" customFormat="1">
      <c r="A562" s="709"/>
      <c r="B562" s="715"/>
      <c r="C562" s="716"/>
      <c r="D562" s="717"/>
      <c r="E562" s="719"/>
      <c r="F562" s="719"/>
      <c r="G562" s="719"/>
      <c r="H562" s="719"/>
      <c r="I562" s="719">
        <f t="shared" si="14"/>
        <v>0</v>
      </c>
      <c r="J562" s="719"/>
      <c r="K562" s="719"/>
      <c r="L562" s="719"/>
      <c r="M562" s="719"/>
      <c r="N562" s="720"/>
      <c r="O562" s="702"/>
      <c r="P562" s="769"/>
      <c r="Q562" s="1432">
        <f>$Q$16</f>
        <v>22600</v>
      </c>
      <c r="R562" s="1432"/>
      <c r="S562" s="1432">
        <f>ROUND(P562*Q562,-1)</f>
        <v>0</v>
      </c>
      <c r="T562" s="1432"/>
    </row>
    <row r="563" spans="1:20" s="745" customFormat="1" ht="14.25">
      <c r="A563" s="709"/>
      <c r="B563" s="766"/>
      <c r="C563" s="716"/>
      <c r="D563" s="717"/>
      <c r="E563" s="719"/>
      <c r="F563" s="719"/>
      <c r="G563" s="719"/>
      <c r="H563" s="719"/>
      <c r="I563" s="719">
        <f t="shared" si="14"/>
        <v>0</v>
      </c>
      <c r="J563" s="719"/>
      <c r="K563" s="719"/>
      <c r="L563" s="719"/>
      <c r="M563" s="719"/>
      <c r="N563" s="720"/>
      <c r="O563" s="702"/>
      <c r="P563" s="1568">
        <f>S556+S562</f>
        <v>0</v>
      </c>
      <c r="Q563" s="1574"/>
      <c r="R563" s="1433">
        <f>P563</f>
        <v>0</v>
      </c>
      <c r="S563" s="1434"/>
      <c r="T563" s="1434"/>
    </row>
    <row r="564" spans="1:20" s="745" customFormat="1" ht="13.5" customHeight="1">
      <c r="A564" s="709"/>
      <c r="B564" s="766"/>
      <c r="C564" s="716"/>
      <c r="D564" s="717"/>
      <c r="E564" s="719"/>
      <c r="F564" s="719"/>
      <c r="G564" s="719"/>
      <c r="H564" s="719"/>
      <c r="I564" s="719">
        <f t="shared" si="14"/>
        <v>0</v>
      </c>
      <c r="J564" s="719"/>
      <c r="K564" s="719"/>
      <c r="L564" s="719"/>
      <c r="M564" s="719"/>
      <c r="N564" s="720"/>
      <c r="O564" s="702"/>
      <c r="P564" s="1429" t="s">
        <v>1391</v>
      </c>
      <c r="Q564" s="1429"/>
      <c r="R564" s="1414" t="s">
        <v>1392</v>
      </c>
      <c r="S564" s="1414"/>
      <c r="T564" s="1414"/>
    </row>
    <row r="565" spans="1:20" s="745" customFormat="1" ht="14.25">
      <c r="A565" s="709"/>
      <c r="B565" s="766"/>
      <c r="C565" s="716"/>
      <c r="D565" s="717"/>
      <c r="E565" s="719"/>
      <c r="F565" s="719"/>
      <c r="G565" s="719"/>
      <c r="H565" s="719"/>
      <c r="I565" s="719">
        <f t="shared" si="14"/>
        <v>0</v>
      </c>
      <c r="J565" s="719"/>
      <c r="K565" s="719"/>
      <c r="L565" s="719"/>
      <c r="M565" s="719"/>
      <c r="N565" s="720"/>
      <c r="O565" s="702"/>
      <c r="P565" s="733"/>
      <c r="Q565" s="733"/>
      <c r="R565" s="1430"/>
      <c r="S565" s="1431"/>
      <c r="T565" s="700"/>
    </row>
    <row r="566" spans="1:20" s="745" customFormat="1">
      <c r="A566" s="709"/>
      <c r="B566" s="715"/>
      <c r="C566" s="716"/>
      <c r="D566" s="717"/>
      <c r="E566" s="719"/>
      <c r="F566" s="719"/>
      <c r="G566" s="719"/>
      <c r="H566" s="719"/>
      <c r="I566" s="719">
        <f t="shared" si="14"/>
        <v>0</v>
      </c>
      <c r="J566" s="719"/>
      <c r="K566" s="719"/>
      <c r="L566" s="719"/>
      <c r="M566" s="719"/>
      <c r="N566" s="720"/>
      <c r="O566" s="702"/>
      <c r="P566" s="734" t="s">
        <v>1393</v>
      </c>
      <c r="Q566" s="732"/>
      <c r="R566" s="735" t="s">
        <v>1394</v>
      </c>
      <c r="S566" s="732"/>
      <c r="T566" s="714" t="s">
        <v>1356</v>
      </c>
    </row>
    <row r="567" spans="1:20" s="745" customFormat="1" ht="14.25">
      <c r="A567" s="709"/>
      <c r="B567" s="715"/>
      <c r="C567" s="716"/>
      <c r="D567" s="717"/>
      <c r="E567" s="719"/>
      <c r="F567" s="719"/>
      <c r="G567" s="719"/>
      <c r="H567" s="719"/>
      <c r="I567" s="719">
        <f t="shared" si="14"/>
        <v>0</v>
      </c>
      <c r="J567" s="719"/>
      <c r="K567" s="719"/>
      <c r="L567" s="719"/>
      <c r="M567" s="719"/>
      <c r="N567" s="720"/>
      <c r="O567" s="702"/>
      <c r="P567" s="736" t="s">
        <v>1395</v>
      </c>
      <c r="Q567" s="737"/>
      <c r="R567" s="1564">
        <v>0.4</v>
      </c>
      <c r="S567" s="1575"/>
      <c r="T567" s="738">
        <v>0.2</v>
      </c>
    </row>
    <row r="568" spans="1:20" s="745" customFormat="1" ht="14.25">
      <c r="A568" s="709"/>
      <c r="B568" s="715"/>
      <c r="C568" s="716"/>
      <c r="D568" s="717"/>
      <c r="E568" s="719"/>
      <c r="F568" s="719"/>
      <c r="G568" s="719"/>
      <c r="H568" s="719"/>
      <c r="I568" s="719">
        <f t="shared" si="14"/>
        <v>0</v>
      </c>
      <c r="J568" s="719"/>
      <c r="K568" s="719"/>
      <c r="L568" s="719"/>
      <c r="M568" s="719"/>
      <c r="N568" s="720"/>
      <c r="O568" s="702"/>
      <c r="P568" s="739" t="s">
        <v>1396</v>
      </c>
      <c r="Q568" s="740"/>
      <c r="R568" s="1562">
        <v>0.4</v>
      </c>
      <c r="S568" s="1408"/>
      <c r="T568" s="738">
        <v>0.2</v>
      </c>
    </row>
    <row r="569" spans="1:20" s="745" customFormat="1" ht="14.25">
      <c r="A569" s="709"/>
      <c r="B569" s="715"/>
      <c r="C569" s="716"/>
      <c r="D569" s="717"/>
      <c r="E569" s="719"/>
      <c r="F569" s="719"/>
      <c r="G569" s="719"/>
      <c r="H569" s="719"/>
      <c r="I569" s="719">
        <f t="shared" si="14"/>
        <v>0</v>
      </c>
      <c r="J569" s="719"/>
      <c r="K569" s="719"/>
      <c r="L569" s="719"/>
      <c r="M569" s="719"/>
      <c r="N569" s="720"/>
      <c r="O569" s="702"/>
      <c r="P569" s="739" t="s">
        <v>1397</v>
      </c>
      <c r="Q569" s="740"/>
      <c r="R569" s="1562">
        <v>0.4</v>
      </c>
      <c r="S569" s="1408"/>
      <c r="T569" s="738">
        <v>0.3</v>
      </c>
    </row>
    <row r="570" spans="1:20" s="745" customFormat="1" ht="14.25">
      <c r="A570" s="709"/>
      <c r="B570" s="715"/>
      <c r="C570" s="716"/>
      <c r="D570" s="717"/>
      <c r="E570" s="719"/>
      <c r="F570" s="719"/>
      <c r="G570" s="719"/>
      <c r="H570" s="719"/>
      <c r="I570" s="719">
        <f t="shared" si="14"/>
        <v>0</v>
      </c>
      <c r="J570" s="719"/>
      <c r="K570" s="719"/>
      <c r="L570" s="719"/>
      <c r="M570" s="719"/>
      <c r="N570" s="720"/>
      <c r="O570" s="702"/>
      <c r="P570" s="739" t="s">
        <v>1398</v>
      </c>
      <c r="Q570" s="740"/>
      <c r="R570" s="1562">
        <v>0.4</v>
      </c>
      <c r="S570" s="1408"/>
      <c r="T570" s="738">
        <v>0.3</v>
      </c>
    </row>
    <row r="571" spans="1:20" s="745" customFormat="1" ht="14.25">
      <c r="A571" s="709"/>
      <c r="B571" s="715"/>
      <c r="C571" s="716"/>
      <c r="D571" s="717"/>
      <c r="E571" s="719"/>
      <c r="F571" s="719"/>
      <c r="G571" s="719"/>
      <c r="H571" s="719"/>
      <c r="I571" s="719">
        <f t="shared" si="14"/>
        <v>0</v>
      </c>
      <c r="J571" s="719"/>
      <c r="K571" s="719"/>
      <c r="L571" s="719"/>
      <c r="M571" s="719"/>
      <c r="N571" s="720"/>
      <c r="O571" s="702"/>
      <c r="P571" s="741" t="s">
        <v>1399</v>
      </c>
      <c r="Q571" s="741"/>
      <c r="R571" s="1562">
        <v>0.4</v>
      </c>
      <c r="S571" s="1408"/>
      <c r="T571" s="738">
        <v>0.2</v>
      </c>
    </row>
    <row r="572" spans="1:20" s="745" customFormat="1" ht="14.25">
      <c r="A572" s="709"/>
      <c r="B572" s="715"/>
      <c r="C572" s="716"/>
      <c r="D572" s="717"/>
      <c r="E572" s="719"/>
      <c r="F572" s="719"/>
      <c r="G572" s="719"/>
      <c r="H572" s="719"/>
      <c r="I572" s="719">
        <f t="shared" si="14"/>
        <v>0</v>
      </c>
      <c r="J572" s="719"/>
      <c r="K572" s="719"/>
      <c r="L572" s="719"/>
      <c r="M572" s="719"/>
      <c r="N572" s="720"/>
      <c r="O572" s="702"/>
      <c r="P572" s="739" t="s">
        <v>1400</v>
      </c>
      <c r="Q572" s="740"/>
      <c r="R572" s="1562">
        <v>0.5</v>
      </c>
      <c r="S572" s="1408"/>
      <c r="T572" s="738">
        <v>0.3</v>
      </c>
    </row>
    <row r="573" spans="1:20" s="745" customFormat="1" ht="14.25">
      <c r="A573" s="709"/>
      <c r="B573" s="715"/>
      <c r="C573" s="716"/>
      <c r="D573" s="717"/>
      <c r="E573" s="719"/>
      <c r="F573" s="719"/>
      <c r="G573" s="719"/>
      <c r="H573" s="719"/>
      <c r="I573" s="719">
        <f t="shared" si="14"/>
        <v>0</v>
      </c>
      <c r="J573" s="719"/>
      <c r="K573" s="719"/>
      <c r="L573" s="719"/>
      <c r="M573" s="719"/>
      <c r="N573" s="720"/>
      <c r="O573" s="702"/>
      <c r="P573" s="739" t="s">
        <v>1401</v>
      </c>
      <c r="Q573" s="740"/>
      <c r="R573" s="1562">
        <v>0.4</v>
      </c>
      <c r="S573" s="1408"/>
      <c r="T573" s="738">
        <v>0.3</v>
      </c>
    </row>
    <row r="574" spans="1:20" s="745" customFormat="1" ht="14.25">
      <c r="A574" s="709"/>
      <c r="B574" s="715"/>
      <c r="C574" s="716"/>
      <c r="D574" s="717"/>
      <c r="E574" s="719"/>
      <c r="F574" s="719"/>
      <c r="G574" s="719"/>
      <c r="H574" s="719"/>
      <c r="I574" s="719">
        <f t="shared" si="14"/>
        <v>0</v>
      </c>
      <c r="J574" s="719"/>
      <c r="K574" s="719"/>
      <c r="L574" s="719"/>
      <c r="M574" s="719"/>
      <c r="N574" s="720"/>
      <c r="P574" s="739" t="s">
        <v>1402</v>
      </c>
      <c r="Q574" s="742"/>
      <c r="R574" s="1562"/>
      <c r="S574" s="1408"/>
      <c r="T574" s="738"/>
    </row>
    <row r="575" spans="1:20" s="745" customFormat="1" ht="14.25">
      <c r="A575" s="709"/>
      <c r="B575" s="715"/>
      <c r="C575" s="716"/>
      <c r="D575" s="717"/>
      <c r="E575" s="719"/>
      <c r="F575" s="719"/>
      <c r="G575" s="719"/>
      <c r="H575" s="719"/>
      <c r="I575" s="719">
        <f t="shared" si="14"/>
        <v>0</v>
      </c>
      <c r="J575" s="719"/>
      <c r="K575" s="719"/>
      <c r="L575" s="719"/>
      <c r="M575" s="719"/>
      <c r="N575" s="720"/>
      <c r="O575" s="689"/>
      <c r="P575" s="739" t="s">
        <v>1403</v>
      </c>
      <c r="Q575" s="740"/>
      <c r="R575" s="1562" t="s">
        <v>1404</v>
      </c>
      <c r="S575" s="1408"/>
      <c r="T575" s="738">
        <v>0.1</v>
      </c>
    </row>
    <row r="576" spans="1:20" s="745" customFormat="1" ht="14.25">
      <c r="A576" s="709"/>
      <c r="B576" s="715"/>
      <c r="C576" s="716"/>
      <c r="D576" s="717"/>
      <c r="E576" s="719"/>
      <c r="F576" s="719"/>
      <c r="G576" s="719"/>
      <c r="H576" s="719"/>
      <c r="I576" s="719">
        <f t="shared" si="14"/>
        <v>0</v>
      </c>
      <c r="J576" s="719"/>
      <c r="K576" s="719"/>
      <c r="L576" s="719"/>
      <c r="M576" s="719"/>
      <c r="N576" s="720"/>
      <c r="O576" s="689"/>
      <c r="P576" s="739" t="s">
        <v>1405</v>
      </c>
      <c r="Q576" s="740"/>
      <c r="R576" s="1562">
        <v>0.6</v>
      </c>
      <c r="S576" s="1408"/>
      <c r="T576" s="738">
        <v>0.3</v>
      </c>
    </row>
    <row r="577" spans="1:20" s="745" customFormat="1" ht="14.25">
      <c r="A577" s="709"/>
      <c r="B577" s="715"/>
      <c r="C577" s="716"/>
      <c r="D577" s="717"/>
      <c r="E577" s="719"/>
      <c r="F577" s="719"/>
      <c r="G577" s="719"/>
      <c r="H577" s="719"/>
      <c r="I577" s="719">
        <f t="shared" si="14"/>
        <v>0</v>
      </c>
      <c r="J577" s="719"/>
      <c r="K577" s="719"/>
      <c r="L577" s="719"/>
      <c r="M577" s="719"/>
      <c r="N577" s="720"/>
      <c r="P577" s="743" t="s">
        <v>1406</v>
      </c>
      <c r="Q577" s="744"/>
      <c r="R577" s="1562">
        <v>0.4</v>
      </c>
      <c r="S577" s="1408"/>
      <c r="T577" s="738">
        <v>0.2</v>
      </c>
    </row>
    <row r="578" spans="1:20" s="745" customFormat="1" ht="14.25">
      <c r="A578" s="709"/>
      <c r="B578" s="715"/>
      <c r="C578" s="716"/>
      <c r="D578" s="717"/>
      <c r="E578" s="719"/>
      <c r="F578" s="719"/>
      <c r="G578" s="719"/>
      <c r="H578" s="719"/>
      <c r="I578" s="719">
        <f t="shared" si="14"/>
        <v>0</v>
      </c>
      <c r="J578" s="719"/>
      <c r="K578" s="719"/>
      <c r="L578" s="719"/>
      <c r="M578" s="719"/>
      <c r="N578" s="720"/>
      <c r="P578" s="743" t="s">
        <v>1407</v>
      </c>
      <c r="Q578" s="744"/>
      <c r="R578" s="1562">
        <v>0.6</v>
      </c>
      <c r="S578" s="1408"/>
      <c r="T578" s="738">
        <v>0.3</v>
      </c>
    </row>
    <row r="579" spans="1:20" s="745" customFormat="1">
      <c r="A579" s="709"/>
      <c r="B579" s="715"/>
      <c r="C579" s="716"/>
      <c r="D579" s="717"/>
      <c r="E579" s="719"/>
      <c r="F579" s="719"/>
      <c r="G579" s="719"/>
      <c r="H579" s="719"/>
      <c r="I579" s="719">
        <f t="shared" si="14"/>
        <v>0</v>
      </c>
      <c r="J579" s="719"/>
      <c r="K579" s="719"/>
      <c r="L579" s="719"/>
      <c r="M579" s="719"/>
      <c r="N579" s="720"/>
      <c r="P579" s="746" t="s">
        <v>1359</v>
      </c>
      <c r="Q579" s="747"/>
      <c r="R579" s="748" t="s">
        <v>1408</v>
      </c>
      <c r="S579" s="749"/>
      <c r="T579" s="749"/>
    </row>
    <row r="580" spans="1:20" s="745" customFormat="1">
      <c r="A580" s="709"/>
      <c r="B580" s="715"/>
      <c r="C580" s="716"/>
      <c r="D580" s="717"/>
      <c r="E580" s="719"/>
      <c r="F580" s="719"/>
      <c r="G580" s="719"/>
      <c r="H580" s="719"/>
      <c r="I580" s="719">
        <f t="shared" si="14"/>
        <v>0</v>
      </c>
      <c r="J580" s="719"/>
      <c r="K580" s="719"/>
      <c r="L580" s="719"/>
      <c r="M580" s="719"/>
      <c r="N580" s="720"/>
      <c r="P580" s="689"/>
      <c r="Q580" s="689"/>
      <c r="R580" s="689"/>
      <c r="S580" s="689"/>
      <c r="T580" s="689"/>
    </row>
    <row r="581" spans="1:20" s="745" customFormat="1" ht="13.5" customHeight="1">
      <c r="A581" s="750"/>
      <c r="B581" s="751"/>
      <c r="C581" s="752"/>
      <c r="D581" s="753"/>
      <c r="E581" s="754"/>
      <c r="F581" s="754"/>
      <c r="G581" s="754"/>
      <c r="H581" s="754"/>
      <c r="I581" s="755" t="s">
        <v>1409</v>
      </c>
      <c r="J581" s="754"/>
      <c r="K581" s="754"/>
      <c r="L581" s="754"/>
      <c r="M581" s="755" t="s">
        <v>1409</v>
      </c>
      <c r="N581" s="756"/>
      <c r="P581" s="1428" t="s">
        <v>1410</v>
      </c>
      <c r="Q581" s="1428"/>
      <c r="R581" s="1428"/>
      <c r="S581" s="1428"/>
      <c r="T581" s="1428"/>
    </row>
    <row r="582" spans="1:20" s="745" customFormat="1" ht="14.25" thickBot="1">
      <c r="A582" s="757" t="s">
        <v>1213</v>
      </c>
      <c r="B582" s="758"/>
      <c r="C582" s="1409" t="s">
        <v>1411</v>
      </c>
      <c r="D582" s="1410"/>
      <c r="E582" s="759" t="s">
        <v>1411</v>
      </c>
      <c r="F582" s="759" t="s">
        <v>1411</v>
      </c>
      <c r="G582" s="759" t="s">
        <v>1411</v>
      </c>
      <c r="H582" s="759" t="s">
        <v>1411</v>
      </c>
      <c r="I582" s="760">
        <f>ROUNDDOWN(SUM(I554:I580),2)</f>
        <v>0</v>
      </c>
      <c r="J582" s="759" t="s">
        <v>1411</v>
      </c>
      <c r="K582" s="759" t="s">
        <v>1411</v>
      </c>
      <c r="L582" s="759" t="s">
        <v>1411</v>
      </c>
      <c r="M582" s="760">
        <f>SUM(M553:M580)</f>
        <v>0</v>
      </c>
      <c r="N582" s="761"/>
      <c r="O582" s="689"/>
      <c r="P582" s="1428"/>
      <c r="Q582" s="1428"/>
      <c r="R582" s="1428"/>
      <c r="S582" s="1428"/>
      <c r="T582" s="1428"/>
    </row>
    <row r="583" spans="1:20" s="745" customFormat="1">
      <c r="A583" s="779"/>
      <c r="B583" s="779"/>
      <c r="C583" s="779"/>
      <c r="D583" s="779"/>
      <c r="E583" s="779"/>
      <c r="F583" s="779"/>
      <c r="G583" s="779"/>
      <c r="H583" s="779"/>
      <c r="I583" s="779"/>
      <c r="J583" s="779"/>
      <c r="K583" s="779"/>
      <c r="L583" s="779"/>
      <c r="M583" s="779"/>
      <c r="N583" s="779"/>
      <c r="O583" s="689"/>
      <c r="P583" s="1428"/>
      <c r="Q583" s="1428"/>
      <c r="R583" s="1428"/>
      <c r="S583" s="1428"/>
      <c r="T583" s="1428"/>
    </row>
    <row r="584" spans="1:20" s="745" customFormat="1">
      <c r="A584" s="779"/>
      <c r="B584" s="779"/>
      <c r="C584" s="779"/>
      <c r="D584" s="779"/>
      <c r="E584" s="779"/>
      <c r="F584" s="779"/>
      <c r="G584" s="779"/>
      <c r="H584" s="779"/>
      <c r="I584" s="779"/>
      <c r="J584" s="779"/>
      <c r="K584" s="779"/>
      <c r="L584" s="779"/>
      <c r="M584" s="779"/>
      <c r="N584" s="779"/>
      <c r="O584" s="689"/>
      <c r="P584" s="689"/>
      <c r="Q584" s="689"/>
      <c r="R584" s="689"/>
      <c r="S584" s="689"/>
      <c r="T584" s="689"/>
    </row>
    <row r="585" spans="1:20" s="745" customFormat="1">
      <c r="A585" s="779"/>
      <c r="B585" s="779"/>
      <c r="C585" s="779"/>
      <c r="D585" s="779"/>
      <c r="E585" s="779"/>
      <c r="F585" s="779"/>
      <c r="G585" s="779"/>
      <c r="H585" s="779"/>
      <c r="I585" s="779"/>
      <c r="J585" s="779"/>
      <c r="K585" s="779"/>
      <c r="L585" s="779"/>
      <c r="M585" s="779"/>
      <c r="N585" s="779"/>
      <c r="O585" s="689"/>
      <c r="P585" s="689"/>
      <c r="Q585" s="689"/>
      <c r="R585" s="689"/>
      <c r="S585" s="689"/>
      <c r="T585" s="689"/>
    </row>
    <row r="586" spans="1:20" s="745" customFormat="1">
      <c r="A586" s="688" t="s">
        <v>1345</v>
      </c>
      <c r="B586" s="688"/>
      <c r="C586" s="688"/>
      <c r="D586" s="688"/>
      <c r="E586" s="688"/>
      <c r="F586" s="688"/>
      <c r="G586" s="688"/>
      <c r="H586" s="688"/>
      <c r="I586" s="688"/>
      <c r="J586" s="688"/>
      <c r="K586" s="688"/>
      <c r="L586" s="688"/>
      <c r="M586" s="688"/>
      <c r="N586" s="688"/>
      <c r="O586" s="689"/>
      <c r="P586" s="689"/>
      <c r="Q586" s="689"/>
      <c r="R586" s="689"/>
      <c r="S586" s="689"/>
      <c r="T586" s="689"/>
    </row>
    <row r="587" spans="1:20" s="745" customFormat="1" ht="14.25" thickBot="1">
      <c r="A587" s="688"/>
      <c r="B587" s="688"/>
      <c r="C587" s="688"/>
      <c r="D587" s="688"/>
      <c r="E587" s="688"/>
      <c r="F587" s="688"/>
      <c r="G587" s="688"/>
      <c r="H587" s="688"/>
      <c r="I587" s="688"/>
      <c r="J587" s="688"/>
      <c r="K587" s="688"/>
      <c r="L587" s="688"/>
      <c r="M587" s="688"/>
      <c r="N587" s="688"/>
      <c r="O587" s="689"/>
      <c r="P587" s="689"/>
      <c r="Q587" s="689"/>
      <c r="R587" s="689"/>
      <c r="S587" s="689"/>
      <c r="T587" s="689"/>
    </row>
    <row r="588" spans="1:20" s="745" customFormat="1" ht="14.25" thickBot="1">
      <c r="A588" s="691" t="s">
        <v>247</v>
      </c>
      <c r="B588" s="692" t="str">
        <f>$B$3</f>
        <v>山梨大学(武田1)ゼロエミッションみらいラボ(仮称)新営電気設備工事</v>
      </c>
      <c r="C588" s="693"/>
      <c r="D588" s="693"/>
      <c r="E588" s="693"/>
      <c r="F588" s="694"/>
      <c r="G588" s="693"/>
      <c r="H588" s="693" t="s">
        <v>1346</v>
      </c>
      <c r="I588" s="692" t="str">
        <f>$I$3</f>
        <v>Ⅰ.工学部10号棟</v>
      </c>
      <c r="J588" s="774"/>
      <c r="K588" s="774"/>
      <c r="L588" s="775"/>
      <c r="M588" s="692" t="s">
        <v>1467</v>
      </c>
      <c r="N588" s="694"/>
      <c r="O588" s="697"/>
      <c r="P588" s="697" t="s">
        <v>1590</v>
      </c>
      <c r="Q588" s="697" t="s">
        <v>1515</v>
      </c>
      <c r="R588" s="697">
        <v>3</v>
      </c>
      <c r="S588" s="697"/>
      <c r="T588" s="698"/>
    </row>
    <row r="589" spans="1:20" s="745" customFormat="1" ht="14.25" thickBot="1">
      <c r="A589" s="688"/>
      <c r="B589" s="688"/>
      <c r="C589" s="688"/>
      <c r="D589" s="688"/>
      <c r="E589" s="688"/>
      <c r="F589" s="688"/>
      <c r="G589" s="688"/>
      <c r="H589" s="688"/>
      <c r="I589" s="688"/>
      <c r="J589" s="688"/>
      <c r="K589" s="688"/>
      <c r="L589" s="688"/>
      <c r="M589" s="688"/>
      <c r="N589" s="688"/>
      <c r="O589" s="689"/>
      <c r="P589" s="1412"/>
      <c r="Q589" s="1412"/>
      <c r="R589" s="1412"/>
      <c r="S589" s="1412"/>
      <c r="T589" s="1412"/>
    </row>
    <row r="590" spans="1:20" s="745" customFormat="1">
      <c r="A590" s="1415" t="s">
        <v>933</v>
      </c>
      <c r="B590" s="1417" t="s">
        <v>934</v>
      </c>
      <c r="C590" s="1419" t="s">
        <v>1351</v>
      </c>
      <c r="D590" s="1420"/>
      <c r="E590" s="1421" t="s">
        <v>935</v>
      </c>
      <c r="F590" s="1423" t="s">
        <v>1352</v>
      </c>
      <c r="G590" s="1423"/>
      <c r="H590" s="1423"/>
      <c r="I590" s="1423"/>
      <c r="J590" s="1424" t="s">
        <v>1353</v>
      </c>
      <c r="K590" s="1425"/>
      <c r="L590" s="1425"/>
      <c r="M590" s="1420"/>
      <c r="N590" s="1426" t="s">
        <v>1354</v>
      </c>
      <c r="O590" s="702"/>
      <c r="P590" s="703"/>
      <c r="Q590" s="1413"/>
      <c r="R590" s="1413"/>
      <c r="S590" s="1413"/>
      <c r="T590" s="1413"/>
    </row>
    <row r="591" spans="1:20" s="745" customFormat="1" ht="23.25" thickBot="1">
      <c r="A591" s="1416"/>
      <c r="B591" s="1418"/>
      <c r="C591" s="704" t="s">
        <v>1355</v>
      </c>
      <c r="D591" s="705" t="s">
        <v>1356</v>
      </c>
      <c r="E591" s="1422"/>
      <c r="F591" s="706" t="s">
        <v>1357</v>
      </c>
      <c r="G591" s="707" t="s">
        <v>1358</v>
      </c>
      <c r="H591" s="706" t="s">
        <v>1359</v>
      </c>
      <c r="I591" s="707" t="s">
        <v>1360</v>
      </c>
      <c r="J591" s="706" t="s">
        <v>1357</v>
      </c>
      <c r="K591" s="707" t="s">
        <v>1358</v>
      </c>
      <c r="L591" s="706" t="s">
        <v>1359</v>
      </c>
      <c r="M591" s="707" t="s">
        <v>1360</v>
      </c>
      <c r="N591" s="1427"/>
      <c r="O591" s="702"/>
      <c r="P591" s="708"/>
      <c r="Q591" s="1443"/>
      <c r="R591" s="1443"/>
      <c r="S591" s="1443"/>
      <c r="T591" s="1443"/>
    </row>
    <row r="592" spans="1:20" s="745" customFormat="1">
      <c r="A592" s="709" t="s">
        <v>1361</v>
      </c>
      <c r="B592" s="710"/>
      <c r="C592" s="711"/>
      <c r="D592" s="701"/>
      <c r="E592" s="712"/>
      <c r="F592" s="712"/>
      <c r="G592" s="712"/>
      <c r="H592" s="712"/>
      <c r="I592" s="712"/>
      <c r="J592" s="712"/>
      <c r="K592" s="712"/>
      <c r="L592" s="712"/>
      <c r="M592" s="712"/>
      <c r="N592" s="713"/>
      <c r="O592" s="702"/>
      <c r="P592" s="1414" t="s">
        <v>1362</v>
      </c>
      <c r="Q592" s="1414"/>
      <c r="R592" s="1414"/>
      <c r="S592" s="1414"/>
      <c r="T592" s="1414"/>
    </row>
    <row r="593" spans="1:20" s="745" customFormat="1" ht="22.5" customHeight="1">
      <c r="A593" s="709"/>
      <c r="B593" s="715"/>
      <c r="C593" s="716"/>
      <c r="D593" s="717"/>
      <c r="E593" s="772"/>
      <c r="F593" s="719"/>
      <c r="G593" s="719"/>
      <c r="H593" s="719"/>
      <c r="I593" s="719">
        <f t="shared" ref="I593:I615" si="15">ROUND(E593*(F593*G593*(1+H593)),3)</f>
        <v>0</v>
      </c>
      <c r="J593" s="719"/>
      <c r="K593" s="719"/>
      <c r="L593" s="719"/>
      <c r="M593" s="719"/>
      <c r="N593" s="720"/>
      <c r="O593" s="702"/>
      <c r="P593" s="721" t="s">
        <v>1367</v>
      </c>
      <c r="Q593" s="1411" t="s">
        <v>1368</v>
      </c>
      <c r="R593" s="1411"/>
      <c r="S593" s="1411" t="s">
        <v>1369</v>
      </c>
      <c r="T593" s="1411"/>
    </row>
    <row r="594" spans="1:20" s="745" customFormat="1" ht="13.5" customHeight="1">
      <c r="A594" s="709"/>
      <c r="B594" s="715"/>
      <c r="C594" s="716"/>
      <c r="D594" s="717"/>
      <c r="E594" s="772"/>
      <c r="F594" s="719"/>
      <c r="G594" s="719"/>
      <c r="H594" s="719"/>
      <c r="I594" s="719">
        <f t="shared" si="15"/>
        <v>0</v>
      </c>
      <c r="J594" s="719"/>
      <c r="K594" s="719"/>
      <c r="L594" s="719"/>
      <c r="M594" s="719"/>
      <c r="N594" s="720"/>
      <c r="O594" s="702"/>
      <c r="P594" s="721" t="s">
        <v>62</v>
      </c>
      <c r="Q594" s="1411" t="s">
        <v>125</v>
      </c>
      <c r="R594" s="1411"/>
      <c r="S594" s="1411" t="s">
        <v>1373</v>
      </c>
      <c r="T594" s="1411"/>
    </row>
    <row r="595" spans="1:20" s="745" customFormat="1">
      <c r="A595" s="709"/>
      <c r="B595" s="715"/>
      <c r="C595" s="716"/>
      <c r="D595" s="717"/>
      <c r="E595" s="772"/>
      <c r="F595" s="719"/>
      <c r="G595" s="719"/>
      <c r="H595" s="719"/>
      <c r="I595" s="719">
        <f t="shared" si="15"/>
        <v>0</v>
      </c>
      <c r="J595" s="719"/>
      <c r="K595" s="719"/>
      <c r="L595" s="719"/>
      <c r="M595" s="719"/>
      <c r="N595" s="720"/>
      <c r="O595" s="702"/>
      <c r="P595" s="769"/>
      <c r="Q595" s="1432">
        <f>$Q$10</f>
        <v>26400</v>
      </c>
      <c r="R595" s="1432"/>
      <c r="S595" s="1432">
        <f>ROUND(P595*Q595,-1)</f>
        <v>0</v>
      </c>
      <c r="T595" s="1432"/>
    </row>
    <row r="596" spans="1:20" s="745" customFormat="1">
      <c r="A596" s="709"/>
      <c r="B596" s="715"/>
      <c r="C596" s="770"/>
      <c r="D596" s="717"/>
      <c r="E596" s="772"/>
      <c r="F596" s="719"/>
      <c r="G596" s="719"/>
      <c r="H596" s="719"/>
      <c r="I596" s="719">
        <f t="shared" si="15"/>
        <v>0</v>
      </c>
      <c r="J596" s="719"/>
      <c r="K596" s="719"/>
      <c r="L596" s="719"/>
      <c r="M596" s="719"/>
      <c r="N596" s="720"/>
      <c r="O596" s="702"/>
      <c r="P596" s="763"/>
      <c r="Q596" s="764"/>
      <c r="R596" s="764"/>
      <c r="S596" s="764"/>
      <c r="T596" s="764"/>
    </row>
    <row r="597" spans="1:20" s="745" customFormat="1">
      <c r="A597" s="709"/>
      <c r="B597" s="715"/>
      <c r="C597" s="716"/>
      <c r="D597" s="717"/>
      <c r="E597" s="772"/>
      <c r="F597" s="719"/>
      <c r="G597" s="719"/>
      <c r="H597" s="719"/>
      <c r="I597" s="719">
        <f t="shared" si="15"/>
        <v>0</v>
      </c>
      <c r="J597" s="719"/>
      <c r="K597" s="719"/>
      <c r="L597" s="719"/>
      <c r="M597" s="719"/>
      <c r="N597" s="720"/>
      <c r="O597" s="702"/>
      <c r="P597" s="1414" t="s">
        <v>1380</v>
      </c>
      <c r="Q597" s="1414"/>
      <c r="R597" s="1414"/>
      <c r="S597" s="1414"/>
      <c r="T597" s="1414"/>
    </row>
    <row r="598" spans="1:20" s="745" customFormat="1">
      <c r="A598" s="709"/>
      <c r="B598" s="715"/>
      <c r="C598" s="716"/>
      <c r="D598" s="717"/>
      <c r="E598" s="719"/>
      <c r="F598" s="719"/>
      <c r="G598" s="719"/>
      <c r="H598" s="719"/>
      <c r="I598" s="719">
        <f t="shared" si="15"/>
        <v>0</v>
      </c>
      <c r="J598" s="719"/>
      <c r="K598" s="719"/>
      <c r="L598" s="719"/>
      <c r="M598" s="719"/>
      <c r="N598" s="720"/>
      <c r="O598" s="702"/>
      <c r="P598" s="714"/>
      <c r="Q598" s="714"/>
      <c r="R598" s="714"/>
      <c r="S598" s="714"/>
      <c r="T598" s="714"/>
    </row>
    <row r="599" spans="1:20" s="745" customFormat="1" ht="22.5" customHeight="1">
      <c r="A599" s="709"/>
      <c r="B599" s="715"/>
      <c r="C599" s="716"/>
      <c r="D599" s="717"/>
      <c r="E599" s="772"/>
      <c r="F599" s="719"/>
      <c r="G599" s="719"/>
      <c r="H599" s="719"/>
      <c r="I599" s="719">
        <f t="shared" si="15"/>
        <v>0</v>
      </c>
      <c r="J599" s="719"/>
      <c r="K599" s="719"/>
      <c r="L599" s="719"/>
      <c r="M599" s="719"/>
      <c r="N599" s="720"/>
      <c r="O599" s="702"/>
      <c r="P599" s="721" t="s">
        <v>1367</v>
      </c>
      <c r="Q599" s="1411" t="s">
        <v>1368</v>
      </c>
      <c r="R599" s="1411"/>
      <c r="S599" s="1411" t="s">
        <v>1369</v>
      </c>
      <c r="T599" s="1411"/>
    </row>
    <row r="600" spans="1:20" s="745" customFormat="1" ht="13.5" customHeight="1">
      <c r="A600" s="709"/>
      <c r="B600" s="715"/>
      <c r="C600" s="716"/>
      <c r="D600" s="717"/>
      <c r="E600" s="772"/>
      <c r="F600" s="719"/>
      <c r="G600" s="719"/>
      <c r="H600" s="719"/>
      <c r="I600" s="719">
        <f t="shared" si="15"/>
        <v>0</v>
      </c>
      <c r="J600" s="719"/>
      <c r="K600" s="719"/>
      <c r="L600" s="719"/>
      <c r="M600" s="719"/>
      <c r="N600" s="720"/>
      <c r="O600" s="702"/>
      <c r="P600" s="721" t="s">
        <v>81</v>
      </c>
      <c r="Q600" s="1411" t="s">
        <v>1387</v>
      </c>
      <c r="R600" s="1411"/>
      <c r="S600" s="1411" t="s">
        <v>1388</v>
      </c>
      <c r="T600" s="1411"/>
    </row>
    <row r="601" spans="1:20" s="745" customFormat="1">
      <c r="A601" s="709"/>
      <c r="B601" s="715"/>
      <c r="C601" s="716"/>
      <c r="D601" s="717"/>
      <c r="E601" s="719"/>
      <c r="F601" s="719"/>
      <c r="G601" s="719"/>
      <c r="H601" s="719"/>
      <c r="I601" s="719">
        <f t="shared" si="15"/>
        <v>0</v>
      </c>
      <c r="J601" s="719"/>
      <c r="K601" s="719"/>
      <c r="L601" s="719"/>
      <c r="M601" s="719"/>
      <c r="N601" s="720"/>
      <c r="O601" s="702"/>
      <c r="P601" s="769"/>
      <c r="Q601" s="1432">
        <f>$Q$16</f>
        <v>22600</v>
      </c>
      <c r="R601" s="1432"/>
      <c r="S601" s="1432">
        <f>ROUND(P601*Q601,-1)</f>
        <v>0</v>
      </c>
      <c r="T601" s="1432"/>
    </row>
    <row r="602" spans="1:20" s="745" customFormat="1" ht="14.25">
      <c r="A602" s="709"/>
      <c r="B602" s="766"/>
      <c r="C602" s="716"/>
      <c r="D602" s="717"/>
      <c r="E602" s="719"/>
      <c r="F602" s="719"/>
      <c r="G602" s="719"/>
      <c r="H602" s="719"/>
      <c r="I602" s="719">
        <f t="shared" si="15"/>
        <v>0</v>
      </c>
      <c r="J602" s="719"/>
      <c r="K602" s="719"/>
      <c r="L602" s="719"/>
      <c r="M602" s="719"/>
      <c r="N602" s="720"/>
      <c r="O602" s="702"/>
      <c r="P602" s="1568">
        <f>S595+S601</f>
        <v>0</v>
      </c>
      <c r="Q602" s="1574"/>
      <c r="R602" s="1433">
        <f>P602</f>
        <v>0</v>
      </c>
      <c r="S602" s="1434"/>
      <c r="T602" s="1434"/>
    </row>
    <row r="603" spans="1:20" s="745" customFormat="1" ht="13.5" customHeight="1">
      <c r="A603" s="709"/>
      <c r="B603" s="766"/>
      <c r="C603" s="716"/>
      <c r="D603" s="717"/>
      <c r="E603" s="719"/>
      <c r="F603" s="719"/>
      <c r="G603" s="719"/>
      <c r="H603" s="719"/>
      <c r="I603" s="719">
        <f t="shared" si="15"/>
        <v>0</v>
      </c>
      <c r="J603" s="719"/>
      <c r="K603" s="719"/>
      <c r="L603" s="719"/>
      <c r="M603" s="719"/>
      <c r="N603" s="720"/>
      <c r="O603" s="702"/>
      <c r="P603" s="1429" t="s">
        <v>1391</v>
      </c>
      <c r="Q603" s="1429"/>
      <c r="R603" s="1414" t="s">
        <v>1392</v>
      </c>
      <c r="S603" s="1414"/>
      <c r="T603" s="1414"/>
    </row>
    <row r="604" spans="1:20" s="745" customFormat="1" ht="14.25">
      <c r="A604" s="709"/>
      <c r="B604" s="766"/>
      <c r="C604" s="716"/>
      <c r="D604" s="717"/>
      <c r="E604" s="719"/>
      <c r="F604" s="719"/>
      <c r="G604" s="719"/>
      <c r="H604" s="719"/>
      <c r="I604" s="719">
        <f t="shared" si="15"/>
        <v>0</v>
      </c>
      <c r="J604" s="719"/>
      <c r="K604" s="719"/>
      <c r="L604" s="719"/>
      <c r="M604" s="719"/>
      <c r="N604" s="720"/>
      <c r="O604" s="702"/>
      <c r="P604" s="733"/>
      <c r="Q604" s="733"/>
      <c r="R604" s="1430"/>
      <c r="S604" s="1431"/>
      <c r="T604" s="700"/>
    </row>
    <row r="605" spans="1:20" s="745" customFormat="1">
      <c r="A605" s="709"/>
      <c r="B605" s="715"/>
      <c r="C605" s="716"/>
      <c r="D605" s="717"/>
      <c r="E605" s="719"/>
      <c r="F605" s="719"/>
      <c r="G605" s="719"/>
      <c r="H605" s="719"/>
      <c r="I605" s="719">
        <f t="shared" si="15"/>
        <v>0</v>
      </c>
      <c r="J605" s="719"/>
      <c r="K605" s="719"/>
      <c r="L605" s="719"/>
      <c r="M605" s="719"/>
      <c r="N605" s="720"/>
      <c r="O605" s="702"/>
      <c r="P605" s="734" t="s">
        <v>1393</v>
      </c>
      <c r="Q605" s="732"/>
      <c r="R605" s="735" t="s">
        <v>1394</v>
      </c>
      <c r="S605" s="732"/>
      <c r="T605" s="714" t="s">
        <v>1356</v>
      </c>
    </row>
    <row r="606" spans="1:20" s="745" customFormat="1" ht="14.25">
      <c r="A606" s="709"/>
      <c r="B606" s="715"/>
      <c r="C606" s="716"/>
      <c r="D606" s="717"/>
      <c r="E606" s="719"/>
      <c r="F606" s="719"/>
      <c r="G606" s="719"/>
      <c r="H606" s="719"/>
      <c r="I606" s="719">
        <f t="shared" si="15"/>
        <v>0</v>
      </c>
      <c r="J606" s="719"/>
      <c r="K606" s="719"/>
      <c r="L606" s="719"/>
      <c r="M606" s="719"/>
      <c r="N606" s="720"/>
      <c r="O606" s="702"/>
      <c r="P606" s="736" t="s">
        <v>1395</v>
      </c>
      <c r="Q606" s="737"/>
      <c r="R606" s="1564">
        <v>0.4</v>
      </c>
      <c r="S606" s="1575"/>
      <c r="T606" s="738">
        <v>0.2</v>
      </c>
    </row>
    <row r="607" spans="1:20" s="745" customFormat="1" ht="14.25">
      <c r="A607" s="709"/>
      <c r="B607" s="715"/>
      <c r="C607" s="716"/>
      <c r="D607" s="717"/>
      <c r="E607" s="719"/>
      <c r="F607" s="719"/>
      <c r="G607" s="719"/>
      <c r="H607" s="719"/>
      <c r="I607" s="719">
        <f t="shared" si="15"/>
        <v>0</v>
      </c>
      <c r="J607" s="719"/>
      <c r="K607" s="719"/>
      <c r="L607" s="719"/>
      <c r="M607" s="719"/>
      <c r="N607" s="720"/>
      <c r="O607" s="702"/>
      <c r="P607" s="739" t="s">
        <v>1396</v>
      </c>
      <c r="Q607" s="740"/>
      <c r="R607" s="1562">
        <v>0.4</v>
      </c>
      <c r="S607" s="1408"/>
      <c r="T607" s="738">
        <v>0.2</v>
      </c>
    </row>
    <row r="608" spans="1:20" s="745" customFormat="1" ht="14.25">
      <c r="A608" s="709"/>
      <c r="B608" s="715"/>
      <c r="C608" s="716"/>
      <c r="D608" s="717"/>
      <c r="E608" s="719"/>
      <c r="F608" s="719"/>
      <c r="G608" s="719"/>
      <c r="H608" s="719"/>
      <c r="I608" s="719">
        <f t="shared" si="15"/>
        <v>0</v>
      </c>
      <c r="J608" s="719"/>
      <c r="K608" s="719"/>
      <c r="L608" s="719"/>
      <c r="M608" s="719"/>
      <c r="N608" s="720"/>
      <c r="O608" s="702"/>
      <c r="P608" s="739" t="s">
        <v>1397</v>
      </c>
      <c r="Q608" s="740"/>
      <c r="R608" s="1562">
        <v>0.4</v>
      </c>
      <c r="S608" s="1408"/>
      <c r="T608" s="738">
        <v>0.3</v>
      </c>
    </row>
    <row r="609" spans="1:20" s="745" customFormat="1" ht="14.25">
      <c r="A609" s="709"/>
      <c r="B609" s="715"/>
      <c r="C609" s="716"/>
      <c r="D609" s="717"/>
      <c r="E609" s="719"/>
      <c r="F609" s="719"/>
      <c r="G609" s="719"/>
      <c r="H609" s="719"/>
      <c r="I609" s="719">
        <f t="shared" si="15"/>
        <v>0</v>
      </c>
      <c r="J609" s="719"/>
      <c r="K609" s="719"/>
      <c r="L609" s="719"/>
      <c r="M609" s="719"/>
      <c r="N609" s="720"/>
      <c r="O609" s="702"/>
      <c r="P609" s="739" t="s">
        <v>1398</v>
      </c>
      <c r="Q609" s="740"/>
      <c r="R609" s="1562">
        <v>0.4</v>
      </c>
      <c r="S609" s="1408"/>
      <c r="T609" s="738">
        <v>0.3</v>
      </c>
    </row>
    <row r="610" spans="1:20" s="745" customFormat="1" ht="14.25">
      <c r="A610" s="709"/>
      <c r="B610" s="715"/>
      <c r="C610" s="716"/>
      <c r="D610" s="717"/>
      <c r="E610" s="719"/>
      <c r="F610" s="719"/>
      <c r="G610" s="719"/>
      <c r="H610" s="719"/>
      <c r="I610" s="719">
        <f t="shared" si="15"/>
        <v>0</v>
      </c>
      <c r="J610" s="719"/>
      <c r="K610" s="719"/>
      <c r="L610" s="719"/>
      <c r="M610" s="719"/>
      <c r="N610" s="720"/>
      <c r="O610" s="702"/>
      <c r="P610" s="741" t="s">
        <v>1399</v>
      </c>
      <c r="Q610" s="741"/>
      <c r="R610" s="1562">
        <v>0.4</v>
      </c>
      <c r="S610" s="1408"/>
      <c r="T610" s="738">
        <v>0.2</v>
      </c>
    </row>
    <row r="611" spans="1:20" s="745" customFormat="1" ht="14.25">
      <c r="A611" s="709"/>
      <c r="B611" s="715"/>
      <c r="C611" s="716"/>
      <c r="D611" s="717"/>
      <c r="E611" s="719"/>
      <c r="F611" s="719"/>
      <c r="G611" s="719"/>
      <c r="H611" s="719"/>
      <c r="I611" s="719">
        <f t="shared" si="15"/>
        <v>0</v>
      </c>
      <c r="J611" s="719"/>
      <c r="K611" s="719"/>
      <c r="L611" s="719"/>
      <c r="M611" s="719"/>
      <c r="N611" s="720"/>
      <c r="O611" s="702"/>
      <c r="P611" s="739" t="s">
        <v>1400</v>
      </c>
      <c r="Q611" s="740"/>
      <c r="R611" s="1562">
        <v>0.5</v>
      </c>
      <c r="S611" s="1408"/>
      <c r="T611" s="738">
        <v>0.3</v>
      </c>
    </row>
    <row r="612" spans="1:20" s="745" customFormat="1" ht="14.25">
      <c r="A612" s="709"/>
      <c r="B612" s="715"/>
      <c r="C612" s="716"/>
      <c r="D612" s="717"/>
      <c r="E612" s="719"/>
      <c r="F612" s="719"/>
      <c r="G612" s="719"/>
      <c r="H612" s="719"/>
      <c r="I612" s="719">
        <f t="shared" si="15"/>
        <v>0</v>
      </c>
      <c r="J612" s="719"/>
      <c r="K612" s="719"/>
      <c r="L612" s="719"/>
      <c r="M612" s="719"/>
      <c r="N612" s="720"/>
      <c r="O612" s="702"/>
      <c r="P612" s="739" t="s">
        <v>1401</v>
      </c>
      <c r="Q612" s="740"/>
      <c r="R612" s="1562">
        <v>0.4</v>
      </c>
      <c r="S612" s="1408"/>
      <c r="T612" s="738">
        <v>0.3</v>
      </c>
    </row>
    <row r="613" spans="1:20" s="745" customFormat="1" ht="14.25">
      <c r="A613" s="709"/>
      <c r="B613" s="715"/>
      <c r="C613" s="716"/>
      <c r="D613" s="717"/>
      <c r="E613" s="719"/>
      <c r="F613" s="719"/>
      <c r="G613" s="719"/>
      <c r="H613" s="719"/>
      <c r="I613" s="719">
        <f t="shared" si="15"/>
        <v>0</v>
      </c>
      <c r="J613" s="719"/>
      <c r="K613" s="719"/>
      <c r="L613" s="719"/>
      <c r="M613" s="719"/>
      <c r="N613" s="720"/>
      <c r="O613" s="702"/>
      <c r="P613" s="739" t="s">
        <v>1402</v>
      </c>
      <c r="Q613" s="742"/>
      <c r="R613" s="1562"/>
      <c r="S613" s="1408"/>
      <c r="T613" s="738"/>
    </row>
    <row r="614" spans="1:20" s="745" customFormat="1" ht="14.25">
      <c r="A614" s="709"/>
      <c r="B614" s="715"/>
      <c r="C614" s="716"/>
      <c r="D614" s="717"/>
      <c r="E614" s="719"/>
      <c r="F614" s="719"/>
      <c r="G614" s="719"/>
      <c r="H614" s="719"/>
      <c r="I614" s="719">
        <f t="shared" si="15"/>
        <v>0</v>
      </c>
      <c r="J614" s="719"/>
      <c r="K614" s="719"/>
      <c r="L614" s="719"/>
      <c r="M614" s="719"/>
      <c r="N614" s="720"/>
      <c r="O614" s="702"/>
      <c r="P614" s="739" t="s">
        <v>1403</v>
      </c>
      <c r="Q614" s="740"/>
      <c r="R614" s="1562" t="s">
        <v>1404</v>
      </c>
      <c r="S614" s="1408"/>
      <c r="T614" s="738">
        <v>0.1</v>
      </c>
    </row>
    <row r="615" spans="1:20" s="745" customFormat="1" ht="14.25">
      <c r="A615" s="709"/>
      <c r="B615" s="715"/>
      <c r="C615" s="716"/>
      <c r="D615" s="717"/>
      <c r="E615" s="719"/>
      <c r="F615" s="719"/>
      <c r="G615" s="719"/>
      <c r="H615" s="719"/>
      <c r="I615" s="719">
        <f t="shared" si="15"/>
        <v>0</v>
      </c>
      <c r="J615" s="719"/>
      <c r="K615" s="719"/>
      <c r="L615" s="719"/>
      <c r="M615" s="719"/>
      <c r="N615" s="720"/>
      <c r="P615" s="739" t="s">
        <v>1405</v>
      </c>
      <c r="Q615" s="740"/>
      <c r="R615" s="1562">
        <v>0.6</v>
      </c>
      <c r="S615" s="1408"/>
      <c r="T615" s="738">
        <v>0.3</v>
      </c>
    </row>
    <row r="616" spans="1:20" s="745" customFormat="1" ht="14.25">
      <c r="A616" s="709"/>
      <c r="B616" s="715"/>
      <c r="C616" s="716"/>
      <c r="D616" s="717"/>
      <c r="E616" s="719"/>
      <c r="F616" s="719"/>
      <c r="G616" s="719"/>
      <c r="H616" s="719"/>
      <c r="I616" s="719"/>
      <c r="J616" s="719"/>
      <c r="K616" s="719"/>
      <c r="L616" s="719"/>
      <c r="M616" s="719"/>
      <c r="N616" s="720"/>
      <c r="O616" s="689"/>
      <c r="P616" s="743" t="s">
        <v>1406</v>
      </c>
      <c r="Q616" s="744"/>
      <c r="R616" s="1562">
        <v>0.4</v>
      </c>
      <c r="S616" s="1408"/>
      <c r="T616" s="738">
        <v>0.2</v>
      </c>
    </row>
    <row r="617" spans="1:20" s="745" customFormat="1" ht="14.25">
      <c r="A617" s="709"/>
      <c r="B617" s="715"/>
      <c r="C617" s="716"/>
      <c r="D617" s="717"/>
      <c r="E617" s="719"/>
      <c r="F617" s="719"/>
      <c r="G617" s="719"/>
      <c r="H617" s="719"/>
      <c r="I617" s="719"/>
      <c r="J617" s="719"/>
      <c r="K617" s="719"/>
      <c r="L617" s="719"/>
      <c r="M617" s="719"/>
      <c r="N617" s="720"/>
      <c r="O617" s="689"/>
      <c r="P617" s="743" t="s">
        <v>1407</v>
      </c>
      <c r="Q617" s="744"/>
      <c r="R617" s="1562">
        <v>0.6</v>
      </c>
      <c r="S617" s="1408"/>
      <c r="T617" s="738">
        <v>0.3</v>
      </c>
    </row>
    <row r="618" spans="1:20" s="745" customFormat="1">
      <c r="A618" s="709"/>
      <c r="B618" s="715"/>
      <c r="C618" s="716"/>
      <c r="D618" s="717"/>
      <c r="E618" s="719"/>
      <c r="F618" s="719"/>
      <c r="G618" s="719"/>
      <c r="H618" s="719"/>
      <c r="I618" s="719"/>
      <c r="J618" s="719"/>
      <c r="K618" s="719"/>
      <c r="L618" s="719"/>
      <c r="M618" s="719"/>
      <c r="N618" s="720"/>
      <c r="O618" s="689"/>
      <c r="P618" s="746" t="s">
        <v>1359</v>
      </c>
      <c r="Q618" s="747"/>
      <c r="R618" s="748" t="s">
        <v>1408</v>
      </c>
      <c r="S618" s="749"/>
      <c r="T618" s="749"/>
    </row>
    <row r="619" spans="1:20" s="745" customFormat="1">
      <c r="A619" s="709"/>
      <c r="B619" s="715"/>
      <c r="C619" s="716"/>
      <c r="D619" s="717"/>
      <c r="E619" s="719"/>
      <c r="F619" s="719"/>
      <c r="G619" s="719"/>
      <c r="H619" s="719"/>
      <c r="I619" s="719"/>
      <c r="J619" s="719"/>
      <c r="K619" s="719"/>
      <c r="L619" s="719"/>
      <c r="M619" s="719"/>
      <c r="N619" s="720"/>
      <c r="O619" s="689"/>
      <c r="P619" s="689"/>
      <c r="Q619" s="689"/>
      <c r="R619" s="689"/>
      <c r="S619" s="689"/>
      <c r="T619" s="689"/>
    </row>
    <row r="620" spans="1:20" s="745" customFormat="1" ht="13.5" customHeight="1">
      <c r="A620" s="750"/>
      <c r="B620" s="751"/>
      <c r="C620" s="752"/>
      <c r="D620" s="753"/>
      <c r="E620" s="754"/>
      <c r="F620" s="754"/>
      <c r="G620" s="754"/>
      <c r="H620" s="754"/>
      <c r="I620" s="755" t="s">
        <v>1409</v>
      </c>
      <c r="J620" s="754"/>
      <c r="K620" s="754"/>
      <c r="L620" s="754"/>
      <c r="M620" s="755" t="s">
        <v>1409</v>
      </c>
      <c r="N620" s="756"/>
      <c r="O620" s="689"/>
      <c r="P620" s="1428" t="s">
        <v>1410</v>
      </c>
      <c r="Q620" s="1428"/>
      <c r="R620" s="1428"/>
      <c r="S620" s="1428"/>
      <c r="T620" s="1428"/>
    </row>
    <row r="621" spans="1:20" s="745" customFormat="1" ht="14.25" thickBot="1">
      <c r="A621" s="757" t="s">
        <v>1213</v>
      </c>
      <c r="B621" s="758"/>
      <c r="C621" s="1409" t="s">
        <v>1411</v>
      </c>
      <c r="D621" s="1410"/>
      <c r="E621" s="759" t="s">
        <v>1411</v>
      </c>
      <c r="F621" s="759" t="s">
        <v>1411</v>
      </c>
      <c r="G621" s="759" t="s">
        <v>1411</v>
      </c>
      <c r="H621" s="759" t="s">
        <v>1411</v>
      </c>
      <c r="I621" s="760">
        <f>ROUNDDOWN(SUM(I593:I619),2)</f>
        <v>0</v>
      </c>
      <c r="J621" s="759" t="s">
        <v>1411</v>
      </c>
      <c r="K621" s="759" t="s">
        <v>1411</v>
      </c>
      <c r="L621" s="759" t="s">
        <v>1411</v>
      </c>
      <c r="M621" s="760">
        <f>SUM(M592:M619)</f>
        <v>0</v>
      </c>
      <c r="N621" s="761"/>
      <c r="P621" s="1428"/>
      <c r="Q621" s="1428"/>
      <c r="R621" s="1428"/>
      <c r="S621" s="1428"/>
      <c r="T621" s="1428"/>
    </row>
    <row r="622" spans="1:20" s="745" customFormat="1">
      <c r="A622" s="779"/>
      <c r="B622" s="779"/>
      <c r="C622" s="779"/>
      <c r="D622" s="779"/>
      <c r="E622" s="779"/>
      <c r="F622" s="779"/>
      <c r="G622" s="779"/>
      <c r="H622" s="779"/>
      <c r="I622" s="779"/>
      <c r="J622" s="779"/>
      <c r="K622" s="779"/>
      <c r="L622" s="779"/>
      <c r="M622" s="779"/>
      <c r="N622" s="779"/>
      <c r="P622" s="1428"/>
      <c r="Q622" s="1428"/>
      <c r="R622" s="1428"/>
      <c r="S622" s="1428"/>
      <c r="T622" s="1428"/>
    </row>
    <row r="625" spans="1:20" s="745" customFormat="1">
      <c r="A625" s="688" t="s">
        <v>1345</v>
      </c>
      <c r="B625" s="688"/>
      <c r="C625" s="688"/>
      <c r="D625" s="688"/>
      <c r="E625" s="688"/>
      <c r="F625" s="688"/>
      <c r="G625" s="688"/>
      <c r="H625" s="688"/>
      <c r="I625" s="688"/>
      <c r="J625" s="688"/>
      <c r="K625" s="688"/>
      <c r="L625" s="688"/>
      <c r="M625" s="688"/>
      <c r="N625" s="688"/>
      <c r="O625" s="689"/>
      <c r="P625" s="689"/>
      <c r="Q625" s="689"/>
      <c r="R625" s="689"/>
      <c r="S625" s="689"/>
      <c r="T625" s="689"/>
    </row>
    <row r="626" spans="1:20" s="745" customFormat="1" ht="14.25" thickBot="1">
      <c r="A626" s="688"/>
      <c r="B626" s="688"/>
      <c r="C626" s="688"/>
      <c r="D626" s="688"/>
      <c r="E626" s="688"/>
      <c r="F626" s="688"/>
      <c r="G626" s="688"/>
      <c r="H626" s="688"/>
      <c r="I626" s="688"/>
      <c r="J626" s="688"/>
      <c r="K626" s="688"/>
      <c r="L626" s="688"/>
      <c r="M626" s="688"/>
      <c r="N626" s="688"/>
      <c r="O626" s="689"/>
      <c r="P626" s="689"/>
      <c r="Q626" s="689"/>
      <c r="R626" s="689"/>
      <c r="S626" s="689"/>
      <c r="T626" s="689"/>
    </row>
    <row r="627" spans="1:20" s="745" customFormat="1" ht="14.25" thickBot="1">
      <c r="A627" s="691" t="s">
        <v>247</v>
      </c>
      <c r="B627" s="692" t="str">
        <f>$B$3</f>
        <v>山梨大学(武田1)ゼロエミッションみらいラボ(仮称)新営電気設備工事</v>
      </c>
      <c r="C627" s="693"/>
      <c r="D627" s="693"/>
      <c r="E627" s="693"/>
      <c r="F627" s="694"/>
      <c r="G627" s="693"/>
      <c r="H627" s="693" t="s">
        <v>1346</v>
      </c>
      <c r="I627" s="692" t="str">
        <f>$I$3</f>
        <v>Ⅰ.工学部10号棟</v>
      </c>
      <c r="J627" s="774"/>
      <c r="K627" s="774"/>
      <c r="L627" s="775"/>
      <c r="M627" s="692" t="s">
        <v>1467</v>
      </c>
      <c r="N627" s="694"/>
      <c r="O627" s="697"/>
      <c r="P627" s="697" t="s">
        <v>1590</v>
      </c>
      <c r="Q627" s="697" t="s">
        <v>1515</v>
      </c>
      <c r="R627" s="697">
        <v>4</v>
      </c>
      <c r="S627" s="697"/>
      <c r="T627" s="698"/>
    </row>
    <row r="628" spans="1:20" s="745" customFormat="1" ht="14.25" thickBot="1">
      <c r="A628" s="688"/>
      <c r="B628" s="688"/>
      <c r="C628" s="688"/>
      <c r="D628" s="688"/>
      <c r="E628" s="688"/>
      <c r="F628" s="688"/>
      <c r="G628" s="688"/>
      <c r="H628" s="688"/>
      <c r="I628" s="688"/>
      <c r="J628" s="688"/>
      <c r="K628" s="688"/>
      <c r="L628" s="688"/>
      <c r="M628" s="688"/>
      <c r="N628" s="688"/>
      <c r="O628" s="689"/>
      <c r="P628" s="1412"/>
      <c r="Q628" s="1412"/>
      <c r="R628" s="1412"/>
      <c r="S628" s="1412"/>
      <c r="T628" s="1412"/>
    </row>
    <row r="629" spans="1:20" s="745" customFormat="1">
      <c r="A629" s="1415" t="s">
        <v>933</v>
      </c>
      <c r="B629" s="1417" t="s">
        <v>934</v>
      </c>
      <c r="C629" s="1419" t="s">
        <v>1351</v>
      </c>
      <c r="D629" s="1420"/>
      <c r="E629" s="1421" t="s">
        <v>935</v>
      </c>
      <c r="F629" s="1423" t="s">
        <v>1352</v>
      </c>
      <c r="G629" s="1423"/>
      <c r="H629" s="1423"/>
      <c r="I629" s="1423"/>
      <c r="J629" s="1424" t="s">
        <v>1353</v>
      </c>
      <c r="K629" s="1425"/>
      <c r="L629" s="1425"/>
      <c r="M629" s="1420"/>
      <c r="N629" s="1426" t="s">
        <v>1354</v>
      </c>
      <c r="O629" s="702"/>
      <c r="P629" s="703"/>
      <c r="Q629" s="1413"/>
      <c r="R629" s="1413"/>
      <c r="S629" s="1413"/>
      <c r="T629" s="1413"/>
    </row>
    <row r="630" spans="1:20" s="745" customFormat="1" ht="23.25" thickBot="1">
      <c r="A630" s="1416"/>
      <c r="B630" s="1418"/>
      <c r="C630" s="704" t="s">
        <v>1355</v>
      </c>
      <c r="D630" s="705" t="s">
        <v>1356</v>
      </c>
      <c r="E630" s="1422"/>
      <c r="F630" s="706" t="s">
        <v>1357</v>
      </c>
      <c r="G630" s="707" t="s">
        <v>1358</v>
      </c>
      <c r="H630" s="706" t="s">
        <v>1359</v>
      </c>
      <c r="I630" s="707" t="s">
        <v>1360</v>
      </c>
      <c r="J630" s="706" t="s">
        <v>1357</v>
      </c>
      <c r="K630" s="707" t="s">
        <v>1358</v>
      </c>
      <c r="L630" s="706" t="s">
        <v>1359</v>
      </c>
      <c r="M630" s="707" t="s">
        <v>1360</v>
      </c>
      <c r="N630" s="1427"/>
      <c r="O630" s="702"/>
      <c r="P630" s="708"/>
      <c r="Q630" s="1443"/>
      <c r="R630" s="1443"/>
      <c r="S630" s="1443"/>
      <c r="T630" s="1443"/>
    </row>
    <row r="631" spans="1:20" s="745" customFormat="1">
      <c r="A631" s="709" t="s">
        <v>1361</v>
      </c>
      <c r="B631" s="710"/>
      <c r="C631" s="711"/>
      <c r="D631" s="701"/>
      <c r="E631" s="712"/>
      <c r="F631" s="712"/>
      <c r="G631" s="712"/>
      <c r="H631" s="712"/>
      <c r="I631" s="712"/>
      <c r="J631" s="712"/>
      <c r="K631" s="712"/>
      <c r="L631" s="712"/>
      <c r="M631" s="712"/>
      <c r="N631" s="713"/>
      <c r="O631" s="702"/>
      <c r="P631" s="1414" t="s">
        <v>1362</v>
      </c>
      <c r="Q631" s="1414"/>
      <c r="R631" s="1414"/>
      <c r="S631" s="1414"/>
      <c r="T631" s="1414"/>
    </row>
    <row r="632" spans="1:20" s="745" customFormat="1" ht="22.5" customHeight="1">
      <c r="A632" s="709"/>
      <c r="B632" s="715"/>
      <c r="C632" s="716"/>
      <c r="D632" s="717"/>
      <c r="E632" s="772"/>
      <c r="F632" s="719"/>
      <c r="G632" s="719"/>
      <c r="H632" s="719"/>
      <c r="I632" s="719">
        <f t="shared" ref="I632:I645" si="16">ROUND(E632*(F632*G632*(1+H632)),3)</f>
        <v>0</v>
      </c>
      <c r="J632" s="719"/>
      <c r="K632" s="719"/>
      <c r="L632" s="719"/>
      <c r="M632" s="719"/>
      <c r="N632" s="720"/>
      <c r="O632" s="702"/>
      <c r="P632" s="721" t="s">
        <v>1367</v>
      </c>
      <c r="Q632" s="1411" t="s">
        <v>1368</v>
      </c>
      <c r="R632" s="1411"/>
      <c r="S632" s="1411" t="s">
        <v>1369</v>
      </c>
      <c r="T632" s="1411"/>
    </row>
    <row r="633" spans="1:20" s="745" customFormat="1" ht="13.5" customHeight="1">
      <c r="A633" s="709"/>
      <c r="B633" s="715"/>
      <c r="C633" s="716"/>
      <c r="D633" s="717"/>
      <c r="E633" s="772"/>
      <c r="F633" s="719"/>
      <c r="G633" s="719"/>
      <c r="H633" s="719"/>
      <c r="I633" s="719">
        <f t="shared" si="16"/>
        <v>0</v>
      </c>
      <c r="J633" s="719"/>
      <c r="K633" s="719"/>
      <c r="L633" s="719"/>
      <c r="M633" s="719"/>
      <c r="N633" s="720"/>
      <c r="O633" s="702"/>
      <c r="P633" s="721" t="s">
        <v>62</v>
      </c>
      <c r="Q633" s="1411" t="s">
        <v>125</v>
      </c>
      <c r="R633" s="1411"/>
      <c r="S633" s="1411" t="s">
        <v>1373</v>
      </c>
      <c r="T633" s="1411"/>
    </row>
    <row r="634" spans="1:20" s="745" customFormat="1">
      <c r="A634" s="709"/>
      <c r="B634" s="715"/>
      <c r="C634" s="716"/>
      <c r="D634" s="717"/>
      <c r="E634" s="772"/>
      <c r="F634" s="719"/>
      <c r="G634" s="719"/>
      <c r="H634" s="719"/>
      <c r="I634" s="719">
        <f t="shared" si="16"/>
        <v>0</v>
      </c>
      <c r="J634" s="719"/>
      <c r="K634" s="719"/>
      <c r="L634" s="719"/>
      <c r="M634" s="719"/>
      <c r="N634" s="720"/>
      <c r="O634" s="702"/>
      <c r="P634" s="763">
        <f>I660</f>
        <v>0</v>
      </c>
      <c r="Q634" s="1432">
        <f>$Q$10</f>
        <v>26400</v>
      </c>
      <c r="R634" s="1432"/>
      <c r="S634" s="1432">
        <f>ROUND(P634*Q634,-1)</f>
        <v>0</v>
      </c>
      <c r="T634" s="1432"/>
    </row>
    <row r="635" spans="1:20" s="745" customFormat="1">
      <c r="A635" s="709"/>
      <c r="B635" s="715"/>
      <c r="C635" s="770"/>
      <c r="D635" s="717"/>
      <c r="E635" s="772"/>
      <c r="F635" s="719"/>
      <c r="G635" s="719"/>
      <c r="H635" s="719"/>
      <c r="I635" s="719">
        <f t="shared" si="16"/>
        <v>0</v>
      </c>
      <c r="J635" s="719"/>
      <c r="K635" s="719"/>
      <c r="L635" s="719"/>
      <c r="M635" s="719"/>
      <c r="N635" s="720"/>
      <c r="O635" s="702"/>
      <c r="P635" s="763"/>
      <c r="Q635" s="764"/>
      <c r="R635" s="764"/>
      <c r="S635" s="764"/>
      <c r="T635" s="764"/>
    </row>
    <row r="636" spans="1:20" s="745" customFormat="1">
      <c r="A636" s="709"/>
      <c r="B636" s="715"/>
      <c r="C636" s="716"/>
      <c r="D636" s="717"/>
      <c r="E636" s="772"/>
      <c r="F636" s="719"/>
      <c r="G636" s="719"/>
      <c r="H636" s="719"/>
      <c r="I636" s="719">
        <f t="shared" si="16"/>
        <v>0</v>
      </c>
      <c r="J636" s="719"/>
      <c r="K636" s="719"/>
      <c r="L636" s="719"/>
      <c r="M636" s="719"/>
      <c r="N636" s="720"/>
      <c r="O636" s="702"/>
      <c r="P636" s="1414" t="s">
        <v>1380</v>
      </c>
      <c r="Q636" s="1414"/>
      <c r="R636" s="1414"/>
      <c r="S636" s="1414"/>
      <c r="T636" s="1414"/>
    </row>
    <row r="637" spans="1:20" s="745" customFormat="1">
      <c r="A637" s="709"/>
      <c r="B637" s="715"/>
      <c r="C637" s="716"/>
      <c r="D637" s="717"/>
      <c r="E637" s="719"/>
      <c r="F637" s="719"/>
      <c r="G637" s="719"/>
      <c r="H637" s="719"/>
      <c r="I637" s="719">
        <f t="shared" si="16"/>
        <v>0</v>
      </c>
      <c r="J637" s="719"/>
      <c r="K637" s="719"/>
      <c r="L637" s="719"/>
      <c r="M637" s="719"/>
      <c r="N637" s="720"/>
      <c r="O637" s="702"/>
      <c r="P637" s="714"/>
      <c r="Q637" s="714"/>
      <c r="R637" s="714"/>
      <c r="S637" s="714"/>
      <c r="T637" s="714"/>
    </row>
    <row r="638" spans="1:20" s="745" customFormat="1" ht="22.5" customHeight="1">
      <c r="A638" s="709"/>
      <c r="B638" s="715"/>
      <c r="C638" s="716"/>
      <c r="D638" s="717"/>
      <c r="E638" s="772"/>
      <c r="F638" s="719"/>
      <c r="G638" s="719"/>
      <c r="H638" s="719"/>
      <c r="I638" s="719">
        <f t="shared" si="16"/>
        <v>0</v>
      </c>
      <c r="J638" s="719"/>
      <c r="K638" s="719"/>
      <c r="L638" s="719"/>
      <c r="M638" s="719"/>
      <c r="N638" s="720"/>
      <c r="O638" s="702"/>
      <c r="P638" s="721" t="s">
        <v>1367</v>
      </c>
      <c r="Q638" s="1411" t="s">
        <v>1368</v>
      </c>
      <c r="R638" s="1411"/>
      <c r="S638" s="1411" t="s">
        <v>1369</v>
      </c>
      <c r="T638" s="1411"/>
    </row>
    <row r="639" spans="1:20" s="745" customFormat="1" ht="13.5" customHeight="1">
      <c r="A639" s="709"/>
      <c r="B639" s="715"/>
      <c r="C639" s="716"/>
      <c r="D639" s="717"/>
      <c r="E639" s="772"/>
      <c r="F639" s="719"/>
      <c r="G639" s="719"/>
      <c r="H639" s="719"/>
      <c r="I639" s="719">
        <f t="shared" si="16"/>
        <v>0</v>
      </c>
      <c r="J639" s="719"/>
      <c r="K639" s="719"/>
      <c r="L639" s="719"/>
      <c r="M639" s="719"/>
      <c r="N639" s="720"/>
      <c r="O639" s="702"/>
      <c r="P639" s="721" t="s">
        <v>81</v>
      </c>
      <c r="Q639" s="1411" t="s">
        <v>1387</v>
      </c>
      <c r="R639" s="1411"/>
      <c r="S639" s="1411" t="s">
        <v>1388</v>
      </c>
      <c r="T639" s="1411"/>
    </row>
    <row r="640" spans="1:20" s="745" customFormat="1">
      <c r="A640" s="709"/>
      <c r="B640" s="715"/>
      <c r="C640" s="716"/>
      <c r="D640" s="717"/>
      <c r="E640" s="719"/>
      <c r="F640" s="719"/>
      <c r="G640" s="719"/>
      <c r="H640" s="719"/>
      <c r="I640" s="719">
        <f t="shared" si="16"/>
        <v>0</v>
      </c>
      <c r="J640" s="719"/>
      <c r="K640" s="719"/>
      <c r="L640" s="719"/>
      <c r="M640" s="719"/>
      <c r="N640" s="720"/>
      <c r="O640" s="702"/>
      <c r="P640" s="781">
        <f>M660</f>
        <v>0</v>
      </c>
      <c r="Q640" s="1432">
        <f>$Q$16</f>
        <v>22600</v>
      </c>
      <c r="R640" s="1432"/>
      <c r="S640" s="1432">
        <f>ROUND(P640*Q640,-1)</f>
        <v>0</v>
      </c>
      <c r="T640" s="1432"/>
    </row>
    <row r="641" spans="1:20" s="745" customFormat="1" ht="14.25">
      <c r="A641" s="709"/>
      <c r="B641" s="766"/>
      <c r="C641" s="716"/>
      <c r="D641" s="717"/>
      <c r="E641" s="719"/>
      <c r="F641" s="719"/>
      <c r="G641" s="719"/>
      <c r="H641" s="719"/>
      <c r="I641" s="719">
        <f t="shared" si="16"/>
        <v>0</v>
      </c>
      <c r="J641" s="719"/>
      <c r="K641" s="719"/>
      <c r="L641" s="719"/>
      <c r="M641" s="719"/>
      <c r="N641" s="720"/>
      <c r="O641" s="702"/>
      <c r="P641" s="1568">
        <f>S634+S640</f>
        <v>0</v>
      </c>
      <c r="Q641" s="1574"/>
      <c r="R641" s="1433">
        <f>P641</f>
        <v>0</v>
      </c>
      <c r="S641" s="1434"/>
      <c r="T641" s="1434"/>
    </row>
    <row r="642" spans="1:20" s="745" customFormat="1" ht="13.5" customHeight="1">
      <c r="A642" s="709"/>
      <c r="B642" s="766"/>
      <c r="C642" s="716"/>
      <c r="D642" s="717"/>
      <c r="E642" s="719"/>
      <c r="F642" s="719"/>
      <c r="G642" s="719"/>
      <c r="H642" s="719"/>
      <c r="I642" s="719">
        <f t="shared" si="16"/>
        <v>0</v>
      </c>
      <c r="J642" s="719"/>
      <c r="K642" s="719"/>
      <c r="L642" s="719"/>
      <c r="M642" s="719"/>
      <c r="N642" s="720"/>
      <c r="O642" s="702"/>
      <c r="P642" s="1429" t="s">
        <v>1391</v>
      </c>
      <c r="Q642" s="1429"/>
      <c r="R642" s="1414" t="s">
        <v>1392</v>
      </c>
      <c r="S642" s="1414"/>
      <c r="T642" s="1414"/>
    </row>
    <row r="643" spans="1:20" s="745" customFormat="1" ht="14.25">
      <c r="A643" s="709"/>
      <c r="B643" s="766"/>
      <c r="C643" s="716"/>
      <c r="D643" s="717"/>
      <c r="E643" s="719"/>
      <c r="F643" s="719"/>
      <c r="G643" s="719"/>
      <c r="H643" s="719"/>
      <c r="I643" s="719">
        <f t="shared" si="16"/>
        <v>0</v>
      </c>
      <c r="J643" s="719"/>
      <c r="K643" s="719"/>
      <c r="L643" s="719"/>
      <c r="M643" s="719"/>
      <c r="N643" s="720"/>
      <c r="O643" s="702"/>
      <c r="P643" s="733"/>
      <c r="Q643" s="733"/>
      <c r="R643" s="1430"/>
      <c r="S643" s="1431"/>
      <c r="T643" s="700"/>
    </row>
    <row r="644" spans="1:20" s="745" customFormat="1">
      <c r="A644" s="709"/>
      <c r="B644" s="715"/>
      <c r="C644" s="716"/>
      <c r="D644" s="717"/>
      <c r="E644" s="719"/>
      <c r="F644" s="719"/>
      <c r="G644" s="719"/>
      <c r="H644" s="719"/>
      <c r="I644" s="719">
        <f t="shared" si="16"/>
        <v>0</v>
      </c>
      <c r="J644" s="719"/>
      <c r="K644" s="719"/>
      <c r="L644" s="719"/>
      <c r="M644" s="719"/>
      <c r="N644" s="720"/>
      <c r="O644" s="702"/>
      <c r="P644" s="734" t="s">
        <v>1393</v>
      </c>
      <c r="Q644" s="732"/>
      <c r="R644" s="735" t="s">
        <v>1394</v>
      </c>
      <c r="S644" s="732"/>
      <c r="T644" s="714" t="s">
        <v>1356</v>
      </c>
    </row>
    <row r="645" spans="1:20" s="745" customFormat="1" ht="14.25">
      <c r="A645" s="709"/>
      <c r="B645" s="715"/>
      <c r="C645" s="716"/>
      <c r="D645" s="717"/>
      <c r="E645" s="719"/>
      <c r="F645" s="719"/>
      <c r="G645" s="719"/>
      <c r="H645" s="719"/>
      <c r="I645" s="719">
        <f t="shared" si="16"/>
        <v>0</v>
      </c>
      <c r="J645" s="719"/>
      <c r="K645" s="719"/>
      <c r="L645" s="719"/>
      <c r="M645" s="719"/>
      <c r="N645" s="720"/>
      <c r="O645" s="702"/>
      <c r="P645" s="736" t="s">
        <v>1395</v>
      </c>
      <c r="Q645" s="737"/>
      <c r="R645" s="1564">
        <v>0.4</v>
      </c>
      <c r="S645" s="1575"/>
      <c r="T645" s="738">
        <v>0.2</v>
      </c>
    </row>
    <row r="646" spans="1:20" s="745" customFormat="1" ht="14.25">
      <c r="A646" s="709"/>
      <c r="B646" s="715"/>
      <c r="C646" s="716"/>
      <c r="D646" s="717"/>
      <c r="E646" s="719"/>
      <c r="F646" s="719"/>
      <c r="G646" s="719"/>
      <c r="H646" s="719"/>
      <c r="I646" s="719"/>
      <c r="J646" s="719"/>
      <c r="K646" s="719"/>
      <c r="L646" s="719"/>
      <c r="M646" s="719"/>
      <c r="N646" s="720"/>
      <c r="O646" s="702"/>
      <c r="P646" s="739" t="s">
        <v>1396</v>
      </c>
      <c r="Q646" s="740"/>
      <c r="R646" s="1562">
        <v>0.4</v>
      </c>
      <c r="S646" s="1408"/>
      <c r="T646" s="738">
        <v>0.2</v>
      </c>
    </row>
    <row r="647" spans="1:20" s="745" customFormat="1" ht="14.25">
      <c r="A647" s="709"/>
      <c r="B647" s="715"/>
      <c r="C647" s="716"/>
      <c r="D647" s="717"/>
      <c r="E647" s="719"/>
      <c r="F647" s="719"/>
      <c r="G647" s="719"/>
      <c r="H647" s="719"/>
      <c r="I647" s="719"/>
      <c r="J647" s="719"/>
      <c r="K647" s="719"/>
      <c r="L647" s="719"/>
      <c r="M647" s="719"/>
      <c r="N647" s="720"/>
      <c r="O647" s="702"/>
      <c r="P647" s="739" t="s">
        <v>1397</v>
      </c>
      <c r="Q647" s="740"/>
      <c r="R647" s="1562">
        <v>0.4</v>
      </c>
      <c r="S647" s="1408"/>
      <c r="T647" s="738">
        <v>0.3</v>
      </c>
    </row>
    <row r="648" spans="1:20" s="745" customFormat="1" ht="14.25">
      <c r="A648" s="709"/>
      <c r="B648" s="715"/>
      <c r="C648" s="716"/>
      <c r="D648" s="717"/>
      <c r="E648" s="719"/>
      <c r="F648" s="719"/>
      <c r="G648" s="719"/>
      <c r="H648" s="719"/>
      <c r="I648" s="719"/>
      <c r="J648" s="719"/>
      <c r="K648" s="719"/>
      <c r="L648" s="719"/>
      <c r="M648" s="719"/>
      <c r="N648" s="720"/>
      <c r="O648" s="702"/>
      <c r="P648" s="739" t="s">
        <v>1398</v>
      </c>
      <c r="Q648" s="740"/>
      <c r="R648" s="1562">
        <v>0.4</v>
      </c>
      <c r="S648" s="1408"/>
      <c r="T648" s="738">
        <v>0.3</v>
      </c>
    </row>
    <row r="649" spans="1:20" s="745" customFormat="1" ht="14.25">
      <c r="A649" s="709"/>
      <c r="B649" s="715"/>
      <c r="C649" s="716"/>
      <c r="D649" s="717"/>
      <c r="E649" s="719"/>
      <c r="F649" s="719"/>
      <c r="G649" s="719"/>
      <c r="H649" s="719"/>
      <c r="I649" s="719"/>
      <c r="J649" s="719"/>
      <c r="K649" s="719"/>
      <c r="L649" s="719"/>
      <c r="M649" s="719"/>
      <c r="N649" s="720"/>
      <c r="O649" s="702"/>
      <c r="P649" s="741" t="s">
        <v>1399</v>
      </c>
      <c r="Q649" s="741"/>
      <c r="R649" s="1562">
        <v>0.4</v>
      </c>
      <c r="S649" s="1408"/>
      <c r="T649" s="738">
        <v>0.2</v>
      </c>
    </row>
    <row r="650" spans="1:20" s="745" customFormat="1" ht="14.25">
      <c r="A650" s="709"/>
      <c r="B650" s="715"/>
      <c r="C650" s="716"/>
      <c r="D650" s="717"/>
      <c r="E650" s="719"/>
      <c r="F650" s="719"/>
      <c r="G650" s="719"/>
      <c r="H650" s="719"/>
      <c r="I650" s="719"/>
      <c r="J650" s="719"/>
      <c r="K650" s="719"/>
      <c r="L650" s="719"/>
      <c r="M650" s="719"/>
      <c r="N650" s="720"/>
      <c r="O650" s="702"/>
      <c r="P650" s="739" t="s">
        <v>1400</v>
      </c>
      <c r="Q650" s="740"/>
      <c r="R650" s="1562">
        <v>0.5</v>
      </c>
      <c r="S650" s="1408"/>
      <c r="T650" s="738">
        <v>0.3</v>
      </c>
    </row>
    <row r="651" spans="1:20" s="745" customFormat="1" ht="14.25">
      <c r="A651" s="709"/>
      <c r="B651" s="715"/>
      <c r="C651" s="716"/>
      <c r="D651" s="717"/>
      <c r="E651" s="719"/>
      <c r="F651" s="719"/>
      <c r="G651" s="719"/>
      <c r="H651" s="719"/>
      <c r="I651" s="719"/>
      <c r="J651" s="719"/>
      <c r="K651" s="719"/>
      <c r="L651" s="719"/>
      <c r="M651" s="719"/>
      <c r="N651" s="720"/>
      <c r="O651" s="702"/>
      <c r="P651" s="739" t="s">
        <v>1401</v>
      </c>
      <c r="Q651" s="740"/>
      <c r="R651" s="1562">
        <v>0.4</v>
      </c>
      <c r="S651" s="1408"/>
      <c r="T651" s="738">
        <v>0.3</v>
      </c>
    </row>
    <row r="652" spans="1:20" s="745" customFormat="1" ht="14.25">
      <c r="A652" s="709"/>
      <c r="B652" s="715"/>
      <c r="C652" s="716"/>
      <c r="D652" s="717"/>
      <c r="E652" s="719"/>
      <c r="F652" s="719"/>
      <c r="G652" s="719"/>
      <c r="H652" s="719"/>
      <c r="I652" s="719"/>
      <c r="J652" s="719"/>
      <c r="K652" s="719"/>
      <c r="L652" s="719"/>
      <c r="M652" s="719"/>
      <c r="N652" s="720"/>
      <c r="O652" s="702"/>
      <c r="P652" s="739" t="s">
        <v>1402</v>
      </c>
      <c r="Q652" s="742"/>
      <c r="R652" s="1562"/>
      <c r="S652" s="1408"/>
      <c r="T652" s="738"/>
    </row>
    <row r="653" spans="1:20" s="745" customFormat="1" ht="14.25">
      <c r="A653" s="709"/>
      <c r="B653" s="715"/>
      <c r="C653" s="716"/>
      <c r="D653" s="717"/>
      <c r="E653" s="719"/>
      <c r="F653" s="719"/>
      <c r="G653" s="719"/>
      <c r="H653" s="719"/>
      <c r="I653" s="719"/>
      <c r="J653" s="719"/>
      <c r="K653" s="719"/>
      <c r="L653" s="719"/>
      <c r="M653" s="719"/>
      <c r="N653" s="720"/>
      <c r="O653" s="702"/>
      <c r="P653" s="739" t="s">
        <v>1403</v>
      </c>
      <c r="Q653" s="740"/>
      <c r="R653" s="1562" t="s">
        <v>1404</v>
      </c>
      <c r="S653" s="1408"/>
      <c r="T653" s="738">
        <v>0.1</v>
      </c>
    </row>
    <row r="654" spans="1:20" s="745" customFormat="1" ht="14.25">
      <c r="A654" s="709"/>
      <c r="B654" s="715"/>
      <c r="C654" s="716"/>
      <c r="D654" s="717"/>
      <c r="E654" s="719"/>
      <c r="F654" s="719"/>
      <c r="G654" s="719"/>
      <c r="H654" s="719"/>
      <c r="I654" s="719"/>
      <c r="J654" s="719"/>
      <c r="K654" s="719"/>
      <c r="L654" s="719"/>
      <c r="M654" s="719"/>
      <c r="N654" s="720"/>
      <c r="P654" s="739" t="s">
        <v>1405</v>
      </c>
      <c r="Q654" s="740"/>
      <c r="R654" s="1562">
        <v>0.6</v>
      </c>
      <c r="S654" s="1408"/>
      <c r="T654" s="738">
        <v>0.3</v>
      </c>
    </row>
    <row r="655" spans="1:20" s="745" customFormat="1" ht="14.25">
      <c r="A655" s="709"/>
      <c r="B655" s="715"/>
      <c r="C655" s="716"/>
      <c r="D655" s="717"/>
      <c r="E655" s="719"/>
      <c r="F655" s="719"/>
      <c r="G655" s="719"/>
      <c r="H655" s="719"/>
      <c r="I655" s="719"/>
      <c r="J655" s="719"/>
      <c r="K655" s="719"/>
      <c r="L655" s="719"/>
      <c r="M655" s="719"/>
      <c r="N655" s="720"/>
      <c r="O655" s="689"/>
      <c r="P655" s="743" t="s">
        <v>1406</v>
      </c>
      <c r="Q655" s="744"/>
      <c r="R655" s="1562">
        <v>0.4</v>
      </c>
      <c r="S655" s="1408"/>
      <c r="T655" s="738">
        <v>0.2</v>
      </c>
    </row>
    <row r="656" spans="1:20" s="745" customFormat="1" ht="14.25">
      <c r="A656" s="709"/>
      <c r="B656" s="715"/>
      <c r="C656" s="716"/>
      <c r="D656" s="717"/>
      <c r="E656" s="719"/>
      <c r="F656" s="719"/>
      <c r="G656" s="719"/>
      <c r="H656" s="719"/>
      <c r="I656" s="719"/>
      <c r="J656" s="719"/>
      <c r="K656" s="719"/>
      <c r="L656" s="719"/>
      <c r="M656" s="719"/>
      <c r="N656" s="720"/>
      <c r="O656" s="689"/>
      <c r="P656" s="743" t="s">
        <v>1407</v>
      </c>
      <c r="Q656" s="744"/>
      <c r="R656" s="1562">
        <v>0.6</v>
      </c>
      <c r="S656" s="1408"/>
      <c r="T656" s="738">
        <v>0.3</v>
      </c>
    </row>
    <row r="657" spans="1:20" s="745" customFormat="1">
      <c r="A657" s="709"/>
      <c r="B657" s="715"/>
      <c r="C657" s="716"/>
      <c r="D657" s="717"/>
      <c r="E657" s="719"/>
      <c r="F657" s="719"/>
      <c r="G657" s="719"/>
      <c r="H657" s="719"/>
      <c r="I657" s="719"/>
      <c r="J657" s="719"/>
      <c r="K657" s="719"/>
      <c r="L657" s="719"/>
      <c r="M657" s="719"/>
      <c r="N657" s="720"/>
      <c r="O657" s="689"/>
      <c r="P657" s="746" t="s">
        <v>1359</v>
      </c>
      <c r="Q657" s="747"/>
      <c r="R657" s="748" t="s">
        <v>1408</v>
      </c>
      <c r="S657" s="749"/>
      <c r="T657" s="749"/>
    </row>
    <row r="658" spans="1:20" s="745" customFormat="1">
      <c r="A658" s="709"/>
      <c r="B658" s="715"/>
      <c r="C658" s="716"/>
      <c r="D658" s="717"/>
      <c r="E658" s="719"/>
      <c r="F658" s="719"/>
      <c r="G658" s="719"/>
      <c r="H658" s="719"/>
      <c r="I658" s="719"/>
      <c r="J658" s="719"/>
      <c r="K658" s="719"/>
      <c r="L658" s="719"/>
      <c r="M658" s="719"/>
      <c r="N658" s="720"/>
      <c r="O658" s="689"/>
      <c r="P658" s="689"/>
      <c r="Q658" s="689"/>
      <c r="R658" s="689"/>
      <c r="S658" s="689"/>
      <c r="T658" s="689"/>
    </row>
    <row r="659" spans="1:20" s="745" customFormat="1" ht="13.5" customHeight="1">
      <c r="A659" s="750"/>
      <c r="B659" s="751"/>
      <c r="C659" s="752"/>
      <c r="D659" s="753"/>
      <c r="E659" s="754"/>
      <c r="F659" s="754"/>
      <c r="G659" s="754"/>
      <c r="H659" s="754"/>
      <c r="I659" s="755" t="s">
        <v>1409</v>
      </c>
      <c r="J659" s="754"/>
      <c r="K659" s="754"/>
      <c r="L659" s="754"/>
      <c r="M659" s="755" t="s">
        <v>1409</v>
      </c>
      <c r="N659" s="756"/>
      <c r="O659" s="689"/>
      <c r="P659" s="1428" t="s">
        <v>1410</v>
      </c>
      <c r="Q659" s="1428"/>
      <c r="R659" s="1428"/>
      <c r="S659" s="1428"/>
      <c r="T659" s="1428"/>
    </row>
    <row r="660" spans="1:20" s="745" customFormat="1" ht="14.25" thickBot="1">
      <c r="A660" s="757" t="s">
        <v>1213</v>
      </c>
      <c r="B660" s="758"/>
      <c r="C660" s="1409" t="s">
        <v>1411</v>
      </c>
      <c r="D660" s="1410"/>
      <c r="E660" s="759" t="s">
        <v>1411</v>
      </c>
      <c r="F660" s="759" t="s">
        <v>1411</v>
      </c>
      <c r="G660" s="759" t="s">
        <v>1411</v>
      </c>
      <c r="H660" s="759" t="s">
        <v>1411</v>
      </c>
      <c r="I660" s="760">
        <f>ROUNDDOWN(SUM(I632:I658),2)+I621+I582+I543</f>
        <v>0</v>
      </c>
      <c r="J660" s="759" t="s">
        <v>1411</v>
      </c>
      <c r="K660" s="759" t="s">
        <v>1411</v>
      </c>
      <c r="L660" s="759" t="s">
        <v>1411</v>
      </c>
      <c r="M660" s="760">
        <f>SUM(M631:M658)</f>
        <v>0</v>
      </c>
      <c r="N660" s="761"/>
      <c r="P660" s="1428"/>
      <c r="Q660" s="1428"/>
      <c r="R660" s="1428"/>
      <c r="S660" s="1428"/>
      <c r="T660" s="1428"/>
    </row>
    <row r="661" spans="1:20" s="745" customFormat="1">
      <c r="A661" s="779"/>
      <c r="B661" s="779"/>
      <c r="C661" s="779"/>
      <c r="D661" s="779"/>
      <c r="E661" s="779"/>
      <c r="F661" s="779"/>
      <c r="G661" s="779"/>
      <c r="H661" s="779"/>
      <c r="I661" s="779"/>
      <c r="J661" s="779"/>
      <c r="K661" s="779"/>
      <c r="L661" s="779"/>
      <c r="M661" s="779"/>
      <c r="N661" s="779"/>
      <c r="P661" s="1428"/>
      <c r="Q661" s="1428"/>
      <c r="R661" s="1428"/>
      <c r="S661" s="1428"/>
      <c r="T661" s="1428"/>
    </row>
    <row r="664" spans="1:20" s="745" customFormat="1">
      <c r="A664" s="688" t="s">
        <v>1345</v>
      </c>
      <c r="B664" s="688"/>
      <c r="C664" s="688"/>
      <c r="D664" s="688"/>
      <c r="E664" s="688"/>
      <c r="F664" s="688"/>
      <c r="G664" s="688"/>
      <c r="H664" s="688"/>
      <c r="I664" s="688"/>
      <c r="J664" s="688"/>
      <c r="K664" s="688"/>
      <c r="L664" s="688"/>
      <c r="M664" s="688"/>
      <c r="N664" s="688"/>
      <c r="O664" s="689"/>
      <c r="P664" s="689"/>
      <c r="Q664" s="689"/>
      <c r="R664" s="689"/>
      <c r="S664" s="689"/>
      <c r="T664" s="689"/>
    </row>
    <row r="665" spans="1:20" s="745" customFormat="1" ht="14.25" thickBot="1">
      <c r="A665" s="688"/>
      <c r="B665" s="688"/>
      <c r="C665" s="688"/>
      <c r="D665" s="688"/>
      <c r="E665" s="688"/>
      <c r="F665" s="688"/>
      <c r="G665" s="688"/>
      <c r="H665" s="688"/>
      <c r="I665" s="688"/>
      <c r="J665" s="688"/>
      <c r="K665" s="688"/>
      <c r="L665" s="688"/>
      <c r="M665" s="688"/>
      <c r="N665" s="688"/>
      <c r="O665" s="689"/>
      <c r="P665" s="689"/>
      <c r="Q665" s="689"/>
      <c r="R665" s="689"/>
      <c r="S665" s="689"/>
      <c r="T665" s="689"/>
    </row>
    <row r="666" spans="1:20" s="745" customFormat="1" ht="14.25" thickBot="1">
      <c r="A666" s="691" t="s">
        <v>247</v>
      </c>
      <c r="B666" s="692" t="str">
        <f>$B$3</f>
        <v>山梨大学(武田1)ゼロエミッションみらいラボ(仮称)新営電気設備工事</v>
      </c>
      <c r="C666" s="693"/>
      <c r="D666" s="693"/>
      <c r="E666" s="693"/>
      <c r="F666" s="694"/>
      <c r="G666" s="693"/>
      <c r="H666" s="693" t="s">
        <v>1346</v>
      </c>
      <c r="I666" s="692" t="s">
        <v>1591</v>
      </c>
      <c r="J666" s="774"/>
      <c r="K666" s="774"/>
      <c r="L666" s="775"/>
      <c r="M666" s="692" t="s">
        <v>1467</v>
      </c>
      <c r="N666" s="694"/>
      <c r="O666" s="697"/>
      <c r="P666" s="697" t="s">
        <v>1592</v>
      </c>
      <c r="Q666" s="697" t="s">
        <v>1593</v>
      </c>
      <c r="R666" s="697"/>
      <c r="S666" s="697"/>
      <c r="T666" s="698"/>
    </row>
    <row r="667" spans="1:20" s="745" customFormat="1" ht="14.25" thickBot="1">
      <c r="A667" s="688"/>
      <c r="B667" s="688"/>
      <c r="C667" s="688"/>
      <c r="D667" s="688"/>
      <c r="E667" s="688"/>
      <c r="F667" s="688"/>
      <c r="G667" s="688"/>
      <c r="H667" s="688"/>
      <c r="I667" s="688"/>
      <c r="J667" s="688"/>
      <c r="K667" s="688"/>
      <c r="L667" s="688"/>
      <c r="M667" s="688"/>
      <c r="N667" s="688"/>
      <c r="O667" s="689"/>
      <c r="P667" s="1412"/>
      <c r="Q667" s="1412"/>
      <c r="R667" s="1412"/>
      <c r="S667" s="1412"/>
      <c r="T667" s="1412"/>
    </row>
    <row r="668" spans="1:20" s="745" customFormat="1">
      <c r="A668" s="1415" t="s">
        <v>933</v>
      </c>
      <c r="B668" s="1417" t="s">
        <v>934</v>
      </c>
      <c r="C668" s="1419" t="s">
        <v>1351</v>
      </c>
      <c r="D668" s="1420"/>
      <c r="E668" s="1421" t="s">
        <v>935</v>
      </c>
      <c r="F668" s="1423" t="s">
        <v>1352</v>
      </c>
      <c r="G668" s="1423"/>
      <c r="H668" s="1423"/>
      <c r="I668" s="1423"/>
      <c r="J668" s="1424" t="s">
        <v>1353</v>
      </c>
      <c r="K668" s="1425"/>
      <c r="L668" s="1425"/>
      <c r="M668" s="1420"/>
      <c r="N668" s="1426" t="s">
        <v>1354</v>
      </c>
      <c r="O668" s="702"/>
      <c r="P668" s="703"/>
      <c r="Q668" s="1413"/>
      <c r="R668" s="1413"/>
      <c r="S668" s="1413"/>
      <c r="T668" s="1413"/>
    </row>
    <row r="669" spans="1:20" s="745" customFormat="1" ht="23.25" thickBot="1">
      <c r="A669" s="1416"/>
      <c r="B669" s="1418"/>
      <c r="C669" s="704" t="s">
        <v>1355</v>
      </c>
      <c r="D669" s="705" t="s">
        <v>1356</v>
      </c>
      <c r="E669" s="1422"/>
      <c r="F669" s="706" t="s">
        <v>1357</v>
      </c>
      <c r="G669" s="707" t="s">
        <v>1358</v>
      </c>
      <c r="H669" s="706" t="s">
        <v>1359</v>
      </c>
      <c r="I669" s="707" t="s">
        <v>1360</v>
      </c>
      <c r="J669" s="706" t="s">
        <v>1357</v>
      </c>
      <c r="K669" s="707" t="s">
        <v>1358</v>
      </c>
      <c r="L669" s="706" t="s">
        <v>1359</v>
      </c>
      <c r="M669" s="707" t="s">
        <v>1360</v>
      </c>
      <c r="N669" s="1427"/>
      <c r="O669" s="702"/>
      <c r="P669" s="708"/>
      <c r="Q669" s="1443"/>
      <c r="R669" s="1443"/>
      <c r="S669" s="1443"/>
      <c r="T669" s="1443"/>
    </row>
    <row r="670" spans="1:20" s="745" customFormat="1">
      <c r="A670" s="709"/>
      <c r="B670" s="710"/>
      <c r="C670" s="711"/>
      <c r="D670" s="701"/>
      <c r="E670" s="712"/>
      <c r="F670" s="712"/>
      <c r="G670" s="712"/>
      <c r="H670" s="712"/>
      <c r="I670" s="712"/>
      <c r="J670" s="712"/>
      <c r="K670" s="712"/>
      <c r="L670" s="712"/>
      <c r="M670" s="712"/>
      <c r="N670" s="713"/>
      <c r="O670" s="702"/>
      <c r="P670" s="1414" t="s">
        <v>1362</v>
      </c>
      <c r="Q670" s="1414"/>
      <c r="R670" s="1414"/>
      <c r="S670" s="1414"/>
      <c r="T670" s="1414"/>
    </row>
    <row r="671" spans="1:20" s="745" customFormat="1" ht="22.5" customHeight="1">
      <c r="A671" s="709"/>
      <c r="B671" s="715"/>
      <c r="C671" s="716"/>
      <c r="D671" s="717"/>
      <c r="E671" s="772"/>
      <c r="F671" s="719"/>
      <c r="G671" s="719"/>
      <c r="H671" s="719"/>
      <c r="I671" s="719">
        <f>ROUND($E$671*(F671*G671*(1+H671)),3)</f>
        <v>0</v>
      </c>
      <c r="J671" s="719"/>
      <c r="K671" s="719"/>
      <c r="L671" s="719"/>
      <c r="M671" s="719">
        <f>ROUND($E$671*(J671*K671*(1+L671)),3)</f>
        <v>0</v>
      </c>
      <c r="N671" s="720"/>
      <c r="O671" s="702"/>
      <c r="P671" s="721" t="s">
        <v>1367</v>
      </c>
      <c r="Q671" s="1411" t="s">
        <v>1368</v>
      </c>
      <c r="R671" s="1411"/>
      <c r="S671" s="1411" t="s">
        <v>1369</v>
      </c>
      <c r="T671" s="1411"/>
    </row>
    <row r="672" spans="1:20" s="745" customFormat="1" ht="13.5" customHeight="1">
      <c r="A672" s="709"/>
      <c r="B672" s="715"/>
      <c r="C672" s="716"/>
      <c r="D672" s="717"/>
      <c r="E672" s="772"/>
      <c r="F672" s="719"/>
      <c r="G672" s="719"/>
      <c r="H672" s="719"/>
      <c r="I672" s="719"/>
      <c r="J672" s="719"/>
      <c r="K672" s="719"/>
      <c r="L672" s="719"/>
      <c r="M672" s="719"/>
      <c r="N672" s="720"/>
      <c r="O672" s="702"/>
      <c r="P672" s="721" t="s">
        <v>62</v>
      </c>
      <c r="Q672" s="1411" t="s">
        <v>125</v>
      </c>
      <c r="R672" s="1411"/>
      <c r="S672" s="1411" t="s">
        <v>1373</v>
      </c>
      <c r="T672" s="1411"/>
    </row>
    <row r="673" spans="1:20" s="745" customFormat="1">
      <c r="A673" s="709"/>
      <c r="B673" s="715"/>
      <c r="C673" s="716"/>
      <c r="D673" s="717"/>
      <c r="E673" s="772"/>
      <c r="F673" s="719"/>
      <c r="G673" s="719"/>
      <c r="H673" s="719"/>
      <c r="I673" s="719"/>
      <c r="J673" s="719"/>
      <c r="K673" s="719"/>
      <c r="L673" s="719"/>
      <c r="M673" s="719"/>
      <c r="N673" s="720"/>
      <c r="O673" s="702"/>
      <c r="P673" s="763">
        <f>I699</f>
        <v>0</v>
      </c>
      <c r="Q673" s="1432">
        <f>$Q$10</f>
        <v>26400</v>
      </c>
      <c r="R673" s="1432"/>
      <c r="S673" s="1432">
        <f>ROUND(P673*Q673,-1)</f>
        <v>0</v>
      </c>
      <c r="T673" s="1432"/>
    </row>
    <row r="674" spans="1:20" s="745" customFormat="1">
      <c r="A674" s="709"/>
      <c r="B674" s="715"/>
      <c r="C674" s="770"/>
      <c r="D674" s="717"/>
      <c r="E674" s="772"/>
      <c r="F674" s="719"/>
      <c r="G674" s="719"/>
      <c r="H674" s="719"/>
      <c r="I674" s="719"/>
      <c r="J674" s="719"/>
      <c r="K674" s="719"/>
      <c r="L674" s="719"/>
      <c r="M674" s="719"/>
      <c r="N674" s="720"/>
      <c r="O674" s="702"/>
      <c r="P674" s="763"/>
      <c r="Q674" s="764"/>
      <c r="R674" s="764"/>
      <c r="S674" s="764"/>
      <c r="T674" s="764"/>
    </row>
    <row r="675" spans="1:20" s="745" customFormat="1">
      <c r="A675" s="709"/>
      <c r="B675" s="715"/>
      <c r="C675" s="716"/>
      <c r="D675" s="717"/>
      <c r="E675" s="772"/>
      <c r="F675" s="719"/>
      <c r="G675" s="719"/>
      <c r="H675" s="719"/>
      <c r="I675" s="719"/>
      <c r="J675" s="719"/>
      <c r="K675" s="719"/>
      <c r="L675" s="719"/>
      <c r="M675" s="719"/>
      <c r="N675" s="720"/>
      <c r="O675" s="702"/>
      <c r="P675" s="1414" t="s">
        <v>1380</v>
      </c>
      <c r="Q675" s="1414"/>
      <c r="R675" s="1414"/>
      <c r="S675" s="1414"/>
      <c r="T675" s="1414"/>
    </row>
    <row r="676" spans="1:20" s="745" customFormat="1">
      <c r="A676" s="709"/>
      <c r="B676" s="715"/>
      <c r="C676" s="716"/>
      <c r="D676" s="717"/>
      <c r="E676" s="719"/>
      <c r="F676" s="719"/>
      <c r="G676" s="719"/>
      <c r="H676" s="719"/>
      <c r="I676" s="719"/>
      <c r="J676" s="719"/>
      <c r="K676" s="719"/>
      <c r="L676" s="719"/>
      <c r="M676" s="719"/>
      <c r="N676" s="720"/>
      <c r="O676" s="702"/>
      <c r="P676" s="714"/>
      <c r="Q676" s="714"/>
      <c r="R676" s="714"/>
      <c r="S676" s="714"/>
      <c r="T676" s="714"/>
    </row>
    <row r="677" spans="1:20" s="745" customFormat="1" ht="22.5" customHeight="1">
      <c r="A677" s="709"/>
      <c r="B677" s="715"/>
      <c r="C677" s="716"/>
      <c r="D677" s="717"/>
      <c r="E677" s="772"/>
      <c r="F677" s="719"/>
      <c r="G677" s="719"/>
      <c r="H677" s="719"/>
      <c r="I677" s="719"/>
      <c r="J677" s="719"/>
      <c r="K677" s="719"/>
      <c r="L677" s="719"/>
      <c r="M677" s="719"/>
      <c r="N677" s="720"/>
      <c r="O677" s="702"/>
      <c r="P677" s="721" t="s">
        <v>1367</v>
      </c>
      <c r="Q677" s="1411" t="s">
        <v>1368</v>
      </c>
      <c r="R677" s="1411"/>
      <c r="S677" s="1411" t="s">
        <v>1369</v>
      </c>
      <c r="T677" s="1411"/>
    </row>
    <row r="678" spans="1:20" s="745" customFormat="1" ht="13.5" customHeight="1">
      <c r="A678" s="709"/>
      <c r="B678" s="715"/>
      <c r="C678" s="716"/>
      <c r="D678" s="717"/>
      <c r="E678" s="772"/>
      <c r="F678" s="719"/>
      <c r="G678" s="719"/>
      <c r="H678" s="719"/>
      <c r="I678" s="719"/>
      <c r="J678" s="719"/>
      <c r="K678" s="719"/>
      <c r="L678" s="719"/>
      <c r="M678" s="719"/>
      <c r="N678" s="720"/>
      <c r="O678" s="702"/>
      <c r="P678" s="721" t="s">
        <v>81</v>
      </c>
      <c r="Q678" s="1411" t="s">
        <v>1387</v>
      </c>
      <c r="R678" s="1411"/>
      <c r="S678" s="1411" t="s">
        <v>1388</v>
      </c>
      <c r="T678" s="1411"/>
    </row>
    <row r="679" spans="1:20" s="745" customFormat="1">
      <c r="A679" s="709"/>
      <c r="B679" s="715"/>
      <c r="C679" s="716"/>
      <c r="D679" s="717"/>
      <c r="E679" s="719"/>
      <c r="F679" s="719"/>
      <c r="G679" s="719"/>
      <c r="H679" s="719"/>
      <c r="I679" s="719"/>
      <c r="J679" s="719"/>
      <c r="K679" s="719"/>
      <c r="L679" s="719"/>
      <c r="M679" s="719"/>
      <c r="N679" s="720"/>
      <c r="O679" s="702"/>
      <c r="P679" s="781">
        <f>M699</f>
        <v>0</v>
      </c>
      <c r="Q679" s="1432">
        <f>$Q$16</f>
        <v>22600</v>
      </c>
      <c r="R679" s="1432"/>
      <c r="S679" s="1432">
        <f>ROUND(P679*Q679,-1)</f>
        <v>0</v>
      </c>
      <c r="T679" s="1432"/>
    </row>
    <row r="680" spans="1:20" s="745" customFormat="1" ht="14.25">
      <c r="A680" s="709"/>
      <c r="B680" s="766"/>
      <c r="C680" s="716"/>
      <c r="D680" s="717"/>
      <c r="E680" s="719"/>
      <c r="F680" s="719"/>
      <c r="G680" s="719"/>
      <c r="H680" s="719"/>
      <c r="I680" s="719"/>
      <c r="J680" s="719"/>
      <c r="K680" s="719"/>
      <c r="L680" s="719"/>
      <c r="M680" s="719"/>
      <c r="N680" s="720"/>
      <c r="O680" s="702"/>
      <c r="P680" s="1568">
        <f>S673+S679</f>
        <v>0</v>
      </c>
      <c r="Q680" s="1574"/>
      <c r="R680" s="1433">
        <f>P680</f>
        <v>0</v>
      </c>
      <c r="S680" s="1434"/>
      <c r="T680" s="1434"/>
    </row>
    <row r="681" spans="1:20" s="745" customFormat="1" ht="13.5" customHeight="1">
      <c r="A681" s="709"/>
      <c r="B681" s="766"/>
      <c r="C681" s="716"/>
      <c r="D681" s="717"/>
      <c r="E681" s="719"/>
      <c r="F681" s="719"/>
      <c r="G681" s="719"/>
      <c r="H681" s="719"/>
      <c r="I681" s="719"/>
      <c r="J681" s="719"/>
      <c r="K681" s="719"/>
      <c r="L681" s="719"/>
      <c r="M681" s="719"/>
      <c r="N681" s="720"/>
      <c r="O681" s="702"/>
      <c r="P681" s="1429" t="s">
        <v>1391</v>
      </c>
      <c r="Q681" s="1429"/>
      <c r="R681" s="1414" t="s">
        <v>1392</v>
      </c>
      <c r="S681" s="1414"/>
      <c r="T681" s="1414"/>
    </row>
    <row r="682" spans="1:20" s="745" customFormat="1" ht="14.25">
      <c r="A682" s="709"/>
      <c r="B682" s="766"/>
      <c r="C682" s="716"/>
      <c r="D682" s="717"/>
      <c r="E682" s="719"/>
      <c r="F682" s="719"/>
      <c r="G682" s="719"/>
      <c r="H682" s="719"/>
      <c r="I682" s="719"/>
      <c r="J682" s="719"/>
      <c r="K682" s="719"/>
      <c r="L682" s="719"/>
      <c r="M682" s="719"/>
      <c r="N682" s="720"/>
      <c r="O682" s="702"/>
      <c r="P682" s="733"/>
      <c r="Q682" s="733"/>
      <c r="R682" s="1430"/>
      <c r="S682" s="1431"/>
      <c r="T682" s="700"/>
    </row>
    <row r="683" spans="1:20" s="745" customFormat="1">
      <c r="A683" s="709"/>
      <c r="B683" s="715"/>
      <c r="C683" s="716"/>
      <c r="D683" s="717"/>
      <c r="E683" s="719"/>
      <c r="F683" s="719"/>
      <c r="G683" s="719"/>
      <c r="H683" s="719"/>
      <c r="I683" s="719"/>
      <c r="J683" s="719"/>
      <c r="K683" s="719"/>
      <c r="L683" s="719"/>
      <c r="M683" s="719"/>
      <c r="N683" s="720"/>
      <c r="O683" s="702"/>
      <c r="P683" s="734" t="s">
        <v>1393</v>
      </c>
      <c r="Q683" s="732"/>
      <c r="R683" s="735" t="s">
        <v>1394</v>
      </c>
      <c r="S683" s="732"/>
      <c r="T683" s="714" t="s">
        <v>1356</v>
      </c>
    </row>
    <row r="684" spans="1:20" s="745" customFormat="1" ht="14.25">
      <c r="A684" s="709"/>
      <c r="B684" s="715"/>
      <c r="C684" s="716"/>
      <c r="D684" s="717"/>
      <c r="E684" s="719"/>
      <c r="F684" s="719"/>
      <c r="G684" s="719"/>
      <c r="H684" s="719"/>
      <c r="I684" s="719"/>
      <c r="J684" s="719"/>
      <c r="K684" s="719"/>
      <c r="L684" s="719"/>
      <c r="M684" s="719"/>
      <c r="N684" s="720"/>
      <c r="O684" s="702"/>
      <c r="P684" s="736" t="s">
        <v>1395</v>
      </c>
      <c r="Q684" s="737"/>
      <c r="R684" s="1564">
        <v>0.4</v>
      </c>
      <c r="S684" s="1575"/>
      <c r="T684" s="738">
        <v>0.2</v>
      </c>
    </row>
    <row r="685" spans="1:20" s="745" customFormat="1" ht="14.25">
      <c r="A685" s="709"/>
      <c r="B685" s="715"/>
      <c r="C685" s="716"/>
      <c r="D685" s="717"/>
      <c r="E685" s="719"/>
      <c r="F685" s="719"/>
      <c r="G685" s="719"/>
      <c r="H685" s="719"/>
      <c r="I685" s="719"/>
      <c r="J685" s="719"/>
      <c r="K685" s="719"/>
      <c r="L685" s="719"/>
      <c r="M685" s="719"/>
      <c r="N685" s="720"/>
      <c r="O685" s="702"/>
      <c r="P685" s="739" t="s">
        <v>1396</v>
      </c>
      <c r="Q685" s="740"/>
      <c r="R685" s="1562">
        <v>0.4</v>
      </c>
      <c r="S685" s="1408"/>
      <c r="T685" s="738">
        <v>0.2</v>
      </c>
    </row>
    <row r="686" spans="1:20" s="745" customFormat="1" ht="14.25">
      <c r="A686" s="709"/>
      <c r="B686" s="715"/>
      <c r="C686" s="716"/>
      <c r="D686" s="717"/>
      <c r="E686" s="719"/>
      <c r="F686" s="719"/>
      <c r="G686" s="719"/>
      <c r="H686" s="719"/>
      <c r="I686" s="719"/>
      <c r="J686" s="719"/>
      <c r="K686" s="719"/>
      <c r="L686" s="719"/>
      <c r="M686" s="719"/>
      <c r="N686" s="720"/>
      <c r="O686" s="702"/>
      <c r="P686" s="739" t="s">
        <v>1397</v>
      </c>
      <c r="Q686" s="740"/>
      <c r="R686" s="1562">
        <v>0.4</v>
      </c>
      <c r="S686" s="1408"/>
      <c r="T686" s="738">
        <v>0.3</v>
      </c>
    </row>
    <row r="687" spans="1:20" s="745" customFormat="1" ht="14.25">
      <c r="A687" s="709"/>
      <c r="B687" s="715"/>
      <c r="C687" s="716"/>
      <c r="D687" s="717"/>
      <c r="E687" s="719"/>
      <c r="F687" s="719"/>
      <c r="G687" s="719"/>
      <c r="H687" s="719"/>
      <c r="I687" s="719"/>
      <c r="J687" s="719"/>
      <c r="K687" s="719"/>
      <c r="L687" s="719"/>
      <c r="M687" s="719"/>
      <c r="N687" s="720"/>
      <c r="O687" s="702"/>
      <c r="P687" s="739" t="s">
        <v>1398</v>
      </c>
      <c r="Q687" s="740"/>
      <c r="R687" s="1562">
        <v>0.4</v>
      </c>
      <c r="S687" s="1408"/>
      <c r="T687" s="738">
        <v>0.3</v>
      </c>
    </row>
    <row r="688" spans="1:20" s="745" customFormat="1" ht="14.25">
      <c r="A688" s="709"/>
      <c r="B688" s="715"/>
      <c r="C688" s="716"/>
      <c r="D688" s="717"/>
      <c r="E688" s="719"/>
      <c r="F688" s="719"/>
      <c r="G688" s="719"/>
      <c r="H688" s="719"/>
      <c r="I688" s="719"/>
      <c r="J688" s="719"/>
      <c r="K688" s="719"/>
      <c r="L688" s="719"/>
      <c r="M688" s="719"/>
      <c r="N688" s="720"/>
      <c r="O688" s="702"/>
      <c r="P688" s="741" t="s">
        <v>1399</v>
      </c>
      <c r="Q688" s="741"/>
      <c r="R688" s="1562">
        <v>0.4</v>
      </c>
      <c r="S688" s="1408"/>
      <c r="T688" s="738">
        <v>0.2</v>
      </c>
    </row>
    <row r="689" spans="1:20" s="745" customFormat="1" ht="14.25">
      <c r="A689" s="709"/>
      <c r="B689" s="715"/>
      <c r="C689" s="716"/>
      <c r="D689" s="717"/>
      <c r="E689" s="719"/>
      <c r="F689" s="719"/>
      <c r="G689" s="719"/>
      <c r="H689" s="719"/>
      <c r="I689" s="719"/>
      <c r="J689" s="719"/>
      <c r="K689" s="719"/>
      <c r="L689" s="719"/>
      <c r="M689" s="719"/>
      <c r="N689" s="720"/>
      <c r="O689" s="702"/>
      <c r="P689" s="739" t="s">
        <v>1400</v>
      </c>
      <c r="Q689" s="740"/>
      <c r="R689" s="1562">
        <v>0.5</v>
      </c>
      <c r="S689" s="1408"/>
      <c r="T689" s="738">
        <v>0.3</v>
      </c>
    </row>
    <row r="690" spans="1:20" s="745" customFormat="1" ht="14.25">
      <c r="A690" s="709"/>
      <c r="B690" s="715"/>
      <c r="C690" s="716"/>
      <c r="D690" s="717"/>
      <c r="E690" s="719"/>
      <c r="F690" s="719"/>
      <c r="G690" s="719"/>
      <c r="H690" s="719"/>
      <c r="I690" s="719"/>
      <c r="J690" s="719"/>
      <c r="K690" s="719"/>
      <c r="L690" s="719"/>
      <c r="M690" s="719"/>
      <c r="N690" s="720"/>
      <c r="O690" s="702"/>
      <c r="P690" s="739" t="s">
        <v>1401</v>
      </c>
      <c r="Q690" s="740"/>
      <c r="R690" s="1562">
        <v>0.4</v>
      </c>
      <c r="S690" s="1408"/>
      <c r="T690" s="738">
        <v>0.3</v>
      </c>
    </row>
    <row r="691" spans="1:20" s="745" customFormat="1" ht="14.25">
      <c r="A691" s="709"/>
      <c r="B691" s="715"/>
      <c r="C691" s="716"/>
      <c r="D691" s="717"/>
      <c r="E691" s="719"/>
      <c r="F691" s="719"/>
      <c r="G691" s="719"/>
      <c r="H691" s="719"/>
      <c r="I691" s="719"/>
      <c r="J691" s="719"/>
      <c r="K691" s="719"/>
      <c r="L691" s="719"/>
      <c r="M691" s="719"/>
      <c r="N691" s="720"/>
      <c r="O691" s="702"/>
      <c r="P691" s="739" t="s">
        <v>1402</v>
      </c>
      <c r="Q691" s="742"/>
      <c r="R691" s="1562"/>
      <c r="S691" s="1408"/>
      <c r="T691" s="738"/>
    </row>
    <row r="692" spans="1:20" s="745" customFormat="1" ht="14.25">
      <c r="A692" s="709"/>
      <c r="B692" s="715"/>
      <c r="C692" s="716"/>
      <c r="D692" s="717"/>
      <c r="E692" s="719"/>
      <c r="F692" s="719"/>
      <c r="G692" s="719"/>
      <c r="H692" s="719"/>
      <c r="I692" s="719"/>
      <c r="J692" s="719"/>
      <c r="K692" s="719"/>
      <c r="L692" s="719"/>
      <c r="M692" s="719"/>
      <c r="N692" s="720"/>
      <c r="O692" s="702"/>
      <c r="P692" s="739" t="s">
        <v>1403</v>
      </c>
      <c r="Q692" s="740"/>
      <c r="R692" s="1562" t="s">
        <v>1404</v>
      </c>
      <c r="S692" s="1408"/>
      <c r="T692" s="738">
        <v>0.1</v>
      </c>
    </row>
    <row r="693" spans="1:20" s="745" customFormat="1" ht="14.25">
      <c r="A693" s="709"/>
      <c r="B693" s="715"/>
      <c r="C693" s="716"/>
      <c r="D693" s="717"/>
      <c r="E693" s="719"/>
      <c r="F693" s="719"/>
      <c r="G693" s="719"/>
      <c r="H693" s="719"/>
      <c r="I693" s="719"/>
      <c r="J693" s="719"/>
      <c r="K693" s="719"/>
      <c r="L693" s="719"/>
      <c r="M693" s="719"/>
      <c r="N693" s="720"/>
      <c r="P693" s="739" t="s">
        <v>1405</v>
      </c>
      <c r="Q693" s="740"/>
      <c r="R693" s="1562">
        <v>0.6</v>
      </c>
      <c r="S693" s="1408"/>
      <c r="T693" s="738">
        <v>0.3</v>
      </c>
    </row>
    <row r="694" spans="1:20" s="745" customFormat="1" ht="14.25">
      <c r="A694" s="709"/>
      <c r="B694" s="715"/>
      <c r="C694" s="716"/>
      <c r="D694" s="717"/>
      <c r="E694" s="719"/>
      <c r="F694" s="719"/>
      <c r="G694" s="719"/>
      <c r="H694" s="719"/>
      <c r="I694" s="719"/>
      <c r="J694" s="719"/>
      <c r="K694" s="719"/>
      <c r="L694" s="719"/>
      <c r="M694" s="719"/>
      <c r="N694" s="720"/>
      <c r="O694" s="689"/>
      <c r="P694" s="743" t="s">
        <v>1406</v>
      </c>
      <c r="Q694" s="744"/>
      <c r="R694" s="1562">
        <v>0.4</v>
      </c>
      <c r="S694" s="1408"/>
      <c r="T694" s="738">
        <v>0.2</v>
      </c>
    </row>
    <row r="695" spans="1:20" s="745" customFormat="1" ht="14.25">
      <c r="A695" s="709"/>
      <c r="B695" s="715"/>
      <c r="C695" s="716"/>
      <c r="D695" s="717"/>
      <c r="E695" s="719"/>
      <c r="F695" s="719"/>
      <c r="G695" s="719"/>
      <c r="H695" s="719"/>
      <c r="I695" s="719"/>
      <c r="J695" s="719"/>
      <c r="K695" s="719"/>
      <c r="L695" s="719"/>
      <c r="M695" s="719"/>
      <c r="N695" s="720"/>
      <c r="O695" s="689"/>
      <c r="P695" s="743" t="s">
        <v>1407</v>
      </c>
      <c r="Q695" s="744"/>
      <c r="R695" s="1562">
        <v>0.6</v>
      </c>
      <c r="S695" s="1408"/>
      <c r="T695" s="738">
        <v>0.3</v>
      </c>
    </row>
    <row r="696" spans="1:20" s="745" customFormat="1">
      <c r="A696" s="709"/>
      <c r="B696" s="715"/>
      <c r="C696" s="716"/>
      <c r="D696" s="717"/>
      <c r="E696" s="719"/>
      <c r="F696" s="719"/>
      <c r="G696" s="719"/>
      <c r="H696" s="719"/>
      <c r="I696" s="719"/>
      <c r="J696" s="719"/>
      <c r="K696" s="719"/>
      <c r="L696" s="719"/>
      <c r="M696" s="719"/>
      <c r="N696" s="720"/>
      <c r="O696" s="689"/>
      <c r="P696" s="746" t="s">
        <v>1359</v>
      </c>
      <c r="Q696" s="747"/>
      <c r="R696" s="748" t="s">
        <v>1408</v>
      </c>
      <c r="S696" s="749"/>
      <c r="T696" s="749"/>
    </row>
    <row r="697" spans="1:20" s="745" customFormat="1">
      <c r="A697" s="709"/>
      <c r="B697" s="715"/>
      <c r="C697" s="716"/>
      <c r="D697" s="717"/>
      <c r="E697" s="719"/>
      <c r="F697" s="719"/>
      <c r="G697" s="719"/>
      <c r="H697" s="719"/>
      <c r="I697" s="719"/>
      <c r="J697" s="719"/>
      <c r="K697" s="719"/>
      <c r="L697" s="719"/>
      <c r="M697" s="719"/>
      <c r="N697" s="720"/>
      <c r="O697" s="689"/>
      <c r="P697" s="689"/>
      <c r="Q697" s="689"/>
      <c r="R697" s="689"/>
      <c r="S697" s="689"/>
      <c r="T697" s="689"/>
    </row>
    <row r="698" spans="1:20" s="745" customFormat="1" ht="13.5" customHeight="1">
      <c r="A698" s="750"/>
      <c r="B698" s="751"/>
      <c r="C698" s="752"/>
      <c r="D698" s="753"/>
      <c r="E698" s="754"/>
      <c r="F698" s="754"/>
      <c r="G698" s="754"/>
      <c r="H698" s="754"/>
      <c r="I698" s="755" t="s">
        <v>1409</v>
      </c>
      <c r="J698" s="754"/>
      <c r="K698" s="754"/>
      <c r="L698" s="754"/>
      <c r="M698" s="755" t="s">
        <v>1409</v>
      </c>
      <c r="N698" s="756"/>
      <c r="O698" s="689"/>
      <c r="P698" s="1428" t="s">
        <v>1410</v>
      </c>
      <c r="Q698" s="1428"/>
      <c r="R698" s="1428"/>
      <c r="S698" s="1428"/>
      <c r="T698" s="1428"/>
    </row>
    <row r="699" spans="1:20" s="745" customFormat="1" ht="14.25" thickBot="1">
      <c r="A699" s="757" t="s">
        <v>1213</v>
      </c>
      <c r="B699" s="758"/>
      <c r="C699" s="1409" t="s">
        <v>1411</v>
      </c>
      <c r="D699" s="1410"/>
      <c r="E699" s="759" t="s">
        <v>1411</v>
      </c>
      <c r="F699" s="759" t="s">
        <v>1411</v>
      </c>
      <c r="G699" s="759" t="s">
        <v>1411</v>
      </c>
      <c r="H699" s="759" t="s">
        <v>1411</v>
      </c>
      <c r="I699" s="760">
        <f>ROUNDDOWN(SUM(I671:I697),2)</f>
        <v>0</v>
      </c>
      <c r="J699" s="759" t="s">
        <v>1411</v>
      </c>
      <c r="K699" s="759" t="s">
        <v>1411</v>
      </c>
      <c r="L699" s="759" t="s">
        <v>1411</v>
      </c>
      <c r="M699" s="760">
        <f>SUM(M670:M697)</f>
        <v>0</v>
      </c>
      <c r="N699" s="761"/>
      <c r="P699" s="1428"/>
      <c r="Q699" s="1428"/>
      <c r="R699" s="1428"/>
      <c r="S699" s="1428"/>
      <c r="T699" s="1428"/>
    </row>
    <row r="700" spans="1:20" s="745" customFormat="1">
      <c r="A700" s="779"/>
      <c r="B700" s="779"/>
      <c r="C700" s="779"/>
      <c r="D700" s="779"/>
      <c r="E700" s="779"/>
      <c r="F700" s="779"/>
      <c r="G700" s="779"/>
      <c r="H700" s="779"/>
      <c r="I700" s="779"/>
      <c r="J700" s="779"/>
      <c r="K700" s="779"/>
      <c r="L700" s="779"/>
      <c r="M700" s="779"/>
      <c r="N700" s="779"/>
      <c r="P700" s="1428"/>
      <c r="Q700" s="1428"/>
      <c r="R700" s="1428"/>
      <c r="S700" s="1428"/>
      <c r="T700" s="1428"/>
    </row>
    <row r="703" spans="1:20" s="745" customFormat="1">
      <c r="A703" s="688" t="s">
        <v>1345</v>
      </c>
      <c r="B703" s="688"/>
      <c r="C703" s="688"/>
      <c r="D703" s="688"/>
      <c r="E703" s="688"/>
      <c r="F703" s="688"/>
      <c r="G703" s="688"/>
      <c r="H703" s="688"/>
      <c r="I703" s="688"/>
      <c r="J703" s="688"/>
      <c r="K703" s="688"/>
      <c r="L703" s="688"/>
      <c r="M703" s="688"/>
      <c r="N703" s="688"/>
      <c r="O703" s="689"/>
      <c r="P703" s="689"/>
      <c r="Q703" s="689"/>
      <c r="R703" s="689"/>
      <c r="S703" s="689"/>
      <c r="T703" s="689"/>
    </row>
    <row r="704" spans="1:20" s="745" customFormat="1" ht="14.25" thickBot="1">
      <c r="A704" s="688"/>
      <c r="B704" s="688"/>
      <c r="C704" s="688"/>
      <c r="D704" s="688"/>
      <c r="E704" s="688"/>
      <c r="F704" s="688"/>
      <c r="G704" s="688"/>
      <c r="H704" s="688"/>
      <c r="I704" s="688"/>
      <c r="J704" s="688"/>
      <c r="K704" s="688"/>
      <c r="L704" s="688"/>
      <c r="M704" s="688"/>
      <c r="N704" s="688"/>
      <c r="O704" s="689"/>
      <c r="P704" s="689"/>
      <c r="Q704" s="689"/>
      <c r="R704" s="689"/>
      <c r="S704" s="689"/>
      <c r="T704" s="689"/>
    </row>
    <row r="705" spans="1:20" s="745" customFormat="1" ht="14.25" thickBot="1">
      <c r="A705" s="691" t="s">
        <v>247</v>
      </c>
      <c r="B705" s="692" t="str">
        <f>$B$3</f>
        <v>山梨大学(武田1)ゼロエミッションみらいラボ(仮称)新営電気設備工事</v>
      </c>
      <c r="C705" s="693"/>
      <c r="D705" s="693"/>
      <c r="E705" s="693"/>
      <c r="F705" s="694"/>
      <c r="G705" s="693"/>
      <c r="H705" s="693" t="s">
        <v>1346</v>
      </c>
      <c r="I705" s="692" t="str">
        <f>I627</f>
        <v>Ⅰ.工学部10号棟</v>
      </c>
      <c r="J705" s="774"/>
      <c r="K705" s="774"/>
      <c r="L705" s="775"/>
      <c r="M705" s="692" t="s">
        <v>1467</v>
      </c>
      <c r="N705" s="694"/>
      <c r="O705" s="697"/>
      <c r="P705" s="697" t="s">
        <v>1592</v>
      </c>
      <c r="Q705" s="697" t="s">
        <v>1593</v>
      </c>
      <c r="R705" s="697"/>
      <c r="S705" s="697"/>
      <c r="T705" s="698"/>
    </row>
    <row r="706" spans="1:20" s="745" customFormat="1" ht="14.25" thickBot="1">
      <c r="A706" s="688"/>
      <c r="B706" s="688"/>
      <c r="C706" s="688"/>
      <c r="D706" s="688"/>
      <c r="E706" s="688"/>
      <c r="F706" s="688"/>
      <c r="G706" s="688"/>
      <c r="H706" s="688"/>
      <c r="I706" s="688"/>
      <c r="J706" s="688"/>
      <c r="K706" s="688"/>
      <c r="L706" s="688"/>
      <c r="M706" s="688"/>
      <c r="N706" s="688"/>
      <c r="O706" s="689"/>
      <c r="P706" s="1412"/>
      <c r="Q706" s="1412"/>
      <c r="R706" s="1412"/>
      <c r="S706" s="1412"/>
      <c r="T706" s="1412"/>
    </row>
    <row r="707" spans="1:20" s="745" customFormat="1">
      <c r="A707" s="1415" t="s">
        <v>933</v>
      </c>
      <c r="B707" s="1417" t="s">
        <v>934</v>
      </c>
      <c r="C707" s="1419" t="s">
        <v>1351</v>
      </c>
      <c r="D707" s="1420"/>
      <c r="E707" s="1421" t="s">
        <v>935</v>
      </c>
      <c r="F707" s="1423" t="s">
        <v>1352</v>
      </c>
      <c r="G707" s="1423"/>
      <c r="H707" s="1423"/>
      <c r="I707" s="1423"/>
      <c r="J707" s="1424" t="s">
        <v>1353</v>
      </c>
      <c r="K707" s="1425"/>
      <c r="L707" s="1425"/>
      <c r="M707" s="1420"/>
      <c r="N707" s="1426" t="s">
        <v>1354</v>
      </c>
      <c r="O707" s="702"/>
      <c r="P707" s="703"/>
      <c r="Q707" s="1413"/>
      <c r="R707" s="1413"/>
      <c r="S707" s="1413"/>
      <c r="T707" s="1413"/>
    </row>
    <row r="708" spans="1:20" s="745" customFormat="1" ht="23.25" thickBot="1">
      <c r="A708" s="1416"/>
      <c r="B708" s="1418"/>
      <c r="C708" s="704" t="s">
        <v>1355</v>
      </c>
      <c r="D708" s="705" t="s">
        <v>1356</v>
      </c>
      <c r="E708" s="1422"/>
      <c r="F708" s="706" t="s">
        <v>1357</v>
      </c>
      <c r="G708" s="707" t="s">
        <v>1358</v>
      </c>
      <c r="H708" s="706" t="s">
        <v>1359</v>
      </c>
      <c r="I708" s="707" t="s">
        <v>1360</v>
      </c>
      <c r="J708" s="706" t="s">
        <v>1357</v>
      </c>
      <c r="K708" s="707" t="s">
        <v>1358</v>
      </c>
      <c r="L708" s="706" t="s">
        <v>1359</v>
      </c>
      <c r="M708" s="707" t="s">
        <v>1360</v>
      </c>
      <c r="N708" s="1427"/>
      <c r="O708" s="702"/>
      <c r="P708" s="708"/>
      <c r="Q708" s="1443"/>
      <c r="R708" s="1443"/>
      <c r="S708" s="1443"/>
      <c r="T708" s="1443"/>
    </row>
    <row r="709" spans="1:20" s="745" customFormat="1">
      <c r="A709" s="709"/>
      <c r="B709" s="710"/>
      <c r="C709" s="711"/>
      <c r="D709" s="701"/>
      <c r="E709" s="712"/>
      <c r="F709" s="712"/>
      <c r="G709" s="712"/>
      <c r="H709" s="712"/>
      <c r="I709" s="712"/>
      <c r="J709" s="712"/>
      <c r="K709" s="712"/>
      <c r="L709" s="712"/>
      <c r="M709" s="712"/>
      <c r="N709" s="713"/>
      <c r="O709" s="702"/>
      <c r="P709" s="1414" t="s">
        <v>1362</v>
      </c>
      <c r="Q709" s="1414"/>
      <c r="R709" s="1414"/>
      <c r="S709" s="1414"/>
      <c r="T709" s="1414"/>
    </row>
    <row r="710" spans="1:20" s="745" customFormat="1" ht="22.5" customHeight="1">
      <c r="A710" s="709"/>
      <c r="B710" s="715"/>
      <c r="C710" s="770"/>
      <c r="D710" s="717"/>
      <c r="E710" s="719"/>
      <c r="F710" s="719"/>
      <c r="G710" s="719"/>
      <c r="H710" s="719"/>
      <c r="I710" s="719"/>
      <c r="J710" s="719"/>
      <c r="K710" s="719"/>
      <c r="L710" s="719"/>
      <c r="M710" s="719"/>
      <c r="N710" s="720"/>
      <c r="O710" s="702"/>
      <c r="P710" s="721" t="s">
        <v>1367</v>
      </c>
      <c r="Q710" s="1411" t="s">
        <v>1368</v>
      </c>
      <c r="R710" s="1411"/>
      <c r="S710" s="1411" t="s">
        <v>1369</v>
      </c>
      <c r="T710" s="1411"/>
    </row>
    <row r="711" spans="1:20" s="745" customFormat="1" ht="13.5" customHeight="1">
      <c r="A711" s="709"/>
      <c r="B711" s="715"/>
      <c r="C711" s="716"/>
      <c r="D711" s="717"/>
      <c r="E711" s="719"/>
      <c r="F711" s="719"/>
      <c r="G711" s="719"/>
      <c r="H711" s="719"/>
      <c r="I711" s="719">
        <f>ROUND(E711*(F711*G711*(1+H711)),3)</f>
        <v>0</v>
      </c>
      <c r="J711" s="719"/>
      <c r="K711" s="719"/>
      <c r="L711" s="719"/>
      <c r="M711" s="719"/>
      <c r="N711" s="720"/>
      <c r="O711" s="702"/>
      <c r="P711" s="721" t="s">
        <v>62</v>
      </c>
      <c r="Q711" s="1411" t="s">
        <v>125</v>
      </c>
      <c r="R711" s="1411"/>
      <c r="S711" s="1411" t="s">
        <v>1373</v>
      </c>
      <c r="T711" s="1411"/>
    </row>
    <row r="712" spans="1:20" s="745" customFormat="1">
      <c r="A712" s="709"/>
      <c r="B712" s="715"/>
      <c r="C712" s="716"/>
      <c r="D712" s="717"/>
      <c r="E712" s="719"/>
      <c r="F712" s="719"/>
      <c r="G712" s="719"/>
      <c r="H712" s="719"/>
      <c r="I712" s="719">
        <f>ROUND(E712*(F712*G712*(1+H712)),3)</f>
        <v>0</v>
      </c>
      <c r="J712" s="719"/>
      <c r="K712" s="719"/>
      <c r="L712" s="719"/>
      <c r="M712" s="719"/>
      <c r="N712" s="720"/>
      <c r="O712" s="702"/>
      <c r="P712" s="763">
        <f>I734</f>
        <v>0</v>
      </c>
      <c r="Q712" s="1566">
        <v>20400</v>
      </c>
      <c r="R712" s="1567"/>
      <c r="S712" s="1566">
        <f>ROUND(P712*Q712,-1)</f>
        <v>0</v>
      </c>
      <c r="T712" s="1567"/>
    </row>
    <row r="713" spans="1:20" s="745" customFormat="1">
      <c r="A713" s="709"/>
      <c r="B713" s="715"/>
      <c r="C713" s="716"/>
      <c r="D713" s="717"/>
      <c r="E713" s="719"/>
      <c r="F713" s="719"/>
      <c r="G713" s="719"/>
      <c r="H713" s="719"/>
      <c r="I713" s="719">
        <f>ROUND(E713*(F713*G713*(1+H713)),3)</f>
        <v>0</v>
      </c>
      <c r="J713" s="719"/>
      <c r="K713" s="719"/>
      <c r="L713" s="719"/>
      <c r="M713" s="719"/>
      <c r="N713" s="720"/>
      <c r="O713" s="702"/>
      <c r="P713" s="781">
        <f>M734</f>
        <v>0</v>
      </c>
      <c r="Q713" s="1566">
        <v>18900</v>
      </c>
      <c r="R713" s="1567"/>
      <c r="S713" s="1566">
        <f>ROUND(P713*Q713,-1)</f>
        <v>0</v>
      </c>
      <c r="T713" s="1567"/>
    </row>
    <row r="714" spans="1:20" s="745" customFormat="1">
      <c r="A714" s="709"/>
      <c r="B714" s="715"/>
      <c r="C714" s="716"/>
      <c r="D714" s="717"/>
      <c r="E714" s="719"/>
      <c r="F714" s="719"/>
      <c r="G714" s="719"/>
      <c r="H714" s="719"/>
      <c r="I714" s="719">
        <f>ROUND(E714*(F714*G714*(1+H714)),3)</f>
        <v>0</v>
      </c>
      <c r="J714" s="719"/>
      <c r="K714" s="719"/>
      <c r="L714" s="719"/>
      <c r="M714" s="719"/>
      <c r="N714" s="720"/>
      <c r="O714" s="702"/>
      <c r="P714" s="1568">
        <f>S712+S713</f>
        <v>0</v>
      </c>
      <c r="Q714" s="1569"/>
      <c r="R714" s="1568">
        <f>P714</f>
        <v>0</v>
      </c>
      <c r="S714" s="1570"/>
      <c r="T714" s="1569"/>
    </row>
    <row r="715" spans="1:20" s="745" customFormat="1" ht="13.5" customHeight="1">
      <c r="A715" s="709"/>
      <c r="B715" s="715"/>
      <c r="C715" s="716"/>
      <c r="D715" s="717"/>
      <c r="E715" s="719"/>
      <c r="F715" s="719"/>
      <c r="G715" s="719"/>
      <c r="H715" s="719"/>
      <c r="I715" s="719"/>
      <c r="J715" s="719"/>
      <c r="K715" s="719"/>
      <c r="L715" s="719"/>
      <c r="M715" s="719"/>
      <c r="N715" s="720"/>
      <c r="O715" s="702"/>
      <c r="P715" s="1571" t="s">
        <v>1391</v>
      </c>
      <c r="Q715" s="1572"/>
      <c r="R715" s="1573" t="s">
        <v>1392</v>
      </c>
      <c r="S715" s="1563"/>
      <c r="T715" s="1574"/>
    </row>
    <row r="716" spans="1:20" s="745" customFormat="1">
      <c r="A716" s="709"/>
      <c r="B716" s="715"/>
      <c r="C716" s="716"/>
      <c r="D716" s="717"/>
      <c r="E716" s="719"/>
      <c r="F716" s="719"/>
      <c r="G716" s="719"/>
      <c r="H716" s="719"/>
      <c r="I716" s="719"/>
      <c r="J716" s="719"/>
      <c r="K716" s="719"/>
      <c r="L716" s="719"/>
      <c r="M716" s="719"/>
      <c r="N716" s="720"/>
      <c r="O716" s="702"/>
      <c r="P716" s="733"/>
      <c r="Q716" s="733"/>
      <c r="R716" s="1563"/>
      <c r="S716" s="1563"/>
      <c r="T716" s="700"/>
    </row>
    <row r="717" spans="1:20" s="745" customFormat="1">
      <c r="A717" s="709"/>
      <c r="B717" s="715"/>
      <c r="C717" s="716"/>
      <c r="D717" s="717"/>
      <c r="E717" s="719"/>
      <c r="F717" s="719"/>
      <c r="G717" s="719"/>
      <c r="H717" s="719"/>
      <c r="I717" s="719"/>
      <c r="J717" s="719"/>
      <c r="K717" s="719"/>
      <c r="L717" s="719"/>
      <c r="M717" s="719"/>
      <c r="N717" s="720"/>
      <c r="O717" s="702"/>
      <c r="P717" s="734" t="s">
        <v>1393</v>
      </c>
      <c r="Q717" s="732"/>
      <c r="R717" s="735" t="s">
        <v>1394</v>
      </c>
      <c r="S717" s="732"/>
      <c r="T717" s="714" t="s">
        <v>1356</v>
      </c>
    </row>
    <row r="718" spans="1:20" s="745" customFormat="1">
      <c r="A718" s="709"/>
      <c r="B718" s="715"/>
      <c r="C718" s="716"/>
      <c r="D718" s="717"/>
      <c r="E718" s="719"/>
      <c r="F718" s="719"/>
      <c r="G718" s="719"/>
      <c r="H718" s="719"/>
      <c r="I718" s="719"/>
      <c r="J718" s="719"/>
      <c r="K718" s="719"/>
      <c r="L718" s="719"/>
      <c r="M718" s="719"/>
      <c r="N718" s="720"/>
      <c r="O718" s="702"/>
      <c r="P718" s="736" t="s">
        <v>1395</v>
      </c>
      <c r="Q718" s="737"/>
      <c r="R718" s="1564">
        <v>0.4</v>
      </c>
      <c r="S718" s="1565"/>
      <c r="T718" s="738">
        <v>0.2</v>
      </c>
    </row>
    <row r="719" spans="1:20" s="745" customFormat="1">
      <c r="A719" s="709"/>
      <c r="B719" s="715"/>
      <c r="C719" s="716"/>
      <c r="D719" s="717"/>
      <c r="E719" s="719"/>
      <c r="F719" s="719"/>
      <c r="G719" s="719"/>
      <c r="H719" s="719"/>
      <c r="I719" s="719"/>
      <c r="J719" s="719"/>
      <c r="K719" s="719"/>
      <c r="L719" s="719"/>
      <c r="M719" s="719"/>
      <c r="N719" s="720"/>
      <c r="O719" s="702"/>
      <c r="P719" s="739" t="s">
        <v>1396</v>
      </c>
      <c r="Q719" s="740"/>
      <c r="R719" s="1562">
        <v>0.4</v>
      </c>
      <c r="S719" s="1407"/>
      <c r="T719" s="738">
        <v>0.2</v>
      </c>
    </row>
    <row r="720" spans="1:20" s="745" customFormat="1">
      <c r="A720" s="709"/>
      <c r="B720" s="715"/>
      <c r="C720" s="716"/>
      <c r="D720" s="717"/>
      <c r="E720" s="719"/>
      <c r="F720" s="719"/>
      <c r="G720" s="719"/>
      <c r="H720" s="719"/>
      <c r="I720" s="719"/>
      <c r="J720" s="719"/>
      <c r="K720" s="719"/>
      <c r="L720" s="719"/>
      <c r="M720" s="719"/>
      <c r="N720" s="720"/>
      <c r="O720" s="702"/>
      <c r="P720" s="739" t="s">
        <v>1397</v>
      </c>
      <c r="Q720" s="740"/>
      <c r="R720" s="1562">
        <v>0.4</v>
      </c>
      <c r="S720" s="1407"/>
      <c r="T720" s="738">
        <v>0.3</v>
      </c>
    </row>
    <row r="721" spans="1:20" s="745" customFormat="1">
      <c r="A721" s="709"/>
      <c r="B721" s="715"/>
      <c r="C721" s="716"/>
      <c r="D721" s="717"/>
      <c r="E721" s="719"/>
      <c r="F721" s="719"/>
      <c r="G721" s="719"/>
      <c r="H721" s="719"/>
      <c r="I721" s="719"/>
      <c r="J721" s="719"/>
      <c r="K721" s="719"/>
      <c r="L721" s="719"/>
      <c r="M721" s="719"/>
      <c r="N721" s="720"/>
      <c r="O721" s="702"/>
      <c r="P721" s="739" t="s">
        <v>1398</v>
      </c>
      <c r="Q721" s="740"/>
      <c r="R721" s="1562">
        <v>0.4</v>
      </c>
      <c r="S721" s="1407"/>
      <c r="T721" s="738">
        <v>0.3</v>
      </c>
    </row>
    <row r="722" spans="1:20" s="745" customFormat="1">
      <c r="A722" s="709"/>
      <c r="B722" s="715"/>
      <c r="C722" s="716"/>
      <c r="D722" s="717"/>
      <c r="E722" s="719"/>
      <c r="F722" s="719"/>
      <c r="G722" s="719"/>
      <c r="H722" s="719"/>
      <c r="I722" s="719"/>
      <c r="J722" s="719"/>
      <c r="K722" s="719"/>
      <c r="L722" s="719"/>
      <c r="M722" s="719"/>
      <c r="N722" s="720"/>
      <c r="O722" s="702"/>
      <c r="P722" s="741" t="s">
        <v>1399</v>
      </c>
      <c r="Q722" s="741"/>
      <c r="R722" s="1562">
        <v>0.4</v>
      </c>
      <c r="S722" s="1407"/>
      <c r="T722" s="738">
        <v>0.2</v>
      </c>
    </row>
    <row r="723" spans="1:20" s="745" customFormat="1">
      <c r="A723" s="709"/>
      <c r="B723" s="715"/>
      <c r="C723" s="716"/>
      <c r="D723" s="717"/>
      <c r="E723" s="719"/>
      <c r="F723" s="719"/>
      <c r="G723" s="719"/>
      <c r="H723" s="719"/>
      <c r="I723" s="719"/>
      <c r="J723" s="719"/>
      <c r="K723" s="719"/>
      <c r="L723" s="719"/>
      <c r="M723" s="719"/>
      <c r="N723" s="720"/>
      <c r="O723" s="702"/>
      <c r="P723" s="739" t="s">
        <v>1400</v>
      </c>
      <c r="Q723" s="740"/>
      <c r="R723" s="1562">
        <v>0.5</v>
      </c>
      <c r="S723" s="1407"/>
      <c r="T723" s="738">
        <v>0.3</v>
      </c>
    </row>
    <row r="724" spans="1:20" s="745" customFormat="1">
      <c r="A724" s="709"/>
      <c r="B724" s="715"/>
      <c r="C724" s="716"/>
      <c r="D724" s="717"/>
      <c r="E724" s="719"/>
      <c r="F724" s="719"/>
      <c r="G724" s="719"/>
      <c r="H724" s="719"/>
      <c r="I724" s="719"/>
      <c r="J724" s="719"/>
      <c r="K724" s="719"/>
      <c r="L724" s="719"/>
      <c r="M724" s="719"/>
      <c r="N724" s="720"/>
      <c r="O724" s="702"/>
      <c r="P724" s="739" t="s">
        <v>1401</v>
      </c>
      <c r="Q724" s="740"/>
      <c r="R724" s="1562">
        <v>0.4</v>
      </c>
      <c r="S724" s="1407"/>
      <c r="T724" s="738">
        <v>0.3</v>
      </c>
    </row>
    <row r="725" spans="1:20" s="745" customFormat="1">
      <c r="A725" s="709"/>
      <c r="B725" s="715"/>
      <c r="C725" s="716"/>
      <c r="D725" s="717"/>
      <c r="E725" s="719"/>
      <c r="F725" s="719"/>
      <c r="G725" s="719"/>
      <c r="H725" s="719"/>
      <c r="I725" s="719"/>
      <c r="J725" s="719"/>
      <c r="K725" s="719"/>
      <c r="L725" s="719"/>
      <c r="M725" s="719"/>
      <c r="N725" s="720"/>
      <c r="O725" s="702"/>
      <c r="P725" s="739" t="s">
        <v>1402</v>
      </c>
      <c r="Q725" s="742"/>
      <c r="R725" s="1562"/>
      <c r="S725" s="1407"/>
      <c r="T725" s="738"/>
    </row>
    <row r="726" spans="1:20" s="745" customFormat="1">
      <c r="A726" s="709"/>
      <c r="B726" s="715"/>
      <c r="C726" s="716"/>
      <c r="D726" s="717"/>
      <c r="E726" s="719"/>
      <c r="F726" s="719"/>
      <c r="G726" s="719"/>
      <c r="H726" s="719"/>
      <c r="I726" s="719"/>
      <c r="J726" s="719"/>
      <c r="K726" s="719"/>
      <c r="L726" s="719"/>
      <c r="M726" s="719"/>
      <c r="N726" s="720"/>
      <c r="O726" s="702"/>
      <c r="P726" s="739" t="s">
        <v>1403</v>
      </c>
      <c r="Q726" s="740"/>
      <c r="R726" s="1562" t="s">
        <v>1404</v>
      </c>
      <c r="S726" s="1407"/>
      <c r="T726" s="738">
        <v>0.1</v>
      </c>
    </row>
    <row r="727" spans="1:20" s="745" customFormat="1">
      <c r="A727" s="709"/>
      <c r="B727" s="715"/>
      <c r="C727" s="716"/>
      <c r="D727" s="717"/>
      <c r="E727" s="719"/>
      <c r="F727" s="719"/>
      <c r="G727" s="719"/>
      <c r="H727" s="719"/>
      <c r="I727" s="719"/>
      <c r="J727" s="719"/>
      <c r="K727" s="719"/>
      <c r="L727" s="719"/>
      <c r="M727" s="719"/>
      <c r="N727" s="720"/>
      <c r="O727" s="702"/>
      <c r="P727" s="739" t="s">
        <v>1405</v>
      </c>
      <c r="Q727" s="740"/>
      <c r="R727" s="1562">
        <v>0.6</v>
      </c>
      <c r="S727" s="1407"/>
      <c r="T727" s="738">
        <v>0.3</v>
      </c>
    </row>
    <row r="728" spans="1:20" s="745" customFormat="1">
      <c r="A728" s="709"/>
      <c r="B728" s="715"/>
      <c r="C728" s="716"/>
      <c r="D728" s="717"/>
      <c r="E728" s="719"/>
      <c r="F728" s="719"/>
      <c r="G728" s="719"/>
      <c r="H728" s="719"/>
      <c r="I728" s="719"/>
      <c r="J728" s="719"/>
      <c r="K728" s="719"/>
      <c r="L728" s="719"/>
      <c r="M728" s="719"/>
      <c r="N728" s="720"/>
      <c r="O728" s="702"/>
      <c r="P728" s="743" t="s">
        <v>1406</v>
      </c>
      <c r="Q728" s="744"/>
      <c r="R728" s="1562">
        <v>0.4</v>
      </c>
      <c r="S728" s="1407"/>
      <c r="T728" s="738">
        <v>0.2</v>
      </c>
    </row>
    <row r="729" spans="1:20" s="745" customFormat="1">
      <c r="A729" s="709"/>
      <c r="B729" s="715"/>
      <c r="C729" s="716"/>
      <c r="D729" s="717"/>
      <c r="E729" s="719"/>
      <c r="F729" s="719"/>
      <c r="G729" s="719"/>
      <c r="H729" s="719"/>
      <c r="I729" s="719"/>
      <c r="J729" s="719"/>
      <c r="K729" s="719"/>
      <c r="L729" s="719"/>
      <c r="M729" s="719"/>
      <c r="N729" s="720"/>
      <c r="O729" s="702"/>
      <c r="P729" s="743" t="s">
        <v>1407</v>
      </c>
      <c r="Q729" s="744"/>
      <c r="R729" s="1562">
        <v>0.6</v>
      </c>
      <c r="S729" s="1407"/>
      <c r="T729" s="738">
        <v>0.3</v>
      </c>
    </row>
    <row r="730" spans="1:20" s="745" customFormat="1">
      <c r="A730" s="709"/>
      <c r="B730" s="715"/>
      <c r="C730" s="716"/>
      <c r="D730" s="717"/>
      <c r="E730" s="719"/>
      <c r="F730" s="719"/>
      <c r="G730" s="719"/>
      <c r="H730" s="719"/>
      <c r="I730" s="719"/>
      <c r="J730" s="719"/>
      <c r="K730" s="719"/>
      <c r="L730" s="719"/>
      <c r="M730" s="719"/>
      <c r="N730" s="720"/>
      <c r="O730" s="702"/>
      <c r="P730" s="746" t="s">
        <v>1359</v>
      </c>
      <c r="Q730" s="747"/>
      <c r="R730" s="748" t="s">
        <v>1408</v>
      </c>
      <c r="S730" s="749"/>
      <c r="T730" s="749"/>
    </row>
    <row r="731" spans="1:20" s="745" customFormat="1" ht="14.25">
      <c r="A731" s="709"/>
      <c r="B731" s="715"/>
      <c r="C731" s="716"/>
      <c r="D731" s="717"/>
      <c r="E731" s="719"/>
      <c r="F731" s="719"/>
      <c r="G731" s="719"/>
      <c r="H731" s="719"/>
      <c r="I731" s="719"/>
      <c r="J731" s="719"/>
      <c r="K731" s="719"/>
      <c r="L731" s="719"/>
      <c r="M731" s="719"/>
      <c r="N731" s="720"/>
      <c r="O731" s="702"/>
      <c r="P731" s="743" t="s">
        <v>1407</v>
      </c>
      <c r="Q731" s="744"/>
      <c r="R731" s="1562">
        <v>0.6</v>
      </c>
      <c r="S731" s="1408"/>
      <c r="T731" s="738">
        <v>0.3</v>
      </c>
    </row>
    <row r="732" spans="1:20" s="745" customFormat="1">
      <c r="A732" s="709"/>
      <c r="B732" s="715"/>
      <c r="C732" s="716"/>
      <c r="D732" s="717"/>
      <c r="E732" s="719"/>
      <c r="F732" s="719"/>
      <c r="G732" s="719"/>
      <c r="H732" s="719"/>
      <c r="I732" s="719"/>
      <c r="J732" s="719"/>
      <c r="K732" s="719"/>
      <c r="L732" s="719"/>
      <c r="M732" s="719"/>
      <c r="N732" s="720"/>
      <c r="P732" s="746" t="s">
        <v>1359</v>
      </c>
      <c r="Q732" s="747"/>
      <c r="R732" s="748" t="s">
        <v>1408</v>
      </c>
      <c r="S732" s="749"/>
      <c r="T732" s="749"/>
    </row>
    <row r="733" spans="1:20" s="745" customFormat="1">
      <c r="A733" s="750"/>
      <c r="B733" s="751"/>
      <c r="C733" s="752"/>
      <c r="D733" s="753"/>
      <c r="E733" s="754"/>
      <c r="F733" s="754"/>
      <c r="G733" s="754"/>
      <c r="H733" s="754"/>
      <c r="I733" s="755" t="s">
        <v>1409</v>
      </c>
      <c r="J733" s="754"/>
      <c r="K733" s="754"/>
      <c r="L733" s="754"/>
      <c r="M733" s="755" t="s">
        <v>1409</v>
      </c>
      <c r="N733" s="756"/>
      <c r="O733" s="689"/>
      <c r="P733" s="689"/>
      <c r="Q733" s="689"/>
      <c r="R733" s="689"/>
      <c r="S733" s="689"/>
      <c r="T733" s="689"/>
    </row>
    <row r="734" spans="1:20" s="745" customFormat="1" ht="14.25" thickBot="1">
      <c r="A734" s="757" t="s">
        <v>1213</v>
      </c>
      <c r="B734" s="758"/>
      <c r="C734" s="1409" t="s">
        <v>1411</v>
      </c>
      <c r="D734" s="1410"/>
      <c r="E734" s="759" t="s">
        <v>1411</v>
      </c>
      <c r="F734" s="759" t="s">
        <v>1411</v>
      </c>
      <c r="G734" s="759" t="s">
        <v>1411</v>
      </c>
      <c r="H734" s="759" t="s">
        <v>1411</v>
      </c>
      <c r="I734" s="760">
        <f>ROUNDDOWN(SUM(I710:I732),2)</f>
        <v>0</v>
      </c>
      <c r="J734" s="759" t="s">
        <v>1411</v>
      </c>
      <c r="K734" s="759" t="s">
        <v>1411</v>
      </c>
      <c r="L734" s="759" t="s">
        <v>1411</v>
      </c>
      <c r="M734" s="760">
        <f>SUM(M709:M732)</f>
        <v>0</v>
      </c>
      <c r="N734" s="761"/>
      <c r="O734" s="689"/>
    </row>
    <row r="743" spans="1:20" s="745" customFormat="1">
      <c r="A743" s="688" t="s">
        <v>1345</v>
      </c>
      <c r="B743" s="688"/>
      <c r="C743" s="688"/>
      <c r="D743" s="688"/>
      <c r="E743" s="688"/>
      <c r="F743" s="688"/>
      <c r="G743" s="688"/>
      <c r="H743" s="688"/>
      <c r="I743" s="688"/>
      <c r="J743" s="688"/>
      <c r="K743" s="688"/>
      <c r="L743" s="688"/>
      <c r="M743" s="688"/>
      <c r="N743" s="688"/>
    </row>
    <row r="744" spans="1:20" s="745" customFormat="1" ht="14.25" thickBot="1">
      <c r="A744" s="688"/>
      <c r="B744" s="688"/>
      <c r="C744" s="688"/>
      <c r="D744" s="688"/>
      <c r="E744" s="688"/>
      <c r="F744" s="688"/>
      <c r="G744" s="688"/>
      <c r="H744" s="688"/>
      <c r="I744" s="688"/>
      <c r="J744" s="688"/>
      <c r="K744" s="688"/>
      <c r="L744" s="688"/>
      <c r="M744" s="688"/>
      <c r="N744" s="688"/>
      <c r="O744" s="689"/>
      <c r="P744" s="689"/>
      <c r="Q744" s="689"/>
      <c r="R744" s="689"/>
      <c r="S744" s="689"/>
      <c r="T744" s="689"/>
    </row>
    <row r="745" spans="1:20" s="745" customFormat="1" ht="14.25" thickBot="1">
      <c r="A745" s="691" t="s">
        <v>247</v>
      </c>
      <c r="B745" s="692" t="str">
        <f>$B$3</f>
        <v>山梨大学(武田1)ゼロエミッションみらいラボ(仮称)新営電気設備工事</v>
      </c>
      <c r="C745" s="693"/>
      <c r="D745" s="693"/>
      <c r="E745" s="693"/>
      <c r="F745" s="694"/>
      <c r="G745" s="693"/>
      <c r="H745" s="693" t="s">
        <v>1346</v>
      </c>
      <c r="I745" s="695" t="e">
        <f>#REF!</f>
        <v>#REF!</v>
      </c>
      <c r="J745" s="774"/>
      <c r="K745" s="774"/>
      <c r="L745" s="775"/>
      <c r="M745" s="692" t="s">
        <v>1467</v>
      </c>
      <c r="N745" s="694"/>
      <c r="O745" s="689"/>
      <c r="P745" s="689"/>
      <c r="Q745" s="689"/>
      <c r="R745" s="689"/>
      <c r="S745" s="689"/>
      <c r="T745" s="689"/>
    </row>
    <row r="746" spans="1:20" s="745" customFormat="1" ht="14.25" thickBot="1">
      <c r="A746" s="688"/>
      <c r="B746" s="688"/>
      <c r="C746" s="688"/>
      <c r="D746" s="688"/>
      <c r="E746" s="688"/>
      <c r="F746" s="688"/>
      <c r="G746" s="688"/>
      <c r="H746" s="688"/>
      <c r="I746" s="688"/>
      <c r="J746" s="688"/>
      <c r="K746" s="688"/>
      <c r="L746" s="688"/>
      <c r="M746" s="688"/>
      <c r="N746" s="688"/>
      <c r="O746" s="697"/>
      <c r="P746" s="697"/>
      <c r="Q746" s="697"/>
      <c r="R746" s="697"/>
      <c r="S746" s="697"/>
      <c r="T746" s="698"/>
    </row>
    <row r="747" spans="1:20" s="745" customFormat="1">
      <c r="A747" s="1415" t="s">
        <v>933</v>
      </c>
      <c r="B747" s="1417" t="s">
        <v>934</v>
      </c>
      <c r="C747" s="1419" t="s">
        <v>1351</v>
      </c>
      <c r="D747" s="1420"/>
      <c r="E747" s="1421" t="s">
        <v>935</v>
      </c>
      <c r="F747" s="1423" t="s">
        <v>1352</v>
      </c>
      <c r="G747" s="1423"/>
      <c r="H747" s="1423"/>
      <c r="I747" s="1423"/>
      <c r="J747" s="1424" t="s">
        <v>1353</v>
      </c>
      <c r="K747" s="1425"/>
      <c r="L747" s="1425"/>
      <c r="M747" s="1420"/>
      <c r="N747" s="1426" t="s">
        <v>1354</v>
      </c>
      <c r="O747" s="689"/>
      <c r="P747" s="1412"/>
      <c r="Q747" s="1412"/>
      <c r="R747" s="1412"/>
      <c r="S747" s="1412"/>
      <c r="T747" s="1412"/>
    </row>
    <row r="748" spans="1:20" s="745" customFormat="1" ht="23.25" thickBot="1">
      <c r="A748" s="1416"/>
      <c r="B748" s="1418"/>
      <c r="C748" s="704" t="s">
        <v>1355</v>
      </c>
      <c r="D748" s="705" t="s">
        <v>1356</v>
      </c>
      <c r="E748" s="1422"/>
      <c r="F748" s="706" t="s">
        <v>1357</v>
      </c>
      <c r="G748" s="707" t="s">
        <v>1358</v>
      </c>
      <c r="H748" s="706" t="s">
        <v>1359</v>
      </c>
      <c r="I748" s="707" t="s">
        <v>1360</v>
      </c>
      <c r="J748" s="706" t="s">
        <v>1357</v>
      </c>
      <c r="K748" s="707" t="s">
        <v>1358</v>
      </c>
      <c r="L748" s="706" t="s">
        <v>1359</v>
      </c>
      <c r="M748" s="707" t="s">
        <v>1360</v>
      </c>
      <c r="N748" s="1427"/>
      <c r="O748" s="702"/>
      <c r="P748" s="703"/>
      <c r="Q748" s="1413"/>
      <c r="R748" s="1413"/>
      <c r="S748" s="1413"/>
      <c r="T748" s="1413"/>
    </row>
    <row r="749" spans="1:20" s="745" customFormat="1">
      <c r="A749" s="709"/>
      <c r="B749" s="710"/>
      <c r="C749" s="711"/>
      <c r="D749" s="701"/>
      <c r="E749" s="712"/>
      <c r="F749" s="712"/>
      <c r="G749" s="712"/>
      <c r="H749" s="712"/>
      <c r="I749" s="712"/>
      <c r="J749" s="712"/>
      <c r="K749" s="712"/>
      <c r="L749" s="712"/>
      <c r="M749" s="712"/>
      <c r="N749" s="713"/>
      <c r="O749" s="702"/>
      <c r="P749" s="708"/>
      <c r="Q749" s="1443"/>
      <c r="R749" s="1443"/>
      <c r="S749" s="1443"/>
      <c r="T749" s="1443"/>
    </row>
    <row r="750" spans="1:20" s="745" customFormat="1">
      <c r="A750" s="709"/>
      <c r="B750" s="715"/>
      <c r="C750" s="716"/>
      <c r="D750" s="717"/>
      <c r="E750" s="719"/>
      <c r="F750" s="719"/>
      <c r="G750" s="719"/>
      <c r="H750" s="719"/>
      <c r="I750" s="719"/>
      <c r="J750" s="719"/>
      <c r="K750" s="719"/>
      <c r="L750" s="719"/>
      <c r="M750" s="719"/>
      <c r="N750" s="720"/>
      <c r="O750" s="702"/>
      <c r="P750" s="1414" t="s">
        <v>1362</v>
      </c>
      <c r="Q750" s="1414"/>
      <c r="R750" s="1414"/>
      <c r="S750" s="1414"/>
      <c r="T750" s="1414"/>
    </row>
    <row r="751" spans="1:20" s="745" customFormat="1" ht="22.5" customHeight="1">
      <c r="A751" s="709" t="s">
        <v>1594</v>
      </c>
      <c r="B751" s="715" t="s">
        <v>1595</v>
      </c>
      <c r="C751" s="716"/>
      <c r="D751" s="717" t="s">
        <v>1498</v>
      </c>
      <c r="E751" s="782">
        <v>40</v>
      </c>
      <c r="F751" s="719">
        <v>0.13300000000000001</v>
      </c>
      <c r="G751" s="719">
        <v>0.3</v>
      </c>
      <c r="H751" s="719">
        <v>0.2</v>
      </c>
      <c r="I751" s="719">
        <f>ROUND(E751*(F751*G751*(1+H751)),3)</f>
        <v>1.915</v>
      </c>
      <c r="J751" s="719"/>
      <c r="K751" s="719"/>
      <c r="L751" s="719"/>
      <c r="M751" s="719"/>
      <c r="N751" s="720"/>
      <c r="O751" s="702"/>
      <c r="P751" s="721" t="s">
        <v>1367</v>
      </c>
      <c r="Q751" s="1411" t="s">
        <v>1368</v>
      </c>
      <c r="R751" s="1411"/>
      <c r="S751" s="1411" t="s">
        <v>1369</v>
      </c>
      <c r="T751" s="1411"/>
    </row>
    <row r="752" spans="1:20" s="745" customFormat="1" ht="13.5" customHeight="1">
      <c r="A752" s="709" t="s">
        <v>1594</v>
      </c>
      <c r="B752" s="715" t="s">
        <v>1596</v>
      </c>
      <c r="C752" s="716"/>
      <c r="D752" s="717" t="s">
        <v>1498</v>
      </c>
      <c r="E752" s="783">
        <v>2</v>
      </c>
      <c r="F752" s="719">
        <v>0.13300000000000001</v>
      </c>
      <c r="G752" s="719">
        <v>0.3</v>
      </c>
      <c r="H752" s="719">
        <v>0.2</v>
      </c>
      <c r="I752" s="719">
        <f>ROUND(E752*(F752*G752*(1+H752)),3)</f>
        <v>9.6000000000000002E-2</v>
      </c>
      <c r="J752" s="719"/>
      <c r="K752" s="719"/>
      <c r="L752" s="719"/>
      <c r="M752" s="719"/>
      <c r="N752" s="720"/>
      <c r="O752" s="702"/>
      <c r="P752" s="721" t="s">
        <v>62</v>
      </c>
      <c r="Q752" s="1411" t="s">
        <v>125</v>
      </c>
      <c r="R752" s="1411"/>
      <c r="S752" s="1411" t="s">
        <v>1373</v>
      </c>
      <c r="T752" s="1411"/>
    </row>
    <row r="753" spans="1:20" s="745" customFormat="1">
      <c r="A753" s="709" t="s">
        <v>1597</v>
      </c>
      <c r="B753" s="715" t="s">
        <v>982</v>
      </c>
      <c r="C753" s="716"/>
      <c r="D753" s="717" t="s">
        <v>1498</v>
      </c>
      <c r="E753" s="783">
        <v>1</v>
      </c>
      <c r="F753" s="719">
        <v>0.159</v>
      </c>
      <c r="G753" s="719">
        <v>0.3</v>
      </c>
      <c r="H753" s="719">
        <v>0.2</v>
      </c>
      <c r="I753" s="719">
        <f>ROUND(E753*(F753*G753*(1+H753)),3)</f>
        <v>5.7000000000000002E-2</v>
      </c>
      <c r="J753" s="719"/>
      <c r="K753" s="719"/>
      <c r="L753" s="719"/>
      <c r="M753" s="719"/>
      <c r="N753" s="720"/>
      <c r="O753" s="702"/>
      <c r="P753" s="763">
        <f>I775</f>
        <v>2.54</v>
      </c>
      <c r="Q753" s="1566">
        <v>20400</v>
      </c>
      <c r="R753" s="1567"/>
      <c r="S753" s="1566">
        <f>ROUND(P753*Q753,-1)</f>
        <v>51820</v>
      </c>
      <c r="T753" s="1567"/>
    </row>
    <row r="754" spans="1:20" s="745" customFormat="1">
      <c r="A754" s="709" t="s">
        <v>1597</v>
      </c>
      <c r="B754" s="715" t="s">
        <v>992</v>
      </c>
      <c r="C754" s="716"/>
      <c r="D754" s="717" t="s">
        <v>1498</v>
      </c>
      <c r="E754" s="783">
        <v>3</v>
      </c>
      <c r="F754" s="719">
        <v>0.159</v>
      </c>
      <c r="G754" s="719">
        <v>0.3</v>
      </c>
      <c r="H754" s="719">
        <v>0.2</v>
      </c>
      <c r="I754" s="719">
        <f>ROUND(E754*(F754*G754*(1+H754)),3)</f>
        <v>0.17199999999999999</v>
      </c>
      <c r="J754" s="719"/>
      <c r="K754" s="719"/>
      <c r="L754" s="719"/>
      <c r="M754" s="719"/>
      <c r="N754" s="720"/>
      <c r="O754" s="702"/>
      <c r="P754" s="781">
        <f>M775</f>
        <v>0</v>
      </c>
      <c r="Q754" s="1566">
        <v>18900</v>
      </c>
      <c r="R754" s="1567"/>
      <c r="S754" s="1566">
        <f>ROUND(P754*Q754,-1)</f>
        <v>0</v>
      </c>
      <c r="T754" s="1567"/>
    </row>
    <row r="755" spans="1:20" s="745" customFormat="1">
      <c r="A755" s="709" t="s">
        <v>1598</v>
      </c>
      <c r="B755" s="715" t="s">
        <v>1599</v>
      </c>
      <c r="C755" s="716"/>
      <c r="D755" s="717" t="s">
        <v>1498</v>
      </c>
      <c r="E755" s="783">
        <v>3</v>
      </c>
      <c r="F755" s="719">
        <v>0.28299999999999997</v>
      </c>
      <c r="G755" s="719">
        <v>0.3</v>
      </c>
      <c r="H755" s="719">
        <v>0.2</v>
      </c>
      <c r="I755" s="719">
        <f>ROUND(E755*(F755*G755*(1+H755)),3)</f>
        <v>0.30599999999999999</v>
      </c>
      <c r="J755" s="719"/>
      <c r="K755" s="719"/>
      <c r="L755" s="719"/>
      <c r="M755" s="719"/>
      <c r="N755" s="720"/>
      <c r="O755" s="702"/>
      <c r="P755" s="1568">
        <f>S753+S754</f>
        <v>51820</v>
      </c>
      <c r="Q755" s="1569"/>
      <c r="R755" s="1568">
        <f>P755</f>
        <v>51820</v>
      </c>
      <c r="S755" s="1570"/>
      <c r="T755" s="1569"/>
    </row>
    <row r="756" spans="1:20" s="745" customFormat="1" ht="13.5" customHeight="1">
      <c r="A756" s="709"/>
      <c r="B756" s="766"/>
      <c r="C756" s="784"/>
      <c r="D756" s="717"/>
      <c r="E756" s="719"/>
      <c r="F756" s="719"/>
      <c r="G756" s="719"/>
      <c r="H756" s="719"/>
      <c r="I756" s="719"/>
      <c r="J756" s="719"/>
      <c r="K756" s="719"/>
      <c r="L756" s="719"/>
      <c r="M756" s="719"/>
      <c r="N756" s="720"/>
      <c r="O756" s="702"/>
      <c r="P756" s="1571" t="s">
        <v>1391</v>
      </c>
      <c r="Q756" s="1572"/>
      <c r="R756" s="1573" t="s">
        <v>1392</v>
      </c>
      <c r="S756" s="1563"/>
      <c r="T756" s="1574"/>
    </row>
    <row r="757" spans="1:20" s="745" customFormat="1">
      <c r="A757" s="719"/>
      <c r="B757" s="766"/>
      <c r="C757" s="784"/>
      <c r="D757" s="719"/>
      <c r="E757" s="719"/>
      <c r="F757" s="719"/>
      <c r="G757" s="719"/>
      <c r="H757" s="719"/>
      <c r="I757" s="719"/>
      <c r="J757" s="719"/>
      <c r="K757" s="719"/>
      <c r="L757" s="719"/>
      <c r="M757" s="719"/>
      <c r="N757" s="720"/>
      <c r="O757" s="702"/>
      <c r="P757" s="733"/>
      <c r="Q757" s="733"/>
      <c r="R757" s="1563"/>
      <c r="S757" s="1563"/>
      <c r="T757" s="700"/>
    </row>
    <row r="758" spans="1:20" s="745" customFormat="1">
      <c r="A758" s="719"/>
      <c r="B758" s="766"/>
      <c r="C758" s="784"/>
      <c r="D758" s="719"/>
      <c r="E758" s="719"/>
      <c r="F758" s="719"/>
      <c r="G758" s="719"/>
      <c r="H758" s="719"/>
      <c r="I758" s="719"/>
      <c r="J758" s="719"/>
      <c r="K758" s="719"/>
      <c r="L758" s="719"/>
      <c r="M758" s="719"/>
      <c r="N758" s="720"/>
      <c r="O758" s="702"/>
      <c r="P758" s="734" t="s">
        <v>1393</v>
      </c>
      <c r="Q758" s="732"/>
      <c r="R758" s="735" t="s">
        <v>1394</v>
      </c>
      <c r="S758" s="732"/>
      <c r="T758" s="714" t="s">
        <v>1356</v>
      </c>
    </row>
    <row r="759" spans="1:20" s="745" customFormat="1">
      <c r="A759" s="709"/>
      <c r="B759" s="715"/>
      <c r="C759" s="716"/>
      <c r="D759" s="717"/>
      <c r="E759" s="719"/>
      <c r="F759" s="719"/>
      <c r="G759" s="719"/>
      <c r="H759" s="719"/>
      <c r="I759" s="719"/>
      <c r="J759" s="719"/>
      <c r="K759" s="719"/>
      <c r="L759" s="719"/>
      <c r="M759" s="719"/>
      <c r="N759" s="720"/>
      <c r="O759" s="702"/>
      <c r="P759" s="736" t="s">
        <v>1395</v>
      </c>
      <c r="Q759" s="737"/>
      <c r="R759" s="1564">
        <v>0.4</v>
      </c>
      <c r="S759" s="1565"/>
      <c r="T759" s="738">
        <v>0.2</v>
      </c>
    </row>
    <row r="760" spans="1:20" s="745" customFormat="1">
      <c r="A760" s="709"/>
      <c r="B760" s="715"/>
      <c r="C760" s="716"/>
      <c r="D760" s="717"/>
      <c r="E760" s="719"/>
      <c r="F760" s="719"/>
      <c r="G760" s="719"/>
      <c r="H760" s="719"/>
      <c r="I760" s="719"/>
      <c r="J760" s="719"/>
      <c r="K760" s="719"/>
      <c r="L760" s="719"/>
      <c r="M760" s="719"/>
      <c r="N760" s="720"/>
      <c r="O760" s="702"/>
      <c r="P760" s="739" t="s">
        <v>1396</v>
      </c>
      <c r="Q760" s="740"/>
      <c r="R760" s="1562">
        <v>0.4</v>
      </c>
      <c r="S760" s="1407"/>
      <c r="T760" s="738">
        <v>0.2</v>
      </c>
    </row>
    <row r="761" spans="1:20" s="745" customFormat="1">
      <c r="A761" s="709"/>
      <c r="B761" s="715"/>
      <c r="C761" s="716"/>
      <c r="D761" s="717"/>
      <c r="E761" s="719"/>
      <c r="F761" s="719"/>
      <c r="G761" s="719"/>
      <c r="H761" s="719"/>
      <c r="I761" s="719"/>
      <c r="J761" s="719"/>
      <c r="K761" s="719"/>
      <c r="L761" s="719"/>
      <c r="M761" s="719"/>
      <c r="N761" s="720"/>
      <c r="O761" s="702"/>
      <c r="P761" s="739" t="s">
        <v>1397</v>
      </c>
      <c r="Q761" s="740"/>
      <c r="R761" s="1562">
        <v>0.4</v>
      </c>
      <c r="S761" s="1407"/>
      <c r="T761" s="738">
        <v>0.3</v>
      </c>
    </row>
    <row r="762" spans="1:20" s="745" customFormat="1">
      <c r="A762" s="709"/>
      <c r="B762" s="715"/>
      <c r="C762" s="716"/>
      <c r="D762" s="717"/>
      <c r="E762" s="719"/>
      <c r="F762" s="719"/>
      <c r="G762" s="719"/>
      <c r="H762" s="719"/>
      <c r="I762" s="719"/>
      <c r="J762" s="719"/>
      <c r="K762" s="719"/>
      <c r="L762" s="719"/>
      <c r="M762" s="719"/>
      <c r="N762" s="720"/>
      <c r="O762" s="702"/>
      <c r="P762" s="739" t="s">
        <v>1398</v>
      </c>
      <c r="Q762" s="740"/>
      <c r="R762" s="1562">
        <v>0.4</v>
      </c>
      <c r="S762" s="1407"/>
      <c r="T762" s="738">
        <v>0.3</v>
      </c>
    </row>
    <row r="763" spans="1:20" s="745" customFormat="1">
      <c r="A763" s="709"/>
      <c r="B763" s="715"/>
      <c r="C763" s="716"/>
      <c r="D763" s="717"/>
      <c r="E763" s="719"/>
      <c r="F763" s="719"/>
      <c r="G763" s="719"/>
      <c r="H763" s="719"/>
      <c r="I763" s="719"/>
      <c r="J763" s="719"/>
      <c r="K763" s="719"/>
      <c r="L763" s="719"/>
      <c r="M763" s="719"/>
      <c r="N763" s="720"/>
      <c r="O763" s="702"/>
      <c r="P763" s="741" t="s">
        <v>1399</v>
      </c>
      <c r="Q763" s="741"/>
      <c r="R763" s="1562">
        <v>0.4</v>
      </c>
      <c r="S763" s="1407"/>
      <c r="T763" s="738">
        <v>0.2</v>
      </c>
    </row>
    <row r="764" spans="1:20" s="745" customFormat="1">
      <c r="A764" s="709"/>
      <c r="B764" s="715"/>
      <c r="C764" s="716"/>
      <c r="D764" s="717"/>
      <c r="E764" s="719"/>
      <c r="F764" s="719"/>
      <c r="G764" s="719"/>
      <c r="H764" s="719"/>
      <c r="I764" s="719"/>
      <c r="J764" s="719"/>
      <c r="K764" s="719"/>
      <c r="L764" s="719"/>
      <c r="M764" s="719"/>
      <c r="N764" s="720"/>
      <c r="O764" s="702"/>
      <c r="P764" s="739" t="s">
        <v>1400</v>
      </c>
      <c r="Q764" s="740"/>
      <c r="R764" s="1562">
        <v>0.5</v>
      </c>
      <c r="S764" s="1407"/>
      <c r="T764" s="738">
        <v>0.3</v>
      </c>
    </row>
    <row r="765" spans="1:20" s="745" customFormat="1">
      <c r="A765" s="709"/>
      <c r="B765" s="715"/>
      <c r="C765" s="716"/>
      <c r="D765" s="717"/>
      <c r="E765" s="719"/>
      <c r="F765" s="719"/>
      <c r="G765" s="719"/>
      <c r="H765" s="719"/>
      <c r="I765" s="719"/>
      <c r="J765" s="719"/>
      <c r="K765" s="719"/>
      <c r="L765" s="719"/>
      <c r="M765" s="719"/>
      <c r="N765" s="720"/>
      <c r="O765" s="702"/>
      <c r="P765" s="739" t="s">
        <v>1401</v>
      </c>
      <c r="Q765" s="740"/>
      <c r="R765" s="1562">
        <v>0.4</v>
      </c>
      <c r="S765" s="1407"/>
      <c r="T765" s="738">
        <v>0.3</v>
      </c>
    </row>
    <row r="766" spans="1:20" s="745" customFormat="1">
      <c r="A766" s="709"/>
      <c r="B766" s="715"/>
      <c r="C766" s="716"/>
      <c r="D766" s="717"/>
      <c r="E766" s="719"/>
      <c r="F766" s="719"/>
      <c r="G766" s="719"/>
      <c r="H766" s="719"/>
      <c r="I766" s="719"/>
      <c r="J766" s="719"/>
      <c r="K766" s="719"/>
      <c r="L766" s="719"/>
      <c r="M766" s="719"/>
      <c r="N766" s="720"/>
      <c r="O766" s="702"/>
      <c r="P766" s="739" t="s">
        <v>1402</v>
      </c>
      <c r="Q766" s="742"/>
      <c r="R766" s="1562"/>
      <c r="S766" s="1407"/>
      <c r="T766" s="738"/>
    </row>
    <row r="767" spans="1:20" s="745" customFormat="1">
      <c r="A767" s="709"/>
      <c r="B767" s="715"/>
      <c r="C767" s="716"/>
      <c r="D767" s="717"/>
      <c r="E767" s="719"/>
      <c r="F767" s="719"/>
      <c r="G767" s="719"/>
      <c r="H767" s="719"/>
      <c r="I767" s="719"/>
      <c r="J767" s="719"/>
      <c r="K767" s="719"/>
      <c r="L767" s="719"/>
      <c r="M767" s="719"/>
      <c r="N767" s="720"/>
      <c r="O767" s="702"/>
      <c r="P767" s="739" t="s">
        <v>1403</v>
      </c>
      <c r="Q767" s="740"/>
      <c r="R767" s="1562" t="s">
        <v>1404</v>
      </c>
      <c r="S767" s="1407"/>
      <c r="T767" s="738">
        <v>0.1</v>
      </c>
    </row>
    <row r="768" spans="1:20" s="745" customFormat="1">
      <c r="A768" s="709"/>
      <c r="B768" s="715"/>
      <c r="C768" s="716"/>
      <c r="D768" s="717"/>
      <c r="E768" s="719"/>
      <c r="F768" s="719"/>
      <c r="G768" s="719"/>
      <c r="H768" s="719"/>
      <c r="I768" s="719"/>
      <c r="J768" s="719"/>
      <c r="K768" s="719"/>
      <c r="L768" s="719"/>
      <c r="M768" s="719"/>
      <c r="N768" s="720"/>
      <c r="O768" s="702"/>
      <c r="P768" s="739" t="s">
        <v>1405</v>
      </c>
      <c r="Q768" s="740"/>
      <c r="R768" s="1562">
        <v>0.6</v>
      </c>
      <c r="S768" s="1407"/>
      <c r="T768" s="738">
        <v>0.3</v>
      </c>
    </row>
    <row r="769" spans="1:20" s="745" customFormat="1">
      <c r="A769" s="709"/>
      <c r="B769" s="715"/>
      <c r="C769" s="716"/>
      <c r="D769" s="717"/>
      <c r="E769" s="719"/>
      <c r="F769" s="719"/>
      <c r="G769" s="719"/>
      <c r="H769" s="719"/>
      <c r="I769" s="719"/>
      <c r="J769" s="719"/>
      <c r="K769" s="719"/>
      <c r="L769" s="719"/>
      <c r="M769" s="719"/>
      <c r="N769" s="720"/>
      <c r="O769" s="702"/>
      <c r="P769" s="743" t="s">
        <v>1406</v>
      </c>
      <c r="Q769" s="744"/>
      <c r="R769" s="1562">
        <v>0.4</v>
      </c>
      <c r="S769" s="1407"/>
      <c r="T769" s="738">
        <v>0.2</v>
      </c>
    </row>
    <row r="770" spans="1:20" s="745" customFormat="1">
      <c r="A770" s="709"/>
      <c r="B770" s="715"/>
      <c r="C770" s="716"/>
      <c r="D770" s="717"/>
      <c r="E770" s="719"/>
      <c r="F770" s="719"/>
      <c r="G770" s="719"/>
      <c r="H770" s="719"/>
      <c r="I770" s="719"/>
      <c r="J770" s="719"/>
      <c r="K770" s="719"/>
      <c r="L770" s="719"/>
      <c r="M770" s="719"/>
      <c r="N770" s="720"/>
      <c r="O770" s="702"/>
      <c r="P770" s="743" t="s">
        <v>1407</v>
      </c>
      <c r="Q770" s="744"/>
      <c r="R770" s="1562">
        <v>0.6</v>
      </c>
      <c r="S770" s="1407"/>
      <c r="T770" s="738">
        <v>0.3</v>
      </c>
    </row>
    <row r="771" spans="1:20" s="745" customFormat="1">
      <c r="A771" s="709"/>
      <c r="B771" s="715"/>
      <c r="C771" s="716"/>
      <c r="D771" s="717"/>
      <c r="E771" s="719"/>
      <c r="F771" s="719"/>
      <c r="G771" s="719"/>
      <c r="H771" s="719"/>
      <c r="I771" s="719"/>
      <c r="J771" s="719"/>
      <c r="K771" s="719"/>
      <c r="L771" s="719"/>
      <c r="M771" s="719"/>
      <c r="N771" s="720"/>
      <c r="O771" s="702"/>
      <c r="P771" s="746" t="s">
        <v>1359</v>
      </c>
      <c r="Q771" s="747"/>
      <c r="R771" s="748" t="s">
        <v>1408</v>
      </c>
      <c r="S771" s="749"/>
      <c r="T771" s="749"/>
    </row>
    <row r="772" spans="1:20" s="745" customFormat="1" ht="14.25">
      <c r="A772" s="709"/>
      <c r="B772" s="715"/>
      <c r="C772" s="716"/>
      <c r="D772" s="717"/>
      <c r="E772" s="719"/>
      <c r="F772" s="719"/>
      <c r="G772" s="719"/>
      <c r="H772" s="719"/>
      <c r="I772" s="719"/>
      <c r="J772" s="719"/>
      <c r="K772" s="719"/>
      <c r="L772" s="719"/>
      <c r="M772" s="719"/>
      <c r="N772" s="720"/>
      <c r="O772" s="702"/>
      <c r="P772" s="743" t="s">
        <v>1407</v>
      </c>
      <c r="Q772" s="744"/>
      <c r="R772" s="1562">
        <v>0.6</v>
      </c>
      <c r="S772" s="1408"/>
      <c r="T772" s="738">
        <v>0.3</v>
      </c>
    </row>
    <row r="773" spans="1:20" s="745" customFormat="1">
      <c r="A773" s="709"/>
      <c r="B773" s="715"/>
      <c r="C773" s="716"/>
      <c r="D773" s="717"/>
      <c r="E773" s="719"/>
      <c r="F773" s="719"/>
      <c r="G773" s="719"/>
      <c r="H773" s="719"/>
      <c r="I773" s="719"/>
      <c r="J773" s="719"/>
      <c r="K773" s="719"/>
      <c r="L773" s="719"/>
      <c r="M773" s="719"/>
      <c r="N773" s="720"/>
      <c r="P773" s="746" t="s">
        <v>1359</v>
      </c>
      <c r="Q773" s="747"/>
      <c r="R773" s="748" t="s">
        <v>1408</v>
      </c>
      <c r="S773" s="749"/>
      <c r="T773" s="749"/>
    </row>
    <row r="774" spans="1:20" s="745" customFormat="1">
      <c r="A774" s="750"/>
      <c r="B774" s="751"/>
      <c r="C774" s="752"/>
      <c r="D774" s="753"/>
      <c r="E774" s="754"/>
      <c r="F774" s="754"/>
      <c r="G774" s="754"/>
      <c r="H774" s="754"/>
      <c r="I774" s="755" t="s">
        <v>1409</v>
      </c>
      <c r="J774" s="754"/>
      <c r="K774" s="754"/>
      <c r="L774" s="754"/>
      <c r="M774" s="755" t="s">
        <v>1409</v>
      </c>
      <c r="N774" s="756"/>
      <c r="O774" s="689"/>
      <c r="P774" s="689"/>
      <c r="Q774" s="689"/>
      <c r="R774" s="689"/>
      <c r="S774" s="689"/>
      <c r="T774" s="689"/>
    </row>
    <row r="775" spans="1:20" s="745" customFormat="1" ht="14.25" thickBot="1">
      <c r="A775" s="757" t="s">
        <v>1213</v>
      </c>
      <c r="B775" s="758"/>
      <c r="C775" s="1409" t="s">
        <v>1411</v>
      </c>
      <c r="D775" s="1410"/>
      <c r="E775" s="759" t="s">
        <v>1411</v>
      </c>
      <c r="F775" s="759" t="s">
        <v>1411</v>
      </c>
      <c r="G775" s="759" t="s">
        <v>1411</v>
      </c>
      <c r="H775" s="759" t="s">
        <v>1411</v>
      </c>
      <c r="I775" s="760">
        <f>ROUNDDOWN(SUM(I750:I773),2)</f>
        <v>2.54</v>
      </c>
      <c r="J775" s="759" t="s">
        <v>1411</v>
      </c>
      <c r="K775" s="759" t="s">
        <v>1411</v>
      </c>
      <c r="L775" s="759" t="s">
        <v>1411</v>
      </c>
      <c r="M775" s="760">
        <f>SUM(M749:M773)</f>
        <v>0</v>
      </c>
      <c r="N775" s="761"/>
      <c r="O775" s="689"/>
    </row>
  </sheetData>
  <mergeCells count="899">
    <mergeCell ref="A5:A6"/>
    <mergeCell ref="B5:B6"/>
    <mergeCell ref="C5:D5"/>
    <mergeCell ref="E5:E6"/>
    <mergeCell ref="F5:I5"/>
    <mergeCell ref="J5:M5"/>
    <mergeCell ref="N5:N6"/>
    <mergeCell ref="Q5:R5"/>
    <mergeCell ref="S5:T5"/>
    <mergeCell ref="Q6:R6"/>
    <mergeCell ref="S6:T6"/>
    <mergeCell ref="P7:T7"/>
    <mergeCell ref="Q8:R8"/>
    <mergeCell ref="S8:T8"/>
    <mergeCell ref="G3:H3"/>
    <mergeCell ref="M3:N3"/>
    <mergeCell ref="P4:T4"/>
    <mergeCell ref="Y13:Y14"/>
    <mergeCell ref="Q14:R14"/>
    <mergeCell ref="S14:T14"/>
    <mergeCell ref="Q15:R15"/>
    <mergeCell ref="S15:T15"/>
    <mergeCell ref="Q16:R16"/>
    <mergeCell ref="S16:T16"/>
    <mergeCell ref="Q9:R9"/>
    <mergeCell ref="S9:T9"/>
    <mergeCell ref="Y9:Y10"/>
    <mergeCell ref="Q10:R10"/>
    <mergeCell ref="S10:T10"/>
    <mergeCell ref="P12:T12"/>
    <mergeCell ref="R22:S22"/>
    <mergeCell ref="R23:S23"/>
    <mergeCell ref="R24:S24"/>
    <mergeCell ref="R25:S25"/>
    <mergeCell ref="R26:S26"/>
    <mergeCell ref="R27:S27"/>
    <mergeCell ref="P17:Q17"/>
    <mergeCell ref="R17:T17"/>
    <mergeCell ref="P18:Q18"/>
    <mergeCell ref="R18:T18"/>
    <mergeCell ref="R19:S19"/>
    <mergeCell ref="R21:S21"/>
    <mergeCell ref="A44:A45"/>
    <mergeCell ref="B44:B45"/>
    <mergeCell ref="C44:D44"/>
    <mergeCell ref="E44:E45"/>
    <mergeCell ref="F44:I44"/>
    <mergeCell ref="J44:M44"/>
    <mergeCell ref="R28:S28"/>
    <mergeCell ref="R29:S29"/>
    <mergeCell ref="R30:S30"/>
    <mergeCell ref="R31:S31"/>
    <mergeCell ref="R32:S32"/>
    <mergeCell ref="P35:T37"/>
    <mergeCell ref="N44:N45"/>
    <mergeCell ref="Q44:R44"/>
    <mergeCell ref="S44:T44"/>
    <mergeCell ref="Q45:R45"/>
    <mergeCell ref="S45:T45"/>
    <mergeCell ref="P46:T46"/>
    <mergeCell ref="C36:D36"/>
    <mergeCell ref="G42:H42"/>
    <mergeCell ref="M42:N42"/>
    <mergeCell ref="P43:T43"/>
    <mergeCell ref="P51:T51"/>
    <mergeCell ref="Q53:R53"/>
    <mergeCell ref="S53:T53"/>
    <mergeCell ref="Q54:R54"/>
    <mergeCell ref="S54:T54"/>
    <mergeCell ref="Q55:R55"/>
    <mergeCell ref="S55:T55"/>
    <mergeCell ref="Q47:R47"/>
    <mergeCell ref="S47:T47"/>
    <mergeCell ref="Q48:R48"/>
    <mergeCell ref="S48:T48"/>
    <mergeCell ref="Q49:R49"/>
    <mergeCell ref="S49:T49"/>
    <mergeCell ref="R61:S61"/>
    <mergeCell ref="R62:S62"/>
    <mergeCell ref="R63:S63"/>
    <mergeCell ref="R64:S64"/>
    <mergeCell ref="R65:S65"/>
    <mergeCell ref="R66:S66"/>
    <mergeCell ref="P56:Q56"/>
    <mergeCell ref="R56:T56"/>
    <mergeCell ref="P57:Q57"/>
    <mergeCell ref="R57:T57"/>
    <mergeCell ref="R58:S58"/>
    <mergeCell ref="R60:S60"/>
    <mergeCell ref="A83:A84"/>
    <mergeCell ref="B83:B84"/>
    <mergeCell ref="C83:D83"/>
    <mergeCell ref="E83:E84"/>
    <mergeCell ref="F83:I83"/>
    <mergeCell ref="J83:M83"/>
    <mergeCell ref="R67:S67"/>
    <mergeCell ref="R68:S68"/>
    <mergeCell ref="R69:S69"/>
    <mergeCell ref="R70:S70"/>
    <mergeCell ref="R71:S71"/>
    <mergeCell ref="P74:T76"/>
    <mergeCell ref="N83:N84"/>
    <mergeCell ref="Q83:R83"/>
    <mergeCell ref="S83:T83"/>
    <mergeCell ref="Q84:R84"/>
    <mergeCell ref="S84:T84"/>
    <mergeCell ref="P85:T85"/>
    <mergeCell ref="C75:D75"/>
    <mergeCell ref="G81:H81"/>
    <mergeCell ref="M81:N81"/>
    <mergeCell ref="P82:T82"/>
    <mergeCell ref="P90:T90"/>
    <mergeCell ref="Q92:R92"/>
    <mergeCell ref="S92:T92"/>
    <mergeCell ref="Q93:R93"/>
    <mergeCell ref="S93:T93"/>
    <mergeCell ref="Q94:R94"/>
    <mergeCell ref="S94:T94"/>
    <mergeCell ref="Q86:R86"/>
    <mergeCell ref="S86:T86"/>
    <mergeCell ref="Q87:R87"/>
    <mergeCell ref="S87:T87"/>
    <mergeCell ref="Q88:R88"/>
    <mergeCell ref="S88:T88"/>
    <mergeCell ref="R100:S100"/>
    <mergeCell ref="R101:S101"/>
    <mergeCell ref="R102:S102"/>
    <mergeCell ref="R103:S103"/>
    <mergeCell ref="R104:S104"/>
    <mergeCell ref="R105:S105"/>
    <mergeCell ref="P95:Q95"/>
    <mergeCell ref="R95:T95"/>
    <mergeCell ref="P96:Q96"/>
    <mergeCell ref="R96:T96"/>
    <mergeCell ref="R97:S97"/>
    <mergeCell ref="R99:S99"/>
    <mergeCell ref="A122:A123"/>
    <mergeCell ref="B122:B123"/>
    <mergeCell ref="C122:D122"/>
    <mergeCell ref="E122:E123"/>
    <mergeCell ref="F122:I122"/>
    <mergeCell ref="J122:M122"/>
    <mergeCell ref="N122:N123"/>
    <mergeCell ref="R106:S106"/>
    <mergeCell ref="R107:S107"/>
    <mergeCell ref="R108:S108"/>
    <mergeCell ref="R109:S109"/>
    <mergeCell ref="R110:S110"/>
    <mergeCell ref="P113:T115"/>
    <mergeCell ref="Q122:R122"/>
    <mergeCell ref="S122:T122"/>
    <mergeCell ref="Q123:R123"/>
    <mergeCell ref="S123:T123"/>
    <mergeCell ref="P124:T124"/>
    <mergeCell ref="Q125:R125"/>
    <mergeCell ref="S125:T125"/>
    <mergeCell ref="C114:D114"/>
    <mergeCell ref="G120:H120"/>
    <mergeCell ref="P121:T121"/>
    <mergeCell ref="Q132:R132"/>
    <mergeCell ref="S132:T132"/>
    <mergeCell ref="Q133:R133"/>
    <mergeCell ref="S133:T133"/>
    <mergeCell ref="P134:Q134"/>
    <mergeCell ref="R134:T134"/>
    <mergeCell ref="Q126:R126"/>
    <mergeCell ref="S126:T126"/>
    <mergeCell ref="Q127:R127"/>
    <mergeCell ref="S127:T127"/>
    <mergeCell ref="P129:T129"/>
    <mergeCell ref="Q131:R131"/>
    <mergeCell ref="S131:T131"/>
    <mergeCell ref="R141:S141"/>
    <mergeCell ref="R142:S142"/>
    <mergeCell ref="R143:S143"/>
    <mergeCell ref="R144:S144"/>
    <mergeCell ref="R145:S145"/>
    <mergeCell ref="R146:S146"/>
    <mergeCell ref="P135:Q135"/>
    <mergeCell ref="R135:T135"/>
    <mergeCell ref="R136:S136"/>
    <mergeCell ref="R138:S138"/>
    <mergeCell ref="R139:S139"/>
    <mergeCell ref="R140:S140"/>
    <mergeCell ref="A161:A162"/>
    <mergeCell ref="B161:B162"/>
    <mergeCell ref="C161:D161"/>
    <mergeCell ref="E161:E162"/>
    <mergeCell ref="F161:I161"/>
    <mergeCell ref="J161:M161"/>
    <mergeCell ref="R147:S147"/>
    <mergeCell ref="R148:S148"/>
    <mergeCell ref="R149:S149"/>
    <mergeCell ref="P152:T154"/>
    <mergeCell ref="C153:D153"/>
    <mergeCell ref="P160:T160"/>
    <mergeCell ref="Q164:R164"/>
    <mergeCell ref="S164:T164"/>
    <mergeCell ref="Q165:R165"/>
    <mergeCell ref="S165:T165"/>
    <mergeCell ref="Q166:R166"/>
    <mergeCell ref="S166:T166"/>
    <mergeCell ref="N161:N162"/>
    <mergeCell ref="Q161:R161"/>
    <mergeCell ref="S161:T161"/>
    <mergeCell ref="Q162:R162"/>
    <mergeCell ref="S162:T162"/>
    <mergeCell ref="P163:T163"/>
    <mergeCell ref="P173:Q173"/>
    <mergeCell ref="R173:T173"/>
    <mergeCell ref="P174:Q174"/>
    <mergeCell ref="R174:T174"/>
    <mergeCell ref="R175:S175"/>
    <mergeCell ref="R177:S177"/>
    <mergeCell ref="P168:T168"/>
    <mergeCell ref="Q170:R170"/>
    <mergeCell ref="S170:T170"/>
    <mergeCell ref="Q171:R171"/>
    <mergeCell ref="S171:T171"/>
    <mergeCell ref="Q172:R172"/>
    <mergeCell ref="S172:T172"/>
    <mergeCell ref="R184:S184"/>
    <mergeCell ref="R185:S185"/>
    <mergeCell ref="R186:S186"/>
    <mergeCell ref="R187:S187"/>
    <mergeCell ref="R188:S188"/>
    <mergeCell ref="P191:T193"/>
    <mergeCell ref="R178:S178"/>
    <mergeCell ref="R179:S179"/>
    <mergeCell ref="R180:S180"/>
    <mergeCell ref="R181:S181"/>
    <mergeCell ref="R182:S182"/>
    <mergeCell ref="R183:S183"/>
    <mergeCell ref="S200:T200"/>
    <mergeCell ref="Q201:R201"/>
    <mergeCell ref="S201:T201"/>
    <mergeCell ref="P202:T202"/>
    <mergeCell ref="Q203:R203"/>
    <mergeCell ref="S203:T203"/>
    <mergeCell ref="C192:D192"/>
    <mergeCell ref="P199:T199"/>
    <mergeCell ref="A200:A201"/>
    <mergeCell ref="B200:B201"/>
    <mergeCell ref="C200:D200"/>
    <mergeCell ref="E200:E201"/>
    <mergeCell ref="F200:I200"/>
    <mergeCell ref="J200:M200"/>
    <mergeCell ref="N200:N201"/>
    <mergeCell ref="Q200:R200"/>
    <mergeCell ref="Q210:R210"/>
    <mergeCell ref="S210:T210"/>
    <mergeCell ref="Q211:R211"/>
    <mergeCell ref="S211:T211"/>
    <mergeCell ref="P212:Q212"/>
    <mergeCell ref="R212:T212"/>
    <mergeCell ref="Q204:R204"/>
    <mergeCell ref="S204:T204"/>
    <mergeCell ref="Q205:R205"/>
    <mergeCell ref="S205:T205"/>
    <mergeCell ref="P207:T207"/>
    <mergeCell ref="Q209:R209"/>
    <mergeCell ref="S209:T209"/>
    <mergeCell ref="R219:S219"/>
    <mergeCell ref="R220:S220"/>
    <mergeCell ref="R221:S221"/>
    <mergeCell ref="R222:S222"/>
    <mergeCell ref="R223:S223"/>
    <mergeCell ref="R224:S224"/>
    <mergeCell ref="P213:Q213"/>
    <mergeCell ref="R213:T213"/>
    <mergeCell ref="R214:S214"/>
    <mergeCell ref="R216:S216"/>
    <mergeCell ref="R217:S217"/>
    <mergeCell ref="R218:S218"/>
    <mergeCell ref="A239:A240"/>
    <mergeCell ref="B239:B240"/>
    <mergeCell ref="C239:D239"/>
    <mergeCell ref="E239:E240"/>
    <mergeCell ref="F239:I239"/>
    <mergeCell ref="J239:M239"/>
    <mergeCell ref="R225:S225"/>
    <mergeCell ref="R226:S226"/>
    <mergeCell ref="R227:S227"/>
    <mergeCell ref="P230:T232"/>
    <mergeCell ref="C231:D231"/>
    <mergeCell ref="P238:T238"/>
    <mergeCell ref="Q242:R242"/>
    <mergeCell ref="S242:T242"/>
    <mergeCell ref="Q243:R243"/>
    <mergeCell ref="S243:T243"/>
    <mergeCell ref="Q244:R244"/>
    <mergeCell ref="S244:T244"/>
    <mergeCell ref="N239:N240"/>
    <mergeCell ref="Q239:R239"/>
    <mergeCell ref="S239:T239"/>
    <mergeCell ref="Q240:R240"/>
    <mergeCell ref="S240:T240"/>
    <mergeCell ref="P241:T241"/>
    <mergeCell ref="P251:Q251"/>
    <mergeCell ref="R251:T251"/>
    <mergeCell ref="P252:Q252"/>
    <mergeCell ref="R252:T252"/>
    <mergeCell ref="R253:S253"/>
    <mergeCell ref="R255:S255"/>
    <mergeCell ref="P246:T246"/>
    <mergeCell ref="Q248:R248"/>
    <mergeCell ref="S248:T248"/>
    <mergeCell ref="Q249:R249"/>
    <mergeCell ref="S249:T249"/>
    <mergeCell ref="Q250:R250"/>
    <mergeCell ref="S250:T250"/>
    <mergeCell ref="R262:S262"/>
    <mergeCell ref="R263:S263"/>
    <mergeCell ref="R264:S264"/>
    <mergeCell ref="R265:S265"/>
    <mergeCell ref="R266:S266"/>
    <mergeCell ref="P269:T271"/>
    <mergeCell ref="R256:S256"/>
    <mergeCell ref="R257:S257"/>
    <mergeCell ref="R258:S258"/>
    <mergeCell ref="R259:S259"/>
    <mergeCell ref="R260:S260"/>
    <mergeCell ref="R261:S261"/>
    <mergeCell ref="S278:T278"/>
    <mergeCell ref="Q279:R279"/>
    <mergeCell ref="S279:T279"/>
    <mergeCell ref="P280:T280"/>
    <mergeCell ref="Q281:R281"/>
    <mergeCell ref="S281:T281"/>
    <mergeCell ref="C270:D270"/>
    <mergeCell ref="P277:T277"/>
    <mergeCell ref="A278:A279"/>
    <mergeCell ref="B278:B279"/>
    <mergeCell ref="C278:D278"/>
    <mergeCell ref="E278:E279"/>
    <mergeCell ref="F278:I278"/>
    <mergeCell ref="J278:M278"/>
    <mergeCell ref="N278:N279"/>
    <mergeCell ref="Q278:R278"/>
    <mergeCell ref="Q288:R288"/>
    <mergeCell ref="S288:T288"/>
    <mergeCell ref="Q289:R289"/>
    <mergeCell ref="S289:T289"/>
    <mergeCell ref="P290:Q290"/>
    <mergeCell ref="R290:T290"/>
    <mergeCell ref="Q282:R282"/>
    <mergeCell ref="S282:T282"/>
    <mergeCell ref="Q283:R283"/>
    <mergeCell ref="S283:T283"/>
    <mergeCell ref="P285:T285"/>
    <mergeCell ref="Q287:R287"/>
    <mergeCell ref="S287:T287"/>
    <mergeCell ref="R297:S297"/>
    <mergeCell ref="R298:S298"/>
    <mergeCell ref="R299:S299"/>
    <mergeCell ref="R300:S300"/>
    <mergeCell ref="R301:S301"/>
    <mergeCell ref="R302:S302"/>
    <mergeCell ref="P291:Q291"/>
    <mergeCell ref="R291:T291"/>
    <mergeCell ref="R292:S292"/>
    <mergeCell ref="R294:S294"/>
    <mergeCell ref="R295:S295"/>
    <mergeCell ref="R296:S296"/>
    <mergeCell ref="A317:A318"/>
    <mergeCell ref="B317:B318"/>
    <mergeCell ref="C317:D317"/>
    <mergeCell ref="E317:E318"/>
    <mergeCell ref="F317:I317"/>
    <mergeCell ref="J317:M317"/>
    <mergeCell ref="R303:S303"/>
    <mergeCell ref="R304:S304"/>
    <mergeCell ref="R305:S305"/>
    <mergeCell ref="P308:T310"/>
    <mergeCell ref="C309:D309"/>
    <mergeCell ref="P316:T316"/>
    <mergeCell ref="Q320:R320"/>
    <mergeCell ref="S320:T320"/>
    <mergeCell ref="Q321:R321"/>
    <mergeCell ref="S321:T321"/>
    <mergeCell ref="Q322:R322"/>
    <mergeCell ref="S322:T322"/>
    <mergeCell ref="N317:N318"/>
    <mergeCell ref="Q317:R317"/>
    <mergeCell ref="S317:T317"/>
    <mergeCell ref="Q318:R318"/>
    <mergeCell ref="S318:T318"/>
    <mergeCell ref="P319:T319"/>
    <mergeCell ref="P329:Q329"/>
    <mergeCell ref="R329:T329"/>
    <mergeCell ref="P330:Q330"/>
    <mergeCell ref="R330:T330"/>
    <mergeCell ref="R331:S331"/>
    <mergeCell ref="R333:S333"/>
    <mergeCell ref="P324:T324"/>
    <mergeCell ref="Q326:R326"/>
    <mergeCell ref="S326:T326"/>
    <mergeCell ref="Q327:R327"/>
    <mergeCell ref="S327:T327"/>
    <mergeCell ref="Q328:R328"/>
    <mergeCell ref="S328:T328"/>
    <mergeCell ref="R340:S340"/>
    <mergeCell ref="R341:S341"/>
    <mergeCell ref="R342:S342"/>
    <mergeCell ref="R343:S343"/>
    <mergeCell ref="R344:S344"/>
    <mergeCell ref="P347:T349"/>
    <mergeCell ref="R334:S334"/>
    <mergeCell ref="R335:S335"/>
    <mergeCell ref="R336:S336"/>
    <mergeCell ref="R337:S337"/>
    <mergeCell ref="R338:S338"/>
    <mergeCell ref="R339:S339"/>
    <mergeCell ref="S356:T356"/>
    <mergeCell ref="Q357:R357"/>
    <mergeCell ref="S357:T357"/>
    <mergeCell ref="P358:T358"/>
    <mergeCell ref="Q359:R359"/>
    <mergeCell ref="S359:T359"/>
    <mergeCell ref="C348:D348"/>
    <mergeCell ref="P355:T355"/>
    <mergeCell ref="A356:A357"/>
    <mergeCell ref="B356:B357"/>
    <mergeCell ref="C356:D356"/>
    <mergeCell ref="E356:E357"/>
    <mergeCell ref="F356:I356"/>
    <mergeCell ref="J356:M356"/>
    <mergeCell ref="N356:N357"/>
    <mergeCell ref="Q356:R356"/>
    <mergeCell ref="Q366:R366"/>
    <mergeCell ref="S366:T366"/>
    <mergeCell ref="Q367:R367"/>
    <mergeCell ref="S367:T367"/>
    <mergeCell ref="P368:Q368"/>
    <mergeCell ref="R368:T368"/>
    <mergeCell ref="Q360:R360"/>
    <mergeCell ref="S360:T360"/>
    <mergeCell ref="Q361:R361"/>
    <mergeCell ref="S361:T361"/>
    <mergeCell ref="P363:T363"/>
    <mergeCell ref="Q365:R365"/>
    <mergeCell ref="S365:T365"/>
    <mergeCell ref="R375:S375"/>
    <mergeCell ref="R376:S376"/>
    <mergeCell ref="R377:S377"/>
    <mergeCell ref="R378:S378"/>
    <mergeCell ref="R379:S379"/>
    <mergeCell ref="R380:S380"/>
    <mergeCell ref="P369:Q369"/>
    <mergeCell ref="R369:T369"/>
    <mergeCell ref="R370:S370"/>
    <mergeCell ref="R372:S372"/>
    <mergeCell ref="R373:S373"/>
    <mergeCell ref="R374:S374"/>
    <mergeCell ref="A395:A396"/>
    <mergeCell ref="B395:B396"/>
    <mergeCell ref="C395:D395"/>
    <mergeCell ref="E395:E396"/>
    <mergeCell ref="F395:I395"/>
    <mergeCell ref="J395:M395"/>
    <mergeCell ref="R381:S381"/>
    <mergeCell ref="R382:S382"/>
    <mergeCell ref="R383:S383"/>
    <mergeCell ref="P386:T388"/>
    <mergeCell ref="C387:D387"/>
    <mergeCell ref="P394:T394"/>
    <mergeCell ref="Q398:R398"/>
    <mergeCell ref="S398:T398"/>
    <mergeCell ref="Q399:R399"/>
    <mergeCell ref="S399:T399"/>
    <mergeCell ref="Q400:R400"/>
    <mergeCell ref="S400:T400"/>
    <mergeCell ref="N395:N396"/>
    <mergeCell ref="Q395:R395"/>
    <mergeCell ref="S395:T395"/>
    <mergeCell ref="Q396:R396"/>
    <mergeCell ref="S396:T396"/>
    <mergeCell ref="P397:T397"/>
    <mergeCell ref="P407:Q407"/>
    <mergeCell ref="R407:T407"/>
    <mergeCell ref="P408:Q408"/>
    <mergeCell ref="R408:T408"/>
    <mergeCell ref="R409:S409"/>
    <mergeCell ref="R411:S411"/>
    <mergeCell ref="P402:T402"/>
    <mergeCell ref="Q404:R404"/>
    <mergeCell ref="S404:T404"/>
    <mergeCell ref="Q405:R405"/>
    <mergeCell ref="S405:T405"/>
    <mergeCell ref="Q406:R406"/>
    <mergeCell ref="S406:T406"/>
    <mergeCell ref="R418:S418"/>
    <mergeCell ref="R419:S419"/>
    <mergeCell ref="R420:S420"/>
    <mergeCell ref="R421:S421"/>
    <mergeCell ref="R422:S422"/>
    <mergeCell ref="P425:T427"/>
    <mergeCell ref="R412:S412"/>
    <mergeCell ref="R413:S413"/>
    <mergeCell ref="R414:S414"/>
    <mergeCell ref="R415:S415"/>
    <mergeCell ref="R416:S416"/>
    <mergeCell ref="R417:S417"/>
    <mergeCell ref="S434:T434"/>
    <mergeCell ref="Q435:R435"/>
    <mergeCell ref="S435:T435"/>
    <mergeCell ref="P436:T436"/>
    <mergeCell ref="Q437:R437"/>
    <mergeCell ref="S437:T437"/>
    <mergeCell ref="C426:D426"/>
    <mergeCell ref="P433:T433"/>
    <mergeCell ref="A434:A435"/>
    <mergeCell ref="B434:B435"/>
    <mergeCell ref="C434:D434"/>
    <mergeCell ref="E434:E435"/>
    <mergeCell ref="F434:I434"/>
    <mergeCell ref="J434:M434"/>
    <mergeCell ref="N434:N435"/>
    <mergeCell ref="Q434:R434"/>
    <mergeCell ref="Q444:R444"/>
    <mergeCell ref="S444:T444"/>
    <mergeCell ref="Q445:R445"/>
    <mergeCell ref="S445:T445"/>
    <mergeCell ref="P446:Q446"/>
    <mergeCell ref="R446:T446"/>
    <mergeCell ref="Q438:R438"/>
    <mergeCell ref="S438:T438"/>
    <mergeCell ref="Q439:R439"/>
    <mergeCell ref="S439:T439"/>
    <mergeCell ref="P441:T441"/>
    <mergeCell ref="Q443:R443"/>
    <mergeCell ref="S443:T443"/>
    <mergeCell ref="R453:S453"/>
    <mergeCell ref="R454:S454"/>
    <mergeCell ref="R455:S455"/>
    <mergeCell ref="R456:S456"/>
    <mergeCell ref="R457:S457"/>
    <mergeCell ref="R458:S458"/>
    <mergeCell ref="P447:Q447"/>
    <mergeCell ref="R447:T447"/>
    <mergeCell ref="R448:S448"/>
    <mergeCell ref="R450:S450"/>
    <mergeCell ref="R451:S451"/>
    <mergeCell ref="R452:S452"/>
    <mergeCell ref="A473:A474"/>
    <mergeCell ref="B473:B474"/>
    <mergeCell ref="C473:D473"/>
    <mergeCell ref="E473:E474"/>
    <mergeCell ref="F473:I473"/>
    <mergeCell ref="J473:M473"/>
    <mergeCell ref="R459:S459"/>
    <mergeCell ref="R460:S460"/>
    <mergeCell ref="R461:S461"/>
    <mergeCell ref="P464:T466"/>
    <mergeCell ref="C465:D465"/>
    <mergeCell ref="P472:T472"/>
    <mergeCell ref="Q476:R476"/>
    <mergeCell ref="S476:T476"/>
    <mergeCell ref="Q477:R477"/>
    <mergeCell ref="S477:T477"/>
    <mergeCell ref="Q478:R478"/>
    <mergeCell ref="S478:T478"/>
    <mergeCell ref="N473:N474"/>
    <mergeCell ref="Q473:R473"/>
    <mergeCell ref="S473:T473"/>
    <mergeCell ref="Q474:R474"/>
    <mergeCell ref="S474:T474"/>
    <mergeCell ref="P475:T475"/>
    <mergeCell ref="P485:Q485"/>
    <mergeCell ref="R485:T485"/>
    <mergeCell ref="P486:Q486"/>
    <mergeCell ref="R486:T486"/>
    <mergeCell ref="R487:S487"/>
    <mergeCell ref="R489:S489"/>
    <mergeCell ref="P480:T480"/>
    <mergeCell ref="Q482:R482"/>
    <mergeCell ref="S482:T482"/>
    <mergeCell ref="Q483:R483"/>
    <mergeCell ref="S483:T483"/>
    <mergeCell ref="Q484:R484"/>
    <mergeCell ref="S484:T484"/>
    <mergeCell ref="R496:S496"/>
    <mergeCell ref="R497:S497"/>
    <mergeCell ref="R498:S498"/>
    <mergeCell ref="R499:S499"/>
    <mergeCell ref="R500:S500"/>
    <mergeCell ref="P503:T505"/>
    <mergeCell ref="R490:S490"/>
    <mergeCell ref="R491:S491"/>
    <mergeCell ref="R492:S492"/>
    <mergeCell ref="R493:S493"/>
    <mergeCell ref="R494:S494"/>
    <mergeCell ref="R495:S495"/>
    <mergeCell ref="S512:T512"/>
    <mergeCell ref="Q513:R513"/>
    <mergeCell ref="S513:T513"/>
    <mergeCell ref="P514:T514"/>
    <mergeCell ref="Q515:R515"/>
    <mergeCell ref="S515:T515"/>
    <mergeCell ref="C504:D504"/>
    <mergeCell ref="P511:T511"/>
    <mergeCell ref="A512:A513"/>
    <mergeCell ref="B512:B513"/>
    <mergeCell ref="C512:D512"/>
    <mergeCell ref="E512:E513"/>
    <mergeCell ref="F512:I512"/>
    <mergeCell ref="J512:M512"/>
    <mergeCell ref="N512:N513"/>
    <mergeCell ref="Q512:R512"/>
    <mergeCell ref="Q522:R522"/>
    <mergeCell ref="S522:T522"/>
    <mergeCell ref="Q523:R523"/>
    <mergeCell ref="S523:T523"/>
    <mergeCell ref="P524:Q524"/>
    <mergeCell ref="R524:T524"/>
    <mergeCell ref="Q516:R516"/>
    <mergeCell ref="S516:T516"/>
    <mergeCell ref="Q517:R517"/>
    <mergeCell ref="S517:T517"/>
    <mergeCell ref="P519:T519"/>
    <mergeCell ref="Q521:R521"/>
    <mergeCell ref="S521:T521"/>
    <mergeCell ref="R531:S531"/>
    <mergeCell ref="R532:S532"/>
    <mergeCell ref="R533:S533"/>
    <mergeCell ref="R534:S534"/>
    <mergeCell ref="R535:S535"/>
    <mergeCell ref="R536:S536"/>
    <mergeCell ref="P525:Q525"/>
    <mergeCell ref="R525:T525"/>
    <mergeCell ref="R526:S526"/>
    <mergeCell ref="R528:S528"/>
    <mergeCell ref="R529:S529"/>
    <mergeCell ref="R530:S530"/>
    <mergeCell ref="A551:A552"/>
    <mergeCell ref="B551:B552"/>
    <mergeCell ref="C551:D551"/>
    <mergeCell ref="E551:E552"/>
    <mergeCell ref="F551:I551"/>
    <mergeCell ref="J551:M551"/>
    <mergeCell ref="R537:S537"/>
    <mergeCell ref="R538:S538"/>
    <mergeCell ref="R539:S539"/>
    <mergeCell ref="P542:T544"/>
    <mergeCell ref="C543:D543"/>
    <mergeCell ref="P550:T550"/>
    <mergeCell ref="Q554:R554"/>
    <mergeCell ref="S554:T554"/>
    <mergeCell ref="Q555:R555"/>
    <mergeCell ref="S555:T555"/>
    <mergeCell ref="Q556:R556"/>
    <mergeCell ref="S556:T556"/>
    <mergeCell ref="N551:N552"/>
    <mergeCell ref="Q551:R551"/>
    <mergeCell ref="S551:T551"/>
    <mergeCell ref="Q552:R552"/>
    <mergeCell ref="S552:T552"/>
    <mergeCell ref="P553:T553"/>
    <mergeCell ref="P563:Q563"/>
    <mergeCell ref="R563:T563"/>
    <mergeCell ref="P564:Q564"/>
    <mergeCell ref="R564:T564"/>
    <mergeCell ref="R565:S565"/>
    <mergeCell ref="R567:S567"/>
    <mergeCell ref="P558:T558"/>
    <mergeCell ref="Q560:R560"/>
    <mergeCell ref="S560:T560"/>
    <mergeCell ref="Q561:R561"/>
    <mergeCell ref="S561:T561"/>
    <mergeCell ref="Q562:R562"/>
    <mergeCell ref="S562:T562"/>
    <mergeCell ref="R574:S574"/>
    <mergeCell ref="R575:S575"/>
    <mergeCell ref="R576:S576"/>
    <mergeCell ref="R577:S577"/>
    <mergeCell ref="R578:S578"/>
    <mergeCell ref="P581:T583"/>
    <mergeCell ref="R568:S568"/>
    <mergeCell ref="R569:S569"/>
    <mergeCell ref="R570:S570"/>
    <mergeCell ref="R571:S571"/>
    <mergeCell ref="R572:S572"/>
    <mergeCell ref="R573:S573"/>
    <mergeCell ref="S590:T590"/>
    <mergeCell ref="Q591:R591"/>
    <mergeCell ref="S591:T591"/>
    <mergeCell ref="P592:T592"/>
    <mergeCell ref="Q593:R593"/>
    <mergeCell ref="S593:T593"/>
    <mergeCell ref="C582:D582"/>
    <mergeCell ref="P589:T589"/>
    <mergeCell ref="A590:A591"/>
    <mergeCell ref="B590:B591"/>
    <mergeCell ref="C590:D590"/>
    <mergeCell ref="E590:E591"/>
    <mergeCell ref="F590:I590"/>
    <mergeCell ref="J590:M590"/>
    <mergeCell ref="N590:N591"/>
    <mergeCell ref="Q590:R590"/>
    <mergeCell ref="Q600:R600"/>
    <mergeCell ref="S600:T600"/>
    <mergeCell ref="Q601:R601"/>
    <mergeCell ref="S601:T601"/>
    <mergeCell ref="P602:Q602"/>
    <mergeCell ref="R602:T602"/>
    <mergeCell ref="Q594:R594"/>
    <mergeCell ref="S594:T594"/>
    <mergeCell ref="Q595:R595"/>
    <mergeCell ref="S595:T595"/>
    <mergeCell ref="P597:T597"/>
    <mergeCell ref="Q599:R599"/>
    <mergeCell ref="S599:T599"/>
    <mergeCell ref="R609:S609"/>
    <mergeCell ref="R610:S610"/>
    <mergeCell ref="R611:S611"/>
    <mergeCell ref="R612:S612"/>
    <mergeCell ref="R613:S613"/>
    <mergeCell ref="R614:S614"/>
    <mergeCell ref="P603:Q603"/>
    <mergeCell ref="R603:T603"/>
    <mergeCell ref="R604:S604"/>
    <mergeCell ref="R606:S606"/>
    <mergeCell ref="R607:S607"/>
    <mergeCell ref="R608:S608"/>
    <mergeCell ref="A629:A630"/>
    <mergeCell ref="B629:B630"/>
    <mergeCell ref="C629:D629"/>
    <mergeCell ref="E629:E630"/>
    <mergeCell ref="F629:I629"/>
    <mergeCell ref="J629:M629"/>
    <mergeCell ref="R615:S615"/>
    <mergeCell ref="R616:S616"/>
    <mergeCell ref="R617:S617"/>
    <mergeCell ref="P620:T622"/>
    <mergeCell ref="C621:D621"/>
    <mergeCell ref="P628:T628"/>
    <mergeCell ref="Q632:R632"/>
    <mergeCell ref="S632:T632"/>
    <mergeCell ref="Q633:R633"/>
    <mergeCell ref="S633:T633"/>
    <mergeCell ref="Q634:R634"/>
    <mergeCell ref="S634:T634"/>
    <mergeCell ref="N629:N630"/>
    <mergeCell ref="Q629:R629"/>
    <mergeCell ref="S629:T629"/>
    <mergeCell ref="Q630:R630"/>
    <mergeCell ref="S630:T630"/>
    <mergeCell ref="P631:T631"/>
    <mergeCell ref="P641:Q641"/>
    <mergeCell ref="R641:T641"/>
    <mergeCell ref="P642:Q642"/>
    <mergeCell ref="R642:T642"/>
    <mergeCell ref="R643:S643"/>
    <mergeCell ref="R645:S645"/>
    <mergeCell ref="P636:T636"/>
    <mergeCell ref="Q638:R638"/>
    <mergeCell ref="S638:T638"/>
    <mergeCell ref="Q639:R639"/>
    <mergeCell ref="S639:T639"/>
    <mergeCell ref="Q640:R640"/>
    <mergeCell ref="S640:T640"/>
    <mergeCell ref="R652:S652"/>
    <mergeCell ref="R653:S653"/>
    <mergeCell ref="R654:S654"/>
    <mergeCell ref="R655:S655"/>
    <mergeCell ref="R656:S656"/>
    <mergeCell ref="P659:T661"/>
    <mergeCell ref="R646:S646"/>
    <mergeCell ref="R647:S647"/>
    <mergeCell ref="R648:S648"/>
    <mergeCell ref="R649:S649"/>
    <mergeCell ref="R650:S650"/>
    <mergeCell ref="R651:S651"/>
    <mergeCell ref="C660:D660"/>
    <mergeCell ref="P667:T667"/>
    <mergeCell ref="A668:A669"/>
    <mergeCell ref="B668:B669"/>
    <mergeCell ref="C668:D668"/>
    <mergeCell ref="E668:E669"/>
    <mergeCell ref="F668:I668"/>
    <mergeCell ref="J668:M668"/>
    <mergeCell ref="N668:N669"/>
    <mergeCell ref="Q668:R668"/>
    <mergeCell ref="Q672:R672"/>
    <mergeCell ref="S672:T672"/>
    <mergeCell ref="Q673:R673"/>
    <mergeCell ref="S673:T673"/>
    <mergeCell ref="P675:T675"/>
    <mergeCell ref="Q677:R677"/>
    <mergeCell ref="S677:T677"/>
    <mergeCell ref="S668:T668"/>
    <mergeCell ref="Q669:R669"/>
    <mergeCell ref="S669:T669"/>
    <mergeCell ref="P670:T670"/>
    <mergeCell ref="Q671:R671"/>
    <mergeCell ref="S671:T671"/>
    <mergeCell ref="P681:Q681"/>
    <mergeCell ref="R681:T681"/>
    <mergeCell ref="R682:S682"/>
    <mergeCell ref="R684:S684"/>
    <mergeCell ref="R685:S685"/>
    <mergeCell ref="R686:S686"/>
    <mergeCell ref="Q678:R678"/>
    <mergeCell ref="S678:T678"/>
    <mergeCell ref="Q679:R679"/>
    <mergeCell ref="S679:T679"/>
    <mergeCell ref="P680:Q680"/>
    <mergeCell ref="R680:T680"/>
    <mergeCell ref="R693:S693"/>
    <mergeCell ref="R694:S694"/>
    <mergeCell ref="R695:S695"/>
    <mergeCell ref="P698:T700"/>
    <mergeCell ref="C699:D699"/>
    <mergeCell ref="P706:T706"/>
    <mergeCell ref="R687:S687"/>
    <mergeCell ref="R688:S688"/>
    <mergeCell ref="R689:S689"/>
    <mergeCell ref="R690:S690"/>
    <mergeCell ref="R691:S691"/>
    <mergeCell ref="R692:S692"/>
    <mergeCell ref="N707:N708"/>
    <mergeCell ref="Q707:R707"/>
    <mergeCell ref="S707:T707"/>
    <mergeCell ref="Q708:R708"/>
    <mergeCell ref="S708:T708"/>
    <mergeCell ref="P709:T709"/>
    <mergeCell ref="A707:A708"/>
    <mergeCell ref="B707:B708"/>
    <mergeCell ref="C707:D707"/>
    <mergeCell ref="E707:E708"/>
    <mergeCell ref="F707:I707"/>
    <mergeCell ref="J707:M707"/>
    <mergeCell ref="Q713:R713"/>
    <mergeCell ref="S713:T713"/>
    <mergeCell ref="P714:Q714"/>
    <mergeCell ref="R714:T714"/>
    <mergeCell ref="P715:Q715"/>
    <mergeCell ref="R715:T715"/>
    <mergeCell ref="Q710:R710"/>
    <mergeCell ref="S710:T710"/>
    <mergeCell ref="Q711:R711"/>
    <mergeCell ref="S711:T711"/>
    <mergeCell ref="Q712:R712"/>
    <mergeCell ref="S712:T712"/>
    <mergeCell ref="R723:S723"/>
    <mergeCell ref="R724:S724"/>
    <mergeCell ref="R725:S725"/>
    <mergeCell ref="R726:S726"/>
    <mergeCell ref="R727:S727"/>
    <mergeCell ref="R728:S728"/>
    <mergeCell ref="R716:S716"/>
    <mergeCell ref="R718:S718"/>
    <mergeCell ref="R719:S719"/>
    <mergeCell ref="R720:S720"/>
    <mergeCell ref="R721:S721"/>
    <mergeCell ref="R722:S722"/>
    <mergeCell ref="R729:S729"/>
    <mergeCell ref="R731:S731"/>
    <mergeCell ref="C734:D734"/>
    <mergeCell ref="A747:A748"/>
    <mergeCell ref="B747:B748"/>
    <mergeCell ref="C747:D747"/>
    <mergeCell ref="E747:E748"/>
    <mergeCell ref="F747:I747"/>
    <mergeCell ref="J747:M747"/>
    <mergeCell ref="N747:N748"/>
    <mergeCell ref="Q751:R751"/>
    <mergeCell ref="S751:T751"/>
    <mergeCell ref="Q752:R752"/>
    <mergeCell ref="S752:T752"/>
    <mergeCell ref="Q753:R753"/>
    <mergeCell ref="S753:T753"/>
    <mergeCell ref="P747:T747"/>
    <mergeCell ref="Q748:R748"/>
    <mergeCell ref="S748:T748"/>
    <mergeCell ref="Q749:R749"/>
    <mergeCell ref="S749:T749"/>
    <mergeCell ref="P750:T750"/>
    <mergeCell ref="R757:S757"/>
    <mergeCell ref="R759:S759"/>
    <mergeCell ref="R760:S760"/>
    <mergeCell ref="R761:S761"/>
    <mergeCell ref="R762:S762"/>
    <mergeCell ref="R763:S763"/>
    <mergeCell ref="Q754:R754"/>
    <mergeCell ref="S754:T754"/>
    <mergeCell ref="P755:Q755"/>
    <mergeCell ref="R755:T755"/>
    <mergeCell ref="P756:Q756"/>
    <mergeCell ref="R756:T756"/>
    <mergeCell ref="R770:S770"/>
    <mergeCell ref="R772:S772"/>
    <mergeCell ref="C775:D775"/>
    <mergeCell ref="R764:S764"/>
    <mergeCell ref="R765:S765"/>
    <mergeCell ref="R766:S766"/>
    <mergeCell ref="R767:S767"/>
    <mergeCell ref="R768:S768"/>
    <mergeCell ref="R769:S769"/>
  </mergeCells>
  <phoneticPr fontId="27"/>
  <printOptions horizontalCentered="1" verticalCentered="1"/>
  <pageMargins left="0.19685039370078741" right="0.19685039370078741" top="1.1023622047244095" bottom="0.39370078740157483" header="0" footer="0"/>
  <pageSetup paperSize="9" scale="90" orientation="landscape" blackAndWhite="1" r:id="rId1"/>
  <headerFooter alignWithMargins="0"/>
  <rowBreaks count="11" manualBreakCount="11">
    <brk id="39" max="19" man="1"/>
    <brk id="78" max="19" man="1"/>
    <brk id="117" max="19" man="1"/>
    <brk id="156" max="19" man="1"/>
    <brk id="195" max="19" man="1"/>
    <brk id="234" max="19" man="1"/>
    <brk id="273" max="19" man="1"/>
    <brk id="312" max="19" man="1"/>
    <brk id="351" max="19" man="1"/>
    <brk id="390" max="19" man="1"/>
    <brk id="429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22</vt:i4>
      </vt:variant>
      <vt:variant>
        <vt:lpstr>名前付き一覧</vt:lpstr>
      </vt:variant>
      <vt:variant>
        <vt:i4>33</vt:i4>
      </vt:variant>
    </vt:vector>
  </HeadingPairs>
  <TitlesOfParts>
    <vt:vector size="55" baseType="lpstr">
      <vt:lpstr>工事情報</vt:lpstr>
      <vt:lpstr>A-1</vt:lpstr>
      <vt:lpstr>A-2</vt:lpstr>
      <vt:lpstr>A-3</vt:lpstr>
      <vt:lpstr>最低標準価格算出</vt:lpstr>
      <vt:lpstr>最低標準価格</vt:lpstr>
      <vt:lpstr>表紙(参考)</vt:lpstr>
      <vt:lpstr>表紙</vt:lpstr>
      <vt:lpstr>種目別内訳書</vt:lpstr>
      <vt:lpstr>科目別内訳書</vt:lpstr>
      <vt:lpstr>中科目別内訳書</vt:lpstr>
      <vt:lpstr>細目</vt:lpstr>
      <vt:lpstr>別紙明細</vt:lpstr>
      <vt:lpstr>代価表</vt:lpstr>
      <vt:lpstr>比較</vt:lpstr>
      <vt:lpstr>別紙明細・撤去(B2)</vt:lpstr>
      <vt:lpstr>別紙明細・発生材処分</vt:lpstr>
      <vt:lpstr>別紙明細・撤去</vt:lpstr>
      <vt:lpstr>別紙明細・取外し再取付</vt:lpstr>
      <vt:lpstr>別紙明細・廃材処理</vt:lpstr>
      <vt:lpstr>トイレ呼出</vt:lpstr>
      <vt:lpstr>撤去 </vt:lpstr>
      <vt:lpstr>'A-1'!Print_Area</vt:lpstr>
      <vt:lpstr>'A-2'!Print_Area</vt:lpstr>
      <vt:lpstr>'A-3'!Print_Area</vt:lpstr>
      <vt:lpstr>トイレ呼出!Print_Area</vt:lpstr>
      <vt:lpstr>科目別内訳書!Print_Area</vt:lpstr>
      <vt:lpstr>最低標準価格!Print_Area</vt:lpstr>
      <vt:lpstr>最低標準価格算出!Print_Area</vt:lpstr>
      <vt:lpstr>細目!Print_Area</vt:lpstr>
      <vt:lpstr>種目別内訳書!Print_Area</vt:lpstr>
      <vt:lpstr>代価表!Print_Area</vt:lpstr>
      <vt:lpstr>中科目別内訳書!Print_Area</vt:lpstr>
      <vt:lpstr>'撤去 '!Print_Area</vt:lpstr>
      <vt:lpstr>比較!Print_Area</vt:lpstr>
      <vt:lpstr>別紙明細!Print_Area</vt:lpstr>
      <vt:lpstr>別紙明細・取外し再取付!Print_Area</vt:lpstr>
      <vt:lpstr>別紙明細・撤去!Print_Area</vt:lpstr>
      <vt:lpstr>'別紙明細・撤去(B2)'!Print_Area</vt:lpstr>
      <vt:lpstr>別紙明細・廃材処理!Print_Area</vt:lpstr>
      <vt:lpstr>別紙明細・発生材処分!Print_Area</vt:lpstr>
      <vt:lpstr>Print_Area</vt:lpstr>
      <vt:lpstr>トイレ呼出!Print_Titles</vt:lpstr>
      <vt:lpstr>科目別内訳書!Print_Titles</vt:lpstr>
      <vt:lpstr>細目!Print_Titles</vt:lpstr>
      <vt:lpstr>種目別内訳書!Print_Titles</vt:lpstr>
      <vt:lpstr>代価表!Print_Titles</vt:lpstr>
      <vt:lpstr>中科目別内訳書!Print_Titles</vt:lpstr>
      <vt:lpstr>比較!Print_Titles</vt:lpstr>
      <vt:lpstr>別紙明細!Print_Titles</vt:lpstr>
      <vt:lpstr>別紙明細・取外し再取付!Print_Titles</vt:lpstr>
      <vt:lpstr>別紙明細・撤去!Print_Titles</vt:lpstr>
      <vt:lpstr>'別紙明細・撤去(B2)'!Print_Titles</vt:lpstr>
      <vt:lpstr>別紙明細・廃材処理!Print_Titles</vt:lpstr>
      <vt:lpstr>別紙明細・発生材処分!Print_Titles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塙　淳一</dc:creator>
  <cp:lastModifiedBy>新谷　佳介</cp:lastModifiedBy>
  <cp:lastPrinted>2024-01-31T02:13:49Z</cp:lastPrinted>
  <dcterms:created xsi:type="dcterms:W3CDTF">2012-05-29T07:26:36Z</dcterms:created>
  <dcterms:modified xsi:type="dcterms:W3CDTF">2024-01-31T02:31:34Z</dcterms:modified>
</cp:coreProperties>
</file>